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saveExternalLinkValues="0" codeName="ThisWorkbook" defaultThemeVersion="124226"/>
  <mc:AlternateContent xmlns:mc="http://schemas.openxmlformats.org/markup-compatibility/2006">
    <mc:Choice Requires="x15">
      <x15ac:absPath xmlns:x15ac="http://schemas.microsoft.com/office/spreadsheetml/2010/11/ac" url="C:\Meetings\SAWG2\TSGS2_130_Kochi\"/>
    </mc:Choice>
  </mc:AlternateContent>
  <xr:revisionPtr revIDLastSave="0" documentId="13_ncr:1_{4F3C221F-C9CC-4456-8434-744B698DD9D1}" xr6:coauthVersionLast="36" xr6:coauthVersionMax="36" xr10:uidLastSave="{00000000-0000-0000-0000-000000000000}"/>
  <bookViews>
    <workbookView xWindow="0" yWindow="-75" windowWidth="7710" windowHeight="9300" activeTab="1" xr2:uid="{00000000-000D-0000-FFFF-FFFF00000000}"/>
  </bookViews>
  <sheets>
    <sheet name="SA2#129BIS_West_Palm_Beach" sheetId="27" r:id="rId1"/>
    <sheet name="SA2#130_Kochi" sheetId="5" r:id="rId2"/>
    <sheet name="Schedule" sheetId="6" r:id="rId3"/>
    <sheet name="Registration" sheetId="7" r:id="rId4"/>
    <sheet name="Sheet3" sheetId="20" r:id="rId5"/>
  </sheets>
  <definedNames>
    <definedName name="_xlnm._FilterDatabase" localSheetId="3" hidden="1">Registration!$A$1:$Q$280</definedName>
    <definedName name="_xlnm._FilterDatabase" localSheetId="0" hidden="1">'SA2#129BIS_West_Palm_Beach'!$A$1:$AD$179975</definedName>
    <definedName name="_xlnm._FilterDatabase" localSheetId="1" hidden="1">'SA2#130_Kochi'!$A$1:$AD$179975</definedName>
    <definedName name="_xlnm._FilterDatabase" localSheetId="2" hidden="1">Schedule!$C$1:$O$81</definedName>
    <definedName name="_xlnm._FilterDatabase" localSheetId="4" hidden="1">Sheet3!$A$2:$K$1110</definedName>
    <definedName name="_Hlk93824698" localSheetId="0">'SA2#129BIS_West_Palm_Beach'!#REF!</definedName>
    <definedName name="_Hlk93824698" localSheetId="1">'SA2#130_Kochi'!#REF!</definedName>
    <definedName name="_Hlk94935078" localSheetId="0">'SA2#129BIS_West_Palm_Beach'!#REF!</definedName>
    <definedName name="_Hlk94935078" localSheetId="1">'SA2#130_Kochi'!#REF!</definedName>
    <definedName name="_Ref392672500" localSheetId="3">Registration!$L$73</definedName>
    <definedName name="_Ref392672701" localSheetId="3">Registration!$L$78</definedName>
    <definedName name="_Ref392672772" localSheetId="3">Registration!$L$88</definedName>
    <definedName name="_Ref392672856" localSheetId="3">Registration!$L$97</definedName>
    <definedName name="_Ref392672880" localSheetId="3">Registration!$L$108</definedName>
    <definedName name="_Ref392672942" localSheetId="3">Registration!$L$115</definedName>
    <definedName name="_Ref392673060" localSheetId="3">Registration!$L$120</definedName>
    <definedName name="_Ref392673130" localSheetId="3">Registration!$L$124</definedName>
    <definedName name="_Ref392673153" localSheetId="3">Registration!#REF!</definedName>
    <definedName name="_Toc168717742" localSheetId="0">'SA2#129BIS_West_Palm_Beach'!#REF!</definedName>
    <definedName name="_Toc168717742" localSheetId="1">'SA2#130_Kochi'!#REF!</definedName>
    <definedName name="_Toc176770449" localSheetId="0">'SA2#129BIS_West_Palm_Beach'!$H$281</definedName>
    <definedName name="_Toc176770449" localSheetId="1">'SA2#130_Kochi'!$H$281</definedName>
    <definedName name="_Toc316030604" localSheetId="3">Registration!$L$62</definedName>
    <definedName name="_Toc392673320" localSheetId="3">Registration!$L$66</definedName>
    <definedName name="AIs" localSheetId="0">'SA2#129BIS_West_Palm_Beach'!$D$60:$D$62</definedName>
    <definedName name="AIs" localSheetId="1">'SA2#130_Kochi'!$D$60:$D$62</definedName>
    <definedName name="AIs">#REF!</definedName>
    <definedName name="OLE_LINK1" localSheetId="0">'SA2#129BIS_West_Palm_Beach'!#REF!</definedName>
    <definedName name="OLE_LINK1" localSheetId="1">'SA2#130_Kochi'!#REF!</definedName>
    <definedName name="OLE_LINK2" localSheetId="0">'SA2#129BIS_West_Palm_Beach'!#REF!</definedName>
    <definedName name="OLE_LINK2" localSheetId="1">'SA2#130_Kochi'!#REF!</definedName>
    <definedName name="OLE_LINK3" localSheetId="0">'SA2#129BIS_West_Palm_Beach'!#REF!</definedName>
    <definedName name="OLE_LINK3" localSheetId="1">'SA2#130_Kochi'!#REF!</definedName>
    <definedName name="OLE_LINK5" localSheetId="0">'SA2#129BIS_West_Palm_Beach'!#REF!</definedName>
    <definedName name="OLE_LINK5" localSheetId="1">'SA2#130_Kochi'!#REF!</definedName>
    <definedName name="_xlnm.Print_Area" localSheetId="0">'SA2#129BIS_West_Palm_Beach'!#REF!</definedName>
    <definedName name="_xlnm.Print_Area" localSheetId="1">'SA2#130_Kochi'!#REF!</definedName>
    <definedName name="TABLE" localSheetId="0">'SA2#129BIS_West_Palm_Beach'!#REF!</definedName>
    <definedName name="TABLE" localSheetId="1">'SA2#130_Kochi'!#REF!</definedName>
    <definedName name="TABLE_2" localSheetId="0">'SA2#129BIS_West_Palm_Beach'!#REF!</definedName>
    <definedName name="TABLE_2" localSheetId="1">'SA2#130_Kochi'!#REF!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2" i="6" l="1"/>
  <c r="AA2069" i="27" l="1"/>
  <c r="Z2069" i="27"/>
  <c r="Y2069" i="27"/>
  <c r="X2069" i="27"/>
  <c r="AA2068" i="27"/>
  <c r="Z2068" i="27"/>
  <c r="Y2068" i="27"/>
  <c r="X2068" i="27"/>
  <c r="AA2067" i="27"/>
  <c r="Z2067" i="27"/>
  <c r="Y2067" i="27"/>
  <c r="X2067" i="27"/>
  <c r="AA2066" i="27"/>
  <c r="Z2066" i="27"/>
  <c r="Y2066" i="27"/>
  <c r="X2066" i="27"/>
  <c r="AA2065" i="27"/>
  <c r="Z2065" i="27"/>
  <c r="Y2065" i="27"/>
  <c r="X2065" i="27"/>
  <c r="AA2064" i="27"/>
  <c r="Z2064" i="27"/>
  <c r="Y2064" i="27"/>
  <c r="X2064" i="27"/>
  <c r="AA2063" i="27"/>
  <c r="Z2063" i="27"/>
  <c r="Y2063" i="27"/>
  <c r="X2063" i="27"/>
  <c r="AA2062" i="27"/>
  <c r="Z2062" i="27"/>
  <c r="Y2062" i="27"/>
  <c r="X2062" i="27"/>
  <c r="AA2061" i="27"/>
  <c r="Z2061" i="27"/>
  <c r="Y2061" i="27"/>
  <c r="X2061" i="27"/>
  <c r="AA2060" i="27"/>
  <c r="Z2060" i="27"/>
  <c r="Y2060" i="27"/>
  <c r="X2060" i="27"/>
  <c r="AA2059" i="27"/>
  <c r="Z2059" i="27"/>
  <c r="Y2059" i="27"/>
  <c r="X2059" i="27"/>
  <c r="AA2058" i="27"/>
  <c r="Z2058" i="27"/>
  <c r="Y2058" i="27"/>
  <c r="X2058" i="27"/>
  <c r="AA2057" i="27"/>
  <c r="Z2057" i="27"/>
  <c r="Y2057" i="27"/>
  <c r="X2057" i="27"/>
  <c r="AA2056" i="27"/>
  <c r="Z2056" i="27"/>
  <c r="Y2056" i="27"/>
  <c r="X2056" i="27"/>
  <c r="AA2055" i="27"/>
  <c r="Z2055" i="27"/>
  <c r="Y2055" i="27"/>
  <c r="X2055" i="27"/>
  <c r="AA2054" i="27"/>
  <c r="Z2054" i="27"/>
  <c r="Y2054" i="27"/>
  <c r="X2054" i="27"/>
  <c r="AA2053" i="27"/>
  <c r="Z2053" i="27"/>
  <c r="Y2053" i="27"/>
  <c r="X2053" i="27"/>
  <c r="AA2052" i="27"/>
  <c r="Z2052" i="27"/>
  <c r="Y2052" i="27"/>
  <c r="X2052" i="27"/>
  <c r="AA2051" i="27"/>
  <c r="Z2051" i="27"/>
  <c r="Y2051" i="27"/>
  <c r="X2051" i="27"/>
  <c r="AA2050" i="27"/>
  <c r="Z2050" i="27"/>
  <c r="Y2050" i="27"/>
  <c r="X2050" i="27"/>
  <c r="AA2049" i="27"/>
  <c r="Z2049" i="27"/>
  <c r="Y2049" i="27"/>
  <c r="X2049" i="27"/>
  <c r="AA2048" i="27"/>
  <c r="Z2048" i="27"/>
  <c r="Y2048" i="27"/>
  <c r="X2048" i="27"/>
  <c r="AA2047" i="27"/>
  <c r="Z2047" i="27"/>
  <c r="Y2047" i="27"/>
  <c r="X2047" i="27"/>
  <c r="AA2046" i="27"/>
  <c r="Z2046" i="27"/>
  <c r="Y2046" i="27"/>
  <c r="X2046" i="27"/>
  <c r="AA2045" i="27"/>
  <c r="Z2045" i="27"/>
  <c r="Y2045" i="27"/>
  <c r="X2045" i="27"/>
  <c r="AA2044" i="27"/>
  <c r="Z2044" i="27"/>
  <c r="Y2044" i="27"/>
  <c r="X2044" i="27"/>
  <c r="AA2043" i="27"/>
  <c r="Z2043" i="27"/>
  <c r="Y2043" i="27"/>
  <c r="X2043" i="27"/>
  <c r="AA2042" i="27"/>
  <c r="Z2042" i="27"/>
  <c r="Y2042" i="27"/>
  <c r="X2042" i="27"/>
  <c r="AA2041" i="27"/>
  <c r="Z2041" i="27"/>
  <c r="Y2041" i="27"/>
  <c r="X2041" i="27"/>
  <c r="AA2040" i="27"/>
  <c r="Z2040" i="27"/>
  <c r="Y2040" i="27"/>
  <c r="X2040" i="27"/>
  <c r="AA2039" i="27"/>
  <c r="Z2039" i="27"/>
  <c r="Y2039" i="27"/>
  <c r="X2039" i="27"/>
  <c r="AA2038" i="27"/>
  <c r="Z2038" i="27"/>
  <c r="Y2038" i="27"/>
  <c r="X2038" i="27"/>
  <c r="AA2037" i="27"/>
  <c r="Z2037" i="27"/>
  <c r="Y2037" i="27"/>
  <c r="X2037" i="27"/>
  <c r="AA2036" i="27"/>
  <c r="Z2036" i="27"/>
  <c r="Y2036" i="27"/>
  <c r="X2036" i="27"/>
  <c r="AA2035" i="27"/>
  <c r="Z2035" i="27"/>
  <c r="Y2035" i="27"/>
  <c r="X2035" i="27"/>
  <c r="AA2034" i="27"/>
  <c r="Z2034" i="27"/>
  <c r="Y2034" i="27"/>
  <c r="X2034" i="27"/>
  <c r="AA2033" i="27"/>
  <c r="Z2033" i="27"/>
  <c r="Y2033" i="27"/>
  <c r="X2033" i="27"/>
  <c r="AA2032" i="27"/>
  <c r="Z2032" i="27"/>
  <c r="Y2032" i="27"/>
  <c r="X2032" i="27"/>
  <c r="AA2031" i="27"/>
  <c r="Z2031" i="27"/>
  <c r="Y2031" i="27"/>
  <c r="X2031" i="27"/>
  <c r="AA2030" i="27"/>
  <c r="Z2030" i="27"/>
  <c r="Y2030" i="27"/>
  <c r="X2030" i="27"/>
  <c r="AA2029" i="27"/>
  <c r="Z2029" i="27"/>
  <c r="Y2029" i="27"/>
  <c r="X2029" i="27"/>
  <c r="AA2028" i="27"/>
  <c r="Z2028" i="27"/>
  <c r="Y2028" i="27"/>
  <c r="X2028" i="27"/>
  <c r="AA2027" i="27"/>
  <c r="Z2027" i="27"/>
  <c r="Y2027" i="27"/>
  <c r="X2027" i="27"/>
  <c r="AA2026" i="27"/>
  <c r="Z2026" i="27"/>
  <c r="Y2026" i="27"/>
  <c r="X2026" i="27"/>
  <c r="AA2025" i="27"/>
  <c r="Z2025" i="27"/>
  <c r="Y2025" i="27"/>
  <c r="X2025" i="27"/>
  <c r="AA2024" i="27"/>
  <c r="Z2024" i="27"/>
  <c r="Y2024" i="27"/>
  <c r="X2024" i="27"/>
  <c r="AA2023" i="27"/>
  <c r="Z2023" i="27"/>
  <c r="Y2023" i="27"/>
  <c r="X2023" i="27"/>
  <c r="AA2022" i="27"/>
  <c r="Z2022" i="27"/>
  <c r="Y2022" i="27"/>
  <c r="X2022" i="27"/>
  <c r="AA2021" i="27"/>
  <c r="Z2021" i="27"/>
  <c r="Y2021" i="27"/>
  <c r="X2021" i="27"/>
  <c r="AA2020" i="27"/>
  <c r="Z2020" i="27"/>
  <c r="Y2020" i="27"/>
  <c r="X2020" i="27"/>
  <c r="AA2019" i="27"/>
  <c r="Z2019" i="27"/>
  <c r="Y2019" i="27"/>
  <c r="X2019" i="27"/>
  <c r="AA2018" i="27"/>
  <c r="Z2018" i="27"/>
  <c r="Y2018" i="27"/>
  <c r="X2018" i="27"/>
  <c r="AA2017" i="27"/>
  <c r="Z2017" i="27"/>
  <c r="Y2017" i="27"/>
  <c r="X2017" i="27"/>
  <c r="AA2016" i="27"/>
  <c r="Z2016" i="27"/>
  <c r="Y2016" i="27"/>
  <c r="X2016" i="27"/>
  <c r="AA2015" i="27"/>
  <c r="Z2015" i="27"/>
  <c r="Y2015" i="27"/>
  <c r="X2015" i="27"/>
  <c r="AA2014" i="27"/>
  <c r="Z2014" i="27"/>
  <c r="Y2014" i="27"/>
  <c r="X2014" i="27"/>
  <c r="AA2013" i="27"/>
  <c r="Z2013" i="27"/>
  <c r="Y2013" i="27"/>
  <c r="X2013" i="27"/>
  <c r="AA2012" i="27"/>
  <c r="Z2012" i="27"/>
  <c r="Y2012" i="27"/>
  <c r="X2012" i="27"/>
  <c r="AA2011" i="27"/>
  <c r="Z2011" i="27"/>
  <c r="Y2011" i="27"/>
  <c r="X2011" i="27"/>
  <c r="AA2010" i="27"/>
  <c r="Z2010" i="27"/>
  <c r="Y2010" i="27"/>
  <c r="X2010" i="27"/>
  <c r="AA2009" i="27"/>
  <c r="Z2009" i="27"/>
  <c r="Y2009" i="27"/>
  <c r="X2009" i="27"/>
  <c r="AA2008" i="27"/>
  <c r="Z2008" i="27"/>
  <c r="Y2008" i="27"/>
  <c r="X2008" i="27"/>
  <c r="AA2007" i="27"/>
  <c r="Z2007" i="27"/>
  <c r="Y2007" i="27"/>
  <c r="X2007" i="27"/>
  <c r="AA2006" i="27"/>
  <c r="Z2006" i="27"/>
  <c r="Y2006" i="27"/>
  <c r="X2006" i="27"/>
  <c r="AA2005" i="27"/>
  <c r="Z2005" i="27"/>
  <c r="Y2005" i="27"/>
  <c r="X2005" i="27"/>
  <c r="AA2004" i="27"/>
  <c r="Z2004" i="27"/>
  <c r="Y2004" i="27"/>
  <c r="X2004" i="27"/>
  <c r="AA2003" i="27"/>
  <c r="Z2003" i="27"/>
  <c r="Y2003" i="27"/>
  <c r="X2003" i="27"/>
  <c r="AA2002" i="27"/>
  <c r="Z2002" i="27"/>
  <c r="Y2002" i="27"/>
  <c r="X2002" i="27"/>
  <c r="AA2001" i="27"/>
  <c r="Z2001" i="27"/>
  <c r="Y2001" i="27"/>
  <c r="X2001" i="27"/>
  <c r="AA2000" i="27"/>
  <c r="Z2000" i="27"/>
  <c r="Y2000" i="27"/>
  <c r="X2000" i="27"/>
  <c r="AA1999" i="27"/>
  <c r="Z1999" i="27"/>
  <c r="Y1999" i="27"/>
  <c r="X1999" i="27"/>
  <c r="AA1998" i="27"/>
  <c r="Z1998" i="27"/>
  <c r="Y1998" i="27"/>
  <c r="X1998" i="27"/>
  <c r="AA1997" i="27"/>
  <c r="Z1997" i="27"/>
  <c r="Y1997" i="27"/>
  <c r="X1997" i="27"/>
  <c r="AA1996" i="27"/>
  <c r="Z1996" i="27"/>
  <c r="Y1996" i="27"/>
  <c r="X1996" i="27"/>
  <c r="AA1995" i="27"/>
  <c r="Z1995" i="27"/>
  <c r="Y1995" i="27"/>
  <c r="X1995" i="27"/>
  <c r="AA1994" i="27"/>
  <c r="Z1994" i="27"/>
  <c r="Y1994" i="27"/>
  <c r="X1994" i="27"/>
  <c r="AA1993" i="27"/>
  <c r="Z1993" i="27"/>
  <c r="Y1993" i="27"/>
  <c r="X1993" i="27"/>
  <c r="AA1992" i="27"/>
  <c r="Z1992" i="27"/>
  <c r="Y1992" i="27"/>
  <c r="X1992" i="27"/>
  <c r="AA1991" i="27"/>
  <c r="Z1991" i="27"/>
  <c r="Y1991" i="27"/>
  <c r="X1991" i="27"/>
  <c r="AA1990" i="27"/>
  <c r="Z1990" i="27"/>
  <c r="Y1990" i="27"/>
  <c r="X1990" i="27"/>
  <c r="AA1989" i="27"/>
  <c r="Z1989" i="27"/>
  <c r="Y1989" i="27"/>
  <c r="X1989" i="27"/>
  <c r="AA1988" i="27"/>
  <c r="Z1988" i="27"/>
  <c r="Y1988" i="27"/>
  <c r="X1988" i="27"/>
  <c r="AA1987" i="27"/>
  <c r="Z1987" i="27"/>
  <c r="Y1987" i="27"/>
  <c r="X1987" i="27"/>
  <c r="AA1986" i="27"/>
  <c r="Z1986" i="27"/>
  <c r="Y1986" i="27"/>
  <c r="X1986" i="27"/>
  <c r="AA1985" i="27"/>
  <c r="Z1985" i="27"/>
  <c r="Y1985" i="27"/>
  <c r="X1985" i="27"/>
  <c r="AA1984" i="27"/>
  <c r="Z1984" i="27"/>
  <c r="Y1984" i="27"/>
  <c r="X1984" i="27"/>
  <c r="AA1983" i="27"/>
  <c r="Z1983" i="27"/>
  <c r="Y1983" i="27"/>
  <c r="X1983" i="27"/>
  <c r="AA1982" i="27"/>
  <c r="Z1982" i="27"/>
  <c r="Y1982" i="27"/>
  <c r="X1982" i="27"/>
  <c r="AA1981" i="27"/>
  <c r="Z1981" i="27"/>
  <c r="Y1981" i="27"/>
  <c r="X1981" i="27"/>
  <c r="AA1980" i="27"/>
  <c r="Z1980" i="27"/>
  <c r="Y1980" i="27"/>
  <c r="X1980" i="27"/>
  <c r="AA1979" i="27"/>
  <c r="Z1979" i="27"/>
  <c r="Y1979" i="27"/>
  <c r="X1979" i="27"/>
  <c r="AA1978" i="27"/>
  <c r="Z1978" i="27"/>
  <c r="Y1978" i="27"/>
  <c r="X1978" i="27"/>
  <c r="AA1977" i="27"/>
  <c r="Z1977" i="27"/>
  <c r="Y1977" i="27"/>
  <c r="X1977" i="27"/>
  <c r="AA1976" i="27"/>
  <c r="Z1976" i="27"/>
  <c r="Y1976" i="27"/>
  <c r="X1976" i="27"/>
  <c r="AA1975" i="27"/>
  <c r="Z1975" i="27"/>
  <c r="Y1975" i="27"/>
  <c r="X1975" i="27"/>
  <c r="AA1974" i="27"/>
  <c r="Z1974" i="27"/>
  <c r="Y1974" i="27"/>
  <c r="X1974" i="27"/>
  <c r="AA1973" i="27"/>
  <c r="Z1973" i="27"/>
  <c r="Y1973" i="27"/>
  <c r="X1973" i="27"/>
  <c r="AA1972" i="27"/>
  <c r="Z1972" i="27"/>
  <c r="Y1972" i="27"/>
  <c r="X1972" i="27"/>
  <c r="AA1971" i="27"/>
  <c r="Z1971" i="27"/>
  <c r="Y1971" i="27"/>
  <c r="X1971" i="27"/>
  <c r="AA1970" i="27"/>
  <c r="Z1970" i="27"/>
  <c r="Y1970" i="27"/>
  <c r="X1970" i="27"/>
  <c r="AA1969" i="27"/>
  <c r="Z1969" i="27"/>
  <c r="Y1969" i="27"/>
  <c r="X1969" i="27"/>
  <c r="AA1968" i="27"/>
  <c r="Z1968" i="27"/>
  <c r="Y1968" i="27"/>
  <c r="X1968" i="27"/>
  <c r="AA1967" i="27"/>
  <c r="Z1967" i="27"/>
  <c r="Y1967" i="27"/>
  <c r="X1967" i="27"/>
  <c r="AA1966" i="27"/>
  <c r="Z1966" i="27"/>
  <c r="Y1966" i="27"/>
  <c r="X1966" i="27"/>
  <c r="AA1965" i="27"/>
  <c r="Z1965" i="27"/>
  <c r="Y1965" i="27"/>
  <c r="X1965" i="27"/>
  <c r="AA1964" i="27"/>
  <c r="Z1964" i="27"/>
  <c r="Y1964" i="27"/>
  <c r="X1964" i="27"/>
  <c r="AA1963" i="27"/>
  <c r="Z1963" i="27"/>
  <c r="Y1963" i="27"/>
  <c r="X1963" i="27"/>
  <c r="AA1962" i="27"/>
  <c r="Z1962" i="27"/>
  <c r="Y1962" i="27"/>
  <c r="X1962" i="27"/>
  <c r="AA1961" i="27"/>
  <c r="Z1961" i="27"/>
  <c r="Y1961" i="27"/>
  <c r="X1961" i="27"/>
  <c r="AA1960" i="27"/>
  <c r="Z1960" i="27"/>
  <c r="Y1960" i="27"/>
  <c r="X1960" i="27"/>
  <c r="AA1959" i="27"/>
  <c r="Z1959" i="27"/>
  <c r="Y1959" i="27"/>
  <c r="X1959" i="27"/>
  <c r="AA1958" i="27"/>
  <c r="Z1958" i="27"/>
  <c r="Y1958" i="27"/>
  <c r="X1958" i="27"/>
  <c r="AA1957" i="27"/>
  <c r="Z1957" i="27"/>
  <c r="Y1957" i="27"/>
  <c r="X1957" i="27"/>
  <c r="AA1956" i="27"/>
  <c r="Z1956" i="27"/>
  <c r="Y1956" i="27"/>
  <c r="X1956" i="27"/>
  <c r="AA1955" i="27"/>
  <c r="Z1955" i="27"/>
  <c r="Y1955" i="27"/>
  <c r="X1955" i="27"/>
  <c r="AA1954" i="27"/>
  <c r="Z1954" i="27"/>
  <c r="Y1954" i="27"/>
  <c r="X1954" i="27"/>
  <c r="AA1953" i="27"/>
  <c r="Z1953" i="27"/>
  <c r="Y1953" i="27"/>
  <c r="X1953" i="27"/>
  <c r="AA1952" i="27"/>
  <c r="Z1952" i="27"/>
  <c r="Y1952" i="27"/>
  <c r="X1952" i="27"/>
  <c r="AA1951" i="27"/>
  <c r="Z1951" i="27"/>
  <c r="Y1951" i="27"/>
  <c r="X1951" i="27"/>
  <c r="AA1950" i="27"/>
  <c r="Z1950" i="27"/>
  <c r="Y1950" i="27"/>
  <c r="X1950" i="27"/>
  <c r="AA1949" i="27"/>
  <c r="Z1949" i="27"/>
  <c r="Y1949" i="27"/>
  <c r="X1949" i="27"/>
  <c r="AA1948" i="27"/>
  <c r="Z1948" i="27"/>
  <c r="Y1948" i="27"/>
  <c r="X1948" i="27"/>
  <c r="AA1947" i="27"/>
  <c r="Z1947" i="27"/>
  <c r="Y1947" i="27"/>
  <c r="X1947" i="27"/>
  <c r="AA1946" i="27"/>
  <c r="Z1946" i="27"/>
  <c r="Y1946" i="27"/>
  <c r="X1946" i="27"/>
  <c r="AA1945" i="27"/>
  <c r="Z1945" i="27"/>
  <c r="Y1945" i="27"/>
  <c r="X1945" i="27"/>
  <c r="AA1944" i="27"/>
  <c r="Z1944" i="27"/>
  <c r="Y1944" i="27"/>
  <c r="X1944" i="27"/>
  <c r="AA1943" i="27"/>
  <c r="Z1943" i="27"/>
  <c r="Y1943" i="27"/>
  <c r="X1943" i="27"/>
  <c r="AA1942" i="27"/>
  <c r="Z1942" i="27"/>
  <c r="Y1942" i="27"/>
  <c r="X1942" i="27"/>
  <c r="AA1941" i="27"/>
  <c r="Z1941" i="27"/>
  <c r="Y1941" i="27"/>
  <c r="X1941" i="27"/>
  <c r="AA1940" i="27"/>
  <c r="Z1940" i="27"/>
  <c r="Y1940" i="27"/>
  <c r="X1940" i="27"/>
  <c r="AA1939" i="27"/>
  <c r="Z1939" i="27"/>
  <c r="Y1939" i="27"/>
  <c r="X1939" i="27"/>
  <c r="AA1938" i="27"/>
  <c r="Z1938" i="27"/>
  <c r="Y1938" i="27"/>
  <c r="X1938" i="27"/>
  <c r="AA1937" i="27"/>
  <c r="Z1937" i="27"/>
  <c r="Y1937" i="27"/>
  <c r="X1937" i="27"/>
  <c r="AA1936" i="27"/>
  <c r="Z1936" i="27"/>
  <c r="Y1936" i="27"/>
  <c r="X1936" i="27"/>
  <c r="AA1935" i="27"/>
  <c r="Z1935" i="27"/>
  <c r="Y1935" i="27"/>
  <c r="X1935" i="27"/>
  <c r="AA1934" i="27"/>
  <c r="Z1934" i="27"/>
  <c r="Y1934" i="27"/>
  <c r="X1934" i="27"/>
  <c r="AA1933" i="27"/>
  <c r="Z1933" i="27"/>
  <c r="Y1933" i="27"/>
  <c r="X1933" i="27"/>
  <c r="AA1932" i="27"/>
  <c r="Z1932" i="27"/>
  <c r="Y1932" i="27"/>
  <c r="X1932" i="27"/>
  <c r="AA1931" i="27"/>
  <c r="Z1931" i="27"/>
  <c r="Y1931" i="27"/>
  <c r="X1931" i="27"/>
  <c r="AA1930" i="27"/>
  <c r="Z1930" i="27"/>
  <c r="Y1930" i="27"/>
  <c r="X1930" i="27"/>
  <c r="AA1929" i="27"/>
  <c r="Z1929" i="27"/>
  <c r="Y1929" i="27"/>
  <c r="X1929" i="27"/>
  <c r="AA1928" i="27"/>
  <c r="Z1928" i="27"/>
  <c r="Y1928" i="27"/>
  <c r="X1928" i="27"/>
  <c r="AA1927" i="27"/>
  <c r="Z1927" i="27"/>
  <c r="Y1927" i="27"/>
  <c r="X1927" i="27"/>
  <c r="AA1926" i="27"/>
  <c r="Z1926" i="27"/>
  <c r="Y1926" i="27"/>
  <c r="X1926" i="27"/>
  <c r="AA1925" i="27"/>
  <c r="Z1925" i="27"/>
  <c r="Y1925" i="27"/>
  <c r="X1925" i="27"/>
  <c r="AA1924" i="27"/>
  <c r="Z1924" i="27"/>
  <c r="Y1924" i="27"/>
  <c r="X1924" i="27"/>
  <c r="AA1923" i="27"/>
  <c r="Z1923" i="27"/>
  <c r="Y1923" i="27"/>
  <c r="X1923" i="27"/>
  <c r="AA1922" i="27"/>
  <c r="Z1922" i="27"/>
  <c r="Y1922" i="27"/>
  <c r="X1922" i="27"/>
  <c r="AA1921" i="27"/>
  <c r="Z1921" i="27"/>
  <c r="Y1921" i="27"/>
  <c r="X1921" i="27"/>
  <c r="AA1920" i="27"/>
  <c r="Z1920" i="27"/>
  <c r="Y1920" i="27"/>
  <c r="X1920" i="27"/>
  <c r="AA1919" i="27"/>
  <c r="Z1919" i="27"/>
  <c r="Y1919" i="27"/>
  <c r="X1919" i="27"/>
  <c r="AA1918" i="27"/>
  <c r="Z1918" i="27"/>
  <c r="Y1918" i="27"/>
  <c r="X1918" i="27"/>
  <c r="AA1917" i="27"/>
  <c r="Z1917" i="27"/>
  <c r="Y1917" i="27"/>
  <c r="X1917" i="27"/>
  <c r="AA1916" i="27"/>
  <c r="Z1916" i="27"/>
  <c r="Y1916" i="27"/>
  <c r="X1916" i="27"/>
  <c r="AA1915" i="27"/>
  <c r="Z1915" i="27"/>
  <c r="Y1915" i="27"/>
  <c r="X1915" i="27"/>
  <c r="AA1914" i="27"/>
  <c r="Z1914" i="27"/>
  <c r="Y1914" i="27"/>
  <c r="X1914" i="27"/>
  <c r="AA1913" i="27"/>
  <c r="Z1913" i="27"/>
  <c r="Y1913" i="27"/>
  <c r="X1913" i="27"/>
  <c r="AA1912" i="27"/>
  <c r="Z1912" i="27"/>
  <c r="Y1912" i="27"/>
  <c r="X1912" i="27"/>
  <c r="AA1911" i="27"/>
  <c r="Z1911" i="27"/>
  <c r="Y1911" i="27"/>
  <c r="X1911" i="27"/>
  <c r="AA1910" i="27"/>
  <c r="Z1910" i="27"/>
  <c r="Y1910" i="27"/>
  <c r="X1910" i="27"/>
  <c r="AA1909" i="27"/>
  <c r="Z1909" i="27"/>
  <c r="Y1909" i="27"/>
  <c r="X1909" i="27"/>
  <c r="AA1908" i="27"/>
  <c r="Z1908" i="27"/>
  <c r="Y1908" i="27"/>
  <c r="X1908" i="27"/>
  <c r="AA1907" i="27"/>
  <c r="Z1907" i="27"/>
  <c r="Y1907" i="27"/>
  <c r="X1907" i="27"/>
  <c r="AA1906" i="27"/>
  <c r="Z1906" i="27"/>
  <c r="Y1906" i="27"/>
  <c r="X1906" i="27"/>
  <c r="AA1905" i="27"/>
  <c r="Z1905" i="27"/>
  <c r="Y1905" i="27"/>
  <c r="X1905" i="27"/>
  <c r="AA1904" i="27"/>
  <c r="Z1904" i="27"/>
  <c r="Y1904" i="27"/>
  <c r="X1904" i="27"/>
  <c r="AA1903" i="27"/>
  <c r="Z1903" i="27"/>
  <c r="Y1903" i="27"/>
  <c r="X1903" i="27"/>
  <c r="AA1902" i="27"/>
  <c r="Z1902" i="27"/>
  <c r="Y1902" i="27"/>
  <c r="X1902" i="27"/>
  <c r="AA1901" i="27"/>
  <c r="Z1901" i="27"/>
  <c r="Y1901" i="27"/>
  <c r="X1901" i="27"/>
  <c r="AA1900" i="27"/>
  <c r="Z1900" i="27"/>
  <c r="Y1900" i="27"/>
  <c r="X1900" i="27"/>
  <c r="AA1899" i="27"/>
  <c r="Z1899" i="27"/>
  <c r="Y1899" i="27"/>
  <c r="X1899" i="27"/>
  <c r="AA1898" i="27"/>
  <c r="Z1898" i="27"/>
  <c r="Y1898" i="27"/>
  <c r="X1898" i="27"/>
  <c r="AA1897" i="27"/>
  <c r="Z1897" i="27"/>
  <c r="Y1897" i="27"/>
  <c r="X1897" i="27"/>
  <c r="AA1896" i="27"/>
  <c r="Z1896" i="27"/>
  <c r="Y1896" i="27"/>
  <c r="X1896" i="27"/>
  <c r="AA1895" i="27"/>
  <c r="Z1895" i="27"/>
  <c r="Y1895" i="27"/>
  <c r="X1895" i="27"/>
  <c r="AA1894" i="27"/>
  <c r="Z1894" i="27"/>
  <c r="Y1894" i="27"/>
  <c r="X1894" i="27"/>
  <c r="AA1893" i="27"/>
  <c r="Z1893" i="27"/>
  <c r="Y1893" i="27"/>
  <c r="X1893" i="27"/>
  <c r="AA1892" i="27"/>
  <c r="Z1892" i="27"/>
  <c r="Y1892" i="27"/>
  <c r="X1892" i="27"/>
  <c r="AA1891" i="27"/>
  <c r="Z1891" i="27"/>
  <c r="Y1891" i="27"/>
  <c r="X1891" i="27"/>
  <c r="AA1890" i="27"/>
  <c r="Z1890" i="27"/>
  <c r="Y1890" i="27"/>
  <c r="X1890" i="27"/>
  <c r="AA1889" i="27"/>
  <c r="Z1889" i="27"/>
  <c r="Y1889" i="27"/>
  <c r="X1889" i="27"/>
  <c r="AA1888" i="27"/>
  <c r="Z1888" i="27"/>
  <c r="Y1888" i="27"/>
  <c r="X1888" i="27"/>
  <c r="AA1887" i="27"/>
  <c r="Z1887" i="27"/>
  <c r="Y1887" i="27"/>
  <c r="X1887" i="27"/>
  <c r="AA1886" i="27"/>
  <c r="Z1886" i="27"/>
  <c r="Y1886" i="27"/>
  <c r="X1886" i="27"/>
  <c r="AA1885" i="27"/>
  <c r="Z1885" i="27"/>
  <c r="Y1885" i="27"/>
  <c r="X1885" i="27"/>
  <c r="AA1884" i="27"/>
  <c r="Z1884" i="27"/>
  <c r="Y1884" i="27"/>
  <c r="X1884" i="27"/>
  <c r="AA1883" i="27"/>
  <c r="Z1883" i="27"/>
  <c r="Y1883" i="27"/>
  <c r="X1883" i="27"/>
  <c r="AA1882" i="27"/>
  <c r="Z1882" i="27"/>
  <c r="Y1882" i="27"/>
  <c r="X1882" i="27"/>
  <c r="AA1881" i="27"/>
  <c r="Z1881" i="27"/>
  <c r="Y1881" i="27"/>
  <c r="X1881" i="27"/>
  <c r="AA1880" i="27"/>
  <c r="Z1880" i="27"/>
  <c r="Y1880" i="27"/>
  <c r="X1880" i="27"/>
  <c r="AA1879" i="27"/>
  <c r="Z1879" i="27"/>
  <c r="Y1879" i="27"/>
  <c r="X1879" i="27"/>
  <c r="AA1878" i="27"/>
  <c r="Z1878" i="27"/>
  <c r="Y1878" i="27"/>
  <c r="X1878" i="27"/>
  <c r="AA1877" i="27"/>
  <c r="Z1877" i="27"/>
  <c r="Y1877" i="27"/>
  <c r="X1877" i="27"/>
  <c r="AA1876" i="27"/>
  <c r="Z1876" i="27"/>
  <c r="Y1876" i="27"/>
  <c r="X1876" i="27"/>
  <c r="AA1875" i="27"/>
  <c r="Z1875" i="27"/>
  <c r="Y1875" i="27"/>
  <c r="X1875" i="27"/>
  <c r="AA1874" i="27"/>
  <c r="Z1874" i="27"/>
  <c r="Y1874" i="27"/>
  <c r="X1874" i="27"/>
  <c r="AA1873" i="27"/>
  <c r="Z1873" i="27"/>
  <c r="Y1873" i="27"/>
  <c r="X1873" i="27"/>
  <c r="AA1872" i="27"/>
  <c r="Z1872" i="27"/>
  <c r="Y1872" i="27"/>
  <c r="X1872" i="27"/>
  <c r="AA1871" i="27"/>
  <c r="Z1871" i="27"/>
  <c r="Y1871" i="27"/>
  <c r="X1871" i="27"/>
  <c r="AA1870" i="27"/>
  <c r="Z1870" i="27"/>
  <c r="Y1870" i="27"/>
  <c r="X1870" i="27"/>
  <c r="AA1869" i="27"/>
  <c r="Z1869" i="27"/>
  <c r="Y1869" i="27"/>
  <c r="X1869" i="27"/>
  <c r="AA1868" i="27"/>
  <c r="Z1868" i="27"/>
  <c r="Y1868" i="27"/>
  <c r="X1868" i="27"/>
  <c r="AA1867" i="27"/>
  <c r="Z1867" i="27"/>
  <c r="Y1867" i="27"/>
  <c r="X1867" i="27"/>
  <c r="AA1866" i="27"/>
  <c r="Z1866" i="27"/>
  <c r="Y1866" i="27"/>
  <c r="X1866" i="27"/>
  <c r="AA1865" i="27"/>
  <c r="Z1865" i="27"/>
  <c r="Y1865" i="27"/>
  <c r="X1865" i="27"/>
  <c r="AA1864" i="27"/>
  <c r="Z1864" i="27"/>
  <c r="Y1864" i="27"/>
  <c r="X1864" i="27"/>
  <c r="AA1863" i="27"/>
  <c r="Z1863" i="27"/>
  <c r="Y1863" i="27"/>
  <c r="X1863" i="27"/>
  <c r="AA1862" i="27"/>
  <c r="Z1862" i="27"/>
  <c r="Y1862" i="27"/>
  <c r="X1862" i="27"/>
  <c r="AA1861" i="27"/>
  <c r="Z1861" i="27"/>
  <c r="Y1861" i="27"/>
  <c r="X1861" i="27"/>
  <c r="AA1860" i="27"/>
  <c r="Z1860" i="27"/>
  <c r="Y1860" i="27"/>
  <c r="X1860" i="27"/>
  <c r="AA1859" i="27"/>
  <c r="Z1859" i="27"/>
  <c r="Y1859" i="27"/>
  <c r="X1859" i="27"/>
  <c r="AA1858" i="27"/>
  <c r="Z1858" i="27"/>
  <c r="Y1858" i="27"/>
  <c r="X1858" i="27"/>
  <c r="AA1857" i="27"/>
  <c r="Z1857" i="27"/>
  <c r="Y1857" i="27"/>
  <c r="X1857" i="27"/>
  <c r="AA1856" i="27"/>
  <c r="Z1856" i="27"/>
  <c r="Y1856" i="27"/>
  <c r="X1856" i="27"/>
  <c r="AA1855" i="27"/>
  <c r="Z1855" i="27"/>
  <c r="Y1855" i="27"/>
  <c r="X1855" i="27"/>
  <c r="AA1854" i="27"/>
  <c r="Z1854" i="27"/>
  <c r="Y1854" i="27"/>
  <c r="X1854" i="27"/>
  <c r="AA1853" i="27"/>
  <c r="Z1853" i="27"/>
  <c r="Y1853" i="27"/>
  <c r="X1853" i="27"/>
  <c r="AA1852" i="27"/>
  <c r="Z1852" i="27"/>
  <c r="Y1852" i="27"/>
  <c r="X1852" i="27"/>
  <c r="AA1851" i="27"/>
  <c r="Z1851" i="27"/>
  <c r="Y1851" i="27"/>
  <c r="X1851" i="27"/>
  <c r="AA1850" i="27"/>
  <c r="Z1850" i="27"/>
  <c r="Y1850" i="27"/>
  <c r="X1850" i="27"/>
  <c r="AA1849" i="27"/>
  <c r="Z1849" i="27"/>
  <c r="Y1849" i="27"/>
  <c r="X1849" i="27"/>
  <c r="AA1848" i="27"/>
  <c r="Z1848" i="27"/>
  <c r="Y1848" i="27"/>
  <c r="X1848" i="27"/>
  <c r="AA1847" i="27"/>
  <c r="Z1847" i="27"/>
  <c r="Y1847" i="27"/>
  <c r="X1847" i="27"/>
  <c r="AA1846" i="27"/>
  <c r="Z1846" i="27"/>
  <c r="Y1846" i="27"/>
  <c r="X1846" i="27"/>
  <c r="AA1845" i="27"/>
  <c r="Z1845" i="27"/>
  <c r="Y1845" i="27"/>
  <c r="X1845" i="27"/>
  <c r="AA1844" i="27"/>
  <c r="Z1844" i="27"/>
  <c r="Y1844" i="27"/>
  <c r="X1844" i="27"/>
  <c r="AA1843" i="27"/>
  <c r="Z1843" i="27"/>
  <c r="Y1843" i="27"/>
  <c r="X1843" i="27"/>
  <c r="AA1842" i="27"/>
  <c r="Z1842" i="27"/>
  <c r="Y1842" i="27"/>
  <c r="X1842" i="27"/>
  <c r="AA1841" i="27"/>
  <c r="Z1841" i="27"/>
  <c r="Y1841" i="27"/>
  <c r="X1841" i="27"/>
  <c r="AA1840" i="27"/>
  <c r="Z1840" i="27"/>
  <c r="Y1840" i="27"/>
  <c r="X1840" i="27"/>
  <c r="AA1839" i="27"/>
  <c r="Z1839" i="27"/>
  <c r="Y1839" i="27"/>
  <c r="X1839" i="27"/>
  <c r="AA1838" i="27"/>
  <c r="Z1838" i="27"/>
  <c r="Y1838" i="27"/>
  <c r="X1838" i="27"/>
  <c r="AA1837" i="27"/>
  <c r="Z1837" i="27"/>
  <c r="Y1837" i="27"/>
  <c r="X1837" i="27"/>
  <c r="AA1836" i="27"/>
  <c r="Z1836" i="27"/>
  <c r="Y1836" i="27"/>
  <c r="X1836" i="27"/>
  <c r="AA1835" i="27"/>
  <c r="Z1835" i="27"/>
  <c r="Y1835" i="27"/>
  <c r="X1835" i="27"/>
  <c r="AA1834" i="27"/>
  <c r="Z1834" i="27"/>
  <c r="Y1834" i="27"/>
  <c r="X1834" i="27"/>
  <c r="AA1833" i="27"/>
  <c r="Z1833" i="27"/>
  <c r="Y1833" i="27"/>
  <c r="X1833" i="27"/>
  <c r="AA1832" i="27"/>
  <c r="Z1832" i="27"/>
  <c r="Y1832" i="27"/>
  <c r="X1832" i="27"/>
  <c r="AA1831" i="27"/>
  <c r="Z1831" i="27"/>
  <c r="Y1831" i="27"/>
  <c r="X1831" i="27"/>
  <c r="AA1830" i="27"/>
  <c r="Z1830" i="27"/>
  <c r="Y1830" i="27"/>
  <c r="X1830" i="27"/>
  <c r="AA1829" i="27"/>
  <c r="Z1829" i="27"/>
  <c r="Y1829" i="27"/>
  <c r="X1829" i="27"/>
  <c r="AA1828" i="27"/>
  <c r="Z1828" i="27"/>
  <c r="Y1828" i="27"/>
  <c r="X1828" i="27"/>
  <c r="AA1827" i="27"/>
  <c r="Z1827" i="27"/>
  <c r="Y1827" i="27"/>
  <c r="X1827" i="27"/>
  <c r="AA1826" i="27"/>
  <c r="Z1826" i="27"/>
  <c r="Y1826" i="27"/>
  <c r="X1826" i="27"/>
  <c r="AA1825" i="27"/>
  <c r="Z1825" i="27"/>
  <c r="Y1825" i="27"/>
  <c r="X1825" i="27"/>
  <c r="AA1824" i="27"/>
  <c r="Z1824" i="27"/>
  <c r="Y1824" i="27"/>
  <c r="X1824" i="27"/>
  <c r="AA1823" i="27"/>
  <c r="Z1823" i="27"/>
  <c r="Y1823" i="27"/>
  <c r="X1823" i="27"/>
  <c r="AA1822" i="27"/>
  <c r="Z1822" i="27"/>
  <c r="Y1822" i="27"/>
  <c r="X1822" i="27"/>
  <c r="AA1821" i="27"/>
  <c r="Z1821" i="27"/>
  <c r="Y1821" i="27"/>
  <c r="X1821" i="27"/>
  <c r="AA1820" i="27"/>
  <c r="Z1820" i="27"/>
  <c r="Y1820" i="27"/>
  <c r="X1820" i="27"/>
  <c r="AA1819" i="27"/>
  <c r="Z1819" i="27"/>
  <c r="Y1819" i="27"/>
  <c r="X1819" i="27"/>
  <c r="AA1818" i="27"/>
  <c r="Z1818" i="27"/>
  <c r="Y1818" i="27"/>
  <c r="X1818" i="27"/>
  <c r="AA1817" i="27"/>
  <c r="Z1817" i="27"/>
  <c r="Y1817" i="27"/>
  <c r="X1817" i="27"/>
  <c r="AA1816" i="27"/>
  <c r="Z1816" i="27"/>
  <c r="Y1816" i="27"/>
  <c r="X1816" i="27"/>
  <c r="AA1815" i="27"/>
  <c r="Z1815" i="27"/>
  <c r="Y1815" i="27"/>
  <c r="X1815" i="27"/>
  <c r="AA1814" i="27"/>
  <c r="Z1814" i="27"/>
  <c r="Y1814" i="27"/>
  <c r="X1814" i="27"/>
  <c r="AA1813" i="27"/>
  <c r="Z1813" i="27"/>
  <c r="Y1813" i="27"/>
  <c r="X1813" i="27"/>
  <c r="AA1812" i="27"/>
  <c r="Z1812" i="27"/>
  <c r="Y1812" i="27"/>
  <c r="X1812" i="27"/>
  <c r="AA1811" i="27"/>
  <c r="Z1811" i="27"/>
  <c r="Y1811" i="27"/>
  <c r="X1811" i="27"/>
  <c r="AA1810" i="27"/>
  <c r="Z1810" i="27"/>
  <c r="Y1810" i="27"/>
  <c r="X1810" i="27"/>
  <c r="AA1809" i="27"/>
  <c r="Z1809" i="27"/>
  <c r="Y1809" i="27"/>
  <c r="X1809" i="27"/>
  <c r="AA1808" i="27"/>
  <c r="Z1808" i="27"/>
  <c r="Y1808" i="27"/>
  <c r="X1808" i="27"/>
  <c r="AA1807" i="27"/>
  <c r="Z1807" i="27"/>
  <c r="Y1807" i="27"/>
  <c r="X1807" i="27"/>
  <c r="AA1806" i="27"/>
  <c r="Z1806" i="27"/>
  <c r="Y1806" i="27"/>
  <c r="X1806" i="27"/>
  <c r="AA1805" i="27"/>
  <c r="Z1805" i="27"/>
  <c r="Y1805" i="27"/>
  <c r="X1805" i="27"/>
  <c r="AA1804" i="27"/>
  <c r="Z1804" i="27"/>
  <c r="Y1804" i="27"/>
  <c r="X1804" i="27"/>
  <c r="AA1803" i="27"/>
  <c r="Z1803" i="27"/>
  <c r="Y1803" i="27"/>
  <c r="X1803" i="27"/>
  <c r="AA1802" i="27"/>
  <c r="Z1802" i="27"/>
  <c r="Y1802" i="27"/>
  <c r="X1802" i="27"/>
  <c r="AA1801" i="27"/>
  <c r="Z1801" i="27"/>
  <c r="Y1801" i="27"/>
  <c r="X1801" i="27"/>
  <c r="AA1800" i="27"/>
  <c r="Z1800" i="27"/>
  <c r="Y1800" i="27"/>
  <c r="X1800" i="27"/>
  <c r="AA1799" i="27"/>
  <c r="Z1799" i="27"/>
  <c r="Y1799" i="27"/>
  <c r="X1799" i="27"/>
  <c r="AA1798" i="27"/>
  <c r="Z1798" i="27"/>
  <c r="Y1798" i="27"/>
  <c r="X1798" i="27"/>
  <c r="AA1797" i="27"/>
  <c r="Z1797" i="27"/>
  <c r="Y1797" i="27"/>
  <c r="X1797" i="27"/>
  <c r="AA1796" i="27"/>
  <c r="Z1796" i="27"/>
  <c r="Y1796" i="27"/>
  <c r="X1796" i="27"/>
  <c r="AA1795" i="27"/>
  <c r="Z1795" i="27"/>
  <c r="Y1795" i="27"/>
  <c r="X1795" i="27"/>
  <c r="AA1794" i="27"/>
  <c r="Z1794" i="27"/>
  <c r="Y1794" i="27"/>
  <c r="X1794" i="27"/>
  <c r="AA1793" i="27"/>
  <c r="Z1793" i="27"/>
  <c r="Y1793" i="27"/>
  <c r="X1793" i="27"/>
  <c r="AA1792" i="27"/>
  <c r="Z1792" i="27"/>
  <c r="Y1792" i="27"/>
  <c r="X1792" i="27"/>
  <c r="AA1791" i="27"/>
  <c r="Z1791" i="27"/>
  <c r="Y1791" i="27"/>
  <c r="X1791" i="27"/>
  <c r="AA1790" i="27"/>
  <c r="Z1790" i="27"/>
  <c r="Y1790" i="27"/>
  <c r="X1790" i="27"/>
  <c r="AA1789" i="27"/>
  <c r="Z1789" i="27"/>
  <c r="Y1789" i="27"/>
  <c r="X1789" i="27"/>
  <c r="AA1788" i="27"/>
  <c r="Z1788" i="27"/>
  <c r="Y1788" i="27"/>
  <c r="X1788" i="27"/>
  <c r="AA1787" i="27"/>
  <c r="Z1787" i="27"/>
  <c r="Y1787" i="27"/>
  <c r="X1787" i="27"/>
  <c r="AA1786" i="27"/>
  <c r="Z1786" i="27"/>
  <c r="Y1786" i="27"/>
  <c r="X1786" i="27"/>
  <c r="AA1785" i="27"/>
  <c r="Z1785" i="27"/>
  <c r="Y1785" i="27"/>
  <c r="X1785" i="27"/>
  <c r="AA1784" i="27"/>
  <c r="Z1784" i="27"/>
  <c r="Y1784" i="27"/>
  <c r="X1784" i="27"/>
  <c r="AA1783" i="27"/>
  <c r="Z1783" i="27"/>
  <c r="Y1783" i="27"/>
  <c r="X1783" i="27"/>
  <c r="AA1782" i="27"/>
  <c r="Z1782" i="27"/>
  <c r="Y1782" i="27"/>
  <c r="X1782" i="27"/>
  <c r="AA1781" i="27"/>
  <c r="Z1781" i="27"/>
  <c r="Y1781" i="27"/>
  <c r="X1781" i="27"/>
  <c r="AA1780" i="27"/>
  <c r="Z1780" i="27"/>
  <c r="Y1780" i="27"/>
  <c r="X1780" i="27"/>
  <c r="AA1779" i="27"/>
  <c r="Z1779" i="27"/>
  <c r="Y1779" i="27"/>
  <c r="X1779" i="27"/>
  <c r="AA1778" i="27"/>
  <c r="Z1778" i="27"/>
  <c r="Y1778" i="27"/>
  <c r="X1778" i="27"/>
  <c r="AA1777" i="27"/>
  <c r="Z1777" i="27"/>
  <c r="Y1777" i="27"/>
  <c r="X1777" i="27"/>
  <c r="AA1776" i="27"/>
  <c r="Z1776" i="27"/>
  <c r="Y1776" i="27"/>
  <c r="X1776" i="27"/>
  <c r="AA1775" i="27"/>
  <c r="Z1775" i="27"/>
  <c r="Y1775" i="27"/>
  <c r="X1775" i="27"/>
  <c r="AA1774" i="27"/>
  <c r="Z1774" i="27"/>
  <c r="Y1774" i="27"/>
  <c r="X1774" i="27"/>
  <c r="AA1773" i="27"/>
  <c r="Z1773" i="27"/>
  <c r="Y1773" i="27"/>
  <c r="X1773" i="27"/>
  <c r="AA1772" i="27"/>
  <c r="Z1772" i="27"/>
  <c r="Y1772" i="27"/>
  <c r="X1772" i="27"/>
  <c r="AA1771" i="27"/>
  <c r="Z1771" i="27"/>
  <c r="Y1771" i="27"/>
  <c r="X1771" i="27"/>
  <c r="AA1770" i="27"/>
  <c r="Z1770" i="27"/>
  <c r="Y1770" i="27"/>
  <c r="X1770" i="27"/>
  <c r="AA1769" i="27"/>
  <c r="Z1769" i="27"/>
  <c r="Y1769" i="27"/>
  <c r="X1769" i="27"/>
  <c r="AA1768" i="27"/>
  <c r="Z1768" i="27"/>
  <c r="Y1768" i="27"/>
  <c r="X1768" i="27"/>
  <c r="AA1767" i="27"/>
  <c r="Z1767" i="27"/>
  <c r="Y1767" i="27"/>
  <c r="X1767" i="27"/>
  <c r="AA1766" i="27"/>
  <c r="Z1766" i="27"/>
  <c r="Y1766" i="27"/>
  <c r="X1766" i="27"/>
  <c r="AA1765" i="27"/>
  <c r="Z1765" i="27"/>
  <c r="Y1765" i="27"/>
  <c r="X1765" i="27"/>
  <c r="AA1764" i="27"/>
  <c r="Z1764" i="27"/>
  <c r="Y1764" i="27"/>
  <c r="X1764" i="27"/>
  <c r="AA1763" i="27"/>
  <c r="Z1763" i="27"/>
  <c r="Y1763" i="27"/>
  <c r="X1763" i="27"/>
  <c r="AA1762" i="27"/>
  <c r="Z1762" i="27"/>
  <c r="Y1762" i="27"/>
  <c r="X1762" i="27"/>
  <c r="AA1761" i="27"/>
  <c r="Z1761" i="27"/>
  <c r="Y1761" i="27"/>
  <c r="X1761" i="27"/>
  <c r="AA1760" i="27"/>
  <c r="Z1760" i="27"/>
  <c r="Y1760" i="27"/>
  <c r="X1760" i="27"/>
  <c r="AA1759" i="27"/>
  <c r="Z1759" i="27"/>
  <c r="Y1759" i="27"/>
  <c r="X1759" i="27"/>
  <c r="AA1758" i="27"/>
  <c r="Z1758" i="27"/>
  <c r="Y1758" i="27"/>
  <c r="X1758" i="27"/>
  <c r="AA1757" i="27"/>
  <c r="Z1757" i="27"/>
  <c r="Y1757" i="27"/>
  <c r="X1757" i="27"/>
  <c r="AA1756" i="27"/>
  <c r="Z1756" i="27"/>
  <c r="Y1756" i="27"/>
  <c r="X1756" i="27"/>
  <c r="AA1755" i="27"/>
  <c r="Z1755" i="27"/>
  <c r="Y1755" i="27"/>
  <c r="X1755" i="27"/>
  <c r="AA1754" i="27"/>
  <c r="Z1754" i="27"/>
  <c r="Y1754" i="27"/>
  <c r="X1754" i="27"/>
  <c r="AA1753" i="27"/>
  <c r="Z1753" i="27"/>
  <c r="Y1753" i="27"/>
  <c r="X1753" i="27"/>
  <c r="AA1752" i="27"/>
  <c r="Z1752" i="27"/>
  <c r="Y1752" i="27"/>
  <c r="X1752" i="27"/>
  <c r="AA1751" i="27"/>
  <c r="Z1751" i="27"/>
  <c r="Y1751" i="27"/>
  <c r="X1751" i="27"/>
  <c r="AA1750" i="27"/>
  <c r="Z1750" i="27"/>
  <c r="Y1750" i="27"/>
  <c r="X1750" i="27"/>
  <c r="AA1749" i="27"/>
  <c r="Z1749" i="27"/>
  <c r="Y1749" i="27"/>
  <c r="X1749" i="27"/>
  <c r="AA1748" i="27"/>
  <c r="Z1748" i="27"/>
  <c r="Y1748" i="27"/>
  <c r="X1748" i="27"/>
  <c r="AA1747" i="27"/>
  <c r="Z1747" i="27"/>
  <c r="Y1747" i="27"/>
  <c r="X1747" i="27"/>
  <c r="AA1746" i="27"/>
  <c r="Z1746" i="27"/>
  <c r="Y1746" i="27"/>
  <c r="X1746" i="27"/>
  <c r="AA1745" i="27"/>
  <c r="Z1745" i="27"/>
  <c r="Y1745" i="27"/>
  <c r="X1745" i="27"/>
  <c r="AA1744" i="27"/>
  <c r="Z1744" i="27"/>
  <c r="Y1744" i="27"/>
  <c r="X1744" i="27"/>
  <c r="AA1743" i="27"/>
  <c r="Z1743" i="27"/>
  <c r="Y1743" i="27"/>
  <c r="X1743" i="27"/>
  <c r="AA1742" i="27"/>
  <c r="Z1742" i="27"/>
  <c r="Y1742" i="27"/>
  <c r="X1742" i="27"/>
  <c r="AA1741" i="27"/>
  <c r="Z1741" i="27"/>
  <c r="Y1741" i="27"/>
  <c r="X1741" i="27"/>
  <c r="AA1740" i="27"/>
  <c r="Z1740" i="27"/>
  <c r="Y1740" i="27"/>
  <c r="X1740" i="27"/>
  <c r="AA1739" i="27"/>
  <c r="Z1739" i="27"/>
  <c r="Y1739" i="27"/>
  <c r="X1739" i="27"/>
  <c r="AA1738" i="27"/>
  <c r="Z1738" i="27"/>
  <c r="Y1738" i="27"/>
  <c r="X1738" i="27"/>
  <c r="AA1737" i="27"/>
  <c r="Z1737" i="27"/>
  <c r="Y1737" i="27"/>
  <c r="X1737" i="27"/>
  <c r="AA1736" i="27"/>
  <c r="Z1736" i="27"/>
  <c r="Y1736" i="27"/>
  <c r="X1736" i="27"/>
  <c r="AA1735" i="27"/>
  <c r="Z1735" i="27"/>
  <c r="Y1735" i="27"/>
  <c r="X1735" i="27"/>
  <c r="AA1734" i="27"/>
  <c r="Z1734" i="27"/>
  <c r="Y1734" i="27"/>
  <c r="X1734" i="27"/>
  <c r="AA1733" i="27"/>
  <c r="Z1733" i="27"/>
  <c r="Y1733" i="27"/>
  <c r="X1733" i="27"/>
  <c r="AA1732" i="27"/>
  <c r="Z1732" i="27"/>
  <c r="Y1732" i="27"/>
  <c r="X1732" i="27"/>
  <c r="AA1731" i="27"/>
  <c r="Z1731" i="27"/>
  <c r="Y1731" i="27"/>
  <c r="X1731" i="27"/>
  <c r="AA1730" i="27"/>
  <c r="Z1730" i="27"/>
  <c r="Y1730" i="27"/>
  <c r="X1730" i="27"/>
  <c r="AA1729" i="27"/>
  <c r="Z1729" i="27"/>
  <c r="Y1729" i="27"/>
  <c r="X1729" i="27"/>
  <c r="AA1728" i="27"/>
  <c r="Z1728" i="27"/>
  <c r="Y1728" i="27"/>
  <c r="X1728" i="27"/>
  <c r="AA1727" i="27"/>
  <c r="Z1727" i="27"/>
  <c r="Y1727" i="27"/>
  <c r="X1727" i="27"/>
  <c r="AA1726" i="27"/>
  <c r="Z1726" i="27"/>
  <c r="Y1726" i="27"/>
  <c r="X1726" i="27"/>
  <c r="AA1725" i="27"/>
  <c r="Z1725" i="27"/>
  <c r="Y1725" i="27"/>
  <c r="X1725" i="27"/>
  <c r="AA1724" i="27"/>
  <c r="Z1724" i="27"/>
  <c r="Y1724" i="27"/>
  <c r="X1724" i="27"/>
  <c r="AA1723" i="27"/>
  <c r="Z1723" i="27"/>
  <c r="Y1723" i="27"/>
  <c r="X1723" i="27"/>
  <c r="AA1722" i="27"/>
  <c r="Z1722" i="27"/>
  <c r="Y1722" i="27"/>
  <c r="X1722" i="27"/>
  <c r="AA1721" i="27"/>
  <c r="Z1721" i="27"/>
  <c r="Y1721" i="27"/>
  <c r="X1721" i="27"/>
  <c r="AA1720" i="27"/>
  <c r="Z1720" i="27"/>
  <c r="Y1720" i="27"/>
  <c r="X1720" i="27"/>
  <c r="AA1719" i="27"/>
  <c r="Z1719" i="27"/>
  <c r="Y1719" i="27"/>
  <c r="X1719" i="27"/>
  <c r="AA1718" i="27"/>
  <c r="Z1718" i="27"/>
  <c r="Y1718" i="27"/>
  <c r="X1718" i="27"/>
  <c r="AA1717" i="27"/>
  <c r="Z1717" i="27"/>
  <c r="Y1717" i="27"/>
  <c r="X1717" i="27"/>
  <c r="AA1716" i="27"/>
  <c r="Z1716" i="27"/>
  <c r="Y1716" i="27"/>
  <c r="X1716" i="27"/>
  <c r="AA1715" i="27"/>
  <c r="Z1715" i="27"/>
  <c r="Y1715" i="27"/>
  <c r="X1715" i="27"/>
  <c r="AA1714" i="27"/>
  <c r="Z1714" i="27"/>
  <c r="Y1714" i="27"/>
  <c r="X1714" i="27"/>
  <c r="AA1713" i="27"/>
  <c r="Z1713" i="27"/>
  <c r="Y1713" i="27"/>
  <c r="X1713" i="27"/>
  <c r="AA1712" i="27"/>
  <c r="Z1712" i="27"/>
  <c r="Y1712" i="27"/>
  <c r="X1712" i="27"/>
  <c r="AA1711" i="27"/>
  <c r="Z1711" i="27"/>
  <c r="Y1711" i="27"/>
  <c r="X1711" i="27"/>
  <c r="AA1710" i="27"/>
  <c r="Z1710" i="27"/>
  <c r="Y1710" i="27"/>
  <c r="X1710" i="27"/>
  <c r="AA1709" i="27"/>
  <c r="Z1709" i="27"/>
  <c r="Y1709" i="27"/>
  <c r="X1709" i="27"/>
  <c r="AA1708" i="27"/>
  <c r="Z1708" i="27"/>
  <c r="Y1708" i="27"/>
  <c r="X1708" i="27"/>
  <c r="AA1707" i="27"/>
  <c r="Z1707" i="27"/>
  <c r="Y1707" i="27"/>
  <c r="X1707" i="27"/>
  <c r="AA1706" i="27"/>
  <c r="Z1706" i="27"/>
  <c r="Y1706" i="27"/>
  <c r="X1706" i="27"/>
  <c r="AA1705" i="27"/>
  <c r="Z1705" i="27"/>
  <c r="Y1705" i="27"/>
  <c r="X1705" i="27"/>
  <c r="AA1704" i="27"/>
  <c r="Z1704" i="27"/>
  <c r="Y1704" i="27"/>
  <c r="X1704" i="27"/>
  <c r="AA1703" i="27"/>
  <c r="Z1703" i="27"/>
  <c r="Y1703" i="27"/>
  <c r="X1703" i="27"/>
  <c r="AA1702" i="27"/>
  <c r="Z1702" i="27"/>
  <c r="Y1702" i="27"/>
  <c r="X1702" i="27"/>
  <c r="AA1701" i="27"/>
  <c r="Z1701" i="27"/>
  <c r="Y1701" i="27"/>
  <c r="X1701" i="27"/>
  <c r="AA1700" i="27"/>
  <c r="Z1700" i="27"/>
  <c r="Y1700" i="27"/>
  <c r="X1700" i="27"/>
  <c r="AA1699" i="27"/>
  <c r="Z1699" i="27"/>
  <c r="Y1699" i="27"/>
  <c r="X1699" i="27"/>
  <c r="AA1698" i="27"/>
  <c r="Z1698" i="27"/>
  <c r="Y1698" i="27"/>
  <c r="X1698" i="27"/>
  <c r="AA1697" i="27"/>
  <c r="Z1697" i="27"/>
  <c r="Y1697" i="27"/>
  <c r="X1697" i="27"/>
  <c r="AA1696" i="27"/>
  <c r="Z1696" i="27"/>
  <c r="Y1696" i="27"/>
  <c r="X1696" i="27"/>
  <c r="AA1695" i="27"/>
  <c r="Z1695" i="27"/>
  <c r="Y1695" i="27"/>
  <c r="X1695" i="27"/>
  <c r="AA1694" i="27"/>
  <c r="Z1694" i="27"/>
  <c r="Y1694" i="27"/>
  <c r="X1694" i="27"/>
  <c r="AA1693" i="27"/>
  <c r="Z1693" i="27"/>
  <c r="Y1693" i="27"/>
  <c r="X1693" i="27"/>
  <c r="AA1692" i="27"/>
  <c r="Z1692" i="27"/>
  <c r="Y1692" i="27"/>
  <c r="X1692" i="27"/>
  <c r="AA1691" i="27"/>
  <c r="Z1691" i="27"/>
  <c r="Y1691" i="27"/>
  <c r="X1691" i="27"/>
  <c r="AA1690" i="27"/>
  <c r="Z1690" i="27"/>
  <c r="Y1690" i="27"/>
  <c r="X1690" i="27"/>
  <c r="AA1689" i="27"/>
  <c r="Z1689" i="27"/>
  <c r="Y1689" i="27"/>
  <c r="X1689" i="27"/>
  <c r="AA1688" i="27"/>
  <c r="Z1688" i="27"/>
  <c r="Y1688" i="27"/>
  <c r="X1688" i="27"/>
  <c r="AA1687" i="27"/>
  <c r="Z1687" i="27"/>
  <c r="Y1687" i="27"/>
  <c r="X1687" i="27"/>
  <c r="AA1686" i="27"/>
  <c r="Z1686" i="27"/>
  <c r="Y1686" i="27"/>
  <c r="X1686" i="27"/>
  <c r="AA1685" i="27"/>
  <c r="Z1685" i="27"/>
  <c r="Y1685" i="27"/>
  <c r="X1685" i="27"/>
  <c r="AA1684" i="27"/>
  <c r="Z1684" i="27"/>
  <c r="Y1684" i="27"/>
  <c r="X1684" i="27"/>
  <c r="AA1683" i="27"/>
  <c r="Z1683" i="27"/>
  <c r="Y1683" i="27"/>
  <c r="X1683" i="27"/>
  <c r="AA1682" i="27"/>
  <c r="Z1682" i="27"/>
  <c r="Y1682" i="27"/>
  <c r="X1682" i="27"/>
  <c r="AA1681" i="27"/>
  <c r="Z1681" i="27"/>
  <c r="Y1681" i="27"/>
  <c r="X1681" i="27"/>
  <c r="AA1680" i="27"/>
  <c r="Z1680" i="27"/>
  <c r="Y1680" i="27"/>
  <c r="X1680" i="27"/>
  <c r="AA1679" i="27"/>
  <c r="Z1679" i="27"/>
  <c r="Y1679" i="27"/>
  <c r="X1679" i="27"/>
  <c r="AA1678" i="27"/>
  <c r="Z1678" i="27"/>
  <c r="Y1678" i="27"/>
  <c r="X1678" i="27"/>
  <c r="AA1677" i="27"/>
  <c r="Z1677" i="27"/>
  <c r="Y1677" i="27"/>
  <c r="X1677" i="27"/>
  <c r="AA1676" i="27"/>
  <c r="Z1676" i="27"/>
  <c r="Y1676" i="27"/>
  <c r="X1676" i="27"/>
  <c r="AA1675" i="27"/>
  <c r="Z1675" i="27"/>
  <c r="Y1675" i="27"/>
  <c r="X1675" i="27"/>
  <c r="AA1674" i="27"/>
  <c r="Z1674" i="27"/>
  <c r="Y1674" i="27"/>
  <c r="X1674" i="27"/>
  <c r="AA1673" i="27"/>
  <c r="Z1673" i="27"/>
  <c r="Y1673" i="27"/>
  <c r="X1673" i="27"/>
  <c r="AA1672" i="27"/>
  <c r="Z1672" i="27"/>
  <c r="Y1672" i="27"/>
  <c r="X1672" i="27"/>
  <c r="AA1671" i="27"/>
  <c r="Z1671" i="27"/>
  <c r="Y1671" i="27"/>
  <c r="X1671" i="27"/>
  <c r="AA1670" i="27"/>
  <c r="Z1670" i="27"/>
  <c r="Y1670" i="27"/>
  <c r="X1670" i="27"/>
  <c r="AA1669" i="27"/>
  <c r="Z1669" i="27"/>
  <c r="Y1669" i="27"/>
  <c r="X1669" i="27"/>
  <c r="AA1668" i="27"/>
  <c r="Z1668" i="27"/>
  <c r="Y1668" i="27"/>
  <c r="X1668" i="27"/>
  <c r="AA1667" i="27"/>
  <c r="Z1667" i="27"/>
  <c r="Y1667" i="27"/>
  <c r="X1667" i="27"/>
  <c r="AA1666" i="27"/>
  <c r="Z1666" i="27"/>
  <c r="Y1666" i="27"/>
  <c r="X1666" i="27"/>
  <c r="AA1665" i="27"/>
  <c r="Z1665" i="27"/>
  <c r="Y1665" i="27"/>
  <c r="X1665" i="27"/>
  <c r="AA1664" i="27"/>
  <c r="Z1664" i="27"/>
  <c r="Y1664" i="27"/>
  <c r="X1664" i="27"/>
  <c r="AA1663" i="27"/>
  <c r="Z1663" i="27"/>
  <c r="Y1663" i="27"/>
  <c r="X1663" i="27"/>
  <c r="AA1662" i="27"/>
  <c r="Z1662" i="27"/>
  <c r="Y1662" i="27"/>
  <c r="X1662" i="27"/>
  <c r="AA1661" i="27"/>
  <c r="Z1661" i="27"/>
  <c r="Y1661" i="27"/>
  <c r="X1661" i="27"/>
  <c r="AA1660" i="27"/>
  <c r="Z1660" i="27"/>
  <c r="Y1660" i="27"/>
  <c r="X1660" i="27"/>
  <c r="AA1659" i="27"/>
  <c r="Z1659" i="27"/>
  <c r="Y1659" i="27"/>
  <c r="X1659" i="27"/>
  <c r="AA1658" i="27"/>
  <c r="Z1658" i="27"/>
  <c r="Y1658" i="27"/>
  <c r="X1658" i="27"/>
  <c r="AA1657" i="27"/>
  <c r="Z1657" i="27"/>
  <c r="Y1657" i="27"/>
  <c r="X1657" i="27"/>
  <c r="AA1656" i="27"/>
  <c r="Z1656" i="27"/>
  <c r="Y1656" i="27"/>
  <c r="X1656" i="27"/>
  <c r="AA1655" i="27"/>
  <c r="Z1655" i="27"/>
  <c r="Y1655" i="27"/>
  <c r="X1655" i="27"/>
  <c r="AA1654" i="27"/>
  <c r="Z1654" i="27"/>
  <c r="Y1654" i="27"/>
  <c r="X1654" i="27"/>
  <c r="AA1653" i="27"/>
  <c r="Z1653" i="27"/>
  <c r="Y1653" i="27"/>
  <c r="X1653" i="27"/>
  <c r="AA1652" i="27"/>
  <c r="Z1652" i="27"/>
  <c r="Y1652" i="27"/>
  <c r="X1652" i="27"/>
  <c r="AA1651" i="27"/>
  <c r="Z1651" i="27"/>
  <c r="Y1651" i="27"/>
  <c r="X1651" i="27"/>
  <c r="AA1650" i="27"/>
  <c r="Z1650" i="27"/>
  <c r="Y1650" i="27"/>
  <c r="X1650" i="27"/>
  <c r="AA1649" i="27"/>
  <c r="Z1649" i="27"/>
  <c r="Y1649" i="27"/>
  <c r="X1649" i="27"/>
  <c r="AA1648" i="27"/>
  <c r="Z1648" i="27"/>
  <c r="Y1648" i="27"/>
  <c r="X1648" i="27"/>
  <c r="AA1647" i="27"/>
  <c r="Z1647" i="27"/>
  <c r="Y1647" i="27"/>
  <c r="X1647" i="27"/>
  <c r="AA1646" i="27"/>
  <c r="Z1646" i="27"/>
  <c r="Y1646" i="27"/>
  <c r="X1646" i="27"/>
  <c r="AA1645" i="27"/>
  <c r="Z1645" i="27"/>
  <c r="Y1645" i="27"/>
  <c r="X1645" i="27"/>
  <c r="AA1644" i="27"/>
  <c r="Z1644" i="27"/>
  <c r="Y1644" i="27"/>
  <c r="X1644" i="27"/>
  <c r="AA1643" i="27"/>
  <c r="Z1643" i="27"/>
  <c r="Y1643" i="27"/>
  <c r="X1643" i="27"/>
  <c r="AA1642" i="27"/>
  <c r="Z1642" i="27"/>
  <c r="Y1642" i="27"/>
  <c r="X1642" i="27"/>
  <c r="AA1641" i="27"/>
  <c r="Z1641" i="27"/>
  <c r="Y1641" i="27"/>
  <c r="X1641" i="27"/>
  <c r="AA1640" i="27"/>
  <c r="Z1640" i="27"/>
  <c r="Y1640" i="27"/>
  <c r="X1640" i="27"/>
  <c r="AA1639" i="27"/>
  <c r="Z1639" i="27"/>
  <c r="Y1639" i="27"/>
  <c r="X1639" i="27"/>
  <c r="AA1638" i="27"/>
  <c r="Z1638" i="27"/>
  <c r="Y1638" i="27"/>
  <c r="X1638" i="27"/>
  <c r="AA1637" i="27"/>
  <c r="Z1637" i="27"/>
  <c r="Y1637" i="27"/>
  <c r="X1637" i="27"/>
  <c r="AA1636" i="27"/>
  <c r="Z1636" i="27"/>
  <c r="Y1636" i="27"/>
  <c r="X1636" i="27"/>
  <c r="AA1635" i="27"/>
  <c r="Z1635" i="27"/>
  <c r="Y1635" i="27"/>
  <c r="X1635" i="27"/>
  <c r="AA1634" i="27"/>
  <c r="Z1634" i="27"/>
  <c r="Y1634" i="27"/>
  <c r="X1634" i="27"/>
  <c r="AA1633" i="27"/>
  <c r="Z1633" i="27"/>
  <c r="Y1633" i="27"/>
  <c r="X1633" i="27"/>
  <c r="AA1632" i="27"/>
  <c r="Z1632" i="27"/>
  <c r="Y1632" i="27"/>
  <c r="X1632" i="27"/>
  <c r="AA1631" i="27"/>
  <c r="Z1631" i="27"/>
  <c r="Y1631" i="27"/>
  <c r="X1631" i="27"/>
  <c r="AA1630" i="27"/>
  <c r="Z1630" i="27"/>
  <c r="Y1630" i="27"/>
  <c r="X1630" i="27"/>
  <c r="AA1629" i="27"/>
  <c r="Z1629" i="27"/>
  <c r="Y1629" i="27"/>
  <c r="X1629" i="27"/>
  <c r="AA1628" i="27"/>
  <c r="Z1628" i="27"/>
  <c r="Y1628" i="27"/>
  <c r="X1628" i="27"/>
  <c r="AA1627" i="27"/>
  <c r="Z1627" i="27"/>
  <c r="Y1627" i="27"/>
  <c r="X1627" i="27"/>
  <c r="AA1626" i="27"/>
  <c r="Z1626" i="27"/>
  <c r="Y1626" i="27"/>
  <c r="X1626" i="27"/>
  <c r="AA1625" i="27"/>
  <c r="Z1625" i="27"/>
  <c r="Y1625" i="27"/>
  <c r="X1625" i="27"/>
  <c r="AA1624" i="27"/>
  <c r="Z1624" i="27"/>
  <c r="Y1624" i="27"/>
  <c r="X1624" i="27"/>
  <c r="AA1623" i="27"/>
  <c r="Z1623" i="27"/>
  <c r="Y1623" i="27"/>
  <c r="X1623" i="27"/>
  <c r="AA1622" i="27"/>
  <c r="Z1622" i="27"/>
  <c r="Y1622" i="27"/>
  <c r="X1622" i="27"/>
  <c r="AA1621" i="27"/>
  <c r="Z1621" i="27"/>
  <c r="Y1621" i="27"/>
  <c r="X1621" i="27"/>
  <c r="AA1620" i="27"/>
  <c r="Z1620" i="27"/>
  <c r="Y1620" i="27"/>
  <c r="X1620" i="27"/>
  <c r="AA1619" i="27"/>
  <c r="Z1619" i="27"/>
  <c r="Y1619" i="27"/>
  <c r="X1619" i="27"/>
  <c r="AA1618" i="27"/>
  <c r="Z1618" i="27"/>
  <c r="Y1618" i="27"/>
  <c r="X1618" i="27"/>
  <c r="AA1617" i="27"/>
  <c r="Z1617" i="27"/>
  <c r="Y1617" i="27"/>
  <c r="X1617" i="27"/>
  <c r="AA1616" i="27"/>
  <c r="Z1616" i="27"/>
  <c r="Y1616" i="27"/>
  <c r="X1616" i="27"/>
  <c r="AA1615" i="27"/>
  <c r="Z1615" i="27"/>
  <c r="Y1615" i="27"/>
  <c r="X1615" i="27"/>
  <c r="AA1614" i="27"/>
  <c r="Z1614" i="27"/>
  <c r="Y1614" i="27"/>
  <c r="X1614" i="27"/>
  <c r="AA1613" i="27"/>
  <c r="Z1613" i="27"/>
  <c r="Y1613" i="27"/>
  <c r="X1613" i="27"/>
  <c r="AA1612" i="27"/>
  <c r="Z1612" i="27"/>
  <c r="Y1612" i="27"/>
  <c r="X1612" i="27"/>
  <c r="AA1611" i="27"/>
  <c r="Z1611" i="27"/>
  <c r="Y1611" i="27"/>
  <c r="X1611" i="27"/>
  <c r="AA1610" i="27"/>
  <c r="Z1610" i="27"/>
  <c r="Y1610" i="27"/>
  <c r="X1610" i="27"/>
  <c r="AA1609" i="27"/>
  <c r="Z1609" i="27"/>
  <c r="Y1609" i="27"/>
  <c r="X1609" i="27"/>
  <c r="AA1608" i="27"/>
  <c r="Z1608" i="27"/>
  <c r="Y1608" i="27"/>
  <c r="X1608" i="27"/>
  <c r="AA1607" i="27"/>
  <c r="Z1607" i="27"/>
  <c r="Y1607" i="27"/>
  <c r="X1607" i="27"/>
  <c r="AA1606" i="27"/>
  <c r="Z1606" i="27"/>
  <c r="Y1606" i="27"/>
  <c r="X1606" i="27"/>
  <c r="AA1605" i="27"/>
  <c r="Z1605" i="27"/>
  <c r="Y1605" i="27"/>
  <c r="X1605" i="27"/>
  <c r="AA1604" i="27"/>
  <c r="Z1604" i="27"/>
  <c r="Y1604" i="27"/>
  <c r="X1604" i="27"/>
  <c r="AA1603" i="27"/>
  <c r="Z1603" i="27"/>
  <c r="Y1603" i="27"/>
  <c r="X1603" i="27"/>
  <c r="AA1602" i="27"/>
  <c r="Z1602" i="27"/>
  <c r="Y1602" i="27"/>
  <c r="X1602" i="27"/>
  <c r="AA1601" i="27"/>
  <c r="Z1601" i="27"/>
  <c r="Y1601" i="27"/>
  <c r="X1601" i="27"/>
  <c r="AA1600" i="27"/>
  <c r="Z1600" i="27"/>
  <c r="Y1600" i="27"/>
  <c r="X1600" i="27"/>
  <c r="AA1599" i="27"/>
  <c r="Z1599" i="27"/>
  <c r="Y1599" i="27"/>
  <c r="X1599" i="27"/>
  <c r="AA1598" i="27"/>
  <c r="Z1598" i="27"/>
  <c r="Y1598" i="27"/>
  <c r="X1598" i="27"/>
  <c r="AA1597" i="27"/>
  <c r="Z1597" i="27"/>
  <c r="Y1597" i="27"/>
  <c r="X1597" i="27"/>
  <c r="AA1596" i="27"/>
  <c r="Z1596" i="27"/>
  <c r="Y1596" i="27"/>
  <c r="X1596" i="27"/>
  <c r="AA1595" i="27"/>
  <c r="Z1595" i="27"/>
  <c r="Y1595" i="27"/>
  <c r="X1595" i="27"/>
  <c r="AA1594" i="27"/>
  <c r="Z1594" i="27"/>
  <c r="Y1594" i="27"/>
  <c r="X1594" i="27"/>
  <c r="AA1593" i="27"/>
  <c r="Z1593" i="27"/>
  <c r="Y1593" i="27"/>
  <c r="X1593" i="27"/>
  <c r="AA1592" i="27"/>
  <c r="Z1592" i="27"/>
  <c r="Y1592" i="27"/>
  <c r="X1592" i="27"/>
  <c r="AA1591" i="27"/>
  <c r="Z1591" i="27"/>
  <c r="Y1591" i="27"/>
  <c r="X1591" i="27"/>
  <c r="AA1590" i="27"/>
  <c r="Z1590" i="27"/>
  <c r="Y1590" i="27"/>
  <c r="X1590" i="27"/>
  <c r="AA1589" i="27"/>
  <c r="Z1589" i="27"/>
  <c r="Y1589" i="27"/>
  <c r="X1589" i="27"/>
  <c r="AA1588" i="27"/>
  <c r="Z1588" i="27"/>
  <c r="Y1588" i="27"/>
  <c r="X1588" i="27"/>
  <c r="AA1587" i="27"/>
  <c r="Z1587" i="27"/>
  <c r="Y1587" i="27"/>
  <c r="X1587" i="27"/>
  <c r="AA1586" i="27"/>
  <c r="Z1586" i="27"/>
  <c r="Y1586" i="27"/>
  <c r="X1586" i="27"/>
  <c r="AA1585" i="27"/>
  <c r="Z1585" i="27"/>
  <c r="Y1585" i="27"/>
  <c r="X1585" i="27"/>
  <c r="AA1584" i="27"/>
  <c r="Z1584" i="27"/>
  <c r="Y1584" i="27"/>
  <c r="X1584" i="27"/>
  <c r="AA1583" i="27"/>
  <c r="Z1583" i="27"/>
  <c r="Y1583" i="27"/>
  <c r="X1583" i="27"/>
  <c r="AA1582" i="27"/>
  <c r="Z1582" i="27"/>
  <c r="Y1582" i="27"/>
  <c r="X1582" i="27"/>
  <c r="AA1581" i="27"/>
  <c r="Z1581" i="27"/>
  <c r="Y1581" i="27"/>
  <c r="X1581" i="27"/>
  <c r="AA1580" i="27"/>
  <c r="Z1580" i="27"/>
  <c r="Y1580" i="27"/>
  <c r="X1580" i="27"/>
  <c r="AA1579" i="27"/>
  <c r="Z1579" i="27"/>
  <c r="Y1579" i="27"/>
  <c r="X1579" i="27"/>
  <c r="AA1578" i="27"/>
  <c r="Z1578" i="27"/>
  <c r="Y1578" i="27"/>
  <c r="X1578" i="27"/>
  <c r="AA1577" i="27"/>
  <c r="Z1577" i="27"/>
  <c r="Y1577" i="27"/>
  <c r="X1577" i="27"/>
  <c r="AA1576" i="27"/>
  <c r="Z1576" i="27"/>
  <c r="Y1576" i="27"/>
  <c r="X1576" i="27"/>
  <c r="AA1575" i="27"/>
  <c r="Z1575" i="27"/>
  <c r="Y1575" i="27"/>
  <c r="X1575" i="27"/>
  <c r="AA1574" i="27"/>
  <c r="Z1574" i="27"/>
  <c r="Y1574" i="27"/>
  <c r="X1574" i="27"/>
  <c r="AA1573" i="27"/>
  <c r="Z1573" i="27"/>
  <c r="Y1573" i="27"/>
  <c r="X1573" i="27"/>
  <c r="AA1572" i="27"/>
  <c r="Z1572" i="27"/>
  <c r="Y1572" i="27"/>
  <c r="X1572" i="27"/>
  <c r="AA1571" i="27"/>
  <c r="Z1571" i="27"/>
  <c r="Y1571" i="27"/>
  <c r="X1571" i="27"/>
  <c r="AA1570" i="27"/>
  <c r="Z1570" i="27"/>
  <c r="Y1570" i="27"/>
  <c r="X1570" i="27"/>
  <c r="AA1569" i="27"/>
  <c r="Z1569" i="27"/>
  <c r="Y1569" i="27"/>
  <c r="X1569" i="27"/>
  <c r="AA1568" i="27"/>
  <c r="Z1568" i="27"/>
  <c r="Y1568" i="27"/>
  <c r="X1568" i="27"/>
  <c r="AA1567" i="27"/>
  <c r="Z1567" i="27"/>
  <c r="Y1567" i="27"/>
  <c r="X1567" i="27"/>
  <c r="AA1566" i="27"/>
  <c r="Z1566" i="27"/>
  <c r="Y1566" i="27"/>
  <c r="X1566" i="27"/>
  <c r="AA1565" i="27"/>
  <c r="Z1565" i="27"/>
  <c r="Y1565" i="27"/>
  <c r="X1565" i="27"/>
  <c r="AA1564" i="27"/>
  <c r="Z1564" i="27"/>
  <c r="Y1564" i="27"/>
  <c r="X1564" i="27"/>
  <c r="AA1563" i="27"/>
  <c r="Z1563" i="27"/>
  <c r="Y1563" i="27"/>
  <c r="X1563" i="27"/>
  <c r="AA1562" i="27"/>
  <c r="Z1562" i="27"/>
  <c r="Y1562" i="27"/>
  <c r="X1562" i="27"/>
  <c r="AA1561" i="27"/>
  <c r="Z1561" i="27"/>
  <c r="Y1561" i="27"/>
  <c r="X1561" i="27"/>
  <c r="AA1560" i="27"/>
  <c r="Z1560" i="27"/>
  <c r="Y1560" i="27"/>
  <c r="X1560" i="27"/>
  <c r="AA1559" i="27"/>
  <c r="Z1559" i="27"/>
  <c r="Y1559" i="27"/>
  <c r="X1559" i="27"/>
  <c r="AA1558" i="27"/>
  <c r="Z1558" i="27"/>
  <c r="Y1558" i="27"/>
  <c r="X1558" i="27"/>
  <c r="AA1557" i="27"/>
  <c r="Z1557" i="27"/>
  <c r="Y1557" i="27"/>
  <c r="X1557" i="27"/>
  <c r="AA1556" i="27"/>
  <c r="Z1556" i="27"/>
  <c r="Y1556" i="27"/>
  <c r="X1556" i="27"/>
  <c r="AA1555" i="27"/>
  <c r="Z1555" i="27"/>
  <c r="Y1555" i="27"/>
  <c r="X1555" i="27"/>
  <c r="AA1554" i="27"/>
  <c r="Z1554" i="27"/>
  <c r="Y1554" i="27"/>
  <c r="X1554" i="27"/>
  <c r="AA1553" i="27"/>
  <c r="Z1553" i="27"/>
  <c r="Y1553" i="27"/>
  <c r="X1553" i="27"/>
  <c r="AA1552" i="27"/>
  <c r="Z1552" i="27"/>
  <c r="Y1552" i="27"/>
  <c r="X1552" i="27"/>
  <c r="AA1551" i="27"/>
  <c r="Z1551" i="27"/>
  <c r="Y1551" i="27"/>
  <c r="X1551" i="27"/>
  <c r="AA1550" i="27"/>
  <c r="Z1550" i="27"/>
  <c r="Y1550" i="27"/>
  <c r="X1550" i="27"/>
  <c r="AA1549" i="27"/>
  <c r="Z1549" i="27"/>
  <c r="Y1549" i="27"/>
  <c r="X1549" i="27"/>
  <c r="AA1548" i="27"/>
  <c r="Z1548" i="27"/>
  <c r="Y1548" i="27"/>
  <c r="X1548" i="27"/>
  <c r="AA1547" i="27"/>
  <c r="Z1547" i="27"/>
  <c r="Y1547" i="27"/>
  <c r="X1547" i="27"/>
  <c r="AA1546" i="27"/>
  <c r="Z1546" i="27"/>
  <c r="Y1546" i="27"/>
  <c r="X1546" i="27"/>
  <c r="AA1545" i="27"/>
  <c r="Z1545" i="27"/>
  <c r="Y1545" i="27"/>
  <c r="X1545" i="27"/>
  <c r="AA1544" i="27"/>
  <c r="Z1544" i="27"/>
  <c r="Y1544" i="27"/>
  <c r="X1544" i="27"/>
  <c r="AA1543" i="27"/>
  <c r="Z1543" i="27"/>
  <c r="Y1543" i="27"/>
  <c r="X1543" i="27"/>
  <c r="AA1542" i="27"/>
  <c r="Z1542" i="27"/>
  <c r="Y1542" i="27"/>
  <c r="X1542" i="27"/>
  <c r="AA1541" i="27"/>
  <c r="Z1541" i="27"/>
  <c r="Y1541" i="27"/>
  <c r="X1541" i="27"/>
  <c r="AA1540" i="27"/>
  <c r="Z1540" i="27"/>
  <c r="Y1540" i="27"/>
  <c r="X1540" i="27"/>
  <c r="AA1539" i="27"/>
  <c r="Z1539" i="27"/>
  <c r="Y1539" i="27"/>
  <c r="X1539" i="27"/>
  <c r="AA1538" i="27"/>
  <c r="Z1538" i="27"/>
  <c r="Y1538" i="27"/>
  <c r="X1538" i="27"/>
  <c r="AA1537" i="27"/>
  <c r="Z1537" i="27"/>
  <c r="Y1537" i="27"/>
  <c r="X1537" i="27"/>
  <c r="AA1536" i="27"/>
  <c r="Z1536" i="27"/>
  <c r="Y1536" i="27"/>
  <c r="X1536" i="27"/>
  <c r="AA1535" i="27"/>
  <c r="Z1535" i="27"/>
  <c r="Y1535" i="27"/>
  <c r="X1535" i="27"/>
  <c r="AA1534" i="27"/>
  <c r="Z1534" i="27"/>
  <c r="Y1534" i="27"/>
  <c r="X1534" i="27"/>
  <c r="AA1533" i="27"/>
  <c r="Z1533" i="27"/>
  <c r="Y1533" i="27"/>
  <c r="X1533" i="27"/>
  <c r="AA1532" i="27"/>
  <c r="Z1532" i="27"/>
  <c r="Y1532" i="27"/>
  <c r="X1532" i="27"/>
  <c r="AA1531" i="27"/>
  <c r="Z1531" i="27"/>
  <c r="Y1531" i="27"/>
  <c r="X1531" i="27"/>
  <c r="AA1530" i="27"/>
  <c r="Z1530" i="27"/>
  <c r="Y1530" i="27"/>
  <c r="X1530" i="27"/>
  <c r="AA1529" i="27"/>
  <c r="Z1529" i="27"/>
  <c r="Y1529" i="27"/>
  <c r="X1529" i="27"/>
  <c r="AA1528" i="27"/>
  <c r="Z1528" i="27"/>
  <c r="Y1528" i="27"/>
  <c r="X1528" i="27"/>
  <c r="AA1527" i="27"/>
  <c r="Z1527" i="27"/>
  <c r="Y1527" i="27"/>
  <c r="X1527" i="27"/>
  <c r="AA1526" i="27"/>
  <c r="Z1526" i="27"/>
  <c r="Y1526" i="27"/>
  <c r="X1526" i="27"/>
  <c r="AA1525" i="27"/>
  <c r="Z1525" i="27"/>
  <c r="Y1525" i="27"/>
  <c r="X1525" i="27"/>
  <c r="AA1524" i="27"/>
  <c r="Z1524" i="27"/>
  <c r="Y1524" i="27"/>
  <c r="X1524" i="27"/>
  <c r="AA1523" i="27"/>
  <c r="Z1523" i="27"/>
  <c r="Y1523" i="27"/>
  <c r="X1523" i="27"/>
  <c r="AA1522" i="27"/>
  <c r="Z1522" i="27"/>
  <c r="Y1522" i="27"/>
  <c r="X1522" i="27"/>
  <c r="AA1521" i="27"/>
  <c r="Z1521" i="27"/>
  <c r="Y1521" i="27"/>
  <c r="X1521" i="27"/>
  <c r="AA1520" i="27"/>
  <c r="Z1520" i="27"/>
  <c r="Y1520" i="27"/>
  <c r="X1520" i="27"/>
  <c r="AA1519" i="27"/>
  <c r="Z1519" i="27"/>
  <c r="Y1519" i="27"/>
  <c r="X1519" i="27"/>
  <c r="AA1518" i="27"/>
  <c r="Z1518" i="27"/>
  <c r="Y1518" i="27"/>
  <c r="X1518" i="27"/>
  <c r="AA1517" i="27"/>
  <c r="Z1517" i="27"/>
  <c r="Y1517" i="27"/>
  <c r="X1517" i="27"/>
  <c r="AA1516" i="27"/>
  <c r="Z1516" i="27"/>
  <c r="Y1516" i="27"/>
  <c r="X1516" i="27"/>
  <c r="AA1515" i="27"/>
  <c r="Z1515" i="27"/>
  <c r="Y1515" i="27"/>
  <c r="X1515" i="27"/>
  <c r="AA1514" i="27"/>
  <c r="Z1514" i="27"/>
  <c r="Y1514" i="27"/>
  <c r="X1514" i="27"/>
  <c r="AA1513" i="27"/>
  <c r="Z1513" i="27"/>
  <c r="Y1513" i="27"/>
  <c r="X1513" i="27"/>
  <c r="AA1512" i="27"/>
  <c r="Z1512" i="27"/>
  <c r="Y1512" i="27"/>
  <c r="X1512" i="27"/>
  <c r="AA1511" i="27"/>
  <c r="Z1511" i="27"/>
  <c r="Y1511" i="27"/>
  <c r="X1511" i="27"/>
  <c r="AA1510" i="27"/>
  <c r="Z1510" i="27"/>
  <c r="Y1510" i="27"/>
  <c r="X1510" i="27"/>
  <c r="AA1509" i="27"/>
  <c r="Z1509" i="27"/>
  <c r="Y1509" i="27"/>
  <c r="X1509" i="27"/>
  <c r="AA1508" i="27"/>
  <c r="Z1508" i="27"/>
  <c r="Y1508" i="27"/>
  <c r="X1508" i="27"/>
  <c r="AA1507" i="27"/>
  <c r="Z1507" i="27"/>
  <c r="Y1507" i="27"/>
  <c r="X1507" i="27"/>
  <c r="AA1506" i="27"/>
  <c r="Z1506" i="27"/>
  <c r="Y1506" i="27"/>
  <c r="X1506" i="27"/>
  <c r="AA1505" i="27"/>
  <c r="Z1505" i="27"/>
  <c r="Y1505" i="27"/>
  <c r="X1505" i="27"/>
  <c r="AA1504" i="27"/>
  <c r="Z1504" i="27"/>
  <c r="Y1504" i="27"/>
  <c r="X1504" i="27"/>
  <c r="AA1503" i="27"/>
  <c r="Z1503" i="27"/>
  <c r="Y1503" i="27"/>
  <c r="X1503" i="27"/>
  <c r="AA1502" i="27"/>
  <c r="Z1502" i="27"/>
  <c r="Y1502" i="27"/>
  <c r="X1502" i="27"/>
  <c r="AA1501" i="27"/>
  <c r="Z1501" i="27"/>
  <c r="Y1501" i="27"/>
  <c r="X1501" i="27"/>
  <c r="AA1500" i="27"/>
  <c r="Z1500" i="27"/>
  <c r="Y1500" i="27"/>
  <c r="X1500" i="27"/>
  <c r="AA1499" i="27"/>
  <c r="Z1499" i="27"/>
  <c r="Y1499" i="27"/>
  <c r="X1499" i="27"/>
  <c r="AA1498" i="27"/>
  <c r="Z1498" i="27"/>
  <c r="Y1498" i="27"/>
  <c r="X1498" i="27"/>
  <c r="AA1497" i="27"/>
  <c r="Z1497" i="27"/>
  <c r="Y1497" i="27"/>
  <c r="X1497" i="27"/>
  <c r="AA1496" i="27"/>
  <c r="Z1496" i="27"/>
  <c r="Y1496" i="27"/>
  <c r="X1496" i="27"/>
  <c r="AA1495" i="27"/>
  <c r="Z1495" i="27"/>
  <c r="Y1495" i="27"/>
  <c r="X1495" i="27"/>
  <c r="AA1494" i="27"/>
  <c r="Z1494" i="27"/>
  <c r="Y1494" i="27"/>
  <c r="X1494" i="27"/>
  <c r="AA1493" i="27"/>
  <c r="Z1493" i="27"/>
  <c r="Y1493" i="27"/>
  <c r="X1493" i="27"/>
  <c r="AA1492" i="27"/>
  <c r="Z1492" i="27"/>
  <c r="Y1492" i="27"/>
  <c r="X1492" i="27"/>
  <c r="AA1491" i="27"/>
  <c r="Z1491" i="27"/>
  <c r="Y1491" i="27"/>
  <c r="X1491" i="27"/>
  <c r="AA1490" i="27"/>
  <c r="Z1490" i="27"/>
  <c r="Y1490" i="27"/>
  <c r="X1490" i="27"/>
  <c r="AA1489" i="27"/>
  <c r="Z1489" i="27"/>
  <c r="Y1489" i="27"/>
  <c r="X1489" i="27"/>
  <c r="AA1488" i="27"/>
  <c r="Z1488" i="27"/>
  <c r="Y1488" i="27"/>
  <c r="X1488" i="27"/>
  <c r="AA1487" i="27"/>
  <c r="Z1487" i="27"/>
  <c r="Y1487" i="27"/>
  <c r="X1487" i="27"/>
  <c r="AA1486" i="27"/>
  <c r="Z1486" i="27"/>
  <c r="Y1486" i="27"/>
  <c r="X1486" i="27"/>
  <c r="AA1485" i="27"/>
  <c r="Z1485" i="27"/>
  <c r="Y1485" i="27"/>
  <c r="X1485" i="27"/>
  <c r="AA1484" i="27"/>
  <c r="Z1484" i="27"/>
  <c r="Y1484" i="27"/>
  <c r="X1484" i="27"/>
  <c r="AA1483" i="27"/>
  <c r="Z1483" i="27"/>
  <c r="Y1483" i="27"/>
  <c r="X1483" i="27"/>
  <c r="AA1482" i="27"/>
  <c r="Z1482" i="27"/>
  <c r="Y1482" i="27"/>
  <c r="X1482" i="27"/>
  <c r="AA1481" i="27"/>
  <c r="Z1481" i="27"/>
  <c r="Y1481" i="27"/>
  <c r="X1481" i="27"/>
  <c r="AA1480" i="27"/>
  <c r="Z1480" i="27"/>
  <c r="Y1480" i="27"/>
  <c r="X1480" i="27"/>
  <c r="AA1479" i="27"/>
  <c r="Z1479" i="27"/>
  <c r="Y1479" i="27"/>
  <c r="X1479" i="27"/>
  <c r="AA1478" i="27"/>
  <c r="Z1478" i="27"/>
  <c r="Y1478" i="27"/>
  <c r="X1478" i="27"/>
  <c r="AA1477" i="27"/>
  <c r="Z1477" i="27"/>
  <c r="Y1477" i="27"/>
  <c r="X1477" i="27"/>
  <c r="AA1476" i="27"/>
  <c r="Z1476" i="27"/>
  <c r="Y1476" i="27"/>
  <c r="X1476" i="27"/>
  <c r="AA1475" i="27"/>
  <c r="Z1475" i="27"/>
  <c r="Y1475" i="27"/>
  <c r="X1475" i="27"/>
  <c r="AA1474" i="27"/>
  <c r="Z1474" i="27"/>
  <c r="Y1474" i="27"/>
  <c r="X1474" i="27"/>
  <c r="AA1473" i="27"/>
  <c r="Z1473" i="27"/>
  <c r="Y1473" i="27"/>
  <c r="X1473" i="27"/>
  <c r="AA1472" i="27"/>
  <c r="Z1472" i="27"/>
  <c r="Y1472" i="27"/>
  <c r="X1472" i="27"/>
  <c r="AA1471" i="27"/>
  <c r="Z1471" i="27"/>
  <c r="Y1471" i="27"/>
  <c r="X1471" i="27"/>
  <c r="AA1470" i="27"/>
  <c r="Z1470" i="27"/>
  <c r="Y1470" i="27"/>
  <c r="X1470" i="27"/>
  <c r="AA1469" i="27"/>
  <c r="Z1469" i="27"/>
  <c r="Y1469" i="27"/>
  <c r="X1469" i="27"/>
  <c r="AA1468" i="27"/>
  <c r="Z1468" i="27"/>
  <c r="Y1468" i="27"/>
  <c r="X1468" i="27"/>
  <c r="AA1467" i="27"/>
  <c r="Z1467" i="27"/>
  <c r="Y1467" i="27"/>
  <c r="X1467" i="27"/>
  <c r="AA1466" i="27"/>
  <c r="Z1466" i="27"/>
  <c r="Y1466" i="27"/>
  <c r="X1466" i="27"/>
  <c r="AA1465" i="27"/>
  <c r="Z1465" i="27"/>
  <c r="Y1465" i="27"/>
  <c r="X1465" i="27"/>
  <c r="AA1464" i="27"/>
  <c r="Z1464" i="27"/>
  <c r="Y1464" i="27"/>
  <c r="X1464" i="27"/>
  <c r="AA1463" i="27"/>
  <c r="Z1463" i="27"/>
  <c r="Y1463" i="27"/>
  <c r="X1463" i="27"/>
  <c r="AA1462" i="27"/>
  <c r="Z1462" i="27"/>
  <c r="Y1462" i="27"/>
  <c r="X1462" i="27"/>
  <c r="AA1461" i="27"/>
  <c r="Z1461" i="27"/>
  <c r="Y1461" i="27"/>
  <c r="X1461" i="27"/>
  <c r="AA1460" i="27"/>
  <c r="Z1460" i="27"/>
  <c r="Y1460" i="27"/>
  <c r="X1460" i="27"/>
  <c r="AA1459" i="27"/>
  <c r="Z1459" i="27"/>
  <c r="Y1459" i="27"/>
  <c r="X1459" i="27"/>
  <c r="AA1458" i="27"/>
  <c r="Z1458" i="27"/>
  <c r="Y1458" i="27"/>
  <c r="X1458" i="27"/>
  <c r="AA1457" i="27"/>
  <c r="Z1457" i="27"/>
  <c r="Y1457" i="27"/>
  <c r="X1457" i="27"/>
  <c r="AA1456" i="27"/>
  <c r="Z1456" i="27"/>
  <c r="Y1456" i="27"/>
  <c r="X1456" i="27"/>
  <c r="AA1455" i="27"/>
  <c r="Z1455" i="27"/>
  <c r="Y1455" i="27"/>
  <c r="X1455" i="27"/>
  <c r="AA1454" i="27"/>
  <c r="Z1454" i="27"/>
  <c r="Y1454" i="27"/>
  <c r="X1454" i="27"/>
  <c r="AA1453" i="27"/>
  <c r="Z1453" i="27"/>
  <c r="Y1453" i="27"/>
  <c r="X1453" i="27"/>
  <c r="AA1452" i="27"/>
  <c r="Z1452" i="27"/>
  <c r="Y1452" i="27"/>
  <c r="X1452" i="27"/>
  <c r="AA1451" i="27"/>
  <c r="Z1451" i="27"/>
  <c r="Y1451" i="27"/>
  <c r="X1451" i="27"/>
  <c r="AA1450" i="27"/>
  <c r="Z1450" i="27"/>
  <c r="Y1450" i="27"/>
  <c r="X1450" i="27"/>
  <c r="AA1449" i="27"/>
  <c r="Z1449" i="27"/>
  <c r="Y1449" i="27"/>
  <c r="X1449" i="27"/>
  <c r="AA1448" i="27"/>
  <c r="Z1448" i="27"/>
  <c r="Y1448" i="27"/>
  <c r="X1448" i="27"/>
  <c r="AA1447" i="27"/>
  <c r="Z1447" i="27"/>
  <c r="Y1447" i="27"/>
  <c r="X1447" i="27"/>
  <c r="AA1446" i="27"/>
  <c r="Z1446" i="27"/>
  <c r="Y1446" i="27"/>
  <c r="X1446" i="27"/>
  <c r="AA1445" i="27"/>
  <c r="Z1445" i="27"/>
  <c r="Y1445" i="27"/>
  <c r="X1445" i="27"/>
  <c r="AA1444" i="27"/>
  <c r="Z1444" i="27"/>
  <c r="Y1444" i="27"/>
  <c r="X1444" i="27"/>
  <c r="AA1443" i="27"/>
  <c r="Z1443" i="27"/>
  <c r="Y1443" i="27"/>
  <c r="X1443" i="27"/>
  <c r="AA1442" i="27"/>
  <c r="Z1442" i="27"/>
  <c r="Y1442" i="27"/>
  <c r="X1442" i="27"/>
  <c r="AA1441" i="27"/>
  <c r="Z1441" i="27"/>
  <c r="Y1441" i="27"/>
  <c r="X1441" i="27"/>
  <c r="AA1440" i="27"/>
  <c r="Z1440" i="27"/>
  <c r="Y1440" i="27"/>
  <c r="X1440" i="27"/>
  <c r="AA1439" i="27"/>
  <c r="Z1439" i="27"/>
  <c r="Y1439" i="27"/>
  <c r="X1439" i="27"/>
  <c r="AA1438" i="27"/>
  <c r="Z1438" i="27"/>
  <c r="Y1438" i="27"/>
  <c r="X1438" i="27"/>
  <c r="AA1437" i="27"/>
  <c r="Z1437" i="27"/>
  <c r="Y1437" i="27"/>
  <c r="X1437" i="27"/>
  <c r="AA1436" i="27"/>
  <c r="Z1436" i="27"/>
  <c r="Y1436" i="27"/>
  <c r="X1436" i="27"/>
  <c r="AA1435" i="27"/>
  <c r="Z1435" i="27"/>
  <c r="Y1435" i="27"/>
  <c r="X1435" i="27"/>
  <c r="AA1434" i="27"/>
  <c r="Z1434" i="27"/>
  <c r="Y1434" i="27"/>
  <c r="X1434" i="27"/>
  <c r="AA1433" i="27"/>
  <c r="Z1433" i="27"/>
  <c r="Y1433" i="27"/>
  <c r="X1433" i="27"/>
  <c r="AA1432" i="27"/>
  <c r="Z1432" i="27"/>
  <c r="Y1432" i="27"/>
  <c r="X1432" i="27"/>
  <c r="AA1431" i="27"/>
  <c r="Z1431" i="27"/>
  <c r="Y1431" i="27"/>
  <c r="X1431" i="27"/>
  <c r="AA1430" i="27"/>
  <c r="Z1430" i="27"/>
  <c r="Y1430" i="27"/>
  <c r="X1430" i="27"/>
  <c r="AA1429" i="27"/>
  <c r="Z1429" i="27"/>
  <c r="Y1429" i="27"/>
  <c r="X1429" i="27"/>
  <c r="AA1428" i="27"/>
  <c r="Z1428" i="27"/>
  <c r="Y1428" i="27"/>
  <c r="X1428" i="27"/>
  <c r="AA1427" i="27"/>
  <c r="Z1427" i="27"/>
  <c r="Y1427" i="27"/>
  <c r="X1427" i="27"/>
  <c r="AA1426" i="27"/>
  <c r="Z1426" i="27"/>
  <c r="Y1426" i="27"/>
  <c r="X1426" i="27"/>
  <c r="AA1425" i="27"/>
  <c r="Z1425" i="27"/>
  <c r="Y1425" i="27"/>
  <c r="X1425" i="27"/>
  <c r="AA1424" i="27"/>
  <c r="Z1424" i="27"/>
  <c r="Y1424" i="27"/>
  <c r="X1424" i="27"/>
  <c r="AA1423" i="27"/>
  <c r="Z1423" i="27"/>
  <c r="Y1423" i="27"/>
  <c r="X1423" i="27"/>
  <c r="AA1422" i="27"/>
  <c r="Z1422" i="27"/>
  <c r="Y1422" i="27"/>
  <c r="X1422" i="27"/>
  <c r="AA1421" i="27"/>
  <c r="Z1421" i="27"/>
  <c r="Y1421" i="27"/>
  <c r="X1421" i="27"/>
  <c r="AA1420" i="27"/>
  <c r="Z1420" i="27"/>
  <c r="Y1420" i="27"/>
  <c r="X1420" i="27"/>
  <c r="AA1419" i="27"/>
  <c r="Z1419" i="27"/>
  <c r="Y1419" i="27"/>
  <c r="X1419" i="27"/>
  <c r="AA1418" i="27"/>
  <c r="Z1418" i="27"/>
  <c r="Y1418" i="27"/>
  <c r="X1418" i="27"/>
  <c r="AA1417" i="27"/>
  <c r="Z1417" i="27"/>
  <c r="Y1417" i="27"/>
  <c r="X1417" i="27"/>
  <c r="AA1416" i="27"/>
  <c r="Z1416" i="27"/>
  <c r="Y1416" i="27"/>
  <c r="X1416" i="27"/>
  <c r="AA1415" i="27"/>
  <c r="Z1415" i="27"/>
  <c r="Y1415" i="27"/>
  <c r="X1415" i="27"/>
  <c r="AA1414" i="27"/>
  <c r="Z1414" i="27"/>
  <c r="Y1414" i="27"/>
  <c r="X1414" i="27"/>
  <c r="AA1413" i="27"/>
  <c r="Z1413" i="27"/>
  <c r="Y1413" i="27"/>
  <c r="X1413" i="27"/>
  <c r="AA1412" i="27"/>
  <c r="Z1412" i="27"/>
  <c r="Y1412" i="27"/>
  <c r="X1412" i="27"/>
  <c r="AA1411" i="27"/>
  <c r="Z1411" i="27"/>
  <c r="Y1411" i="27"/>
  <c r="X1411" i="27"/>
  <c r="AA1410" i="27"/>
  <c r="Z1410" i="27"/>
  <c r="Y1410" i="27"/>
  <c r="X1410" i="27"/>
  <c r="AA1409" i="27"/>
  <c r="Z1409" i="27"/>
  <c r="Y1409" i="27"/>
  <c r="X1409" i="27"/>
  <c r="AA1408" i="27"/>
  <c r="Z1408" i="27"/>
  <c r="Y1408" i="27"/>
  <c r="X1408" i="27"/>
  <c r="AA1407" i="27"/>
  <c r="Z1407" i="27"/>
  <c r="Y1407" i="27"/>
  <c r="X1407" i="27"/>
  <c r="AA1406" i="27"/>
  <c r="Z1406" i="27"/>
  <c r="Y1406" i="27"/>
  <c r="X1406" i="27"/>
  <c r="AA1405" i="27"/>
  <c r="Z1405" i="27"/>
  <c r="Y1405" i="27"/>
  <c r="X1405" i="27"/>
  <c r="AA1404" i="27"/>
  <c r="Z1404" i="27"/>
  <c r="Y1404" i="27"/>
  <c r="X1404" i="27"/>
  <c r="AA1403" i="27"/>
  <c r="Z1403" i="27"/>
  <c r="Y1403" i="27"/>
  <c r="X1403" i="27"/>
  <c r="AA1402" i="27"/>
  <c r="Z1402" i="27"/>
  <c r="Y1402" i="27"/>
  <c r="X1402" i="27"/>
  <c r="AA1401" i="27"/>
  <c r="Z1401" i="27"/>
  <c r="Y1401" i="27"/>
  <c r="X1401" i="27"/>
  <c r="AA1400" i="27"/>
  <c r="Z1400" i="27"/>
  <c r="Y1400" i="27"/>
  <c r="X1400" i="27"/>
  <c r="AA1399" i="27"/>
  <c r="Z1399" i="27"/>
  <c r="Y1399" i="27"/>
  <c r="X1399" i="27"/>
  <c r="AA1398" i="27"/>
  <c r="Z1398" i="27"/>
  <c r="Y1398" i="27"/>
  <c r="X1398" i="27"/>
  <c r="AA1397" i="27"/>
  <c r="Z1397" i="27"/>
  <c r="Y1397" i="27"/>
  <c r="X1397" i="27"/>
  <c r="AA1396" i="27"/>
  <c r="Z1396" i="27"/>
  <c r="Y1396" i="27"/>
  <c r="X1396" i="27"/>
  <c r="AA1395" i="27"/>
  <c r="Z1395" i="27"/>
  <c r="Y1395" i="27"/>
  <c r="X1395" i="27"/>
  <c r="AA1394" i="27"/>
  <c r="Z1394" i="27"/>
  <c r="Y1394" i="27"/>
  <c r="X1394" i="27"/>
  <c r="AA1393" i="27"/>
  <c r="Z1393" i="27"/>
  <c r="Y1393" i="27"/>
  <c r="X1393" i="27"/>
  <c r="AA1392" i="27"/>
  <c r="Z1392" i="27"/>
  <c r="Y1392" i="27"/>
  <c r="X1392" i="27"/>
  <c r="AA1391" i="27"/>
  <c r="Z1391" i="27"/>
  <c r="Y1391" i="27"/>
  <c r="X1391" i="27"/>
  <c r="AA1390" i="27"/>
  <c r="Z1390" i="27"/>
  <c r="Y1390" i="27"/>
  <c r="X1390" i="27"/>
  <c r="AA1389" i="27"/>
  <c r="Z1389" i="27"/>
  <c r="Y1389" i="27"/>
  <c r="X1389" i="27"/>
  <c r="AA1388" i="27"/>
  <c r="Z1388" i="27"/>
  <c r="Y1388" i="27"/>
  <c r="X1388" i="27"/>
  <c r="AA1387" i="27"/>
  <c r="Z1387" i="27"/>
  <c r="Y1387" i="27"/>
  <c r="X1387" i="27"/>
  <c r="AA1386" i="27"/>
  <c r="Z1386" i="27"/>
  <c r="Y1386" i="27"/>
  <c r="X1386" i="27"/>
  <c r="AA1385" i="27"/>
  <c r="Z1385" i="27"/>
  <c r="Y1385" i="27"/>
  <c r="X1385" i="27"/>
  <c r="AA1384" i="27"/>
  <c r="Z1384" i="27"/>
  <c r="Y1384" i="27"/>
  <c r="X1384" i="27"/>
  <c r="AA1383" i="27"/>
  <c r="Z1383" i="27"/>
  <c r="Y1383" i="27"/>
  <c r="X1383" i="27"/>
  <c r="AA1382" i="27"/>
  <c r="Z1382" i="27"/>
  <c r="Y1382" i="27"/>
  <c r="X1382" i="27"/>
  <c r="AA1381" i="27"/>
  <c r="Z1381" i="27"/>
  <c r="Y1381" i="27"/>
  <c r="X1381" i="27"/>
  <c r="AA1380" i="27"/>
  <c r="Z1380" i="27"/>
  <c r="Y1380" i="27"/>
  <c r="X1380" i="27"/>
  <c r="AA1379" i="27"/>
  <c r="Z1379" i="27"/>
  <c r="Y1379" i="27"/>
  <c r="X1379" i="27"/>
  <c r="AA1378" i="27"/>
  <c r="Z1378" i="27"/>
  <c r="Y1378" i="27"/>
  <c r="X1378" i="27"/>
  <c r="AA1377" i="27"/>
  <c r="Z1377" i="27"/>
  <c r="Y1377" i="27"/>
  <c r="X1377" i="27"/>
  <c r="AA1376" i="27"/>
  <c r="Z1376" i="27"/>
  <c r="Y1376" i="27"/>
  <c r="X1376" i="27"/>
  <c r="AA1375" i="27"/>
  <c r="Z1375" i="27"/>
  <c r="Y1375" i="27"/>
  <c r="X1375" i="27"/>
  <c r="AA1374" i="27"/>
  <c r="Z1374" i="27"/>
  <c r="Y1374" i="27"/>
  <c r="X1374" i="27"/>
  <c r="AA1373" i="27"/>
  <c r="Z1373" i="27"/>
  <c r="Y1373" i="27"/>
  <c r="X1373" i="27"/>
  <c r="AA1372" i="27"/>
  <c r="Z1372" i="27"/>
  <c r="Y1372" i="27"/>
  <c r="X1372" i="27"/>
  <c r="AA1371" i="27"/>
  <c r="Z1371" i="27"/>
  <c r="Y1371" i="27"/>
  <c r="X1371" i="27"/>
  <c r="AA1370" i="27"/>
  <c r="Z1370" i="27"/>
  <c r="Y1370" i="27"/>
  <c r="X1370" i="27"/>
  <c r="AA1369" i="27"/>
  <c r="Z1369" i="27"/>
  <c r="Y1369" i="27"/>
  <c r="X1369" i="27"/>
  <c r="AA1368" i="27"/>
  <c r="Z1368" i="27"/>
  <c r="Y1368" i="27"/>
  <c r="X1368" i="27"/>
  <c r="AA1367" i="27"/>
  <c r="Z1367" i="27"/>
  <c r="Y1367" i="27"/>
  <c r="X1367" i="27"/>
  <c r="AA1366" i="27"/>
  <c r="Z1366" i="27"/>
  <c r="Y1366" i="27"/>
  <c r="X1366" i="27"/>
  <c r="AA1365" i="27"/>
  <c r="Z1365" i="27"/>
  <c r="Y1365" i="27"/>
  <c r="X1365" i="27"/>
  <c r="AA1364" i="27"/>
  <c r="Z1364" i="27"/>
  <c r="Y1364" i="27"/>
  <c r="X1364" i="27"/>
  <c r="AA1363" i="27"/>
  <c r="Z1363" i="27"/>
  <c r="Y1363" i="27"/>
  <c r="X1363" i="27"/>
  <c r="AA1362" i="27"/>
  <c r="Z1362" i="27"/>
  <c r="Y1362" i="27"/>
  <c r="X1362" i="27"/>
  <c r="AA1361" i="27"/>
  <c r="Z1361" i="27"/>
  <c r="Y1361" i="27"/>
  <c r="X1361" i="27"/>
  <c r="AA1360" i="27"/>
  <c r="Z1360" i="27"/>
  <c r="Y1360" i="27"/>
  <c r="X1360" i="27"/>
  <c r="AA1359" i="27"/>
  <c r="Z1359" i="27"/>
  <c r="Y1359" i="27"/>
  <c r="X1359" i="27"/>
  <c r="AA1358" i="27"/>
  <c r="Z1358" i="27"/>
  <c r="Y1358" i="27"/>
  <c r="X1358" i="27"/>
  <c r="AA1357" i="27"/>
  <c r="Z1357" i="27"/>
  <c r="Y1357" i="27"/>
  <c r="X1357" i="27"/>
  <c r="AA1356" i="27"/>
  <c r="Z1356" i="27"/>
  <c r="Y1356" i="27"/>
  <c r="X1356" i="27"/>
  <c r="AA1355" i="27"/>
  <c r="Z1355" i="27"/>
  <c r="Y1355" i="27"/>
  <c r="X1355" i="27"/>
  <c r="AA1354" i="27"/>
  <c r="Z1354" i="27"/>
  <c r="Y1354" i="27"/>
  <c r="X1354" i="27"/>
  <c r="AA1353" i="27"/>
  <c r="Z1353" i="27"/>
  <c r="Y1353" i="27"/>
  <c r="X1353" i="27"/>
  <c r="AA1352" i="27"/>
  <c r="Z1352" i="27"/>
  <c r="Y1352" i="27"/>
  <c r="X1352" i="27"/>
  <c r="AA1351" i="27"/>
  <c r="Z1351" i="27"/>
  <c r="Y1351" i="27"/>
  <c r="X1351" i="27"/>
  <c r="AA1350" i="27"/>
  <c r="Z1350" i="27"/>
  <c r="Y1350" i="27"/>
  <c r="X1350" i="27"/>
  <c r="AA1349" i="27"/>
  <c r="Z1349" i="27"/>
  <c r="Y1349" i="27"/>
  <c r="X1349" i="27"/>
  <c r="AA1348" i="27"/>
  <c r="Z1348" i="27"/>
  <c r="Y1348" i="27"/>
  <c r="X1348" i="27"/>
  <c r="AA1347" i="27"/>
  <c r="Z1347" i="27"/>
  <c r="Y1347" i="27"/>
  <c r="X1347" i="27"/>
  <c r="AA1346" i="27"/>
  <c r="Z1346" i="27"/>
  <c r="Y1346" i="27"/>
  <c r="X1346" i="27"/>
  <c r="AA1345" i="27"/>
  <c r="Z1345" i="27"/>
  <c r="Y1345" i="27"/>
  <c r="X1345" i="27"/>
  <c r="AA1344" i="27"/>
  <c r="Z1344" i="27"/>
  <c r="Y1344" i="27"/>
  <c r="X1344" i="27"/>
  <c r="AA1343" i="27"/>
  <c r="Z1343" i="27"/>
  <c r="Y1343" i="27"/>
  <c r="X1343" i="27"/>
  <c r="AA1342" i="27"/>
  <c r="Z1342" i="27"/>
  <c r="Y1342" i="27"/>
  <c r="X1342" i="27"/>
  <c r="AA1341" i="27"/>
  <c r="Z1341" i="27"/>
  <c r="Y1341" i="27"/>
  <c r="X1341" i="27"/>
  <c r="AA1340" i="27"/>
  <c r="Z1340" i="27"/>
  <c r="Y1340" i="27"/>
  <c r="X1340" i="27"/>
  <c r="AA1339" i="27"/>
  <c r="Z1339" i="27"/>
  <c r="Y1339" i="27"/>
  <c r="X1339" i="27"/>
  <c r="AA1338" i="27"/>
  <c r="Z1338" i="27"/>
  <c r="Y1338" i="27"/>
  <c r="X1338" i="27"/>
  <c r="AA1337" i="27"/>
  <c r="Z1337" i="27"/>
  <c r="Y1337" i="27"/>
  <c r="X1337" i="27"/>
  <c r="AA1336" i="27"/>
  <c r="Z1336" i="27"/>
  <c r="Y1336" i="27"/>
  <c r="X1336" i="27"/>
  <c r="AA1335" i="27"/>
  <c r="Z1335" i="27"/>
  <c r="Y1335" i="27"/>
  <c r="X1335" i="27"/>
  <c r="AA1334" i="27"/>
  <c r="Z1334" i="27"/>
  <c r="Y1334" i="27"/>
  <c r="X1334" i="27"/>
  <c r="AA1333" i="27"/>
  <c r="Z1333" i="27"/>
  <c r="Y1333" i="27"/>
  <c r="X1333" i="27"/>
  <c r="AA1332" i="27"/>
  <c r="Z1332" i="27"/>
  <c r="Y1332" i="27"/>
  <c r="X1332" i="27"/>
  <c r="AA1331" i="27"/>
  <c r="Z1331" i="27"/>
  <c r="Y1331" i="27"/>
  <c r="X1331" i="27"/>
  <c r="AA1330" i="27"/>
  <c r="Z1330" i="27"/>
  <c r="Y1330" i="27"/>
  <c r="X1330" i="27"/>
  <c r="AA1329" i="27"/>
  <c r="Z1329" i="27"/>
  <c r="Y1329" i="27"/>
  <c r="X1329" i="27"/>
  <c r="AA1328" i="27"/>
  <c r="Z1328" i="27"/>
  <c r="Y1328" i="27"/>
  <c r="X1328" i="27"/>
  <c r="AA1327" i="27"/>
  <c r="Z1327" i="27"/>
  <c r="Y1327" i="27"/>
  <c r="X1327" i="27"/>
  <c r="AA1326" i="27"/>
  <c r="Z1326" i="27"/>
  <c r="Y1326" i="27"/>
  <c r="X1326" i="27"/>
  <c r="AA1325" i="27"/>
  <c r="Z1325" i="27"/>
  <c r="Y1325" i="27"/>
  <c r="X1325" i="27"/>
  <c r="AA1324" i="27"/>
  <c r="Z1324" i="27"/>
  <c r="Y1324" i="27"/>
  <c r="X1324" i="27"/>
  <c r="AA1323" i="27"/>
  <c r="Z1323" i="27"/>
  <c r="Y1323" i="27"/>
  <c r="X1323" i="27"/>
  <c r="AA1322" i="27"/>
  <c r="Z1322" i="27"/>
  <c r="Y1322" i="27"/>
  <c r="X1322" i="27"/>
  <c r="AA1321" i="27"/>
  <c r="Z1321" i="27"/>
  <c r="Y1321" i="27"/>
  <c r="X1321" i="27"/>
  <c r="AA1320" i="27"/>
  <c r="Z1320" i="27"/>
  <c r="Y1320" i="27"/>
  <c r="X1320" i="27"/>
  <c r="AA1319" i="27"/>
  <c r="Z1319" i="27"/>
  <c r="Y1319" i="27"/>
  <c r="X1319" i="27"/>
  <c r="AA1318" i="27"/>
  <c r="Z1318" i="27"/>
  <c r="Y1318" i="27"/>
  <c r="X1318" i="27"/>
  <c r="AA1317" i="27"/>
  <c r="Z1317" i="27"/>
  <c r="Y1317" i="27"/>
  <c r="X1317" i="27"/>
  <c r="AA1316" i="27"/>
  <c r="Z1316" i="27"/>
  <c r="Y1316" i="27"/>
  <c r="X1316" i="27"/>
  <c r="AA1315" i="27"/>
  <c r="Z1315" i="27"/>
  <c r="Y1315" i="27"/>
  <c r="X1315" i="27"/>
  <c r="AA1314" i="27"/>
  <c r="Z1314" i="27"/>
  <c r="Y1314" i="27"/>
  <c r="X1314" i="27"/>
  <c r="AA1313" i="27"/>
  <c r="Z1313" i="27"/>
  <c r="Y1313" i="27"/>
  <c r="X1313" i="27"/>
  <c r="AA1312" i="27"/>
  <c r="Z1312" i="27"/>
  <c r="Y1312" i="27"/>
  <c r="X1312" i="27"/>
  <c r="AA1311" i="27"/>
  <c r="Z1311" i="27"/>
  <c r="Y1311" i="27"/>
  <c r="X1311" i="27"/>
  <c r="AA1310" i="27"/>
  <c r="Z1310" i="27"/>
  <c r="Y1310" i="27"/>
  <c r="X1310" i="27"/>
  <c r="AA1309" i="27"/>
  <c r="Z1309" i="27"/>
  <c r="Y1309" i="27"/>
  <c r="X1309" i="27"/>
  <c r="AA1308" i="27"/>
  <c r="Z1308" i="27"/>
  <c r="Y1308" i="27"/>
  <c r="X1308" i="27"/>
  <c r="AA1307" i="27"/>
  <c r="Z1307" i="27"/>
  <c r="Y1307" i="27"/>
  <c r="X1307" i="27"/>
  <c r="AA1306" i="27"/>
  <c r="Z1306" i="27"/>
  <c r="Y1306" i="27"/>
  <c r="X1306" i="27"/>
  <c r="AA1305" i="27"/>
  <c r="Z1305" i="27"/>
  <c r="Y1305" i="27"/>
  <c r="X1305" i="27"/>
  <c r="AA1304" i="27"/>
  <c r="Z1304" i="27"/>
  <c r="Y1304" i="27"/>
  <c r="X1304" i="27"/>
  <c r="AA1303" i="27"/>
  <c r="Z1303" i="27"/>
  <c r="Y1303" i="27"/>
  <c r="X1303" i="27"/>
  <c r="AA1302" i="27"/>
  <c r="Z1302" i="27"/>
  <c r="Y1302" i="27"/>
  <c r="X1302" i="27"/>
  <c r="AA1301" i="27"/>
  <c r="Z1301" i="27"/>
  <c r="Y1301" i="27"/>
  <c r="X1301" i="27"/>
  <c r="AA1300" i="27"/>
  <c r="Z1300" i="27"/>
  <c r="Y1300" i="27"/>
  <c r="X1300" i="27"/>
  <c r="AA1299" i="27"/>
  <c r="Z1299" i="27"/>
  <c r="Y1299" i="27"/>
  <c r="X1299" i="27"/>
  <c r="AA1298" i="27"/>
  <c r="Z1298" i="27"/>
  <c r="Y1298" i="27"/>
  <c r="X1298" i="27"/>
  <c r="AA1297" i="27"/>
  <c r="Z1297" i="27"/>
  <c r="Y1297" i="27"/>
  <c r="X1297" i="27"/>
  <c r="AA1296" i="27"/>
  <c r="Z1296" i="27"/>
  <c r="Y1296" i="27"/>
  <c r="X1296" i="27"/>
  <c r="AA1295" i="27"/>
  <c r="Z1295" i="27"/>
  <c r="Y1295" i="27"/>
  <c r="X1295" i="27"/>
  <c r="AA1294" i="27"/>
  <c r="Z1294" i="27"/>
  <c r="Y1294" i="27"/>
  <c r="X1294" i="27"/>
  <c r="AA1293" i="27"/>
  <c r="Z1293" i="27"/>
  <c r="Y1293" i="27"/>
  <c r="X1293" i="27"/>
  <c r="AA1292" i="27"/>
  <c r="Z1292" i="27"/>
  <c r="Y1292" i="27"/>
  <c r="X1292" i="27"/>
  <c r="AA1291" i="27"/>
  <c r="Z1291" i="27"/>
  <c r="Y1291" i="27"/>
  <c r="X1291" i="27"/>
  <c r="AA1290" i="27"/>
  <c r="Z1290" i="27"/>
  <c r="Y1290" i="27"/>
  <c r="X1290" i="27"/>
  <c r="AA1289" i="27"/>
  <c r="Z1289" i="27"/>
  <c r="Y1289" i="27"/>
  <c r="X1289" i="27"/>
  <c r="AA1288" i="27"/>
  <c r="Z1288" i="27"/>
  <c r="Y1288" i="27"/>
  <c r="X1288" i="27"/>
  <c r="AA1287" i="27"/>
  <c r="Z1287" i="27"/>
  <c r="Y1287" i="27"/>
  <c r="X1287" i="27"/>
  <c r="AA1286" i="27"/>
  <c r="Z1286" i="27"/>
  <c r="Y1286" i="27"/>
  <c r="X1286" i="27"/>
  <c r="AA1285" i="27"/>
  <c r="Z1285" i="27"/>
  <c r="Y1285" i="27"/>
  <c r="X1285" i="27"/>
  <c r="AA1284" i="27"/>
  <c r="Z1284" i="27"/>
  <c r="Y1284" i="27"/>
  <c r="X1284" i="27"/>
  <c r="AA1283" i="27"/>
  <c r="Z1283" i="27"/>
  <c r="Y1283" i="27"/>
  <c r="X1283" i="27"/>
  <c r="AA1282" i="27"/>
  <c r="Z1282" i="27"/>
  <c r="Y1282" i="27"/>
  <c r="X1282" i="27"/>
  <c r="AA1281" i="27"/>
  <c r="Z1281" i="27"/>
  <c r="Y1281" i="27"/>
  <c r="X1281" i="27"/>
  <c r="AA1280" i="27"/>
  <c r="Z1280" i="27"/>
  <c r="Y1280" i="27"/>
  <c r="X1280" i="27"/>
  <c r="AA1279" i="27"/>
  <c r="Z1279" i="27"/>
  <c r="Y1279" i="27"/>
  <c r="X1279" i="27"/>
  <c r="AA1278" i="27"/>
  <c r="Z1278" i="27"/>
  <c r="Y1278" i="27"/>
  <c r="X1278" i="27"/>
  <c r="AA1277" i="27"/>
  <c r="Z1277" i="27"/>
  <c r="Y1277" i="27"/>
  <c r="X1277" i="27"/>
  <c r="AA1276" i="27"/>
  <c r="Z1276" i="27"/>
  <c r="Y1276" i="27"/>
  <c r="X1276" i="27"/>
  <c r="AA1275" i="27"/>
  <c r="Z1275" i="27"/>
  <c r="Y1275" i="27"/>
  <c r="X1275" i="27"/>
  <c r="AA1274" i="27"/>
  <c r="Z1274" i="27"/>
  <c r="Y1274" i="27"/>
  <c r="X1274" i="27"/>
  <c r="AA1273" i="27"/>
  <c r="Z1273" i="27"/>
  <c r="Y1273" i="27"/>
  <c r="X1273" i="27"/>
  <c r="AA1272" i="27"/>
  <c r="Z1272" i="27"/>
  <c r="Y1272" i="27"/>
  <c r="X1272" i="27"/>
  <c r="AA1271" i="27"/>
  <c r="Z1271" i="27"/>
  <c r="Y1271" i="27"/>
  <c r="X1271" i="27"/>
  <c r="AA1270" i="27"/>
  <c r="Z1270" i="27"/>
  <c r="Y1270" i="27"/>
  <c r="X1270" i="27"/>
  <c r="AA1269" i="27"/>
  <c r="Z1269" i="27"/>
  <c r="Y1269" i="27"/>
  <c r="X1269" i="27"/>
  <c r="AA1268" i="27"/>
  <c r="Z1268" i="27"/>
  <c r="Y1268" i="27"/>
  <c r="X1268" i="27"/>
  <c r="AA1267" i="27"/>
  <c r="Z1267" i="27"/>
  <c r="Y1267" i="27"/>
  <c r="X1267" i="27"/>
  <c r="AA1266" i="27"/>
  <c r="Z1266" i="27"/>
  <c r="Y1266" i="27"/>
  <c r="X1266" i="27"/>
  <c r="AA1265" i="27"/>
  <c r="Z1265" i="27"/>
  <c r="Y1265" i="27"/>
  <c r="X1265" i="27"/>
  <c r="AA1264" i="27"/>
  <c r="Z1264" i="27"/>
  <c r="Y1264" i="27"/>
  <c r="X1264" i="27"/>
  <c r="AA1263" i="27"/>
  <c r="Z1263" i="27"/>
  <c r="Y1263" i="27"/>
  <c r="X1263" i="27"/>
  <c r="AA1262" i="27"/>
  <c r="Z1262" i="27"/>
  <c r="Y1262" i="27"/>
  <c r="X1262" i="27"/>
  <c r="AA1261" i="27"/>
  <c r="Z1261" i="27"/>
  <c r="Y1261" i="27"/>
  <c r="X1261" i="27"/>
  <c r="AA1260" i="27"/>
  <c r="Z1260" i="27"/>
  <c r="Y1260" i="27"/>
  <c r="X1260" i="27"/>
  <c r="AA1259" i="27"/>
  <c r="Z1259" i="27"/>
  <c r="Y1259" i="27"/>
  <c r="X1259" i="27"/>
  <c r="AA1258" i="27"/>
  <c r="Z1258" i="27"/>
  <c r="Y1258" i="27"/>
  <c r="X1258" i="27"/>
  <c r="AA1257" i="27"/>
  <c r="Z1257" i="27"/>
  <c r="Y1257" i="27"/>
  <c r="X1257" i="27"/>
  <c r="AA1256" i="27"/>
  <c r="Z1256" i="27"/>
  <c r="Y1256" i="27"/>
  <c r="X1256" i="27"/>
  <c r="AA1255" i="27"/>
  <c r="Z1255" i="27"/>
  <c r="Y1255" i="27"/>
  <c r="X1255" i="27"/>
  <c r="AA1254" i="27"/>
  <c r="Z1254" i="27"/>
  <c r="Y1254" i="27"/>
  <c r="X1254" i="27"/>
  <c r="AA1253" i="27"/>
  <c r="Z1253" i="27"/>
  <c r="Y1253" i="27"/>
  <c r="X1253" i="27"/>
  <c r="AA1252" i="27"/>
  <c r="Z1252" i="27"/>
  <c r="Y1252" i="27"/>
  <c r="X1252" i="27"/>
  <c r="AA1251" i="27"/>
  <c r="Z1251" i="27"/>
  <c r="Y1251" i="27"/>
  <c r="X1251" i="27"/>
  <c r="AA1250" i="27"/>
  <c r="Z1250" i="27"/>
  <c r="Y1250" i="27"/>
  <c r="X1250" i="27"/>
  <c r="AA1249" i="27"/>
  <c r="Z1249" i="27"/>
  <c r="Y1249" i="27"/>
  <c r="X1249" i="27"/>
  <c r="AA1248" i="27"/>
  <c r="Z1248" i="27"/>
  <c r="Y1248" i="27"/>
  <c r="X1248" i="27"/>
  <c r="AA1247" i="27"/>
  <c r="Z1247" i="27"/>
  <c r="Y1247" i="27"/>
  <c r="X1247" i="27"/>
  <c r="AA1246" i="27"/>
  <c r="Z1246" i="27"/>
  <c r="Y1246" i="27"/>
  <c r="X1246" i="27"/>
  <c r="AA1245" i="27"/>
  <c r="Z1245" i="27"/>
  <c r="Y1245" i="27"/>
  <c r="X1245" i="27"/>
  <c r="AA1244" i="27"/>
  <c r="Z1244" i="27"/>
  <c r="Y1244" i="27"/>
  <c r="X1244" i="27"/>
  <c r="AA1243" i="27"/>
  <c r="Z1243" i="27"/>
  <c r="Y1243" i="27"/>
  <c r="X1243" i="27"/>
  <c r="AA1242" i="27"/>
  <c r="Z1242" i="27"/>
  <c r="Y1242" i="27"/>
  <c r="X1242" i="27"/>
  <c r="AA1241" i="27"/>
  <c r="Z1241" i="27"/>
  <c r="Y1241" i="27"/>
  <c r="X1241" i="27"/>
  <c r="AA1240" i="27"/>
  <c r="Z1240" i="27"/>
  <c r="Y1240" i="27"/>
  <c r="X1240" i="27"/>
  <c r="AA1239" i="27"/>
  <c r="Z1239" i="27"/>
  <c r="Y1239" i="27"/>
  <c r="X1239" i="27"/>
  <c r="AA1238" i="27"/>
  <c r="Z1238" i="27"/>
  <c r="Y1238" i="27"/>
  <c r="X1238" i="27"/>
  <c r="AA1237" i="27"/>
  <c r="Z1237" i="27"/>
  <c r="Y1237" i="27"/>
  <c r="X1237" i="27"/>
  <c r="AA1236" i="27"/>
  <c r="Z1236" i="27"/>
  <c r="Y1236" i="27"/>
  <c r="X1236" i="27"/>
  <c r="AA1235" i="27"/>
  <c r="Z1235" i="27"/>
  <c r="Y1235" i="27"/>
  <c r="X1235" i="27"/>
  <c r="AA1234" i="27"/>
  <c r="Z1234" i="27"/>
  <c r="Y1234" i="27"/>
  <c r="X1234" i="27"/>
  <c r="AA1233" i="27"/>
  <c r="Z1233" i="27"/>
  <c r="Y1233" i="27"/>
  <c r="X1233" i="27"/>
  <c r="AA1232" i="27"/>
  <c r="Z1232" i="27"/>
  <c r="Y1232" i="27"/>
  <c r="X1232" i="27"/>
  <c r="AA1231" i="27"/>
  <c r="Z1231" i="27"/>
  <c r="Y1231" i="27"/>
  <c r="X1231" i="27"/>
  <c r="AA1230" i="27"/>
  <c r="Z1230" i="27"/>
  <c r="Y1230" i="27"/>
  <c r="X1230" i="27"/>
  <c r="AA1229" i="27"/>
  <c r="Z1229" i="27"/>
  <c r="Y1229" i="27"/>
  <c r="X1229" i="27"/>
  <c r="AA1228" i="27"/>
  <c r="Z1228" i="27"/>
  <c r="Y1228" i="27"/>
  <c r="X1228" i="27"/>
  <c r="AA1227" i="27"/>
  <c r="Z1227" i="27"/>
  <c r="Y1227" i="27"/>
  <c r="X1227" i="27"/>
  <c r="AA1226" i="27"/>
  <c r="Z1226" i="27"/>
  <c r="Y1226" i="27"/>
  <c r="X1226" i="27"/>
  <c r="AA1225" i="27"/>
  <c r="Z1225" i="27"/>
  <c r="Y1225" i="27"/>
  <c r="X1225" i="27"/>
  <c r="AA1224" i="27"/>
  <c r="Z1224" i="27"/>
  <c r="Y1224" i="27"/>
  <c r="X1224" i="27"/>
  <c r="AA1223" i="27"/>
  <c r="Z1223" i="27"/>
  <c r="Y1223" i="27"/>
  <c r="X1223" i="27"/>
  <c r="AA1222" i="27"/>
  <c r="Z1222" i="27"/>
  <c r="Y1222" i="27"/>
  <c r="X1222" i="27"/>
  <c r="AA1221" i="27"/>
  <c r="Z1221" i="27"/>
  <c r="Y1221" i="27"/>
  <c r="X1221" i="27"/>
  <c r="AA1220" i="27"/>
  <c r="Z1220" i="27"/>
  <c r="Y1220" i="27"/>
  <c r="X1220" i="27"/>
  <c r="AA1219" i="27"/>
  <c r="Z1219" i="27"/>
  <c r="Y1219" i="27"/>
  <c r="X1219" i="27"/>
  <c r="AA1218" i="27"/>
  <c r="Z1218" i="27"/>
  <c r="Y1218" i="27"/>
  <c r="X1218" i="27"/>
  <c r="AA1217" i="27"/>
  <c r="Z1217" i="27"/>
  <c r="Y1217" i="27"/>
  <c r="X1217" i="27"/>
  <c r="AA1216" i="27"/>
  <c r="Z1216" i="27"/>
  <c r="Y1216" i="27"/>
  <c r="X1216" i="27"/>
  <c r="AA1215" i="27"/>
  <c r="Z1215" i="27"/>
  <c r="Y1215" i="27"/>
  <c r="X1215" i="27"/>
  <c r="AA1214" i="27"/>
  <c r="Z1214" i="27"/>
  <c r="Y1214" i="27"/>
  <c r="X1214" i="27"/>
  <c r="AA1213" i="27"/>
  <c r="Z1213" i="27"/>
  <c r="Y1213" i="27"/>
  <c r="X1213" i="27"/>
  <c r="AA1212" i="27"/>
  <c r="Z1212" i="27"/>
  <c r="Y1212" i="27"/>
  <c r="X1212" i="27"/>
  <c r="AA1211" i="27"/>
  <c r="Z1211" i="27"/>
  <c r="Y1211" i="27"/>
  <c r="X1211" i="27"/>
  <c r="AA1210" i="27"/>
  <c r="Z1210" i="27"/>
  <c r="Y1210" i="27"/>
  <c r="X1210" i="27"/>
  <c r="AA1209" i="27"/>
  <c r="Z1209" i="27"/>
  <c r="Y1209" i="27"/>
  <c r="X1209" i="27"/>
  <c r="AA1208" i="27"/>
  <c r="Z1208" i="27"/>
  <c r="Y1208" i="27"/>
  <c r="X1208" i="27"/>
  <c r="AA1207" i="27"/>
  <c r="Z1207" i="27"/>
  <c r="Y1207" i="27"/>
  <c r="X1207" i="27"/>
  <c r="AA1206" i="27"/>
  <c r="Z1206" i="27"/>
  <c r="Y1206" i="27"/>
  <c r="X1206" i="27"/>
  <c r="AA1205" i="27"/>
  <c r="Z1205" i="27"/>
  <c r="Y1205" i="27"/>
  <c r="X1205" i="27"/>
  <c r="AA1204" i="27"/>
  <c r="Z1204" i="27"/>
  <c r="Y1204" i="27"/>
  <c r="X1204" i="27"/>
  <c r="AA1203" i="27"/>
  <c r="Z1203" i="27"/>
  <c r="Y1203" i="27"/>
  <c r="X1203" i="27"/>
  <c r="AA1202" i="27"/>
  <c r="Z1202" i="27"/>
  <c r="Y1202" i="27"/>
  <c r="X1202" i="27"/>
  <c r="AA1201" i="27"/>
  <c r="Z1201" i="27"/>
  <c r="Y1201" i="27"/>
  <c r="X1201" i="27"/>
  <c r="AA1200" i="27"/>
  <c r="Z1200" i="27"/>
  <c r="Y1200" i="27"/>
  <c r="X1200" i="27"/>
  <c r="AA1199" i="27"/>
  <c r="Z1199" i="27"/>
  <c r="Y1199" i="27"/>
  <c r="X1199" i="27"/>
  <c r="AA1198" i="27"/>
  <c r="Z1198" i="27"/>
  <c r="Y1198" i="27"/>
  <c r="X1198" i="27"/>
  <c r="AA1197" i="27"/>
  <c r="Z1197" i="27"/>
  <c r="Y1197" i="27"/>
  <c r="X1197" i="27"/>
  <c r="AA1196" i="27"/>
  <c r="Z1196" i="27"/>
  <c r="Y1196" i="27"/>
  <c r="X1196" i="27"/>
  <c r="AA1195" i="27"/>
  <c r="Z1195" i="27"/>
  <c r="Y1195" i="27"/>
  <c r="X1195" i="27"/>
  <c r="AA1194" i="27"/>
  <c r="Z1194" i="27"/>
  <c r="Y1194" i="27"/>
  <c r="X1194" i="27"/>
  <c r="AA1193" i="27"/>
  <c r="Z1193" i="27"/>
  <c r="Y1193" i="27"/>
  <c r="X1193" i="27"/>
  <c r="AA1192" i="27"/>
  <c r="Z1192" i="27"/>
  <c r="Y1192" i="27"/>
  <c r="X1192" i="27"/>
  <c r="AA1191" i="27"/>
  <c r="Z1191" i="27"/>
  <c r="Y1191" i="27"/>
  <c r="X1191" i="27"/>
  <c r="AA1190" i="27"/>
  <c r="Z1190" i="27"/>
  <c r="Y1190" i="27"/>
  <c r="X1190" i="27"/>
  <c r="AA1189" i="27"/>
  <c r="Z1189" i="27"/>
  <c r="Y1189" i="27"/>
  <c r="X1189" i="27"/>
  <c r="AA1188" i="27"/>
  <c r="Z1188" i="27"/>
  <c r="Y1188" i="27"/>
  <c r="X1188" i="27"/>
  <c r="AA1187" i="27"/>
  <c r="Z1187" i="27"/>
  <c r="Y1187" i="27"/>
  <c r="X1187" i="27"/>
  <c r="AA1186" i="27"/>
  <c r="Z1186" i="27"/>
  <c r="Y1186" i="27"/>
  <c r="X1186" i="27"/>
  <c r="AA1185" i="27"/>
  <c r="Z1185" i="27"/>
  <c r="Y1185" i="27"/>
  <c r="X1185" i="27"/>
  <c r="AA1184" i="27"/>
  <c r="Z1184" i="27"/>
  <c r="Y1184" i="27"/>
  <c r="X1184" i="27"/>
  <c r="AA1183" i="27"/>
  <c r="Z1183" i="27"/>
  <c r="Y1183" i="27"/>
  <c r="X1183" i="27"/>
  <c r="AA1182" i="27"/>
  <c r="Z1182" i="27"/>
  <c r="Y1182" i="27"/>
  <c r="X1182" i="27"/>
  <c r="AA1181" i="27"/>
  <c r="Z1181" i="27"/>
  <c r="Y1181" i="27"/>
  <c r="X1181" i="27"/>
  <c r="AA1180" i="27"/>
  <c r="Z1180" i="27"/>
  <c r="Y1180" i="27"/>
  <c r="X1180" i="27"/>
  <c r="AA1179" i="27"/>
  <c r="Z1179" i="27"/>
  <c r="Y1179" i="27"/>
  <c r="X1179" i="27"/>
  <c r="AA1178" i="27"/>
  <c r="Z1178" i="27"/>
  <c r="Y1178" i="27"/>
  <c r="X1178" i="27"/>
  <c r="AA1177" i="27"/>
  <c r="Z1177" i="27"/>
  <c r="Y1177" i="27"/>
  <c r="X1177" i="27"/>
  <c r="AA1176" i="27"/>
  <c r="Z1176" i="27"/>
  <c r="Y1176" i="27"/>
  <c r="X1176" i="27"/>
  <c r="AA1175" i="27"/>
  <c r="Z1175" i="27"/>
  <c r="Y1175" i="27"/>
  <c r="X1175" i="27"/>
  <c r="AA1174" i="27"/>
  <c r="Z1174" i="27"/>
  <c r="Y1174" i="27"/>
  <c r="X1174" i="27"/>
  <c r="AA1173" i="27"/>
  <c r="Z1173" i="27"/>
  <c r="Y1173" i="27"/>
  <c r="X1173" i="27"/>
  <c r="AA1172" i="27"/>
  <c r="Z1172" i="27"/>
  <c r="Y1172" i="27"/>
  <c r="X1172" i="27"/>
  <c r="AA1171" i="27"/>
  <c r="Z1171" i="27"/>
  <c r="Y1171" i="27"/>
  <c r="X1171" i="27"/>
  <c r="AA1170" i="27"/>
  <c r="Z1170" i="27"/>
  <c r="Y1170" i="27"/>
  <c r="X1170" i="27"/>
  <c r="AA1169" i="27"/>
  <c r="Z1169" i="27"/>
  <c r="Y1169" i="27"/>
  <c r="X1169" i="27"/>
  <c r="AA1168" i="27"/>
  <c r="Z1168" i="27"/>
  <c r="Y1168" i="27"/>
  <c r="X1168" i="27"/>
  <c r="AA1167" i="27"/>
  <c r="Z1167" i="27"/>
  <c r="Y1167" i="27"/>
  <c r="X1167" i="27"/>
  <c r="AA1166" i="27"/>
  <c r="Z1166" i="27"/>
  <c r="Y1166" i="27"/>
  <c r="X1166" i="27"/>
  <c r="AA1165" i="27"/>
  <c r="Z1165" i="27"/>
  <c r="Y1165" i="27"/>
  <c r="X1165" i="27"/>
  <c r="AA1164" i="27"/>
  <c r="Z1164" i="27"/>
  <c r="Y1164" i="27"/>
  <c r="X1164" i="27"/>
  <c r="AA1163" i="27"/>
  <c r="Z1163" i="27"/>
  <c r="Y1163" i="27"/>
  <c r="X1163" i="27"/>
  <c r="AA1162" i="27"/>
  <c r="Z1162" i="27"/>
  <c r="Y1162" i="27"/>
  <c r="X1162" i="27"/>
  <c r="AA1161" i="27"/>
  <c r="Z1161" i="27"/>
  <c r="Y1161" i="27"/>
  <c r="X1161" i="27"/>
  <c r="AA1160" i="27"/>
  <c r="Z1160" i="27"/>
  <c r="Y1160" i="27"/>
  <c r="X1160" i="27"/>
  <c r="AA1159" i="27"/>
  <c r="Z1159" i="27"/>
  <c r="Y1159" i="27"/>
  <c r="X1159" i="27"/>
  <c r="AA1158" i="27"/>
  <c r="Z1158" i="27"/>
  <c r="Y1158" i="27"/>
  <c r="X1158" i="27"/>
  <c r="AA1157" i="27"/>
  <c r="Z1157" i="27"/>
  <c r="Y1157" i="27"/>
  <c r="X1157" i="27"/>
  <c r="AA1156" i="27"/>
  <c r="Z1156" i="27"/>
  <c r="Y1156" i="27"/>
  <c r="X1156" i="27"/>
  <c r="AA1155" i="27"/>
  <c r="Z1155" i="27"/>
  <c r="Y1155" i="27"/>
  <c r="X1155" i="27"/>
  <c r="AA1154" i="27"/>
  <c r="Z1154" i="27"/>
  <c r="Y1154" i="27"/>
  <c r="X1154" i="27"/>
  <c r="AA1153" i="27"/>
  <c r="Z1153" i="27"/>
  <c r="Y1153" i="27"/>
  <c r="X1153" i="27"/>
  <c r="AA1152" i="27"/>
  <c r="Z1152" i="27"/>
  <c r="Y1152" i="27"/>
  <c r="X1152" i="27"/>
  <c r="AA1151" i="27"/>
  <c r="Z1151" i="27"/>
  <c r="Y1151" i="27"/>
  <c r="X1151" i="27"/>
  <c r="AA1150" i="27"/>
  <c r="Z1150" i="27"/>
  <c r="Y1150" i="27"/>
  <c r="X1150" i="27"/>
  <c r="AA1149" i="27"/>
  <c r="Z1149" i="27"/>
  <c r="Y1149" i="27"/>
  <c r="X1149" i="27"/>
  <c r="AA1148" i="27"/>
  <c r="Z1148" i="27"/>
  <c r="Y1148" i="27"/>
  <c r="X1148" i="27"/>
  <c r="AA1147" i="27"/>
  <c r="Z1147" i="27"/>
  <c r="Y1147" i="27"/>
  <c r="X1147" i="27"/>
  <c r="AA1146" i="27"/>
  <c r="Z1146" i="27"/>
  <c r="Y1146" i="27"/>
  <c r="X1146" i="27"/>
  <c r="AA1145" i="27"/>
  <c r="Z1145" i="27"/>
  <c r="Y1145" i="27"/>
  <c r="X1145" i="27"/>
  <c r="AA1144" i="27"/>
  <c r="Z1144" i="27"/>
  <c r="Y1144" i="27"/>
  <c r="X1144" i="27"/>
  <c r="AA1143" i="27"/>
  <c r="Z1143" i="27"/>
  <c r="Y1143" i="27"/>
  <c r="X1143" i="27"/>
  <c r="AA1142" i="27"/>
  <c r="Z1142" i="27"/>
  <c r="Y1142" i="27"/>
  <c r="X1142" i="27"/>
  <c r="AA1141" i="27"/>
  <c r="Z1141" i="27"/>
  <c r="Y1141" i="27"/>
  <c r="X1141" i="27"/>
  <c r="AA1140" i="27"/>
  <c r="Z1140" i="27"/>
  <c r="Y1140" i="27"/>
  <c r="X1140" i="27"/>
  <c r="AA1139" i="27"/>
  <c r="Z1139" i="27"/>
  <c r="Y1139" i="27"/>
  <c r="X1139" i="27"/>
  <c r="AA1138" i="27"/>
  <c r="Z1138" i="27"/>
  <c r="Y1138" i="27"/>
  <c r="X1138" i="27"/>
  <c r="AA1137" i="27"/>
  <c r="Z1137" i="27"/>
  <c r="Y1137" i="27"/>
  <c r="X1137" i="27"/>
  <c r="AA1136" i="27"/>
  <c r="Z1136" i="27"/>
  <c r="Y1136" i="27"/>
  <c r="X1136" i="27"/>
  <c r="AA1135" i="27"/>
  <c r="Z1135" i="27"/>
  <c r="Y1135" i="27"/>
  <c r="X1135" i="27"/>
  <c r="AA1134" i="27"/>
  <c r="Z1134" i="27"/>
  <c r="Y1134" i="27"/>
  <c r="X1134" i="27"/>
  <c r="AA1133" i="27"/>
  <c r="Z1133" i="27"/>
  <c r="Y1133" i="27"/>
  <c r="X1133" i="27"/>
  <c r="AA1132" i="27"/>
  <c r="Z1132" i="27"/>
  <c r="Y1132" i="27"/>
  <c r="X1132" i="27"/>
  <c r="AA1131" i="27"/>
  <c r="Z1131" i="27"/>
  <c r="Y1131" i="27"/>
  <c r="X1131" i="27"/>
  <c r="AA1130" i="27"/>
  <c r="Z1130" i="27"/>
  <c r="Y1130" i="27"/>
  <c r="X1130" i="27"/>
  <c r="AA1129" i="27"/>
  <c r="Z1129" i="27"/>
  <c r="Y1129" i="27"/>
  <c r="X1129" i="27"/>
  <c r="AA1128" i="27"/>
  <c r="Z1128" i="27"/>
  <c r="Y1128" i="27"/>
  <c r="X1128" i="27"/>
  <c r="AA1127" i="27"/>
  <c r="Z1127" i="27"/>
  <c r="Y1127" i="27"/>
  <c r="X1127" i="27"/>
  <c r="AA1126" i="27"/>
  <c r="Z1126" i="27"/>
  <c r="Y1126" i="27"/>
  <c r="X1126" i="27"/>
  <c r="AA1125" i="27"/>
  <c r="Z1125" i="27"/>
  <c r="Y1125" i="27"/>
  <c r="X1125" i="27"/>
  <c r="AA1124" i="27"/>
  <c r="Z1124" i="27"/>
  <c r="Y1124" i="27"/>
  <c r="X1124" i="27"/>
  <c r="AA1123" i="27"/>
  <c r="Z1123" i="27"/>
  <c r="Y1123" i="27"/>
  <c r="X1123" i="27"/>
  <c r="AA1122" i="27"/>
  <c r="Z1122" i="27"/>
  <c r="Y1122" i="27"/>
  <c r="X1122" i="27"/>
  <c r="AA1121" i="27"/>
  <c r="Z1121" i="27"/>
  <c r="Y1121" i="27"/>
  <c r="X1121" i="27"/>
  <c r="AA1120" i="27"/>
  <c r="Z1120" i="27"/>
  <c r="Y1120" i="27"/>
  <c r="X1120" i="27"/>
  <c r="AA1119" i="27"/>
  <c r="Z1119" i="27"/>
  <c r="Y1119" i="27"/>
  <c r="X1119" i="27"/>
  <c r="AA1118" i="27"/>
  <c r="Z1118" i="27"/>
  <c r="Y1118" i="27"/>
  <c r="X1118" i="27"/>
  <c r="AA1117" i="27"/>
  <c r="Z1117" i="27"/>
  <c r="Y1117" i="27"/>
  <c r="X1117" i="27"/>
  <c r="AA1116" i="27"/>
  <c r="Z1116" i="27"/>
  <c r="Y1116" i="27"/>
  <c r="X1116" i="27"/>
  <c r="AA1115" i="27"/>
  <c r="Z1115" i="27"/>
  <c r="Y1115" i="27"/>
  <c r="X1115" i="27"/>
  <c r="AA1114" i="27"/>
  <c r="Z1114" i="27"/>
  <c r="Y1114" i="27"/>
  <c r="X1114" i="27"/>
  <c r="AA1113" i="27"/>
  <c r="Z1113" i="27"/>
  <c r="Y1113" i="27"/>
  <c r="X1113" i="27"/>
  <c r="AA1112" i="27"/>
  <c r="Z1112" i="27"/>
  <c r="Y1112" i="27"/>
  <c r="X1112" i="27"/>
  <c r="AA1111" i="27"/>
  <c r="Z1111" i="27"/>
  <c r="Y1111" i="27"/>
  <c r="X1111" i="27"/>
  <c r="AA1110" i="27"/>
  <c r="Z1110" i="27"/>
  <c r="Y1110" i="27"/>
  <c r="X1110" i="27"/>
  <c r="AA1109" i="27"/>
  <c r="Z1109" i="27"/>
  <c r="Y1109" i="27"/>
  <c r="X1109" i="27"/>
  <c r="AA1108" i="27"/>
  <c r="Z1108" i="27"/>
  <c r="Y1108" i="27"/>
  <c r="X1108" i="27"/>
  <c r="AA1107" i="27"/>
  <c r="Z1107" i="27"/>
  <c r="Y1107" i="27"/>
  <c r="X1107" i="27"/>
  <c r="AA1106" i="27"/>
  <c r="Z1106" i="27"/>
  <c r="Y1106" i="27"/>
  <c r="X1106" i="27"/>
  <c r="AA1105" i="27"/>
  <c r="Z1105" i="27"/>
  <c r="Y1105" i="27"/>
  <c r="X1105" i="27"/>
  <c r="AA1104" i="27"/>
  <c r="Z1104" i="27"/>
  <c r="Y1104" i="27"/>
  <c r="X1104" i="27"/>
  <c r="AA1103" i="27"/>
  <c r="Z1103" i="27"/>
  <c r="Y1103" i="27"/>
  <c r="X1103" i="27"/>
  <c r="AA1102" i="27"/>
  <c r="Z1102" i="27"/>
  <c r="Y1102" i="27"/>
  <c r="X1102" i="27"/>
  <c r="AA1101" i="27"/>
  <c r="Z1101" i="27"/>
  <c r="Y1101" i="27"/>
  <c r="X1101" i="27"/>
  <c r="AA1100" i="27"/>
  <c r="Z1100" i="27"/>
  <c r="Y1100" i="27"/>
  <c r="X1100" i="27"/>
  <c r="AA1099" i="27"/>
  <c r="Z1099" i="27"/>
  <c r="Y1099" i="27"/>
  <c r="X1099" i="27"/>
  <c r="AA1098" i="27"/>
  <c r="Z1098" i="27"/>
  <c r="Y1098" i="27"/>
  <c r="X1098" i="27"/>
  <c r="AA1097" i="27"/>
  <c r="Z1097" i="27"/>
  <c r="Y1097" i="27"/>
  <c r="X1097" i="27"/>
  <c r="AA1096" i="27"/>
  <c r="Z1096" i="27"/>
  <c r="Y1096" i="27"/>
  <c r="X1096" i="27"/>
  <c r="AA1095" i="27"/>
  <c r="Z1095" i="27"/>
  <c r="Y1095" i="27"/>
  <c r="X1095" i="27"/>
  <c r="AA1094" i="27"/>
  <c r="Z1094" i="27"/>
  <c r="Y1094" i="27"/>
  <c r="X1094" i="27"/>
  <c r="AA1093" i="27"/>
  <c r="Z1093" i="27"/>
  <c r="Y1093" i="27"/>
  <c r="X1093" i="27"/>
  <c r="AA1092" i="27"/>
  <c r="Z1092" i="27"/>
  <c r="Y1092" i="27"/>
  <c r="X1092" i="27"/>
  <c r="AA1091" i="27"/>
  <c r="Z1091" i="27"/>
  <c r="Y1091" i="27"/>
  <c r="X1091" i="27"/>
  <c r="AA1090" i="27"/>
  <c r="Z1090" i="27"/>
  <c r="Y1090" i="27"/>
  <c r="X1090" i="27"/>
  <c r="AA1089" i="27"/>
  <c r="Z1089" i="27"/>
  <c r="Y1089" i="27"/>
  <c r="X1089" i="27"/>
  <c r="AA1088" i="27"/>
  <c r="Z1088" i="27"/>
  <c r="Y1088" i="27"/>
  <c r="X1088" i="27"/>
  <c r="AA1087" i="27"/>
  <c r="Z1087" i="27"/>
  <c r="Y1087" i="27"/>
  <c r="X1087" i="27"/>
  <c r="AA1086" i="27"/>
  <c r="Z1086" i="27"/>
  <c r="Y1086" i="27"/>
  <c r="X1086" i="27"/>
  <c r="AA1085" i="27"/>
  <c r="Z1085" i="27"/>
  <c r="Y1085" i="27"/>
  <c r="X1085" i="27"/>
  <c r="AA1084" i="27"/>
  <c r="Z1084" i="27"/>
  <c r="Y1084" i="27"/>
  <c r="X1084" i="27"/>
  <c r="AA1083" i="27"/>
  <c r="Z1083" i="27"/>
  <c r="Y1083" i="27"/>
  <c r="X1083" i="27"/>
  <c r="AA1082" i="27"/>
  <c r="Z1082" i="27"/>
  <c r="Y1082" i="27"/>
  <c r="X1082" i="27"/>
  <c r="AA1081" i="27"/>
  <c r="Z1081" i="27"/>
  <c r="Y1081" i="27"/>
  <c r="X1081" i="27"/>
  <c r="AA1080" i="27"/>
  <c r="Z1080" i="27"/>
  <c r="Y1080" i="27"/>
  <c r="X1080" i="27"/>
  <c r="AA1079" i="27"/>
  <c r="Z1079" i="27"/>
  <c r="Y1079" i="27"/>
  <c r="X1079" i="27"/>
  <c r="AA1078" i="27"/>
  <c r="Z1078" i="27"/>
  <c r="Y1078" i="27"/>
  <c r="X1078" i="27"/>
  <c r="AA1077" i="27"/>
  <c r="Z1077" i="27"/>
  <c r="Y1077" i="27"/>
  <c r="X1077" i="27"/>
  <c r="AA1076" i="27"/>
  <c r="Z1076" i="27"/>
  <c r="Y1076" i="27"/>
  <c r="X1076" i="27"/>
  <c r="AA1075" i="27"/>
  <c r="Z1075" i="27"/>
  <c r="Y1075" i="27"/>
  <c r="X1075" i="27"/>
  <c r="AA1074" i="27"/>
  <c r="Z1074" i="27"/>
  <c r="Y1074" i="27"/>
  <c r="X1074" i="27"/>
  <c r="AA1073" i="27"/>
  <c r="Z1073" i="27"/>
  <c r="Y1073" i="27"/>
  <c r="X1073" i="27"/>
  <c r="AA1072" i="27"/>
  <c r="Z1072" i="27"/>
  <c r="Y1072" i="27"/>
  <c r="X1072" i="27"/>
  <c r="AA1071" i="27"/>
  <c r="Z1071" i="27"/>
  <c r="Y1071" i="27"/>
  <c r="X1071" i="27"/>
  <c r="AA1070" i="27"/>
  <c r="Z1070" i="27"/>
  <c r="Y1070" i="27"/>
  <c r="X1070" i="27"/>
  <c r="AA1069" i="27"/>
  <c r="Z1069" i="27"/>
  <c r="Y1069" i="27"/>
  <c r="X1069" i="27"/>
  <c r="AA1068" i="27"/>
  <c r="Z1068" i="27"/>
  <c r="Y1068" i="27"/>
  <c r="X1068" i="27"/>
  <c r="AA1067" i="27"/>
  <c r="Z1067" i="27"/>
  <c r="Y1067" i="27"/>
  <c r="X1067" i="27"/>
  <c r="AA1066" i="27"/>
  <c r="Z1066" i="27"/>
  <c r="Y1066" i="27"/>
  <c r="X1066" i="27"/>
  <c r="AA1065" i="27"/>
  <c r="Z1065" i="27"/>
  <c r="Y1065" i="27"/>
  <c r="X1065" i="27"/>
  <c r="AA1064" i="27"/>
  <c r="Z1064" i="27"/>
  <c r="Y1064" i="27"/>
  <c r="X1064" i="27"/>
  <c r="AA1063" i="27"/>
  <c r="Z1063" i="27"/>
  <c r="Y1063" i="27"/>
  <c r="X1063" i="27"/>
  <c r="AA1062" i="27"/>
  <c r="Z1062" i="27"/>
  <c r="Y1062" i="27"/>
  <c r="X1062" i="27"/>
  <c r="AA1061" i="27"/>
  <c r="Z1061" i="27"/>
  <c r="Y1061" i="27"/>
  <c r="X1061" i="27"/>
  <c r="AA1060" i="27"/>
  <c r="Z1060" i="27"/>
  <c r="Y1060" i="27"/>
  <c r="X1060" i="27"/>
  <c r="AA1059" i="27"/>
  <c r="Z1059" i="27"/>
  <c r="Y1059" i="27"/>
  <c r="X1059" i="27"/>
  <c r="AA1058" i="27"/>
  <c r="Z1058" i="27"/>
  <c r="Y1058" i="27"/>
  <c r="X1058" i="27"/>
  <c r="AA1057" i="27"/>
  <c r="Z1057" i="27"/>
  <c r="Y1057" i="27"/>
  <c r="X1057" i="27"/>
  <c r="AA1056" i="27"/>
  <c r="Z1056" i="27"/>
  <c r="Y1056" i="27"/>
  <c r="X1056" i="27"/>
  <c r="AA1055" i="27"/>
  <c r="Z1055" i="27"/>
  <c r="Y1055" i="27"/>
  <c r="X1055" i="27"/>
  <c r="AA1054" i="27"/>
  <c r="Z1054" i="27"/>
  <c r="Y1054" i="27"/>
  <c r="X1054" i="27"/>
  <c r="AA1053" i="27"/>
  <c r="Z1053" i="27"/>
  <c r="Y1053" i="27"/>
  <c r="X1053" i="27"/>
  <c r="AA1052" i="27"/>
  <c r="Z1052" i="27"/>
  <c r="Y1052" i="27"/>
  <c r="X1052" i="27"/>
  <c r="AA1051" i="27"/>
  <c r="Z1051" i="27"/>
  <c r="Y1051" i="27"/>
  <c r="X1051" i="27"/>
  <c r="AA1050" i="27"/>
  <c r="Z1050" i="27"/>
  <c r="Y1050" i="27"/>
  <c r="X1050" i="27"/>
  <c r="AA1049" i="27"/>
  <c r="Z1049" i="27"/>
  <c r="Y1049" i="27"/>
  <c r="X1049" i="27"/>
  <c r="AA1048" i="27"/>
  <c r="Z1048" i="27"/>
  <c r="Y1048" i="27"/>
  <c r="X1048" i="27"/>
  <c r="AA1047" i="27"/>
  <c r="Z1047" i="27"/>
  <c r="Y1047" i="27"/>
  <c r="X1047" i="27"/>
  <c r="AA1046" i="27"/>
  <c r="Z1046" i="27"/>
  <c r="Y1046" i="27"/>
  <c r="X1046" i="27"/>
  <c r="AA1045" i="27"/>
  <c r="Z1045" i="27"/>
  <c r="Y1045" i="27"/>
  <c r="X1045" i="27"/>
  <c r="AA1044" i="27"/>
  <c r="Z1044" i="27"/>
  <c r="Y1044" i="27"/>
  <c r="X1044" i="27"/>
  <c r="AA1043" i="27"/>
  <c r="Z1043" i="27"/>
  <c r="Y1043" i="27"/>
  <c r="X1043" i="27"/>
  <c r="AA1042" i="27"/>
  <c r="Z1042" i="27"/>
  <c r="Y1042" i="27"/>
  <c r="X1042" i="27"/>
  <c r="AA1041" i="27"/>
  <c r="Z1041" i="27"/>
  <c r="Y1041" i="27"/>
  <c r="X1041" i="27"/>
  <c r="AA1040" i="27"/>
  <c r="Z1040" i="27"/>
  <c r="Y1040" i="27"/>
  <c r="X1040" i="27"/>
  <c r="AA1039" i="27"/>
  <c r="Z1039" i="27"/>
  <c r="Y1039" i="27"/>
  <c r="X1039" i="27"/>
  <c r="AA1038" i="27"/>
  <c r="Z1038" i="27"/>
  <c r="Y1038" i="27"/>
  <c r="X1038" i="27"/>
  <c r="AA1037" i="27"/>
  <c r="Z1037" i="27"/>
  <c r="Y1037" i="27"/>
  <c r="X1037" i="27"/>
  <c r="AA1036" i="27"/>
  <c r="Z1036" i="27"/>
  <c r="Y1036" i="27"/>
  <c r="X1036" i="27"/>
  <c r="AA1035" i="27"/>
  <c r="Z1035" i="27"/>
  <c r="Y1035" i="27"/>
  <c r="X1035" i="27"/>
  <c r="AA1034" i="27"/>
  <c r="Z1034" i="27"/>
  <c r="Y1034" i="27"/>
  <c r="X1034" i="27"/>
  <c r="AA1033" i="27"/>
  <c r="Z1033" i="27"/>
  <c r="Y1033" i="27"/>
  <c r="X1033" i="27"/>
  <c r="AA1032" i="27"/>
  <c r="Z1032" i="27"/>
  <c r="Y1032" i="27"/>
  <c r="X1032" i="27"/>
  <c r="AA1031" i="27"/>
  <c r="Z1031" i="27"/>
  <c r="Y1031" i="27"/>
  <c r="X1031" i="27"/>
  <c r="AA1030" i="27"/>
  <c r="Z1030" i="27"/>
  <c r="Y1030" i="27"/>
  <c r="X1030" i="27"/>
  <c r="AA1029" i="27"/>
  <c r="Z1029" i="27"/>
  <c r="Y1029" i="27"/>
  <c r="X1029" i="27"/>
  <c r="AA1028" i="27"/>
  <c r="Z1028" i="27"/>
  <c r="Y1028" i="27"/>
  <c r="X1028" i="27"/>
  <c r="AA1027" i="27"/>
  <c r="Z1027" i="27"/>
  <c r="Y1027" i="27"/>
  <c r="X1027" i="27"/>
  <c r="AA1026" i="27"/>
  <c r="Z1026" i="27"/>
  <c r="Y1026" i="27"/>
  <c r="X1026" i="27"/>
  <c r="AA1025" i="27"/>
  <c r="Z1025" i="27"/>
  <c r="Y1025" i="27"/>
  <c r="X1025" i="27"/>
  <c r="AA1024" i="27"/>
  <c r="Z1024" i="27"/>
  <c r="Y1024" i="27"/>
  <c r="X1024" i="27"/>
  <c r="AA1023" i="27"/>
  <c r="Z1023" i="27"/>
  <c r="Y1023" i="27"/>
  <c r="X1023" i="27"/>
  <c r="AA1022" i="27"/>
  <c r="Z1022" i="27"/>
  <c r="Y1022" i="27"/>
  <c r="X1022" i="27"/>
  <c r="AA1021" i="27"/>
  <c r="Z1021" i="27"/>
  <c r="Y1021" i="27"/>
  <c r="X1021" i="27"/>
  <c r="AA1020" i="27"/>
  <c r="Z1020" i="27"/>
  <c r="Y1020" i="27"/>
  <c r="X1020" i="27"/>
  <c r="AA1019" i="27"/>
  <c r="Z1019" i="27"/>
  <c r="Y1019" i="27"/>
  <c r="X1019" i="27"/>
  <c r="AA1018" i="27"/>
  <c r="Z1018" i="27"/>
  <c r="Y1018" i="27"/>
  <c r="X1018" i="27"/>
  <c r="AA1017" i="27"/>
  <c r="Z1017" i="27"/>
  <c r="Y1017" i="27"/>
  <c r="X1017" i="27"/>
  <c r="AA1016" i="27"/>
  <c r="Z1016" i="27"/>
  <c r="Y1016" i="27"/>
  <c r="X1016" i="27"/>
  <c r="AA1015" i="27"/>
  <c r="Z1015" i="27"/>
  <c r="Y1015" i="27"/>
  <c r="X1015" i="27"/>
  <c r="AA1014" i="27"/>
  <c r="Z1014" i="27"/>
  <c r="Y1014" i="27"/>
  <c r="X1014" i="27"/>
  <c r="AA1013" i="27"/>
  <c r="Z1013" i="27"/>
  <c r="Y1013" i="27"/>
  <c r="X1013" i="27"/>
  <c r="AA1012" i="27"/>
  <c r="Z1012" i="27"/>
  <c r="Y1012" i="27"/>
  <c r="X1012" i="27"/>
  <c r="AA1011" i="27"/>
  <c r="Z1011" i="27"/>
  <c r="Y1011" i="27"/>
  <c r="X1011" i="27"/>
  <c r="AA1010" i="27"/>
  <c r="Z1010" i="27"/>
  <c r="Y1010" i="27"/>
  <c r="X1010" i="27"/>
  <c r="AA1009" i="27"/>
  <c r="Z1009" i="27"/>
  <c r="Y1009" i="27"/>
  <c r="X1009" i="27"/>
  <c r="AA1008" i="27"/>
  <c r="Z1008" i="27"/>
  <c r="Y1008" i="27"/>
  <c r="X1008" i="27"/>
  <c r="AA1007" i="27"/>
  <c r="Z1007" i="27"/>
  <c r="Y1007" i="27"/>
  <c r="X1007" i="27"/>
  <c r="AA1006" i="27"/>
  <c r="Z1006" i="27"/>
  <c r="Y1006" i="27"/>
  <c r="X1006" i="27"/>
  <c r="AA1005" i="27"/>
  <c r="Z1005" i="27"/>
  <c r="Y1005" i="27"/>
  <c r="X1005" i="27"/>
  <c r="AA1004" i="27"/>
  <c r="Z1004" i="27"/>
  <c r="Y1004" i="27"/>
  <c r="X1004" i="27"/>
  <c r="AA1003" i="27"/>
  <c r="Z1003" i="27"/>
  <c r="Y1003" i="27"/>
  <c r="X1003" i="27"/>
  <c r="AA1002" i="27"/>
  <c r="Z1002" i="27"/>
  <c r="Y1002" i="27"/>
  <c r="X1002" i="27"/>
  <c r="AA1001" i="27"/>
  <c r="Z1001" i="27"/>
  <c r="Y1001" i="27"/>
  <c r="X1001" i="27"/>
  <c r="AA1000" i="27"/>
  <c r="Z1000" i="27"/>
  <c r="Y1000" i="27"/>
  <c r="X1000" i="27"/>
  <c r="AA999" i="27"/>
  <c r="Z999" i="27"/>
  <c r="Y999" i="27"/>
  <c r="X999" i="27"/>
  <c r="AA998" i="27"/>
  <c r="Z998" i="27"/>
  <c r="Y998" i="27"/>
  <c r="X998" i="27"/>
  <c r="AA997" i="27"/>
  <c r="Z997" i="27"/>
  <c r="Y997" i="27"/>
  <c r="X997" i="27"/>
  <c r="AA996" i="27"/>
  <c r="Z996" i="27"/>
  <c r="Y996" i="27"/>
  <c r="X996" i="27"/>
  <c r="AA995" i="27"/>
  <c r="Z995" i="27"/>
  <c r="Y995" i="27"/>
  <c r="X995" i="27"/>
  <c r="AA994" i="27"/>
  <c r="Z994" i="27"/>
  <c r="Y994" i="27"/>
  <c r="X994" i="27"/>
  <c r="AA993" i="27"/>
  <c r="Z993" i="27"/>
  <c r="Y993" i="27"/>
  <c r="X993" i="27"/>
  <c r="AA992" i="27"/>
  <c r="Z992" i="27"/>
  <c r="Y992" i="27"/>
  <c r="X992" i="27"/>
  <c r="AA991" i="27"/>
  <c r="Z991" i="27"/>
  <c r="Y991" i="27"/>
  <c r="X991" i="27"/>
  <c r="AA990" i="27"/>
  <c r="Z990" i="27"/>
  <c r="Y990" i="27"/>
  <c r="X990" i="27"/>
  <c r="AA989" i="27"/>
  <c r="Z989" i="27"/>
  <c r="Y989" i="27"/>
  <c r="X989" i="27"/>
  <c r="AA988" i="27"/>
  <c r="Z988" i="27"/>
  <c r="Y988" i="27"/>
  <c r="X988" i="27"/>
  <c r="AA987" i="27"/>
  <c r="Z987" i="27"/>
  <c r="Y987" i="27"/>
  <c r="X987" i="27"/>
  <c r="AA986" i="27"/>
  <c r="Z986" i="27"/>
  <c r="Y986" i="27"/>
  <c r="X986" i="27"/>
  <c r="AA985" i="27"/>
  <c r="Z985" i="27"/>
  <c r="Y985" i="27"/>
  <c r="X985" i="27"/>
  <c r="AA984" i="27"/>
  <c r="Z984" i="27"/>
  <c r="Y984" i="27"/>
  <c r="X984" i="27"/>
  <c r="AA983" i="27"/>
  <c r="Z983" i="27"/>
  <c r="Y983" i="27"/>
  <c r="X983" i="27"/>
  <c r="AA982" i="27"/>
  <c r="Z982" i="27"/>
  <c r="Y982" i="27"/>
  <c r="X982" i="27"/>
  <c r="AA981" i="27"/>
  <c r="Z981" i="27"/>
  <c r="Y981" i="27"/>
  <c r="X981" i="27"/>
  <c r="AA980" i="27"/>
  <c r="Z980" i="27"/>
  <c r="Y980" i="27"/>
  <c r="X980" i="27"/>
  <c r="AA979" i="27"/>
  <c r="Z979" i="27"/>
  <c r="Y979" i="27"/>
  <c r="X979" i="27"/>
  <c r="AA978" i="27"/>
  <c r="Z978" i="27"/>
  <c r="Y978" i="27"/>
  <c r="X978" i="27"/>
  <c r="AA977" i="27"/>
  <c r="Z977" i="27"/>
  <c r="Y977" i="27"/>
  <c r="X977" i="27"/>
  <c r="AA976" i="27"/>
  <c r="Z976" i="27"/>
  <c r="Y976" i="27"/>
  <c r="X976" i="27"/>
  <c r="AA975" i="27"/>
  <c r="Z975" i="27"/>
  <c r="Y975" i="27"/>
  <c r="X975" i="27"/>
  <c r="AA974" i="27"/>
  <c r="Z974" i="27"/>
  <c r="Y974" i="27"/>
  <c r="X974" i="27"/>
  <c r="AA973" i="27"/>
  <c r="Z973" i="27"/>
  <c r="Y973" i="27"/>
  <c r="X973" i="27"/>
  <c r="AA972" i="27"/>
  <c r="Z972" i="27"/>
  <c r="Y972" i="27"/>
  <c r="X972" i="27"/>
  <c r="AA971" i="27"/>
  <c r="Z971" i="27"/>
  <c r="Y971" i="27"/>
  <c r="X971" i="27"/>
  <c r="AA970" i="27"/>
  <c r="Z970" i="27"/>
  <c r="Y970" i="27"/>
  <c r="X970" i="27"/>
  <c r="AA969" i="27"/>
  <c r="Z969" i="27"/>
  <c r="Y969" i="27"/>
  <c r="X969" i="27"/>
  <c r="AA968" i="27"/>
  <c r="Z968" i="27"/>
  <c r="Y968" i="27"/>
  <c r="X968" i="27"/>
  <c r="AA967" i="27"/>
  <c r="Z967" i="27"/>
  <c r="Y967" i="27"/>
  <c r="X967" i="27"/>
  <c r="AA966" i="27"/>
  <c r="Z966" i="27"/>
  <c r="Y966" i="27"/>
  <c r="X966" i="27"/>
  <c r="AA965" i="27"/>
  <c r="Z965" i="27"/>
  <c r="Y965" i="27"/>
  <c r="X965" i="27"/>
  <c r="AA964" i="27"/>
  <c r="Z964" i="27"/>
  <c r="Y964" i="27"/>
  <c r="X964" i="27"/>
  <c r="AA963" i="27"/>
  <c r="Z963" i="27"/>
  <c r="Y963" i="27"/>
  <c r="X963" i="27"/>
  <c r="AA962" i="27"/>
  <c r="Z962" i="27"/>
  <c r="Y962" i="27"/>
  <c r="X962" i="27"/>
  <c r="AA961" i="27"/>
  <c r="Z961" i="27"/>
  <c r="Y961" i="27"/>
  <c r="X961" i="27"/>
  <c r="AA960" i="27"/>
  <c r="Z960" i="27"/>
  <c r="Y960" i="27"/>
  <c r="X960" i="27"/>
  <c r="AA959" i="27"/>
  <c r="Z959" i="27"/>
  <c r="Y959" i="27"/>
  <c r="X959" i="27"/>
  <c r="AA958" i="27"/>
  <c r="Z958" i="27"/>
  <c r="Y958" i="27"/>
  <c r="X958" i="27"/>
  <c r="AA957" i="27"/>
  <c r="Z957" i="27"/>
  <c r="Y957" i="27"/>
  <c r="X957" i="27"/>
  <c r="AA956" i="27"/>
  <c r="Z956" i="27"/>
  <c r="Y956" i="27"/>
  <c r="X956" i="27"/>
  <c r="AA955" i="27"/>
  <c r="Z955" i="27"/>
  <c r="Y955" i="27"/>
  <c r="X955" i="27"/>
  <c r="AA954" i="27"/>
  <c r="Z954" i="27"/>
  <c r="Y954" i="27"/>
  <c r="X954" i="27"/>
  <c r="AA953" i="27"/>
  <c r="Z953" i="27"/>
  <c r="Y953" i="27"/>
  <c r="X953" i="27"/>
  <c r="AA952" i="27"/>
  <c r="Z952" i="27"/>
  <c r="Y952" i="27"/>
  <c r="X952" i="27"/>
  <c r="AA951" i="27"/>
  <c r="Z951" i="27"/>
  <c r="Y951" i="27"/>
  <c r="X951" i="27"/>
  <c r="AA950" i="27"/>
  <c r="Z950" i="27"/>
  <c r="Y950" i="27"/>
  <c r="X950" i="27"/>
  <c r="AA949" i="27"/>
  <c r="Z949" i="27"/>
  <c r="Y949" i="27"/>
  <c r="X949" i="27"/>
  <c r="AA948" i="27"/>
  <c r="Z948" i="27"/>
  <c r="Y948" i="27"/>
  <c r="X948" i="27"/>
  <c r="AA947" i="27"/>
  <c r="Z947" i="27"/>
  <c r="Y947" i="27"/>
  <c r="X947" i="27"/>
  <c r="AA946" i="27"/>
  <c r="Z946" i="27"/>
  <c r="Y946" i="27"/>
  <c r="X946" i="27"/>
  <c r="AA945" i="27"/>
  <c r="Z945" i="27"/>
  <c r="Y945" i="27"/>
  <c r="X945" i="27"/>
  <c r="AA944" i="27"/>
  <c r="Z944" i="27"/>
  <c r="Y944" i="27"/>
  <c r="X944" i="27"/>
  <c r="AA943" i="27"/>
  <c r="Z943" i="27"/>
  <c r="Y943" i="27"/>
  <c r="X943" i="27"/>
  <c r="AA942" i="27"/>
  <c r="Z942" i="27"/>
  <c r="Y942" i="27"/>
  <c r="X942" i="27"/>
  <c r="AA941" i="27"/>
  <c r="Z941" i="27"/>
  <c r="Y941" i="27"/>
  <c r="X941" i="27"/>
  <c r="AA940" i="27"/>
  <c r="Z940" i="27"/>
  <c r="Y940" i="27"/>
  <c r="X940" i="27"/>
  <c r="AA939" i="27"/>
  <c r="Z939" i="27"/>
  <c r="Y939" i="27"/>
  <c r="X939" i="27"/>
  <c r="AA938" i="27"/>
  <c r="Z938" i="27"/>
  <c r="Y938" i="27"/>
  <c r="X938" i="27"/>
  <c r="AA937" i="27"/>
  <c r="Z937" i="27"/>
  <c r="Y937" i="27"/>
  <c r="X937" i="27"/>
  <c r="AA936" i="27"/>
  <c r="Z936" i="27"/>
  <c r="Y936" i="27"/>
  <c r="X936" i="27"/>
  <c r="AA935" i="27"/>
  <c r="Z935" i="27"/>
  <c r="Y935" i="27"/>
  <c r="X935" i="27"/>
  <c r="AA934" i="27"/>
  <c r="Z934" i="27"/>
  <c r="Y934" i="27"/>
  <c r="X934" i="27"/>
  <c r="AA933" i="27"/>
  <c r="Z933" i="27"/>
  <c r="Y933" i="27"/>
  <c r="X933" i="27"/>
  <c r="AA932" i="27"/>
  <c r="Z932" i="27"/>
  <c r="Y932" i="27"/>
  <c r="X932" i="27"/>
  <c r="AA931" i="27"/>
  <c r="Z931" i="27"/>
  <c r="Y931" i="27"/>
  <c r="X931" i="27"/>
  <c r="AA930" i="27"/>
  <c r="Z930" i="27"/>
  <c r="Y930" i="27"/>
  <c r="X930" i="27"/>
  <c r="AA929" i="27"/>
  <c r="Z929" i="27"/>
  <c r="Y929" i="27"/>
  <c r="X929" i="27"/>
  <c r="AA928" i="27"/>
  <c r="Z928" i="27"/>
  <c r="Y928" i="27"/>
  <c r="X928" i="27"/>
  <c r="AA927" i="27"/>
  <c r="Z927" i="27"/>
  <c r="Y927" i="27"/>
  <c r="X927" i="27"/>
  <c r="AA926" i="27"/>
  <c r="Z926" i="27"/>
  <c r="Y926" i="27"/>
  <c r="X926" i="27"/>
  <c r="AA925" i="27"/>
  <c r="Z925" i="27"/>
  <c r="Y925" i="27"/>
  <c r="X925" i="27"/>
  <c r="AA924" i="27"/>
  <c r="Z924" i="27"/>
  <c r="Y924" i="27"/>
  <c r="X924" i="27"/>
  <c r="AA923" i="27"/>
  <c r="Z923" i="27"/>
  <c r="Y923" i="27"/>
  <c r="X923" i="27"/>
  <c r="AA922" i="27"/>
  <c r="Z922" i="27"/>
  <c r="Y922" i="27"/>
  <c r="X922" i="27"/>
  <c r="AA921" i="27"/>
  <c r="Z921" i="27"/>
  <c r="Y921" i="27"/>
  <c r="X921" i="27"/>
  <c r="AA920" i="27"/>
  <c r="Z920" i="27"/>
  <c r="Y920" i="27"/>
  <c r="X920" i="27"/>
  <c r="AA919" i="27"/>
  <c r="Z919" i="27"/>
  <c r="Y919" i="27"/>
  <c r="X919" i="27"/>
  <c r="AA918" i="27"/>
  <c r="Z918" i="27"/>
  <c r="Y918" i="27"/>
  <c r="X918" i="27"/>
  <c r="AA917" i="27"/>
  <c r="Z917" i="27"/>
  <c r="Y917" i="27"/>
  <c r="X917" i="27"/>
  <c r="AA916" i="27"/>
  <c r="Z916" i="27"/>
  <c r="Y916" i="27"/>
  <c r="X916" i="27"/>
  <c r="AA915" i="27"/>
  <c r="Z915" i="27"/>
  <c r="Y915" i="27"/>
  <c r="X915" i="27"/>
  <c r="AA914" i="27"/>
  <c r="Z914" i="27"/>
  <c r="Y914" i="27"/>
  <c r="X914" i="27"/>
  <c r="AA913" i="27"/>
  <c r="Z913" i="27"/>
  <c r="Y913" i="27"/>
  <c r="X913" i="27"/>
  <c r="AA912" i="27"/>
  <c r="Z912" i="27"/>
  <c r="Y912" i="27"/>
  <c r="X912" i="27"/>
  <c r="AA911" i="27"/>
  <c r="Z911" i="27"/>
  <c r="Y911" i="27"/>
  <c r="X911" i="27"/>
  <c r="AA910" i="27"/>
  <c r="Z910" i="27"/>
  <c r="Y910" i="27"/>
  <c r="X910" i="27"/>
  <c r="AA909" i="27"/>
  <c r="Z909" i="27"/>
  <c r="Y909" i="27"/>
  <c r="X909" i="27"/>
  <c r="AA908" i="27"/>
  <c r="Z908" i="27"/>
  <c r="Y908" i="27"/>
  <c r="X908" i="27"/>
  <c r="AA907" i="27"/>
  <c r="Z907" i="27"/>
  <c r="Y907" i="27"/>
  <c r="X907" i="27"/>
  <c r="AA906" i="27"/>
  <c r="Z906" i="27"/>
  <c r="Y906" i="27"/>
  <c r="X906" i="27"/>
  <c r="AA905" i="27"/>
  <c r="Z905" i="27"/>
  <c r="Y905" i="27"/>
  <c r="X905" i="27"/>
  <c r="AA904" i="27"/>
  <c r="Z904" i="27"/>
  <c r="Y904" i="27"/>
  <c r="X904" i="27"/>
  <c r="AA903" i="27"/>
  <c r="Z903" i="27"/>
  <c r="Y903" i="27"/>
  <c r="X903" i="27"/>
  <c r="AA902" i="27"/>
  <c r="Z902" i="27"/>
  <c r="Y902" i="27"/>
  <c r="X902" i="27"/>
  <c r="AA901" i="27"/>
  <c r="Z901" i="27"/>
  <c r="Y901" i="27"/>
  <c r="X901" i="27"/>
  <c r="AA900" i="27"/>
  <c r="Z900" i="27"/>
  <c r="Y900" i="27"/>
  <c r="X900" i="27"/>
  <c r="AA899" i="27"/>
  <c r="Z899" i="27"/>
  <c r="Y899" i="27"/>
  <c r="X899" i="27"/>
  <c r="AA898" i="27"/>
  <c r="Z898" i="27"/>
  <c r="Y898" i="27"/>
  <c r="X898" i="27"/>
  <c r="AA897" i="27"/>
  <c r="Z897" i="27"/>
  <c r="Y897" i="27"/>
  <c r="X897" i="27"/>
  <c r="AA896" i="27"/>
  <c r="Z896" i="27"/>
  <c r="Y896" i="27"/>
  <c r="X896" i="27"/>
  <c r="AA895" i="27"/>
  <c r="Z895" i="27"/>
  <c r="Y895" i="27"/>
  <c r="X895" i="27"/>
  <c r="AA894" i="27"/>
  <c r="Z894" i="27"/>
  <c r="Y894" i="27"/>
  <c r="X894" i="27"/>
  <c r="AA893" i="27"/>
  <c r="Z893" i="27"/>
  <c r="Y893" i="27"/>
  <c r="X893" i="27"/>
  <c r="AA892" i="27"/>
  <c r="Z892" i="27"/>
  <c r="Y892" i="27"/>
  <c r="X892" i="27"/>
  <c r="AA891" i="27"/>
  <c r="Z891" i="27"/>
  <c r="Y891" i="27"/>
  <c r="X891" i="27"/>
  <c r="AA890" i="27"/>
  <c r="Z890" i="27"/>
  <c r="Y890" i="27"/>
  <c r="X890" i="27"/>
  <c r="AA889" i="27"/>
  <c r="Z889" i="27"/>
  <c r="Y889" i="27"/>
  <c r="X889" i="27"/>
  <c r="AA888" i="27"/>
  <c r="Z888" i="27"/>
  <c r="Y888" i="27"/>
  <c r="X888" i="27"/>
  <c r="AA887" i="27"/>
  <c r="Z887" i="27"/>
  <c r="Y887" i="27"/>
  <c r="X887" i="27"/>
  <c r="AA886" i="27"/>
  <c r="Z886" i="27"/>
  <c r="Y886" i="27"/>
  <c r="X886" i="27"/>
  <c r="AA885" i="27"/>
  <c r="Z885" i="27"/>
  <c r="Y885" i="27"/>
  <c r="X885" i="27"/>
  <c r="AA884" i="27"/>
  <c r="Z884" i="27"/>
  <c r="Y884" i="27"/>
  <c r="X884" i="27"/>
  <c r="AA883" i="27"/>
  <c r="Z883" i="27"/>
  <c r="Y883" i="27"/>
  <c r="X883" i="27"/>
  <c r="AA882" i="27"/>
  <c r="Z882" i="27"/>
  <c r="Y882" i="27"/>
  <c r="X882" i="27"/>
  <c r="AA881" i="27"/>
  <c r="Z881" i="27"/>
  <c r="Y881" i="27"/>
  <c r="X881" i="27"/>
  <c r="AA880" i="27"/>
  <c r="Z880" i="27"/>
  <c r="Y880" i="27"/>
  <c r="X880" i="27"/>
  <c r="AA879" i="27"/>
  <c r="Z879" i="27"/>
  <c r="Y879" i="27"/>
  <c r="X879" i="27"/>
  <c r="AA878" i="27"/>
  <c r="Z878" i="27"/>
  <c r="Y878" i="27"/>
  <c r="X878" i="27"/>
  <c r="AA877" i="27"/>
  <c r="Z877" i="27"/>
  <c r="Y877" i="27"/>
  <c r="X877" i="27"/>
  <c r="AA876" i="27"/>
  <c r="Z876" i="27"/>
  <c r="Y876" i="27"/>
  <c r="X876" i="27"/>
  <c r="AA875" i="27"/>
  <c r="Z875" i="27"/>
  <c r="Y875" i="27"/>
  <c r="X875" i="27"/>
  <c r="AA874" i="27"/>
  <c r="Z874" i="27"/>
  <c r="Y874" i="27"/>
  <c r="X874" i="27"/>
  <c r="AA873" i="27"/>
  <c r="Z873" i="27"/>
  <c r="Y873" i="27"/>
  <c r="X873" i="27"/>
  <c r="AA872" i="27"/>
  <c r="Z872" i="27"/>
  <c r="Y872" i="27"/>
  <c r="X872" i="27"/>
  <c r="AA871" i="27"/>
  <c r="Z871" i="27"/>
  <c r="Y871" i="27"/>
  <c r="X871" i="27"/>
  <c r="AA870" i="27"/>
  <c r="Z870" i="27"/>
  <c r="Y870" i="27"/>
  <c r="X870" i="27"/>
  <c r="AA869" i="27"/>
  <c r="Z869" i="27"/>
  <c r="Y869" i="27"/>
  <c r="X869" i="27"/>
  <c r="AA868" i="27"/>
  <c r="Z868" i="27"/>
  <c r="Y868" i="27"/>
  <c r="X868" i="27"/>
  <c r="AA867" i="27"/>
  <c r="Z867" i="27"/>
  <c r="Y867" i="27"/>
  <c r="X867" i="27"/>
  <c r="AA866" i="27"/>
  <c r="Z866" i="27"/>
  <c r="Y866" i="27"/>
  <c r="X866" i="27"/>
  <c r="AA865" i="27"/>
  <c r="Z865" i="27"/>
  <c r="Y865" i="27"/>
  <c r="X865" i="27"/>
  <c r="AA864" i="27"/>
  <c r="Z864" i="27"/>
  <c r="Y864" i="27"/>
  <c r="X864" i="27"/>
  <c r="AA863" i="27"/>
  <c r="Z863" i="27"/>
  <c r="Y863" i="27"/>
  <c r="X863" i="27"/>
  <c r="AA862" i="27"/>
  <c r="Z862" i="27"/>
  <c r="Y862" i="27"/>
  <c r="X862" i="27"/>
  <c r="AA861" i="27"/>
  <c r="Z861" i="27"/>
  <c r="Y861" i="27"/>
  <c r="X861" i="27"/>
  <c r="AA860" i="27"/>
  <c r="Z860" i="27"/>
  <c r="Y860" i="27"/>
  <c r="X860" i="27"/>
  <c r="AA859" i="27"/>
  <c r="Z859" i="27"/>
  <c r="Y859" i="27"/>
  <c r="X859" i="27"/>
  <c r="AA858" i="27"/>
  <c r="Z858" i="27"/>
  <c r="Y858" i="27"/>
  <c r="X858" i="27"/>
  <c r="AA857" i="27"/>
  <c r="Z857" i="27"/>
  <c r="Y857" i="27"/>
  <c r="X857" i="27"/>
  <c r="AA856" i="27"/>
  <c r="Z856" i="27"/>
  <c r="Y856" i="27"/>
  <c r="X856" i="27"/>
  <c r="AA855" i="27"/>
  <c r="Z855" i="27"/>
  <c r="Y855" i="27"/>
  <c r="X855" i="27"/>
  <c r="AA854" i="27"/>
  <c r="Z854" i="27"/>
  <c r="Y854" i="27"/>
  <c r="X854" i="27"/>
  <c r="AA853" i="27"/>
  <c r="Z853" i="27"/>
  <c r="Y853" i="27"/>
  <c r="X853" i="27"/>
  <c r="AA852" i="27"/>
  <c r="Z852" i="27"/>
  <c r="Y852" i="27"/>
  <c r="X852" i="27"/>
  <c r="AA851" i="27"/>
  <c r="Z851" i="27"/>
  <c r="Y851" i="27"/>
  <c r="X851" i="27"/>
  <c r="AA850" i="27"/>
  <c r="Z850" i="27"/>
  <c r="Y850" i="27"/>
  <c r="X850" i="27"/>
  <c r="AA849" i="27"/>
  <c r="Z849" i="27"/>
  <c r="Y849" i="27"/>
  <c r="X849" i="27"/>
  <c r="AA848" i="27"/>
  <c r="Z848" i="27"/>
  <c r="Y848" i="27"/>
  <c r="X848" i="27"/>
  <c r="AA847" i="27"/>
  <c r="Z847" i="27"/>
  <c r="Y847" i="27"/>
  <c r="X847" i="27"/>
  <c r="AA846" i="27"/>
  <c r="Z846" i="27"/>
  <c r="Y846" i="27"/>
  <c r="X846" i="27"/>
  <c r="AA845" i="27"/>
  <c r="Z845" i="27"/>
  <c r="Y845" i="27"/>
  <c r="X845" i="27"/>
  <c r="AA844" i="27"/>
  <c r="Z844" i="27"/>
  <c r="Y844" i="27"/>
  <c r="X844" i="27"/>
  <c r="AA843" i="27"/>
  <c r="Z843" i="27"/>
  <c r="Y843" i="27"/>
  <c r="X843" i="27"/>
  <c r="AA842" i="27"/>
  <c r="Z842" i="27"/>
  <c r="Y842" i="27"/>
  <c r="X842" i="27"/>
  <c r="AA841" i="27"/>
  <c r="Z841" i="27"/>
  <c r="Y841" i="27"/>
  <c r="X841" i="27"/>
  <c r="AA840" i="27"/>
  <c r="Z840" i="27"/>
  <c r="Y840" i="27"/>
  <c r="X840" i="27"/>
  <c r="AA839" i="27"/>
  <c r="Z839" i="27"/>
  <c r="Y839" i="27"/>
  <c r="X839" i="27"/>
  <c r="AA838" i="27"/>
  <c r="Z838" i="27"/>
  <c r="Y838" i="27"/>
  <c r="X838" i="27"/>
  <c r="AA837" i="27"/>
  <c r="Z837" i="27"/>
  <c r="Y837" i="27"/>
  <c r="X837" i="27"/>
  <c r="AA836" i="27"/>
  <c r="Z836" i="27"/>
  <c r="Y836" i="27"/>
  <c r="X836" i="27"/>
  <c r="AA835" i="27"/>
  <c r="Z835" i="27"/>
  <c r="Y835" i="27"/>
  <c r="X835" i="27"/>
  <c r="AA834" i="27"/>
  <c r="Z834" i="27"/>
  <c r="Y834" i="27"/>
  <c r="X834" i="27"/>
  <c r="AA833" i="27"/>
  <c r="Z833" i="27"/>
  <c r="Y833" i="27"/>
  <c r="X833" i="27"/>
  <c r="AA832" i="27"/>
  <c r="Z832" i="27"/>
  <c r="Y832" i="27"/>
  <c r="X832" i="27"/>
  <c r="AA831" i="27"/>
  <c r="Z831" i="27"/>
  <c r="Y831" i="27"/>
  <c r="X831" i="27"/>
  <c r="AA830" i="27"/>
  <c r="Z830" i="27"/>
  <c r="Y830" i="27"/>
  <c r="X830" i="27"/>
  <c r="AA829" i="27"/>
  <c r="Z829" i="27"/>
  <c r="Y829" i="27"/>
  <c r="X829" i="27"/>
  <c r="AA828" i="27"/>
  <c r="Z828" i="27"/>
  <c r="Y828" i="27"/>
  <c r="X828" i="27"/>
  <c r="AA827" i="27"/>
  <c r="Z827" i="27"/>
  <c r="Y827" i="27"/>
  <c r="X827" i="27"/>
  <c r="AA826" i="27"/>
  <c r="Z826" i="27"/>
  <c r="Y826" i="27"/>
  <c r="X826" i="27"/>
  <c r="AA825" i="27"/>
  <c r="Z825" i="27"/>
  <c r="Y825" i="27"/>
  <c r="X825" i="27"/>
  <c r="AA824" i="27"/>
  <c r="Z824" i="27"/>
  <c r="Y824" i="27"/>
  <c r="X824" i="27"/>
  <c r="AA823" i="27"/>
  <c r="Z823" i="27"/>
  <c r="Y823" i="27"/>
  <c r="X823" i="27"/>
  <c r="AA822" i="27"/>
  <c r="Z822" i="27"/>
  <c r="Y822" i="27"/>
  <c r="X822" i="27"/>
  <c r="AA821" i="27"/>
  <c r="Z821" i="27"/>
  <c r="Y821" i="27"/>
  <c r="X821" i="27"/>
  <c r="AA820" i="27"/>
  <c r="Z820" i="27"/>
  <c r="Y820" i="27"/>
  <c r="X820" i="27"/>
  <c r="AA819" i="27"/>
  <c r="Z819" i="27"/>
  <c r="Y819" i="27"/>
  <c r="X819" i="27"/>
  <c r="AA818" i="27"/>
  <c r="Z818" i="27"/>
  <c r="Y818" i="27"/>
  <c r="X818" i="27"/>
  <c r="AA817" i="27"/>
  <c r="Z817" i="27"/>
  <c r="Y817" i="27"/>
  <c r="X817" i="27"/>
  <c r="AA816" i="27"/>
  <c r="Z816" i="27"/>
  <c r="Y816" i="27"/>
  <c r="X816" i="27"/>
  <c r="AA815" i="27"/>
  <c r="Z815" i="27"/>
  <c r="Y815" i="27"/>
  <c r="X815" i="27"/>
  <c r="AA814" i="27"/>
  <c r="Z814" i="27"/>
  <c r="Y814" i="27"/>
  <c r="X814" i="27"/>
  <c r="AA813" i="27"/>
  <c r="Z813" i="27"/>
  <c r="Y813" i="27"/>
  <c r="X813" i="27"/>
  <c r="AA812" i="27"/>
  <c r="Z812" i="27"/>
  <c r="Y812" i="27"/>
  <c r="X812" i="27"/>
  <c r="AA811" i="27"/>
  <c r="Z811" i="27"/>
  <c r="Y811" i="27"/>
  <c r="X811" i="27"/>
  <c r="AA810" i="27"/>
  <c r="Z810" i="27"/>
  <c r="Y810" i="27"/>
  <c r="X810" i="27"/>
  <c r="AA809" i="27"/>
  <c r="Z809" i="27"/>
  <c r="Y809" i="27"/>
  <c r="X809" i="27"/>
  <c r="AA808" i="27"/>
  <c r="Z808" i="27"/>
  <c r="Y808" i="27"/>
  <c r="X808" i="27"/>
  <c r="AA807" i="27"/>
  <c r="Z807" i="27"/>
  <c r="Y807" i="27"/>
  <c r="X807" i="27"/>
  <c r="AA806" i="27"/>
  <c r="Z806" i="27"/>
  <c r="Y806" i="27"/>
  <c r="X806" i="27"/>
  <c r="AA805" i="27"/>
  <c r="Z805" i="27"/>
  <c r="Y805" i="27"/>
  <c r="X805" i="27"/>
  <c r="AA804" i="27"/>
  <c r="Z804" i="27"/>
  <c r="Y804" i="27"/>
  <c r="X804" i="27"/>
  <c r="AA803" i="27"/>
  <c r="Z803" i="27"/>
  <c r="Y803" i="27"/>
  <c r="X803" i="27"/>
  <c r="AA802" i="27"/>
  <c r="Z802" i="27"/>
  <c r="Y802" i="27"/>
  <c r="X802" i="27"/>
  <c r="AA801" i="27"/>
  <c r="Z801" i="27"/>
  <c r="Y801" i="27"/>
  <c r="X801" i="27"/>
  <c r="AA800" i="27"/>
  <c r="Z800" i="27"/>
  <c r="Y800" i="27"/>
  <c r="X800" i="27"/>
  <c r="AA799" i="27"/>
  <c r="Z799" i="27"/>
  <c r="Y799" i="27"/>
  <c r="X799" i="27"/>
  <c r="AA798" i="27"/>
  <c r="Z798" i="27"/>
  <c r="Y798" i="27"/>
  <c r="X798" i="27"/>
  <c r="AA797" i="27"/>
  <c r="Z797" i="27"/>
  <c r="Y797" i="27"/>
  <c r="X797" i="27"/>
  <c r="AA796" i="27"/>
  <c r="Z796" i="27"/>
  <c r="Y796" i="27"/>
  <c r="X796" i="27"/>
  <c r="AA795" i="27"/>
  <c r="Z795" i="27"/>
  <c r="Y795" i="27"/>
  <c r="X795" i="27"/>
  <c r="AA794" i="27"/>
  <c r="Z794" i="27"/>
  <c r="Y794" i="27"/>
  <c r="X794" i="27"/>
  <c r="AA793" i="27"/>
  <c r="Z793" i="27"/>
  <c r="Y793" i="27"/>
  <c r="X793" i="27"/>
  <c r="AA792" i="27"/>
  <c r="Z792" i="27"/>
  <c r="Y792" i="27"/>
  <c r="X792" i="27"/>
  <c r="AA791" i="27"/>
  <c r="Z791" i="27"/>
  <c r="Y791" i="27"/>
  <c r="X791" i="27"/>
  <c r="AA790" i="27"/>
  <c r="Z790" i="27"/>
  <c r="Y790" i="27"/>
  <c r="X790" i="27"/>
  <c r="AA789" i="27"/>
  <c r="Z789" i="27"/>
  <c r="Y789" i="27"/>
  <c r="X789" i="27"/>
  <c r="AA788" i="27"/>
  <c r="Z788" i="27"/>
  <c r="Y788" i="27"/>
  <c r="X788" i="27"/>
  <c r="AA787" i="27"/>
  <c r="Z787" i="27"/>
  <c r="Y787" i="27"/>
  <c r="X787" i="27"/>
  <c r="AA786" i="27"/>
  <c r="Z786" i="27"/>
  <c r="Y786" i="27"/>
  <c r="X786" i="27"/>
  <c r="AA785" i="27"/>
  <c r="Z785" i="27"/>
  <c r="Y785" i="27"/>
  <c r="X785" i="27"/>
  <c r="AA784" i="27"/>
  <c r="Z784" i="27"/>
  <c r="Y784" i="27"/>
  <c r="X784" i="27"/>
  <c r="AA783" i="27"/>
  <c r="Z783" i="27"/>
  <c r="Y783" i="27"/>
  <c r="X783" i="27"/>
  <c r="AA782" i="27"/>
  <c r="Z782" i="27"/>
  <c r="Y782" i="27"/>
  <c r="X782" i="27"/>
  <c r="AA781" i="27"/>
  <c r="Z781" i="27"/>
  <c r="Y781" i="27"/>
  <c r="X781" i="27"/>
  <c r="AA780" i="27"/>
  <c r="Z780" i="27"/>
  <c r="Y780" i="27"/>
  <c r="X780" i="27"/>
  <c r="AA779" i="27"/>
  <c r="Z779" i="27"/>
  <c r="Y779" i="27"/>
  <c r="X779" i="27"/>
  <c r="AA778" i="27"/>
  <c r="Z778" i="27"/>
  <c r="Y778" i="27"/>
  <c r="X778" i="27"/>
  <c r="AA777" i="27"/>
  <c r="Z777" i="27"/>
  <c r="Y777" i="27"/>
  <c r="X777" i="27"/>
  <c r="AA776" i="27"/>
  <c r="Z776" i="27"/>
  <c r="Y776" i="27"/>
  <c r="X776" i="27"/>
  <c r="AA775" i="27"/>
  <c r="Z775" i="27"/>
  <c r="Y775" i="27"/>
  <c r="X775" i="27"/>
  <c r="AA774" i="27"/>
  <c r="Z774" i="27"/>
  <c r="Y774" i="27"/>
  <c r="X774" i="27"/>
  <c r="AA773" i="27"/>
  <c r="Z773" i="27"/>
  <c r="Y773" i="27"/>
  <c r="X773" i="27"/>
  <c r="AA772" i="27"/>
  <c r="Z772" i="27"/>
  <c r="Y772" i="27"/>
  <c r="X772" i="27"/>
  <c r="AA771" i="27"/>
  <c r="Z771" i="27"/>
  <c r="Y771" i="27"/>
  <c r="X771" i="27"/>
  <c r="AA770" i="27"/>
  <c r="Z770" i="27"/>
  <c r="Y770" i="27"/>
  <c r="X770" i="27"/>
  <c r="AA769" i="27"/>
  <c r="Z769" i="27"/>
  <c r="Y769" i="27"/>
  <c r="X769" i="27"/>
  <c r="AA768" i="27"/>
  <c r="Z768" i="27"/>
  <c r="Y768" i="27"/>
  <c r="X768" i="27"/>
  <c r="AA767" i="27"/>
  <c r="Z767" i="27"/>
  <c r="Y767" i="27"/>
  <c r="X767" i="27"/>
  <c r="AA766" i="27"/>
  <c r="Z766" i="27"/>
  <c r="Y766" i="27"/>
  <c r="X766" i="27"/>
  <c r="AA765" i="27"/>
  <c r="Z765" i="27"/>
  <c r="Y765" i="27"/>
  <c r="X765" i="27"/>
  <c r="AA764" i="27"/>
  <c r="Z764" i="27"/>
  <c r="Y764" i="27"/>
  <c r="X764" i="27"/>
  <c r="AA763" i="27"/>
  <c r="Z763" i="27"/>
  <c r="Y763" i="27"/>
  <c r="X763" i="27"/>
  <c r="AA762" i="27"/>
  <c r="Z762" i="27"/>
  <c r="Y762" i="27"/>
  <c r="X762" i="27"/>
  <c r="AA761" i="27"/>
  <c r="Z761" i="27"/>
  <c r="Y761" i="27"/>
  <c r="X761" i="27"/>
  <c r="AA760" i="27"/>
  <c r="Z760" i="27"/>
  <c r="Y760" i="27"/>
  <c r="X760" i="27"/>
  <c r="AA759" i="27"/>
  <c r="Z759" i="27"/>
  <c r="Y759" i="27"/>
  <c r="X759" i="27"/>
  <c r="AA758" i="27"/>
  <c r="Z758" i="27"/>
  <c r="Y758" i="27"/>
  <c r="X758" i="27"/>
  <c r="AA757" i="27"/>
  <c r="Z757" i="27"/>
  <c r="Y757" i="27"/>
  <c r="X757" i="27"/>
  <c r="AA756" i="27"/>
  <c r="Z756" i="27"/>
  <c r="Y756" i="27"/>
  <c r="X756" i="27"/>
  <c r="AA755" i="27"/>
  <c r="Z755" i="27"/>
  <c r="Y755" i="27"/>
  <c r="X755" i="27"/>
  <c r="AA754" i="27"/>
  <c r="Z754" i="27"/>
  <c r="Y754" i="27"/>
  <c r="X754" i="27"/>
  <c r="AA753" i="27"/>
  <c r="Z753" i="27"/>
  <c r="Y753" i="27"/>
  <c r="X753" i="27"/>
  <c r="AA752" i="27"/>
  <c r="Z752" i="27"/>
  <c r="Y752" i="27"/>
  <c r="X752" i="27"/>
  <c r="AA751" i="27"/>
  <c r="Z751" i="27"/>
  <c r="Y751" i="27"/>
  <c r="X751" i="27"/>
  <c r="AA750" i="27"/>
  <c r="Z750" i="27"/>
  <c r="Y750" i="27"/>
  <c r="X750" i="27"/>
  <c r="AA749" i="27"/>
  <c r="Z749" i="27"/>
  <c r="Y749" i="27"/>
  <c r="X749" i="27"/>
  <c r="AA748" i="27"/>
  <c r="Z748" i="27"/>
  <c r="Y748" i="27"/>
  <c r="X748" i="27"/>
  <c r="AA747" i="27"/>
  <c r="Z747" i="27"/>
  <c r="Y747" i="27"/>
  <c r="X747" i="27"/>
  <c r="AA746" i="27"/>
  <c r="Z746" i="27"/>
  <c r="Y746" i="27"/>
  <c r="X746" i="27"/>
  <c r="AA745" i="27"/>
  <c r="Z745" i="27"/>
  <c r="Y745" i="27"/>
  <c r="X745" i="27"/>
  <c r="AA744" i="27"/>
  <c r="Z744" i="27"/>
  <c r="Y744" i="27"/>
  <c r="X744" i="27"/>
  <c r="AA743" i="27"/>
  <c r="Z743" i="27"/>
  <c r="Y743" i="27"/>
  <c r="X743" i="27"/>
  <c r="AA742" i="27"/>
  <c r="Z742" i="27"/>
  <c r="Y742" i="27"/>
  <c r="X742" i="27"/>
  <c r="AA741" i="27"/>
  <c r="Z741" i="27"/>
  <c r="Y741" i="27"/>
  <c r="X741" i="27"/>
  <c r="AA740" i="27"/>
  <c r="Z740" i="27"/>
  <c r="Y740" i="27"/>
  <c r="X740" i="27"/>
  <c r="AA739" i="27"/>
  <c r="Z739" i="27"/>
  <c r="Y739" i="27"/>
  <c r="X739" i="27"/>
  <c r="AA738" i="27"/>
  <c r="Z738" i="27"/>
  <c r="Y738" i="27"/>
  <c r="X738" i="27"/>
  <c r="AA737" i="27"/>
  <c r="Z737" i="27"/>
  <c r="Y737" i="27"/>
  <c r="X737" i="27"/>
  <c r="AA736" i="27"/>
  <c r="Z736" i="27"/>
  <c r="Y736" i="27"/>
  <c r="X736" i="27"/>
  <c r="AA735" i="27"/>
  <c r="Z735" i="27"/>
  <c r="Y735" i="27"/>
  <c r="X735" i="27"/>
  <c r="AA734" i="27"/>
  <c r="Z734" i="27"/>
  <c r="Y734" i="27"/>
  <c r="X734" i="27"/>
  <c r="AA733" i="27"/>
  <c r="Z733" i="27"/>
  <c r="Y733" i="27"/>
  <c r="X733" i="27"/>
  <c r="AA732" i="27"/>
  <c r="Z732" i="27"/>
  <c r="Y732" i="27"/>
  <c r="X732" i="27"/>
  <c r="AA731" i="27"/>
  <c r="Z731" i="27"/>
  <c r="Y731" i="27"/>
  <c r="X731" i="27"/>
  <c r="AA730" i="27"/>
  <c r="Z730" i="27"/>
  <c r="Y730" i="27"/>
  <c r="X730" i="27"/>
  <c r="AA729" i="27"/>
  <c r="Z729" i="27"/>
  <c r="Y729" i="27"/>
  <c r="X729" i="27"/>
  <c r="AA728" i="27"/>
  <c r="Z728" i="27"/>
  <c r="Y728" i="27"/>
  <c r="X728" i="27"/>
  <c r="AA727" i="27"/>
  <c r="Z727" i="27"/>
  <c r="Y727" i="27"/>
  <c r="X727" i="27"/>
  <c r="AA726" i="27"/>
  <c r="Z726" i="27"/>
  <c r="Y726" i="27"/>
  <c r="X726" i="27"/>
  <c r="AA725" i="27"/>
  <c r="Z725" i="27"/>
  <c r="Y725" i="27"/>
  <c r="X725" i="27"/>
  <c r="AA724" i="27"/>
  <c r="Z724" i="27"/>
  <c r="Y724" i="27"/>
  <c r="X724" i="27"/>
  <c r="AA723" i="27"/>
  <c r="Z723" i="27"/>
  <c r="Y723" i="27"/>
  <c r="X723" i="27"/>
  <c r="AA722" i="27"/>
  <c r="Z722" i="27"/>
  <c r="Y722" i="27"/>
  <c r="X722" i="27"/>
  <c r="AA721" i="27"/>
  <c r="Z721" i="27"/>
  <c r="Y721" i="27"/>
  <c r="X721" i="27"/>
  <c r="AA720" i="27"/>
  <c r="Z720" i="27"/>
  <c r="Y720" i="27"/>
  <c r="X720" i="27"/>
  <c r="AA719" i="27"/>
  <c r="Z719" i="27"/>
  <c r="Y719" i="27"/>
  <c r="X719" i="27"/>
  <c r="AA718" i="27"/>
  <c r="Z718" i="27"/>
  <c r="Y718" i="27"/>
  <c r="X718" i="27"/>
  <c r="AA717" i="27"/>
  <c r="Z717" i="27"/>
  <c r="Y717" i="27"/>
  <c r="X717" i="27"/>
  <c r="AA716" i="27"/>
  <c r="Z716" i="27"/>
  <c r="Y716" i="27"/>
  <c r="X716" i="27"/>
  <c r="AA715" i="27"/>
  <c r="Z715" i="27"/>
  <c r="Y715" i="27"/>
  <c r="X715" i="27"/>
  <c r="AA714" i="27"/>
  <c r="Z714" i="27"/>
  <c r="Y714" i="27"/>
  <c r="X714" i="27"/>
  <c r="AA713" i="27"/>
  <c r="Z713" i="27"/>
  <c r="Y713" i="27"/>
  <c r="X713" i="27"/>
  <c r="AA712" i="27"/>
  <c r="Z712" i="27"/>
  <c r="Y712" i="27"/>
  <c r="X712" i="27"/>
  <c r="AA711" i="27"/>
  <c r="Z711" i="27"/>
  <c r="Y711" i="27"/>
  <c r="X711" i="27"/>
  <c r="AA710" i="27"/>
  <c r="Z710" i="27"/>
  <c r="Y710" i="27"/>
  <c r="X710" i="27"/>
  <c r="AA709" i="27"/>
  <c r="Z709" i="27"/>
  <c r="Y709" i="27"/>
  <c r="X709" i="27"/>
  <c r="AA708" i="27"/>
  <c r="Z708" i="27"/>
  <c r="Y708" i="27"/>
  <c r="X708" i="27"/>
  <c r="AA707" i="27"/>
  <c r="Z707" i="27"/>
  <c r="Y707" i="27"/>
  <c r="X707" i="27"/>
  <c r="AA706" i="27"/>
  <c r="Z706" i="27"/>
  <c r="Y706" i="27"/>
  <c r="X706" i="27"/>
  <c r="AA705" i="27"/>
  <c r="Z705" i="27"/>
  <c r="Y705" i="27"/>
  <c r="X705" i="27"/>
  <c r="AA704" i="27"/>
  <c r="Z704" i="27"/>
  <c r="Y704" i="27"/>
  <c r="X704" i="27"/>
  <c r="AA703" i="27"/>
  <c r="Z703" i="27"/>
  <c r="Y703" i="27"/>
  <c r="X703" i="27"/>
  <c r="AA702" i="27"/>
  <c r="Z702" i="27"/>
  <c r="Y702" i="27"/>
  <c r="X702" i="27"/>
  <c r="AA701" i="27"/>
  <c r="Z701" i="27"/>
  <c r="Y701" i="27"/>
  <c r="X701" i="27"/>
  <c r="AA700" i="27"/>
  <c r="Z700" i="27"/>
  <c r="Y700" i="27"/>
  <c r="X700" i="27"/>
  <c r="AA699" i="27"/>
  <c r="Z699" i="27"/>
  <c r="Y699" i="27"/>
  <c r="X699" i="27"/>
  <c r="AA698" i="27"/>
  <c r="Z698" i="27"/>
  <c r="Y698" i="27"/>
  <c r="X698" i="27"/>
  <c r="AA697" i="27"/>
  <c r="Z697" i="27"/>
  <c r="Y697" i="27"/>
  <c r="X697" i="27"/>
  <c r="AA696" i="27"/>
  <c r="Z696" i="27"/>
  <c r="Y696" i="27"/>
  <c r="X696" i="27"/>
  <c r="AA695" i="27"/>
  <c r="Z695" i="27"/>
  <c r="Y695" i="27"/>
  <c r="X695" i="27"/>
  <c r="AA694" i="27"/>
  <c r="Z694" i="27"/>
  <c r="Y694" i="27"/>
  <c r="X694" i="27"/>
  <c r="AA693" i="27"/>
  <c r="Z693" i="27"/>
  <c r="Y693" i="27"/>
  <c r="X693" i="27"/>
  <c r="AA692" i="27"/>
  <c r="Z692" i="27"/>
  <c r="Y692" i="27"/>
  <c r="X692" i="27"/>
  <c r="AA691" i="27"/>
  <c r="Z691" i="27"/>
  <c r="Y691" i="27"/>
  <c r="X691" i="27"/>
  <c r="AA690" i="27"/>
  <c r="Z690" i="27"/>
  <c r="Y690" i="27"/>
  <c r="X690" i="27"/>
  <c r="AA689" i="27"/>
  <c r="Z689" i="27"/>
  <c r="Y689" i="27"/>
  <c r="X689" i="27"/>
  <c r="AA688" i="27"/>
  <c r="Z688" i="27"/>
  <c r="Y688" i="27"/>
  <c r="X688" i="27"/>
  <c r="AA687" i="27"/>
  <c r="Z687" i="27"/>
  <c r="Y687" i="27"/>
  <c r="X687" i="27"/>
  <c r="AA686" i="27"/>
  <c r="Z686" i="27"/>
  <c r="Y686" i="27"/>
  <c r="X686" i="27"/>
  <c r="AA685" i="27"/>
  <c r="Z685" i="27"/>
  <c r="Y685" i="27"/>
  <c r="X685" i="27"/>
  <c r="AA684" i="27"/>
  <c r="Z684" i="27"/>
  <c r="Y684" i="27"/>
  <c r="X684" i="27"/>
  <c r="AA683" i="27"/>
  <c r="Z683" i="27"/>
  <c r="Y683" i="27"/>
  <c r="X683" i="27"/>
  <c r="AA682" i="27"/>
  <c r="Z682" i="27"/>
  <c r="Y682" i="27"/>
  <c r="X682" i="27"/>
  <c r="AA681" i="27"/>
  <c r="Z681" i="27"/>
  <c r="Y681" i="27"/>
  <c r="X681" i="27"/>
  <c r="AA680" i="27"/>
  <c r="Z680" i="27"/>
  <c r="Y680" i="27"/>
  <c r="X680" i="27"/>
  <c r="AA679" i="27"/>
  <c r="Z679" i="27"/>
  <c r="Y679" i="27"/>
  <c r="X679" i="27"/>
  <c r="AA678" i="27"/>
  <c r="Z678" i="27"/>
  <c r="Y678" i="27"/>
  <c r="X678" i="27"/>
  <c r="AA677" i="27"/>
  <c r="Z677" i="27"/>
  <c r="Y677" i="27"/>
  <c r="X677" i="27"/>
  <c r="AA676" i="27"/>
  <c r="Z676" i="27"/>
  <c r="Y676" i="27"/>
  <c r="X676" i="27"/>
  <c r="AA675" i="27"/>
  <c r="Z675" i="27"/>
  <c r="Y675" i="27"/>
  <c r="X675" i="27"/>
  <c r="AA674" i="27"/>
  <c r="Z674" i="27"/>
  <c r="Y674" i="27"/>
  <c r="X674" i="27"/>
  <c r="AA673" i="27"/>
  <c r="Z673" i="27"/>
  <c r="Y673" i="27"/>
  <c r="X673" i="27"/>
  <c r="AA672" i="27"/>
  <c r="Z672" i="27"/>
  <c r="Y672" i="27"/>
  <c r="X672" i="27"/>
  <c r="AA671" i="27"/>
  <c r="Z671" i="27"/>
  <c r="Y671" i="27"/>
  <c r="X671" i="27"/>
  <c r="AA670" i="27"/>
  <c r="Z670" i="27"/>
  <c r="Y670" i="27"/>
  <c r="X670" i="27"/>
  <c r="AA669" i="27"/>
  <c r="Z669" i="27"/>
  <c r="Y669" i="27"/>
  <c r="X669" i="27"/>
  <c r="AA668" i="27"/>
  <c r="Z668" i="27"/>
  <c r="Y668" i="27"/>
  <c r="X668" i="27"/>
  <c r="AA667" i="27"/>
  <c r="Z667" i="27"/>
  <c r="Y667" i="27"/>
  <c r="X667" i="27"/>
  <c r="AA666" i="27"/>
  <c r="Z666" i="27"/>
  <c r="Y666" i="27"/>
  <c r="X666" i="27"/>
  <c r="AA665" i="27"/>
  <c r="Z665" i="27"/>
  <c r="Y665" i="27"/>
  <c r="X665" i="27"/>
  <c r="AA664" i="27"/>
  <c r="Z664" i="27"/>
  <c r="Y664" i="27"/>
  <c r="X664" i="27"/>
  <c r="AA663" i="27"/>
  <c r="Z663" i="27"/>
  <c r="Y663" i="27"/>
  <c r="X663" i="27"/>
  <c r="AA662" i="27"/>
  <c r="Z662" i="27"/>
  <c r="Y662" i="27"/>
  <c r="X662" i="27"/>
  <c r="AA661" i="27"/>
  <c r="Z661" i="27"/>
  <c r="Y661" i="27"/>
  <c r="X661" i="27"/>
  <c r="AA660" i="27"/>
  <c r="Z660" i="27"/>
  <c r="Y660" i="27"/>
  <c r="X660" i="27"/>
  <c r="AA659" i="27"/>
  <c r="Z659" i="27"/>
  <c r="Y659" i="27"/>
  <c r="X659" i="27"/>
  <c r="AA658" i="27"/>
  <c r="Z658" i="27"/>
  <c r="Y658" i="27"/>
  <c r="X658" i="27"/>
  <c r="AA657" i="27"/>
  <c r="Z657" i="27"/>
  <c r="Y657" i="27"/>
  <c r="X657" i="27"/>
  <c r="AA656" i="27"/>
  <c r="Z656" i="27"/>
  <c r="Y656" i="27"/>
  <c r="X656" i="27"/>
  <c r="AA655" i="27"/>
  <c r="Z655" i="27"/>
  <c r="Y655" i="27"/>
  <c r="X655" i="27"/>
  <c r="AA654" i="27"/>
  <c r="Z654" i="27"/>
  <c r="Y654" i="27"/>
  <c r="X654" i="27"/>
  <c r="AA653" i="27"/>
  <c r="Z653" i="27"/>
  <c r="Y653" i="27"/>
  <c r="X653" i="27"/>
  <c r="AA652" i="27"/>
  <c r="Z652" i="27"/>
  <c r="Y652" i="27"/>
  <c r="X652" i="27"/>
  <c r="AA651" i="27"/>
  <c r="Z651" i="27"/>
  <c r="Y651" i="27"/>
  <c r="X651" i="27"/>
  <c r="AA650" i="27"/>
  <c r="Z650" i="27"/>
  <c r="Y650" i="27"/>
  <c r="X650" i="27"/>
  <c r="AA649" i="27"/>
  <c r="Z649" i="27"/>
  <c r="Y649" i="27"/>
  <c r="X649" i="27"/>
  <c r="AA648" i="27"/>
  <c r="Z648" i="27"/>
  <c r="Y648" i="27"/>
  <c r="X648" i="27"/>
  <c r="AA647" i="27"/>
  <c r="Z647" i="27"/>
  <c r="Y647" i="27"/>
  <c r="X647" i="27"/>
  <c r="AA646" i="27"/>
  <c r="Z646" i="27"/>
  <c r="Y646" i="27"/>
  <c r="X646" i="27"/>
  <c r="AA645" i="27"/>
  <c r="Z645" i="27"/>
  <c r="Y645" i="27"/>
  <c r="X645" i="27"/>
  <c r="AA644" i="27"/>
  <c r="Z644" i="27"/>
  <c r="Y644" i="27"/>
  <c r="X644" i="27"/>
  <c r="AA643" i="27"/>
  <c r="Z643" i="27"/>
  <c r="Y643" i="27"/>
  <c r="X643" i="27"/>
  <c r="AA642" i="27"/>
  <c r="Z642" i="27"/>
  <c r="Y642" i="27"/>
  <c r="X642" i="27"/>
  <c r="AA641" i="27"/>
  <c r="Z641" i="27"/>
  <c r="Y641" i="27"/>
  <c r="X641" i="27"/>
  <c r="AA640" i="27"/>
  <c r="Z640" i="27"/>
  <c r="Y640" i="27"/>
  <c r="X640" i="27"/>
  <c r="AA639" i="27"/>
  <c r="Z639" i="27"/>
  <c r="Y639" i="27"/>
  <c r="X639" i="27"/>
  <c r="AA638" i="27"/>
  <c r="Z638" i="27"/>
  <c r="Y638" i="27"/>
  <c r="X638" i="27"/>
  <c r="AA637" i="27"/>
  <c r="Z637" i="27"/>
  <c r="Y637" i="27"/>
  <c r="X637" i="27"/>
  <c r="AA636" i="27"/>
  <c r="Z636" i="27"/>
  <c r="Y636" i="27"/>
  <c r="X636" i="27"/>
  <c r="AA635" i="27"/>
  <c r="Z635" i="27"/>
  <c r="Y635" i="27"/>
  <c r="X635" i="27"/>
  <c r="AA634" i="27"/>
  <c r="Z634" i="27"/>
  <c r="Y634" i="27"/>
  <c r="X634" i="27"/>
  <c r="AA633" i="27"/>
  <c r="Z633" i="27"/>
  <c r="Y633" i="27"/>
  <c r="X633" i="27"/>
  <c r="AA632" i="27"/>
  <c r="Z632" i="27"/>
  <c r="Y632" i="27"/>
  <c r="X632" i="27"/>
  <c r="AA631" i="27"/>
  <c r="Z631" i="27"/>
  <c r="Y631" i="27"/>
  <c r="X631" i="27"/>
  <c r="AA630" i="27"/>
  <c r="Z630" i="27"/>
  <c r="Y630" i="27"/>
  <c r="X630" i="27"/>
  <c r="AA629" i="27"/>
  <c r="Z629" i="27"/>
  <c r="Y629" i="27"/>
  <c r="X629" i="27"/>
  <c r="AA628" i="27"/>
  <c r="Z628" i="27"/>
  <c r="Y628" i="27"/>
  <c r="X628" i="27"/>
  <c r="AA627" i="27"/>
  <c r="Z627" i="27"/>
  <c r="Y627" i="27"/>
  <c r="X627" i="27"/>
  <c r="AA626" i="27"/>
  <c r="Z626" i="27"/>
  <c r="Y626" i="27"/>
  <c r="X626" i="27"/>
  <c r="AA625" i="27"/>
  <c r="Z625" i="27"/>
  <c r="Y625" i="27"/>
  <c r="X625" i="27"/>
  <c r="AA624" i="27"/>
  <c r="Z624" i="27"/>
  <c r="Y624" i="27"/>
  <c r="X624" i="27"/>
  <c r="AA623" i="27"/>
  <c r="Z623" i="27"/>
  <c r="Y623" i="27"/>
  <c r="X623" i="27"/>
  <c r="AA622" i="27"/>
  <c r="Z622" i="27"/>
  <c r="Y622" i="27"/>
  <c r="X622" i="27"/>
  <c r="AA621" i="27"/>
  <c r="Z621" i="27"/>
  <c r="Y621" i="27"/>
  <c r="X621" i="27"/>
  <c r="AA620" i="27"/>
  <c r="Z620" i="27"/>
  <c r="Y620" i="27"/>
  <c r="X620" i="27"/>
  <c r="AA619" i="27"/>
  <c r="Z619" i="27"/>
  <c r="Y619" i="27"/>
  <c r="X619" i="27"/>
  <c r="AA618" i="27"/>
  <c r="Z618" i="27"/>
  <c r="Y618" i="27"/>
  <c r="X618" i="27"/>
  <c r="AA617" i="27"/>
  <c r="Z617" i="27"/>
  <c r="Y617" i="27"/>
  <c r="X617" i="27"/>
  <c r="AA616" i="27"/>
  <c r="Z616" i="27"/>
  <c r="Y616" i="27"/>
  <c r="X616" i="27"/>
  <c r="AA615" i="27"/>
  <c r="Z615" i="27"/>
  <c r="Y615" i="27"/>
  <c r="X615" i="27"/>
  <c r="AA614" i="27"/>
  <c r="Z614" i="27"/>
  <c r="Y614" i="27"/>
  <c r="X614" i="27"/>
  <c r="AA613" i="27"/>
  <c r="Z613" i="27"/>
  <c r="Y613" i="27"/>
  <c r="X613" i="27"/>
  <c r="AA612" i="27"/>
  <c r="Z612" i="27"/>
  <c r="Y612" i="27"/>
  <c r="X612" i="27"/>
  <c r="AA611" i="27"/>
  <c r="Z611" i="27"/>
  <c r="Y611" i="27"/>
  <c r="X611" i="27"/>
  <c r="AA610" i="27"/>
  <c r="Z610" i="27"/>
  <c r="Y610" i="27"/>
  <c r="X610" i="27"/>
  <c r="AA609" i="27"/>
  <c r="Z609" i="27"/>
  <c r="Y609" i="27"/>
  <c r="X609" i="27"/>
  <c r="AA608" i="27"/>
  <c r="Z608" i="27"/>
  <c r="Y608" i="27"/>
  <c r="X608" i="27"/>
  <c r="AA607" i="27"/>
  <c r="Z607" i="27"/>
  <c r="Y607" i="27"/>
  <c r="X607" i="27"/>
  <c r="AA606" i="27"/>
  <c r="Z606" i="27"/>
  <c r="Y606" i="27"/>
  <c r="X606" i="27"/>
  <c r="AA605" i="27"/>
  <c r="Z605" i="27"/>
  <c r="Y605" i="27"/>
  <c r="X605" i="27"/>
  <c r="AA604" i="27"/>
  <c r="Z604" i="27"/>
  <c r="Y604" i="27"/>
  <c r="X604" i="27"/>
  <c r="AA603" i="27"/>
  <c r="Z603" i="27"/>
  <c r="Y603" i="27"/>
  <c r="X603" i="27"/>
  <c r="AA602" i="27"/>
  <c r="Z602" i="27"/>
  <c r="Y602" i="27"/>
  <c r="X602" i="27"/>
  <c r="AA601" i="27"/>
  <c r="Z601" i="27"/>
  <c r="Y601" i="27"/>
  <c r="X601" i="27"/>
  <c r="AA600" i="27"/>
  <c r="Z600" i="27"/>
  <c r="Y600" i="27"/>
  <c r="X600" i="27"/>
  <c r="AA599" i="27"/>
  <c r="Z599" i="27"/>
  <c r="Y599" i="27"/>
  <c r="X599" i="27"/>
  <c r="AA598" i="27"/>
  <c r="Z598" i="27"/>
  <c r="Y598" i="27"/>
  <c r="X598" i="27"/>
  <c r="AA597" i="27"/>
  <c r="Z597" i="27"/>
  <c r="Y597" i="27"/>
  <c r="X597" i="27"/>
  <c r="AA596" i="27"/>
  <c r="Z596" i="27"/>
  <c r="Y596" i="27"/>
  <c r="X596" i="27"/>
  <c r="AA595" i="27"/>
  <c r="Z595" i="27"/>
  <c r="Y595" i="27"/>
  <c r="X595" i="27"/>
  <c r="AA594" i="27"/>
  <c r="Z594" i="27"/>
  <c r="Y594" i="27"/>
  <c r="X594" i="27"/>
  <c r="AA593" i="27"/>
  <c r="Z593" i="27"/>
  <c r="Y593" i="27"/>
  <c r="X593" i="27"/>
  <c r="AA592" i="27"/>
  <c r="Z592" i="27"/>
  <c r="Y592" i="27"/>
  <c r="X592" i="27"/>
  <c r="AA591" i="27"/>
  <c r="Z591" i="27"/>
  <c r="Y591" i="27"/>
  <c r="X591" i="27"/>
  <c r="AA590" i="27"/>
  <c r="Z590" i="27"/>
  <c r="Y590" i="27"/>
  <c r="X590" i="27"/>
  <c r="AA589" i="27"/>
  <c r="Z589" i="27"/>
  <c r="Y589" i="27"/>
  <c r="X589" i="27"/>
  <c r="AA588" i="27"/>
  <c r="Z588" i="27"/>
  <c r="Y588" i="27"/>
  <c r="X588" i="27"/>
  <c r="AA587" i="27"/>
  <c r="Z587" i="27"/>
  <c r="Y587" i="27"/>
  <c r="X587" i="27"/>
  <c r="AA586" i="27"/>
  <c r="Z586" i="27"/>
  <c r="Y586" i="27"/>
  <c r="X586" i="27"/>
  <c r="AA585" i="27"/>
  <c r="Z585" i="27"/>
  <c r="Y585" i="27"/>
  <c r="X585" i="27"/>
  <c r="AA584" i="27"/>
  <c r="Z584" i="27"/>
  <c r="Y584" i="27"/>
  <c r="X584" i="27"/>
  <c r="AA583" i="27"/>
  <c r="Z583" i="27"/>
  <c r="Y583" i="27"/>
  <c r="X583" i="27"/>
  <c r="AA582" i="27"/>
  <c r="Z582" i="27"/>
  <c r="Y582" i="27"/>
  <c r="X582" i="27"/>
  <c r="AA581" i="27"/>
  <c r="Z581" i="27"/>
  <c r="Y581" i="27"/>
  <c r="X581" i="27"/>
  <c r="AA580" i="27"/>
  <c r="Z580" i="27"/>
  <c r="Y580" i="27"/>
  <c r="X580" i="27"/>
  <c r="AA579" i="27"/>
  <c r="Z579" i="27"/>
  <c r="Y579" i="27"/>
  <c r="X579" i="27"/>
  <c r="AA578" i="27"/>
  <c r="Z578" i="27"/>
  <c r="Y578" i="27"/>
  <c r="X578" i="27"/>
  <c r="AA577" i="27"/>
  <c r="Z577" i="27"/>
  <c r="Y577" i="27"/>
  <c r="X577" i="27"/>
  <c r="AA576" i="27"/>
  <c r="Z576" i="27"/>
  <c r="Y576" i="27"/>
  <c r="X576" i="27"/>
  <c r="AA575" i="27"/>
  <c r="Z575" i="27"/>
  <c r="Y575" i="27"/>
  <c r="X575" i="27"/>
  <c r="AA574" i="27"/>
  <c r="Z574" i="27"/>
  <c r="Y574" i="27"/>
  <c r="X574" i="27"/>
  <c r="AA573" i="27"/>
  <c r="Z573" i="27"/>
  <c r="Y573" i="27"/>
  <c r="X573" i="27"/>
  <c r="AA572" i="27"/>
  <c r="Z572" i="27"/>
  <c r="Y572" i="27"/>
  <c r="X572" i="27"/>
  <c r="AA571" i="27"/>
  <c r="Z571" i="27"/>
  <c r="Y571" i="27"/>
  <c r="X571" i="27"/>
  <c r="AA570" i="27"/>
  <c r="Z570" i="27"/>
  <c r="Y570" i="27"/>
  <c r="X570" i="27"/>
  <c r="AA569" i="27"/>
  <c r="Z569" i="27"/>
  <c r="Y569" i="27"/>
  <c r="X569" i="27"/>
  <c r="AA568" i="27"/>
  <c r="Z568" i="27"/>
  <c r="Y568" i="27"/>
  <c r="X568" i="27"/>
  <c r="AA567" i="27"/>
  <c r="Z567" i="27"/>
  <c r="Y567" i="27"/>
  <c r="X567" i="27"/>
  <c r="AA566" i="27"/>
  <c r="Z566" i="27"/>
  <c r="Y566" i="27"/>
  <c r="X566" i="27"/>
  <c r="AA565" i="27"/>
  <c r="Z565" i="27"/>
  <c r="Y565" i="27"/>
  <c r="X565" i="27"/>
  <c r="AA564" i="27"/>
  <c r="Z564" i="27"/>
  <c r="Y564" i="27"/>
  <c r="X564" i="27"/>
  <c r="AA563" i="27"/>
  <c r="Z563" i="27"/>
  <c r="Y563" i="27"/>
  <c r="X563" i="27"/>
  <c r="AA562" i="27"/>
  <c r="Z562" i="27"/>
  <c r="Y562" i="27"/>
  <c r="X562" i="27"/>
  <c r="AA561" i="27"/>
  <c r="Z561" i="27"/>
  <c r="Y561" i="27"/>
  <c r="X561" i="27"/>
  <c r="AA560" i="27"/>
  <c r="Z560" i="27"/>
  <c r="Y560" i="27"/>
  <c r="X560" i="27"/>
  <c r="AA559" i="27"/>
  <c r="Z559" i="27"/>
  <c r="Y559" i="27"/>
  <c r="X559" i="27"/>
  <c r="AA558" i="27"/>
  <c r="Z558" i="27"/>
  <c r="Y558" i="27"/>
  <c r="X558" i="27"/>
  <c r="AA557" i="27"/>
  <c r="Z557" i="27"/>
  <c r="Y557" i="27"/>
  <c r="X557" i="27"/>
  <c r="AA556" i="27"/>
  <c r="Z556" i="27"/>
  <c r="Y556" i="27"/>
  <c r="X556" i="27"/>
  <c r="AA555" i="27"/>
  <c r="Z555" i="27"/>
  <c r="Y555" i="27"/>
  <c r="X555" i="27"/>
  <c r="AA554" i="27"/>
  <c r="Z554" i="27"/>
  <c r="Y554" i="27"/>
  <c r="X554" i="27"/>
  <c r="AA553" i="27"/>
  <c r="Z553" i="27"/>
  <c r="Y553" i="27"/>
  <c r="X553" i="27"/>
  <c r="AA552" i="27"/>
  <c r="Z552" i="27"/>
  <c r="Y552" i="27"/>
  <c r="X552" i="27"/>
  <c r="AA551" i="27"/>
  <c r="Z551" i="27"/>
  <c r="Y551" i="27"/>
  <c r="X551" i="27"/>
  <c r="AA550" i="27"/>
  <c r="Z550" i="27"/>
  <c r="Y550" i="27"/>
  <c r="X550" i="27"/>
  <c r="AA549" i="27"/>
  <c r="Z549" i="27"/>
  <c r="Y549" i="27"/>
  <c r="X549" i="27"/>
  <c r="AA548" i="27"/>
  <c r="Z548" i="27"/>
  <c r="Y548" i="27"/>
  <c r="X548" i="27"/>
  <c r="AA547" i="27"/>
  <c r="Z547" i="27"/>
  <c r="Y547" i="27"/>
  <c r="X547" i="27"/>
  <c r="AA546" i="27"/>
  <c r="Z546" i="27"/>
  <c r="Y546" i="27"/>
  <c r="X546" i="27"/>
  <c r="AA545" i="27"/>
  <c r="Z545" i="27"/>
  <c r="Y545" i="27"/>
  <c r="X545" i="27"/>
  <c r="AA544" i="27"/>
  <c r="Z544" i="27"/>
  <c r="Y544" i="27"/>
  <c r="X544" i="27"/>
  <c r="AA543" i="27"/>
  <c r="Z543" i="27"/>
  <c r="Y543" i="27"/>
  <c r="X543" i="27"/>
  <c r="AA542" i="27"/>
  <c r="Z542" i="27"/>
  <c r="Y542" i="27"/>
  <c r="X542" i="27"/>
  <c r="AA541" i="27"/>
  <c r="Z541" i="27"/>
  <c r="Y541" i="27"/>
  <c r="X541" i="27"/>
  <c r="AA540" i="27"/>
  <c r="Z540" i="27"/>
  <c r="Y540" i="27"/>
  <c r="X540" i="27"/>
  <c r="AA539" i="27"/>
  <c r="Z539" i="27"/>
  <c r="Y539" i="27"/>
  <c r="X539" i="27"/>
  <c r="AA538" i="27"/>
  <c r="Z538" i="27"/>
  <c r="Y538" i="27"/>
  <c r="X538" i="27"/>
  <c r="AA537" i="27"/>
  <c r="Z537" i="27"/>
  <c r="Y537" i="27"/>
  <c r="X537" i="27"/>
  <c r="AA536" i="27"/>
  <c r="Z536" i="27"/>
  <c r="Y536" i="27"/>
  <c r="X536" i="27"/>
  <c r="AA535" i="27"/>
  <c r="Z535" i="27"/>
  <c r="Y535" i="27"/>
  <c r="X535" i="27"/>
  <c r="AA534" i="27"/>
  <c r="Z534" i="27"/>
  <c r="Y534" i="27"/>
  <c r="X534" i="27"/>
  <c r="AA533" i="27"/>
  <c r="Z533" i="27"/>
  <c r="Y533" i="27"/>
  <c r="X533" i="27"/>
  <c r="AA532" i="27"/>
  <c r="Z532" i="27"/>
  <c r="Y532" i="27"/>
  <c r="X532" i="27"/>
  <c r="AA531" i="27"/>
  <c r="Z531" i="27"/>
  <c r="Y531" i="27"/>
  <c r="X531" i="27"/>
  <c r="AA530" i="27"/>
  <c r="Z530" i="27"/>
  <c r="Y530" i="27"/>
  <c r="X530" i="27"/>
  <c r="AA529" i="27"/>
  <c r="Z529" i="27"/>
  <c r="Y529" i="27"/>
  <c r="X529" i="27"/>
  <c r="AA528" i="27"/>
  <c r="Z528" i="27"/>
  <c r="Y528" i="27"/>
  <c r="X528" i="27"/>
  <c r="AA527" i="27"/>
  <c r="Z527" i="27"/>
  <c r="Y527" i="27"/>
  <c r="X527" i="27"/>
  <c r="AA526" i="27"/>
  <c r="Z526" i="27"/>
  <c r="Y526" i="27"/>
  <c r="X526" i="27"/>
  <c r="AA525" i="27"/>
  <c r="Z525" i="27"/>
  <c r="Y525" i="27"/>
  <c r="X525" i="27"/>
  <c r="AA524" i="27"/>
  <c r="Z524" i="27"/>
  <c r="Y524" i="27"/>
  <c r="X524" i="27"/>
  <c r="AA523" i="27"/>
  <c r="Z523" i="27"/>
  <c r="Y523" i="27"/>
  <c r="X523" i="27"/>
  <c r="AA522" i="27"/>
  <c r="Z522" i="27"/>
  <c r="Y522" i="27"/>
  <c r="X522" i="27"/>
  <c r="AA521" i="27"/>
  <c r="Z521" i="27"/>
  <c r="Y521" i="27"/>
  <c r="X521" i="27"/>
  <c r="AA520" i="27"/>
  <c r="Z520" i="27"/>
  <c r="Y520" i="27"/>
  <c r="X520" i="27"/>
  <c r="AA519" i="27"/>
  <c r="Z519" i="27"/>
  <c r="Y519" i="27"/>
  <c r="X519" i="27"/>
  <c r="AA518" i="27"/>
  <c r="Z518" i="27"/>
  <c r="Y518" i="27"/>
  <c r="X518" i="27"/>
  <c r="AA517" i="27"/>
  <c r="Z517" i="27"/>
  <c r="Y517" i="27"/>
  <c r="X517" i="27"/>
  <c r="AA516" i="27"/>
  <c r="Z516" i="27"/>
  <c r="Y516" i="27"/>
  <c r="X516" i="27"/>
  <c r="AA515" i="27"/>
  <c r="Z515" i="27"/>
  <c r="Y515" i="27"/>
  <c r="X515" i="27"/>
  <c r="AA514" i="27"/>
  <c r="Z514" i="27"/>
  <c r="Y514" i="27"/>
  <c r="X514" i="27"/>
  <c r="AA513" i="27"/>
  <c r="Z513" i="27"/>
  <c r="Y513" i="27"/>
  <c r="X513" i="27"/>
  <c r="AA512" i="27"/>
  <c r="Z512" i="27"/>
  <c r="Y512" i="27"/>
  <c r="X512" i="27"/>
  <c r="AA511" i="27"/>
  <c r="Z511" i="27"/>
  <c r="Y511" i="27"/>
  <c r="X511" i="27"/>
  <c r="AA510" i="27"/>
  <c r="Z510" i="27"/>
  <c r="Y510" i="27"/>
  <c r="X510" i="27"/>
  <c r="AA509" i="27"/>
  <c r="Z509" i="27"/>
  <c r="Y509" i="27"/>
  <c r="X509" i="27"/>
  <c r="AA508" i="27"/>
  <c r="Z508" i="27"/>
  <c r="Y508" i="27"/>
  <c r="X508" i="27"/>
  <c r="AA507" i="27"/>
  <c r="Z507" i="27"/>
  <c r="Y507" i="27"/>
  <c r="X507" i="27"/>
  <c r="AA506" i="27"/>
  <c r="Z506" i="27"/>
  <c r="Y506" i="27"/>
  <c r="X506" i="27"/>
  <c r="AA505" i="27"/>
  <c r="Z505" i="27"/>
  <c r="Y505" i="27"/>
  <c r="X505" i="27"/>
  <c r="AA504" i="27"/>
  <c r="Z504" i="27"/>
  <c r="Y504" i="27"/>
  <c r="X504" i="27"/>
  <c r="AA503" i="27"/>
  <c r="Z503" i="27"/>
  <c r="Y503" i="27"/>
  <c r="X503" i="27"/>
  <c r="AA502" i="27"/>
  <c r="Z502" i="27"/>
  <c r="Y502" i="27"/>
  <c r="X502" i="27"/>
  <c r="AA501" i="27"/>
  <c r="Z501" i="27"/>
  <c r="Y501" i="27"/>
  <c r="X501" i="27"/>
  <c r="AA500" i="27"/>
  <c r="Z500" i="27"/>
  <c r="Y500" i="27"/>
  <c r="X500" i="27"/>
  <c r="AA499" i="27"/>
  <c r="Z499" i="27"/>
  <c r="Y499" i="27"/>
  <c r="X499" i="27"/>
  <c r="AA498" i="27"/>
  <c r="Z498" i="27"/>
  <c r="Y498" i="27"/>
  <c r="X498" i="27"/>
  <c r="AA497" i="27"/>
  <c r="Z497" i="27"/>
  <c r="Y497" i="27"/>
  <c r="X497" i="27"/>
  <c r="AA496" i="27"/>
  <c r="Z496" i="27"/>
  <c r="Y496" i="27"/>
  <c r="X496" i="27"/>
  <c r="AA495" i="27"/>
  <c r="Z495" i="27"/>
  <c r="Y495" i="27"/>
  <c r="X495" i="27"/>
  <c r="AA494" i="27"/>
  <c r="Z494" i="27"/>
  <c r="Y494" i="27"/>
  <c r="X494" i="27"/>
  <c r="AA493" i="27"/>
  <c r="Z493" i="27"/>
  <c r="Y493" i="27"/>
  <c r="X493" i="27"/>
  <c r="AA492" i="27"/>
  <c r="Z492" i="27"/>
  <c r="Y492" i="27"/>
  <c r="X492" i="27"/>
  <c r="AA491" i="27"/>
  <c r="Z491" i="27"/>
  <c r="Y491" i="27"/>
  <c r="X491" i="27"/>
  <c r="AA490" i="27"/>
  <c r="Z490" i="27"/>
  <c r="Y490" i="27"/>
  <c r="X490" i="27"/>
  <c r="AA489" i="27"/>
  <c r="Z489" i="27"/>
  <c r="Y489" i="27"/>
  <c r="X489" i="27"/>
  <c r="AA488" i="27"/>
  <c r="Z488" i="27"/>
  <c r="Y488" i="27"/>
  <c r="X488" i="27"/>
  <c r="AA487" i="27"/>
  <c r="Z487" i="27"/>
  <c r="Y487" i="27"/>
  <c r="X487" i="27"/>
  <c r="AA486" i="27"/>
  <c r="Z486" i="27"/>
  <c r="Y486" i="27"/>
  <c r="X486" i="27"/>
  <c r="AA485" i="27"/>
  <c r="Z485" i="27"/>
  <c r="Y485" i="27"/>
  <c r="X485" i="27"/>
  <c r="AA484" i="27"/>
  <c r="Z484" i="27"/>
  <c r="Y484" i="27"/>
  <c r="X484" i="27"/>
  <c r="AA483" i="27"/>
  <c r="Z483" i="27"/>
  <c r="Y483" i="27"/>
  <c r="X483" i="27"/>
  <c r="AA482" i="27"/>
  <c r="Z482" i="27"/>
  <c r="Y482" i="27"/>
  <c r="X482" i="27"/>
  <c r="AA481" i="27"/>
  <c r="Z481" i="27"/>
  <c r="Y481" i="27"/>
  <c r="X481" i="27"/>
  <c r="AA480" i="27"/>
  <c r="Z480" i="27"/>
  <c r="Y480" i="27"/>
  <c r="X480" i="27"/>
  <c r="AA479" i="27"/>
  <c r="Z479" i="27"/>
  <c r="Y479" i="27"/>
  <c r="X479" i="27"/>
  <c r="AA478" i="27"/>
  <c r="Z478" i="27"/>
  <c r="Y478" i="27"/>
  <c r="X478" i="27"/>
  <c r="AA477" i="27"/>
  <c r="Z477" i="27"/>
  <c r="Y477" i="27"/>
  <c r="X477" i="27"/>
  <c r="AA476" i="27"/>
  <c r="Z476" i="27"/>
  <c r="Y476" i="27"/>
  <c r="X476" i="27"/>
  <c r="AA475" i="27"/>
  <c r="Z475" i="27"/>
  <c r="Y475" i="27"/>
  <c r="X475" i="27"/>
  <c r="AA474" i="27"/>
  <c r="Z474" i="27"/>
  <c r="Y474" i="27"/>
  <c r="X474" i="27"/>
  <c r="AA473" i="27"/>
  <c r="Z473" i="27"/>
  <c r="Y473" i="27"/>
  <c r="X473" i="27"/>
  <c r="AA472" i="27"/>
  <c r="Z472" i="27"/>
  <c r="Y472" i="27"/>
  <c r="X472" i="27"/>
  <c r="AA471" i="27"/>
  <c r="Z471" i="27"/>
  <c r="Y471" i="27"/>
  <c r="X471" i="27"/>
  <c r="AA470" i="27"/>
  <c r="Z470" i="27"/>
  <c r="Y470" i="27"/>
  <c r="X470" i="27"/>
  <c r="AA469" i="27"/>
  <c r="Z469" i="27"/>
  <c r="Y469" i="27"/>
  <c r="X469" i="27"/>
  <c r="AA468" i="27"/>
  <c r="Z468" i="27"/>
  <c r="Y468" i="27"/>
  <c r="X468" i="27"/>
  <c r="AA467" i="27"/>
  <c r="Z467" i="27"/>
  <c r="Y467" i="27"/>
  <c r="X467" i="27"/>
  <c r="AA466" i="27"/>
  <c r="Z466" i="27"/>
  <c r="Y466" i="27"/>
  <c r="X466" i="27"/>
  <c r="AA465" i="27"/>
  <c r="Z465" i="27"/>
  <c r="Y465" i="27"/>
  <c r="X465" i="27"/>
  <c r="AA464" i="27"/>
  <c r="Z464" i="27"/>
  <c r="Y464" i="27"/>
  <c r="X464" i="27"/>
  <c r="AA463" i="27"/>
  <c r="Z463" i="27"/>
  <c r="Y463" i="27"/>
  <c r="X463" i="27"/>
  <c r="AA462" i="27"/>
  <c r="Z462" i="27"/>
  <c r="Y462" i="27"/>
  <c r="X462" i="27"/>
  <c r="AA461" i="27"/>
  <c r="Z461" i="27"/>
  <c r="Y461" i="27"/>
  <c r="X461" i="27"/>
  <c r="AA460" i="27"/>
  <c r="Z460" i="27"/>
  <c r="Y460" i="27"/>
  <c r="X460" i="27"/>
  <c r="AA459" i="27"/>
  <c r="Z459" i="27"/>
  <c r="Y459" i="27"/>
  <c r="X459" i="27"/>
  <c r="AA458" i="27"/>
  <c r="Z458" i="27"/>
  <c r="Y458" i="27"/>
  <c r="X458" i="27"/>
  <c r="AA457" i="27"/>
  <c r="Z457" i="27"/>
  <c r="Y457" i="27"/>
  <c r="X457" i="27"/>
  <c r="AA456" i="27"/>
  <c r="Z456" i="27"/>
  <c r="Y456" i="27"/>
  <c r="X456" i="27"/>
  <c r="AA455" i="27"/>
  <c r="Z455" i="27"/>
  <c r="Y455" i="27"/>
  <c r="X455" i="27"/>
  <c r="AA454" i="27"/>
  <c r="Z454" i="27"/>
  <c r="Y454" i="27"/>
  <c r="X454" i="27"/>
  <c r="AA453" i="27"/>
  <c r="Z453" i="27"/>
  <c r="Y453" i="27"/>
  <c r="X453" i="27"/>
  <c r="AA452" i="27"/>
  <c r="Z452" i="27"/>
  <c r="Y452" i="27"/>
  <c r="X452" i="27"/>
  <c r="AA451" i="27"/>
  <c r="Z451" i="27"/>
  <c r="Y451" i="27"/>
  <c r="X451" i="27"/>
  <c r="AA450" i="27"/>
  <c r="Z450" i="27"/>
  <c r="Y450" i="27"/>
  <c r="X450" i="27"/>
  <c r="AA449" i="27"/>
  <c r="Z449" i="27"/>
  <c r="Y449" i="27"/>
  <c r="X449" i="27"/>
  <c r="AA448" i="27"/>
  <c r="Z448" i="27"/>
  <c r="Y448" i="27"/>
  <c r="X448" i="27"/>
  <c r="AA447" i="27"/>
  <c r="Z447" i="27"/>
  <c r="Y447" i="27"/>
  <c r="X447" i="27"/>
  <c r="AA446" i="27"/>
  <c r="Z446" i="27"/>
  <c r="Y446" i="27"/>
  <c r="X446" i="27"/>
  <c r="AA445" i="27"/>
  <c r="Z445" i="27"/>
  <c r="Y445" i="27"/>
  <c r="X445" i="27"/>
  <c r="AA444" i="27"/>
  <c r="Z444" i="27"/>
  <c r="Y444" i="27"/>
  <c r="X444" i="27"/>
  <c r="AA443" i="27"/>
  <c r="Z443" i="27"/>
  <c r="Y443" i="27"/>
  <c r="X443" i="27"/>
  <c r="AA442" i="27"/>
  <c r="Z442" i="27"/>
  <c r="Y442" i="27"/>
  <c r="X442" i="27"/>
  <c r="AA441" i="27"/>
  <c r="Z441" i="27"/>
  <c r="Y441" i="27"/>
  <c r="X441" i="27"/>
  <c r="AA440" i="27"/>
  <c r="Z440" i="27"/>
  <c r="Y440" i="27"/>
  <c r="X440" i="27"/>
  <c r="AA439" i="27"/>
  <c r="Z439" i="27"/>
  <c r="Y439" i="27"/>
  <c r="X439" i="27"/>
  <c r="AA438" i="27"/>
  <c r="Z438" i="27"/>
  <c r="Y438" i="27"/>
  <c r="X438" i="27"/>
  <c r="AA437" i="27"/>
  <c r="Z437" i="27"/>
  <c r="Y437" i="27"/>
  <c r="X437" i="27"/>
  <c r="AA436" i="27"/>
  <c r="Z436" i="27"/>
  <c r="Y436" i="27"/>
  <c r="X436" i="27"/>
  <c r="AA435" i="27"/>
  <c r="Z435" i="27"/>
  <c r="Y435" i="27"/>
  <c r="X435" i="27"/>
  <c r="AA434" i="27"/>
  <c r="Z434" i="27"/>
  <c r="Y434" i="27"/>
  <c r="X434" i="27"/>
  <c r="AA433" i="27"/>
  <c r="Z433" i="27"/>
  <c r="Y433" i="27"/>
  <c r="X433" i="27"/>
  <c r="AA432" i="27"/>
  <c r="Z432" i="27"/>
  <c r="Y432" i="27"/>
  <c r="X432" i="27"/>
  <c r="AA431" i="27"/>
  <c r="Z431" i="27"/>
  <c r="Y431" i="27"/>
  <c r="X431" i="27"/>
  <c r="AA430" i="27"/>
  <c r="Z430" i="27"/>
  <c r="Y430" i="27"/>
  <c r="X430" i="27"/>
  <c r="AA429" i="27"/>
  <c r="Z429" i="27"/>
  <c r="Y429" i="27"/>
  <c r="X429" i="27"/>
  <c r="AA428" i="27"/>
  <c r="Z428" i="27"/>
  <c r="Y428" i="27"/>
  <c r="X428" i="27"/>
  <c r="AA427" i="27"/>
  <c r="Z427" i="27"/>
  <c r="Y427" i="27"/>
  <c r="X427" i="27"/>
  <c r="AA426" i="27"/>
  <c r="Z426" i="27"/>
  <c r="Y426" i="27"/>
  <c r="X426" i="27"/>
  <c r="AA425" i="27"/>
  <c r="Z425" i="27"/>
  <c r="Y425" i="27"/>
  <c r="X425" i="27"/>
  <c r="AA424" i="27"/>
  <c r="Z424" i="27"/>
  <c r="Y424" i="27"/>
  <c r="X424" i="27"/>
  <c r="AA423" i="27"/>
  <c r="Z423" i="27"/>
  <c r="Y423" i="27"/>
  <c r="X423" i="27"/>
  <c r="AA422" i="27"/>
  <c r="Z422" i="27"/>
  <c r="Y422" i="27"/>
  <c r="X422" i="27"/>
  <c r="AA421" i="27"/>
  <c r="Z421" i="27"/>
  <c r="Y421" i="27"/>
  <c r="X421" i="27"/>
  <c r="AA420" i="27"/>
  <c r="Z420" i="27"/>
  <c r="Y420" i="27"/>
  <c r="X420" i="27"/>
  <c r="AA419" i="27"/>
  <c r="Z419" i="27"/>
  <c r="Y419" i="27"/>
  <c r="X419" i="27"/>
  <c r="AA418" i="27"/>
  <c r="Z418" i="27"/>
  <c r="Y418" i="27"/>
  <c r="X418" i="27"/>
  <c r="AA417" i="27"/>
  <c r="Z417" i="27"/>
  <c r="Y417" i="27"/>
  <c r="X417" i="27"/>
  <c r="AA416" i="27"/>
  <c r="Z416" i="27"/>
  <c r="Y416" i="27"/>
  <c r="X416" i="27"/>
  <c r="AA415" i="27"/>
  <c r="Z415" i="27"/>
  <c r="Y415" i="27"/>
  <c r="X415" i="27"/>
  <c r="AA414" i="27"/>
  <c r="Z414" i="27"/>
  <c r="Y414" i="27"/>
  <c r="X414" i="27"/>
  <c r="AA413" i="27"/>
  <c r="Z413" i="27"/>
  <c r="Y413" i="27"/>
  <c r="X413" i="27"/>
  <c r="AA412" i="27"/>
  <c r="Z412" i="27"/>
  <c r="Y412" i="27"/>
  <c r="X412" i="27"/>
  <c r="AA411" i="27"/>
  <c r="Z411" i="27"/>
  <c r="Y411" i="27"/>
  <c r="X411" i="27"/>
  <c r="AA410" i="27"/>
  <c r="Z410" i="27"/>
  <c r="Y410" i="27"/>
  <c r="X410" i="27"/>
  <c r="AA409" i="27"/>
  <c r="Z409" i="27"/>
  <c r="Y409" i="27"/>
  <c r="X409" i="27"/>
  <c r="AA408" i="27"/>
  <c r="Z408" i="27"/>
  <c r="Y408" i="27"/>
  <c r="X408" i="27"/>
  <c r="AA407" i="27"/>
  <c r="Z407" i="27"/>
  <c r="Y407" i="27"/>
  <c r="X407" i="27"/>
  <c r="AA406" i="27"/>
  <c r="Z406" i="27"/>
  <c r="Y406" i="27"/>
  <c r="X406" i="27"/>
  <c r="AA405" i="27"/>
  <c r="Z405" i="27"/>
  <c r="Y405" i="27"/>
  <c r="X405" i="27"/>
  <c r="AA404" i="27"/>
  <c r="Z404" i="27"/>
  <c r="Y404" i="27"/>
  <c r="X404" i="27"/>
  <c r="AA403" i="27"/>
  <c r="Z403" i="27"/>
  <c r="Y403" i="27"/>
  <c r="X403" i="27"/>
  <c r="AA402" i="27"/>
  <c r="Z402" i="27"/>
  <c r="Y402" i="27"/>
  <c r="X402" i="27"/>
  <c r="AA401" i="27"/>
  <c r="Z401" i="27"/>
  <c r="Y401" i="27"/>
  <c r="X401" i="27"/>
  <c r="AA400" i="27"/>
  <c r="Z400" i="27"/>
  <c r="Y400" i="27"/>
  <c r="X400" i="27"/>
  <c r="AA399" i="27"/>
  <c r="Z399" i="27"/>
  <c r="Y399" i="27"/>
  <c r="X399" i="27"/>
  <c r="AA398" i="27"/>
  <c r="Z398" i="27"/>
  <c r="Y398" i="27"/>
  <c r="X398" i="27"/>
  <c r="AA397" i="27"/>
  <c r="Z397" i="27"/>
  <c r="Y397" i="27"/>
  <c r="X397" i="27"/>
  <c r="AA396" i="27"/>
  <c r="Z396" i="27"/>
  <c r="Y396" i="27"/>
  <c r="X396" i="27"/>
  <c r="AA395" i="27"/>
  <c r="Z395" i="27"/>
  <c r="Y395" i="27"/>
  <c r="X395" i="27"/>
  <c r="AA394" i="27"/>
  <c r="Z394" i="27"/>
  <c r="Y394" i="27"/>
  <c r="X394" i="27"/>
  <c r="AA393" i="27"/>
  <c r="Z393" i="27"/>
  <c r="Y393" i="27"/>
  <c r="X393" i="27"/>
  <c r="AA392" i="27"/>
  <c r="Z392" i="27"/>
  <c r="Y392" i="27"/>
  <c r="X392" i="27"/>
  <c r="AA391" i="27"/>
  <c r="Z391" i="27"/>
  <c r="Y391" i="27"/>
  <c r="X391" i="27"/>
  <c r="AA390" i="27"/>
  <c r="Z390" i="27"/>
  <c r="Y390" i="27"/>
  <c r="X390" i="27"/>
  <c r="AA389" i="27"/>
  <c r="Z389" i="27"/>
  <c r="Y389" i="27"/>
  <c r="X389" i="27"/>
  <c r="AA388" i="27"/>
  <c r="Z388" i="27"/>
  <c r="Y388" i="27"/>
  <c r="X388" i="27"/>
  <c r="AA387" i="27"/>
  <c r="Z387" i="27"/>
  <c r="Y387" i="27"/>
  <c r="X387" i="27"/>
  <c r="AA386" i="27"/>
  <c r="Z386" i="27"/>
  <c r="Y386" i="27"/>
  <c r="X386" i="27"/>
  <c r="AA385" i="27"/>
  <c r="Z385" i="27"/>
  <c r="Y385" i="27"/>
  <c r="X385" i="27"/>
  <c r="AA384" i="27"/>
  <c r="Z384" i="27"/>
  <c r="Y384" i="27"/>
  <c r="X384" i="27"/>
  <c r="AA383" i="27"/>
  <c r="Z383" i="27"/>
  <c r="Y383" i="27"/>
  <c r="X383" i="27"/>
  <c r="AA382" i="27"/>
  <c r="Z382" i="27"/>
  <c r="Y382" i="27"/>
  <c r="X382" i="27"/>
  <c r="AA381" i="27"/>
  <c r="Z381" i="27"/>
  <c r="Y381" i="27"/>
  <c r="X381" i="27"/>
  <c r="AA380" i="27"/>
  <c r="Z380" i="27"/>
  <c r="Y380" i="27"/>
  <c r="X380" i="27"/>
  <c r="AA379" i="27"/>
  <c r="Z379" i="27"/>
  <c r="Y379" i="27"/>
  <c r="X379" i="27"/>
  <c r="AA378" i="27"/>
  <c r="Z378" i="27"/>
  <c r="Y378" i="27"/>
  <c r="X378" i="27"/>
  <c r="AA377" i="27"/>
  <c r="Z377" i="27"/>
  <c r="Y377" i="27"/>
  <c r="X377" i="27"/>
  <c r="AA376" i="27"/>
  <c r="Z376" i="27"/>
  <c r="Y376" i="27"/>
  <c r="X376" i="27"/>
  <c r="AA375" i="27"/>
  <c r="Z375" i="27"/>
  <c r="Y375" i="27"/>
  <c r="X375" i="27"/>
  <c r="AA374" i="27"/>
  <c r="Z374" i="27"/>
  <c r="Y374" i="27"/>
  <c r="X374" i="27"/>
  <c r="AA373" i="27"/>
  <c r="Z373" i="27"/>
  <c r="Y373" i="27"/>
  <c r="X373" i="27"/>
  <c r="AA372" i="27"/>
  <c r="Z372" i="27"/>
  <c r="Y372" i="27"/>
  <c r="X372" i="27"/>
  <c r="AA371" i="27"/>
  <c r="Z371" i="27"/>
  <c r="Y371" i="27"/>
  <c r="X371" i="27"/>
  <c r="AA370" i="27"/>
  <c r="Z370" i="27"/>
  <c r="Y370" i="27"/>
  <c r="X370" i="27"/>
  <c r="AA369" i="27"/>
  <c r="Z369" i="27"/>
  <c r="Y369" i="27"/>
  <c r="X369" i="27"/>
  <c r="AA368" i="27"/>
  <c r="Z368" i="27"/>
  <c r="Y368" i="27"/>
  <c r="X368" i="27"/>
  <c r="AA367" i="27"/>
  <c r="Z367" i="27"/>
  <c r="Y367" i="27"/>
  <c r="X367" i="27"/>
  <c r="AA366" i="27"/>
  <c r="Z366" i="27"/>
  <c r="Y366" i="27"/>
  <c r="X366" i="27"/>
  <c r="AA365" i="27"/>
  <c r="Z365" i="27"/>
  <c r="Y365" i="27"/>
  <c r="X365" i="27"/>
  <c r="AA364" i="27"/>
  <c r="Z364" i="27"/>
  <c r="Y364" i="27"/>
  <c r="X364" i="27"/>
  <c r="AA363" i="27"/>
  <c r="Z363" i="27"/>
  <c r="Y363" i="27"/>
  <c r="X363" i="27"/>
  <c r="AA362" i="27"/>
  <c r="Z362" i="27"/>
  <c r="Y362" i="27"/>
  <c r="X362" i="27"/>
  <c r="AA361" i="27"/>
  <c r="Z361" i="27"/>
  <c r="Y361" i="27"/>
  <c r="X361" i="27"/>
  <c r="AA360" i="27"/>
  <c r="Z360" i="27"/>
  <c r="Y360" i="27"/>
  <c r="X360" i="27"/>
  <c r="AA359" i="27"/>
  <c r="Z359" i="27"/>
  <c r="Y359" i="27"/>
  <c r="X359" i="27"/>
  <c r="AA358" i="27"/>
  <c r="Z358" i="27"/>
  <c r="Y358" i="27"/>
  <c r="X358" i="27"/>
  <c r="AA357" i="27"/>
  <c r="Z357" i="27"/>
  <c r="Y357" i="27"/>
  <c r="X357" i="27"/>
  <c r="AA356" i="27"/>
  <c r="Z356" i="27"/>
  <c r="Y356" i="27"/>
  <c r="X356" i="27"/>
  <c r="AA355" i="27"/>
  <c r="Z355" i="27"/>
  <c r="Y355" i="27"/>
  <c r="X355" i="27"/>
  <c r="AA354" i="27"/>
  <c r="Z354" i="27"/>
  <c r="Y354" i="27"/>
  <c r="X354" i="27"/>
  <c r="AA353" i="27"/>
  <c r="Z353" i="27"/>
  <c r="Y353" i="27"/>
  <c r="X353" i="27"/>
  <c r="AA352" i="27"/>
  <c r="Z352" i="27"/>
  <c r="Y352" i="27"/>
  <c r="X352" i="27"/>
  <c r="AA351" i="27"/>
  <c r="Z351" i="27"/>
  <c r="Y351" i="27"/>
  <c r="X351" i="27"/>
  <c r="AA350" i="27"/>
  <c r="Z350" i="27"/>
  <c r="Y350" i="27"/>
  <c r="X350" i="27"/>
  <c r="AA349" i="27"/>
  <c r="Z349" i="27"/>
  <c r="Y349" i="27"/>
  <c r="X349" i="27"/>
  <c r="AA348" i="27"/>
  <c r="Z348" i="27"/>
  <c r="Y348" i="27"/>
  <c r="X348" i="27"/>
  <c r="AA347" i="27"/>
  <c r="Z347" i="27"/>
  <c r="Y347" i="27"/>
  <c r="X347" i="27"/>
  <c r="AA346" i="27"/>
  <c r="Z346" i="27"/>
  <c r="Y346" i="27"/>
  <c r="X346" i="27"/>
  <c r="AA345" i="27"/>
  <c r="Z345" i="27"/>
  <c r="Y345" i="27"/>
  <c r="X345" i="27"/>
  <c r="AA344" i="27"/>
  <c r="Z344" i="27"/>
  <c r="Y344" i="27"/>
  <c r="X344" i="27"/>
  <c r="AA343" i="27"/>
  <c r="Z343" i="27"/>
  <c r="Y343" i="27"/>
  <c r="X343" i="27"/>
  <c r="AA342" i="27"/>
  <c r="Z342" i="27"/>
  <c r="Y342" i="27"/>
  <c r="X342" i="27"/>
  <c r="AA341" i="27"/>
  <c r="Z341" i="27"/>
  <c r="Y341" i="27"/>
  <c r="X341" i="27"/>
  <c r="AA340" i="27"/>
  <c r="Z340" i="27"/>
  <c r="Y340" i="27"/>
  <c r="X340" i="27"/>
  <c r="AA339" i="27"/>
  <c r="Z339" i="27"/>
  <c r="Y339" i="27"/>
  <c r="X339" i="27"/>
  <c r="AA338" i="27"/>
  <c r="Z338" i="27"/>
  <c r="Y338" i="27"/>
  <c r="X338" i="27"/>
  <c r="AA337" i="27"/>
  <c r="Z337" i="27"/>
  <c r="Y337" i="27"/>
  <c r="X337" i="27"/>
  <c r="AA336" i="27"/>
  <c r="Z336" i="27"/>
  <c r="Y336" i="27"/>
  <c r="X336" i="27"/>
  <c r="AA335" i="27"/>
  <c r="Z335" i="27"/>
  <c r="Y335" i="27"/>
  <c r="X335" i="27"/>
  <c r="AA334" i="27"/>
  <c r="Z334" i="27"/>
  <c r="Y334" i="27"/>
  <c r="X334" i="27"/>
  <c r="AA333" i="27"/>
  <c r="Z333" i="27"/>
  <c r="Y333" i="27"/>
  <c r="X333" i="27"/>
  <c r="AA332" i="27"/>
  <c r="Z332" i="27"/>
  <c r="Y332" i="27"/>
  <c r="X332" i="27"/>
  <c r="AA331" i="27"/>
  <c r="Z331" i="27"/>
  <c r="Y331" i="27"/>
  <c r="X331" i="27"/>
  <c r="AA330" i="27"/>
  <c r="Z330" i="27"/>
  <c r="Y330" i="27"/>
  <c r="X330" i="27"/>
  <c r="AA329" i="27"/>
  <c r="Z329" i="27"/>
  <c r="Y329" i="27"/>
  <c r="X329" i="27"/>
  <c r="AA328" i="27"/>
  <c r="Z328" i="27"/>
  <c r="Y328" i="27"/>
  <c r="X328" i="27"/>
  <c r="AA327" i="27"/>
  <c r="Z327" i="27"/>
  <c r="Y327" i="27"/>
  <c r="X327" i="27"/>
  <c r="AA326" i="27"/>
  <c r="Z326" i="27"/>
  <c r="Y326" i="27"/>
  <c r="X326" i="27"/>
  <c r="AA325" i="27"/>
  <c r="Z325" i="27"/>
  <c r="Y325" i="27"/>
  <c r="X325" i="27"/>
  <c r="AA324" i="27"/>
  <c r="Z324" i="27"/>
  <c r="Y324" i="27"/>
  <c r="X324" i="27"/>
  <c r="AA323" i="27"/>
  <c r="Z323" i="27"/>
  <c r="Y323" i="27"/>
  <c r="X323" i="27"/>
  <c r="AA322" i="27"/>
  <c r="Z322" i="27"/>
  <c r="Y322" i="27"/>
  <c r="X322" i="27"/>
  <c r="AA321" i="27"/>
  <c r="Z321" i="27"/>
  <c r="Y321" i="27"/>
  <c r="X321" i="27"/>
  <c r="AA320" i="27"/>
  <c r="Z320" i="27"/>
  <c r="Y320" i="27"/>
  <c r="X320" i="27"/>
  <c r="AA319" i="27"/>
  <c r="Z319" i="27"/>
  <c r="Y319" i="27"/>
  <c r="X319" i="27"/>
  <c r="AA318" i="27"/>
  <c r="Z318" i="27"/>
  <c r="Y318" i="27"/>
  <c r="X318" i="27"/>
  <c r="AA317" i="27"/>
  <c r="Z317" i="27"/>
  <c r="Y317" i="27"/>
  <c r="X317" i="27"/>
  <c r="AA316" i="27"/>
  <c r="Z316" i="27"/>
  <c r="Y316" i="27"/>
  <c r="X316" i="27"/>
  <c r="AA315" i="27"/>
  <c r="Z315" i="27"/>
  <c r="Y315" i="27"/>
  <c r="X315" i="27"/>
  <c r="AA314" i="27"/>
  <c r="Z314" i="27"/>
  <c r="Y314" i="27"/>
  <c r="X314" i="27"/>
  <c r="AA313" i="27"/>
  <c r="Z313" i="27"/>
  <c r="Y313" i="27"/>
  <c r="X313" i="27"/>
  <c r="AA312" i="27"/>
  <c r="Z312" i="27"/>
  <c r="Y312" i="27"/>
  <c r="X312" i="27"/>
  <c r="AA311" i="27"/>
  <c r="Z311" i="27"/>
  <c r="Y311" i="27"/>
  <c r="X311" i="27"/>
  <c r="AA310" i="27"/>
  <c r="Z310" i="27"/>
  <c r="Y310" i="27"/>
  <c r="X310" i="27"/>
  <c r="AA309" i="27"/>
  <c r="Z309" i="27"/>
  <c r="Y309" i="27"/>
  <c r="X309" i="27"/>
  <c r="AA308" i="27"/>
  <c r="Z308" i="27"/>
  <c r="Y308" i="27"/>
  <c r="X308" i="27"/>
  <c r="AA307" i="27"/>
  <c r="Z307" i="27"/>
  <c r="Y307" i="27"/>
  <c r="X307" i="27"/>
  <c r="AA306" i="27"/>
  <c r="Z306" i="27"/>
  <c r="Y306" i="27"/>
  <c r="X306" i="27"/>
  <c r="AA305" i="27"/>
  <c r="Z305" i="27"/>
  <c r="Y305" i="27"/>
  <c r="X305" i="27"/>
  <c r="AA304" i="27"/>
  <c r="Z304" i="27"/>
  <c r="Y304" i="27"/>
  <c r="X304" i="27"/>
  <c r="AA303" i="27"/>
  <c r="Z303" i="27"/>
  <c r="Y303" i="27"/>
  <c r="X303" i="27"/>
  <c r="AA302" i="27"/>
  <c r="Z302" i="27"/>
  <c r="Y302" i="27"/>
  <c r="X302" i="27"/>
  <c r="AA301" i="27"/>
  <c r="Z301" i="27"/>
  <c r="Y301" i="27"/>
  <c r="X301" i="27"/>
  <c r="AA300" i="27"/>
  <c r="Z300" i="27"/>
  <c r="Y300" i="27"/>
  <c r="X300" i="27"/>
  <c r="AA299" i="27"/>
  <c r="Z299" i="27"/>
  <c r="Y299" i="27"/>
  <c r="X299" i="27"/>
  <c r="AA298" i="27"/>
  <c r="Z298" i="27"/>
  <c r="Y298" i="27"/>
  <c r="X298" i="27"/>
  <c r="AA297" i="27"/>
  <c r="Z297" i="27"/>
  <c r="Y297" i="27"/>
  <c r="X297" i="27"/>
  <c r="AA296" i="27"/>
  <c r="Z296" i="27"/>
  <c r="Y296" i="27"/>
  <c r="X296" i="27"/>
  <c r="AA295" i="27"/>
  <c r="Z295" i="27"/>
  <c r="Y295" i="27"/>
  <c r="X295" i="27"/>
  <c r="AA294" i="27"/>
  <c r="Z294" i="27"/>
  <c r="Y294" i="27"/>
  <c r="X294" i="27"/>
  <c r="AA293" i="27"/>
  <c r="Z293" i="27"/>
  <c r="Y293" i="27"/>
  <c r="X293" i="27"/>
  <c r="AA292" i="27"/>
  <c r="Z292" i="27"/>
  <c r="Y292" i="27"/>
  <c r="X292" i="27"/>
  <c r="AA291" i="27"/>
  <c r="Z291" i="27"/>
  <c r="Y291" i="27"/>
  <c r="X291" i="27"/>
  <c r="AA290" i="27"/>
  <c r="Z290" i="27"/>
  <c r="Y290" i="27"/>
  <c r="X290" i="27"/>
  <c r="AA289" i="27"/>
  <c r="Z289" i="27"/>
  <c r="Y289" i="27"/>
  <c r="X289" i="27"/>
  <c r="AA288" i="27"/>
  <c r="Z288" i="27"/>
  <c r="Y288" i="27"/>
  <c r="X288" i="27"/>
  <c r="AA287" i="27"/>
  <c r="Z287" i="27"/>
  <c r="Y287" i="27"/>
  <c r="X287" i="27"/>
  <c r="AA286" i="27"/>
  <c r="Z286" i="27"/>
  <c r="Y286" i="27"/>
  <c r="X286" i="27"/>
  <c r="AA285" i="27"/>
  <c r="Z285" i="27"/>
  <c r="Y285" i="27"/>
  <c r="X285" i="27"/>
  <c r="AA284" i="27"/>
  <c r="Z284" i="27"/>
  <c r="Y284" i="27"/>
  <c r="X284" i="27"/>
  <c r="AA283" i="27"/>
  <c r="Z283" i="27"/>
  <c r="Y283" i="27"/>
  <c r="X283" i="27"/>
  <c r="AA282" i="27"/>
  <c r="Z282" i="27"/>
  <c r="Y282" i="27"/>
  <c r="X282" i="27"/>
  <c r="AA281" i="27"/>
  <c r="Z281" i="27"/>
  <c r="Y281" i="27"/>
  <c r="X281" i="27"/>
  <c r="AA280" i="27"/>
  <c r="Z280" i="27"/>
  <c r="Y280" i="27"/>
  <c r="X280" i="27"/>
  <c r="AA279" i="27"/>
  <c r="Z279" i="27"/>
  <c r="Y279" i="27"/>
  <c r="X279" i="27"/>
  <c r="AA278" i="27"/>
  <c r="Z278" i="27"/>
  <c r="Y278" i="27"/>
  <c r="X278" i="27"/>
  <c r="AA277" i="27"/>
  <c r="Z277" i="27"/>
  <c r="Y277" i="27"/>
  <c r="X277" i="27"/>
  <c r="AA276" i="27"/>
  <c r="Z276" i="27"/>
  <c r="Y276" i="27"/>
  <c r="X276" i="27"/>
  <c r="AA275" i="27"/>
  <c r="Z275" i="27"/>
  <c r="Y275" i="27"/>
  <c r="X275" i="27"/>
  <c r="AA274" i="27"/>
  <c r="Z274" i="27"/>
  <c r="Y274" i="27"/>
  <c r="X274" i="27"/>
  <c r="AA273" i="27"/>
  <c r="Z273" i="27"/>
  <c r="Y273" i="27"/>
  <c r="X273" i="27"/>
  <c r="AA272" i="27"/>
  <c r="Z272" i="27"/>
  <c r="Y272" i="27"/>
  <c r="X272" i="27"/>
  <c r="AA271" i="27"/>
  <c r="Z271" i="27"/>
  <c r="Y271" i="27"/>
  <c r="X271" i="27"/>
  <c r="AA270" i="27"/>
  <c r="Z270" i="27"/>
  <c r="Y270" i="27"/>
  <c r="X270" i="27"/>
  <c r="AA269" i="27"/>
  <c r="Z269" i="27"/>
  <c r="Y269" i="27"/>
  <c r="X269" i="27"/>
  <c r="AA268" i="27"/>
  <c r="Z268" i="27"/>
  <c r="Y268" i="27"/>
  <c r="X268" i="27"/>
  <c r="AA267" i="27"/>
  <c r="Z267" i="27"/>
  <c r="Y267" i="27"/>
  <c r="X267" i="27"/>
  <c r="AA266" i="27"/>
  <c r="Z266" i="27"/>
  <c r="Y266" i="27"/>
  <c r="X266" i="27"/>
  <c r="AA265" i="27"/>
  <c r="Z265" i="27"/>
  <c r="Y265" i="27"/>
  <c r="X265" i="27"/>
  <c r="AA264" i="27"/>
  <c r="Z264" i="27"/>
  <c r="Y264" i="27"/>
  <c r="X264" i="27"/>
  <c r="AA263" i="27"/>
  <c r="Z263" i="27"/>
  <c r="Y263" i="27"/>
  <c r="X263" i="27"/>
  <c r="AA262" i="27"/>
  <c r="Z262" i="27"/>
  <c r="Y262" i="27"/>
  <c r="X262" i="27"/>
  <c r="AA261" i="27"/>
  <c r="Z261" i="27"/>
  <c r="Y261" i="27"/>
  <c r="X261" i="27"/>
  <c r="AA260" i="27"/>
  <c r="Z260" i="27"/>
  <c r="Y260" i="27"/>
  <c r="X260" i="27"/>
  <c r="AA259" i="27"/>
  <c r="Z259" i="27"/>
  <c r="Y259" i="27"/>
  <c r="X259" i="27"/>
  <c r="AA258" i="27"/>
  <c r="Z258" i="27"/>
  <c r="Y258" i="27"/>
  <c r="X258" i="27"/>
  <c r="AA257" i="27"/>
  <c r="Z257" i="27"/>
  <c r="Y257" i="27"/>
  <c r="X257" i="27"/>
  <c r="AA256" i="27"/>
  <c r="Z256" i="27"/>
  <c r="Y256" i="27"/>
  <c r="X256" i="27"/>
  <c r="AA255" i="27"/>
  <c r="Z255" i="27"/>
  <c r="Y255" i="27"/>
  <c r="X255" i="27"/>
  <c r="AA254" i="27"/>
  <c r="Z254" i="27"/>
  <c r="Y254" i="27"/>
  <c r="X254" i="27"/>
  <c r="AA253" i="27"/>
  <c r="Z253" i="27"/>
  <c r="Y253" i="27"/>
  <c r="X253" i="27"/>
  <c r="AA252" i="27"/>
  <c r="Z252" i="27"/>
  <c r="Y252" i="27"/>
  <c r="X252" i="27"/>
  <c r="AA251" i="27"/>
  <c r="Z251" i="27"/>
  <c r="Y251" i="27"/>
  <c r="X251" i="27"/>
  <c r="AA250" i="27"/>
  <c r="Z250" i="27"/>
  <c r="Y250" i="27"/>
  <c r="X250" i="27"/>
  <c r="AA249" i="27"/>
  <c r="Z249" i="27"/>
  <c r="Y249" i="27"/>
  <c r="X249" i="27"/>
  <c r="AA248" i="27"/>
  <c r="Z248" i="27"/>
  <c r="Y248" i="27"/>
  <c r="X248" i="27"/>
  <c r="AA247" i="27"/>
  <c r="Z247" i="27"/>
  <c r="Y247" i="27"/>
  <c r="X247" i="27"/>
  <c r="AA246" i="27"/>
  <c r="Z246" i="27"/>
  <c r="Y246" i="27"/>
  <c r="X246" i="27"/>
  <c r="AA245" i="27"/>
  <c r="Z245" i="27"/>
  <c r="Y245" i="27"/>
  <c r="X245" i="27"/>
  <c r="AA244" i="27"/>
  <c r="Z244" i="27"/>
  <c r="Y244" i="27"/>
  <c r="X244" i="27"/>
  <c r="AA243" i="27"/>
  <c r="Z243" i="27"/>
  <c r="Y243" i="27"/>
  <c r="X243" i="27"/>
  <c r="AA242" i="27"/>
  <c r="Z242" i="27"/>
  <c r="Y242" i="27"/>
  <c r="X242" i="27"/>
  <c r="AA241" i="27"/>
  <c r="Z241" i="27"/>
  <c r="Y241" i="27"/>
  <c r="X241" i="27"/>
  <c r="AA240" i="27"/>
  <c r="Z240" i="27"/>
  <c r="Y240" i="27"/>
  <c r="X240" i="27"/>
  <c r="AA239" i="27"/>
  <c r="Z239" i="27"/>
  <c r="Y239" i="27"/>
  <c r="X239" i="27"/>
  <c r="AA238" i="27"/>
  <c r="Z238" i="27"/>
  <c r="Y238" i="27"/>
  <c r="X238" i="27"/>
  <c r="AA237" i="27"/>
  <c r="Z237" i="27"/>
  <c r="Y237" i="27"/>
  <c r="X237" i="27"/>
  <c r="AA236" i="27"/>
  <c r="Z236" i="27"/>
  <c r="Y236" i="27"/>
  <c r="X236" i="27"/>
  <c r="AA235" i="27"/>
  <c r="Z235" i="27"/>
  <c r="Y235" i="27"/>
  <c r="X235" i="27"/>
  <c r="AA234" i="27"/>
  <c r="Z234" i="27"/>
  <c r="Y234" i="27"/>
  <c r="X234" i="27"/>
  <c r="AA233" i="27"/>
  <c r="Z233" i="27"/>
  <c r="Y233" i="27"/>
  <c r="X233" i="27"/>
  <c r="AA232" i="27"/>
  <c r="Z232" i="27"/>
  <c r="Y232" i="27"/>
  <c r="X232" i="27"/>
  <c r="AA231" i="27"/>
  <c r="Z231" i="27"/>
  <c r="Y231" i="27"/>
  <c r="X231" i="27"/>
  <c r="AA230" i="27"/>
  <c r="Z230" i="27"/>
  <c r="Y230" i="27"/>
  <c r="X230" i="27"/>
  <c r="AA229" i="27"/>
  <c r="Z229" i="27"/>
  <c r="Y229" i="27"/>
  <c r="X229" i="27"/>
  <c r="AA228" i="27"/>
  <c r="Z228" i="27"/>
  <c r="Y228" i="27"/>
  <c r="X228" i="27"/>
  <c r="AA227" i="27"/>
  <c r="Z227" i="27"/>
  <c r="Y227" i="27"/>
  <c r="X227" i="27"/>
  <c r="AA226" i="27"/>
  <c r="Z226" i="27"/>
  <c r="Y226" i="27"/>
  <c r="X226" i="27"/>
  <c r="AA225" i="27"/>
  <c r="Z225" i="27"/>
  <c r="Y225" i="27"/>
  <c r="X225" i="27"/>
  <c r="AA224" i="27"/>
  <c r="Z224" i="27"/>
  <c r="Y224" i="27"/>
  <c r="X224" i="27"/>
  <c r="AA223" i="27"/>
  <c r="Z223" i="27"/>
  <c r="Y223" i="27"/>
  <c r="X223" i="27"/>
  <c r="AA222" i="27"/>
  <c r="Z222" i="27"/>
  <c r="Y222" i="27"/>
  <c r="X222" i="27"/>
  <c r="AA221" i="27"/>
  <c r="Z221" i="27"/>
  <c r="Y221" i="27"/>
  <c r="X221" i="27"/>
  <c r="AA220" i="27"/>
  <c r="Z220" i="27"/>
  <c r="Y220" i="27"/>
  <c r="X220" i="27"/>
  <c r="AA219" i="27"/>
  <c r="Z219" i="27"/>
  <c r="Y219" i="27"/>
  <c r="X219" i="27"/>
  <c r="AA218" i="27"/>
  <c r="Z218" i="27"/>
  <c r="Y218" i="27"/>
  <c r="X218" i="27"/>
  <c r="AA217" i="27"/>
  <c r="Z217" i="27"/>
  <c r="Y217" i="27"/>
  <c r="X217" i="27"/>
  <c r="AA216" i="27"/>
  <c r="Z216" i="27"/>
  <c r="Y216" i="27"/>
  <c r="X216" i="27"/>
  <c r="AA215" i="27"/>
  <c r="Z215" i="27"/>
  <c r="Y215" i="27"/>
  <c r="X215" i="27"/>
  <c r="AA214" i="27"/>
  <c r="Z214" i="27"/>
  <c r="Y214" i="27"/>
  <c r="X214" i="27"/>
  <c r="AA213" i="27"/>
  <c r="Z213" i="27"/>
  <c r="Y213" i="27"/>
  <c r="X213" i="27"/>
  <c r="AA212" i="27"/>
  <c r="Z212" i="27"/>
  <c r="Y212" i="27"/>
  <c r="X212" i="27"/>
  <c r="AA211" i="27"/>
  <c r="Z211" i="27"/>
  <c r="Y211" i="27"/>
  <c r="X211" i="27"/>
  <c r="AA210" i="27"/>
  <c r="Z210" i="27"/>
  <c r="Y210" i="27"/>
  <c r="X210" i="27"/>
  <c r="AA209" i="27"/>
  <c r="Z209" i="27"/>
  <c r="Y209" i="27"/>
  <c r="X209" i="27"/>
  <c r="AA208" i="27"/>
  <c r="Z208" i="27"/>
  <c r="Y208" i="27"/>
  <c r="X208" i="27"/>
  <c r="AA207" i="27"/>
  <c r="Z207" i="27"/>
  <c r="Y207" i="27"/>
  <c r="X207" i="27"/>
  <c r="AA206" i="27"/>
  <c r="Z206" i="27"/>
  <c r="Y206" i="27"/>
  <c r="X206" i="27"/>
  <c r="AA205" i="27"/>
  <c r="Z205" i="27"/>
  <c r="Y205" i="27"/>
  <c r="X205" i="27"/>
  <c r="AA204" i="27"/>
  <c r="Z204" i="27"/>
  <c r="Y204" i="27"/>
  <c r="X204" i="27"/>
  <c r="AA203" i="27"/>
  <c r="Z203" i="27"/>
  <c r="Y203" i="27"/>
  <c r="X203" i="27"/>
  <c r="AA202" i="27"/>
  <c r="Z202" i="27"/>
  <c r="Y202" i="27"/>
  <c r="X202" i="27"/>
  <c r="AA201" i="27"/>
  <c r="Z201" i="27"/>
  <c r="Y201" i="27"/>
  <c r="X201" i="27"/>
  <c r="AA200" i="27"/>
  <c r="Z200" i="27"/>
  <c r="Y200" i="27"/>
  <c r="X200" i="27"/>
  <c r="AA199" i="27"/>
  <c r="Z199" i="27"/>
  <c r="Y199" i="27"/>
  <c r="X199" i="27"/>
  <c r="AA198" i="27"/>
  <c r="Z198" i="27"/>
  <c r="Y198" i="27"/>
  <c r="X198" i="27"/>
  <c r="AA197" i="27"/>
  <c r="Z197" i="27"/>
  <c r="Y197" i="27"/>
  <c r="X197" i="27"/>
  <c r="AA196" i="27"/>
  <c r="Z196" i="27"/>
  <c r="Y196" i="27"/>
  <c r="X196" i="27"/>
  <c r="AA195" i="27"/>
  <c r="Z195" i="27"/>
  <c r="Y195" i="27"/>
  <c r="X195" i="27"/>
  <c r="AA194" i="27"/>
  <c r="Z194" i="27"/>
  <c r="Y194" i="27"/>
  <c r="X194" i="27"/>
  <c r="AA193" i="27"/>
  <c r="Z193" i="27"/>
  <c r="Y193" i="27"/>
  <c r="X193" i="27"/>
  <c r="AA192" i="27"/>
  <c r="Z192" i="27"/>
  <c r="Y192" i="27"/>
  <c r="X192" i="27"/>
  <c r="AA191" i="27"/>
  <c r="Z191" i="27"/>
  <c r="Y191" i="27"/>
  <c r="X191" i="27"/>
  <c r="AA190" i="27"/>
  <c r="Z190" i="27"/>
  <c r="Y190" i="27"/>
  <c r="X190" i="27"/>
  <c r="AA189" i="27"/>
  <c r="Z189" i="27"/>
  <c r="Y189" i="27"/>
  <c r="X189" i="27"/>
  <c r="AA188" i="27"/>
  <c r="Z188" i="27"/>
  <c r="Y188" i="27"/>
  <c r="X188" i="27"/>
  <c r="AA187" i="27"/>
  <c r="Z187" i="27"/>
  <c r="Y187" i="27"/>
  <c r="X187" i="27"/>
  <c r="AA186" i="27"/>
  <c r="Z186" i="27"/>
  <c r="Y186" i="27"/>
  <c r="X186" i="27"/>
  <c r="AA185" i="27"/>
  <c r="Z185" i="27"/>
  <c r="Y185" i="27"/>
  <c r="X185" i="27"/>
  <c r="AA184" i="27"/>
  <c r="Z184" i="27"/>
  <c r="Y184" i="27"/>
  <c r="X184" i="27"/>
  <c r="AA183" i="27"/>
  <c r="Z183" i="27"/>
  <c r="Y183" i="27"/>
  <c r="X183" i="27"/>
  <c r="AA182" i="27"/>
  <c r="Z182" i="27"/>
  <c r="Y182" i="27"/>
  <c r="X182" i="27"/>
  <c r="AA181" i="27"/>
  <c r="Z181" i="27"/>
  <c r="Y181" i="27"/>
  <c r="X181" i="27"/>
  <c r="AA180" i="27"/>
  <c r="Z180" i="27"/>
  <c r="Y180" i="27"/>
  <c r="X180" i="27"/>
  <c r="AA179" i="27"/>
  <c r="Z179" i="27"/>
  <c r="Y179" i="27"/>
  <c r="X179" i="27"/>
  <c r="AA178" i="27"/>
  <c r="Z178" i="27"/>
  <c r="Y178" i="27"/>
  <c r="X178" i="27"/>
  <c r="AA177" i="27"/>
  <c r="Z177" i="27"/>
  <c r="Y177" i="27"/>
  <c r="X177" i="27"/>
  <c r="AA176" i="27"/>
  <c r="Z176" i="27"/>
  <c r="Y176" i="27"/>
  <c r="X176" i="27"/>
  <c r="AA175" i="27"/>
  <c r="Z175" i="27"/>
  <c r="Y175" i="27"/>
  <c r="X175" i="27"/>
  <c r="AA174" i="27"/>
  <c r="Z174" i="27"/>
  <c r="Y174" i="27"/>
  <c r="X174" i="27"/>
  <c r="AA173" i="27"/>
  <c r="Z173" i="27"/>
  <c r="Y173" i="27"/>
  <c r="X173" i="27"/>
  <c r="AA172" i="27"/>
  <c r="Z172" i="27"/>
  <c r="Y172" i="27"/>
  <c r="X172" i="27"/>
  <c r="AA171" i="27"/>
  <c r="Z171" i="27"/>
  <c r="Y171" i="27"/>
  <c r="X171" i="27"/>
  <c r="AA170" i="27"/>
  <c r="Z170" i="27"/>
  <c r="Y170" i="27"/>
  <c r="X170" i="27"/>
  <c r="AA169" i="27"/>
  <c r="Z169" i="27"/>
  <c r="Y169" i="27"/>
  <c r="X169" i="27"/>
  <c r="AA168" i="27"/>
  <c r="Z168" i="27"/>
  <c r="Y168" i="27"/>
  <c r="X168" i="27"/>
  <c r="AA167" i="27"/>
  <c r="Z167" i="27"/>
  <c r="Y167" i="27"/>
  <c r="X167" i="27"/>
  <c r="AA166" i="27"/>
  <c r="Z166" i="27"/>
  <c r="Y166" i="27"/>
  <c r="X166" i="27"/>
  <c r="AA165" i="27"/>
  <c r="Z165" i="27"/>
  <c r="Y165" i="27"/>
  <c r="X165" i="27"/>
  <c r="AA164" i="27"/>
  <c r="Z164" i="27"/>
  <c r="Y164" i="27"/>
  <c r="X164" i="27"/>
  <c r="AA163" i="27"/>
  <c r="Z163" i="27"/>
  <c r="Y163" i="27"/>
  <c r="X163" i="27"/>
  <c r="AA162" i="27"/>
  <c r="Z162" i="27"/>
  <c r="Y162" i="27"/>
  <c r="X162" i="27"/>
  <c r="AA161" i="27"/>
  <c r="Z161" i="27"/>
  <c r="Y161" i="27"/>
  <c r="X161" i="27"/>
  <c r="AA160" i="27"/>
  <c r="Z160" i="27"/>
  <c r="Y160" i="27"/>
  <c r="X160" i="27"/>
  <c r="AA159" i="27"/>
  <c r="Z159" i="27"/>
  <c r="Y159" i="27"/>
  <c r="X159" i="27"/>
  <c r="AA158" i="27"/>
  <c r="Z158" i="27"/>
  <c r="Y158" i="27"/>
  <c r="X158" i="27"/>
  <c r="AA157" i="27"/>
  <c r="Z157" i="27"/>
  <c r="Y157" i="27"/>
  <c r="X157" i="27"/>
  <c r="AA156" i="27"/>
  <c r="Z156" i="27"/>
  <c r="Y156" i="27"/>
  <c r="X156" i="27"/>
  <c r="AA155" i="27"/>
  <c r="Z155" i="27"/>
  <c r="Y155" i="27"/>
  <c r="X155" i="27"/>
  <c r="AA154" i="27"/>
  <c r="Z154" i="27"/>
  <c r="Y154" i="27"/>
  <c r="X154" i="27"/>
  <c r="AA153" i="27"/>
  <c r="Z153" i="27"/>
  <c r="Y153" i="27"/>
  <c r="X153" i="27"/>
  <c r="AA152" i="27"/>
  <c r="Z152" i="27"/>
  <c r="Y152" i="27"/>
  <c r="X152" i="27"/>
  <c r="AA151" i="27"/>
  <c r="Z151" i="27"/>
  <c r="Y151" i="27"/>
  <c r="X151" i="27"/>
  <c r="AA150" i="27"/>
  <c r="Z150" i="27"/>
  <c r="Y150" i="27"/>
  <c r="X150" i="27"/>
  <c r="AA149" i="27"/>
  <c r="Z149" i="27"/>
  <c r="Y149" i="27"/>
  <c r="X149" i="27"/>
  <c r="AA148" i="27"/>
  <c r="Z148" i="27"/>
  <c r="Y148" i="27"/>
  <c r="X148" i="27"/>
  <c r="AA147" i="27"/>
  <c r="Z147" i="27"/>
  <c r="Y147" i="27"/>
  <c r="X147" i="27"/>
  <c r="AA146" i="27"/>
  <c r="Z146" i="27"/>
  <c r="Y146" i="27"/>
  <c r="X146" i="27"/>
  <c r="AA145" i="27"/>
  <c r="Z145" i="27"/>
  <c r="Y145" i="27"/>
  <c r="X145" i="27"/>
  <c r="AA144" i="27"/>
  <c r="Z144" i="27"/>
  <c r="Y144" i="27"/>
  <c r="X144" i="27"/>
  <c r="AA143" i="27"/>
  <c r="Z143" i="27"/>
  <c r="Y143" i="27"/>
  <c r="X143" i="27"/>
  <c r="AA142" i="27"/>
  <c r="Z142" i="27"/>
  <c r="Y142" i="27"/>
  <c r="X142" i="27"/>
  <c r="AA141" i="27"/>
  <c r="Z141" i="27"/>
  <c r="Y141" i="27"/>
  <c r="X141" i="27"/>
  <c r="AA140" i="27"/>
  <c r="Z140" i="27"/>
  <c r="Y140" i="27"/>
  <c r="X140" i="27"/>
  <c r="AA139" i="27"/>
  <c r="Z139" i="27"/>
  <c r="Y139" i="27"/>
  <c r="X139" i="27"/>
  <c r="AA138" i="27"/>
  <c r="Z138" i="27"/>
  <c r="Y138" i="27"/>
  <c r="X138" i="27"/>
  <c r="AA137" i="27"/>
  <c r="Z137" i="27"/>
  <c r="Y137" i="27"/>
  <c r="X137" i="27"/>
  <c r="AA136" i="27"/>
  <c r="Z136" i="27"/>
  <c r="Y136" i="27"/>
  <c r="X136" i="27"/>
  <c r="AA135" i="27"/>
  <c r="Z135" i="27"/>
  <c r="Y135" i="27"/>
  <c r="X135" i="27"/>
  <c r="AA134" i="27"/>
  <c r="Z134" i="27"/>
  <c r="Y134" i="27"/>
  <c r="X134" i="27"/>
  <c r="AA133" i="27"/>
  <c r="Z133" i="27"/>
  <c r="Y133" i="27"/>
  <c r="X133" i="27"/>
  <c r="AA132" i="27"/>
  <c r="Z132" i="27"/>
  <c r="Y132" i="27"/>
  <c r="X132" i="27"/>
  <c r="AA131" i="27"/>
  <c r="Z131" i="27"/>
  <c r="Y131" i="27"/>
  <c r="X131" i="27"/>
  <c r="AA130" i="27"/>
  <c r="Z130" i="27"/>
  <c r="Y130" i="27"/>
  <c r="X130" i="27"/>
  <c r="AA129" i="27"/>
  <c r="Z129" i="27"/>
  <c r="Y129" i="27"/>
  <c r="X129" i="27"/>
  <c r="AA128" i="27"/>
  <c r="Z128" i="27"/>
  <c r="Y128" i="27"/>
  <c r="X128" i="27"/>
  <c r="AA127" i="27"/>
  <c r="Z127" i="27"/>
  <c r="Y127" i="27"/>
  <c r="X127" i="27"/>
  <c r="AA126" i="27"/>
  <c r="Z126" i="27"/>
  <c r="Y126" i="27"/>
  <c r="X126" i="27"/>
  <c r="AA125" i="27"/>
  <c r="Z125" i="27"/>
  <c r="Y125" i="27"/>
  <c r="X125" i="27"/>
  <c r="AA124" i="27"/>
  <c r="Z124" i="27"/>
  <c r="Y124" i="27"/>
  <c r="X124" i="27"/>
  <c r="AA123" i="27"/>
  <c r="Z123" i="27"/>
  <c r="Y123" i="27"/>
  <c r="X123" i="27"/>
  <c r="AA122" i="27"/>
  <c r="Z122" i="27"/>
  <c r="Y122" i="27"/>
  <c r="X122" i="27"/>
  <c r="AA121" i="27"/>
  <c r="Z121" i="27"/>
  <c r="Y121" i="27"/>
  <c r="X121" i="27"/>
  <c r="AA120" i="27"/>
  <c r="Z120" i="27"/>
  <c r="Y120" i="27"/>
  <c r="X120" i="27"/>
  <c r="AA119" i="27"/>
  <c r="Z119" i="27"/>
  <c r="Y119" i="27"/>
  <c r="X119" i="27"/>
  <c r="AA118" i="27"/>
  <c r="Z118" i="27"/>
  <c r="Y118" i="27"/>
  <c r="X118" i="27"/>
  <c r="AA117" i="27"/>
  <c r="Z117" i="27"/>
  <c r="Y117" i="27"/>
  <c r="X117" i="27"/>
  <c r="AA116" i="27"/>
  <c r="Z116" i="27"/>
  <c r="Y116" i="27"/>
  <c r="X116" i="27"/>
  <c r="AA115" i="27"/>
  <c r="Z115" i="27"/>
  <c r="Y115" i="27"/>
  <c r="X115" i="27"/>
  <c r="AA114" i="27"/>
  <c r="Z114" i="27"/>
  <c r="Y114" i="27"/>
  <c r="X114" i="27"/>
  <c r="AA113" i="27"/>
  <c r="Z113" i="27"/>
  <c r="Y113" i="27"/>
  <c r="X113" i="27"/>
  <c r="AA112" i="27"/>
  <c r="Z112" i="27"/>
  <c r="Y112" i="27"/>
  <c r="X112" i="27"/>
  <c r="AA111" i="27"/>
  <c r="Z111" i="27"/>
  <c r="Y111" i="27"/>
  <c r="X111" i="27"/>
  <c r="AA110" i="27"/>
  <c r="Z110" i="27"/>
  <c r="Y110" i="27"/>
  <c r="X110" i="27"/>
  <c r="AA109" i="27"/>
  <c r="Z109" i="27"/>
  <c r="Y109" i="27"/>
  <c r="X109" i="27"/>
  <c r="AA108" i="27"/>
  <c r="Z108" i="27"/>
  <c r="Y108" i="27"/>
  <c r="X108" i="27"/>
  <c r="AA107" i="27"/>
  <c r="Z107" i="27"/>
  <c r="Y107" i="27"/>
  <c r="X107" i="27"/>
  <c r="AA106" i="27"/>
  <c r="Z106" i="27"/>
  <c r="Y106" i="27"/>
  <c r="X106" i="27"/>
  <c r="AA105" i="27"/>
  <c r="Z105" i="27"/>
  <c r="Y105" i="27"/>
  <c r="X105" i="27"/>
  <c r="AA104" i="27"/>
  <c r="Z104" i="27"/>
  <c r="Y104" i="27"/>
  <c r="X104" i="27"/>
  <c r="AA103" i="27"/>
  <c r="Z103" i="27"/>
  <c r="Y103" i="27"/>
  <c r="X103" i="27"/>
  <c r="AA102" i="27"/>
  <c r="Z102" i="27"/>
  <c r="Y102" i="27"/>
  <c r="X102" i="27"/>
  <c r="AA101" i="27"/>
  <c r="Z101" i="27"/>
  <c r="Y101" i="27"/>
  <c r="X101" i="27"/>
  <c r="AA100" i="27"/>
  <c r="Z100" i="27"/>
  <c r="Y100" i="27"/>
  <c r="X100" i="27"/>
  <c r="AA99" i="27"/>
  <c r="Z99" i="27"/>
  <c r="Y99" i="27"/>
  <c r="X99" i="27"/>
  <c r="AA98" i="27"/>
  <c r="Z98" i="27"/>
  <c r="Y98" i="27"/>
  <c r="X98" i="27"/>
  <c r="AA97" i="27"/>
  <c r="Z97" i="27"/>
  <c r="Y97" i="27"/>
  <c r="X97" i="27"/>
  <c r="AA96" i="27"/>
  <c r="Z96" i="27"/>
  <c r="Y96" i="27"/>
  <c r="X96" i="27"/>
  <c r="AA95" i="27"/>
  <c r="Z95" i="27"/>
  <c r="Y95" i="27"/>
  <c r="X95" i="27"/>
  <c r="AA94" i="27"/>
  <c r="Z94" i="27"/>
  <c r="Y94" i="27"/>
  <c r="X94" i="27"/>
  <c r="AA93" i="27"/>
  <c r="Z93" i="27"/>
  <c r="Y93" i="27"/>
  <c r="X93" i="27"/>
  <c r="AA92" i="27"/>
  <c r="Z92" i="27"/>
  <c r="Y92" i="27"/>
  <c r="X92" i="27"/>
  <c r="AA91" i="27"/>
  <c r="Z91" i="27"/>
  <c r="Y91" i="27"/>
  <c r="X91" i="27"/>
  <c r="AA90" i="27"/>
  <c r="Z90" i="27"/>
  <c r="Y90" i="27"/>
  <c r="X90" i="27"/>
  <c r="AA89" i="27"/>
  <c r="Z89" i="27"/>
  <c r="Y89" i="27"/>
  <c r="X89" i="27"/>
  <c r="Y87" i="27"/>
  <c r="X87" i="27"/>
  <c r="Y86" i="27"/>
  <c r="X86" i="27"/>
  <c r="Y85" i="27"/>
  <c r="X85" i="27"/>
  <c r="Y84" i="27"/>
  <c r="X84" i="27"/>
  <c r="Y83" i="27"/>
  <c r="X83" i="27"/>
  <c r="Y82" i="27"/>
  <c r="X82" i="27"/>
  <c r="Y81" i="27"/>
  <c r="X81" i="27"/>
  <c r="Y80" i="27"/>
  <c r="X80" i="27"/>
  <c r="Y79" i="27"/>
  <c r="X79" i="27"/>
  <c r="Y78" i="27"/>
  <c r="X78" i="27"/>
  <c r="Y77" i="27"/>
  <c r="X77" i="27"/>
  <c r="Y76" i="27"/>
  <c r="X76" i="27"/>
  <c r="Y75" i="27"/>
  <c r="X75" i="27"/>
  <c r="Y74" i="27"/>
  <c r="X74" i="27"/>
  <c r="Y73" i="27"/>
  <c r="X73" i="27"/>
  <c r="Y72" i="27"/>
  <c r="X72" i="27"/>
  <c r="Y71" i="27"/>
  <c r="X71" i="27"/>
  <c r="Y70" i="27"/>
  <c r="X70" i="27"/>
  <c r="Y69" i="27"/>
  <c r="X69" i="27"/>
  <c r="Y68" i="27"/>
  <c r="X68" i="27"/>
  <c r="Y67" i="27"/>
  <c r="X67" i="27"/>
  <c r="Y66" i="27"/>
  <c r="X66" i="27"/>
  <c r="Y65" i="27"/>
  <c r="X65" i="27"/>
  <c r="Y64" i="27"/>
  <c r="X64" i="27"/>
  <c r="Y63" i="27"/>
  <c r="X63" i="27"/>
  <c r="Y62" i="27"/>
  <c r="X62" i="27"/>
  <c r="Y61" i="27"/>
  <c r="X61" i="27"/>
  <c r="Y60" i="27"/>
  <c r="X60" i="27"/>
  <c r="Y59" i="27"/>
  <c r="X59" i="27"/>
  <c r="Y58" i="27"/>
  <c r="X58" i="27"/>
  <c r="Y57" i="27"/>
  <c r="X57" i="27"/>
  <c r="Y56" i="27"/>
  <c r="X56" i="27"/>
  <c r="Y55" i="27"/>
  <c r="X55" i="27"/>
  <c r="Y54" i="27"/>
  <c r="X54" i="27"/>
  <c r="Y53" i="27"/>
  <c r="X53" i="27"/>
  <c r="Y52" i="27"/>
  <c r="X52" i="27"/>
  <c r="Y51" i="27"/>
  <c r="X51" i="27"/>
  <c r="Y50" i="27"/>
  <c r="X50" i="27"/>
  <c r="Y49" i="27"/>
  <c r="X49" i="27"/>
  <c r="Y48" i="27"/>
  <c r="X48" i="27"/>
  <c r="Y47" i="27"/>
  <c r="X47" i="27"/>
  <c r="Y46" i="27"/>
  <c r="X46" i="27"/>
  <c r="Y45" i="27"/>
  <c r="X45" i="27"/>
  <c r="Y44" i="27"/>
  <c r="X44" i="27"/>
  <c r="Y43" i="27"/>
  <c r="X43" i="27"/>
  <c r="Y42" i="27"/>
  <c r="X42" i="27"/>
  <c r="Y41" i="27"/>
  <c r="X41" i="27"/>
  <c r="Y40" i="27"/>
  <c r="X40" i="27"/>
  <c r="Y39" i="27"/>
  <c r="X39" i="27"/>
  <c r="Y38" i="27"/>
  <c r="X38" i="27"/>
  <c r="Y37" i="27"/>
  <c r="X37" i="27"/>
  <c r="Y36" i="27"/>
  <c r="X36" i="27"/>
  <c r="Y35" i="27"/>
  <c r="X35" i="27"/>
  <c r="Y34" i="27"/>
  <c r="X34" i="27"/>
  <c r="Y33" i="27"/>
  <c r="X33" i="27"/>
  <c r="Y32" i="27"/>
  <c r="X32" i="27"/>
  <c r="Y31" i="27"/>
  <c r="X31" i="27"/>
  <c r="Y30" i="27"/>
  <c r="X30" i="27"/>
  <c r="Y29" i="27"/>
  <c r="X29" i="27"/>
  <c r="Y28" i="27"/>
  <c r="X28" i="27"/>
  <c r="Y27" i="27"/>
  <c r="X27" i="27"/>
  <c r="Y26" i="27"/>
  <c r="X26" i="27"/>
  <c r="Y25" i="27"/>
  <c r="X25" i="27"/>
  <c r="Y24" i="27"/>
  <c r="X24" i="27"/>
  <c r="Y23" i="27"/>
  <c r="X23" i="27"/>
  <c r="Y22" i="27"/>
  <c r="X22" i="27"/>
  <c r="Y21" i="27"/>
  <c r="X21" i="27"/>
  <c r="Y20" i="27"/>
  <c r="X20" i="27"/>
  <c r="Y19" i="27"/>
  <c r="X19" i="27"/>
  <c r="Y18" i="27"/>
  <c r="X18" i="27"/>
  <c r="Y17" i="27"/>
  <c r="X17" i="27"/>
  <c r="Y16" i="27"/>
  <c r="X16" i="27"/>
  <c r="Y15" i="27"/>
  <c r="X15" i="27"/>
  <c r="Y14" i="27"/>
  <c r="X14" i="27"/>
  <c r="Y13" i="27"/>
  <c r="X13" i="27"/>
  <c r="Y12" i="27"/>
  <c r="X12" i="27"/>
  <c r="Y11" i="27"/>
  <c r="X11" i="27"/>
  <c r="Y10" i="27"/>
  <c r="X10" i="27"/>
  <c r="A10" i="27"/>
  <c r="A11" i="27" s="1"/>
  <c r="A12" i="27" s="1"/>
  <c r="A13" i="27" s="1"/>
  <c r="A14" i="27" s="1"/>
  <c r="A15" i="27" s="1"/>
  <c r="A16" i="27" s="1"/>
  <c r="A17" i="27" s="1"/>
  <c r="A18" i="27" s="1"/>
  <c r="A19" i="27" s="1"/>
  <c r="A20" i="27" s="1"/>
  <c r="A21" i="27" s="1"/>
  <c r="A22" i="27" s="1"/>
  <c r="A23" i="27" s="1"/>
  <c r="A24" i="27" s="1"/>
  <c r="A25" i="27" s="1"/>
  <c r="A26" i="27" s="1"/>
  <c r="A27" i="27" s="1"/>
  <c r="A28" i="27" s="1"/>
  <c r="A29" i="27" s="1"/>
  <c r="A30" i="27" s="1"/>
  <c r="A31" i="27" s="1"/>
  <c r="A32" i="27" s="1"/>
  <c r="A33" i="27" s="1"/>
  <c r="A34" i="27" s="1"/>
  <c r="A35" i="27" s="1"/>
  <c r="A36" i="27" s="1"/>
  <c r="A37" i="27" s="1"/>
  <c r="A38" i="27" s="1"/>
  <c r="A39" i="27" s="1"/>
  <c r="A40" i="27" s="1"/>
  <c r="A41" i="27" s="1"/>
  <c r="A42" i="27" s="1"/>
  <c r="A43" i="27" s="1"/>
  <c r="A44" i="27" s="1"/>
  <c r="A45" i="27" s="1"/>
  <c r="A46" i="27" s="1"/>
  <c r="A47" i="27" s="1"/>
  <c r="A48" i="27" s="1"/>
  <c r="A49" i="27" s="1"/>
  <c r="A50" i="27" s="1"/>
  <c r="A51" i="27" s="1"/>
  <c r="A52" i="27" s="1"/>
  <c r="A53" i="27" s="1"/>
  <c r="A54" i="27" s="1"/>
  <c r="A55" i="27" s="1"/>
  <c r="A56" i="27" s="1"/>
  <c r="A57" i="27" s="1"/>
  <c r="A58" i="27" s="1"/>
  <c r="A59" i="27" s="1"/>
  <c r="A60" i="27" s="1"/>
  <c r="A61" i="27" s="1"/>
  <c r="A62" i="27" s="1"/>
  <c r="A63" i="27" s="1"/>
  <c r="A64" i="27" s="1"/>
  <c r="A65" i="27" s="1"/>
  <c r="A66" i="27" s="1"/>
  <c r="A67" i="27" s="1"/>
  <c r="A68" i="27" s="1"/>
  <c r="A69" i="27" s="1"/>
  <c r="A70" i="27" s="1"/>
  <c r="A71" i="27" s="1"/>
  <c r="A72" i="27" s="1"/>
  <c r="A73" i="27" s="1"/>
  <c r="A74" i="27" s="1"/>
  <c r="Y9" i="27"/>
  <c r="X9" i="27"/>
  <c r="H2" i="27"/>
  <c r="W1704" i="27" l="1"/>
  <c r="A86" i="27"/>
  <c r="A87" i="27" s="1"/>
  <c r="A75" i="27"/>
  <c r="A76" i="27" s="1"/>
  <c r="A77" i="27" s="1"/>
  <c r="A78" i="27" s="1"/>
  <c r="A79" i="27" s="1"/>
  <c r="A80" i="27" s="1"/>
  <c r="A81" i="27" s="1"/>
  <c r="A82" i="27" s="1"/>
  <c r="A83" i="27" s="1"/>
  <c r="A84" i="27" s="1"/>
  <c r="A85" i="27" s="1"/>
  <c r="W136" i="27"/>
  <c r="W227" i="27"/>
  <c r="W259" i="27"/>
  <c r="W387" i="27"/>
  <c r="W547" i="27"/>
  <c r="W579" i="27"/>
  <c r="W611" i="27"/>
  <c r="W707" i="27"/>
  <c r="W772" i="27"/>
  <c r="W868" i="27"/>
  <c r="W943" i="27"/>
  <c r="W1105" i="27"/>
  <c r="W1169" i="27"/>
  <c r="W1234" i="27"/>
  <c r="W1448" i="27"/>
  <c r="W1703" i="27"/>
  <c r="W2068" i="27"/>
  <c r="W2064" i="27"/>
  <c r="W2060" i="27"/>
  <c r="W2056" i="27"/>
  <c r="W2052" i="27"/>
  <c r="W2048" i="27"/>
  <c r="W2044" i="27"/>
  <c r="W2040" i="27"/>
  <c r="W2036" i="27"/>
  <c r="W2032" i="27"/>
  <c r="W2028" i="27"/>
  <c r="W2024" i="27"/>
  <c r="W2020" i="27"/>
  <c r="W2016" i="27"/>
  <c r="W2012" i="27"/>
  <c r="W2008" i="27"/>
  <c r="W2004" i="27"/>
  <c r="W2000" i="27"/>
  <c r="W1996" i="27"/>
  <c r="W1992" i="27"/>
  <c r="W1988" i="27"/>
  <c r="W1984" i="27"/>
  <c r="W1980" i="27"/>
  <c r="W1976" i="27"/>
  <c r="W1972" i="27"/>
  <c r="W1968" i="27"/>
  <c r="W1964" i="27"/>
  <c r="W1960" i="27"/>
  <c r="W1956" i="27"/>
  <c r="W1952" i="27"/>
  <c r="W1948" i="27"/>
  <c r="W1944" i="27"/>
  <c r="W1940" i="27"/>
  <c r="W1936" i="27"/>
  <c r="W1932" i="27"/>
  <c r="W1928" i="27"/>
  <c r="W1924" i="27"/>
  <c r="W1920" i="27"/>
  <c r="W1916" i="27"/>
  <c r="W1912" i="27"/>
  <c r="W1908" i="27"/>
  <c r="W1904" i="27"/>
  <c r="W1900" i="27"/>
  <c r="W1896" i="27"/>
  <c r="W1892" i="27"/>
  <c r="W1888" i="27"/>
  <c r="W1884" i="27"/>
  <c r="W1880" i="27"/>
  <c r="W1876" i="27"/>
  <c r="W1872" i="27"/>
  <c r="W1868" i="27"/>
  <c r="W2067" i="27"/>
  <c r="W2059" i="27"/>
  <c r="W2051" i="27"/>
  <c r="W2043" i="27"/>
  <c r="W2035" i="27"/>
  <c r="W2027" i="27"/>
  <c r="W2019" i="27"/>
  <c r="W2011" i="27"/>
  <c r="W2003" i="27"/>
  <c r="W1995" i="27"/>
  <c r="W1987" i="27"/>
  <c r="W1979" i="27"/>
  <c r="W1971" i="27"/>
  <c r="W1963" i="27"/>
  <c r="W1955" i="27"/>
  <c r="W1947" i="27"/>
  <c r="W1939" i="27"/>
  <c r="W1931" i="27"/>
  <c r="W1923" i="27"/>
  <c r="W1915" i="27"/>
  <c r="W1907" i="27"/>
  <c r="W1899" i="27"/>
  <c r="W1891" i="27"/>
  <c r="W1883" i="27"/>
  <c r="W1875" i="27"/>
  <c r="W1867" i="27"/>
  <c r="W1856" i="27"/>
  <c r="W1840" i="27"/>
  <c r="W1824" i="27"/>
  <c r="W1808" i="27"/>
  <c r="W1792" i="27"/>
  <c r="W1776" i="27"/>
  <c r="W1760" i="27"/>
  <c r="W1744" i="27"/>
  <c r="W2058" i="27"/>
  <c r="W2050" i="27"/>
  <c r="W2042" i="27"/>
  <c r="W2034" i="27"/>
  <c r="W2026" i="27"/>
  <c r="W2018" i="27"/>
  <c r="W1860" i="27"/>
  <c r="W1844" i="27"/>
  <c r="W1828" i="27"/>
  <c r="W1812" i="27"/>
  <c r="W1802" i="27"/>
  <c r="W1796" i="27"/>
  <c r="W1791" i="27"/>
  <c r="W1786" i="27"/>
  <c r="W1780" i="27"/>
  <c r="W1775" i="27"/>
  <c r="W1770" i="27"/>
  <c r="W1764" i="27"/>
  <c r="W1759" i="27"/>
  <c r="W1754" i="27"/>
  <c r="W1748" i="27"/>
  <c r="W1743" i="27"/>
  <c r="W1738" i="27"/>
  <c r="W2063" i="27"/>
  <c r="W2047" i="27"/>
  <c r="W2031" i="27"/>
  <c r="W2015" i="27"/>
  <c r="W1999" i="27"/>
  <c r="W1983" i="27"/>
  <c r="W1967" i="27"/>
  <c r="W1951" i="27"/>
  <c r="W1935" i="27"/>
  <c r="W1919" i="27"/>
  <c r="W1903" i="27"/>
  <c r="W1887" i="27"/>
  <c r="W1871" i="27"/>
  <c r="W1859" i="27"/>
  <c r="W1848" i="27"/>
  <c r="W1838" i="27"/>
  <c r="W1827" i="27"/>
  <c r="W1816" i="27"/>
  <c r="W1806" i="27"/>
  <c r="W1795" i="27"/>
  <c r="W1784" i="27"/>
  <c r="W1774" i="27"/>
  <c r="W1763" i="27"/>
  <c r="W1752" i="27"/>
  <c r="W1742" i="27"/>
  <c r="W2062" i="27"/>
  <c r="W2046" i="27"/>
  <c r="W2030" i="27"/>
  <c r="W2014" i="27"/>
  <c r="W1998" i="27"/>
  <c r="W1982" i="27"/>
  <c r="W1966" i="27"/>
  <c r="W1950" i="27"/>
  <c r="W1934" i="27"/>
  <c r="W1918" i="27"/>
  <c r="W1902" i="27"/>
  <c r="W1886" i="27"/>
  <c r="W1870" i="27"/>
  <c r="W1858" i="27"/>
  <c r="W1847" i="27"/>
  <c r="W1836" i="27"/>
  <c r="W1826" i="27"/>
  <c r="W1815" i="27"/>
  <c r="W1804" i="27"/>
  <c r="W1794" i="27"/>
  <c r="W1783" i="27"/>
  <c r="W1772" i="27"/>
  <c r="W1762" i="27"/>
  <c r="W1751" i="27"/>
  <c r="W1740" i="27"/>
  <c r="W1730" i="27"/>
  <c r="W1726" i="27"/>
  <c r="W1722" i="27"/>
  <c r="W1718" i="27"/>
  <c r="W1714" i="27"/>
  <c r="W1710" i="27"/>
  <c r="W1706" i="27"/>
  <c r="W1702" i="27"/>
  <c r="W1698" i="27"/>
  <c r="W1694" i="27"/>
  <c r="W1690" i="27"/>
  <c r="W1686" i="27"/>
  <c r="W1682" i="27"/>
  <c r="W1678" i="27"/>
  <c r="W1674" i="27"/>
  <c r="W1670" i="27"/>
  <c r="W1666" i="27"/>
  <c r="W1662" i="27"/>
  <c r="W1658" i="27"/>
  <c r="W1654" i="27"/>
  <c r="W1650" i="27"/>
  <c r="W1646" i="27"/>
  <c r="W1642" i="27"/>
  <c r="W1638" i="27"/>
  <c r="W1634" i="27"/>
  <c r="W1630" i="27"/>
  <c r="W1626" i="27"/>
  <c r="W1622" i="27"/>
  <c r="W1618" i="27"/>
  <c r="W1614" i="27"/>
  <c r="W1610" i="27"/>
  <c r="W1606" i="27"/>
  <c r="W1602" i="27"/>
  <c r="W1598" i="27"/>
  <c r="W1594" i="27"/>
  <c r="W1590" i="27"/>
  <c r="W1586" i="27"/>
  <c r="W1582" i="27"/>
  <c r="W1578" i="27"/>
  <c r="W1574" i="27"/>
  <c r="W1570" i="27"/>
  <c r="W1566" i="27"/>
  <c r="W1562" i="27"/>
  <c r="W1558" i="27"/>
  <c r="W1554" i="27"/>
  <c r="W1550" i="27"/>
  <c r="W1546" i="27"/>
  <c r="W1542" i="27"/>
  <c r="W1538" i="27"/>
  <c r="W1534" i="27"/>
  <c r="W1530" i="27"/>
  <c r="W1526" i="27"/>
  <c r="W1514" i="27"/>
  <c r="W1510" i="27"/>
  <c r="W1506" i="27"/>
  <c r="W1502" i="27"/>
  <c r="W1498" i="27"/>
  <c r="W1494" i="27"/>
  <c r="W1490" i="27"/>
  <c r="W1486" i="27"/>
  <c r="W1482" i="27"/>
  <c r="W1478" i="27"/>
  <c r="W1474" i="27"/>
  <c r="W1470" i="27"/>
  <c r="W1466" i="27"/>
  <c r="W1462" i="27"/>
  <c r="W1458" i="27"/>
  <c r="W1454" i="27"/>
  <c r="W1450" i="27"/>
  <c r="W1446" i="27"/>
  <c r="W1442" i="27"/>
  <c r="W1438" i="27"/>
  <c r="W1434" i="27"/>
  <c r="W1430" i="27"/>
  <c r="W1426" i="27"/>
  <c r="W1422" i="27"/>
  <c r="W1418" i="27"/>
  <c r="W1414" i="27"/>
  <c r="W1410" i="27"/>
  <c r="W1406" i="27"/>
  <c r="W1402" i="27"/>
  <c r="W1398" i="27"/>
  <c r="W1394" i="27"/>
  <c r="W1390" i="27"/>
  <c r="W1386" i="27"/>
  <c r="W1382" i="27"/>
  <c r="W1378" i="27"/>
  <c r="W1374" i="27"/>
  <c r="W1370" i="27"/>
  <c r="W1366" i="27"/>
  <c r="W1362" i="27"/>
  <c r="W1358" i="27"/>
  <c r="W1354" i="27"/>
  <c r="W1350" i="27"/>
  <c r="W1346" i="27"/>
  <c r="W1342" i="27"/>
  <c r="W1338" i="27"/>
  <c r="W1334" i="27"/>
  <c r="W1330" i="27"/>
  <c r="W1326" i="27"/>
  <c r="W1322" i="27"/>
  <c r="W1318" i="27"/>
  <c r="W1314" i="27"/>
  <c r="W1310" i="27"/>
  <c r="W1306" i="27"/>
  <c r="W2055" i="27"/>
  <c r="W2023" i="27"/>
  <c r="W1991" i="27"/>
  <c r="W1959" i="27"/>
  <c r="W1927" i="27"/>
  <c r="W1895" i="27"/>
  <c r="W1864" i="27"/>
  <c r="W1843" i="27"/>
  <c r="W1822" i="27"/>
  <c r="W1800" i="27"/>
  <c r="W1779" i="27"/>
  <c r="W1758" i="27"/>
  <c r="W1736" i="27"/>
  <c r="W1725" i="27"/>
  <c r="W1717" i="27"/>
  <c r="W1709" i="27"/>
  <c r="W1701" i="27"/>
  <c r="W1693" i="27"/>
  <c r="W1685" i="27"/>
  <c r="W1677" i="27"/>
  <c r="W1669" i="27"/>
  <c r="W1661" i="27"/>
  <c r="W1653" i="27"/>
  <c r="W1645" i="27"/>
  <c r="W1637" i="27"/>
  <c r="W1629" i="27"/>
  <c r="W1621" i="27"/>
  <c r="W1613" i="27"/>
  <c r="W1605" i="27"/>
  <c r="W1597" i="27"/>
  <c r="W1589" i="27"/>
  <c r="W1581" i="27"/>
  <c r="W1573" i="27"/>
  <c r="W1565" i="27"/>
  <c r="W1557" i="27"/>
  <c r="W1549" i="27"/>
  <c r="W1541" i="27"/>
  <c r="W1533" i="27"/>
  <c r="W1509" i="27"/>
  <c r="W1501" i="27"/>
  <c r="W1493" i="27"/>
  <c r="W1485" i="27"/>
  <c r="W1477" i="27"/>
  <c r="W1469" i="27"/>
  <c r="W1461" i="27"/>
  <c r="W1453" i="27"/>
  <c r="W1445" i="27"/>
  <c r="W1437" i="27"/>
  <c r="W1429" i="27"/>
  <c r="W1421" i="27"/>
  <c r="W1413" i="27"/>
  <c r="W1405" i="27"/>
  <c r="W1397" i="27"/>
  <c r="W1389" i="27"/>
  <c r="W1381" i="27"/>
  <c r="W1373" i="27"/>
  <c r="W1365" i="27"/>
  <c r="W1357" i="27"/>
  <c r="W1349" i="27"/>
  <c r="W1341" i="27"/>
  <c r="W1333" i="27"/>
  <c r="W1325" i="27"/>
  <c r="W1317" i="27"/>
  <c r="W1309" i="27"/>
  <c r="W1302" i="27"/>
  <c r="W1286" i="27"/>
  <c r="W1270" i="27"/>
  <c r="W1254" i="27"/>
  <c r="W1926" i="27"/>
  <c r="W1894" i="27"/>
  <c r="W1863" i="27"/>
  <c r="W1842" i="27"/>
  <c r="W1820" i="27"/>
  <c r="W1799" i="27"/>
  <c r="W1778" i="27"/>
  <c r="W1756" i="27"/>
  <c r="W1735" i="27"/>
  <c r="W1724" i="27"/>
  <c r="W1716" i="27"/>
  <c r="W1708" i="27"/>
  <c r="W1700" i="27"/>
  <c r="W1692" i="27"/>
  <c r="W1684" i="27"/>
  <c r="W1676" i="27"/>
  <c r="W1668" i="27"/>
  <c r="W1660" i="27"/>
  <c r="W1652" i="27"/>
  <c r="W1644" i="27"/>
  <c r="W1636" i="27"/>
  <c r="W1628" i="27"/>
  <c r="W1620" i="27"/>
  <c r="W1612" i="27"/>
  <c r="W1604" i="27"/>
  <c r="W1596" i="27"/>
  <c r="W1588" i="27"/>
  <c r="W1580" i="27"/>
  <c r="W1572" i="27"/>
  <c r="W1564" i="27"/>
  <c r="W1556" i="27"/>
  <c r="W1548" i="27"/>
  <c r="W1540" i="27"/>
  <c r="W1532" i="27"/>
  <c r="W1508" i="27"/>
  <c r="W1500" i="27"/>
  <c r="W1492" i="27"/>
  <c r="W1484" i="27"/>
  <c r="W1476" i="27"/>
  <c r="W1468" i="27"/>
  <c r="W1460" i="27"/>
  <c r="W1452" i="27"/>
  <c r="W1444" i="27"/>
  <c r="W1436" i="27"/>
  <c r="W1428" i="27"/>
  <c r="W1420" i="27"/>
  <c r="W1412" i="27"/>
  <c r="W1404" i="27"/>
  <c r="W1396" i="27"/>
  <c r="W1388" i="27"/>
  <c r="W1380" i="27"/>
  <c r="W1372" i="27"/>
  <c r="W1364" i="27"/>
  <c r="W1356" i="27"/>
  <c r="W1348" i="27"/>
  <c r="W1340" i="27"/>
  <c r="W1332" i="27"/>
  <c r="W1324" i="27"/>
  <c r="W1316" i="27"/>
  <c r="W1308" i="27"/>
  <c r="W1301" i="27"/>
  <c r="W1296" i="27"/>
  <c r="W1290" i="27"/>
  <c r="W1285" i="27"/>
  <c r="W1280" i="27"/>
  <c r="W1274" i="27"/>
  <c r="W1269" i="27"/>
  <c r="W1264" i="27"/>
  <c r="W1258" i="27"/>
  <c r="W1253" i="27"/>
  <c r="W1248" i="27"/>
  <c r="W1244" i="27"/>
  <c r="W1240" i="27"/>
  <c r="W1236" i="27"/>
  <c r="W1232" i="27"/>
  <c r="W1228" i="27"/>
  <c r="W1224" i="27"/>
  <c r="W1220" i="27"/>
  <c r="W1216" i="27"/>
  <c r="W1212" i="27"/>
  <c r="W1208" i="27"/>
  <c r="W1204" i="27"/>
  <c r="W1200" i="27"/>
  <c r="W1196" i="27"/>
  <c r="W1192" i="27"/>
  <c r="W1188" i="27"/>
  <c r="W1184" i="27"/>
  <c r="W1180" i="27"/>
  <c r="W1176" i="27"/>
  <c r="W1172" i="27"/>
  <c r="W1168" i="27"/>
  <c r="W1164" i="27"/>
  <c r="W1160" i="27"/>
  <c r="W1156" i="27"/>
  <c r="W1152" i="27"/>
  <c r="W1148" i="27"/>
  <c r="W1144" i="27"/>
  <c r="W1140" i="27"/>
  <c r="W1136" i="27"/>
  <c r="W1132" i="27"/>
  <c r="W1128" i="27"/>
  <c r="W1124" i="27"/>
  <c r="W1120" i="27"/>
  <c r="W1116" i="27"/>
  <c r="W1112" i="27"/>
  <c r="W1108" i="27"/>
  <c r="W1104" i="27"/>
  <c r="W1100" i="27"/>
  <c r="W1096" i="27"/>
  <c r="W1092" i="27"/>
  <c r="W1088" i="27"/>
  <c r="W1084" i="27"/>
  <c r="W1080" i="27"/>
  <c r="W1076" i="27"/>
  <c r="W1072" i="27"/>
  <c r="W1068" i="27"/>
  <c r="W1064" i="27"/>
  <c r="W1060" i="27"/>
  <c r="W1056" i="27"/>
  <c r="W1052" i="27"/>
  <c r="W1048" i="27"/>
  <c r="W1044" i="27"/>
  <c r="W1040" i="27"/>
  <c r="W1036" i="27"/>
  <c r="W1032" i="27"/>
  <c r="W1028" i="27"/>
  <c r="W1024" i="27"/>
  <c r="W1020" i="27"/>
  <c r="W1016" i="27"/>
  <c r="W1012" i="27"/>
  <c r="W1008" i="27"/>
  <c r="W2039" i="27"/>
  <c r="W1975" i="27"/>
  <c r="W1911" i="27"/>
  <c r="W1854" i="27"/>
  <c r="W1811" i="27"/>
  <c r="W1768" i="27"/>
  <c r="W1729" i="27"/>
  <c r="W1713" i="27"/>
  <c r="W1697" i="27"/>
  <c r="W1681" i="27"/>
  <c r="W1665" i="27"/>
  <c r="W1649" i="27"/>
  <c r="W1633" i="27"/>
  <c r="W1617" i="27"/>
  <c r="W1601" i="27"/>
  <c r="W1585" i="27"/>
  <c r="W1569" i="27"/>
  <c r="W1553" i="27"/>
  <c r="W1537" i="27"/>
  <c r="W1505" i="27"/>
  <c r="W1489" i="27"/>
  <c r="W1473" i="27"/>
  <c r="W1457" i="27"/>
  <c r="W1441" i="27"/>
  <c r="W1425" i="27"/>
  <c r="W1409" i="27"/>
  <c r="W1393" i="27"/>
  <c r="W1377" i="27"/>
  <c r="W1361" i="27"/>
  <c r="W1345" i="27"/>
  <c r="W1329" i="27"/>
  <c r="W1313" i="27"/>
  <c r="W1300" i="27"/>
  <c r="W1289" i="27"/>
  <c r="W1278" i="27"/>
  <c r="W1268" i="27"/>
  <c r="W1257" i="27"/>
  <c r="W1247" i="27"/>
  <c r="W1239" i="27"/>
  <c r="W1231" i="27"/>
  <c r="W1223" i="27"/>
  <c r="W1215" i="27"/>
  <c r="W1207" i="27"/>
  <c r="W1199" i="27"/>
  <c r="W1191" i="27"/>
  <c r="W1183" i="27"/>
  <c r="W1175" i="27"/>
  <c r="W1167" i="27"/>
  <c r="W1159" i="27"/>
  <c r="W1151" i="27"/>
  <c r="W1143" i="27"/>
  <c r="W1135" i="27"/>
  <c r="W1127" i="27"/>
  <c r="W1119" i="27"/>
  <c r="W1111" i="27"/>
  <c r="W1103" i="27"/>
  <c r="W1095" i="27"/>
  <c r="W1087" i="27"/>
  <c r="W1079" i="27"/>
  <c r="W1071" i="27"/>
  <c r="W1063" i="27"/>
  <c r="W1055" i="27"/>
  <c r="W1047" i="27"/>
  <c r="W1039" i="27"/>
  <c r="W1031" i="27"/>
  <c r="W1023" i="27"/>
  <c r="W1015" i="27"/>
  <c r="W1007" i="27"/>
  <c r="W996" i="27"/>
  <c r="W980" i="27"/>
  <c r="W964" i="27"/>
  <c r="W948" i="27"/>
  <c r="W932" i="27"/>
  <c r="W916" i="27"/>
  <c r="W900" i="27"/>
  <c r="W1910" i="27"/>
  <c r="W1852" i="27"/>
  <c r="W1810" i="27"/>
  <c r="W1767" i="27"/>
  <c r="W1728" i="27"/>
  <c r="W1712" i="27"/>
  <c r="W1696" i="27"/>
  <c r="W1680" i="27"/>
  <c r="W1664" i="27"/>
  <c r="W1648" i="27"/>
  <c r="W1632" i="27"/>
  <c r="W1616" i="27"/>
  <c r="W1600" i="27"/>
  <c r="W1584" i="27"/>
  <c r="W1568" i="27"/>
  <c r="W1552" i="27"/>
  <c r="W1536" i="27"/>
  <c r="W1504" i="27"/>
  <c r="W1488" i="27"/>
  <c r="W1472" i="27"/>
  <c r="W1456" i="27"/>
  <c r="W1440" i="27"/>
  <c r="W1424" i="27"/>
  <c r="W1408" i="27"/>
  <c r="W1392" i="27"/>
  <c r="W1376" i="27"/>
  <c r="W1360" i="27"/>
  <c r="W1344" i="27"/>
  <c r="W1328" i="27"/>
  <c r="W1312" i="27"/>
  <c r="W1298" i="27"/>
  <c r="W1288" i="27"/>
  <c r="W1277" i="27"/>
  <c r="W1266" i="27"/>
  <c r="W1256" i="27"/>
  <c r="W1246" i="27"/>
  <c r="W1238" i="27"/>
  <c r="W1230" i="27"/>
  <c r="W1222" i="27"/>
  <c r="W1214" i="27"/>
  <c r="W1206" i="27"/>
  <c r="W1198" i="27"/>
  <c r="W1190" i="27"/>
  <c r="W1182" i="27"/>
  <c r="W1174" i="27"/>
  <c r="W1166" i="27"/>
  <c r="W1158" i="27"/>
  <c r="W1150" i="27"/>
  <c r="W1142" i="27"/>
  <c r="W1134" i="27"/>
  <c r="W1126" i="27"/>
  <c r="W1118" i="27"/>
  <c r="W1110" i="27"/>
  <c r="W1102" i="27"/>
  <c r="W1094" i="27"/>
  <c r="W1086" i="27"/>
  <c r="W1078" i="27"/>
  <c r="W1070" i="27"/>
  <c r="W1062" i="27"/>
  <c r="W1054" i="27"/>
  <c r="W1046" i="27"/>
  <c r="W1038" i="27"/>
  <c r="W1030" i="27"/>
  <c r="W1022" i="27"/>
  <c r="W1014" i="27"/>
  <c r="W1006" i="27"/>
  <c r="W1000" i="27"/>
  <c r="W995" i="27"/>
  <c r="W990" i="27"/>
  <c r="W984" i="27"/>
  <c r="W979" i="27"/>
  <c r="W974" i="27"/>
  <c r="W968" i="27"/>
  <c r="W963" i="27"/>
  <c r="W958" i="27"/>
  <c r="W952" i="27"/>
  <c r="W947" i="27"/>
  <c r="W942" i="27"/>
  <c r="W936" i="27"/>
  <c r="W931" i="27"/>
  <c r="W926" i="27"/>
  <c r="W920" i="27"/>
  <c r="W915" i="27"/>
  <c r="W910" i="27"/>
  <c r="W904" i="27"/>
  <c r="W899" i="27"/>
  <c r="W894" i="27"/>
  <c r="W890" i="27"/>
  <c r="W886" i="27"/>
  <c r="W882" i="27"/>
  <c r="W878" i="27"/>
  <c r="W874" i="27"/>
  <c r="W870" i="27"/>
  <c r="W866" i="27"/>
  <c r="W862" i="27"/>
  <c r="W858" i="27"/>
  <c r="W854" i="27"/>
  <c r="W850" i="27"/>
  <c r="W846" i="27"/>
  <c r="W842" i="27"/>
  <c r="W838" i="27"/>
  <c r="W834" i="27"/>
  <c r="W830" i="27"/>
  <c r="W826" i="27"/>
  <c r="W822" i="27"/>
  <c r="W818" i="27"/>
  <c r="W814" i="27"/>
  <c r="W810" i="27"/>
  <c r="W806" i="27"/>
  <c r="W802" i="27"/>
  <c r="W798" i="27"/>
  <c r="W794" i="27"/>
  <c r="W790" i="27"/>
  <c r="W786" i="27"/>
  <c r="W782" i="27"/>
  <c r="W778" i="27"/>
  <c r="W774" i="27"/>
  <c r="W770" i="27"/>
  <c r="W766" i="27"/>
  <c r="W762" i="27"/>
  <c r="W758" i="27"/>
  <c r="W754" i="27"/>
  <c r="W750" i="27"/>
  <c r="W746" i="27"/>
  <c r="W742" i="27"/>
  <c r="W738" i="27"/>
  <c r="W734" i="27"/>
  <c r="W730" i="27"/>
  <c r="W726" i="27"/>
  <c r="W722" i="27"/>
  <c r="W718" i="27"/>
  <c r="W714" i="27"/>
  <c r="W710" i="27"/>
  <c r="W706" i="27"/>
  <c r="W702" i="27"/>
  <c r="W698" i="27"/>
  <c r="W694" i="27"/>
  <c r="W690" i="27"/>
  <c r="W686" i="27"/>
  <c r="W682" i="27"/>
  <c r="W678" i="27"/>
  <c r="W674" i="27"/>
  <c r="W670" i="27"/>
  <c r="W666" i="27"/>
  <c r="W662" i="27"/>
  <c r="W658" i="27"/>
  <c r="W654" i="27"/>
  <c r="W650" i="27"/>
  <c r="W646" i="27"/>
  <c r="W642" i="27"/>
  <c r="W638" i="27"/>
  <c r="W634" i="27"/>
  <c r="W630" i="27"/>
  <c r="W626" i="27"/>
  <c r="W622" i="27"/>
  <c r="W618" i="27"/>
  <c r="W614" i="27"/>
  <c r="W610" i="27"/>
  <c r="W606" i="27"/>
  <c r="W602" i="27"/>
  <c r="W598" i="27"/>
  <c r="W594" i="27"/>
  <c r="W590" i="27"/>
  <c r="W586" i="27"/>
  <c r="W582" i="27"/>
  <c r="W578" i="27"/>
  <c r="W574" i="27"/>
  <c r="W570" i="27"/>
  <c r="W566" i="27"/>
  <c r="W562" i="27"/>
  <c r="W558" i="27"/>
  <c r="W554" i="27"/>
  <c r="W550" i="27"/>
  <c r="W546" i="27"/>
  <c r="W542" i="27"/>
  <c r="W538" i="27"/>
  <c r="W534" i="27"/>
  <c r="W530" i="27"/>
  <c r="W526" i="27"/>
  <c r="W522" i="27"/>
  <c r="W518" i="27"/>
  <c r="W514" i="27"/>
  <c r="W510" i="27"/>
  <c r="W506" i="27"/>
  <c r="W502" i="27"/>
  <c r="W498" i="27"/>
  <c r="W494" i="27"/>
  <c r="W490" i="27"/>
  <c r="W486" i="27"/>
  <c r="W482" i="27"/>
  <c r="W478" i="27"/>
  <c r="W474" i="27"/>
  <c r="W470" i="27"/>
  <c r="W466" i="27"/>
  <c r="W462" i="27"/>
  <c r="W458" i="27"/>
  <c r="W454" i="27"/>
  <c r="W450" i="27"/>
  <c r="W446" i="27"/>
  <c r="W442" i="27"/>
  <c r="W438" i="27"/>
  <c r="W434" i="27"/>
  <c r="W430" i="27"/>
  <c r="W426" i="27"/>
  <c r="W422" i="27"/>
  <c r="W418" i="27"/>
  <c r="W414" i="27"/>
  <c r="W410" i="27"/>
  <c r="W406" i="27"/>
  <c r="W402" i="27"/>
  <c r="W398" i="27"/>
  <c r="W394" i="27"/>
  <c r="W390" i="27"/>
  <c r="W386" i="27"/>
  <c r="W382" i="27"/>
  <c r="W378" i="27"/>
  <c r="W374" i="27"/>
  <c r="W370" i="27"/>
  <c r="W366" i="27"/>
  <c r="W362" i="27"/>
  <c r="W358" i="27"/>
  <c r="W354" i="27"/>
  <c r="W350" i="27"/>
  <c r="W346" i="27"/>
  <c r="W342" i="27"/>
  <c r="W338" i="27"/>
  <c r="W334" i="27"/>
  <c r="W330" i="27"/>
  <c r="W326" i="27"/>
  <c r="W322" i="27"/>
  <c r="W318" i="27"/>
  <c r="W314" i="27"/>
  <c r="W310" i="27"/>
  <c r="W306" i="27"/>
  <c r="W302" i="27"/>
  <c r="W298" i="27"/>
  <c r="W294" i="27"/>
  <c r="W290" i="27"/>
  <c r="W286" i="27"/>
  <c r="W282" i="27"/>
  <c r="W278" i="27"/>
  <c r="W274" i="27"/>
  <c r="W270" i="27"/>
  <c r="W266" i="27"/>
  <c r="W262" i="27"/>
  <c r="W258" i="27"/>
  <c r="W254" i="27"/>
  <c r="W250" i="27"/>
  <c r="W246" i="27"/>
  <c r="W242" i="27"/>
  <c r="W238" i="27"/>
  <c r="W234" i="27"/>
  <c r="W230" i="27"/>
  <c r="W226" i="27"/>
  <c r="W222" i="27"/>
  <c r="W218" i="27"/>
  <c r="W214" i="27"/>
  <c r="W2007" i="27"/>
  <c r="W1879" i="27"/>
  <c r="W1790" i="27"/>
  <c r="W1721" i="27"/>
  <c r="W1689" i="27"/>
  <c r="W1657" i="27"/>
  <c r="W1625" i="27"/>
  <c r="W1593" i="27"/>
  <c r="W1561" i="27"/>
  <c r="W1529" i="27"/>
  <c r="W1497" i="27"/>
  <c r="W1465" i="27"/>
  <c r="W1433" i="27"/>
  <c r="W1401" i="27"/>
  <c r="W1369" i="27"/>
  <c r="W1337" i="27"/>
  <c r="W1305" i="27"/>
  <c r="W1284" i="27"/>
  <c r="W1262" i="27"/>
  <c r="W1243" i="27"/>
  <c r="W1227" i="27"/>
  <c r="W1211" i="27"/>
  <c r="W1195" i="27"/>
  <c r="W1179" i="27"/>
  <c r="W1163" i="27"/>
  <c r="W1147" i="27"/>
  <c r="W1131" i="27"/>
  <c r="W1115" i="27"/>
  <c r="W1099" i="27"/>
  <c r="W1083" i="27"/>
  <c r="W1067" i="27"/>
  <c r="W1051" i="27"/>
  <c r="W1035" i="27"/>
  <c r="W1019" i="27"/>
  <c r="W1004" i="27"/>
  <c r="W994" i="27"/>
  <c r="W983" i="27"/>
  <c r="W972" i="27"/>
  <c r="W962" i="27"/>
  <c r="W951" i="27"/>
  <c r="W940" i="27"/>
  <c r="W930" i="27"/>
  <c r="W919" i="27"/>
  <c r="W908" i="27"/>
  <c r="W898" i="27"/>
  <c r="W889" i="27"/>
  <c r="W881" i="27"/>
  <c r="W873" i="27"/>
  <c r="W865" i="27"/>
  <c r="W857" i="27"/>
  <c r="W849" i="27"/>
  <c r="W841" i="27"/>
  <c r="W833" i="27"/>
  <c r="W825" i="27"/>
  <c r="W817" i="27"/>
  <c r="W809" i="27"/>
  <c r="W801" i="27"/>
  <c r="W793" i="27"/>
  <c r="W785" i="27"/>
  <c r="W777" i="27"/>
  <c r="W769" i="27"/>
  <c r="W761" i="27"/>
  <c r="W753" i="27"/>
  <c r="W745" i="27"/>
  <c r="W737" i="27"/>
  <c r="W729" i="27"/>
  <c r="W721" i="27"/>
  <c r="W713" i="27"/>
  <c r="W705" i="27"/>
  <c r="W697" i="27"/>
  <c r="W689" i="27"/>
  <c r="W681" i="27"/>
  <c r="W673" i="27"/>
  <c r="W665" i="27"/>
  <c r="W657" i="27"/>
  <c r="W649" i="27"/>
  <c r="W641" i="27"/>
  <c r="W633" i="27"/>
  <c r="W625" i="27"/>
  <c r="W617" i="27"/>
  <c r="W609" i="27"/>
  <c r="W601" i="27"/>
  <c r="W593" i="27"/>
  <c r="W585" i="27"/>
  <c r="W577" i="27"/>
  <c r="W569" i="27"/>
  <c r="W561" i="27"/>
  <c r="W553" i="27"/>
  <c r="W545" i="27"/>
  <c r="W537" i="27"/>
  <c r="W529" i="27"/>
  <c r="W521" i="27"/>
  <c r="W513" i="27"/>
  <c r="W505" i="27"/>
  <c r="W497" i="27"/>
  <c r="W489" i="27"/>
  <c r="W481" i="27"/>
  <c r="W473" i="27"/>
  <c r="W465" i="27"/>
  <c r="W457" i="27"/>
  <c r="W449" i="27"/>
  <c r="W441" i="27"/>
  <c r="W433" i="27"/>
  <c r="W425" i="27"/>
  <c r="W417" i="27"/>
  <c r="W409" i="27"/>
  <c r="W401" i="27"/>
  <c r="W393" i="27"/>
  <c r="W385" i="27"/>
  <c r="W377" i="27"/>
  <c r="W369" i="27"/>
  <c r="W361" i="27"/>
  <c r="W353" i="27"/>
  <c r="W345" i="27"/>
  <c r="W337" i="27"/>
  <c r="W329" i="27"/>
  <c r="W321" i="27"/>
  <c r="W313" i="27"/>
  <c r="W305" i="27"/>
  <c r="W297" i="27"/>
  <c r="W289" i="27"/>
  <c r="W281" i="27"/>
  <c r="W273" i="27"/>
  <c r="W265" i="27"/>
  <c r="W257" i="27"/>
  <c r="W249" i="27"/>
  <c r="W241" i="27"/>
  <c r="W233" i="27"/>
  <c r="W225" i="27"/>
  <c r="W217" i="27"/>
  <c r="W210" i="27"/>
  <c r="W194" i="27"/>
  <c r="W178" i="27"/>
  <c r="W162" i="27"/>
  <c r="W146" i="27"/>
  <c r="W130" i="27"/>
  <c r="W114" i="27"/>
  <c r="W98" i="27"/>
  <c r="W177" i="27"/>
  <c r="W161" i="27"/>
  <c r="W156" i="27"/>
  <c r="W150" i="27"/>
  <c r="W145" i="27"/>
  <c r="W124" i="27"/>
  <c r="W118" i="27"/>
  <c r="W92" i="27"/>
  <c r="W1943" i="27"/>
  <c r="W1832" i="27"/>
  <c r="W1673" i="27"/>
  <c r="W1577" i="27"/>
  <c r="W1513" i="27"/>
  <c r="W1449" i="27"/>
  <c r="W1417" i="27"/>
  <c r="W1385" i="27"/>
  <c r="W1294" i="27"/>
  <c r="W1219" i="27"/>
  <c r="W1187" i="27"/>
  <c r="W1171" i="27"/>
  <c r="W1139" i="27"/>
  <c r="W1123" i="27"/>
  <c r="W1075" i="27"/>
  <c r="W988" i="27"/>
  <c r="W967" i="27"/>
  <c r="W956" i="27"/>
  <c r="W946" i="27"/>
  <c r="W935" i="27"/>
  <c r="W924" i="27"/>
  <c r="W914" i="27"/>
  <c r="W877" i="27"/>
  <c r="W861" i="27"/>
  <c r="W837" i="27"/>
  <c r="W829" i="27"/>
  <c r="W805" i="27"/>
  <c r="W781" i="27"/>
  <c r="W773" i="27"/>
  <c r="W765" i="27"/>
  <c r="W741" i="27"/>
  <c r="W677" i="27"/>
  <c r="W653" i="27"/>
  <c r="W597" i="27"/>
  <c r="W581" i="27"/>
  <c r="W573" i="27"/>
  <c r="W557" i="27"/>
  <c r="W541" i="27"/>
  <c r="W525" i="27"/>
  <c r="W517" i="27"/>
  <c r="W509" i="27"/>
  <c r="W501" i="27"/>
  <c r="W469" i="27"/>
  <c r="W453" i="27"/>
  <c r="W437" i="27"/>
  <c r="W429" i="27"/>
  <c r="W405" i="27"/>
  <c r="W381" i="27"/>
  <c r="W357" i="27"/>
  <c r="W341" i="27"/>
  <c r="W333" i="27"/>
  <c r="W325" i="27"/>
  <c r="W317" i="27"/>
  <c r="W301" i="27"/>
  <c r="W285" i="27"/>
  <c r="W269" i="27"/>
  <c r="W261" i="27"/>
  <c r="W245" i="27"/>
  <c r="W221" i="27"/>
  <c r="W197" i="27"/>
  <c r="W192" i="27"/>
  <c r="W186" i="27"/>
  <c r="W160" i="27"/>
  <c r="W154" i="27"/>
  <c r="W149" i="27"/>
  <c r="W144" i="27"/>
  <c r="W138" i="27"/>
  <c r="W133" i="27"/>
  <c r="W112" i="27"/>
  <c r="W106" i="27"/>
  <c r="W101" i="27"/>
  <c r="W96" i="27"/>
  <c r="W90" i="27"/>
  <c r="W1788" i="27"/>
  <c r="W1592" i="27"/>
  <c r="W1560" i="27"/>
  <c r="W1528" i="27"/>
  <c r="W1496" i="27"/>
  <c r="W1464" i="27"/>
  <c r="W1432" i="27"/>
  <c r="W1400" i="27"/>
  <c r="W1368" i="27"/>
  <c r="W1336" i="27"/>
  <c r="W1304" i="27"/>
  <c r="W1282" i="27"/>
  <c r="W1261" i="27"/>
  <c r="W1242" i="27"/>
  <c r="W1226" i="27"/>
  <c r="W1210" i="27"/>
  <c r="W1194" i="27"/>
  <c r="W1178" i="27"/>
  <c r="W1162" i="27"/>
  <c r="W1146" i="27"/>
  <c r="W1130" i="27"/>
  <c r="W1114" i="27"/>
  <c r="W1098" i="27"/>
  <c r="W1082" i="27"/>
  <c r="W1066" i="27"/>
  <c r="W1050" i="27"/>
  <c r="W1034" i="27"/>
  <c r="W1018" i="27"/>
  <c r="W1003" i="27"/>
  <c r="W992" i="27"/>
  <c r="W982" i="27"/>
  <c r="W971" i="27"/>
  <c r="W960" i="27"/>
  <c r="W950" i="27"/>
  <c r="W939" i="27"/>
  <c r="W928" i="27"/>
  <c r="W918" i="27"/>
  <c r="W907" i="27"/>
  <c r="W896" i="27"/>
  <c r="W888" i="27"/>
  <c r="W880" i="27"/>
  <c r="W872" i="27"/>
  <c r="W864" i="27"/>
  <c r="W856" i="27"/>
  <c r="W848" i="27"/>
  <c r="W840" i="27"/>
  <c r="W832" i="27"/>
  <c r="W824" i="27"/>
  <c r="W816" i="27"/>
  <c r="W808" i="27"/>
  <c r="W800" i="27"/>
  <c r="W792" i="27"/>
  <c r="W784" i="27"/>
  <c r="W776" i="27"/>
  <c r="W768" i="27"/>
  <c r="W760" i="27"/>
  <c r="W752" i="27"/>
  <c r="W744" i="27"/>
  <c r="W736" i="27"/>
  <c r="W728" i="27"/>
  <c r="W720" i="27"/>
  <c r="W712" i="27"/>
  <c r="W704" i="27"/>
  <c r="W696" i="27"/>
  <c r="W688" i="27"/>
  <c r="W680" i="27"/>
  <c r="W672" i="27"/>
  <c r="W664" i="27"/>
  <c r="W656" i="27"/>
  <c r="W648" i="27"/>
  <c r="W640" i="27"/>
  <c r="W632" i="27"/>
  <c r="W624" i="27"/>
  <c r="W616" i="27"/>
  <c r="W608" i="27"/>
  <c r="W600" i="27"/>
  <c r="W592" i="27"/>
  <c r="W584" i="27"/>
  <c r="W576" i="27"/>
  <c r="W568" i="27"/>
  <c r="W560" i="27"/>
  <c r="W552" i="27"/>
  <c r="W544" i="27"/>
  <c r="W536" i="27"/>
  <c r="W528" i="27"/>
  <c r="W520" i="27"/>
  <c r="W512" i="27"/>
  <c r="W504" i="27"/>
  <c r="W496" i="27"/>
  <c r="W488" i="27"/>
  <c r="W480" i="27"/>
  <c r="W472" i="27"/>
  <c r="W464" i="27"/>
  <c r="W456" i="27"/>
  <c r="W448" i="27"/>
  <c r="W440" i="27"/>
  <c r="W432" i="27"/>
  <c r="W424" i="27"/>
  <c r="W416" i="27"/>
  <c r="W408" i="27"/>
  <c r="W400" i="27"/>
  <c r="W392" i="27"/>
  <c r="W384" i="27"/>
  <c r="W376" i="27"/>
  <c r="W368" i="27"/>
  <c r="W360" i="27"/>
  <c r="W352" i="27"/>
  <c r="W344" i="27"/>
  <c r="W336" i="27"/>
  <c r="W328" i="27"/>
  <c r="W320" i="27"/>
  <c r="W312" i="27"/>
  <c r="W304" i="27"/>
  <c r="W296" i="27"/>
  <c r="W288" i="27"/>
  <c r="W280" i="27"/>
  <c r="W272" i="27"/>
  <c r="W264" i="27"/>
  <c r="W256" i="27"/>
  <c r="W248" i="27"/>
  <c r="W240" i="27"/>
  <c r="W232" i="27"/>
  <c r="W224" i="27"/>
  <c r="W216" i="27"/>
  <c r="W209" i="27"/>
  <c r="W204" i="27"/>
  <c r="W198" i="27"/>
  <c r="W193" i="27"/>
  <c r="W188" i="27"/>
  <c r="W182" i="27"/>
  <c r="W172" i="27"/>
  <c r="W166" i="27"/>
  <c r="W140" i="27"/>
  <c r="W134" i="27"/>
  <c r="W129" i="27"/>
  <c r="W113" i="27"/>
  <c r="W108" i="27"/>
  <c r="W102" i="27"/>
  <c r="W97" i="27"/>
  <c r="W1747" i="27"/>
  <c r="W1705" i="27"/>
  <c r="W1641" i="27"/>
  <c r="W1609" i="27"/>
  <c r="W1545" i="27"/>
  <c r="W1481" i="27"/>
  <c r="W1353" i="27"/>
  <c r="W1321" i="27"/>
  <c r="W1273" i="27"/>
  <c r="W1252" i="27"/>
  <c r="W1235" i="27"/>
  <c r="W1203" i="27"/>
  <c r="W1155" i="27"/>
  <c r="W1107" i="27"/>
  <c r="W1091" i="27"/>
  <c r="W1059" i="27"/>
  <c r="W1043" i="27"/>
  <c r="W1027" i="27"/>
  <c r="W1011" i="27"/>
  <c r="W999" i="27"/>
  <c r="W978" i="27"/>
  <c r="W903" i="27"/>
  <c r="W893" i="27"/>
  <c r="W885" i="27"/>
  <c r="W869" i="27"/>
  <c r="W853" i="27"/>
  <c r="W845" i="27"/>
  <c r="W821" i="27"/>
  <c r="W813" i="27"/>
  <c r="W797" i="27"/>
  <c r="W789" i="27"/>
  <c r="W757" i="27"/>
  <c r="W749" i="27"/>
  <c r="W733" i="27"/>
  <c r="W725" i="27"/>
  <c r="W717" i="27"/>
  <c r="W709" i="27"/>
  <c r="W701" i="27"/>
  <c r="W693" i="27"/>
  <c r="W685" i="27"/>
  <c r="W669" i="27"/>
  <c r="W661" i="27"/>
  <c r="W645" i="27"/>
  <c r="W637" i="27"/>
  <c r="W629" i="27"/>
  <c r="W621" i="27"/>
  <c r="W613" i="27"/>
  <c r="W605" i="27"/>
  <c r="W589" i="27"/>
  <c r="W565" i="27"/>
  <c r="W549" i="27"/>
  <c r="W533" i="27"/>
  <c r="W493" i="27"/>
  <c r="W485" i="27"/>
  <c r="W477" i="27"/>
  <c r="W461" i="27"/>
  <c r="W445" i="27"/>
  <c r="W421" i="27"/>
  <c r="W413" i="27"/>
  <c r="W397" i="27"/>
  <c r="W389" i="27"/>
  <c r="W373" i="27"/>
  <c r="W365" i="27"/>
  <c r="W349" i="27"/>
  <c r="W309" i="27"/>
  <c r="W293" i="27"/>
  <c r="W277" i="27"/>
  <c r="W253" i="27"/>
  <c r="W237" i="27"/>
  <c r="W229" i="27"/>
  <c r="W213" i="27"/>
  <c r="W208" i="27"/>
  <c r="W202" i="27"/>
  <c r="W181" i="27"/>
  <c r="W176" i="27"/>
  <c r="W170" i="27"/>
  <c r="W165" i="27"/>
  <c r="W128" i="27"/>
  <c r="W122" i="27"/>
  <c r="W117" i="27"/>
  <c r="W121" i="27"/>
  <c r="W142" i="27"/>
  <c r="W164" i="27"/>
  <c r="W267" i="27"/>
  <c r="W299" i="27"/>
  <c r="W363" i="27"/>
  <c r="W524" i="27"/>
  <c r="W556" i="27"/>
  <c r="W587" i="27"/>
  <c r="W588" i="27"/>
  <c r="W620" i="27"/>
  <c r="W651" i="27"/>
  <c r="W652" i="27"/>
  <c r="W683" i="27"/>
  <c r="W684" i="27"/>
  <c r="W715" i="27"/>
  <c r="W716" i="27"/>
  <c r="W747" i="27"/>
  <c r="W748" i="27"/>
  <c r="W779" i="27"/>
  <c r="W780" i="27"/>
  <c r="W811" i="27"/>
  <c r="W812" i="27"/>
  <c r="W843" i="27"/>
  <c r="W844" i="27"/>
  <c r="W875" i="27"/>
  <c r="W876" i="27"/>
  <c r="W911" i="27"/>
  <c r="W912" i="27"/>
  <c r="W954" i="27"/>
  <c r="W955" i="27"/>
  <c r="W997" i="27"/>
  <c r="W998" i="27"/>
  <c r="W1057" i="27"/>
  <c r="W1058" i="27"/>
  <c r="W1121" i="27"/>
  <c r="W1122" i="27"/>
  <c r="W1185" i="27"/>
  <c r="W1186" i="27"/>
  <c r="W1249" i="27"/>
  <c r="W1250" i="27"/>
  <c r="W1351" i="27"/>
  <c r="W1352" i="27"/>
  <c r="W1479" i="27"/>
  <c r="W1480" i="27"/>
  <c r="W1607" i="27"/>
  <c r="W1608" i="27"/>
  <c r="W1720" i="27"/>
  <c r="W1745" i="27"/>
  <c r="W1746" i="27"/>
  <c r="W93" i="27"/>
  <c r="W115" i="27"/>
  <c r="W157" i="27"/>
  <c r="W179" i="27"/>
  <c r="W201" i="27"/>
  <c r="W292" i="27"/>
  <c r="W323" i="27"/>
  <c r="W355" i="27"/>
  <c r="W420" i="27"/>
  <c r="W451" i="27"/>
  <c r="W483" i="27"/>
  <c r="W515" i="27"/>
  <c r="W580" i="27"/>
  <c r="W643" i="27"/>
  <c r="W675" i="27"/>
  <c r="W708" i="27"/>
  <c r="W740" i="27"/>
  <c r="W803" i="27"/>
  <c r="W836" i="27"/>
  <c r="W902" i="27"/>
  <c r="W987" i="27"/>
  <c r="W1041" i="27"/>
  <c r="W1233" i="27"/>
  <c r="W1320" i="27"/>
  <c r="W1575" i="27"/>
  <c r="W1688" i="27"/>
  <c r="W2006" i="27"/>
  <c r="W2054" i="27"/>
  <c r="W2066" i="27"/>
  <c r="W100" i="27"/>
  <c r="W120" i="27"/>
  <c r="W141" i="27"/>
  <c r="W184" i="27"/>
  <c r="W206" i="27"/>
  <c r="W236" i="27"/>
  <c r="W268" i="27"/>
  <c r="W300" i="27"/>
  <c r="W331" i="27"/>
  <c r="W395" i="27"/>
  <c r="W428" i="27"/>
  <c r="W460" i="27"/>
  <c r="W491" i="27"/>
  <c r="W555" i="27"/>
  <c r="W104" i="27"/>
  <c r="W105" i="27"/>
  <c r="W125" i="27"/>
  <c r="W126" i="27"/>
  <c r="W147" i="27"/>
  <c r="W148" i="27"/>
  <c r="W168" i="27"/>
  <c r="W169" i="27"/>
  <c r="W189" i="27"/>
  <c r="W190" i="27"/>
  <c r="W211" i="27"/>
  <c r="W212" i="27"/>
  <c r="W243" i="27"/>
  <c r="W244" i="27"/>
  <c r="W275" i="27"/>
  <c r="W276" i="27"/>
  <c r="W307" i="27"/>
  <c r="W308" i="27"/>
  <c r="W339" i="27"/>
  <c r="W340" i="27"/>
  <c r="W371" i="27"/>
  <c r="W372" i="27"/>
  <c r="W403" i="27"/>
  <c r="W404" i="27"/>
  <c r="W435" i="27"/>
  <c r="W436" i="27"/>
  <c r="W467" i="27"/>
  <c r="W468" i="27"/>
  <c r="W499" i="27"/>
  <c r="W500" i="27"/>
  <c r="W531" i="27"/>
  <c r="W532" i="27"/>
  <c r="W563" i="27"/>
  <c r="W564" i="27"/>
  <c r="W595" i="27"/>
  <c r="W596" i="27"/>
  <c r="W627" i="27"/>
  <c r="W628" i="27"/>
  <c r="W659" i="27"/>
  <c r="W660" i="27"/>
  <c r="W691" i="27"/>
  <c r="W692" i="27"/>
  <c r="W723" i="27"/>
  <c r="W724" i="27"/>
  <c r="W755" i="27"/>
  <c r="W756" i="27"/>
  <c r="W787" i="27"/>
  <c r="W788" i="27"/>
  <c r="W819" i="27"/>
  <c r="W820" i="27"/>
  <c r="W851" i="27"/>
  <c r="W852" i="27"/>
  <c r="W883" i="27"/>
  <c r="W884" i="27"/>
  <c r="W922" i="27"/>
  <c r="W923" i="27"/>
  <c r="W965" i="27"/>
  <c r="W966" i="27"/>
  <c r="W1009" i="27"/>
  <c r="W1010" i="27"/>
  <c r="W1073" i="27"/>
  <c r="W1074" i="27"/>
  <c r="W1137" i="27"/>
  <c r="W1138" i="27"/>
  <c r="W1201" i="27"/>
  <c r="W1202" i="27"/>
  <c r="W1271" i="27"/>
  <c r="W1272" i="27"/>
  <c r="W1383" i="27"/>
  <c r="W1384" i="27"/>
  <c r="W1511" i="27"/>
  <c r="W1512" i="27"/>
  <c r="W1624" i="27"/>
  <c r="W1639" i="27"/>
  <c r="W1640" i="27"/>
  <c r="W1830" i="27"/>
  <c r="W1831" i="27"/>
  <c r="W94" i="27"/>
  <c r="W116" i="27"/>
  <c r="W137" i="27"/>
  <c r="W158" i="27"/>
  <c r="W180" i="27"/>
  <c r="W200" i="27"/>
  <c r="W228" i="27"/>
  <c r="W260" i="27"/>
  <c r="W291" i="27"/>
  <c r="W324" i="27"/>
  <c r="W356" i="27"/>
  <c r="W388" i="27"/>
  <c r="W419" i="27"/>
  <c r="W452" i="27"/>
  <c r="W484" i="27"/>
  <c r="W516" i="27"/>
  <c r="W548" i="27"/>
  <c r="W612" i="27"/>
  <c r="W644" i="27"/>
  <c r="W676" i="27"/>
  <c r="W739" i="27"/>
  <c r="W771" i="27"/>
  <c r="W804" i="27"/>
  <c r="W835" i="27"/>
  <c r="W867" i="27"/>
  <c r="W901" i="27"/>
  <c r="W944" i="27"/>
  <c r="W986" i="27"/>
  <c r="W1042" i="27"/>
  <c r="W1106" i="27"/>
  <c r="W1170" i="27"/>
  <c r="W1319" i="27"/>
  <c r="W1447" i="27"/>
  <c r="W1576" i="27"/>
  <c r="W2038" i="27"/>
  <c r="W2069" i="27"/>
  <c r="W1522" i="27"/>
  <c r="W99" i="27"/>
  <c r="W163" i="27"/>
  <c r="W185" i="27"/>
  <c r="W205" i="27"/>
  <c r="W235" i="27"/>
  <c r="W332" i="27"/>
  <c r="W364" i="27"/>
  <c r="W396" i="27"/>
  <c r="W427" i="27"/>
  <c r="W459" i="27"/>
  <c r="W492" i="27"/>
  <c r="W523" i="27"/>
  <c r="W619" i="27"/>
  <c r="W1518" i="27"/>
  <c r="W89" i="27"/>
  <c r="W109" i="27"/>
  <c r="W110" i="27"/>
  <c r="W131" i="27"/>
  <c r="W132" i="27"/>
  <c r="W152" i="27"/>
  <c r="W153" i="27"/>
  <c r="W173" i="27"/>
  <c r="W174" i="27"/>
  <c r="W195" i="27"/>
  <c r="W196" i="27"/>
  <c r="W219" i="27"/>
  <c r="W220" i="27"/>
  <c r="W251" i="27"/>
  <c r="W252" i="27"/>
  <c r="W283" i="27"/>
  <c r="W284" i="27"/>
  <c r="W315" i="27"/>
  <c r="W316" i="27"/>
  <c r="W347" i="27"/>
  <c r="W348" i="27"/>
  <c r="W379" i="27"/>
  <c r="W380" i="27"/>
  <c r="W411" i="27"/>
  <c r="W412" i="27"/>
  <c r="W443" i="27"/>
  <c r="W444" i="27"/>
  <c r="W475" i="27"/>
  <c r="W476" i="27"/>
  <c r="W507" i="27"/>
  <c r="W508" i="27"/>
  <c r="W539" i="27"/>
  <c r="W540" i="27"/>
  <c r="W571" i="27"/>
  <c r="W572" i="27"/>
  <c r="W603" i="27"/>
  <c r="W604" i="27"/>
  <c r="W635" i="27"/>
  <c r="W636" i="27"/>
  <c r="W667" i="27"/>
  <c r="W668" i="27"/>
  <c r="W699" i="27"/>
  <c r="W700" i="27"/>
  <c r="W731" i="27"/>
  <c r="W732" i="27"/>
  <c r="W763" i="27"/>
  <c r="W764" i="27"/>
  <c r="W795" i="27"/>
  <c r="W796" i="27"/>
  <c r="W827" i="27"/>
  <c r="W828" i="27"/>
  <c r="W859" i="27"/>
  <c r="W860" i="27"/>
  <c r="W891" i="27"/>
  <c r="W892" i="27"/>
  <c r="W933" i="27"/>
  <c r="W934" i="27"/>
  <c r="W975" i="27"/>
  <c r="W976" i="27"/>
  <c r="W1025" i="27"/>
  <c r="W1026" i="27"/>
  <c r="W1089" i="27"/>
  <c r="W1090" i="27"/>
  <c r="W1153" i="27"/>
  <c r="W1154" i="27"/>
  <c r="W1217" i="27"/>
  <c r="W1218" i="27"/>
  <c r="W1292" i="27"/>
  <c r="W1293" i="27"/>
  <c r="W1415" i="27"/>
  <c r="W1416" i="27"/>
  <c r="W1543" i="27"/>
  <c r="W1544" i="27"/>
  <c r="W1656" i="27"/>
  <c r="W1671" i="27"/>
  <c r="W1672" i="27"/>
  <c r="W1878" i="27"/>
  <c r="W1938" i="27"/>
  <c r="W1941" i="27"/>
  <c r="W1942" i="27"/>
  <c r="W95" i="27"/>
  <c r="W111" i="27"/>
  <c r="W143" i="27"/>
  <c r="W159" i="27"/>
  <c r="W191" i="27"/>
  <c r="W913" i="27"/>
  <c r="W945" i="27"/>
  <c r="W91" i="27"/>
  <c r="W123" i="27"/>
  <c r="W155" i="27"/>
  <c r="W187" i="27"/>
  <c r="W203" i="27"/>
  <c r="W215" i="27"/>
  <c r="W223" i="27"/>
  <c r="W231" i="27"/>
  <c r="W239" i="27"/>
  <c r="W247" i="27"/>
  <c r="W255" i="27"/>
  <c r="W263" i="27"/>
  <c r="W271" i="27"/>
  <c r="W279" i="27"/>
  <c r="W287" i="27"/>
  <c r="W295" i="27"/>
  <c r="W303" i="27"/>
  <c r="W311" i="27"/>
  <c r="W319" i="27"/>
  <c r="W327" i="27"/>
  <c r="W335" i="27"/>
  <c r="W343" i="27"/>
  <c r="W351" i="27"/>
  <c r="W359" i="27"/>
  <c r="W367" i="27"/>
  <c r="W375" i="27"/>
  <c r="W383" i="27"/>
  <c r="W391" i="27"/>
  <c r="W399" i="27"/>
  <c r="W407" i="27"/>
  <c r="W415" i="27"/>
  <c r="W423" i="27"/>
  <c r="W431" i="27"/>
  <c r="W439" i="27"/>
  <c r="W447" i="27"/>
  <c r="W455" i="27"/>
  <c r="W463" i="27"/>
  <c r="W471" i="27"/>
  <c r="W479" i="27"/>
  <c r="W487" i="27"/>
  <c r="W495" i="27"/>
  <c r="W503" i="27"/>
  <c r="W511" i="27"/>
  <c r="W519" i="27"/>
  <c r="W527" i="27"/>
  <c r="W535" i="27"/>
  <c r="W543" i="27"/>
  <c r="W551" i="27"/>
  <c r="W559" i="27"/>
  <c r="W567" i="27"/>
  <c r="W575" i="27"/>
  <c r="W583" i="27"/>
  <c r="W591" i="27"/>
  <c r="W599" i="27"/>
  <c r="W607" i="27"/>
  <c r="W615" i="27"/>
  <c r="W623" i="27"/>
  <c r="W631" i="27"/>
  <c r="W639" i="27"/>
  <c r="W647" i="27"/>
  <c r="W655" i="27"/>
  <c r="W663" i="27"/>
  <c r="W671" i="27"/>
  <c r="W679" i="27"/>
  <c r="W687" i="27"/>
  <c r="W695" i="27"/>
  <c r="W703" i="27"/>
  <c r="W711" i="27"/>
  <c r="W719" i="27"/>
  <c r="W727" i="27"/>
  <c r="W735" i="27"/>
  <c r="W743" i="27"/>
  <c r="W751" i="27"/>
  <c r="W759" i="27"/>
  <c r="W767" i="27"/>
  <c r="W775" i="27"/>
  <c r="W783" i="27"/>
  <c r="W791" i="27"/>
  <c r="W799" i="27"/>
  <c r="W807" i="27"/>
  <c r="W815" i="27"/>
  <c r="W823" i="27"/>
  <c r="W831" i="27"/>
  <c r="W839" i="27"/>
  <c r="W847" i="27"/>
  <c r="W855" i="27"/>
  <c r="W863" i="27"/>
  <c r="W871" i="27"/>
  <c r="W879" i="27"/>
  <c r="W887" i="27"/>
  <c r="W895" i="27"/>
  <c r="W906" i="27"/>
  <c r="W917" i="27"/>
  <c r="W927" i="27"/>
  <c r="W938" i="27"/>
  <c r="W949" i="27"/>
  <c r="W959" i="27"/>
  <c r="W970" i="27"/>
  <c r="W981" i="27"/>
  <c r="W991" i="27"/>
  <c r="W1002" i="27"/>
  <c r="W1017" i="27"/>
  <c r="W1033" i="27"/>
  <c r="W1049" i="27"/>
  <c r="W1065" i="27"/>
  <c r="W1081" i="27"/>
  <c r="W1097" i="27"/>
  <c r="W1113" i="27"/>
  <c r="W1129" i="27"/>
  <c r="W1145" i="27"/>
  <c r="W1161" i="27"/>
  <c r="W1177" i="27"/>
  <c r="W1193" i="27"/>
  <c r="W1209" i="27"/>
  <c r="W1225" i="27"/>
  <c r="W1241" i="27"/>
  <c r="W1260" i="27"/>
  <c r="W1281" i="27"/>
  <c r="W1303" i="27"/>
  <c r="W1335" i="27"/>
  <c r="W1367" i="27"/>
  <c r="W1399" i="27"/>
  <c r="W1431" i="27"/>
  <c r="W1463" i="27"/>
  <c r="W1495" i="27"/>
  <c r="W1527" i="27"/>
  <c r="W1559" i="27"/>
  <c r="W1591" i="27"/>
  <c r="W1623" i="27"/>
  <c r="W1655" i="27"/>
  <c r="W1687" i="27"/>
  <c r="W1719" i="27"/>
  <c r="W1787" i="27"/>
  <c r="W1874" i="27"/>
  <c r="W1877" i="27"/>
  <c r="W1974" i="27"/>
  <c r="W1990" i="27"/>
  <c r="W2002" i="27"/>
  <c r="W2005" i="27"/>
  <c r="W127" i="27"/>
  <c r="W175" i="27"/>
  <c r="W207" i="27"/>
  <c r="W977" i="27"/>
  <c r="W1251" i="27"/>
  <c r="W107" i="27"/>
  <c r="W139" i="27"/>
  <c r="W171" i="27"/>
  <c r="W1517" i="27"/>
  <c r="W1516" i="27"/>
  <c r="W1521" i="27"/>
  <c r="W1520" i="27"/>
  <c r="W1525" i="27"/>
  <c r="W1524" i="27"/>
  <c r="W103" i="27"/>
  <c r="W119" i="27"/>
  <c r="W135" i="27"/>
  <c r="W151" i="27"/>
  <c r="W167" i="27"/>
  <c r="W183" i="27"/>
  <c r="W199" i="27"/>
  <c r="W897" i="27"/>
  <c r="W929" i="27"/>
  <c r="W961" i="27"/>
  <c r="W993" i="27"/>
  <c r="W1283" i="27"/>
  <c r="W1789" i="27"/>
  <c r="W909" i="27"/>
  <c r="W925" i="27"/>
  <c r="W941" i="27"/>
  <c r="W957" i="27"/>
  <c r="W973" i="27"/>
  <c r="W989" i="27"/>
  <c r="W1005" i="27"/>
  <c r="W1013" i="27"/>
  <c r="W1021" i="27"/>
  <c r="W1029" i="27"/>
  <c r="W1037" i="27"/>
  <c r="W1045" i="27"/>
  <c r="W1053" i="27"/>
  <c r="W1061" i="27"/>
  <c r="W1069" i="27"/>
  <c r="W1077" i="27"/>
  <c r="W1085" i="27"/>
  <c r="W1093" i="27"/>
  <c r="W1101" i="27"/>
  <c r="W1109" i="27"/>
  <c r="W1117" i="27"/>
  <c r="W1125" i="27"/>
  <c r="W1133" i="27"/>
  <c r="W1141" i="27"/>
  <c r="W1149" i="27"/>
  <c r="W1157" i="27"/>
  <c r="W1165" i="27"/>
  <c r="W1173" i="27"/>
  <c r="W1181" i="27"/>
  <c r="W1189" i="27"/>
  <c r="W1197" i="27"/>
  <c r="W1205" i="27"/>
  <c r="W1213" i="27"/>
  <c r="W1221" i="27"/>
  <c r="W1229" i="27"/>
  <c r="W1237" i="27"/>
  <c r="W1245" i="27"/>
  <c r="W1255" i="27"/>
  <c r="W1265" i="27"/>
  <c r="W1276" i="27"/>
  <c r="W1287" i="27"/>
  <c r="W1297" i="27"/>
  <c r="W1311" i="27"/>
  <c r="W1327" i="27"/>
  <c r="W1343" i="27"/>
  <c r="W1359" i="27"/>
  <c r="W1375" i="27"/>
  <c r="W1391" i="27"/>
  <c r="W1407" i="27"/>
  <c r="W1423" i="27"/>
  <c r="W1439" i="27"/>
  <c r="W1455" i="27"/>
  <c r="W1471" i="27"/>
  <c r="W1487" i="27"/>
  <c r="W1503" i="27"/>
  <c r="W1519" i="27"/>
  <c r="W1535" i="27"/>
  <c r="W1551" i="27"/>
  <c r="W1567" i="27"/>
  <c r="W1583" i="27"/>
  <c r="W1599" i="27"/>
  <c r="W1615" i="27"/>
  <c r="W1631" i="27"/>
  <c r="W1647" i="27"/>
  <c r="W1663" i="27"/>
  <c r="W1679" i="27"/>
  <c r="W1695" i="27"/>
  <c r="W1711" i="27"/>
  <c r="W1727" i="27"/>
  <c r="W1766" i="27"/>
  <c r="W1807" i="27"/>
  <c r="W1809" i="27"/>
  <c r="W1850" i="27"/>
  <c r="W1851" i="27"/>
  <c r="W1906" i="27"/>
  <c r="W1909" i="27"/>
  <c r="W1958" i="27"/>
  <c r="W1970" i="27"/>
  <c r="W1973" i="27"/>
  <c r="W2022" i="27"/>
  <c r="W2037" i="27"/>
  <c r="W905" i="27"/>
  <c r="W921" i="27"/>
  <c r="W937" i="27"/>
  <c r="W953" i="27"/>
  <c r="W969" i="27"/>
  <c r="W985" i="27"/>
  <c r="W1001" i="27"/>
  <c r="W1267" i="27"/>
  <c r="W1299" i="27"/>
  <c r="W1853" i="27"/>
  <c r="W1263" i="27"/>
  <c r="W1279" i="27"/>
  <c r="W1295" i="27"/>
  <c r="W1307" i="27"/>
  <c r="W1315" i="27"/>
  <c r="W1323" i="27"/>
  <c r="W1331" i="27"/>
  <c r="W1339" i="27"/>
  <c r="W1347" i="27"/>
  <c r="W1355" i="27"/>
  <c r="W1363" i="27"/>
  <c r="W1371" i="27"/>
  <c r="W1379" i="27"/>
  <c r="W1387" i="27"/>
  <c r="W1395" i="27"/>
  <c r="W1403" i="27"/>
  <c r="W1411" i="27"/>
  <c r="W1419" i="27"/>
  <c r="W1427" i="27"/>
  <c r="W1435" i="27"/>
  <c r="W1443" i="27"/>
  <c r="W1451" i="27"/>
  <c r="W1459" i="27"/>
  <c r="W1467" i="27"/>
  <c r="W1475" i="27"/>
  <c r="W1483" i="27"/>
  <c r="W1491" i="27"/>
  <c r="W1499" i="27"/>
  <c r="W1507" i="27"/>
  <c r="W1515" i="27"/>
  <c r="W1523" i="27"/>
  <c r="W1531" i="27"/>
  <c r="W1539" i="27"/>
  <c r="W1547" i="27"/>
  <c r="W1555" i="27"/>
  <c r="W1563" i="27"/>
  <c r="W1571" i="27"/>
  <c r="W1579" i="27"/>
  <c r="W1587" i="27"/>
  <c r="W1595" i="27"/>
  <c r="W1603" i="27"/>
  <c r="W1611" i="27"/>
  <c r="W1619" i="27"/>
  <c r="W1627" i="27"/>
  <c r="W1635" i="27"/>
  <c r="W1643" i="27"/>
  <c r="W1651" i="27"/>
  <c r="W1659" i="27"/>
  <c r="W1667" i="27"/>
  <c r="W1675" i="27"/>
  <c r="W1683" i="27"/>
  <c r="W1691" i="27"/>
  <c r="W1699" i="27"/>
  <c r="W1707" i="27"/>
  <c r="W1715" i="27"/>
  <c r="W1723" i="27"/>
  <c r="W1731" i="27"/>
  <c r="W1732" i="27"/>
  <c r="W1734" i="27"/>
  <c r="W1755" i="27"/>
  <c r="W1777" i="27"/>
  <c r="W1798" i="27"/>
  <c r="W1818" i="27"/>
  <c r="W1819" i="27"/>
  <c r="W1839" i="27"/>
  <c r="W1841" i="27"/>
  <c r="W1862" i="27"/>
  <c r="W1890" i="27"/>
  <c r="W1893" i="27"/>
  <c r="W1922" i="27"/>
  <c r="W1925" i="27"/>
  <c r="W1954" i="27"/>
  <c r="W1957" i="27"/>
  <c r="W1986" i="27"/>
  <c r="W1989" i="27"/>
  <c r="W2021" i="27"/>
  <c r="W2053" i="27"/>
  <c r="W1259" i="27"/>
  <c r="W1275" i="27"/>
  <c r="W1291" i="27"/>
  <c r="W1757" i="27"/>
  <c r="W1821" i="27"/>
  <c r="W1739" i="27"/>
  <c r="W1750" i="27"/>
  <c r="W1761" i="27"/>
  <c r="W1771" i="27"/>
  <c r="W1782" i="27"/>
  <c r="W1793" i="27"/>
  <c r="W1803" i="27"/>
  <c r="W1814" i="27"/>
  <c r="W1823" i="27"/>
  <c r="W1825" i="27"/>
  <c r="W1834" i="27"/>
  <c r="W1835" i="27"/>
  <c r="W1846" i="27"/>
  <c r="W1855" i="27"/>
  <c r="W1857" i="27"/>
  <c r="W1866" i="27"/>
  <c r="W1869" i="27"/>
  <c r="W1882" i="27"/>
  <c r="W1885" i="27"/>
  <c r="W1898" i="27"/>
  <c r="W1901" i="27"/>
  <c r="W1914" i="27"/>
  <c r="W1917" i="27"/>
  <c r="W1930" i="27"/>
  <c r="W1933" i="27"/>
  <c r="W1946" i="27"/>
  <c r="W1949" i="27"/>
  <c r="W1962" i="27"/>
  <c r="W1965" i="27"/>
  <c r="W1978" i="27"/>
  <c r="W1981" i="27"/>
  <c r="W1994" i="27"/>
  <c r="W1997" i="27"/>
  <c r="W2010" i="27"/>
  <c r="W2013" i="27"/>
  <c r="W2029" i="27"/>
  <c r="W2045" i="27"/>
  <c r="W2061" i="27"/>
  <c r="W1741" i="27"/>
  <c r="W1773" i="27"/>
  <c r="W1805" i="27"/>
  <c r="W1837" i="27"/>
  <c r="W1737" i="27"/>
  <c r="W1753" i="27"/>
  <c r="W1769" i="27"/>
  <c r="W1785" i="27"/>
  <c r="W1801" i="27"/>
  <c r="W1817" i="27"/>
  <c r="W1833" i="27"/>
  <c r="W1849" i="27"/>
  <c r="W1865" i="27"/>
  <c r="W1873" i="27"/>
  <c r="W1881" i="27"/>
  <c r="W1889" i="27"/>
  <c r="W1897" i="27"/>
  <c r="W1905" i="27"/>
  <c r="W1913" i="27"/>
  <c r="W1921" i="27"/>
  <c r="W1929" i="27"/>
  <c r="W1937" i="27"/>
  <c r="W1945" i="27"/>
  <c r="W1953" i="27"/>
  <c r="W1961" i="27"/>
  <c r="W1969" i="27"/>
  <c r="W1977" i="27"/>
  <c r="W1985" i="27"/>
  <c r="W1993" i="27"/>
  <c r="W2001" i="27"/>
  <c r="W2009" i="27"/>
  <c r="W2017" i="27"/>
  <c r="W2025" i="27"/>
  <c r="W2033" i="27"/>
  <c r="W2041" i="27"/>
  <c r="W2049" i="27"/>
  <c r="W2057" i="27"/>
  <c r="W2065" i="27"/>
  <c r="W1733" i="27"/>
  <c r="W1749" i="27"/>
  <c r="W1765" i="27"/>
  <c r="W1781" i="27"/>
  <c r="W1797" i="27"/>
  <c r="W1813" i="27"/>
  <c r="W1829" i="27"/>
  <c r="W1845" i="27"/>
  <c r="W1861" i="27"/>
  <c r="Z2069" i="5"/>
  <c r="Y2069" i="5"/>
  <c r="X2069" i="5"/>
  <c r="Z2068" i="5"/>
  <c r="Y2068" i="5"/>
  <c r="X2068" i="5"/>
  <c r="Z2067" i="5"/>
  <c r="Y2067" i="5"/>
  <c r="X2067" i="5"/>
  <c r="Z2066" i="5"/>
  <c r="Y2066" i="5"/>
  <c r="X2066" i="5"/>
  <c r="Z2065" i="5"/>
  <c r="Y2065" i="5"/>
  <c r="X2065" i="5"/>
  <c r="Z2064" i="5"/>
  <c r="Y2064" i="5"/>
  <c r="X2064" i="5"/>
  <c r="Z2063" i="5"/>
  <c r="Y2063" i="5"/>
  <c r="X2063" i="5"/>
  <c r="Z2062" i="5"/>
  <c r="Y2062" i="5"/>
  <c r="X2062" i="5"/>
  <c r="Z2061" i="5"/>
  <c r="Y2061" i="5"/>
  <c r="X2061" i="5"/>
  <c r="Z2060" i="5"/>
  <c r="Y2060" i="5"/>
  <c r="X2060" i="5"/>
  <c r="Z2059" i="5"/>
  <c r="Y2059" i="5"/>
  <c r="X2059" i="5"/>
  <c r="Z2058" i="5"/>
  <c r="Y2058" i="5"/>
  <c r="X2058" i="5"/>
  <c r="Z2057" i="5"/>
  <c r="Y2057" i="5"/>
  <c r="X2057" i="5"/>
  <c r="Z2056" i="5"/>
  <c r="Y2056" i="5"/>
  <c r="X2056" i="5"/>
  <c r="Z2055" i="5"/>
  <c r="Y2055" i="5"/>
  <c r="X2055" i="5"/>
  <c r="Z2054" i="5"/>
  <c r="Y2054" i="5"/>
  <c r="X2054" i="5"/>
  <c r="Z2053" i="5"/>
  <c r="Y2053" i="5"/>
  <c r="X2053" i="5"/>
  <c r="Z2052" i="5"/>
  <c r="Y2052" i="5"/>
  <c r="X2052" i="5"/>
  <c r="Z2051" i="5"/>
  <c r="Y2051" i="5"/>
  <c r="X2051" i="5"/>
  <c r="Z2050" i="5"/>
  <c r="Y2050" i="5"/>
  <c r="X2050" i="5"/>
  <c r="Z2049" i="5"/>
  <c r="Y2049" i="5"/>
  <c r="X2049" i="5"/>
  <c r="Z2048" i="5"/>
  <c r="Y2048" i="5"/>
  <c r="X2048" i="5"/>
  <c r="Z2047" i="5"/>
  <c r="Y2047" i="5"/>
  <c r="X2047" i="5"/>
  <c r="Z2046" i="5"/>
  <c r="Y2046" i="5"/>
  <c r="X2046" i="5"/>
  <c r="Z2045" i="5"/>
  <c r="Y2045" i="5"/>
  <c r="X2045" i="5"/>
  <c r="Z2044" i="5"/>
  <c r="Y2044" i="5"/>
  <c r="X2044" i="5"/>
  <c r="Z2043" i="5"/>
  <c r="Y2043" i="5"/>
  <c r="X2043" i="5"/>
  <c r="Z2042" i="5"/>
  <c r="Y2042" i="5"/>
  <c r="X2042" i="5"/>
  <c r="Z2041" i="5"/>
  <c r="Y2041" i="5"/>
  <c r="X2041" i="5"/>
  <c r="Z2040" i="5"/>
  <c r="Y2040" i="5"/>
  <c r="X2040" i="5"/>
  <c r="Z2039" i="5"/>
  <c r="Y2039" i="5"/>
  <c r="X2039" i="5"/>
  <c r="Z2038" i="5"/>
  <c r="Y2038" i="5"/>
  <c r="X2038" i="5"/>
  <c r="Z2037" i="5"/>
  <c r="Y2037" i="5"/>
  <c r="X2037" i="5"/>
  <c r="Z2036" i="5"/>
  <c r="Y2036" i="5"/>
  <c r="X2036" i="5"/>
  <c r="Z2035" i="5"/>
  <c r="Y2035" i="5"/>
  <c r="X2035" i="5"/>
  <c r="Z2034" i="5"/>
  <c r="Y2034" i="5"/>
  <c r="X2034" i="5"/>
  <c r="Z2033" i="5"/>
  <c r="Y2033" i="5"/>
  <c r="X2033" i="5"/>
  <c r="Z2032" i="5"/>
  <c r="Y2032" i="5"/>
  <c r="X2032" i="5"/>
  <c r="Z2031" i="5"/>
  <c r="Y2031" i="5"/>
  <c r="X2031" i="5"/>
  <c r="Z2030" i="5"/>
  <c r="Y2030" i="5"/>
  <c r="X2030" i="5"/>
  <c r="Z2029" i="5"/>
  <c r="Y2029" i="5"/>
  <c r="X2029" i="5"/>
  <c r="Z2028" i="5"/>
  <c r="Y2028" i="5"/>
  <c r="X2028" i="5"/>
  <c r="Z2027" i="5"/>
  <c r="Y2027" i="5"/>
  <c r="X2027" i="5"/>
  <c r="Z2026" i="5"/>
  <c r="Y2026" i="5"/>
  <c r="X2026" i="5"/>
  <c r="Z2025" i="5"/>
  <c r="Y2025" i="5"/>
  <c r="X2025" i="5"/>
  <c r="Z2024" i="5"/>
  <c r="Y2024" i="5"/>
  <c r="X2024" i="5"/>
  <c r="Z2023" i="5"/>
  <c r="Y2023" i="5"/>
  <c r="X2023" i="5"/>
  <c r="Z2022" i="5"/>
  <c r="Y2022" i="5"/>
  <c r="X2022" i="5"/>
  <c r="Z2021" i="5"/>
  <c r="Y2021" i="5"/>
  <c r="X2021" i="5"/>
  <c r="Z2020" i="5"/>
  <c r="Y2020" i="5"/>
  <c r="X2020" i="5"/>
  <c r="Z2019" i="5"/>
  <c r="Y2019" i="5"/>
  <c r="X2019" i="5"/>
  <c r="Z2018" i="5"/>
  <c r="Y2018" i="5"/>
  <c r="X2018" i="5"/>
  <c r="Z2017" i="5"/>
  <c r="Y2017" i="5"/>
  <c r="X2017" i="5"/>
  <c r="Z2016" i="5"/>
  <c r="Y2016" i="5"/>
  <c r="X2016" i="5"/>
  <c r="Z2015" i="5"/>
  <c r="Y2015" i="5"/>
  <c r="X2015" i="5"/>
  <c r="Z2014" i="5"/>
  <c r="Y2014" i="5"/>
  <c r="X2014" i="5"/>
  <c r="Z2013" i="5"/>
  <c r="Y2013" i="5"/>
  <c r="X2013" i="5"/>
  <c r="Z2012" i="5"/>
  <c r="Y2012" i="5"/>
  <c r="X2012" i="5"/>
  <c r="Z2011" i="5"/>
  <c r="Y2011" i="5"/>
  <c r="X2011" i="5"/>
  <c r="Z2010" i="5"/>
  <c r="Y2010" i="5"/>
  <c r="X2010" i="5"/>
  <c r="Z2009" i="5"/>
  <c r="Y2009" i="5"/>
  <c r="X2009" i="5"/>
  <c r="Z2008" i="5"/>
  <c r="Y2008" i="5"/>
  <c r="X2008" i="5"/>
  <c r="Z2007" i="5"/>
  <c r="Y2007" i="5"/>
  <c r="X2007" i="5"/>
  <c r="Z2006" i="5"/>
  <c r="Y2006" i="5"/>
  <c r="X2006" i="5"/>
  <c r="Z2005" i="5"/>
  <c r="Y2005" i="5"/>
  <c r="X2005" i="5"/>
  <c r="Z2004" i="5"/>
  <c r="Y2004" i="5"/>
  <c r="X2004" i="5"/>
  <c r="Z2003" i="5"/>
  <c r="Y2003" i="5"/>
  <c r="X2003" i="5"/>
  <c r="Z2002" i="5"/>
  <c r="Y2002" i="5"/>
  <c r="X2002" i="5"/>
  <c r="Z2001" i="5"/>
  <c r="Y2001" i="5"/>
  <c r="X2001" i="5"/>
  <c r="Z2000" i="5"/>
  <c r="Y2000" i="5"/>
  <c r="X2000" i="5"/>
  <c r="Z1999" i="5"/>
  <c r="Y1999" i="5"/>
  <c r="X1999" i="5"/>
  <c r="Z1998" i="5"/>
  <c r="Y1998" i="5"/>
  <c r="X1998" i="5"/>
  <c r="Z1997" i="5"/>
  <c r="Y1997" i="5"/>
  <c r="X1997" i="5"/>
  <c r="Z1996" i="5"/>
  <c r="Y1996" i="5"/>
  <c r="X1996" i="5"/>
  <c r="Z1995" i="5"/>
  <c r="Y1995" i="5"/>
  <c r="X1995" i="5"/>
  <c r="Z1994" i="5"/>
  <c r="Y1994" i="5"/>
  <c r="X1994" i="5"/>
  <c r="Z1993" i="5"/>
  <c r="Y1993" i="5"/>
  <c r="X1993" i="5"/>
  <c r="Z1992" i="5"/>
  <c r="Y1992" i="5"/>
  <c r="X1992" i="5"/>
  <c r="Z1991" i="5"/>
  <c r="Y1991" i="5"/>
  <c r="X1991" i="5"/>
  <c r="Z1990" i="5"/>
  <c r="Y1990" i="5"/>
  <c r="X1990" i="5"/>
  <c r="Z1989" i="5"/>
  <c r="Y1989" i="5"/>
  <c r="X1989" i="5"/>
  <c r="Z1988" i="5"/>
  <c r="Y1988" i="5"/>
  <c r="X1988" i="5"/>
  <c r="Z1987" i="5"/>
  <c r="Y1987" i="5"/>
  <c r="X1987" i="5"/>
  <c r="Z1986" i="5"/>
  <c r="Y1986" i="5"/>
  <c r="X1986" i="5"/>
  <c r="Z1985" i="5"/>
  <c r="Y1985" i="5"/>
  <c r="X1985" i="5"/>
  <c r="Z1984" i="5"/>
  <c r="Y1984" i="5"/>
  <c r="X1984" i="5"/>
  <c r="Z1983" i="5"/>
  <c r="Y1983" i="5"/>
  <c r="X1983" i="5"/>
  <c r="Z1982" i="5"/>
  <c r="Y1982" i="5"/>
  <c r="X1982" i="5"/>
  <c r="Z1981" i="5"/>
  <c r="Y1981" i="5"/>
  <c r="X1981" i="5"/>
  <c r="Z1980" i="5"/>
  <c r="Y1980" i="5"/>
  <c r="X1980" i="5"/>
  <c r="Z1979" i="5"/>
  <c r="Y1979" i="5"/>
  <c r="X1979" i="5"/>
  <c r="Z1978" i="5"/>
  <c r="Y1978" i="5"/>
  <c r="X1978" i="5"/>
  <c r="Z1977" i="5"/>
  <c r="Y1977" i="5"/>
  <c r="X1977" i="5"/>
  <c r="Z1976" i="5"/>
  <c r="Y1976" i="5"/>
  <c r="X1976" i="5"/>
  <c r="Z1975" i="5"/>
  <c r="Y1975" i="5"/>
  <c r="X1975" i="5"/>
  <c r="Z1974" i="5"/>
  <c r="Y1974" i="5"/>
  <c r="X1974" i="5"/>
  <c r="Z1973" i="5"/>
  <c r="Y1973" i="5"/>
  <c r="X1973" i="5"/>
  <c r="Z1972" i="5"/>
  <c r="Y1972" i="5"/>
  <c r="X1972" i="5"/>
  <c r="Z1971" i="5"/>
  <c r="Y1971" i="5"/>
  <c r="X1971" i="5"/>
  <c r="Z1970" i="5"/>
  <c r="Y1970" i="5"/>
  <c r="X1970" i="5"/>
  <c r="Z1969" i="5"/>
  <c r="Y1969" i="5"/>
  <c r="X1969" i="5"/>
  <c r="Z1968" i="5"/>
  <c r="Y1968" i="5"/>
  <c r="X1968" i="5"/>
  <c r="Z1967" i="5"/>
  <c r="Y1967" i="5"/>
  <c r="X1967" i="5"/>
  <c r="Z1966" i="5"/>
  <c r="Y1966" i="5"/>
  <c r="X1966" i="5"/>
  <c r="Z1965" i="5"/>
  <c r="Y1965" i="5"/>
  <c r="X1965" i="5"/>
  <c r="Z1964" i="5"/>
  <c r="Y1964" i="5"/>
  <c r="X1964" i="5"/>
  <c r="Z1963" i="5"/>
  <c r="Y1963" i="5"/>
  <c r="X1963" i="5"/>
  <c r="Z1962" i="5"/>
  <c r="Y1962" i="5"/>
  <c r="X1962" i="5"/>
  <c r="Z1961" i="5"/>
  <c r="Y1961" i="5"/>
  <c r="X1961" i="5"/>
  <c r="Z1960" i="5"/>
  <c r="Y1960" i="5"/>
  <c r="X1960" i="5"/>
  <c r="Z1959" i="5"/>
  <c r="Y1959" i="5"/>
  <c r="X1959" i="5"/>
  <c r="Z1958" i="5"/>
  <c r="Y1958" i="5"/>
  <c r="X1958" i="5"/>
  <c r="Z1957" i="5"/>
  <c r="Y1957" i="5"/>
  <c r="X1957" i="5"/>
  <c r="Z1956" i="5"/>
  <c r="Y1956" i="5"/>
  <c r="X1956" i="5"/>
  <c r="Z1955" i="5"/>
  <c r="Y1955" i="5"/>
  <c r="X1955" i="5"/>
  <c r="Z1954" i="5"/>
  <c r="Y1954" i="5"/>
  <c r="X1954" i="5"/>
  <c r="Z1953" i="5"/>
  <c r="Y1953" i="5"/>
  <c r="X1953" i="5"/>
  <c r="Z1952" i="5"/>
  <c r="Y1952" i="5"/>
  <c r="X1952" i="5"/>
  <c r="Z1951" i="5"/>
  <c r="Y1951" i="5"/>
  <c r="X1951" i="5"/>
  <c r="Z1950" i="5"/>
  <c r="Y1950" i="5"/>
  <c r="X1950" i="5"/>
  <c r="Z1949" i="5"/>
  <c r="Y1949" i="5"/>
  <c r="X1949" i="5"/>
  <c r="Z1948" i="5"/>
  <c r="Y1948" i="5"/>
  <c r="X1948" i="5"/>
  <c r="Z1947" i="5"/>
  <c r="Y1947" i="5"/>
  <c r="X1947" i="5"/>
  <c r="Z1946" i="5"/>
  <c r="Y1946" i="5"/>
  <c r="X1946" i="5"/>
  <c r="Z1945" i="5"/>
  <c r="Y1945" i="5"/>
  <c r="X1945" i="5"/>
  <c r="Z1944" i="5"/>
  <c r="Y1944" i="5"/>
  <c r="X1944" i="5"/>
  <c r="Z1943" i="5"/>
  <c r="Y1943" i="5"/>
  <c r="X1943" i="5"/>
  <c r="Z1942" i="5"/>
  <c r="Y1942" i="5"/>
  <c r="X1942" i="5"/>
  <c r="Z1941" i="5"/>
  <c r="Y1941" i="5"/>
  <c r="X1941" i="5"/>
  <c r="Z1940" i="5"/>
  <c r="Y1940" i="5"/>
  <c r="X1940" i="5"/>
  <c r="Z1939" i="5"/>
  <c r="Y1939" i="5"/>
  <c r="X1939" i="5"/>
  <c r="Z1938" i="5"/>
  <c r="Y1938" i="5"/>
  <c r="X1938" i="5"/>
  <c r="Z1937" i="5"/>
  <c r="Y1937" i="5"/>
  <c r="X1937" i="5"/>
  <c r="Z1936" i="5"/>
  <c r="Y1936" i="5"/>
  <c r="X1936" i="5"/>
  <c r="Z1935" i="5"/>
  <c r="Y1935" i="5"/>
  <c r="X1935" i="5"/>
  <c r="Z1934" i="5"/>
  <c r="Y1934" i="5"/>
  <c r="X1934" i="5"/>
  <c r="Z1933" i="5"/>
  <c r="Y1933" i="5"/>
  <c r="X1933" i="5"/>
  <c r="Z1932" i="5"/>
  <c r="Y1932" i="5"/>
  <c r="X1932" i="5"/>
  <c r="Z1931" i="5"/>
  <c r="Y1931" i="5"/>
  <c r="X1931" i="5"/>
  <c r="Z1930" i="5"/>
  <c r="Y1930" i="5"/>
  <c r="X1930" i="5"/>
  <c r="Z1929" i="5"/>
  <c r="Y1929" i="5"/>
  <c r="X1929" i="5"/>
  <c r="Z1928" i="5"/>
  <c r="Y1928" i="5"/>
  <c r="X1928" i="5"/>
  <c r="Z1927" i="5"/>
  <c r="Y1927" i="5"/>
  <c r="X1927" i="5"/>
  <c r="Z1926" i="5"/>
  <c r="Y1926" i="5"/>
  <c r="X1926" i="5"/>
  <c r="Z1925" i="5"/>
  <c r="Y1925" i="5"/>
  <c r="X1925" i="5"/>
  <c r="Z1924" i="5"/>
  <c r="Y1924" i="5"/>
  <c r="X1924" i="5"/>
  <c r="Z1923" i="5"/>
  <c r="Y1923" i="5"/>
  <c r="X1923" i="5"/>
  <c r="Z1922" i="5"/>
  <c r="Y1922" i="5"/>
  <c r="X1922" i="5"/>
  <c r="Z1921" i="5"/>
  <c r="Y1921" i="5"/>
  <c r="X1921" i="5"/>
  <c r="Z1920" i="5"/>
  <c r="Y1920" i="5"/>
  <c r="X1920" i="5"/>
  <c r="Z1919" i="5"/>
  <c r="Y1919" i="5"/>
  <c r="X1919" i="5"/>
  <c r="Z1918" i="5"/>
  <c r="Y1918" i="5"/>
  <c r="X1918" i="5"/>
  <c r="Z1917" i="5"/>
  <c r="Y1917" i="5"/>
  <c r="X1917" i="5"/>
  <c r="Z1916" i="5"/>
  <c r="Y1916" i="5"/>
  <c r="X1916" i="5"/>
  <c r="Z1915" i="5"/>
  <c r="Y1915" i="5"/>
  <c r="X1915" i="5"/>
  <c r="Z1914" i="5"/>
  <c r="Y1914" i="5"/>
  <c r="X1914" i="5"/>
  <c r="Z1913" i="5"/>
  <c r="Y1913" i="5"/>
  <c r="X1913" i="5"/>
  <c r="Z1912" i="5"/>
  <c r="Y1912" i="5"/>
  <c r="X1912" i="5"/>
  <c r="Z1911" i="5"/>
  <c r="Y1911" i="5"/>
  <c r="X1911" i="5"/>
  <c r="Z1910" i="5"/>
  <c r="Y1910" i="5"/>
  <c r="X1910" i="5"/>
  <c r="Z1909" i="5"/>
  <c r="Y1909" i="5"/>
  <c r="X1909" i="5"/>
  <c r="Z1908" i="5"/>
  <c r="Y1908" i="5"/>
  <c r="X1908" i="5"/>
  <c r="Z1907" i="5"/>
  <c r="Y1907" i="5"/>
  <c r="X1907" i="5"/>
  <c r="Z1906" i="5"/>
  <c r="Y1906" i="5"/>
  <c r="X1906" i="5"/>
  <c r="Z1905" i="5"/>
  <c r="Y1905" i="5"/>
  <c r="X1905" i="5"/>
  <c r="Z1904" i="5"/>
  <c r="Y1904" i="5"/>
  <c r="X1904" i="5"/>
  <c r="Z1903" i="5"/>
  <c r="Y1903" i="5"/>
  <c r="X1903" i="5"/>
  <c r="Z1902" i="5"/>
  <c r="Y1902" i="5"/>
  <c r="X1902" i="5"/>
  <c r="Z1901" i="5"/>
  <c r="Y1901" i="5"/>
  <c r="X1901" i="5"/>
  <c r="Z1900" i="5"/>
  <c r="Y1900" i="5"/>
  <c r="X1900" i="5"/>
  <c r="Z1899" i="5"/>
  <c r="Y1899" i="5"/>
  <c r="X1899" i="5"/>
  <c r="Z1898" i="5"/>
  <c r="Y1898" i="5"/>
  <c r="X1898" i="5"/>
  <c r="Z1897" i="5"/>
  <c r="Y1897" i="5"/>
  <c r="X1897" i="5"/>
  <c r="Z1896" i="5"/>
  <c r="Y1896" i="5"/>
  <c r="X1896" i="5"/>
  <c r="Z1895" i="5"/>
  <c r="Y1895" i="5"/>
  <c r="X1895" i="5"/>
  <c r="Z1894" i="5"/>
  <c r="Y1894" i="5"/>
  <c r="X1894" i="5"/>
  <c r="Z1893" i="5"/>
  <c r="Y1893" i="5"/>
  <c r="X1893" i="5"/>
  <c r="Z1892" i="5"/>
  <c r="Y1892" i="5"/>
  <c r="X1892" i="5"/>
  <c r="Z1891" i="5"/>
  <c r="Y1891" i="5"/>
  <c r="X1891" i="5"/>
  <c r="Z1890" i="5"/>
  <c r="Y1890" i="5"/>
  <c r="X1890" i="5"/>
  <c r="Z1889" i="5"/>
  <c r="Y1889" i="5"/>
  <c r="X1889" i="5"/>
  <c r="Z1888" i="5"/>
  <c r="Y1888" i="5"/>
  <c r="X1888" i="5"/>
  <c r="Z1887" i="5"/>
  <c r="Y1887" i="5"/>
  <c r="X1887" i="5"/>
  <c r="Z1886" i="5"/>
  <c r="Y1886" i="5"/>
  <c r="X1886" i="5"/>
  <c r="Z1885" i="5"/>
  <c r="Y1885" i="5"/>
  <c r="X1885" i="5"/>
  <c r="Z1884" i="5"/>
  <c r="Y1884" i="5"/>
  <c r="X1884" i="5"/>
  <c r="Z1883" i="5"/>
  <c r="Y1883" i="5"/>
  <c r="X1883" i="5"/>
  <c r="Z1882" i="5"/>
  <c r="Y1882" i="5"/>
  <c r="X1882" i="5"/>
  <c r="Z1881" i="5"/>
  <c r="Y1881" i="5"/>
  <c r="X1881" i="5"/>
  <c r="Z1880" i="5"/>
  <c r="Y1880" i="5"/>
  <c r="X1880" i="5"/>
  <c r="Z1879" i="5"/>
  <c r="Y1879" i="5"/>
  <c r="X1879" i="5"/>
  <c r="Z1878" i="5"/>
  <c r="Y1878" i="5"/>
  <c r="X1878" i="5"/>
  <c r="Z1877" i="5"/>
  <c r="Y1877" i="5"/>
  <c r="X1877" i="5"/>
  <c r="Z1876" i="5"/>
  <c r="Y1876" i="5"/>
  <c r="X1876" i="5"/>
  <c r="Z1875" i="5"/>
  <c r="Y1875" i="5"/>
  <c r="X1875" i="5"/>
  <c r="Z1874" i="5"/>
  <c r="Y1874" i="5"/>
  <c r="X1874" i="5"/>
  <c r="Z1873" i="5"/>
  <c r="Y1873" i="5"/>
  <c r="X1873" i="5"/>
  <c r="Z1872" i="5"/>
  <c r="Y1872" i="5"/>
  <c r="X1872" i="5"/>
  <c r="Z1871" i="5"/>
  <c r="Y1871" i="5"/>
  <c r="X1871" i="5"/>
  <c r="Z1870" i="5"/>
  <c r="Y1870" i="5"/>
  <c r="X1870" i="5"/>
  <c r="Z1869" i="5"/>
  <c r="Y1869" i="5"/>
  <c r="X1869" i="5"/>
  <c r="Z1868" i="5"/>
  <c r="Y1868" i="5"/>
  <c r="X1868" i="5"/>
  <c r="Z1867" i="5"/>
  <c r="Y1867" i="5"/>
  <c r="X1867" i="5"/>
  <c r="Z1866" i="5"/>
  <c r="Y1866" i="5"/>
  <c r="X1866" i="5"/>
  <c r="Z1865" i="5"/>
  <c r="Y1865" i="5"/>
  <c r="X1865" i="5"/>
  <c r="Z1864" i="5"/>
  <c r="Y1864" i="5"/>
  <c r="X1864" i="5"/>
  <c r="Z1863" i="5"/>
  <c r="Y1863" i="5"/>
  <c r="X1863" i="5"/>
  <c r="Z1862" i="5"/>
  <c r="Y1862" i="5"/>
  <c r="X1862" i="5"/>
  <c r="Z1861" i="5"/>
  <c r="Y1861" i="5"/>
  <c r="X1861" i="5"/>
  <c r="Z1860" i="5"/>
  <c r="Y1860" i="5"/>
  <c r="X1860" i="5"/>
  <c r="Z1859" i="5"/>
  <c r="Y1859" i="5"/>
  <c r="X1859" i="5"/>
  <c r="Z1858" i="5"/>
  <c r="Y1858" i="5"/>
  <c r="X1858" i="5"/>
  <c r="Z1857" i="5"/>
  <c r="Y1857" i="5"/>
  <c r="X1857" i="5"/>
  <c r="Z1856" i="5"/>
  <c r="Y1856" i="5"/>
  <c r="X1856" i="5"/>
  <c r="Z1855" i="5"/>
  <c r="Y1855" i="5"/>
  <c r="X1855" i="5"/>
  <c r="Z1854" i="5"/>
  <c r="Y1854" i="5"/>
  <c r="X1854" i="5"/>
  <c r="Z1853" i="5"/>
  <c r="Y1853" i="5"/>
  <c r="X1853" i="5"/>
  <c r="Z1852" i="5"/>
  <c r="Y1852" i="5"/>
  <c r="X1852" i="5"/>
  <c r="Z1851" i="5"/>
  <c r="Y1851" i="5"/>
  <c r="X1851" i="5"/>
  <c r="Z1850" i="5"/>
  <c r="Y1850" i="5"/>
  <c r="X1850" i="5"/>
  <c r="Z1849" i="5"/>
  <c r="Y1849" i="5"/>
  <c r="X1849" i="5"/>
  <c r="Z1848" i="5"/>
  <c r="Y1848" i="5"/>
  <c r="X1848" i="5"/>
  <c r="Z1847" i="5"/>
  <c r="Y1847" i="5"/>
  <c r="X1847" i="5"/>
  <c r="Z1846" i="5"/>
  <c r="Y1846" i="5"/>
  <c r="X1846" i="5"/>
  <c r="Z1845" i="5"/>
  <c r="Y1845" i="5"/>
  <c r="X1845" i="5"/>
  <c r="Z1844" i="5"/>
  <c r="Y1844" i="5"/>
  <c r="X1844" i="5"/>
  <c r="Z1843" i="5"/>
  <c r="Y1843" i="5"/>
  <c r="X1843" i="5"/>
  <c r="Z1842" i="5"/>
  <c r="Y1842" i="5"/>
  <c r="X1842" i="5"/>
  <c r="Z1841" i="5"/>
  <c r="Y1841" i="5"/>
  <c r="X1841" i="5"/>
  <c r="Z1840" i="5"/>
  <c r="Y1840" i="5"/>
  <c r="X1840" i="5"/>
  <c r="Z1839" i="5"/>
  <c r="Y1839" i="5"/>
  <c r="X1839" i="5"/>
  <c r="Z1838" i="5"/>
  <c r="Y1838" i="5"/>
  <c r="X1838" i="5"/>
  <c r="Z1837" i="5"/>
  <c r="Y1837" i="5"/>
  <c r="X1837" i="5"/>
  <c r="Z1836" i="5"/>
  <c r="Y1836" i="5"/>
  <c r="X1836" i="5"/>
  <c r="Z1835" i="5"/>
  <c r="Y1835" i="5"/>
  <c r="X1835" i="5"/>
  <c r="Z1834" i="5"/>
  <c r="Y1834" i="5"/>
  <c r="X1834" i="5"/>
  <c r="Z1833" i="5"/>
  <c r="Y1833" i="5"/>
  <c r="X1833" i="5"/>
  <c r="Z1832" i="5"/>
  <c r="Y1832" i="5"/>
  <c r="X1832" i="5"/>
  <c r="Z1831" i="5"/>
  <c r="Y1831" i="5"/>
  <c r="X1831" i="5"/>
  <c r="Z1830" i="5"/>
  <c r="Y1830" i="5"/>
  <c r="X1830" i="5"/>
  <c r="Z1829" i="5"/>
  <c r="Y1829" i="5"/>
  <c r="X1829" i="5"/>
  <c r="Z1828" i="5"/>
  <c r="Y1828" i="5"/>
  <c r="X1828" i="5"/>
  <c r="Z1827" i="5"/>
  <c r="Y1827" i="5"/>
  <c r="X1827" i="5"/>
  <c r="Z1826" i="5"/>
  <c r="Y1826" i="5"/>
  <c r="X1826" i="5"/>
  <c r="Z1825" i="5"/>
  <c r="Y1825" i="5"/>
  <c r="X1825" i="5"/>
  <c r="Z1824" i="5"/>
  <c r="Y1824" i="5"/>
  <c r="X1824" i="5"/>
  <c r="Z1823" i="5"/>
  <c r="Y1823" i="5"/>
  <c r="X1823" i="5"/>
  <c r="Z1822" i="5"/>
  <c r="Y1822" i="5"/>
  <c r="X1822" i="5"/>
  <c r="Z1821" i="5"/>
  <c r="Y1821" i="5"/>
  <c r="X1821" i="5"/>
  <c r="Z1820" i="5"/>
  <c r="Y1820" i="5"/>
  <c r="X1820" i="5"/>
  <c r="Z1819" i="5"/>
  <c r="Y1819" i="5"/>
  <c r="X1819" i="5"/>
  <c r="Z1818" i="5"/>
  <c r="Y1818" i="5"/>
  <c r="X1818" i="5"/>
  <c r="Z1817" i="5"/>
  <c r="Y1817" i="5"/>
  <c r="X1817" i="5"/>
  <c r="Z1816" i="5"/>
  <c r="Y1816" i="5"/>
  <c r="X1816" i="5"/>
  <c r="Z1815" i="5"/>
  <c r="Y1815" i="5"/>
  <c r="X1815" i="5"/>
  <c r="Z1814" i="5"/>
  <c r="Y1814" i="5"/>
  <c r="X1814" i="5"/>
  <c r="Z1813" i="5"/>
  <c r="Y1813" i="5"/>
  <c r="X1813" i="5"/>
  <c r="Z1812" i="5"/>
  <c r="Y1812" i="5"/>
  <c r="X1812" i="5"/>
  <c r="Z1811" i="5"/>
  <c r="Y1811" i="5"/>
  <c r="X1811" i="5"/>
  <c r="Z1810" i="5"/>
  <c r="Y1810" i="5"/>
  <c r="X1810" i="5"/>
  <c r="Z1809" i="5"/>
  <c r="Y1809" i="5"/>
  <c r="X1809" i="5"/>
  <c r="Z1808" i="5"/>
  <c r="Y1808" i="5"/>
  <c r="X1808" i="5"/>
  <c r="Z1807" i="5"/>
  <c r="Y1807" i="5"/>
  <c r="X1807" i="5"/>
  <c r="Z1806" i="5"/>
  <c r="Y1806" i="5"/>
  <c r="X1806" i="5"/>
  <c r="Z1805" i="5"/>
  <c r="Y1805" i="5"/>
  <c r="X1805" i="5"/>
  <c r="Z1804" i="5"/>
  <c r="Y1804" i="5"/>
  <c r="X1804" i="5"/>
  <c r="Z1803" i="5"/>
  <c r="Y1803" i="5"/>
  <c r="X1803" i="5"/>
  <c r="Z1802" i="5"/>
  <c r="Y1802" i="5"/>
  <c r="X1802" i="5"/>
  <c r="Z1801" i="5"/>
  <c r="Y1801" i="5"/>
  <c r="X1801" i="5"/>
  <c r="Z1800" i="5"/>
  <c r="Y1800" i="5"/>
  <c r="X1800" i="5"/>
  <c r="Z1799" i="5"/>
  <c r="Y1799" i="5"/>
  <c r="X1799" i="5"/>
  <c r="Z1798" i="5"/>
  <c r="Y1798" i="5"/>
  <c r="X1798" i="5"/>
  <c r="Z1797" i="5"/>
  <c r="Y1797" i="5"/>
  <c r="X1797" i="5"/>
  <c r="Z1796" i="5"/>
  <c r="Y1796" i="5"/>
  <c r="X1796" i="5"/>
  <c r="Z1795" i="5"/>
  <c r="Y1795" i="5"/>
  <c r="X1795" i="5"/>
  <c r="Z1794" i="5"/>
  <c r="Y1794" i="5"/>
  <c r="X1794" i="5"/>
  <c r="Z1793" i="5"/>
  <c r="Y1793" i="5"/>
  <c r="X1793" i="5"/>
  <c r="Z1792" i="5"/>
  <c r="Y1792" i="5"/>
  <c r="X1792" i="5"/>
  <c r="Z1791" i="5"/>
  <c r="Y1791" i="5"/>
  <c r="X1791" i="5"/>
  <c r="Z1790" i="5"/>
  <c r="Y1790" i="5"/>
  <c r="X1790" i="5"/>
  <c r="Z1789" i="5"/>
  <c r="Y1789" i="5"/>
  <c r="X1789" i="5"/>
  <c r="Z1788" i="5"/>
  <c r="Y1788" i="5"/>
  <c r="X1788" i="5"/>
  <c r="Z1787" i="5"/>
  <c r="Y1787" i="5"/>
  <c r="X1787" i="5"/>
  <c r="Z1786" i="5"/>
  <c r="Y1786" i="5"/>
  <c r="X1786" i="5"/>
  <c r="Z1785" i="5"/>
  <c r="Y1785" i="5"/>
  <c r="X1785" i="5"/>
  <c r="Z1784" i="5"/>
  <c r="Y1784" i="5"/>
  <c r="X1784" i="5"/>
  <c r="Z1783" i="5"/>
  <c r="Y1783" i="5"/>
  <c r="X1783" i="5"/>
  <c r="Z1782" i="5"/>
  <c r="Y1782" i="5"/>
  <c r="X1782" i="5"/>
  <c r="Z1781" i="5"/>
  <c r="Y1781" i="5"/>
  <c r="X1781" i="5"/>
  <c r="Z1780" i="5"/>
  <c r="Y1780" i="5"/>
  <c r="X1780" i="5"/>
  <c r="Z1779" i="5"/>
  <c r="Y1779" i="5"/>
  <c r="X1779" i="5"/>
  <c r="Z1778" i="5"/>
  <c r="Y1778" i="5"/>
  <c r="X1778" i="5"/>
  <c r="Z1777" i="5"/>
  <c r="Y1777" i="5"/>
  <c r="X1777" i="5"/>
  <c r="Z1776" i="5"/>
  <c r="Y1776" i="5"/>
  <c r="X1776" i="5"/>
  <c r="Z1775" i="5"/>
  <c r="Y1775" i="5"/>
  <c r="X1775" i="5"/>
  <c r="Z1774" i="5"/>
  <c r="Y1774" i="5"/>
  <c r="X1774" i="5"/>
  <c r="Z1773" i="5"/>
  <c r="Y1773" i="5"/>
  <c r="X1773" i="5"/>
  <c r="Z1772" i="5"/>
  <c r="Y1772" i="5"/>
  <c r="X1772" i="5"/>
  <c r="Z1771" i="5"/>
  <c r="Y1771" i="5"/>
  <c r="X1771" i="5"/>
  <c r="Z1770" i="5"/>
  <c r="Y1770" i="5"/>
  <c r="X1770" i="5"/>
  <c r="Z1769" i="5"/>
  <c r="Y1769" i="5"/>
  <c r="X1769" i="5"/>
  <c r="Z1768" i="5"/>
  <c r="Y1768" i="5"/>
  <c r="X1768" i="5"/>
  <c r="Z1767" i="5"/>
  <c r="Y1767" i="5"/>
  <c r="X1767" i="5"/>
  <c r="Z1766" i="5"/>
  <c r="Y1766" i="5"/>
  <c r="X1766" i="5"/>
  <c r="Z1765" i="5"/>
  <c r="Y1765" i="5"/>
  <c r="X1765" i="5"/>
  <c r="Z1764" i="5"/>
  <c r="Y1764" i="5"/>
  <c r="X1764" i="5"/>
  <c r="Z1763" i="5"/>
  <c r="Y1763" i="5"/>
  <c r="X1763" i="5"/>
  <c r="Z1762" i="5"/>
  <c r="Y1762" i="5"/>
  <c r="X1762" i="5"/>
  <c r="Z1761" i="5"/>
  <c r="Y1761" i="5"/>
  <c r="X1761" i="5"/>
  <c r="Z1760" i="5"/>
  <c r="Y1760" i="5"/>
  <c r="X1760" i="5"/>
  <c r="Z1759" i="5"/>
  <c r="Y1759" i="5"/>
  <c r="X1759" i="5"/>
  <c r="Z1758" i="5"/>
  <c r="Y1758" i="5"/>
  <c r="X1758" i="5"/>
  <c r="Z1757" i="5"/>
  <c r="Y1757" i="5"/>
  <c r="X1757" i="5"/>
  <c r="Z1756" i="5"/>
  <c r="Y1756" i="5"/>
  <c r="X1756" i="5"/>
  <c r="Z1755" i="5"/>
  <c r="Y1755" i="5"/>
  <c r="X1755" i="5"/>
  <c r="Z1754" i="5"/>
  <c r="Y1754" i="5"/>
  <c r="X1754" i="5"/>
  <c r="Z1753" i="5"/>
  <c r="Y1753" i="5"/>
  <c r="X1753" i="5"/>
  <c r="Z1752" i="5"/>
  <c r="Y1752" i="5"/>
  <c r="X1752" i="5"/>
  <c r="Z1751" i="5"/>
  <c r="Y1751" i="5"/>
  <c r="X1751" i="5"/>
  <c r="Z1750" i="5"/>
  <c r="Y1750" i="5"/>
  <c r="X1750" i="5"/>
  <c r="Z1749" i="5"/>
  <c r="Y1749" i="5"/>
  <c r="X1749" i="5"/>
  <c r="Z1748" i="5"/>
  <c r="Y1748" i="5"/>
  <c r="X1748" i="5"/>
  <c r="Z1747" i="5"/>
  <c r="Y1747" i="5"/>
  <c r="X1747" i="5"/>
  <c r="Z1746" i="5"/>
  <c r="Y1746" i="5"/>
  <c r="X1746" i="5"/>
  <c r="Z1745" i="5"/>
  <c r="Y1745" i="5"/>
  <c r="X1745" i="5"/>
  <c r="Z1744" i="5"/>
  <c r="Y1744" i="5"/>
  <c r="X1744" i="5"/>
  <c r="Z1743" i="5"/>
  <c r="Y1743" i="5"/>
  <c r="X1743" i="5"/>
  <c r="Z1742" i="5"/>
  <c r="Y1742" i="5"/>
  <c r="X1742" i="5"/>
  <c r="Z1741" i="5"/>
  <c r="Y1741" i="5"/>
  <c r="X1741" i="5"/>
  <c r="Z1740" i="5"/>
  <c r="Y1740" i="5"/>
  <c r="X1740" i="5"/>
  <c r="Z1739" i="5"/>
  <c r="Y1739" i="5"/>
  <c r="X1739" i="5"/>
  <c r="Z1738" i="5"/>
  <c r="Y1738" i="5"/>
  <c r="X1738" i="5"/>
  <c r="Z1737" i="5"/>
  <c r="Y1737" i="5"/>
  <c r="X1737" i="5"/>
  <c r="Z1736" i="5"/>
  <c r="Y1736" i="5"/>
  <c r="X1736" i="5"/>
  <c r="Z1735" i="5"/>
  <c r="Y1735" i="5"/>
  <c r="X1735" i="5"/>
  <c r="Z1734" i="5"/>
  <c r="Y1734" i="5"/>
  <c r="X1734" i="5"/>
  <c r="Z1733" i="5"/>
  <c r="Y1733" i="5"/>
  <c r="X1733" i="5"/>
  <c r="Z1732" i="5"/>
  <c r="Y1732" i="5"/>
  <c r="X1732" i="5"/>
  <c r="Z1731" i="5"/>
  <c r="Y1731" i="5"/>
  <c r="X1731" i="5"/>
  <c r="Z1730" i="5"/>
  <c r="Y1730" i="5"/>
  <c r="X1730" i="5"/>
  <c r="Z1729" i="5"/>
  <c r="Y1729" i="5"/>
  <c r="X1729" i="5"/>
  <c r="Z1728" i="5"/>
  <c r="Y1728" i="5"/>
  <c r="X1728" i="5"/>
  <c r="Z1727" i="5"/>
  <c r="Y1727" i="5"/>
  <c r="X1727" i="5"/>
  <c r="Z1726" i="5"/>
  <c r="Y1726" i="5"/>
  <c r="X1726" i="5"/>
  <c r="Z1725" i="5"/>
  <c r="Y1725" i="5"/>
  <c r="X1725" i="5"/>
  <c r="Z1724" i="5"/>
  <c r="Y1724" i="5"/>
  <c r="X1724" i="5"/>
  <c r="Z1723" i="5"/>
  <c r="Y1723" i="5"/>
  <c r="X1723" i="5"/>
  <c r="Z1722" i="5"/>
  <c r="Y1722" i="5"/>
  <c r="X1722" i="5"/>
  <c r="Z1721" i="5"/>
  <c r="Y1721" i="5"/>
  <c r="X1721" i="5"/>
  <c r="Z1720" i="5"/>
  <c r="Y1720" i="5"/>
  <c r="X1720" i="5"/>
  <c r="Z1719" i="5"/>
  <c r="Y1719" i="5"/>
  <c r="X1719" i="5"/>
  <c r="Z1718" i="5"/>
  <c r="Y1718" i="5"/>
  <c r="X1718" i="5"/>
  <c r="Z1717" i="5"/>
  <c r="Y1717" i="5"/>
  <c r="X1717" i="5"/>
  <c r="Z1716" i="5"/>
  <c r="Y1716" i="5"/>
  <c r="X1716" i="5"/>
  <c r="Z1715" i="5"/>
  <c r="Y1715" i="5"/>
  <c r="X1715" i="5"/>
  <c r="Z1714" i="5"/>
  <c r="Y1714" i="5"/>
  <c r="X1714" i="5"/>
  <c r="Z1713" i="5"/>
  <c r="Y1713" i="5"/>
  <c r="X1713" i="5"/>
  <c r="Z1712" i="5"/>
  <c r="Y1712" i="5"/>
  <c r="X1712" i="5"/>
  <c r="Z1711" i="5"/>
  <c r="Y1711" i="5"/>
  <c r="X1711" i="5"/>
  <c r="Z1710" i="5"/>
  <c r="Y1710" i="5"/>
  <c r="X1710" i="5"/>
  <c r="Z1709" i="5"/>
  <c r="Y1709" i="5"/>
  <c r="X1709" i="5"/>
  <c r="Z1708" i="5"/>
  <c r="Y1708" i="5"/>
  <c r="X1708" i="5"/>
  <c r="Z1707" i="5"/>
  <c r="Y1707" i="5"/>
  <c r="X1707" i="5"/>
  <c r="Z1706" i="5"/>
  <c r="Y1706" i="5"/>
  <c r="X1706" i="5"/>
  <c r="Z1705" i="5"/>
  <c r="Y1705" i="5"/>
  <c r="X1705" i="5"/>
  <c r="Z1704" i="5"/>
  <c r="Y1704" i="5"/>
  <c r="X1704" i="5"/>
  <c r="Z1703" i="5"/>
  <c r="Y1703" i="5"/>
  <c r="X1703" i="5"/>
  <c r="Z1702" i="5"/>
  <c r="Y1702" i="5"/>
  <c r="X1702" i="5"/>
  <c r="Z1701" i="5"/>
  <c r="Y1701" i="5"/>
  <c r="X1701" i="5"/>
  <c r="Z1700" i="5"/>
  <c r="Y1700" i="5"/>
  <c r="X1700" i="5"/>
  <c r="Z1699" i="5"/>
  <c r="Y1699" i="5"/>
  <c r="X1699" i="5"/>
  <c r="Z1698" i="5"/>
  <c r="Y1698" i="5"/>
  <c r="X1698" i="5"/>
  <c r="Z1697" i="5"/>
  <c r="Y1697" i="5"/>
  <c r="X1697" i="5"/>
  <c r="Z1696" i="5"/>
  <c r="Y1696" i="5"/>
  <c r="X1696" i="5"/>
  <c r="Z1695" i="5"/>
  <c r="Y1695" i="5"/>
  <c r="X1695" i="5"/>
  <c r="Z1694" i="5"/>
  <c r="Y1694" i="5"/>
  <c r="X1694" i="5"/>
  <c r="Z1693" i="5"/>
  <c r="Y1693" i="5"/>
  <c r="X1693" i="5"/>
  <c r="Z1692" i="5"/>
  <c r="Y1692" i="5"/>
  <c r="X1692" i="5"/>
  <c r="Z1691" i="5"/>
  <c r="Y1691" i="5"/>
  <c r="X1691" i="5"/>
  <c r="Z1690" i="5"/>
  <c r="Y1690" i="5"/>
  <c r="X1690" i="5"/>
  <c r="Z1689" i="5"/>
  <c r="Y1689" i="5"/>
  <c r="X1689" i="5"/>
  <c r="Z1688" i="5"/>
  <c r="Y1688" i="5"/>
  <c r="X1688" i="5"/>
  <c r="Z1687" i="5"/>
  <c r="Y1687" i="5"/>
  <c r="X1687" i="5"/>
  <c r="Z1686" i="5"/>
  <c r="Y1686" i="5"/>
  <c r="X1686" i="5"/>
  <c r="Z1685" i="5"/>
  <c r="Y1685" i="5"/>
  <c r="X1685" i="5"/>
  <c r="Z1684" i="5"/>
  <c r="Y1684" i="5"/>
  <c r="X1684" i="5"/>
  <c r="Z1683" i="5"/>
  <c r="Y1683" i="5"/>
  <c r="X1683" i="5"/>
  <c r="Z1682" i="5"/>
  <c r="Y1682" i="5"/>
  <c r="X1682" i="5"/>
  <c r="Z1681" i="5"/>
  <c r="Y1681" i="5"/>
  <c r="X1681" i="5"/>
  <c r="Z1680" i="5"/>
  <c r="Y1680" i="5"/>
  <c r="X1680" i="5"/>
  <c r="Z1679" i="5"/>
  <c r="Y1679" i="5"/>
  <c r="X1679" i="5"/>
  <c r="Z1678" i="5"/>
  <c r="Y1678" i="5"/>
  <c r="X1678" i="5"/>
  <c r="Z1677" i="5"/>
  <c r="Y1677" i="5"/>
  <c r="X1677" i="5"/>
  <c r="Z1676" i="5"/>
  <c r="Y1676" i="5"/>
  <c r="X1676" i="5"/>
  <c r="Z1675" i="5"/>
  <c r="Y1675" i="5"/>
  <c r="X1675" i="5"/>
  <c r="Z1674" i="5"/>
  <c r="Y1674" i="5"/>
  <c r="X1674" i="5"/>
  <c r="Z1673" i="5"/>
  <c r="Y1673" i="5"/>
  <c r="X1673" i="5"/>
  <c r="Z1672" i="5"/>
  <c r="Y1672" i="5"/>
  <c r="X1672" i="5"/>
  <c r="Z1671" i="5"/>
  <c r="Y1671" i="5"/>
  <c r="X1671" i="5"/>
  <c r="Z1670" i="5"/>
  <c r="Y1670" i="5"/>
  <c r="X1670" i="5"/>
  <c r="Z1669" i="5"/>
  <c r="Y1669" i="5"/>
  <c r="X1669" i="5"/>
  <c r="Z1668" i="5"/>
  <c r="Y1668" i="5"/>
  <c r="X1668" i="5"/>
  <c r="Z1667" i="5"/>
  <c r="Y1667" i="5"/>
  <c r="X1667" i="5"/>
  <c r="Z1666" i="5"/>
  <c r="Y1666" i="5"/>
  <c r="X1666" i="5"/>
  <c r="Z1665" i="5"/>
  <c r="Y1665" i="5"/>
  <c r="X1665" i="5"/>
  <c r="Z1664" i="5"/>
  <c r="Y1664" i="5"/>
  <c r="X1664" i="5"/>
  <c r="Z1663" i="5"/>
  <c r="Y1663" i="5"/>
  <c r="X1663" i="5"/>
  <c r="Z1662" i="5"/>
  <c r="Y1662" i="5"/>
  <c r="X1662" i="5"/>
  <c r="Z1661" i="5"/>
  <c r="Y1661" i="5"/>
  <c r="X1661" i="5"/>
  <c r="Z1660" i="5"/>
  <c r="Y1660" i="5"/>
  <c r="X1660" i="5"/>
  <c r="Z1659" i="5"/>
  <c r="Y1659" i="5"/>
  <c r="X1659" i="5"/>
  <c r="Z1658" i="5"/>
  <c r="Y1658" i="5"/>
  <c r="X1658" i="5"/>
  <c r="Z1657" i="5"/>
  <c r="Y1657" i="5"/>
  <c r="X1657" i="5"/>
  <c r="Z1656" i="5"/>
  <c r="Y1656" i="5"/>
  <c r="X1656" i="5"/>
  <c r="Z1655" i="5"/>
  <c r="Y1655" i="5"/>
  <c r="X1655" i="5"/>
  <c r="Z1654" i="5"/>
  <c r="Y1654" i="5"/>
  <c r="X1654" i="5"/>
  <c r="Z1653" i="5"/>
  <c r="Y1653" i="5"/>
  <c r="X1653" i="5"/>
  <c r="Z1652" i="5"/>
  <c r="Y1652" i="5"/>
  <c r="X1652" i="5"/>
  <c r="Z1651" i="5"/>
  <c r="Y1651" i="5"/>
  <c r="X1651" i="5"/>
  <c r="Z1650" i="5"/>
  <c r="Y1650" i="5"/>
  <c r="X1650" i="5"/>
  <c r="Z1649" i="5"/>
  <c r="Y1649" i="5"/>
  <c r="X1649" i="5"/>
  <c r="Z1648" i="5"/>
  <c r="Y1648" i="5"/>
  <c r="X1648" i="5"/>
  <c r="Z1647" i="5"/>
  <c r="Y1647" i="5"/>
  <c r="X1647" i="5"/>
  <c r="Z1646" i="5"/>
  <c r="Y1646" i="5"/>
  <c r="X1646" i="5"/>
  <c r="Z1645" i="5"/>
  <c r="Y1645" i="5"/>
  <c r="X1645" i="5"/>
  <c r="Z1644" i="5"/>
  <c r="Y1644" i="5"/>
  <c r="X1644" i="5"/>
  <c r="Z1643" i="5"/>
  <c r="Y1643" i="5"/>
  <c r="X1643" i="5"/>
  <c r="Z1642" i="5"/>
  <c r="Y1642" i="5"/>
  <c r="X1642" i="5"/>
  <c r="Z1641" i="5"/>
  <c r="Y1641" i="5"/>
  <c r="X1641" i="5"/>
  <c r="Z1640" i="5"/>
  <c r="Y1640" i="5"/>
  <c r="X1640" i="5"/>
  <c r="Z1639" i="5"/>
  <c r="Y1639" i="5"/>
  <c r="X1639" i="5"/>
  <c r="Z1638" i="5"/>
  <c r="Y1638" i="5"/>
  <c r="X1638" i="5"/>
  <c r="Z1637" i="5"/>
  <c r="Y1637" i="5"/>
  <c r="X1637" i="5"/>
  <c r="Z1636" i="5"/>
  <c r="Y1636" i="5"/>
  <c r="X1636" i="5"/>
  <c r="Z1635" i="5"/>
  <c r="Y1635" i="5"/>
  <c r="X1635" i="5"/>
  <c r="Z1634" i="5"/>
  <c r="Y1634" i="5"/>
  <c r="X1634" i="5"/>
  <c r="Z1633" i="5"/>
  <c r="Y1633" i="5"/>
  <c r="X1633" i="5"/>
  <c r="Z1632" i="5"/>
  <c r="Y1632" i="5"/>
  <c r="X1632" i="5"/>
  <c r="Z1631" i="5"/>
  <c r="Y1631" i="5"/>
  <c r="X1631" i="5"/>
  <c r="Z1630" i="5"/>
  <c r="Y1630" i="5"/>
  <c r="X1630" i="5"/>
  <c r="Z1629" i="5"/>
  <c r="Y1629" i="5"/>
  <c r="X1629" i="5"/>
  <c r="Z1628" i="5"/>
  <c r="Y1628" i="5"/>
  <c r="X1628" i="5"/>
  <c r="Z1627" i="5"/>
  <c r="Y1627" i="5"/>
  <c r="X1627" i="5"/>
  <c r="Z1626" i="5"/>
  <c r="Y1626" i="5"/>
  <c r="X1626" i="5"/>
  <c r="Z1625" i="5"/>
  <c r="Y1625" i="5"/>
  <c r="X1625" i="5"/>
  <c r="Z1624" i="5"/>
  <c r="Y1624" i="5"/>
  <c r="X1624" i="5"/>
  <c r="Z1623" i="5"/>
  <c r="Y1623" i="5"/>
  <c r="X1623" i="5"/>
  <c r="Z1622" i="5"/>
  <c r="Y1622" i="5"/>
  <c r="X1622" i="5"/>
  <c r="Z1621" i="5"/>
  <c r="Y1621" i="5"/>
  <c r="X1621" i="5"/>
  <c r="Z1620" i="5"/>
  <c r="Y1620" i="5"/>
  <c r="X1620" i="5"/>
  <c r="Z1619" i="5"/>
  <c r="Y1619" i="5"/>
  <c r="X1619" i="5"/>
  <c r="Z1618" i="5"/>
  <c r="Y1618" i="5"/>
  <c r="X1618" i="5"/>
  <c r="Z1617" i="5"/>
  <c r="Y1617" i="5"/>
  <c r="X1617" i="5"/>
  <c r="Z1616" i="5"/>
  <c r="Y1616" i="5"/>
  <c r="X1616" i="5"/>
  <c r="Z1615" i="5"/>
  <c r="Y1615" i="5"/>
  <c r="X1615" i="5"/>
  <c r="Z1614" i="5"/>
  <c r="Y1614" i="5"/>
  <c r="X1614" i="5"/>
  <c r="Z1613" i="5"/>
  <c r="Y1613" i="5"/>
  <c r="X1613" i="5"/>
  <c r="Z1612" i="5"/>
  <c r="Y1612" i="5"/>
  <c r="X1612" i="5"/>
  <c r="Z1611" i="5"/>
  <c r="Y1611" i="5"/>
  <c r="X1611" i="5"/>
  <c r="Z1610" i="5"/>
  <c r="Y1610" i="5"/>
  <c r="X1610" i="5"/>
  <c r="Z1609" i="5"/>
  <c r="Y1609" i="5"/>
  <c r="X1609" i="5"/>
  <c r="Z1608" i="5"/>
  <c r="Y1608" i="5"/>
  <c r="X1608" i="5"/>
  <c r="Z1607" i="5"/>
  <c r="Y1607" i="5"/>
  <c r="X1607" i="5"/>
  <c r="Z1606" i="5"/>
  <c r="Y1606" i="5"/>
  <c r="X1606" i="5"/>
  <c r="Z1605" i="5"/>
  <c r="Y1605" i="5"/>
  <c r="X1605" i="5"/>
  <c r="Z1604" i="5"/>
  <c r="Y1604" i="5"/>
  <c r="X1604" i="5"/>
  <c r="Z1603" i="5"/>
  <c r="Y1603" i="5"/>
  <c r="X1603" i="5"/>
  <c r="Z1602" i="5"/>
  <c r="Y1602" i="5"/>
  <c r="X1602" i="5"/>
  <c r="Z1601" i="5"/>
  <c r="Y1601" i="5"/>
  <c r="X1601" i="5"/>
  <c r="Z1600" i="5"/>
  <c r="Y1600" i="5"/>
  <c r="X1600" i="5"/>
  <c r="Z1599" i="5"/>
  <c r="Y1599" i="5"/>
  <c r="X1599" i="5"/>
  <c r="Z1598" i="5"/>
  <c r="Y1598" i="5"/>
  <c r="X1598" i="5"/>
  <c r="Z1597" i="5"/>
  <c r="Y1597" i="5"/>
  <c r="X1597" i="5"/>
  <c r="Z1596" i="5"/>
  <c r="Y1596" i="5"/>
  <c r="X1596" i="5"/>
  <c r="Z1595" i="5"/>
  <c r="Y1595" i="5"/>
  <c r="X1595" i="5"/>
  <c r="Z1594" i="5"/>
  <c r="Y1594" i="5"/>
  <c r="X1594" i="5"/>
  <c r="Z1593" i="5"/>
  <c r="Y1593" i="5"/>
  <c r="X1593" i="5"/>
  <c r="Z1592" i="5"/>
  <c r="Y1592" i="5"/>
  <c r="X1592" i="5"/>
  <c r="Z1591" i="5"/>
  <c r="Y1591" i="5"/>
  <c r="X1591" i="5"/>
  <c r="Z1590" i="5"/>
  <c r="Y1590" i="5"/>
  <c r="X1590" i="5"/>
  <c r="Z1589" i="5"/>
  <c r="Y1589" i="5"/>
  <c r="X1589" i="5"/>
  <c r="Z1588" i="5"/>
  <c r="Y1588" i="5"/>
  <c r="X1588" i="5"/>
  <c r="Z1587" i="5"/>
  <c r="Y1587" i="5"/>
  <c r="X1587" i="5"/>
  <c r="Z1586" i="5"/>
  <c r="Y1586" i="5"/>
  <c r="X1586" i="5"/>
  <c r="Z1585" i="5"/>
  <c r="Y1585" i="5"/>
  <c r="X1585" i="5"/>
  <c r="Z1584" i="5"/>
  <c r="Y1584" i="5"/>
  <c r="X1584" i="5"/>
  <c r="Z1583" i="5"/>
  <c r="Y1583" i="5"/>
  <c r="X1583" i="5"/>
  <c r="Z1582" i="5"/>
  <c r="Y1582" i="5"/>
  <c r="X1582" i="5"/>
  <c r="Z1581" i="5"/>
  <c r="Y1581" i="5"/>
  <c r="X1581" i="5"/>
  <c r="Z1580" i="5"/>
  <c r="Y1580" i="5"/>
  <c r="X1580" i="5"/>
  <c r="Z1579" i="5"/>
  <c r="Y1579" i="5"/>
  <c r="X1579" i="5"/>
  <c r="Z1578" i="5"/>
  <c r="Y1578" i="5"/>
  <c r="X1578" i="5"/>
  <c r="Z1577" i="5"/>
  <c r="Y1577" i="5"/>
  <c r="X1577" i="5"/>
  <c r="Z1576" i="5"/>
  <c r="Y1576" i="5"/>
  <c r="X1576" i="5"/>
  <c r="Z1575" i="5"/>
  <c r="Y1575" i="5"/>
  <c r="X1575" i="5"/>
  <c r="Z1574" i="5"/>
  <c r="Y1574" i="5"/>
  <c r="X1574" i="5"/>
  <c r="Z1573" i="5"/>
  <c r="Y1573" i="5"/>
  <c r="X1573" i="5"/>
  <c r="Z1572" i="5"/>
  <c r="Y1572" i="5"/>
  <c r="X1572" i="5"/>
  <c r="Z1571" i="5"/>
  <c r="Y1571" i="5"/>
  <c r="X1571" i="5"/>
  <c r="Z1570" i="5"/>
  <c r="Y1570" i="5"/>
  <c r="X1570" i="5"/>
  <c r="Z1569" i="5"/>
  <c r="Y1569" i="5"/>
  <c r="X1569" i="5"/>
  <c r="Z1568" i="5"/>
  <c r="Y1568" i="5"/>
  <c r="X1568" i="5"/>
  <c r="Z1567" i="5"/>
  <c r="Y1567" i="5"/>
  <c r="X1567" i="5"/>
  <c r="Z1566" i="5"/>
  <c r="Y1566" i="5"/>
  <c r="X1566" i="5"/>
  <c r="Z1565" i="5"/>
  <c r="Y1565" i="5"/>
  <c r="X1565" i="5"/>
  <c r="Z1564" i="5"/>
  <c r="Y1564" i="5"/>
  <c r="X1564" i="5"/>
  <c r="Z1563" i="5"/>
  <c r="Y1563" i="5"/>
  <c r="X1563" i="5"/>
  <c r="Z1562" i="5"/>
  <c r="Y1562" i="5"/>
  <c r="X1562" i="5"/>
  <c r="Z1561" i="5"/>
  <c r="Y1561" i="5"/>
  <c r="X1561" i="5"/>
  <c r="Z1560" i="5"/>
  <c r="Y1560" i="5"/>
  <c r="X1560" i="5"/>
  <c r="Z1559" i="5"/>
  <c r="Y1559" i="5"/>
  <c r="X1559" i="5"/>
  <c r="Z1558" i="5"/>
  <c r="Y1558" i="5"/>
  <c r="X1558" i="5"/>
  <c r="Z1557" i="5"/>
  <c r="Y1557" i="5"/>
  <c r="X1557" i="5"/>
  <c r="Z1556" i="5"/>
  <c r="Y1556" i="5"/>
  <c r="X1556" i="5"/>
  <c r="Z1555" i="5"/>
  <c r="Y1555" i="5"/>
  <c r="X1555" i="5"/>
  <c r="Z1554" i="5"/>
  <c r="Y1554" i="5"/>
  <c r="X1554" i="5"/>
  <c r="Z1553" i="5"/>
  <c r="Y1553" i="5"/>
  <c r="X1553" i="5"/>
  <c r="Z1552" i="5"/>
  <c r="Y1552" i="5"/>
  <c r="X1552" i="5"/>
  <c r="Z1551" i="5"/>
  <c r="Y1551" i="5"/>
  <c r="X1551" i="5"/>
  <c r="Z1550" i="5"/>
  <c r="Y1550" i="5"/>
  <c r="X1550" i="5"/>
  <c r="Z1549" i="5"/>
  <c r="Y1549" i="5"/>
  <c r="X1549" i="5"/>
  <c r="Z1548" i="5"/>
  <c r="Y1548" i="5"/>
  <c r="X1548" i="5"/>
  <c r="Z1547" i="5"/>
  <c r="Y1547" i="5"/>
  <c r="X1547" i="5"/>
  <c r="Z1546" i="5"/>
  <c r="Y1546" i="5"/>
  <c r="X1546" i="5"/>
  <c r="Z1545" i="5"/>
  <c r="Y1545" i="5"/>
  <c r="X1545" i="5"/>
  <c r="Z1544" i="5"/>
  <c r="Y1544" i="5"/>
  <c r="X1544" i="5"/>
  <c r="Z1543" i="5"/>
  <c r="Y1543" i="5"/>
  <c r="X1543" i="5"/>
  <c r="Z1542" i="5"/>
  <c r="Y1542" i="5"/>
  <c r="X1542" i="5"/>
  <c r="Z1541" i="5"/>
  <c r="Y1541" i="5"/>
  <c r="X1541" i="5"/>
  <c r="Z1540" i="5"/>
  <c r="Y1540" i="5"/>
  <c r="X1540" i="5"/>
  <c r="Z1539" i="5"/>
  <c r="Y1539" i="5"/>
  <c r="X1539" i="5"/>
  <c r="Z1538" i="5"/>
  <c r="Y1538" i="5"/>
  <c r="X1538" i="5"/>
  <c r="Z1537" i="5"/>
  <c r="Y1537" i="5"/>
  <c r="X1537" i="5"/>
  <c r="Z1536" i="5"/>
  <c r="Y1536" i="5"/>
  <c r="X1536" i="5"/>
  <c r="Z1535" i="5"/>
  <c r="Y1535" i="5"/>
  <c r="X1535" i="5"/>
  <c r="Z1534" i="5"/>
  <c r="Y1534" i="5"/>
  <c r="X1534" i="5"/>
  <c r="Z1533" i="5"/>
  <c r="Y1533" i="5"/>
  <c r="X1533" i="5"/>
  <c r="Z1532" i="5"/>
  <c r="Y1532" i="5"/>
  <c r="X1532" i="5"/>
  <c r="Z1531" i="5"/>
  <c r="Y1531" i="5"/>
  <c r="X1531" i="5"/>
  <c r="Z1530" i="5"/>
  <c r="Y1530" i="5"/>
  <c r="X1530" i="5"/>
  <c r="Z1529" i="5"/>
  <c r="Y1529" i="5"/>
  <c r="X1529" i="5"/>
  <c r="Z1528" i="5"/>
  <c r="Y1528" i="5"/>
  <c r="X1528" i="5"/>
  <c r="Z1527" i="5"/>
  <c r="Y1527" i="5"/>
  <c r="X1527" i="5"/>
  <c r="Z1526" i="5"/>
  <c r="Y1526" i="5"/>
  <c r="X1526" i="5"/>
  <c r="Z1525" i="5"/>
  <c r="Y1525" i="5"/>
  <c r="X1525" i="5"/>
  <c r="Z1524" i="5"/>
  <c r="Y1524" i="5"/>
  <c r="X1524" i="5"/>
  <c r="Z1523" i="5"/>
  <c r="Y1523" i="5"/>
  <c r="X1523" i="5"/>
  <c r="Z1522" i="5"/>
  <c r="Y1522" i="5"/>
  <c r="X1522" i="5"/>
  <c r="Z1521" i="5"/>
  <c r="Y1521" i="5"/>
  <c r="X1521" i="5"/>
  <c r="Z1520" i="5"/>
  <c r="Y1520" i="5"/>
  <c r="X1520" i="5"/>
  <c r="Z1519" i="5"/>
  <c r="Y1519" i="5"/>
  <c r="X1519" i="5"/>
  <c r="Z1518" i="5"/>
  <c r="Y1518" i="5"/>
  <c r="X1518" i="5"/>
  <c r="Z1517" i="5"/>
  <c r="Y1517" i="5"/>
  <c r="X1517" i="5"/>
  <c r="Z1516" i="5"/>
  <c r="Y1516" i="5"/>
  <c r="X1516" i="5"/>
  <c r="Z1515" i="5"/>
  <c r="Y1515" i="5"/>
  <c r="X1515" i="5"/>
  <c r="Z1514" i="5"/>
  <c r="Y1514" i="5"/>
  <c r="X1514" i="5"/>
  <c r="Z1513" i="5"/>
  <c r="Y1513" i="5"/>
  <c r="X1513" i="5"/>
  <c r="Z1512" i="5"/>
  <c r="Y1512" i="5"/>
  <c r="X1512" i="5"/>
  <c r="Z1511" i="5"/>
  <c r="Y1511" i="5"/>
  <c r="X1511" i="5"/>
  <c r="Z1510" i="5"/>
  <c r="Y1510" i="5"/>
  <c r="X1510" i="5"/>
  <c r="Z1509" i="5"/>
  <c r="Y1509" i="5"/>
  <c r="X1509" i="5"/>
  <c r="Z1508" i="5"/>
  <c r="Y1508" i="5"/>
  <c r="X1508" i="5"/>
  <c r="Z1507" i="5"/>
  <c r="Y1507" i="5"/>
  <c r="X1507" i="5"/>
  <c r="Z1506" i="5"/>
  <c r="Y1506" i="5"/>
  <c r="X1506" i="5"/>
  <c r="Z1505" i="5"/>
  <c r="Y1505" i="5"/>
  <c r="X1505" i="5"/>
  <c r="Z1504" i="5"/>
  <c r="Y1504" i="5"/>
  <c r="X1504" i="5"/>
  <c r="Z1503" i="5"/>
  <c r="Y1503" i="5"/>
  <c r="X1503" i="5"/>
  <c r="Z1502" i="5"/>
  <c r="Y1502" i="5"/>
  <c r="X1502" i="5"/>
  <c r="Z1501" i="5"/>
  <c r="Y1501" i="5"/>
  <c r="X1501" i="5"/>
  <c r="Z1500" i="5"/>
  <c r="Y1500" i="5"/>
  <c r="X1500" i="5"/>
  <c r="Z1499" i="5"/>
  <c r="Y1499" i="5"/>
  <c r="X1499" i="5"/>
  <c r="Z1498" i="5"/>
  <c r="Y1498" i="5"/>
  <c r="X1498" i="5"/>
  <c r="Z1497" i="5"/>
  <c r="Y1497" i="5"/>
  <c r="X1497" i="5"/>
  <c r="Z1496" i="5"/>
  <c r="Y1496" i="5"/>
  <c r="X1496" i="5"/>
  <c r="Z1495" i="5"/>
  <c r="Y1495" i="5"/>
  <c r="X1495" i="5"/>
  <c r="Z1494" i="5"/>
  <c r="Y1494" i="5"/>
  <c r="X1494" i="5"/>
  <c r="Z1493" i="5"/>
  <c r="Y1493" i="5"/>
  <c r="X1493" i="5"/>
  <c r="Z1492" i="5"/>
  <c r="Y1492" i="5"/>
  <c r="X1492" i="5"/>
  <c r="Z1491" i="5"/>
  <c r="Y1491" i="5"/>
  <c r="X1491" i="5"/>
  <c r="Z1490" i="5"/>
  <c r="Y1490" i="5"/>
  <c r="X1490" i="5"/>
  <c r="Z1489" i="5"/>
  <c r="Y1489" i="5"/>
  <c r="X1489" i="5"/>
  <c r="Z1488" i="5"/>
  <c r="Y1488" i="5"/>
  <c r="X1488" i="5"/>
  <c r="Z1487" i="5"/>
  <c r="Y1487" i="5"/>
  <c r="X1487" i="5"/>
  <c r="Z1486" i="5"/>
  <c r="Y1486" i="5"/>
  <c r="X1486" i="5"/>
  <c r="Z1485" i="5"/>
  <c r="Y1485" i="5"/>
  <c r="X1485" i="5"/>
  <c r="Z1484" i="5"/>
  <c r="Y1484" i="5"/>
  <c r="X1484" i="5"/>
  <c r="Z1483" i="5"/>
  <c r="Y1483" i="5"/>
  <c r="X1483" i="5"/>
  <c r="Z1482" i="5"/>
  <c r="Y1482" i="5"/>
  <c r="X1482" i="5"/>
  <c r="Z1481" i="5"/>
  <c r="Y1481" i="5"/>
  <c r="X1481" i="5"/>
  <c r="Z1480" i="5"/>
  <c r="Y1480" i="5"/>
  <c r="X1480" i="5"/>
  <c r="Z1479" i="5"/>
  <c r="Y1479" i="5"/>
  <c r="X1479" i="5"/>
  <c r="Z1478" i="5"/>
  <c r="Y1478" i="5"/>
  <c r="X1478" i="5"/>
  <c r="Z1477" i="5"/>
  <c r="Y1477" i="5"/>
  <c r="X1477" i="5"/>
  <c r="Z1476" i="5"/>
  <c r="Y1476" i="5"/>
  <c r="X1476" i="5"/>
  <c r="Z1475" i="5"/>
  <c r="Y1475" i="5"/>
  <c r="X1475" i="5"/>
  <c r="Z1474" i="5"/>
  <c r="Y1474" i="5"/>
  <c r="X1474" i="5"/>
  <c r="Z1473" i="5"/>
  <c r="Y1473" i="5"/>
  <c r="X1473" i="5"/>
  <c r="Z1472" i="5"/>
  <c r="Y1472" i="5"/>
  <c r="X1472" i="5"/>
  <c r="Z1471" i="5"/>
  <c r="Y1471" i="5"/>
  <c r="X1471" i="5"/>
  <c r="Z1470" i="5"/>
  <c r="Y1470" i="5"/>
  <c r="X1470" i="5"/>
  <c r="Z1469" i="5"/>
  <c r="Y1469" i="5"/>
  <c r="X1469" i="5"/>
  <c r="Z1468" i="5"/>
  <c r="Y1468" i="5"/>
  <c r="X1468" i="5"/>
  <c r="Z1467" i="5"/>
  <c r="Y1467" i="5"/>
  <c r="X1467" i="5"/>
  <c r="Z1466" i="5"/>
  <c r="Y1466" i="5"/>
  <c r="X1466" i="5"/>
  <c r="Z1465" i="5"/>
  <c r="Y1465" i="5"/>
  <c r="X1465" i="5"/>
  <c r="Z1464" i="5"/>
  <c r="Y1464" i="5"/>
  <c r="X1464" i="5"/>
  <c r="Z1463" i="5"/>
  <c r="Y1463" i="5"/>
  <c r="X1463" i="5"/>
  <c r="Z1462" i="5"/>
  <c r="Y1462" i="5"/>
  <c r="X1462" i="5"/>
  <c r="Z1461" i="5"/>
  <c r="Y1461" i="5"/>
  <c r="X1461" i="5"/>
  <c r="Z1460" i="5"/>
  <c r="Y1460" i="5"/>
  <c r="X1460" i="5"/>
  <c r="Z1459" i="5"/>
  <c r="Y1459" i="5"/>
  <c r="X1459" i="5"/>
  <c r="Z1458" i="5"/>
  <c r="Y1458" i="5"/>
  <c r="X1458" i="5"/>
  <c r="Z1457" i="5"/>
  <c r="Y1457" i="5"/>
  <c r="X1457" i="5"/>
  <c r="Z1456" i="5"/>
  <c r="Y1456" i="5"/>
  <c r="X1456" i="5"/>
  <c r="Z1455" i="5"/>
  <c r="Y1455" i="5"/>
  <c r="X1455" i="5"/>
  <c r="Z1454" i="5"/>
  <c r="Y1454" i="5"/>
  <c r="X1454" i="5"/>
  <c r="Z1453" i="5"/>
  <c r="Y1453" i="5"/>
  <c r="X1453" i="5"/>
  <c r="Z1452" i="5"/>
  <c r="Y1452" i="5"/>
  <c r="X1452" i="5"/>
  <c r="Z1451" i="5"/>
  <c r="Y1451" i="5"/>
  <c r="X1451" i="5"/>
  <c r="Z1450" i="5"/>
  <c r="Y1450" i="5"/>
  <c r="X1450" i="5"/>
  <c r="Z1449" i="5"/>
  <c r="Y1449" i="5"/>
  <c r="X1449" i="5"/>
  <c r="Z1448" i="5"/>
  <c r="Y1448" i="5"/>
  <c r="X1448" i="5"/>
  <c r="Z1447" i="5"/>
  <c r="Y1447" i="5"/>
  <c r="X1447" i="5"/>
  <c r="Z1446" i="5"/>
  <c r="Y1446" i="5"/>
  <c r="X1446" i="5"/>
  <c r="Z1445" i="5"/>
  <c r="Y1445" i="5"/>
  <c r="X1445" i="5"/>
  <c r="Z1444" i="5"/>
  <c r="Y1444" i="5"/>
  <c r="X1444" i="5"/>
  <c r="Z1443" i="5"/>
  <c r="Y1443" i="5"/>
  <c r="X1443" i="5"/>
  <c r="Z1442" i="5"/>
  <c r="Y1442" i="5"/>
  <c r="X1442" i="5"/>
  <c r="Z1441" i="5"/>
  <c r="Y1441" i="5"/>
  <c r="X1441" i="5"/>
  <c r="Z1440" i="5"/>
  <c r="Y1440" i="5"/>
  <c r="X1440" i="5"/>
  <c r="Z1439" i="5"/>
  <c r="Y1439" i="5"/>
  <c r="X1439" i="5"/>
  <c r="Z1438" i="5"/>
  <c r="Y1438" i="5"/>
  <c r="X1438" i="5"/>
  <c r="Z1437" i="5"/>
  <c r="Y1437" i="5"/>
  <c r="X1437" i="5"/>
  <c r="Z1436" i="5"/>
  <c r="Y1436" i="5"/>
  <c r="X1436" i="5"/>
  <c r="Z1435" i="5"/>
  <c r="Y1435" i="5"/>
  <c r="X1435" i="5"/>
  <c r="Z1434" i="5"/>
  <c r="Y1434" i="5"/>
  <c r="X1434" i="5"/>
  <c r="Z1433" i="5"/>
  <c r="Y1433" i="5"/>
  <c r="X1433" i="5"/>
  <c r="Z1432" i="5"/>
  <c r="Y1432" i="5"/>
  <c r="X1432" i="5"/>
  <c r="Z1431" i="5"/>
  <c r="Y1431" i="5"/>
  <c r="X1431" i="5"/>
  <c r="Z1430" i="5"/>
  <c r="Y1430" i="5"/>
  <c r="X1430" i="5"/>
  <c r="Z1429" i="5"/>
  <c r="Y1429" i="5"/>
  <c r="X1429" i="5"/>
  <c r="Z1428" i="5"/>
  <c r="Y1428" i="5"/>
  <c r="X1428" i="5"/>
  <c r="Z1427" i="5"/>
  <c r="Y1427" i="5"/>
  <c r="X1427" i="5"/>
  <c r="Z1426" i="5"/>
  <c r="Y1426" i="5"/>
  <c r="X1426" i="5"/>
  <c r="Z1425" i="5"/>
  <c r="Y1425" i="5"/>
  <c r="X1425" i="5"/>
  <c r="Z1424" i="5"/>
  <c r="Y1424" i="5"/>
  <c r="X1424" i="5"/>
  <c r="Z1423" i="5"/>
  <c r="Y1423" i="5"/>
  <c r="X1423" i="5"/>
  <c r="Z1422" i="5"/>
  <c r="Y1422" i="5"/>
  <c r="X1422" i="5"/>
  <c r="Z1421" i="5"/>
  <c r="Y1421" i="5"/>
  <c r="X1421" i="5"/>
  <c r="Z1420" i="5"/>
  <c r="Y1420" i="5"/>
  <c r="X1420" i="5"/>
  <c r="Z1419" i="5"/>
  <c r="Y1419" i="5"/>
  <c r="X1419" i="5"/>
  <c r="Z1418" i="5"/>
  <c r="Y1418" i="5"/>
  <c r="X1418" i="5"/>
  <c r="Z1417" i="5"/>
  <c r="Y1417" i="5"/>
  <c r="X1417" i="5"/>
  <c r="Z1416" i="5"/>
  <c r="Y1416" i="5"/>
  <c r="X1416" i="5"/>
  <c r="Z1415" i="5"/>
  <c r="Y1415" i="5"/>
  <c r="X1415" i="5"/>
  <c r="Z1414" i="5"/>
  <c r="Y1414" i="5"/>
  <c r="X1414" i="5"/>
  <c r="Z1413" i="5"/>
  <c r="Y1413" i="5"/>
  <c r="X1413" i="5"/>
  <c r="Z1412" i="5"/>
  <c r="Y1412" i="5"/>
  <c r="X1412" i="5"/>
  <c r="Z1411" i="5"/>
  <c r="Y1411" i="5"/>
  <c r="X1411" i="5"/>
  <c r="Z1410" i="5"/>
  <c r="Y1410" i="5"/>
  <c r="X1410" i="5"/>
  <c r="Z1409" i="5"/>
  <c r="Y1409" i="5"/>
  <c r="X1409" i="5"/>
  <c r="Z1408" i="5"/>
  <c r="Y1408" i="5"/>
  <c r="X1408" i="5"/>
  <c r="Z1407" i="5"/>
  <c r="Y1407" i="5"/>
  <c r="X1407" i="5"/>
  <c r="Z1406" i="5"/>
  <c r="Y1406" i="5"/>
  <c r="X1406" i="5"/>
  <c r="Z1405" i="5"/>
  <c r="Y1405" i="5"/>
  <c r="X1405" i="5"/>
  <c r="Z1404" i="5"/>
  <c r="Y1404" i="5"/>
  <c r="X1404" i="5"/>
  <c r="Z1403" i="5"/>
  <c r="Y1403" i="5"/>
  <c r="X1403" i="5"/>
  <c r="Z1402" i="5"/>
  <c r="Y1402" i="5"/>
  <c r="X1402" i="5"/>
  <c r="Z1401" i="5"/>
  <c r="Y1401" i="5"/>
  <c r="X1401" i="5"/>
  <c r="Z1400" i="5"/>
  <c r="Y1400" i="5"/>
  <c r="X1400" i="5"/>
  <c r="Z1399" i="5"/>
  <c r="Y1399" i="5"/>
  <c r="X1399" i="5"/>
  <c r="Z1398" i="5"/>
  <c r="Y1398" i="5"/>
  <c r="X1398" i="5"/>
  <c r="Z1397" i="5"/>
  <c r="Y1397" i="5"/>
  <c r="X1397" i="5"/>
  <c r="Z1396" i="5"/>
  <c r="Y1396" i="5"/>
  <c r="X1396" i="5"/>
  <c r="Z1395" i="5"/>
  <c r="Y1395" i="5"/>
  <c r="X1395" i="5"/>
  <c r="Z1394" i="5"/>
  <c r="Y1394" i="5"/>
  <c r="X1394" i="5"/>
  <c r="Z1393" i="5"/>
  <c r="Y1393" i="5"/>
  <c r="X1393" i="5"/>
  <c r="Z1392" i="5"/>
  <c r="Y1392" i="5"/>
  <c r="X1392" i="5"/>
  <c r="Z1391" i="5"/>
  <c r="Y1391" i="5"/>
  <c r="X1391" i="5"/>
  <c r="Z1390" i="5"/>
  <c r="Y1390" i="5"/>
  <c r="X1390" i="5"/>
  <c r="Z1389" i="5"/>
  <c r="Y1389" i="5"/>
  <c r="X1389" i="5"/>
  <c r="Z1388" i="5"/>
  <c r="Y1388" i="5"/>
  <c r="X1388" i="5"/>
  <c r="Z1387" i="5"/>
  <c r="Y1387" i="5"/>
  <c r="X1387" i="5"/>
  <c r="Z1386" i="5"/>
  <c r="Y1386" i="5"/>
  <c r="X1386" i="5"/>
  <c r="Z1385" i="5"/>
  <c r="Y1385" i="5"/>
  <c r="X1385" i="5"/>
  <c r="Z1384" i="5"/>
  <c r="Y1384" i="5"/>
  <c r="X1384" i="5"/>
  <c r="Z1383" i="5"/>
  <c r="Y1383" i="5"/>
  <c r="X1383" i="5"/>
  <c r="Z1382" i="5"/>
  <c r="Y1382" i="5"/>
  <c r="X1382" i="5"/>
  <c r="Z1381" i="5"/>
  <c r="Y1381" i="5"/>
  <c r="X1381" i="5"/>
  <c r="Z1380" i="5"/>
  <c r="Y1380" i="5"/>
  <c r="X1380" i="5"/>
  <c r="Z1379" i="5"/>
  <c r="Y1379" i="5"/>
  <c r="X1379" i="5"/>
  <c r="Z1378" i="5"/>
  <c r="Y1378" i="5"/>
  <c r="X1378" i="5"/>
  <c r="Z1377" i="5"/>
  <c r="Y1377" i="5"/>
  <c r="X1377" i="5"/>
  <c r="Z1376" i="5"/>
  <c r="Y1376" i="5"/>
  <c r="X1376" i="5"/>
  <c r="Z1375" i="5"/>
  <c r="Y1375" i="5"/>
  <c r="X1375" i="5"/>
  <c r="Z1374" i="5"/>
  <c r="Y1374" i="5"/>
  <c r="X1374" i="5"/>
  <c r="Z1373" i="5"/>
  <c r="Y1373" i="5"/>
  <c r="X1373" i="5"/>
  <c r="Z1372" i="5"/>
  <c r="Y1372" i="5"/>
  <c r="X1372" i="5"/>
  <c r="Z1371" i="5"/>
  <c r="Y1371" i="5"/>
  <c r="X1371" i="5"/>
  <c r="Z1370" i="5"/>
  <c r="Y1370" i="5"/>
  <c r="X1370" i="5"/>
  <c r="Z1369" i="5"/>
  <c r="Y1369" i="5"/>
  <c r="X1369" i="5"/>
  <c r="Z1368" i="5"/>
  <c r="Y1368" i="5"/>
  <c r="X1368" i="5"/>
  <c r="Z1367" i="5"/>
  <c r="Y1367" i="5"/>
  <c r="X1367" i="5"/>
  <c r="Z1366" i="5"/>
  <c r="Y1366" i="5"/>
  <c r="X1366" i="5"/>
  <c r="Z1365" i="5"/>
  <c r="Y1365" i="5"/>
  <c r="X1365" i="5"/>
  <c r="Z1364" i="5"/>
  <c r="Y1364" i="5"/>
  <c r="X1364" i="5"/>
  <c r="Z1363" i="5"/>
  <c r="Y1363" i="5"/>
  <c r="X1363" i="5"/>
  <c r="Z1362" i="5"/>
  <c r="Y1362" i="5"/>
  <c r="X1362" i="5"/>
  <c r="Z1361" i="5"/>
  <c r="Y1361" i="5"/>
  <c r="X1361" i="5"/>
  <c r="Z1360" i="5"/>
  <c r="Y1360" i="5"/>
  <c r="X1360" i="5"/>
  <c r="Z1359" i="5"/>
  <c r="Y1359" i="5"/>
  <c r="X1359" i="5"/>
  <c r="Z1358" i="5"/>
  <c r="Y1358" i="5"/>
  <c r="X1358" i="5"/>
  <c r="Z1357" i="5"/>
  <c r="Y1357" i="5"/>
  <c r="X1357" i="5"/>
  <c r="Z1356" i="5"/>
  <c r="Y1356" i="5"/>
  <c r="X1356" i="5"/>
  <c r="Z1355" i="5"/>
  <c r="Y1355" i="5"/>
  <c r="X1355" i="5"/>
  <c r="Z1354" i="5"/>
  <c r="Y1354" i="5"/>
  <c r="X1354" i="5"/>
  <c r="Z1353" i="5"/>
  <c r="Y1353" i="5"/>
  <c r="X1353" i="5"/>
  <c r="Z1352" i="5"/>
  <c r="Y1352" i="5"/>
  <c r="X1352" i="5"/>
  <c r="Z1351" i="5"/>
  <c r="Y1351" i="5"/>
  <c r="X1351" i="5"/>
  <c r="Z1350" i="5"/>
  <c r="Y1350" i="5"/>
  <c r="X1350" i="5"/>
  <c r="Z1349" i="5"/>
  <c r="Y1349" i="5"/>
  <c r="X1349" i="5"/>
  <c r="Z1348" i="5"/>
  <c r="Y1348" i="5"/>
  <c r="X1348" i="5"/>
  <c r="Z1347" i="5"/>
  <c r="Y1347" i="5"/>
  <c r="X1347" i="5"/>
  <c r="Z1346" i="5"/>
  <c r="Y1346" i="5"/>
  <c r="X1346" i="5"/>
  <c r="Z1345" i="5"/>
  <c r="Y1345" i="5"/>
  <c r="X1345" i="5"/>
  <c r="Z1344" i="5"/>
  <c r="Y1344" i="5"/>
  <c r="X1344" i="5"/>
  <c r="Z1343" i="5"/>
  <c r="Y1343" i="5"/>
  <c r="X1343" i="5"/>
  <c r="Z1342" i="5"/>
  <c r="Y1342" i="5"/>
  <c r="X1342" i="5"/>
  <c r="Z1341" i="5"/>
  <c r="Y1341" i="5"/>
  <c r="X1341" i="5"/>
  <c r="Z1340" i="5"/>
  <c r="Y1340" i="5"/>
  <c r="X1340" i="5"/>
  <c r="Z1339" i="5"/>
  <c r="Y1339" i="5"/>
  <c r="X1339" i="5"/>
  <c r="Z1338" i="5"/>
  <c r="Y1338" i="5"/>
  <c r="X1338" i="5"/>
  <c r="Z1337" i="5"/>
  <c r="Y1337" i="5"/>
  <c r="X1337" i="5"/>
  <c r="Z1336" i="5"/>
  <c r="Y1336" i="5"/>
  <c r="X1336" i="5"/>
  <c r="Z1335" i="5"/>
  <c r="Y1335" i="5"/>
  <c r="X1335" i="5"/>
  <c r="Z1334" i="5"/>
  <c r="Y1334" i="5"/>
  <c r="X1334" i="5"/>
  <c r="Z1333" i="5"/>
  <c r="Y1333" i="5"/>
  <c r="X1333" i="5"/>
  <c r="Z1332" i="5"/>
  <c r="Y1332" i="5"/>
  <c r="X1332" i="5"/>
  <c r="Z1331" i="5"/>
  <c r="Y1331" i="5"/>
  <c r="X1331" i="5"/>
  <c r="Z1330" i="5"/>
  <c r="Y1330" i="5"/>
  <c r="X1330" i="5"/>
  <c r="Z1329" i="5"/>
  <c r="Y1329" i="5"/>
  <c r="X1329" i="5"/>
  <c r="Z1328" i="5"/>
  <c r="Y1328" i="5"/>
  <c r="X1328" i="5"/>
  <c r="Z1327" i="5"/>
  <c r="Y1327" i="5"/>
  <c r="X1327" i="5"/>
  <c r="Z1326" i="5"/>
  <c r="Y1326" i="5"/>
  <c r="X1326" i="5"/>
  <c r="Z1325" i="5"/>
  <c r="Y1325" i="5"/>
  <c r="X1325" i="5"/>
  <c r="Z1324" i="5"/>
  <c r="Y1324" i="5"/>
  <c r="X1324" i="5"/>
  <c r="Z1323" i="5"/>
  <c r="Y1323" i="5"/>
  <c r="X1323" i="5"/>
  <c r="Z1322" i="5"/>
  <c r="Y1322" i="5"/>
  <c r="X1322" i="5"/>
  <c r="Z1321" i="5"/>
  <c r="Y1321" i="5"/>
  <c r="X1321" i="5"/>
  <c r="Z1320" i="5"/>
  <c r="Y1320" i="5"/>
  <c r="X1320" i="5"/>
  <c r="Z1319" i="5"/>
  <c r="Y1319" i="5"/>
  <c r="X1319" i="5"/>
  <c r="Z1318" i="5"/>
  <c r="Y1318" i="5"/>
  <c r="X1318" i="5"/>
  <c r="Z1317" i="5"/>
  <c r="Y1317" i="5"/>
  <c r="X1317" i="5"/>
  <c r="Z1316" i="5"/>
  <c r="Y1316" i="5"/>
  <c r="X1316" i="5"/>
  <c r="Z1315" i="5"/>
  <c r="Y1315" i="5"/>
  <c r="X1315" i="5"/>
  <c r="Z1314" i="5"/>
  <c r="Y1314" i="5"/>
  <c r="X1314" i="5"/>
  <c r="Z1313" i="5"/>
  <c r="Y1313" i="5"/>
  <c r="X1313" i="5"/>
  <c r="Z1312" i="5"/>
  <c r="Y1312" i="5"/>
  <c r="X1312" i="5"/>
  <c r="Z1311" i="5"/>
  <c r="Y1311" i="5"/>
  <c r="X1311" i="5"/>
  <c r="Z1310" i="5"/>
  <c r="Y1310" i="5"/>
  <c r="X1310" i="5"/>
  <c r="Z1309" i="5"/>
  <c r="Y1309" i="5"/>
  <c r="X1309" i="5"/>
  <c r="Z1308" i="5"/>
  <c r="Y1308" i="5"/>
  <c r="X1308" i="5"/>
  <c r="Z1307" i="5"/>
  <c r="Y1307" i="5"/>
  <c r="X1307" i="5"/>
  <c r="Z1306" i="5"/>
  <c r="Y1306" i="5"/>
  <c r="X1306" i="5"/>
  <c r="Z1305" i="5"/>
  <c r="Y1305" i="5"/>
  <c r="X1305" i="5"/>
  <c r="Z1304" i="5"/>
  <c r="Y1304" i="5"/>
  <c r="X1304" i="5"/>
  <c r="Z1303" i="5"/>
  <c r="Y1303" i="5"/>
  <c r="X1303" i="5"/>
  <c r="Z1302" i="5"/>
  <c r="Y1302" i="5"/>
  <c r="X1302" i="5"/>
  <c r="Z1301" i="5"/>
  <c r="Y1301" i="5"/>
  <c r="X1301" i="5"/>
  <c r="Z1300" i="5"/>
  <c r="Y1300" i="5"/>
  <c r="X1300" i="5"/>
  <c r="Z1299" i="5"/>
  <c r="Y1299" i="5"/>
  <c r="X1299" i="5"/>
  <c r="Z1298" i="5"/>
  <c r="Y1298" i="5"/>
  <c r="X1298" i="5"/>
  <c r="Z1297" i="5"/>
  <c r="Y1297" i="5"/>
  <c r="X1297" i="5"/>
  <c r="Z1296" i="5"/>
  <c r="Y1296" i="5"/>
  <c r="X1296" i="5"/>
  <c r="Z1295" i="5"/>
  <c r="Y1295" i="5"/>
  <c r="X1295" i="5"/>
  <c r="Z1294" i="5"/>
  <c r="Y1294" i="5"/>
  <c r="X1294" i="5"/>
  <c r="Z1293" i="5"/>
  <c r="Y1293" i="5"/>
  <c r="X1293" i="5"/>
  <c r="Z1292" i="5"/>
  <c r="Y1292" i="5"/>
  <c r="X1292" i="5"/>
  <c r="Z1291" i="5"/>
  <c r="Y1291" i="5"/>
  <c r="X1291" i="5"/>
  <c r="Z1290" i="5"/>
  <c r="Y1290" i="5"/>
  <c r="X1290" i="5"/>
  <c r="Z1289" i="5"/>
  <c r="Y1289" i="5"/>
  <c r="X1289" i="5"/>
  <c r="Z1288" i="5"/>
  <c r="Y1288" i="5"/>
  <c r="X1288" i="5"/>
  <c r="Z1287" i="5"/>
  <c r="Y1287" i="5"/>
  <c r="X1287" i="5"/>
  <c r="Z1286" i="5"/>
  <c r="Y1286" i="5"/>
  <c r="X1286" i="5"/>
  <c r="Z1285" i="5"/>
  <c r="Y1285" i="5"/>
  <c r="X1285" i="5"/>
  <c r="Z1284" i="5"/>
  <c r="Y1284" i="5"/>
  <c r="X1284" i="5"/>
  <c r="Z1283" i="5"/>
  <c r="Y1283" i="5"/>
  <c r="X1283" i="5"/>
  <c r="Z1282" i="5"/>
  <c r="Y1282" i="5"/>
  <c r="X1282" i="5"/>
  <c r="Z1281" i="5"/>
  <c r="Y1281" i="5"/>
  <c r="X1281" i="5"/>
  <c r="Z1280" i="5"/>
  <c r="Y1280" i="5"/>
  <c r="X1280" i="5"/>
  <c r="Z1279" i="5"/>
  <c r="Y1279" i="5"/>
  <c r="X1279" i="5"/>
  <c r="Z1278" i="5"/>
  <c r="Y1278" i="5"/>
  <c r="X1278" i="5"/>
  <c r="Z1277" i="5"/>
  <c r="Y1277" i="5"/>
  <c r="X1277" i="5"/>
  <c r="Z1276" i="5"/>
  <c r="Y1276" i="5"/>
  <c r="X1276" i="5"/>
  <c r="Z1275" i="5"/>
  <c r="Y1275" i="5"/>
  <c r="X1275" i="5"/>
  <c r="Z1274" i="5"/>
  <c r="Y1274" i="5"/>
  <c r="X1274" i="5"/>
  <c r="Z1273" i="5"/>
  <c r="Y1273" i="5"/>
  <c r="X1273" i="5"/>
  <c r="Z1272" i="5"/>
  <c r="Y1272" i="5"/>
  <c r="X1272" i="5"/>
  <c r="Z1271" i="5"/>
  <c r="Y1271" i="5"/>
  <c r="X1271" i="5"/>
  <c r="Z1270" i="5"/>
  <c r="Y1270" i="5"/>
  <c r="X1270" i="5"/>
  <c r="Z1269" i="5"/>
  <c r="Y1269" i="5"/>
  <c r="X1269" i="5"/>
  <c r="Z1268" i="5"/>
  <c r="Y1268" i="5"/>
  <c r="X1268" i="5"/>
  <c r="Z1267" i="5"/>
  <c r="Y1267" i="5"/>
  <c r="X1267" i="5"/>
  <c r="Z1266" i="5"/>
  <c r="Y1266" i="5"/>
  <c r="X1266" i="5"/>
  <c r="Z1265" i="5"/>
  <c r="Y1265" i="5"/>
  <c r="X1265" i="5"/>
  <c r="Z1264" i="5"/>
  <c r="Y1264" i="5"/>
  <c r="X1264" i="5"/>
  <c r="Z1263" i="5"/>
  <c r="Y1263" i="5"/>
  <c r="X1263" i="5"/>
  <c r="Z1262" i="5"/>
  <c r="Y1262" i="5"/>
  <c r="X1262" i="5"/>
  <c r="Z1261" i="5"/>
  <c r="Y1261" i="5"/>
  <c r="X1261" i="5"/>
  <c r="Z1260" i="5"/>
  <c r="Y1260" i="5"/>
  <c r="X1260" i="5"/>
  <c r="Z1259" i="5"/>
  <c r="Y1259" i="5"/>
  <c r="X1259" i="5"/>
  <c r="Z1258" i="5"/>
  <c r="Y1258" i="5"/>
  <c r="X1258" i="5"/>
  <c r="Z1257" i="5"/>
  <c r="Y1257" i="5"/>
  <c r="X1257" i="5"/>
  <c r="Z1256" i="5"/>
  <c r="Y1256" i="5"/>
  <c r="X1256" i="5"/>
  <c r="Z1255" i="5"/>
  <c r="Y1255" i="5"/>
  <c r="X1255" i="5"/>
  <c r="Z1254" i="5"/>
  <c r="Y1254" i="5"/>
  <c r="X1254" i="5"/>
  <c r="Z1253" i="5"/>
  <c r="Y1253" i="5"/>
  <c r="X1253" i="5"/>
  <c r="Z1252" i="5"/>
  <c r="Y1252" i="5"/>
  <c r="X1252" i="5"/>
  <c r="Z1251" i="5"/>
  <c r="Y1251" i="5"/>
  <c r="X1251" i="5"/>
  <c r="Z1250" i="5"/>
  <c r="Y1250" i="5"/>
  <c r="X1250" i="5"/>
  <c r="Z1249" i="5"/>
  <c r="Y1249" i="5"/>
  <c r="X1249" i="5"/>
  <c r="Z1248" i="5"/>
  <c r="Y1248" i="5"/>
  <c r="X1248" i="5"/>
  <c r="Z1247" i="5"/>
  <c r="Y1247" i="5"/>
  <c r="X1247" i="5"/>
  <c r="Z1246" i="5"/>
  <c r="Y1246" i="5"/>
  <c r="X1246" i="5"/>
  <c r="Z1245" i="5"/>
  <c r="Y1245" i="5"/>
  <c r="X1245" i="5"/>
  <c r="Z1244" i="5"/>
  <c r="Y1244" i="5"/>
  <c r="X1244" i="5"/>
  <c r="Z1243" i="5"/>
  <c r="Y1243" i="5"/>
  <c r="X1243" i="5"/>
  <c r="Z1242" i="5"/>
  <c r="Y1242" i="5"/>
  <c r="X1242" i="5"/>
  <c r="Z1241" i="5"/>
  <c r="Y1241" i="5"/>
  <c r="X1241" i="5"/>
  <c r="Z1240" i="5"/>
  <c r="Y1240" i="5"/>
  <c r="X1240" i="5"/>
  <c r="Z1239" i="5"/>
  <c r="Y1239" i="5"/>
  <c r="X1239" i="5"/>
  <c r="Z1238" i="5"/>
  <c r="Y1238" i="5"/>
  <c r="X1238" i="5"/>
  <c r="Z1237" i="5"/>
  <c r="Y1237" i="5"/>
  <c r="X1237" i="5"/>
  <c r="Z1236" i="5"/>
  <c r="Y1236" i="5"/>
  <c r="X1236" i="5"/>
  <c r="Z1235" i="5"/>
  <c r="Y1235" i="5"/>
  <c r="X1235" i="5"/>
  <c r="Z1234" i="5"/>
  <c r="Y1234" i="5"/>
  <c r="X1234" i="5"/>
  <c r="Z1233" i="5"/>
  <c r="Y1233" i="5"/>
  <c r="X1233" i="5"/>
  <c r="Z1232" i="5"/>
  <c r="Y1232" i="5"/>
  <c r="X1232" i="5"/>
  <c r="Z1231" i="5"/>
  <c r="Y1231" i="5"/>
  <c r="X1231" i="5"/>
  <c r="Z1230" i="5"/>
  <c r="Y1230" i="5"/>
  <c r="X1230" i="5"/>
  <c r="Z1229" i="5"/>
  <c r="Y1229" i="5"/>
  <c r="X1229" i="5"/>
  <c r="Z1228" i="5"/>
  <c r="Y1228" i="5"/>
  <c r="X1228" i="5"/>
  <c r="Z1227" i="5"/>
  <c r="Y1227" i="5"/>
  <c r="X1227" i="5"/>
  <c r="Z1226" i="5"/>
  <c r="Y1226" i="5"/>
  <c r="X1226" i="5"/>
  <c r="Z1225" i="5"/>
  <c r="Y1225" i="5"/>
  <c r="X1225" i="5"/>
  <c r="Z1224" i="5"/>
  <c r="Y1224" i="5"/>
  <c r="X1224" i="5"/>
  <c r="Z1223" i="5"/>
  <c r="Y1223" i="5"/>
  <c r="X1223" i="5"/>
  <c r="Z1222" i="5"/>
  <c r="Y1222" i="5"/>
  <c r="X1222" i="5"/>
  <c r="Z1221" i="5"/>
  <c r="Y1221" i="5"/>
  <c r="X1221" i="5"/>
  <c r="Z1220" i="5"/>
  <c r="Y1220" i="5"/>
  <c r="X1220" i="5"/>
  <c r="Z1219" i="5"/>
  <c r="Y1219" i="5"/>
  <c r="X1219" i="5"/>
  <c r="Z1218" i="5"/>
  <c r="Y1218" i="5"/>
  <c r="X1218" i="5"/>
  <c r="Z1217" i="5"/>
  <c r="Y1217" i="5"/>
  <c r="X1217" i="5"/>
  <c r="Z1216" i="5"/>
  <c r="Y1216" i="5"/>
  <c r="X1216" i="5"/>
  <c r="Z1215" i="5"/>
  <c r="Y1215" i="5"/>
  <c r="X1215" i="5"/>
  <c r="Z1214" i="5"/>
  <c r="Y1214" i="5"/>
  <c r="X1214" i="5"/>
  <c r="Z1213" i="5"/>
  <c r="Y1213" i="5"/>
  <c r="X1213" i="5"/>
  <c r="Z1212" i="5"/>
  <c r="Y1212" i="5"/>
  <c r="X1212" i="5"/>
  <c r="Z1211" i="5"/>
  <c r="Y1211" i="5"/>
  <c r="X1211" i="5"/>
  <c r="Z1210" i="5"/>
  <c r="Y1210" i="5"/>
  <c r="X1210" i="5"/>
  <c r="Z1209" i="5"/>
  <c r="Y1209" i="5"/>
  <c r="X1209" i="5"/>
  <c r="Z1208" i="5"/>
  <c r="Y1208" i="5"/>
  <c r="X1208" i="5"/>
  <c r="Z1207" i="5"/>
  <c r="Y1207" i="5"/>
  <c r="X1207" i="5"/>
  <c r="Z1206" i="5"/>
  <c r="Y1206" i="5"/>
  <c r="X1206" i="5"/>
  <c r="Z1205" i="5"/>
  <c r="Y1205" i="5"/>
  <c r="X1205" i="5"/>
  <c r="Z1204" i="5"/>
  <c r="Y1204" i="5"/>
  <c r="X1204" i="5"/>
  <c r="Z1203" i="5"/>
  <c r="Y1203" i="5"/>
  <c r="X1203" i="5"/>
  <c r="Z1202" i="5"/>
  <c r="Y1202" i="5"/>
  <c r="X1202" i="5"/>
  <c r="Z1201" i="5"/>
  <c r="Y1201" i="5"/>
  <c r="X1201" i="5"/>
  <c r="Z1200" i="5"/>
  <c r="Y1200" i="5"/>
  <c r="X1200" i="5"/>
  <c r="Z1199" i="5"/>
  <c r="Y1199" i="5"/>
  <c r="X1199" i="5"/>
  <c r="Z1198" i="5"/>
  <c r="Y1198" i="5"/>
  <c r="X1198" i="5"/>
  <c r="Z1197" i="5"/>
  <c r="Y1197" i="5"/>
  <c r="X1197" i="5"/>
  <c r="Z1196" i="5"/>
  <c r="Y1196" i="5"/>
  <c r="X1196" i="5"/>
  <c r="Z1195" i="5"/>
  <c r="Y1195" i="5"/>
  <c r="X1195" i="5"/>
  <c r="Z1194" i="5"/>
  <c r="Y1194" i="5"/>
  <c r="X1194" i="5"/>
  <c r="Z1193" i="5"/>
  <c r="Y1193" i="5"/>
  <c r="X1193" i="5"/>
  <c r="Z1192" i="5"/>
  <c r="Y1192" i="5"/>
  <c r="X1192" i="5"/>
  <c r="Z1191" i="5"/>
  <c r="Y1191" i="5"/>
  <c r="X1191" i="5"/>
  <c r="Z1190" i="5"/>
  <c r="Y1190" i="5"/>
  <c r="X1190" i="5"/>
  <c r="Z1189" i="5"/>
  <c r="Y1189" i="5"/>
  <c r="X1189" i="5"/>
  <c r="Z1188" i="5"/>
  <c r="Y1188" i="5"/>
  <c r="X1188" i="5"/>
  <c r="Z1187" i="5"/>
  <c r="Y1187" i="5"/>
  <c r="X1187" i="5"/>
  <c r="Z1186" i="5"/>
  <c r="Y1186" i="5"/>
  <c r="X1186" i="5"/>
  <c r="Z1185" i="5"/>
  <c r="Y1185" i="5"/>
  <c r="X1185" i="5"/>
  <c r="Z1184" i="5"/>
  <c r="Y1184" i="5"/>
  <c r="X1184" i="5"/>
  <c r="Z1183" i="5"/>
  <c r="Y1183" i="5"/>
  <c r="X1183" i="5"/>
  <c r="Z1182" i="5"/>
  <c r="Y1182" i="5"/>
  <c r="X1182" i="5"/>
  <c r="Z1181" i="5"/>
  <c r="Y1181" i="5"/>
  <c r="X1181" i="5"/>
  <c r="Z1180" i="5"/>
  <c r="Y1180" i="5"/>
  <c r="X1180" i="5"/>
  <c r="Z1179" i="5"/>
  <c r="Y1179" i="5"/>
  <c r="X1179" i="5"/>
  <c r="Z1178" i="5"/>
  <c r="Y1178" i="5"/>
  <c r="X1178" i="5"/>
  <c r="Z1177" i="5"/>
  <c r="Y1177" i="5"/>
  <c r="X1177" i="5"/>
  <c r="Z1176" i="5"/>
  <c r="Y1176" i="5"/>
  <c r="X1176" i="5"/>
  <c r="Z1175" i="5"/>
  <c r="Y1175" i="5"/>
  <c r="X1175" i="5"/>
  <c r="Z1174" i="5"/>
  <c r="Y1174" i="5"/>
  <c r="X1174" i="5"/>
  <c r="Z1173" i="5"/>
  <c r="Y1173" i="5"/>
  <c r="X1173" i="5"/>
  <c r="Z1172" i="5"/>
  <c r="Y1172" i="5"/>
  <c r="X1172" i="5"/>
  <c r="Z1171" i="5"/>
  <c r="Y1171" i="5"/>
  <c r="X1171" i="5"/>
  <c r="Z1170" i="5"/>
  <c r="Y1170" i="5"/>
  <c r="X1170" i="5"/>
  <c r="Z1169" i="5"/>
  <c r="Y1169" i="5"/>
  <c r="X1169" i="5"/>
  <c r="Z1168" i="5"/>
  <c r="Y1168" i="5"/>
  <c r="X1168" i="5"/>
  <c r="Z1167" i="5"/>
  <c r="Y1167" i="5"/>
  <c r="X1167" i="5"/>
  <c r="Z1166" i="5"/>
  <c r="Y1166" i="5"/>
  <c r="X1166" i="5"/>
  <c r="Z1165" i="5"/>
  <c r="Y1165" i="5"/>
  <c r="X1165" i="5"/>
  <c r="Z1164" i="5"/>
  <c r="Y1164" i="5"/>
  <c r="X1164" i="5"/>
  <c r="Z1163" i="5"/>
  <c r="Y1163" i="5"/>
  <c r="X1163" i="5"/>
  <c r="Z1162" i="5"/>
  <c r="Y1162" i="5"/>
  <c r="X1162" i="5"/>
  <c r="Z1161" i="5"/>
  <c r="Y1161" i="5"/>
  <c r="X1161" i="5"/>
  <c r="Z1160" i="5"/>
  <c r="Y1160" i="5"/>
  <c r="X1160" i="5"/>
  <c r="Z1159" i="5"/>
  <c r="Y1159" i="5"/>
  <c r="X1159" i="5"/>
  <c r="Z1158" i="5"/>
  <c r="Y1158" i="5"/>
  <c r="X1158" i="5"/>
  <c r="Z1157" i="5"/>
  <c r="Y1157" i="5"/>
  <c r="X1157" i="5"/>
  <c r="Z1156" i="5"/>
  <c r="Y1156" i="5"/>
  <c r="X1156" i="5"/>
  <c r="Z1155" i="5"/>
  <c r="Y1155" i="5"/>
  <c r="X1155" i="5"/>
  <c r="Z1154" i="5"/>
  <c r="Y1154" i="5"/>
  <c r="X1154" i="5"/>
  <c r="Z1153" i="5"/>
  <c r="Y1153" i="5"/>
  <c r="X1153" i="5"/>
  <c r="Z1152" i="5"/>
  <c r="Y1152" i="5"/>
  <c r="X1152" i="5"/>
  <c r="Z1151" i="5"/>
  <c r="Y1151" i="5"/>
  <c r="X1151" i="5"/>
  <c r="Z1150" i="5"/>
  <c r="Y1150" i="5"/>
  <c r="X1150" i="5"/>
  <c r="Z1149" i="5"/>
  <c r="Y1149" i="5"/>
  <c r="X1149" i="5"/>
  <c r="Z1148" i="5"/>
  <c r="Y1148" i="5"/>
  <c r="X1148" i="5"/>
  <c r="Z1147" i="5"/>
  <c r="Y1147" i="5"/>
  <c r="X1147" i="5"/>
  <c r="Z1146" i="5"/>
  <c r="Y1146" i="5"/>
  <c r="X1146" i="5"/>
  <c r="Z1145" i="5"/>
  <c r="Y1145" i="5"/>
  <c r="X1145" i="5"/>
  <c r="Z1144" i="5"/>
  <c r="Y1144" i="5"/>
  <c r="X1144" i="5"/>
  <c r="Z1143" i="5"/>
  <c r="Y1143" i="5"/>
  <c r="X1143" i="5"/>
  <c r="Z1142" i="5"/>
  <c r="Y1142" i="5"/>
  <c r="X1142" i="5"/>
  <c r="Z1141" i="5"/>
  <c r="Y1141" i="5"/>
  <c r="X1141" i="5"/>
  <c r="Z1140" i="5"/>
  <c r="Y1140" i="5"/>
  <c r="X1140" i="5"/>
  <c r="Z1139" i="5"/>
  <c r="Y1139" i="5"/>
  <c r="X1139" i="5"/>
  <c r="Z1138" i="5"/>
  <c r="Y1138" i="5"/>
  <c r="X1138" i="5"/>
  <c r="Z1137" i="5"/>
  <c r="Y1137" i="5"/>
  <c r="X1137" i="5"/>
  <c r="Z1136" i="5"/>
  <c r="Y1136" i="5"/>
  <c r="X1136" i="5"/>
  <c r="Z1135" i="5"/>
  <c r="Y1135" i="5"/>
  <c r="X1135" i="5"/>
  <c r="Z1134" i="5"/>
  <c r="Y1134" i="5"/>
  <c r="X1134" i="5"/>
  <c r="Z1133" i="5"/>
  <c r="Y1133" i="5"/>
  <c r="X1133" i="5"/>
  <c r="Z1132" i="5"/>
  <c r="Y1132" i="5"/>
  <c r="X1132" i="5"/>
  <c r="Z1131" i="5"/>
  <c r="Y1131" i="5"/>
  <c r="X1131" i="5"/>
  <c r="Z1130" i="5"/>
  <c r="Y1130" i="5"/>
  <c r="X1130" i="5"/>
  <c r="Z1129" i="5"/>
  <c r="Y1129" i="5"/>
  <c r="X1129" i="5"/>
  <c r="Z1128" i="5"/>
  <c r="Y1128" i="5"/>
  <c r="X1128" i="5"/>
  <c r="Z1127" i="5"/>
  <c r="Y1127" i="5"/>
  <c r="X1127" i="5"/>
  <c r="Z1126" i="5"/>
  <c r="Y1126" i="5"/>
  <c r="X1126" i="5"/>
  <c r="Z1125" i="5"/>
  <c r="Y1125" i="5"/>
  <c r="X1125" i="5"/>
  <c r="Z1124" i="5"/>
  <c r="Y1124" i="5"/>
  <c r="X1124" i="5"/>
  <c r="Z1123" i="5"/>
  <c r="Y1123" i="5"/>
  <c r="X1123" i="5"/>
  <c r="Z1122" i="5"/>
  <c r="Y1122" i="5"/>
  <c r="X1122" i="5"/>
  <c r="Z1121" i="5"/>
  <c r="Y1121" i="5"/>
  <c r="X1121" i="5"/>
  <c r="Z1120" i="5"/>
  <c r="Y1120" i="5"/>
  <c r="X1120" i="5"/>
  <c r="Z1119" i="5"/>
  <c r="Y1119" i="5"/>
  <c r="X1119" i="5"/>
  <c r="Z1118" i="5"/>
  <c r="Y1118" i="5"/>
  <c r="X1118" i="5"/>
  <c r="Z1117" i="5"/>
  <c r="Y1117" i="5"/>
  <c r="X1117" i="5"/>
  <c r="Z1116" i="5"/>
  <c r="Y1116" i="5"/>
  <c r="X1116" i="5"/>
  <c r="Z1115" i="5"/>
  <c r="Y1115" i="5"/>
  <c r="X1115" i="5"/>
  <c r="Z1114" i="5"/>
  <c r="Y1114" i="5"/>
  <c r="X1114" i="5"/>
  <c r="Z1113" i="5"/>
  <c r="Y1113" i="5"/>
  <c r="X1113" i="5"/>
  <c r="Z1112" i="5"/>
  <c r="Y1112" i="5"/>
  <c r="X1112" i="5"/>
  <c r="Z1111" i="5"/>
  <c r="Y1111" i="5"/>
  <c r="X1111" i="5"/>
  <c r="Z1110" i="5"/>
  <c r="Y1110" i="5"/>
  <c r="X1110" i="5"/>
  <c r="Z1109" i="5"/>
  <c r="Y1109" i="5"/>
  <c r="X1109" i="5"/>
  <c r="Z1108" i="5"/>
  <c r="Y1108" i="5"/>
  <c r="X1108" i="5"/>
  <c r="Z1107" i="5"/>
  <c r="Y1107" i="5"/>
  <c r="X1107" i="5"/>
  <c r="Z1106" i="5"/>
  <c r="Y1106" i="5"/>
  <c r="X1106" i="5"/>
  <c r="Z1105" i="5"/>
  <c r="Y1105" i="5"/>
  <c r="X1105" i="5"/>
  <c r="Z1104" i="5"/>
  <c r="Y1104" i="5"/>
  <c r="X1104" i="5"/>
  <c r="Z1103" i="5"/>
  <c r="Y1103" i="5"/>
  <c r="X1103" i="5"/>
  <c r="Z1102" i="5"/>
  <c r="Y1102" i="5"/>
  <c r="X1102" i="5"/>
  <c r="Z1101" i="5"/>
  <c r="Y1101" i="5"/>
  <c r="X1101" i="5"/>
  <c r="Z1100" i="5"/>
  <c r="Y1100" i="5"/>
  <c r="X1100" i="5"/>
  <c r="Z1099" i="5"/>
  <c r="Y1099" i="5"/>
  <c r="X1099" i="5"/>
  <c r="Z1098" i="5"/>
  <c r="Y1098" i="5"/>
  <c r="X1098" i="5"/>
  <c r="Z1097" i="5"/>
  <c r="Y1097" i="5"/>
  <c r="X1097" i="5"/>
  <c r="Z1096" i="5"/>
  <c r="Y1096" i="5"/>
  <c r="X1096" i="5"/>
  <c r="Z1095" i="5"/>
  <c r="Y1095" i="5"/>
  <c r="X1095" i="5"/>
  <c r="Z1094" i="5"/>
  <c r="Y1094" i="5"/>
  <c r="X1094" i="5"/>
  <c r="Z1093" i="5"/>
  <c r="Y1093" i="5"/>
  <c r="X1093" i="5"/>
  <c r="Z1092" i="5"/>
  <c r="Y1092" i="5"/>
  <c r="X1092" i="5"/>
  <c r="Z1091" i="5"/>
  <c r="Y1091" i="5"/>
  <c r="X1091" i="5"/>
  <c r="Z1090" i="5"/>
  <c r="Y1090" i="5"/>
  <c r="X1090" i="5"/>
  <c r="Z1089" i="5"/>
  <c r="Y1089" i="5"/>
  <c r="X1089" i="5"/>
  <c r="Z1088" i="5"/>
  <c r="Y1088" i="5"/>
  <c r="X1088" i="5"/>
  <c r="Z1087" i="5"/>
  <c r="Y1087" i="5"/>
  <c r="X1087" i="5"/>
  <c r="Z1086" i="5"/>
  <c r="Y1086" i="5"/>
  <c r="X1086" i="5"/>
  <c r="Z1085" i="5"/>
  <c r="Y1085" i="5"/>
  <c r="X1085" i="5"/>
  <c r="Z1084" i="5"/>
  <c r="Y1084" i="5"/>
  <c r="X1084" i="5"/>
  <c r="Z1083" i="5"/>
  <c r="Y1083" i="5"/>
  <c r="X1083" i="5"/>
  <c r="Z1082" i="5"/>
  <c r="Y1082" i="5"/>
  <c r="X1082" i="5"/>
  <c r="Z1081" i="5"/>
  <c r="Y1081" i="5"/>
  <c r="X1081" i="5"/>
  <c r="Z1080" i="5"/>
  <c r="Y1080" i="5"/>
  <c r="X1080" i="5"/>
  <c r="Z1079" i="5"/>
  <c r="Y1079" i="5"/>
  <c r="X1079" i="5"/>
  <c r="Z1078" i="5"/>
  <c r="Y1078" i="5"/>
  <c r="X1078" i="5"/>
  <c r="Z1077" i="5"/>
  <c r="Y1077" i="5"/>
  <c r="X1077" i="5"/>
  <c r="Z1076" i="5"/>
  <c r="Y1076" i="5"/>
  <c r="X1076" i="5"/>
  <c r="Z1075" i="5"/>
  <c r="Y1075" i="5"/>
  <c r="X1075" i="5"/>
  <c r="Z1074" i="5"/>
  <c r="Y1074" i="5"/>
  <c r="X1074" i="5"/>
  <c r="Z1073" i="5"/>
  <c r="Y1073" i="5"/>
  <c r="X1073" i="5"/>
  <c r="Z1072" i="5"/>
  <c r="Y1072" i="5"/>
  <c r="X1072" i="5"/>
  <c r="Z1071" i="5"/>
  <c r="Y1071" i="5"/>
  <c r="X1071" i="5"/>
  <c r="Z1070" i="5"/>
  <c r="Y1070" i="5"/>
  <c r="X1070" i="5"/>
  <c r="Z1069" i="5"/>
  <c r="Y1069" i="5"/>
  <c r="X1069" i="5"/>
  <c r="Z1068" i="5"/>
  <c r="Y1068" i="5"/>
  <c r="X1068" i="5"/>
  <c r="Z1067" i="5"/>
  <c r="Y1067" i="5"/>
  <c r="X1067" i="5"/>
  <c r="Z1066" i="5"/>
  <c r="Y1066" i="5"/>
  <c r="X1066" i="5"/>
  <c r="Z1065" i="5"/>
  <c r="Y1065" i="5"/>
  <c r="X1065" i="5"/>
  <c r="Z1064" i="5"/>
  <c r="Y1064" i="5"/>
  <c r="X1064" i="5"/>
  <c r="Z1063" i="5"/>
  <c r="Y1063" i="5"/>
  <c r="X1063" i="5"/>
  <c r="Z1062" i="5"/>
  <c r="Y1062" i="5"/>
  <c r="X1062" i="5"/>
  <c r="Z1061" i="5"/>
  <c r="Y1061" i="5"/>
  <c r="X1061" i="5"/>
  <c r="Z1060" i="5"/>
  <c r="Y1060" i="5"/>
  <c r="X1060" i="5"/>
  <c r="Z1059" i="5"/>
  <c r="Y1059" i="5"/>
  <c r="X1059" i="5"/>
  <c r="Z1058" i="5"/>
  <c r="Y1058" i="5"/>
  <c r="X1058" i="5"/>
  <c r="Z1057" i="5"/>
  <c r="Y1057" i="5"/>
  <c r="X1057" i="5"/>
  <c r="Z1056" i="5"/>
  <c r="Y1056" i="5"/>
  <c r="X1056" i="5"/>
  <c r="Z1055" i="5"/>
  <c r="Y1055" i="5"/>
  <c r="X1055" i="5"/>
  <c r="Z1054" i="5"/>
  <c r="Y1054" i="5"/>
  <c r="X1054" i="5"/>
  <c r="Z1053" i="5"/>
  <c r="Y1053" i="5"/>
  <c r="X1053" i="5"/>
  <c r="Z1052" i="5"/>
  <c r="Y1052" i="5"/>
  <c r="X1052" i="5"/>
  <c r="Z1051" i="5"/>
  <c r="Y1051" i="5"/>
  <c r="X1051" i="5"/>
  <c r="Z1050" i="5"/>
  <c r="Y1050" i="5"/>
  <c r="X1050" i="5"/>
  <c r="Z1049" i="5"/>
  <c r="Y1049" i="5"/>
  <c r="X1049" i="5"/>
  <c r="Z1048" i="5"/>
  <c r="Y1048" i="5"/>
  <c r="X1048" i="5"/>
  <c r="Z1047" i="5"/>
  <c r="Y1047" i="5"/>
  <c r="X1047" i="5"/>
  <c r="Z1046" i="5"/>
  <c r="Y1046" i="5"/>
  <c r="X1046" i="5"/>
  <c r="Z1045" i="5"/>
  <c r="Y1045" i="5"/>
  <c r="X1045" i="5"/>
  <c r="Z1044" i="5"/>
  <c r="Y1044" i="5"/>
  <c r="X1044" i="5"/>
  <c r="Z1043" i="5"/>
  <c r="Y1043" i="5"/>
  <c r="X1043" i="5"/>
  <c r="Z1042" i="5"/>
  <c r="Y1042" i="5"/>
  <c r="X1042" i="5"/>
  <c r="Z1041" i="5"/>
  <c r="Y1041" i="5"/>
  <c r="X1041" i="5"/>
  <c r="Z1040" i="5"/>
  <c r="Y1040" i="5"/>
  <c r="X1040" i="5"/>
  <c r="Z1039" i="5"/>
  <c r="Y1039" i="5"/>
  <c r="X1039" i="5"/>
  <c r="Z1038" i="5"/>
  <c r="Y1038" i="5"/>
  <c r="X1038" i="5"/>
  <c r="Z1037" i="5"/>
  <c r="Y1037" i="5"/>
  <c r="X1037" i="5"/>
  <c r="Z1036" i="5"/>
  <c r="Y1036" i="5"/>
  <c r="X1036" i="5"/>
  <c r="Z1035" i="5"/>
  <c r="Y1035" i="5"/>
  <c r="X1035" i="5"/>
  <c r="Z1034" i="5"/>
  <c r="Y1034" i="5"/>
  <c r="X1034" i="5"/>
  <c r="Z1033" i="5"/>
  <c r="Y1033" i="5"/>
  <c r="X1033" i="5"/>
  <c r="Z1032" i="5"/>
  <c r="Y1032" i="5"/>
  <c r="X1032" i="5"/>
  <c r="Z1031" i="5"/>
  <c r="Y1031" i="5"/>
  <c r="X1031" i="5"/>
  <c r="Z1030" i="5"/>
  <c r="Y1030" i="5"/>
  <c r="X1030" i="5"/>
  <c r="Z1029" i="5"/>
  <c r="Y1029" i="5"/>
  <c r="X1029" i="5"/>
  <c r="Z1028" i="5"/>
  <c r="Y1028" i="5"/>
  <c r="X1028" i="5"/>
  <c r="Z1027" i="5"/>
  <c r="Y1027" i="5"/>
  <c r="X1027" i="5"/>
  <c r="Z1026" i="5"/>
  <c r="Y1026" i="5"/>
  <c r="X1026" i="5"/>
  <c r="Z1025" i="5"/>
  <c r="Y1025" i="5"/>
  <c r="X1025" i="5"/>
  <c r="Z1024" i="5"/>
  <c r="Y1024" i="5"/>
  <c r="X1024" i="5"/>
  <c r="Z1023" i="5"/>
  <c r="Y1023" i="5"/>
  <c r="X1023" i="5"/>
  <c r="Z1022" i="5"/>
  <c r="Y1022" i="5"/>
  <c r="X1022" i="5"/>
  <c r="Z1021" i="5"/>
  <c r="Y1021" i="5"/>
  <c r="X1021" i="5"/>
  <c r="Z1020" i="5"/>
  <c r="Y1020" i="5"/>
  <c r="X1020" i="5"/>
  <c r="Z1019" i="5"/>
  <c r="Y1019" i="5"/>
  <c r="X1019" i="5"/>
  <c r="Z1018" i="5"/>
  <c r="Y1018" i="5"/>
  <c r="X1018" i="5"/>
  <c r="Z1017" i="5"/>
  <c r="Y1017" i="5"/>
  <c r="X1017" i="5"/>
  <c r="Z1016" i="5"/>
  <c r="Y1016" i="5"/>
  <c r="X1016" i="5"/>
  <c r="Z1015" i="5"/>
  <c r="Y1015" i="5"/>
  <c r="X1015" i="5"/>
  <c r="Z1014" i="5"/>
  <c r="Y1014" i="5"/>
  <c r="X1014" i="5"/>
  <c r="Z1013" i="5"/>
  <c r="Y1013" i="5"/>
  <c r="X1013" i="5"/>
  <c r="Z1012" i="5"/>
  <c r="Y1012" i="5"/>
  <c r="X1012" i="5"/>
  <c r="Z1011" i="5"/>
  <c r="Y1011" i="5"/>
  <c r="X1011" i="5"/>
  <c r="Z1010" i="5"/>
  <c r="Y1010" i="5"/>
  <c r="X1010" i="5"/>
  <c r="Z1009" i="5"/>
  <c r="Y1009" i="5"/>
  <c r="X1009" i="5"/>
  <c r="Z1008" i="5"/>
  <c r="Y1008" i="5"/>
  <c r="X1008" i="5"/>
  <c r="Z1007" i="5"/>
  <c r="Y1007" i="5"/>
  <c r="X1007" i="5"/>
  <c r="Z1006" i="5"/>
  <c r="Y1006" i="5"/>
  <c r="X1006" i="5"/>
  <c r="Z1005" i="5"/>
  <c r="Y1005" i="5"/>
  <c r="X1005" i="5"/>
  <c r="Z1004" i="5"/>
  <c r="Y1004" i="5"/>
  <c r="X1004" i="5"/>
  <c r="Z1003" i="5"/>
  <c r="Y1003" i="5"/>
  <c r="X1003" i="5"/>
  <c r="Z1002" i="5"/>
  <c r="Y1002" i="5"/>
  <c r="X1002" i="5"/>
  <c r="Z1001" i="5"/>
  <c r="Y1001" i="5"/>
  <c r="X1001" i="5"/>
  <c r="Z1000" i="5"/>
  <c r="Y1000" i="5"/>
  <c r="X1000" i="5"/>
  <c r="Z999" i="5"/>
  <c r="Y999" i="5"/>
  <c r="X999" i="5"/>
  <c r="Z998" i="5"/>
  <c r="Y998" i="5"/>
  <c r="X998" i="5"/>
  <c r="Z997" i="5"/>
  <c r="Y997" i="5"/>
  <c r="X997" i="5"/>
  <c r="Z996" i="5"/>
  <c r="Y996" i="5"/>
  <c r="X996" i="5"/>
  <c r="Z995" i="5"/>
  <c r="Y995" i="5"/>
  <c r="X995" i="5"/>
  <c r="Z994" i="5"/>
  <c r="Y994" i="5"/>
  <c r="X994" i="5"/>
  <c r="Z993" i="5"/>
  <c r="Y993" i="5"/>
  <c r="X993" i="5"/>
  <c r="Z992" i="5"/>
  <c r="Y992" i="5"/>
  <c r="X992" i="5"/>
  <c r="Z991" i="5"/>
  <c r="Y991" i="5"/>
  <c r="X991" i="5"/>
  <c r="Z990" i="5"/>
  <c r="Y990" i="5"/>
  <c r="X990" i="5"/>
  <c r="Z989" i="5"/>
  <c r="Y989" i="5"/>
  <c r="X989" i="5"/>
  <c r="Z988" i="5"/>
  <c r="Y988" i="5"/>
  <c r="X988" i="5"/>
  <c r="Z987" i="5"/>
  <c r="Y987" i="5"/>
  <c r="X987" i="5"/>
  <c r="Z986" i="5"/>
  <c r="Y986" i="5"/>
  <c r="X986" i="5"/>
  <c r="Z985" i="5"/>
  <c r="Y985" i="5"/>
  <c r="X985" i="5"/>
  <c r="Z984" i="5"/>
  <c r="Y984" i="5"/>
  <c r="X984" i="5"/>
  <c r="Z983" i="5"/>
  <c r="Y983" i="5"/>
  <c r="X983" i="5"/>
  <c r="Z982" i="5"/>
  <c r="Y982" i="5"/>
  <c r="X982" i="5"/>
  <c r="Z981" i="5"/>
  <c r="Y981" i="5"/>
  <c r="X981" i="5"/>
  <c r="Z980" i="5"/>
  <c r="Y980" i="5"/>
  <c r="X980" i="5"/>
  <c r="Z979" i="5"/>
  <c r="Y979" i="5"/>
  <c r="X979" i="5"/>
  <c r="Z978" i="5"/>
  <c r="Y978" i="5"/>
  <c r="X978" i="5"/>
  <c r="Z977" i="5"/>
  <c r="Y977" i="5"/>
  <c r="X977" i="5"/>
  <c r="Z976" i="5"/>
  <c r="Y976" i="5"/>
  <c r="X976" i="5"/>
  <c r="Z975" i="5"/>
  <c r="Y975" i="5"/>
  <c r="X975" i="5"/>
  <c r="Z974" i="5"/>
  <c r="Y974" i="5"/>
  <c r="X974" i="5"/>
  <c r="Z973" i="5"/>
  <c r="Y973" i="5"/>
  <c r="X973" i="5"/>
  <c r="Z972" i="5"/>
  <c r="Y972" i="5"/>
  <c r="X972" i="5"/>
  <c r="Z971" i="5"/>
  <c r="Y971" i="5"/>
  <c r="X971" i="5"/>
  <c r="Z970" i="5"/>
  <c r="Y970" i="5"/>
  <c r="X970" i="5"/>
  <c r="Z969" i="5"/>
  <c r="Y969" i="5"/>
  <c r="X969" i="5"/>
  <c r="Z968" i="5"/>
  <c r="Y968" i="5"/>
  <c r="X968" i="5"/>
  <c r="Z967" i="5"/>
  <c r="Y967" i="5"/>
  <c r="X967" i="5"/>
  <c r="Z966" i="5"/>
  <c r="Y966" i="5"/>
  <c r="X966" i="5"/>
  <c r="Z965" i="5"/>
  <c r="Y965" i="5"/>
  <c r="X965" i="5"/>
  <c r="Z964" i="5"/>
  <c r="Y964" i="5"/>
  <c r="X964" i="5"/>
  <c r="Z963" i="5"/>
  <c r="Y963" i="5"/>
  <c r="X963" i="5"/>
  <c r="Z962" i="5"/>
  <c r="Y962" i="5"/>
  <c r="X962" i="5"/>
  <c r="Z961" i="5"/>
  <c r="Y961" i="5"/>
  <c r="X961" i="5"/>
  <c r="Z960" i="5"/>
  <c r="Y960" i="5"/>
  <c r="X960" i="5"/>
  <c r="Z959" i="5"/>
  <c r="Y959" i="5"/>
  <c r="X959" i="5"/>
  <c r="Z958" i="5"/>
  <c r="Y958" i="5"/>
  <c r="X958" i="5"/>
  <c r="Z957" i="5"/>
  <c r="Y957" i="5"/>
  <c r="X957" i="5"/>
  <c r="Z956" i="5"/>
  <c r="Y956" i="5"/>
  <c r="X956" i="5"/>
  <c r="Z955" i="5"/>
  <c r="Y955" i="5"/>
  <c r="X955" i="5"/>
  <c r="Z954" i="5"/>
  <c r="Y954" i="5"/>
  <c r="X954" i="5"/>
  <c r="Z953" i="5"/>
  <c r="Y953" i="5"/>
  <c r="X953" i="5"/>
  <c r="Z952" i="5"/>
  <c r="Y952" i="5"/>
  <c r="X952" i="5"/>
  <c r="Z951" i="5"/>
  <c r="Y951" i="5"/>
  <c r="X951" i="5"/>
  <c r="Z950" i="5"/>
  <c r="Y950" i="5"/>
  <c r="X950" i="5"/>
  <c r="Z949" i="5"/>
  <c r="Y949" i="5"/>
  <c r="X949" i="5"/>
  <c r="Z948" i="5"/>
  <c r="Y948" i="5"/>
  <c r="X948" i="5"/>
  <c r="Z947" i="5"/>
  <c r="Y947" i="5"/>
  <c r="X947" i="5"/>
  <c r="Z946" i="5"/>
  <c r="Y946" i="5"/>
  <c r="X946" i="5"/>
  <c r="Z945" i="5"/>
  <c r="Y945" i="5"/>
  <c r="X945" i="5"/>
  <c r="Z944" i="5"/>
  <c r="Y944" i="5"/>
  <c r="X944" i="5"/>
  <c r="Z943" i="5"/>
  <c r="Y943" i="5"/>
  <c r="X943" i="5"/>
  <c r="Z942" i="5"/>
  <c r="Y942" i="5"/>
  <c r="X942" i="5"/>
  <c r="Z941" i="5"/>
  <c r="Y941" i="5"/>
  <c r="X941" i="5"/>
  <c r="Z940" i="5"/>
  <c r="Y940" i="5"/>
  <c r="X940" i="5"/>
  <c r="Z939" i="5"/>
  <c r="Y939" i="5"/>
  <c r="X939" i="5"/>
  <c r="Z938" i="5"/>
  <c r="Y938" i="5"/>
  <c r="X938" i="5"/>
  <c r="Z937" i="5"/>
  <c r="Y937" i="5"/>
  <c r="X937" i="5"/>
  <c r="Z936" i="5"/>
  <c r="Y936" i="5"/>
  <c r="X936" i="5"/>
  <c r="Z935" i="5"/>
  <c r="Y935" i="5"/>
  <c r="X935" i="5"/>
  <c r="Z934" i="5"/>
  <c r="Y934" i="5"/>
  <c r="X934" i="5"/>
  <c r="Z933" i="5"/>
  <c r="Y933" i="5"/>
  <c r="X933" i="5"/>
  <c r="Z932" i="5"/>
  <c r="Y932" i="5"/>
  <c r="X932" i="5"/>
  <c r="Z931" i="5"/>
  <c r="Y931" i="5"/>
  <c r="X931" i="5"/>
  <c r="Z930" i="5"/>
  <c r="Y930" i="5"/>
  <c r="X930" i="5"/>
  <c r="Z929" i="5"/>
  <c r="Y929" i="5"/>
  <c r="X929" i="5"/>
  <c r="Z928" i="5"/>
  <c r="Y928" i="5"/>
  <c r="X928" i="5"/>
  <c r="Z927" i="5"/>
  <c r="Y927" i="5"/>
  <c r="X927" i="5"/>
  <c r="Z926" i="5"/>
  <c r="Y926" i="5"/>
  <c r="X926" i="5"/>
  <c r="Z925" i="5"/>
  <c r="Y925" i="5"/>
  <c r="X925" i="5"/>
  <c r="Z924" i="5"/>
  <c r="Y924" i="5"/>
  <c r="X924" i="5"/>
  <c r="Z923" i="5"/>
  <c r="Y923" i="5"/>
  <c r="X923" i="5"/>
  <c r="Z922" i="5"/>
  <c r="Y922" i="5"/>
  <c r="X922" i="5"/>
  <c r="Z921" i="5"/>
  <c r="Y921" i="5"/>
  <c r="X921" i="5"/>
  <c r="Z920" i="5"/>
  <c r="Y920" i="5"/>
  <c r="X920" i="5"/>
  <c r="Z919" i="5"/>
  <c r="Y919" i="5"/>
  <c r="X919" i="5"/>
  <c r="Z918" i="5"/>
  <c r="Y918" i="5"/>
  <c r="X918" i="5"/>
  <c r="Z917" i="5"/>
  <c r="Y917" i="5"/>
  <c r="X917" i="5"/>
  <c r="Z916" i="5"/>
  <c r="Y916" i="5"/>
  <c r="X916" i="5"/>
  <c r="Z915" i="5"/>
  <c r="Y915" i="5"/>
  <c r="X915" i="5"/>
  <c r="Z914" i="5"/>
  <c r="Y914" i="5"/>
  <c r="X914" i="5"/>
  <c r="Z913" i="5"/>
  <c r="Y913" i="5"/>
  <c r="X913" i="5"/>
  <c r="Z912" i="5"/>
  <c r="Y912" i="5"/>
  <c r="X912" i="5"/>
  <c r="Z911" i="5"/>
  <c r="Y911" i="5"/>
  <c r="X911" i="5"/>
  <c r="Z910" i="5"/>
  <c r="Y910" i="5"/>
  <c r="X910" i="5"/>
  <c r="Z909" i="5"/>
  <c r="Y909" i="5"/>
  <c r="X909" i="5"/>
  <c r="Z908" i="5"/>
  <c r="Y908" i="5"/>
  <c r="X908" i="5"/>
  <c r="Z907" i="5"/>
  <c r="Y907" i="5"/>
  <c r="X907" i="5"/>
  <c r="Z906" i="5"/>
  <c r="Y906" i="5"/>
  <c r="X906" i="5"/>
  <c r="Z905" i="5"/>
  <c r="Y905" i="5"/>
  <c r="X905" i="5"/>
  <c r="Z904" i="5"/>
  <c r="Y904" i="5"/>
  <c r="X904" i="5"/>
  <c r="Z903" i="5"/>
  <c r="Y903" i="5"/>
  <c r="X903" i="5"/>
  <c r="Z902" i="5"/>
  <c r="Y902" i="5"/>
  <c r="X902" i="5"/>
  <c r="Z901" i="5"/>
  <c r="Y901" i="5"/>
  <c r="X901" i="5"/>
  <c r="Z900" i="5"/>
  <c r="Y900" i="5"/>
  <c r="X900" i="5"/>
  <c r="Z899" i="5"/>
  <c r="Y899" i="5"/>
  <c r="X899" i="5"/>
  <c r="Z898" i="5"/>
  <c r="Y898" i="5"/>
  <c r="X898" i="5"/>
  <c r="Z897" i="5"/>
  <c r="Y897" i="5"/>
  <c r="X897" i="5"/>
  <c r="Z896" i="5"/>
  <c r="Y896" i="5"/>
  <c r="X896" i="5"/>
  <c r="Z895" i="5"/>
  <c r="Y895" i="5"/>
  <c r="X895" i="5"/>
  <c r="Z894" i="5"/>
  <c r="Y894" i="5"/>
  <c r="X894" i="5"/>
  <c r="Z893" i="5"/>
  <c r="Y893" i="5"/>
  <c r="X893" i="5"/>
  <c r="Z892" i="5"/>
  <c r="Y892" i="5"/>
  <c r="X892" i="5"/>
  <c r="Z891" i="5"/>
  <c r="Y891" i="5"/>
  <c r="X891" i="5"/>
  <c r="Z890" i="5"/>
  <c r="Y890" i="5"/>
  <c r="X890" i="5"/>
  <c r="Z889" i="5"/>
  <c r="Y889" i="5"/>
  <c r="X889" i="5"/>
  <c r="Z888" i="5"/>
  <c r="Y888" i="5"/>
  <c r="X888" i="5"/>
  <c r="Z887" i="5"/>
  <c r="Y887" i="5"/>
  <c r="X887" i="5"/>
  <c r="Z886" i="5"/>
  <c r="Y886" i="5"/>
  <c r="X886" i="5"/>
  <c r="Z885" i="5"/>
  <c r="Y885" i="5"/>
  <c r="X885" i="5"/>
  <c r="Z884" i="5"/>
  <c r="Y884" i="5"/>
  <c r="X884" i="5"/>
  <c r="Z883" i="5"/>
  <c r="Y883" i="5"/>
  <c r="X883" i="5"/>
  <c r="Z882" i="5"/>
  <c r="Y882" i="5"/>
  <c r="X882" i="5"/>
  <c r="Z881" i="5"/>
  <c r="Y881" i="5"/>
  <c r="X881" i="5"/>
  <c r="Z880" i="5"/>
  <c r="Y880" i="5"/>
  <c r="X880" i="5"/>
  <c r="Z879" i="5"/>
  <c r="Y879" i="5"/>
  <c r="X879" i="5"/>
  <c r="Z878" i="5"/>
  <c r="Y878" i="5"/>
  <c r="X878" i="5"/>
  <c r="Z877" i="5"/>
  <c r="Y877" i="5"/>
  <c r="X877" i="5"/>
  <c r="Z876" i="5"/>
  <c r="Y876" i="5"/>
  <c r="X876" i="5"/>
  <c r="Z875" i="5"/>
  <c r="Y875" i="5"/>
  <c r="X875" i="5"/>
  <c r="Z874" i="5"/>
  <c r="Y874" i="5"/>
  <c r="X874" i="5"/>
  <c r="Z873" i="5"/>
  <c r="Y873" i="5"/>
  <c r="X873" i="5"/>
  <c r="Z872" i="5"/>
  <c r="Y872" i="5"/>
  <c r="X872" i="5"/>
  <c r="Z871" i="5"/>
  <c r="Y871" i="5"/>
  <c r="X871" i="5"/>
  <c r="Z870" i="5"/>
  <c r="Y870" i="5"/>
  <c r="X870" i="5"/>
  <c r="Z869" i="5"/>
  <c r="Y869" i="5"/>
  <c r="X869" i="5"/>
  <c r="Z868" i="5"/>
  <c r="Y868" i="5"/>
  <c r="X868" i="5"/>
  <c r="Z867" i="5"/>
  <c r="Y867" i="5"/>
  <c r="X867" i="5"/>
  <c r="Z866" i="5"/>
  <c r="Y866" i="5"/>
  <c r="X866" i="5"/>
  <c r="Z865" i="5"/>
  <c r="Y865" i="5"/>
  <c r="X865" i="5"/>
  <c r="Z864" i="5"/>
  <c r="Y864" i="5"/>
  <c r="X864" i="5"/>
  <c r="Z863" i="5"/>
  <c r="Y863" i="5"/>
  <c r="X863" i="5"/>
  <c r="Z862" i="5"/>
  <c r="Y862" i="5"/>
  <c r="X862" i="5"/>
  <c r="Z861" i="5"/>
  <c r="Y861" i="5"/>
  <c r="X861" i="5"/>
  <c r="Z860" i="5"/>
  <c r="Y860" i="5"/>
  <c r="X860" i="5"/>
  <c r="Z859" i="5"/>
  <c r="Y859" i="5"/>
  <c r="X859" i="5"/>
  <c r="Z858" i="5"/>
  <c r="Y858" i="5"/>
  <c r="X858" i="5"/>
  <c r="Z857" i="5"/>
  <c r="Y857" i="5"/>
  <c r="X857" i="5"/>
  <c r="Z856" i="5"/>
  <c r="Y856" i="5"/>
  <c r="X856" i="5"/>
  <c r="Z855" i="5"/>
  <c r="Y855" i="5"/>
  <c r="X855" i="5"/>
  <c r="Z854" i="5"/>
  <c r="Y854" i="5"/>
  <c r="X854" i="5"/>
  <c r="Z853" i="5"/>
  <c r="Y853" i="5"/>
  <c r="X853" i="5"/>
  <c r="Z852" i="5"/>
  <c r="Y852" i="5"/>
  <c r="X852" i="5"/>
  <c r="Z851" i="5"/>
  <c r="Y851" i="5"/>
  <c r="X851" i="5"/>
  <c r="Z850" i="5"/>
  <c r="Y850" i="5"/>
  <c r="X850" i="5"/>
  <c r="Z849" i="5"/>
  <c r="Y849" i="5"/>
  <c r="X849" i="5"/>
  <c r="Z848" i="5"/>
  <c r="Y848" i="5"/>
  <c r="X848" i="5"/>
  <c r="Z847" i="5"/>
  <c r="Y847" i="5"/>
  <c r="X847" i="5"/>
  <c r="Z846" i="5"/>
  <c r="Y846" i="5"/>
  <c r="X846" i="5"/>
  <c r="Z845" i="5"/>
  <c r="Y845" i="5"/>
  <c r="X845" i="5"/>
  <c r="Z844" i="5"/>
  <c r="Y844" i="5"/>
  <c r="X844" i="5"/>
  <c r="Z843" i="5"/>
  <c r="Y843" i="5"/>
  <c r="X843" i="5"/>
  <c r="Z842" i="5"/>
  <c r="Y842" i="5"/>
  <c r="X842" i="5"/>
  <c r="Z841" i="5"/>
  <c r="Y841" i="5"/>
  <c r="X841" i="5"/>
  <c r="Z840" i="5"/>
  <c r="Y840" i="5"/>
  <c r="X840" i="5"/>
  <c r="Z839" i="5"/>
  <c r="Y839" i="5"/>
  <c r="X839" i="5"/>
  <c r="Z838" i="5"/>
  <c r="Y838" i="5"/>
  <c r="X838" i="5"/>
  <c r="Z837" i="5"/>
  <c r="Y837" i="5"/>
  <c r="X837" i="5"/>
  <c r="Z836" i="5"/>
  <c r="Y836" i="5"/>
  <c r="X836" i="5"/>
  <c r="Z835" i="5"/>
  <c r="Y835" i="5"/>
  <c r="X835" i="5"/>
  <c r="Z834" i="5"/>
  <c r="Y834" i="5"/>
  <c r="X834" i="5"/>
  <c r="Z833" i="5"/>
  <c r="Y833" i="5"/>
  <c r="X833" i="5"/>
  <c r="Z832" i="5"/>
  <c r="Y832" i="5"/>
  <c r="X832" i="5"/>
  <c r="Z831" i="5"/>
  <c r="Y831" i="5"/>
  <c r="X831" i="5"/>
  <c r="Z830" i="5"/>
  <c r="Y830" i="5"/>
  <c r="X830" i="5"/>
  <c r="Z829" i="5"/>
  <c r="Y829" i="5"/>
  <c r="X829" i="5"/>
  <c r="Z828" i="5"/>
  <c r="Y828" i="5"/>
  <c r="X828" i="5"/>
  <c r="Z827" i="5"/>
  <c r="Y827" i="5"/>
  <c r="X827" i="5"/>
  <c r="Z826" i="5"/>
  <c r="Y826" i="5"/>
  <c r="X826" i="5"/>
  <c r="Z825" i="5"/>
  <c r="Y825" i="5"/>
  <c r="X825" i="5"/>
  <c r="Z824" i="5"/>
  <c r="Y824" i="5"/>
  <c r="X824" i="5"/>
  <c r="Z823" i="5"/>
  <c r="Y823" i="5"/>
  <c r="X823" i="5"/>
  <c r="Z822" i="5"/>
  <c r="Y822" i="5"/>
  <c r="X822" i="5"/>
  <c r="Z821" i="5"/>
  <c r="Y821" i="5"/>
  <c r="X821" i="5"/>
  <c r="Z820" i="5"/>
  <c r="Y820" i="5"/>
  <c r="X820" i="5"/>
  <c r="Z819" i="5"/>
  <c r="Y819" i="5"/>
  <c r="X819" i="5"/>
  <c r="Z818" i="5"/>
  <c r="Y818" i="5"/>
  <c r="X818" i="5"/>
  <c r="Z817" i="5"/>
  <c r="Y817" i="5"/>
  <c r="X817" i="5"/>
  <c r="Z816" i="5"/>
  <c r="Y816" i="5"/>
  <c r="X816" i="5"/>
  <c r="Z815" i="5"/>
  <c r="Y815" i="5"/>
  <c r="X815" i="5"/>
  <c r="Z814" i="5"/>
  <c r="Y814" i="5"/>
  <c r="X814" i="5"/>
  <c r="Z813" i="5"/>
  <c r="Y813" i="5"/>
  <c r="X813" i="5"/>
  <c r="Z812" i="5"/>
  <c r="Y812" i="5"/>
  <c r="X812" i="5"/>
  <c r="Z811" i="5"/>
  <c r="Y811" i="5"/>
  <c r="X811" i="5"/>
  <c r="Z810" i="5"/>
  <c r="Y810" i="5"/>
  <c r="X810" i="5"/>
  <c r="Z809" i="5"/>
  <c r="Y809" i="5"/>
  <c r="X809" i="5"/>
  <c r="Z808" i="5"/>
  <c r="Y808" i="5"/>
  <c r="X808" i="5"/>
  <c r="Z807" i="5"/>
  <c r="Y807" i="5"/>
  <c r="X807" i="5"/>
  <c r="Z806" i="5"/>
  <c r="Y806" i="5"/>
  <c r="X806" i="5"/>
  <c r="Z805" i="5"/>
  <c r="Y805" i="5"/>
  <c r="X805" i="5"/>
  <c r="Z804" i="5"/>
  <c r="Y804" i="5"/>
  <c r="X804" i="5"/>
  <c r="Z803" i="5"/>
  <c r="Y803" i="5"/>
  <c r="X803" i="5"/>
  <c r="Z802" i="5"/>
  <c r="Y802" i="5"/>
  <c r="X802" i="5"/>
  <c r="Z801" i="5"/>
  <c r="Y801" i="5"/>
  <c r="X801" i="5"/>
  <c r="Z800" i="5"/>
  <c r="Y800" i="5"/>
  <c r="X800" i="5"/>
  <c r="Z799" i="5"/>
  <c r="Y799" i="5"/>
  <c r="X799" i="5"/>
  <c r="Z798" i="5"/>
  <c r="Y798" i="5"/>
  <c r="X798" i="5"/>
  <c r="Z797" i="5"/>
  <c r="Y797" i="5"/>
  <c r="X797" i="5"/>
  <c r="Z796" i="5"/>
  <c r="Y796" i="5"/>
  <c r="X796" i="5"/>
  <c r="Z795" i="5"/>
  <c r="Y795" i="5"/>
  <c r="X795" i="5"/>
  <c r="Z794" i="5"/>
  <c r="Y794" i="5"/>
  <c r="X794" i="5"/>
  <c r="Z793" i="5"/>
  <c r="Y793" i="5"/>
  <c r="X793" i="5"/>
  <c r="Z792" i="5"/>
  <c r="Y792" i="5"/>
  <c r="X792" i="5"/>
  <c r="Z791" i="5"/>
  <c r="Y791" i="5"/>
  <c r="X791" i="5"/>
  <c r="Z790" i="5"/>
  <c r="Y790" i="5"/>
  <c r="X790" i="5"/>
  <c r="Z789" i="5"/>
  <c r="Y789" i="5"/>
  <c r="X789" i="5"/>
  <c r="Z788" i="5"/>
  <c r="Y788" i="5"/>
  <c r="X788" i="5"/>
  <c r="Z787" i="5"/>
  <c r="Y787" i="5"/>
  <c r="X787" i="5"/>
  <c r="Z786" i="5"/>
  <c r="Y786" i="5"/>
  <c r="X786" i="5"/>
  <c r="Z785" i="5"/>
  <c r="Y785" i="5"/>
  <c r="X785" i="5"/>
  <c r="Z784" i="5"/>
  <c r="Y784" i="5"/>
  <c r="X784" i="5"/>
  <c r="Z783" i="5"/>
  <c r="Y783" i="5"/>
  <c r="X783" i="5"/>
  <c r="Z782" i="5"/>
  <c r="Y782" i="5"/>
  <c r="X782" i="5"/>
  <c r="Z781" i="5"/>
  <c r="Y781" i="5"/>
  <c r="X781" i="5"/>
  <c r="Z780" i="5"/>
  <c r="Y780" i="5"/>
  <c r="X780" i="5"/>
  <c r="Z779" i="5"/>
  <c r="Y779" i="5"/>
  <c r="X779" i="5"/>
  <c r="Z778" i="5"/>
  <c r="Y778" i="5"/>
  <c r="X778" i="5"/>
  <c r="Z777" i="5"/>
  <c r="Y777" i="5"/>
  <c r="X777" i="5"/>
  <c r="Z776" i="5"/>
  <c r="Y776" i="5"/>
  <c r="X776" i="5"/>
  <c r="Z775" i="5"/>
  <c r="Y775" i="5"/>
  <c r="X775" i="5"/>
  <c r="Z774" i="5"/>
  <c r="Y774" i="5"/>
  <c r="X774" i="5"/>
  <c r="Z773" i="5"/>
  <c r="Y773" i="5"/>
  <c r="X773" i="5"/>
  <c r="Z772" i="5"/>
  <c r="Y772" i="5"/>
  <c r="X772" i="5"/>
  <c r="Z771" i="5"/>
  <c r="Y771" i="5"/>
  <c r="X771" i="5"/>
  <c r="Z770" i="5"/>
  <c r="Y770" i="5"/>
  <c r="X770" i="5"/>
  <c r="Z769" i="5"/>
  <c r="Y769" i="5"/>
  <c r="X769" i="5"/>
  <c r="Z768" i="5"/>
  <c r="Y768" i="5"/>
  <c r="X768" i="5"/>
  <c r="Z767" i="5"/>
  <c r="Y767" i="5"/>
  <c r="X767" i="5"/>
  <c r="Z766" i="5"/>
  <c r="Y766" i="5"/>
  <c r="X766" i="5"/>
  <c r="Z765" i="5"/>
  <c r="Y765" i="5"/>
  <c r="X765" i="5"/>
  <c r="Z764" i="5"/>
  <c r="Y764" i="5"/>
  <c r="X764" i="5"/>
  <c r="Z763" i="5"/>
  <c r="Y763" i="5"/>
  <c r="X763" i="5"/>
  <c r="Z762" i="5"/>
  <c r="Y762" i="5"/>
  <c r="X762" i="5"/>
  <c r="Z761" i="5"/>
  <c r="Y761" i="5"/>
  <c r="X761" i="5"/>
  <c r="Z760" i="5"/>
  <c r="Y760" i="5"/>
  <c r="X760" i="5"/>
  <c r="Z759" i="5"/>
  <c r="Y759" i="5"/>
  <c r="X759" i="5"/>
  <c r="Z758" i="5"/>
  <c r="Y758" i="5"/>
  <c r="X758" i="5"/>
  <c r="Z757" i="5"/>
  <c r="Y757" i="5"/>
  <c r="X757" i="5"/>
  <c r="Z756" i="5"/>
  <c r="Y756" i="5"/>
  <c r="X756" i="5"/>
  <c r="Z755" i="5"/>
  <c r="Y755" i="5"/>
  <c r="X755" i="5"/>
  <c r="Z754" i="5"/>
  <c r="Y754" i="5"/>
  <c r="X754" i="5"/>
  <c r="Z753" i="5"/>
  <c r="Y753" i="5"/>
  <c r="X753" i="5"/>
  <c r="Z752" i="5"/>
  <c r="Y752" i="5"/>
  <c r="X752" i="5"/>
  <c r="Z751" i="5"/>
  <c r="Y751" i="5"/>
  <c r="X751" i="5"/>
  <c r="Z750" i="5"/>
  <c r="Y750" i="5"/>
  <c r="X750" i="5"/>
  <c r="Z749" i="5"/>
  <c r="Y749" i="5"/>
  <c r="X749" i="5"/>
  <c r="Z748" i="5"/>
  <c r="Y748" i="5"/>
  <c r="X748" i="5"/>
  <c r="Z747" i="5"/>
  <c r="Y747" i="5"/>
  <c r="X747" i="5"/>
  <c r="Z746" i="5"/>
  <c r="Y746" i="5"/>
  <c r="X746" i="5"/>
  <c r="Z745" i="5"/>
  <c r="Y745" i="5"/>
  <c r="X745" i="5"/>
  <c r="Z744" i="5"/>
  <c r="Y744" i="5"/>
  <c r="X744" i="5"/>
  <c r="Z743" i="5"/>
  <c r="Y743" i="5"/>
  <c r="X743" i="5"/>
  <c r="Z742" i="5"/>
  <c r="Y742" i="5"/>
  <c r="X742" i="5"/>
  <c r="Z741" i="5"/>
  <c r="Y741" i="5"/>
  <c r="X741" i="5"/>
  <c r="Z740" i="5"/>
  <c r="Y740" i="5"/>
  <c r="X740" i="5"/>
  <c r="Z739" i="5"/>
  <c r="Y739" i="5"/>
  <c r="X739" i="5"/>
  <c r="Z738" i="5"/>
  <c r="Y738" i="5"/>
  <c r="X738" i="5"/>
  <c r="Z737" i="5"/>
  <c r="Y737" i="5"/>
  <c r="X737" i="5"/>
  <c r="Z736" i="5"/>
  <c r="Y736" i="5"/>
  <c r="X736" i="5"/>
  <c r="Z735" i="5"/>
  <c r="Y735" i="5"/>
  <c r="X735" i="5"/>
  <c r="Z734" i="5"/>
  <c r="Y734" i="5"/>
  <c r="X734" i="5"/>
  <c r="Z733" i="5"/>
  <c r="Y733" i="5"/>
  <c r="X733" i="5"/>
  <c r="Z732" i="5"/>
  <c r="Y732" i="5"/>
  <c r="X732" i="5"/>
  <c r="Z731" i="5"/>
  <c r="Y731" i="5"/>
  <c r="X731" i="5"/>
  <c r="Z730" i="5"/>
  <c r="Y730" i="5"/>
  <c r="X730" i="5"/>
  <c r="Z729" i="5"/>
  <c r="Y729" i="5"/>
  <c r="X729" i="5"/>
  <c r="Z728" i="5"/>
  <c r="Y728" i="5"/>
  <c r="X728" i="5"/>
  <c r="Z727" i="5"/>
  <c r="Y727" i="5"/>
  <c r="X727" i="5"/>
  <c r="Z726" i="5"/>
  <c r="Y726" i="5"/>
  <c r="X726" i="5"/>
  <c r="Z725" i="5"/>
  <c r="Y725" i="5"/>
  <c r="X725" i="5"/>
  <c r="Z724" i="5"/>
  <c r="Y724" i="5"/>
  <c r="X724" i="5"/>
  <c r="Z723" i="5"/>
  <c r="Y723" i="5"/>
  <c r="X723" i="5"/>
  <c r="Z722" i="5"/>
  <c r="Y722" i="5"/>
  <c r="X722" i="5"/>
  <c r="Z721" i="5"/>
  <c r="Y721" i="5"/>
  <c r="X721" i="5"/>
  <c r="Z720" i="5"/>
  <c r="Y720" i="5"/>
  <c r="X720" i="5"/>
  <c r="Z719" i="5"/>
  <c r="Y719" i="5"/>
  <c r="X719" i="5"/>
  <c r="Z718" i="5"/>
  <c r="Y718" i="5"/>
  <c r="X718" i="5"/>
  <c r="Z717" i="5"/>
  <c r="Y717" i="5"/>
  <c r="X717" i="5"/>
  <c r="Z716" i="5"/>
  <c r="Y716" i="5"/>
  <c r="X716" i="5"/>
  <c r="Z715" i="5"/>
  <c r="Y715" i="5"/>
  <c r="X715" i="5"/>
  <c r="Z714" i="5"/>
  <c r="Y714" i="5"/>
  <c r="X714" i="5"/>
  <c r="Z713" i="5"/>
  <c r="Y713" i="5"/>
  <c r="X713" i="5"/>
  <c r="Z712" i="5"/>
  <c r="Y712" i="5"/>
  <c r="X712" i="5"/>
  <c r="Z711" i="5"/>
  <c r="Y711" i="5"/>
  <c r="X711" i="5"/>
  <c r="Z710" i="5"/>
  <c r="Y710" i="5"/>
  <c r="X710" i="5"/>
  <c r="Z709" i="5"/>
  <c r="Y709" i="5"/>
  <c r="X709" i="5"/>
  <c r="Z708" i="5"/>
  <c r="Y708" i="5"/>
  <c r="X708" i="5"/>
  <c r="Z707" i="5"/>
  <c r="Y707" i="5"/>
  <c r="X707" i="5"/>
  <c r="Z706" i="5"/>
  <c r="Y706" i="5"/>
  <c r="X706" i="5"/>
  <c r="Z705" i="5"/>
  <c r="Y705" i="5"/>
  <c r="X705" i="5"/>
  <c r="Z704" i="5"/>
  <c r="Y704" i="5"/>
  <c r="X704" i="5"/>
  <c r="Z703" i="5"/>
  <c r="Y703" i="5"/>
  <c r="X703" i="5"/>
  <c r="Z702" i="5"/>
  <c r="Y702" i="5"/>
  <c r="X702" i="5"/>
  <c r="Z701" i="5"/>
  <c r="Y701" i="5"/>
  <c r="X701" i="5"/>
  <c r="Z700" i="5"/>
  <c r="Y700" i="5"/>
  <c r="X700" i="5"/>
  <c r="Z699" i="5"/>
  <c r="Y699" i="5"/>
  <c r="X699" i="5"/>
  <c r="Z698" i="5"/>
  <c r="Y698" i="5"/>
  <c r="X698" i="5"/>
  <c r="Z697" i="5"/>
  <c r="Y697" i="5"/>
  <c r="X697" i="5"/>
  <c r="Z696" i="5"/>
  <c r="Y696" i="5"/>
  <c r="X696" i="5"/>
  <c r="Z695" i="5"/>
  <c r="Y695" i="5"/>
  <c r="X695" i="5"/>
  <c r="Z694" i="5"/>
  <c r="Y694" i="5"/>
  <c r="X694" i="5"/>
  <c r="Z693" i="5"/>
  <c r="Y693" i="5"/>
  <c r="X693" i="5"/>
  <c r="Z692" i="5"/>
  <c r="Y692" i="5"/>
  <c r="X692" i="5"/>
  <c r="Z691" i="5"/>
  <c r="Y691" i="5"/>
  <c r="X691" i="5"/>
  <c r="Z690" i="5"/>
  <c r="Y690" i="5"/>
  <c r="X690" i="5"/>
  <c r="Z689" i="5"/>
  <c r="Y689" i="5"/>
  <c r="X689" i="5"/>
  <c r="Z688" i="5"/>
  <c r="Y688" i="5"/>
  <c r="X688" i="5"/>
  <c r="Z687" i="5"/>
  <c r="Y687" i="5"/>
  <c r="X687" i="5"/>
  <c r="Z686" i="5"/>
  <c r="Y686" i="5"/>
  <c r="X686" i="5"/>
  <c r="Z685" i="5"/>
  <c r="Y685" i="5"/>
  <c r="X685" i="5"/>
  <c r="Z684" i="5"/>
  <c r="Y684" i="5"/>
  <c r="X684" i="5"/>
  <c r="Z683" i="5"/>
  <c r="Y683" i="5"/>
  <c r="X683" i="5"/>
  <c r="Z682" i="5"/>
  <c r="Y682" i="5"/>
  <c r="X682" i="5"/>
  <c r="Z681" i="5"/>
  <c r="Y681" i="5"/>
  <c r="X681" i="5"/>
  <c r="Z680" i="5"/>
  <c r="Y680" i="5"/>
  <c r="X680" i="5"/>
  <c r="Z679" i="5"/>
  <c r="Y679" i="5"/>
  <c r="X679" i="5"/>
  <c r="Z678" i="5"/>
  <c r="Y678" i="5"/>
  <c r="X678" i="5"/>
  <c r="Z677" i="5"/>
  <c r="Y677" i="5"/>
  <c r="X677" i="5"/>
  <c r="Z676" i="5"/>
  <c r="Y676" i="5"/>
  <c r="X676" i="5"/>
  <c r="Z675" i="5"/>
  <c r="Y675" i="5"/>
  <c r="X675" i="5"/>
  <c r="Z674" i="5"/>
  <c r="Y674" i="5"/>
  <c r="X674" i="5"/>
  <c r="Z673" i="5"/>
  <c r="Y673" i="5"/>
  <c r="X673" i="5"/>
  <c r="Z672" i="5"/>
  <c r="Y672" i="5"/>
  <c r="X672" i="5"/>
  <c r="Z671" i="5"/>
  <c r="Y671" i="5"/>
  <c r="X671" i="5"/>
  <c r="Z670" i="5"/>
  <c r="Y670" i="5"/>
  <c r="X670" i="5"/>
  <c r="Z669" i="5"/>
  <c r="Y669" i="5"/>
  <c r="X669" i="5"/>
  <c r="Z668" i="5"/>
  <c r="Y668" i="5"/>
  <c r="X668" i="5"/>
  <c r="Z667" i="5"/>
  <c r="Y667" i="5"/>
  <c r="X667" i="5"/>
  <c r="Z666" i="5"/>
  <c r="Y666" i="5"/>
  <c r="X666" i="5"/>
  <c r="Z665" i="5"/>
  <c r="Y665" i="5"/>
  <c r="X665" i="5"/>
  <c r="Z664" i="5"/>
  <c r="Y664" i="5"/>
  <c r="X664" i="5"/>
  <c r="Z663" i="5"/>
  <c r="Y663" i="5"/>
  <c r="X663" i="5"/>
  <c r="Z662" i="5"/>
  <c r="Y662" i="5"/>
  <c r="X662" i="5"/>
  <c r="Z661" i="5"/>
  <c r="Y661" i="5"/>
  <c r="X661" i="5"/>
  <c r="Z660" i="5"/>
  <c r="Y660" i="5"/>
  <c r="X660" i="5"/>
  <c r="Z659" i="5"/>
  <c r="Y659" i="5"/>
  <c r="X659" i="5"/>
  <c r="Z658" i="5"/>
  <c r="Y658" i="5"/>
  <c r="X658" i="5"/>
  <c r="Z657" i="5"/>
  <c r="Y657" i="5"/>
  <c r="X657" i="5"/>
  <c r="Z656" i="5"/>
  <c r="Y656" i="5"/>
  <c r="X656" i="5"/>
  <c r="Z655" i="5"/>
  <c r="Y655" i="5"/>
  <c r="X655" i="5"/>
  <c r="Z654" i="5"/>
  <c r="Y654" i="5"/>
  <c r="X654" i="5"/>
  <c r="Z653" i="5"/>
  <c r="Y653" i="5"/>
  <c r="X653" i="5"/>
  <c r="Z652" i="5"/>
  <c r="Y652" i="5"/>
  <c r="X652" i="5"/>
  <c r="Z651" i="5"/>
  <c r="Y651" i="5"/>
  <c r="X651" i="5"/>
  <c r="Z650" i="5"/>
  <c r="Y650" i="5"/>
  <c r="X650" i="5"/>
  <c r="Z649" i="5"/>
  <c r="Y649" i="5"/>
  <c r="X649" i="5"/>
  <c r="Z648" i="5"/>
  <c r="Y648" i="5"/>
  <c r="X648" i="5"/>
  <c r="Z647" i="5"/>
  <c r="Y647" i="5"/>
  <c r="X647" i="5"/>
  <c r="Z646" i="5"/>
  <c r="Y646" i="5"/>
  <c r="X646" i="5"/>
  <c r="Z645" i="5"/>
  <c r="Y645" i="5"/>
  <c r="X645" i="5"/>
  <c r="Z644" i="5"/>
  <c r="Y644" i="5"/>
  <c r="X644" i="5"/>
  <c r="Z643" i="5"/>
  <c r="Y643" i="5"/>
  <c r="X643" i="5"/>
  <c r="Z642" i="5"/>
  <c r="Y642" i="5"/>
  <c r="X642" i="5"/>
  <c r="Z641" i="5"/>
  <c r="Y641" i="5"/>
  <c r="X641" i="5"/>
  <c r="Z640" i="5"/>
  <c r="Y640" i="5"/>
  <c r="X640" i="5"/>
  <c r="Z639" i="5"/>
  <c r="Y639" i="5"/>
  <c r="X639" i="5"/>
  <c r="Z638" i="5"/>
  <c r="Y638" i="5"/>
  <c r="X638" i="5"/>
  <c r="Z637" i="5"/>
  <c r="Y637" i="5"/>
  <c r="X637" i="5"/>
  <c r="Z636" i="5"/>
  <c r="Y636" i="5"/>
  <c r="X636" i="5"/>
  <c r="Z635" i="5"/>
  <c r="Y635" i="5"/>
  <c r="X635" i="5"/>
  <c r="Z634" i="5"/>
  <c r="Y634" i="5"/>
  <c r="X634" i="5"/>
  <c r="Z633" i="5"/>
  <c r="Y633" i="5"/>
  <c r="X633" i="5"/>
  <c r="Z632" i="5"/>
  <c r="Y632" i="5"/>
  <c r="X632" i="5"/>
  <c r="Z631" i="5"/>
  <c r="Y631" i="5"/>
  <c r="X631" i="5"/>
  <c r="Z630" i="5"/>
  <c r="Y630" i="5"/>
  <c r="X630" i="5"/>
  <c r="Z629" i="5"/>
  <c r="Y629" i="5"/>
  <c r="X629" i="5"/>
  <c r="Z628" i="5"/>
  <c r="Y628" i="5"/>
  <c r="X628" i="5"/>
  <c r="Z627" i="5"/>
  <c r="Y627" i="5"/>
  <c r="X627" i="5"/>
  <c r="Z626" i="5"/>
  <c r="Y626" i="5"/>
  <c r="X626" i="5"/>
  <c r="Z625" i="5"/>
  <c r="Y625" i="5"/>
  <c r="X625" i="5"/>
  <c r="Z624" i="5"/>
  <c r="Y624" i="5"/>
  <c r="X624" i="5"/>
  <c r="Z623" i="5"/>
  <c r="Y623" i="5"/>
  <c r="X623" i="5"/>
  <c r="Z622" i="5"/>
  <c r="Y622" i="5"/>
  <c r="X622" i="5"/>
  <c r="Z621" i="5"/>
  <c r="Y621" i="5"/>
  <c r="X621" i="5"/>
  <c r="Z620" i="5"/>
  <c r="Y620" i="5"/>
  <c r="X620" i="5"/>
  <c r="Z619" i="5"/>
  <c r="Y619" i="5"/>
  <c r="X619" i="5"/>
  <c r="Z618" i="5"/>
  <c r="Y618" i="5"/>
  <c r="X618" i="5"/>
  <c r="Z617" i="5"/>
  <c r="Y617" i="5"/>
  <c r="X617" i="5"/>
  <c r="Z616" i="5"/>
  <c r="Y616" i="5"/>
  <c r="X616" i="5"/>
  <c r="Z615" i="5"/>
  <c r="Y615" i="5"/>
  <c r="X615" i="5"/>
  <c r="Z614" i="5"/>
  <c r="Y614" i="5"/>
  <c r="X614" i="5"/>
  <c r="Z613" i="5"/>
  <c r="Y613" i="5"/>
  <c r="X613" i="5"/>
  <c r="Z612" i="5"/>
  <c r="Y612" i="5"/>
  <c r="X612" i="5"/>
  <c r="Z611" i="5"/>
  <c r="Y611" i="5"/>
  <c r="X611" i="5"/>
  <c r="Z610" i="5"/>
  <c r="Y610" i="5"/>
  <c r="X610" i="5"/>
  <c r="Z609" i="5"/>
  <c r="Y609" i="5"/>
  <c r="X609" i="5"/>
  <c r="Z608" i="5"/>
  <c r="Y608" i="5"/>
  <c r="X608" i="5"/>
  <c r="Z607" i="5"/>
  <c r="Y607" i="5"/>
  <c r="X607" i="5"/>
  <c r="Z606" i="5"/>
  <c r="Y606" i="5"/>
  <c r="X606" i="5"/>
  <c r="Z605" i="5"/>
  <c r="Y605" i="5"/>
  <c r="X605" i="5"/>
  <c r="Z604" i="5"/>
  <c r="Y604" i="5"/>
  <c r="X604" i="5"/>
  <c r="Z603" i="5"/>
  <c r="Y603" i="5"/>
  <c r="X603" i="5"/>
  <c r="Z602" i="5"/>
  <c r="Y602" i="5"/>
  <c r="X602" i="5"/>
  <c r="Z601" i="5"/>
  <c r="Y601" i="5"/>
  <c r="X601" i="5"/>
  <c r="Z600" i="5"/>
  <c r="Y600" i="5"/>
  <c r="X600" i="5"/>
  <c r="Z599" i="5"/>
  <c r="Y599" i="5"/>
  <c r="X599" i="5"/>
  <c r="Z598" i="5"/>
  <c r="Y598" i="5"/>
  <c r="X598" i="5"/>
  <c r="Z597" i="5"/>
  <c r="Y597" i="5"/>
  <c r="X597" i="5"/>
  <c r="Z596" i="5"/>
  <c r="Y596" i="5"/>
  <c r="X596" i="5"/>
  <c r="Z595" i="5"/>
  <c r="Y595" i="5"/>
  <c r="X595" i="5"/>
  <c r="Z594" i="5"/>
  <c r="Y594" i="5"/>
  <c r="X594" i="5"/>
  <c r="Z593" i="5"/>
  <c r="Y593" i="5"/>
  <c r="X593" i="5"/>
  <c r="Z592" i="5"/>
  <c r="Y592" i="5"/>
  <c r="X592" i="5"/>
  <c r="Z591" i="5"/>
  <c r="Y591" i="5"/>
  <c r="X591" i="5"/>
  <c r="Z590" i="5"/>
  <c r="Y590" i="5"/>
  <c r="X590" i="5"/>
  <c r="Z589" i="5"/>
  <c r="Y589" i="5"/>
  <c r="X589" i="5"/>
  <c r="Z588" i="5"/>
  <c r="Y588" i="5"/>
  <c r="X588" i="5"/>
  <c r="Z587" i="5"/>
  <c r="Y587" i="5"/>
  <c r="X587" i="5"/>
  <c r="Z586" i="5"/>
  <c r="Y586" i="5"/>
  <c r="X586" i="5"/>
  <c r="Z585" i="5"/>
  <c r="Y585" i="5"/>
  <c r="X585" i="5"/>
  <c r="Z584" i="5"/>
  <c r="Y584" i="5"/>
  <c r="X584" i="5"/>
  <c r="Z583" i="5"/>
  <c r="Y583" i="5"/>
  <c r="X583" i="5"/>
  <c r="Z582" i="5"/>
  <c r="Y582" i="5"/>
  <c r="X582" i="5"/>
  <c r="Z581" i="5"/>
  <c r="Y581" i="5"/>
  <c r="X581" i="5"/>
  <c r="Z580" i="5"/>
  <c r="Y580" i="5"/>
  <c r="X580" i="5"/>
  <c r="Z579" i="5"/>
  <c r="Y579" i="5"/>
  <c r="X579" i="5"/>
  <c r="Z578" i="5"/>
  <c r="Y578" i="5"/>
  <c r="X578" i="5"/>
  <c r="Z577" i="5"/>
  <c r="Y577" i="5"/>
  <c r="X577" i="5"/>
  <c r="Z576" i="5"/>
  <c r="Y576" i="5"/>
  <c r="X576" i="5"/>
  <c r="Z575" i="5"/>
  <c r="Y575" i="5"/>
  <c r="X575" i="5"/>
  <c r="Z574" i="5"/>
  <c r="Y574" i="5"/>
  <c r="X574" i="5"/>
  <c r="Z573" i="5"/>
  <c r="Y573" i="5"/>
  <c r="X573" i="5"/>
  <c r="Z572" i="5"/>
  <c r="Y572" i="5"/>
  <c r="X572" i="5"/>
  <c r="Z571" i="5"/>
  <c r="Y571" i="5"/>
  <c r="X571" i="5"/>
  <c r="Z570" i="5"/>
  <c r="Y570" i="5"/>
  <c r="X570" i="5"/>
  <c r="Z569" i="5"/>
  <c r="Y569" i="5"/>
  <c r="X569" i="5"/>
  <c r="Z568" i="5"/>
  <c r="Y568" i="5"/>
  <c r="X568" i="5"/>
  <c r="Z567" i="5"/>
  <c r="Y567" i="5"/>
  <c r="X567" i="5"/>
  <c r="Z566" i="5"/>
  <c r="Y566" i="5"/>
  <c r="X566" i="5"/>
  <c r="Z565" i="5"/>
  <c r="Y565" i="5"/>
  <c r="X565" i="5"/>
  <c r="Z564" i="5"/>
  <c r="Y564" i="5"/>
  <c r="X564" i="5"/>
  <c r="Z563" i="5"/>
  <c r="Y563" i="5"/>
  <c r="X563" i="5"/>
  <c r="Z562" i="5"/>
  <c r="Y562" i="5"/>
  <c r="X562" i="5"/>
  <c r="Z561" i="5"/>
  <c r="Y561" i="5"/>
  <c r="X561" i="5"/>
  <c r="Z560" i="5"/>
  <c r="Y560" i="5"/>
  <c r="X560" i="5"/>
  <c r="Z559" i="5"/>
  <c r="Y559" i="5"/>
  <c r="X559" i="5"/>
  <c r="Z558" i="5"/>
  <c r="Y558" i="5"/>
  <c r="X558" i="5"/>
  <c r="Z557" i="5"/>
  <c r="Y557" i="5"/>
  <c r="X557" i="5"/>
  <c r="Z556" i="5"/>
  <c r="Y556" i="5"/>
  <c r="X556" i="5"/>
  <c r="Z555" i="5"/>
  <c r="Y555" i="5"/>
  <c r="X555" i="5"/>
  <c r="Z554" i="5"/>
  <c r="Y554" i="5"/>
  <c r="X554" i="5"/>
  <c r="Z553" i="5"/>
  <c r="Y553" i="5"/>
  <c r="X553" i="5"/>
  <c r="Z552" i="5"/>
  <c r="Y552" i="5"/>
  <c r="X552" i="5"/>
  <c r="Z551" i="5"/>
  <c r="Y551" i="5"/>
  <c r="X551" i="5"/>
  <c r="Z550" i="5"/>
  <c r="Y550" i="5"/>
  <c r="X550" i="5"/>
  <c r="Z549" i="5"/>
  <c r="Y549" i="5"/>
  <c r="X549" i="5"/>
  <c r="Z548" i="5"/>
  <c r="Y548" i="5"/>
  <c r="X548" i="5"/>
  <c r="Z547" i="5"/>
  <c r="Y547" i="5"/>
  <c r="X547" i="5"/>
  <c r="Z546" i="5"/>
  <c r="Y546" i="5"/>
  <c r="X546" i="5"/>
  <c r="Z545" i="5"/>
  <c r="Y545" i="5"/>
  <c r="X545" i="5"/>
  <c r="Z544" i="5"/>
  <c r="Y544" i="5"/>
  <c r="X544" i="5"/>
  <c r="Z543" i="5"/>
  <c r="Y543" i="5"/>
  <c r="X543" i="5"/>
  <c r="Z542" i="5"/>
  <c r="Y542" i="5"/>
  <c r="X542" i="5"/>
  <c r="Z541" i="5"/>
  <c r="Y541" i="5"/>
  <c r="X541" i="5"/>
  <c r="Z540" i="5"/>
  <c r="Y540" i="5"/>
  <c r="X540" i="5"/>
  <c r="Z539" i="5"/>
  <c r="Y539" i="5"/>
  <c r="X539" i="5"/>
  <c r="Z538" i="5"/>
  <c r="Y538" i="5"/>
  <c r="X538" i="5"/>
  <c r="Z537" i="5"/>
  <c r="Y537" i="5"/>
  <c r="X537" i="5"/>
  <c r="Z536" i="5"/>
  <c r="Y536" i="5"/>
  <c r="X536" i="5"/>
  <c r="Z535" i="5"/>
  <c r="Y535" i="5"/>
  <c r="X535" i="5"/>
  <c r="Z534" i="5"/>
  <c r="Y534" i="5"/>
  <c r="X534" i="5"/>
  <c r="Z533" i="5"/>
  <c r="Y533" i="5"/>
  <c r="X533" i="5"/>
  <c r="Z532" i="5"/>
  <c r="Y532" i="5"/>
  <c r="X532" i="5"/>
  <c r="Z531" i="5"/>
  <c r="Y531" i="5"/>
  <c r="X531" i="5"/>
  <c r="Z530" i="5"/>
  <c r="Y530" i="5"/>
  <c r="X530" i="5"/>
  <c r="Z529" i="5"/>
  <c r="Y529" i="5"/>
  <c r="X529" i="5"/>
  <c r="Z528" i="5"/>
  <c r="Y528" i="5"/>
  <c r="X528" i="5"/>
  <c r="Z527" i="5"/>
  <c r="Y527" i="5"/>
  <c r="X527" i="5"/>
  <c r="Z526" i="5"/>
  <c r="Y526" i="5"/>
  <c r="X526" i="5"/>
  <c r="Z525" i="5"/>
  <c r="Y525" i="5"/>
  <c r="X525" i="5"/>
  <c r="Z524" i="5"/>
  <c r="Y524" i="5"/>
  <c r="X524" i="5"/>
  <c r="Z523" i="5"/>
  <c r="Y523" i="5"/>
  <c r="X523" i="5"/>
  <c r="Z522" i="5"/>
  <c r="Y522" i="5"/>
  <c r="X522" i="5"/>
  <c r="Z521" i="5"/>
  <c r="Y521" i="5"/>
  <c r="X521" i="5"/>
  <c r="Z520" i="5"/>
  <c r="Y520" i="5"/>
  <c r="X520" i="5"/>
  <c r="Z519" i="5"/>
  <c r="Y519" i="5"/>
  <c r="X519" i="5"/>
  <c r="Z518" i="5"/>
  <c r="Y518" i="5"/>
  <c r="X518" i="5"/>
  <c r="Z517" i="5"/>
  <c r="Y517" i="5"/>
  <c r="X517" i="5"/>
  <c r="Z516" i="5"/>
  <c r="Y516" i="5"/>
  <c r="X516" i="5"/>
  <c r="Z515" i="5"/>
  <c r="Y515" i="5"/>
  <c r="X515" i="5"/>
  <c r="Z514" i="5"/>
  <c r="Y514" i="5"/>
  <c r="X514" i="5"/>
  <c r="Z513" i="5"/>
  <c r="Y513" i="5"/>
  <c r="X513" i="5"/>
  <c r="Z512" i="5"/>
  <c r="Y512" i="5"/>
  <c r="X512" i="5"/>
  <c r="Z511" i="5"/>
  <c r="Y511" i="5"/>
  <c r="X511" i="5"/>
  <c r="Z510" i="5"/>
  <c r="Y510" i="5"/>
  <c r="X510" i="5"/>
  <c r="Z509" i="5"/>
  <c r="Y509" i="5"/>
  <c r="X509" i="5"/>
  <c r="Z508" i="5"/>
  <c r="Y508" i="5"/>
  <c r="X508" i="5"/>
  <c r="Z507" i="5"/>
  <c r="Y507" i="5"/>
  <c r="X507" i="5"/>
  <c r="Z506" i="5"/>
  <c r="Y506" i="5"/>
  <c r="X506" i="5"/>
  <c r="Z505" i="5"/>
  <c r="Y505" i="5"/>
  <c r="X505" i="5"/>
  <c r="Z504" i="5"/>
  <c r="Y504" i="5"/>
  <c r="X504" i="5"/>
  <c r="Z503" i="5"/>
  <c r="Y503" i="5"/>
  <c r="X503" i="5"/>
  <c r="Z502" i="5"/>
  <c r="Y502" i="5"/>
  <c r="X502" i="5"/>
  <c r="Z501" i="5"/>
  <c r="Y501" i="5"/>
  <c r="X501" i="5"/>
  <c r="Z500" i="5"/>
  <c r="Y500" i="5"/>
  <c r="X500" i="5"/>
  <c r="Z499" i="5"/>
  <c r="Y499" i="5"/>
  <c r="X499" i="5"/>
  <c r="Z498" i="5"/>
  <c r="Y498" i="5"/>
  <c r="X498" i="5"/>
  <c r="Z497" i="5"/>
  <c r="Y497" i="5"/>
  <c r="X497" i="5"/>
  <c r="Z496" i="5"/>
  <c r="Y496" i="5"/>
  <c r="X496" i="5"/>
  <c r="Z495" i="5"/>
  <c r="Y495" i="5"/>
  <c r="X495" i="5"/>
  <c r="Z494" i="5"/>
  <c r="Y494" i="5"/>
  <c r="X494" i="5"/>
  <c r="Z493" i="5"/>
  <c r="Y493" i="5"/>
  <c r="X493" i="5"/>
  <c r="Z492" i="5"/>
  <c r="Y492" i="5"/>
  <c r="X492" i="5"/>
  <c r="Z491" i="5"/>
  <c r="Y491" i="5"/>
  <c r="X491" i="5"/>
  <c r="Z490" i="5"/>
  <c r="Y490" i="5"/>
  <c r="X490" i="5"/>
  <c r="Z489" i="5"/>
  <c r="Y489" i="5"/>
  <c r="X489" i="5"/>
  <c r="Z488" i="5"/>
  <c r="Y488" i="5"/>
  <c r="X488" i="5"/>
  <c r="Z487" i="5"/>
  <c r="Y487" i="5"/>
  <c r="X487" i="5"/>
  <c r="Z486" i="5"/>
  <c r="Y486" i="5"/>
  <c r="X486" i="5"/>
  <c r="Z485" i="5"/>
  <c r="Y485" i="5"/>
  <c r="X485" i="5"/>
  <c r="Z484" i="5"/>
  <c r="Y484" i="5"/>
  <c r="X484" i="5"/>
  <c r="Z483" i="5"/>
  <c r="Y483" i="5"/>
  <c r="X483" i="5"/>
  <c r="Z482" i="5"/>
  <c r="Y482" i="5"/>
  <c r="X482" i="5"/>
  <c r="Z481" i="5"/>
  <c r="Y481" i="5"/>
  <c r="X481" i="5"/>
  <c r="Z480" i="5"/>
  <c r="Y480" i="5"/>
  <c r="X480" i="5"/>
  <c r="Z479" i="5"/>
  <c r="Y479" i="5"/>
  <c r="X479" i="5"/>
  <c r="Z478" i="5"/>
  <c r="Y478" i="5"/>
  <c r="X478" i="5"/>
  <c r="Z477" i="5"/>
  <c r="Y477" i="5"/>
  <c r="X477" i="5"/>
  <c r="Z476" i="5"/>
  <c r="Y476" i="5"/>
  <c r="X476" i="5"/>
  <c r="Z475" i="5"/>
  <c r="Y475" i="5"/>
  <c r="X475" i="5"/>
  <c r="Z474" i="5"/>
  <c r="Y474" i="5"/>
  <c r="X474" i="5"/>
  <c r="Z473" i="5"/>
  <c r="Y473" i="5"/>
  <c r="X473" i="5"/>
  <c r="Z472" i="5"/>
  <c r="Y472" i="5"/>
  <c r="X472" i="5"/>
  <c r="Z471" i="5"/>
  <c r="Y471" i="5"/>
  <c r="X471" i="5"/>
  <c r="Z470" i="5"/>
  <c r="Y470" i="5"/>
  <c r="X470" i="5"/>
  <c r="Z469" i="5"/>
  <c r="Y469" i="5"/>
  <c r="X469" i="5"/>
  <c r="Z468" i="5"/>
  <c r="Y468" i="5"/>
  <c r="X468" i="5"/>
  <c r="Z467" i="5"/>
  <c r="Y467" i="5"/>
  <c r="X467" i="5"/>
  <c r="Z466" i="5"/>
  <c r="Y466" i="5"/>
  <c r="X466" i="5"/>
  <c r="Z465" i="5"/>
  <c r="Y465" i="5"/>
  <c r="X465" i="5"/>
  <c r="Z464" i="5"/>
  <c r="Y464" i="5"/>
  <c r="X464" i="5"/>
  <c r="Z463" i="5"/>
  <c r="Y463" i="5"/>
  <c r="X463" i="5"/>
  <c r="Z462" i="5"/>
  <c r="Y462" i="5"/>
  <c r="X462" i="5"/>
  <c r="Z461" i="5"/>
  <c r="Y461" i="5"/>
  <c r="X461" i="5"/>
  <c r="Z460" i="5"/>
  <c r="Y460" i="5"/>
  <c r="X460" i="5"/>
  <c r="Z459" i="5"/>
  <c r="Y459" i="5"/>
  <c r="X459" i="5"/>
  <c r="Z458" i="5"/>
  <c r="Y458" i="5"/>
  <c r="X458" i="5"/>
  <c r="Z457" i="5"/>
  <c r="Y457" i="5"/>
  <c r="X457" i="5"/>
  <c r="Z456" i="5"/>
  <c r="Y456" i="5"/>
  <c r="X456" i="5"/>
  <c r="Z455" i="5"/>
  <c r="Y455" i="5"/>
  <c r="X455" i="5"/>
  <c r="Z454" i="5"/>
  <c r="Y454" i="5"/>
  <c r="X454" i="5"/>
  <c r="Z453" i="5"/>
  <c r="Y453" i="5"/>
  <c r="X453" i="5"/>
  <c r="Z452" i="5"/>
  <c r="Y452" i="5"/>
  <c r="X452" i="5"/>
  <c r="Z451" i="5"/>
  <c r="Y451" i="5"/>
  <c r="X451" i="5"/>
  <c r="Z450" i="5"/>
  <c r="Y450" i="5"/>
  <c r="X450" i="5"/>
  <c r="Z449" i="5"/>
  <c r="Y449" i="5"/>
  <c r="X449" i="5"/>
  <c r="Z448" i="5"/>
  <c r="Y448" i="5"/>
  <c r="X448" i="5"/>
  <c r="Z447" i="5"/>
  <c r="Y447" i="5"/>
  <c r="X447" i="5"/>
  <c r="Z446" i="5"/>
  <c r="Y446" i="5"/>
  <c r="X446" i="5"/>
  <c r="Z445" i="5"/>
  <c r="Y445" i="5"/>
  <c r="X445" i="5"/>
  <c r="Z444" i="5"/>
  <c r="Y444" i="5"/>
  <c r="X444" i="5"/>
  <c r="Z443" i="5"/>
  <c r="Y443" i="5"/>
  <c r="X443" i="5"/>
  <c r="Z442" i="5"/>
  <c r="Y442" i="5"/>
  <c r="X442" i="5"/>
  <c r="Z441" i="5"/>
  <c r="Y441" i="5"/>
  <c r="X441" i="5"/>
  <c r="Z440" i="5"/>
  <c r="Y440" i="5"/>
  <c r="X440" i="5"/>
  <c r="Z439" i="5"/>
  <c r="Y439" i="5"/>
  <c r="X439" i="5"/>
  <c r="Z438" i="5"/>
  <c r="Y438" i="5"/>
  <c r="X438" i="5"/>
  <c r="Z437" i="5"/>
  <c r="Y437" i="5"/>
  <c r="X437" i="5"/>
  <c r="Z436" i="5"/>
  <c r="Y436" i="5"/>
  <c r="X436" i="5"/>
  <c r="Z435" i="5"/>
  <c r="Y435" i="5"/>
  <c r="X435" i="5"/>
  <c r="Z434" i="5"/>
  <c r="Y434" i="5"/>
  <c r="X434" i="5"/>
  <c r="Z433" i="5"/>
  <c r="Y433" i="5"/>
  <c r="X433" i="5"/>
  <c r="Z432" i="5"/>
  <c r="Y432" i="5"/>
  <c r="X432" i="5"/>
  <c r="Z431" i="5"/>
  <c r="Y431" i="5"/>
  <c r="X431" i="5"/>
  <c r="Z430" i="5"/>
  <c r="Y430" i="5"/>
  <c r="X430" i="5"/>
  <c r="Z429" i="5"/>
  <c r="Y429" i="5"/>
  <c r="X429" i="5"/>
  <c r="Z428" i="5"/>
  <c r="Y428" i="5"/>
  <c r="X428" i="5"/>
  <c r="Z427" i="5"/>
  <c r="Y427" i="5"/>
  <c r="X427" i="5"/>
  <c r="Z426" i="5"/>
  <c r="Y426" i="5"/>
  <c r="X426" i="5"/>
  <c r="Z425" i="5"/>
  <c r="Y425" i="5"/>
  <c r="X425" i="5"/>
  <c r="Z424" i="5"/>
  <c r="Y424" i="5"/>
  <c r="X424" i="5"/>
  <c r="Z423" i="5"/>
  <c r="Y423" i="5"/>
  <c r="X423" i="5"/>
  <c r="Z422" i="5"/>
  <c r="Y422" i="5"/>
  <c r="X422" i="5"/>
  <c r="Z421" i="5"/>
  <c r="Y421" i="5"/>
  <c r="X421" i="5"/>
  <c r="Z420" i="5"/>
  <c r="Y420" i="5"/>
  <c r="X420" i="5"/>
  <c r="Z419" i="5"/>
  <c r="Y419" i="5"/>
  <c r="X419" i="5"/>
  <c r="Z418" i="5"/>
  <c r="Y418" i="5"/>
  <c r="X418" i="5"/>
  <c r="Z417" i="5"/>
  <c r="Y417" i="5"/>
  <c r="X417" i="5"/>
  <c r="Z416" i="5"/>
  <c r="Y416" i="5"/>
  <c r="X416" i="5"/>
  <c r="Z415" i="5"/>
  <c r="Y415" i="5"/>
  <c r="X415" i="5"/>
  <c r="Z414" i="5"/>
  <c r="Y414" i="5"/>
  <c r="X414" i="5"/>
  <c r="Z413" i="5"/>
  <c r="Y413" i="5"/>
  <c r="X413" i="5"/>
  <c r="Z412" i="5"/>
  <c r="Y412" i="5"/>
  <c r="X412" i="5"/>
  <c r="Z411" i="5"/>
  <c r="Y411" i="5"/>
  <c r="X411" i="5"/>
  <c r="Z410" i="5"/>
  <c r="Y410" i="5"/>
  <c r="X410" i="5"/>
  <c r="Z409" i="5"/>
  <c r="Y409" i="5"/>
  <c r="X409" i="5"/>
  <c r="Z408" i="5"/>
  <c r="Y408" i="5"/>
  <c r="X408" i="5"/>
  <c r="Z407" i="5"/>
  <c r="Y407" i="5"/>
  <c r="X407" i="5"/>
  <c r="Z406" i="5"/>
  <c r="Y406" i="5"/>
  <c r="X406" i="5"/>
  <c r="Z405" i="5"/>
  <c r="Y405" i="5"/>
  <c r="X405" i="5"/>
  <c r="Z404" i="5"/>
  <c r="Y404" i="5"/>
  <c r="X404" i="5"/>
  <c r="Z403" i="5"/>
  <c r="Y403" i="5"/>
  <c r="X403" i="5"/>
  <c r="Z402" i="5"/>
  <c r="Y402" i="5"/>
  <c r="X402" i="5"/>
  <c r="Z401" i="5"/>
  <c r="Y401" i="5"/>
  <c r="X401" i="5"/>
  <c r="Z400" i="5"/>
  <c r="Y400" i="5"/>
  <c r="X400" i="5"/>
  <c r="Z399" i="5"/>
  <c r="Y399" i="5"/>
  <c r="X399" i="5"/>
  <c r="Z398" i="5"/>
  <c r="Y398" i="5"/>
  <c r="X398" i="5"/>
  <c r="Z397" i="5"/>
  <c r="Y397" i="5"/>
  <c r="X397" i="5"/>
  <c r="Z396" i="5"/>
  <c r="Y396" i="5"/>
  <c r="X396" i="5"/>
  <c r="Z395" i="5"/>
  <c r="Y395" i="5"/>
  <c r="X395" i="5"/>
  <c r="Z394" i="5"/>
  <c r="Y394" i="5"/>
  <c r="X394" i="5"/>
  <c r="Z393" i="5"/>
  <c r="Y393" i="5"/>
  <c r="X393" i="5"/>
  <c r="Z392" i="5"/>
  <c r="Y392" i="5"/>
  <c r="X392" i="5"/>
  <c r="Z391" i="5"/>
  <c r="Y391" i="5"/>
  <c r="X391" i="5"/>
  <c r="Z390" i="5"/>
  <c r="Y390" i="5"/>
  <c r="X390" i="5"/>
  <c r="Z389" i="5"/>
  <c r="Y389" i="5"/>
  <c r="X389" i="5"/>
  <c r="Z388" i="5"/>
  <c r="Y388" i="5"/>
  <c r="X388" i="5"/>
  <c r="Z387" i="5"/>
  <c r="Y387" i="5"/>
  <c r="X387" i="5"/>
  <c r="Z386" i="5"/>
  <c r="Y386" i="5"/>
  <c r="X386" i="5"/>
  <c r="Z385" i="5"/>
  <c r="Y385" i="5"/>
  <c r="X385" i="5"/>
  <c r="Z384" i="5"/>
  <c r="Y384" i="5"/>
  <c r="X384" i="5"/>
  <c r="Z383" i="5"/>
  <c r="Y383" i="5"/>
  <c r="X383" i="5"/>
  <c r="Z382" i="5"/>
  <c r="Y382" i="5"/>
  <c r="X382" i="5"/>
  <c r="Z381" i="5"/>
  <c r="Y381" i="5"/>
  <c r="X381" i="5"/>
  <c r="Z380" i="5"/>
  <c r="Y380" i="5"/>
  <c r="X380" i="5"/>
  <c r="Z379" i="5"/>
  <c r="Y379" i="5"/>
  <c r="X379" i="5"/>
  <c r="Z378" i="5"/>
  <c r="Y378" i="5"/>
  <c r="X378" i="5"/>
  <c r="Z377" i="5"/>
  <c r="Y377" i="5"/>
  <c r="X377" i="5"/>
  <c r="Z376" i="5"/>
  <c r="Y376" i="5"/>
  <c r="X376" i="5"/>
  <c r="Z375" i="5"/>
  <c r="Y375" i="5"/>
  <c r="X375" i="5"/>
  <c r="Z374" i="5"/>
  <c r="Y374" i="5"/>
  <c r="X374" i="5"/>
  <c r="Z373" i="5"/>
  <c r="Y373" i="5"/>
  <c r="X373" i="5"/>
  <c r="Z372" i="5"/>
  <c r="Y372" i="5"/>
  <c r="X372" i="5"/>
  <c r="Z371" i="5"/>
  <c r="Y371" i="5"/>
  <c r="X371" i="5"/>
  <c r="Z370" i="5"/>
  <c r="Y370" i="5"/>
  <c r="X370" i="5"/>
  <c r="Z369" i="5"/>
  <c r="Y369" i="5"/>
  <c r="X369" i="5"/>
  <c r="Z368" i="5"/>
  <c r="Y368" i="5"/>
  <c r="X368" i="5"/>
  <c r="Z367" i="5"/>
  <c r="Y367" i="5"/>
  <c r="X367" i="5"/>
  <c r="Z366" i="5"/>
  <c r="Y366" i="5"/>
  <c r="X366" i="5"/>
  <c r="Z365" i="5"/>
  <c r="Y365" i="5"/>
  <c r="X365" i="5"/>
  <c r="Z364" i="5"/>
  <c r="Y364" i="5"/>
  <c r="X364" i="5"/>
  <c r="Z363" i="5"/>
  <c r="Y363" i="5"/>
  <c r="X363" i="5"/>
  <c r="Z362" i="5"/>
  <c r="Y362" i="5"/>
  <c r="X362" i="5"/>
  <c r="Z361" i="5"/>
  <c r="Y361" i="5"/>
  <c r="X361" i="5"/>
  <c r="Z360" i="5"/>
  <c r="Y360" i="5"/>
  <c r="X360" i="5"/>
  <c r="Z359" i="5"/>
  <c r="Y359" i="5"/>
  <c r="X359" i="5"/>
  <c r="Z358" i="5"/>
  <c r="Y358" i="5"/>
  <c r="X358" i="5"/>
  <c r="Z357" i="5"/>
  <c r="Y357" i="5"/>
  <c r="X357" i="5"/>
  <c r="Z356" i="5"/>
  <c r="Y356" i="5"/>
  <c r="X356" i="5"/>
  <c r="Z355" i="5"/>
  <c r="Y355" i="5"/>
  <c r="X355" i="5"/>
  <c r="Z354" i="5"/>
  <c r="Y354" i="5"/>
  <c r="X354" i="5"/>
  <c r="Z353" i="5"/>
  <c r="Y353" i="5"/>
  <c r="X353" i="5"/>
  <c r="Z352" i="5"/>
  <c r="Y352" i="5"/>
  <c r="X352" i="5"/>
  <c r="Z351" i="5"/>
  <c r="Y351" i="5"/>
  <c r="X351" i="5"/>
  <c r="Z350" i="5"/>
  <c r="Y350" i="5"/>
  <c r="X350" i="5"/>
  <c r="Z349" i="5"/>
  <c r="Y349" i="5"/>
  <c r="X349" i="5"/>
  <c r="Z348" i="5"/>
  <c r="Y348" i="5"/>
  <c r="X348" i="5"/>
  <c r="Z347" i="5"/>
  <c r="Y347" i="5"/>
  <c r="X347" i="5"/>
  <c r="Z346" i="5"/>
  <c r="Y346" i="5"/>
  <c r="X346" i="5"/>
  <c r="Z345" i="5"/>
  <c r="Y345" i="5"/>
  <c r="X345" i="5"/>
  <c r="Z344" i="5"/>
  <c r="Y344" i="5"/>
  <c r="X344" i="5"/>
  <c r="Z343" i="5"/>
  <c r="Y343" i="5"/>
  <c r="X343" i="5"/>
  <c r="Z342" i="5"/>
  <c r="Y342" i="5"/>
  <c r="X342" i="5"/>
  <c r="Z341" i="5"/>
  <c r="Y341" i="5"/>
  <c r="X341" i="5"/>
  <c r="Z340" i="5"/>
  <c r="Y340" i="5"/>
  <c r="X340" i="5"/>
  <c r="Z339" i="5"/>
  <c r="Y339" i="5"/>
  <c r="X339" i="5"/>
  <c r="Z338" i="5"/>
  <c r="Y338" i="5"/>
  <c r="X338" i="5"/>
  <c r="Z337" i="5"/>
  <c r="Y337" i="5"/>
  <c r="X337" i="5"/>
  <c r="Z336" i="5"/>
  <c r="Y336" i="5"/>
  <c r="X336" i="5"/>
  <c r="Z335" i="5"/>
  <c r="Y335" i="5"/>
  <c r="X335" i="5"/>
  <c r="Z334" i="5"/>
  <c r="Y334" i="5"/>
  <c r="X334" i="5"/>
  <c r="Z333" i="5"/>
  <c r="Y333" i="5"/>
  <c r="X333" i="5"/>
  <c r="Z332" i="5"/>
  <c r="Y332" i="5"/>
  <c r="X332" i="5"/>
  <c r="Z331" i="5"/>
  <c r="Y331" i="5"/>
  <c r="X331" i="5"/>
  <c r="Z330" i="5"/>
  <c r="Y330" i="5"/>
  <c r="X330" i="5"/>
  <c r="Z329" i="5"/>
  <c r="Y329" i="5"/>
  <c r="X329" i="5"/>
  <c r="Z328" i="5"/>
  <c r="Y328" i="5"/>
  <c r="X328" i="5"/>
  <c r="Z327" i="5"/>
  <c r="Y327" i="5"/>
  <c r="X327" i="5"/>
  <c r="Z326" i="5"/>
  <c r="Y326" i="5"/>
  <c r="X326" i="5"/>
  <c r="Z325" i="5"/>
  <c r="Y325" i="5"/>
  <c r="X325" i="5"/>
  <c r="Z324" i="5"/>
  <c r="Y324" i="5"/>
  <c r="X324" i="5"/>
  <c r="Z323" i="5"/>
  <c r="Y323" i="5"/>
  <c r="X323" i="5"/>
  <c r="Z322" i="5"/>
  <c r="Y322" i="5"/>
  <c r="X322" i="5"/>
  <c r="Z321" i="5"/>
  <c r="Y321" i="5"/>
  <c r="X321" i="5"/>
  <c r="Z320" i="5"/>
  <c r="Y320" i="5"/>
  <c r="X320" i="5"/>
  <c r="Z319" i="5"/>
  <c r="Y319" i="5"/>
  <c r="X319" i="5"/>
  <c r="Z318" i="5"/>
  <c r="Y318" i="5"/>
  <c r="X318" i="5"/>
  <c r="Z317" i="5"/>
  <c r="Y317" i="5"/>
  <c r="X317" i="5"/>
  <c r="Z316" i="5"/>
  <c r="Y316" i="5"/>
  <c r="X316" i="5"/>
  <c r="Z315" i="5"/>
  <c r="Y315" i="5"/>
  <c r="X315" i="5"/>
  <c r="Z314" i="5"/>
  <c r="Y314" i="5"/>
  <c r="X314" i="5"/>
  <c r="Z313" i="5"/>
  <c r="Y313" i="5"/>
  <c r="X313" i="5"/>
  <c r="Z312" i="5"/>
  <c r="Y312" i="5"/>
  <c r="X312" i="5"/>
  <c r="Z311" i="5"/>
  <c r="Y311" i="5"/>
  <c r="X311" i="5"/>
  <c r="Z310" i="5"/>
  <c r="Y310" i="5"/>
  <c r="X310" i="5"/>
  <c r="Z309" i="5"/>
  <c r="Y309" i="5"/>
  <c r="X309" i="5"/>
  <c r="Z308" i="5"/>
  <c r="Y308" i="5"/>
  <c r="X308" i="5"/>
  <c r="Z307" i="5"/>
  <c r="Y307" i="5"/>
  <c r="X307" i="5"/>
  <c r="Z306" i="5"/>
  <c r="Y306" i="5"/>
  <c r="X306" i="5"/>
  <c r="Z305" i="5"/>
  <c r="Y305" i="5"/>
  <c r="X305" i="5"/>
  <c r="Z304" i="5"/>
  <c r="Y304" i="5"/>
  <c r="X304" i="5"/>
  <c r="Z303" i="5"/>
  <c r="Y303" i="5"/>
  <c r="X303" i="5"/>
  <c r="Z302" i="5"/>
  <c r="Y302" i="5"/>
  <c r="X302" i="5"/>
  <c r="Z301" i="5"/>
  <c r="Y301" i="5"/>
  <c r="X301" i="5"/>
  <c r="Z300" i="5"/>
  <c r="Y300" i="5"/>
  <c r="X300" i="5"/>
  <c r="Z299" i="5"/>
  <c r="Y299" i="5"/>
  <c r="X299" i="5"/>
  <c r="Z298" i="5"/>
  <c r="Y298" i="5"/>
  <c r="X298" i="5"/>
  <c r="Z297" i="5"/>
  <c r="Y297" i="5"/>
  <c r="X297" i="5"/>
  <c r="Z296" i="5"/>
  <c r="Y296" i="5"/>
  <c r="X296" i="5"/>
  <c r="Z295" i="5"/>
  <c r="Y295" i="5"/>
  <c r="X295" i="5"/>
  <c r="Z294" i="5"/>
  <c r="Y294" i="5"/>
  <c r="X294" i="5"/>
  <c r="Z293" i="5"/>
  <c r="Y293" i="5"/>
  <c r="X293" i="5"/>
  <c r="Z292" i="5"/>
  <c r="Y292" i="5"/>
  <c r="X292" i="5"/>
  <c r="Z291" i="5"/>
  <c r="Y291" i="5"/>
  <c r="X291" i="5"/>
  <c r="Z290" i="5"/>
  <c r="Y290" i="5"/>
  <c r="X290" i="5"/>
  <c r="Z289" i="5"/>
  <c r="Y289" i="5"/>
  <c r="X289" i="5"/>
  <c r="Z288" i="5"/>
  <c r="Y288" i="5"/>
  <c r="X288" i="5"/>
  <c r="Z287" i="5"/>
  <c r="Y287" i="5"/>
  <c r="X287" i="5"/>
  <c r="Z286" i="5"/>
  <c r="Y286" i="5"/>
  <c r="X286" i="5"/>
  <c r="Z285" i="5"/>
  <c r="Y285" i="5"/>
  <c r="X285" i="5"/>
  <c r="Z284" i="5"/>
  <c r="Y284" i="5"/>
  <c r="X284" i="5"/>
  <c r="Z283" i="5"/>
  <c r="Y283" i="5"/>
  <c r="X283" i="5"/>
  <c r="Z282" i="5"/>
  <c r="Y282" i="5"/>
  <c r="X282" i="5"/>
  <c r="Z281" i="5"/>
  <c r="Y281" i="5"/>
  <c r="X281" i="5"/>
  <c r="Z280" i="5"/>
  <c r="Y280" i="5"/>
  <c r="X280" i="5"/>
  <c r="Z279" i="5"/>
  <c r="Y279" i="5"/>
  <c r="X279" i="5"/>
  <c r="Z278" i="5"/>
  <c r="Y278" i="5"/>
  <c r="X278" i="5"/>
  <c r="Z277" i="5"/>
  <c r="Y277" i="5"/>
  <c r="X277" i="5"/>
  <c r="Z276" i="5"/>
  <c r="Y276" i="5"/>
  <c r="X276" i="5"/>
  <c r="Z275" i="5"/>
  <c r="Y275" i="5"/>
  <c r="X275" i="5"/>
  <c r="Z274" i="5"/>
  <c r="Y274" i="5"/>
  <c r="X274" i="5"/>
  <c r="Z273" i="5"/>
  <c r="Y273" i="5"/>
  <c r="X273" i="5"/>
  <c r="Z272" i="5"/>
  <c r="Y272" i="5"/>
  <c r="X272" i="5"/>
  <c r="Z271" i="5"/>
  <c r="Y271" i="5"/>
  <c r="X271" i="5"/>
  <c r="Z270" i="5"/>
  <c r="Y270" i="5"/>
  <c r="X270" i="5"/>
  <c r="Z269" i="5"/>
  <c r="Y269" i="5"/>
  <c r="X269" i="5"/>
  <c r="Z268" i="5"/>
  <c r="Y268" i="5"/>
  <c r="X268" i="5"/>
  <c r="Z267" i="5"/>
  <c r="Y267" i="5"/>
  <c r="X267" i="5"/>
  <c r="Z266" i="5"/>
  <c r="Y266" i="5"/>
  <c r="X266" i="5"/>
  <c r="Z265" i="5"/>
  <c r="Y265" i="5"/>
  <c r="X265" i="5"/>
  <c r="Z264" i="5"/>
  <c r="Y264" i="5"/>
  <c r="X264" i="5"/>
  <c r="Z263" i="5"/>
  <c r="Y263" i="5"/>
  <c r="X263" i="5"/>
  <c r="Z262" i="5"/>
  <c r="Y262" i="5"/>
  <c r="X262" i="5"/>
  <c r="Z261" i="5"/>
  <c r="Y261" i="5"/>
  <c r="X261" i="5"/>
  <c r="Z260" i="5"/>
  <c r="Y260" i="5"/>
  <c r="X260" i="5"/>
  <c r="Z259" i="5"/>
  <c r="Y259" i="5"/>
  <c r="X259" i="5"/>
  <c r="Z258" i="5"/>
  <c r="Y258" i="5"/>
  <c r="X258" i="5"/>
  <c r="Z257" i="5"/>
  <c r="Y257" i="5"/>
  <c r="X257" i="5"/>
  <c r="Z256" i="5"/>
  <c r="Y256" i="5"/>
  <c r="X256" i="5"/>
  <c r="Z255" i="5"/>
  <c r="Y255" i="5"/>
  <c r="X255" i="5"/>
  <c r="Z254" i="5"/>
  <c r="Y254" i="5"/>
  <c r="X254" i="5"/>
  <c r="Z253" i="5"/>
  <c r="Y253" i="5"/>
  <c r="X253" i="5"/>
  <c r="Z252" i="5"/>
  <c r="Y252" i="5"/>
  <c r="X252" i="5"/>
  <c r="Z251" i="5"/>
  <c r="Y251" i="5"/>
  <c r="X251" i="5"/>
  <c r="Z250" i="5"/>
  <c r="Y250" i="5"/>
  <c r="X250" i="5"/>
  <c r="Z249" i="5"/>
  <c r="Y249" i="5"/>
  <c r="X249" i="5"/>
  <c r="Z248" i="5"/>
  <c r="Y248" i="5"/>
  <c r="X248" i="5"/>
  <c r="Z247" i="5"/>
  <c r="Y247" i="5"/>
  <c r="X247" i="5"/>
  <c r="Z246" i="5"/>
  <c r="Y246" i="5"/>
  <c r="X246" i="5"/>
  <c r="Z245" i="5"/>
  <c r="Y245" i="5"/>
  <c r="X245" i="5"/>
  <c r="Z244" i="5"/>
  <c r="Y244" i="5"/>
  <c r="X244" i="5"/>
  <c r="Z243" i="5"/>
  <c r="Y243" i="5"/>
  <c r="X243" i="5"/>
  <c r="Z242" i="5"/>
  <c r="Y242" i="5"/>
  <c r="X242" i="5"/>
  <c r="Z241" i="5"/>
  <c r="Y241" i="5"/>
  <c r="X241" i="5"/>
  <c r="Z240" i="5"/>
  <c r="Y240" i="5"/>
  <c r="X240" i="5"/>
  <c r="Z239" i="5"/>
  <c r="Y239" i="5"/>
  <c r="X239" i="5"/>
  <c r="Z238" i="5"/>
  <c r="Y238" i="5"/>
  <c r="X238" i="5"/>
  <c r="Z237" i="5"/>
  <c r="Y237" i="5"/>
  <c r="X237" i="5"/>
  <c r="Z236" i="5"/>
  <c r="Y236" i="5"/>
  <c r="X236" i="5"/>
  <c r="Z235" i="5"/>
  <c r="Y235" i="5"/>
  <c r="X235" i="5"/>
  <c r="Z234" i="5"/>
  <c r="Y234" i="5"/>
  <c r="X234" i="5"/>
  <c r="Z233" i="5"/>
  <c r="Y233" i="5"/>
  <c r="X233" i="5"/>
  <c r="Z232" i="5"/>
  <c r="Y232" i="5"/>
  <c r="X232" i="5"/>
  <c r="Z231" i="5"/>
  <c r="Y231" i="5"/>
  <c r="X231" i="5"/>
  <c r="Z230" i="5"/>
  <c r="Y230" i="5"/>
  <c r="X230" i="5"/>
  <c r="Z229" i="5"/>
  <c r="Y229" i="5"/>
  <c r="X229" i="5"/>
  <c r="Z228" i="5"/>
  <c r="Y228" i="5"/>
  <c r="X228" i="5"/>
  <c r="Z227" i="5"/>
  <c r="Y227" i="5"/>
  <c r="X227" i="5"/>
  <c r="Z226" i="5"/>
  <c r="Y226" i="5"/>
  <c r="X226" i="5"/>
  <c r="Z225" i="5"/>
  <c r="Y225" i="5"/>
  <c r="X225" i="5"/>
  <c r="Z224" i="5"/>
  <c r="Y224" i="5"/>
  <c r="X224" i="5"/>
  <c r="Z223" i="5"/>
  <c r="Y223" i="5"/>
  <c r="X223" i="5"/>
  <c r="Z222" i="5"/>
  <c r="Y222" i="5"/>
  <c r="X222" i="5"/>
  <c r="Z221" i="5"/>
  <c r="Y221" i="5"/>
  <c r="X221" i="5"/>
  <c r="Z220" i="5"/>
  <c r="Y220" i="5"/>
  <c r="X220" i="5"/>
  <c r="Z219" i="5"/>
  <c r="Y219" i="5"/>
  <c r="X219" i="5"/>
  <c r="Z218" i="5"/>
  <c r="Y218" i="5"/>
  <c r="X218" i="5"/>
  <c r="Z217" i="5"/>
  <c r="Y217" i="5"/>
  <c r="X217" i="5"/>
  <c r="Z216" i="5"/>
  <c r="Y216" i="5"/>
  <c r="X216" i="5"/>
  <c r="Z215" i="5"/>
  <c r="Y215" i="5"/>
  <c r="X215" i="5"/>
  <c r="Z214" i="5"/>
  <c r="Y214" i="5"/>
  <c r="X214" i="5"/>
  <c r="Z213" i="5"/>
  <c r="Y213" i="5"/>
  <c r="X213" i="5"/>
  <c r="Z212" i="5"/>
  <c r="Y212" i="5"/>
  <c r="X212" i="5"/>
  <c r="Z211" i="5"/>
  <c r="Y211" i="5"/>
  <c r="X211" i="5"/>
  <c r="Z210" i="5"/>
  <c r="Y210" i="5"/>
  <c r="X210" i="5"/>
  <c r="Z209" i="5"/>
  <c r="Y209" i="5"/>
  <c r="X209" i="5"/>
  <c r="Z208" i="5"/>
  <c r="Y208" i="5"/>
  <c r="X208" i="5"/>
  <c r="Z207" i="5"/>
  <c r="Y207" i="5"/>
  <c r="X207" i="5"/>
  <c r="Z206" i="5"/>
  <c r="Y206" i="5"/>
  <c r="X206" i="5"/>
  <c r="Z205" i="5"/>
  <c r="Y205" i="5"/>
  <c r="X205" i="5"/>
  <c r="Z204" i="5"/>
  <c r="Y204" i="5"/>
  <c r="X204" i="5"/>
  <c r="Z203" i="5"/>
  <c r="Y203" i="5"/>
  <c r="X203" i="5"/>
  <c r="Z202" i="5"/>
  <c r="Y202" i="5"/>
  <c r="X202" i="5"/>
  <c r="Z201" i="5"/>
  <c r="Y201" i="5"/>
  <c r="X201" i="5"/>
  <c r="Z200" i="5"/>
  <c r="Y200" i="5"/>
  <c r="X200" i="5"/>
  <c r="Z199" i="5"/>
  <c r="Y199" i="5"/>
  <c r="X199" i="5"/>
  <c r="Z198" i="5"/>
  <c r="Y198" i="5"/>
  <c r="X198" i="5"/>
  <c r="Z197" i="5"/>
  <c r="Y197" i="5"/>
  <c r="X197" i="5"/>
  <c r="Z196" i="5"/>
  <c r="Y196" i="5"/>
  <c r="X196" i="5"/>
  <c r="Z195" i="5"/>
  <c r="Y195" i="5"/>
  <c r="X195" i="5"/>
  <c r="Z194" i="5"/>
  <c r="Y194" i="5"/>
  <c r="X194" i="5"/>
  <c r="Z193" i="5"/>
  <c r="Y193" i="5"/>
  <c r="X193" i="5"/>
  <c r="Z192" i="5"/>
  <c r="Y192" i="5"/>
  <c r="X192" i="5"/>
  <c r="Z191" i="5"/>
  <c r="Y191" i="5"/>
  <c r="X191" i="5"/>
  <c r="Z190" i="5"/>
  <c r="Y190" i="5"/>
  <c r="X190" i="5"/>
  <c r="Z189" i="5"/>
  <c r="Y189" i="5"/>
  <c r="X189" i="5"/>
  <c r="Z188" i="5"/>
  <c r="Y188" i="5"/>
  <c r="X188" i="5"/>
  <c r="Z187" i="5"/>
  <c r="Y187" i="5"/>
  <c r="X187" i="5"/>
  <c r="Z186" i="5"/>
  <c r="Y186" i="5"/>
  <c r="X186" i="5"/>
  <c r="Z185" i="5"/>
  <c r="Y185" i="5"/>
  <c r="X185" i="5"/>
  <c r="Z184" i="5"/>
  <c r="Y184" i="5"/>
  <c r="X184" i="5"/>
  <c r="Z183" i="5"/>
  <c r="Y183" i="5"/>
  <c r="X183" i="5"/>
  <c r="Z182" i="5"/>
  <c r="Y182" i="5"/>
  <c r="X182" i="5"/>
  <c r="Z181" i="5"/>
  <c r="Y181" i="5"/>
  <c r="X181" i="5"/>
  <c r="Z180" i="5"/>
  <c r="Y180" i="5"/>
  <c r="X180" i="5"/>
  <c r="Z179" i="5"/>
  <c r="Y179" i="5"/>
  <c r="X179" i="5"/>
  <c r="Z178" i="5"/>
  <c r="Y178" i="5"/>
  <c r="X178" i="5"/>
  <c r="Z177" i="5"/>
  <c r="Y177" i="5"/>
  <c r="X177" i="5"/>
  <c r="Z176" i="5"/>
  <c r="Y176" i="5"/>
  <c r="X176" i="5"/>
  <c r="Z175" i="5"/>
  <c r="Y175" i="5"/>
  <c r="X175" i="5"/>
  <c r="Z174" i="5"/>
  <c r="Y174" i="5"/>
  <c r="X174" i="5"/>
  <c r="Z173" i="5"/>
  <c r="Y173" i="5"/>
  <c r="X173" i="5"/>
  <c r="Z172" i="5"/>
  <c r="Y172" i="5"/>
  <c r="X172" i="5"/>
  <c r="Z171" i="5"/>
  <c r="Y171" i="5"/>
  <c r="X171" i="5"/>
  <c r="Z170" i="5"/>
  <c r="Y170" i="5"/>
  <c r="X170" i="5"/>
  <c r="Z169" i="5"/>
  <c r="Y169" i="5"/>
  <c r="X169" i="5"/>
  <c r="Z168" i="5"/>
  <c r="Y168" i="5"/>
  <c r="X168" i="5"/>
  <c r="Z167" i="5"/>
  <c r="Y167" i="5"/>
  <c r="X167" i="5"/>
  <c r="Z166" i="5"/>
  <c r="Y166" i="5"/>
  <c r="X166" i="5"/>
  <c r="Z165" i="5"/>
  <c r="Y165" i="5"/>
  <c r="X165" i="5"/>
  <c r="Z164" i="5"/>
  <c r="Y164" i="5"/>
  <c r="X164" i="5"/>
  <c r="Z163" i="5"/>
  <c r="Y163" i="5"/>
  <c r="X163" i="5"/>
  <c r="Z162" i="5"/>
  <c r="Y162" i="5"/>
  <c r="X162" i="5"/>
  <c r="Z161" i="5"/>
  <c r="Y161" i="5"/>
  <c r="X161" i="5"/>
  <c r="Z160" i="5"/>
  <c r="Y160" i="5"/>
  <c r="X160" i="5"/>
  <c r="Z159" i="5"/>
  <c r="Y159" i="5"/>
  <c r="X159" i="5"/>
  <c r="Z158" i="5"/>
  <c r="Y158" i="5"/>
  <c r="X158" i="5"/>
  <c r="Z157" i="5"/>
  <c r="Y157" i="5"/>
  <c r="X157" i="5"/>
  <c r="Z156" i="5"/>
  <c r="Y156" i="5"/>
  <c r="X156" i="5"/>
  <c r="Z155" i="5"/>
  <c r="Y155" i="5"/>
  <c r="X155" i="5"/>
  <c r="Z154" i="5"/>
  <c r="Y154" i="5"/>
  <c r="X154" i="5"/>
  <c r="Z153" i="5"/>
  <c r="Y153" i="5"/>
  <c r="X153" i="5"/>
  <c r="Z152" i="5"/>
  <c r="Y152" i="5"/>
  <c r="X152" i="5"/>
  <c r="Z151" i="5"/>
  <c r="Y151" i="5"/>
  <c r="X151" i="5"/>
  <c r="Z150" i="5"/>
  <c r="Y150" i="5"/>
  <c r="X150" i="5"/>
  <c r="Z149" i="5"/>
  <c r="Y149" i="5"/>
  <c r="X149" i="5"/>
  <c r="Z148" i="5"/>
  <c r="Y148" i="5"/>
  <c r="X148" i="5"/>
  <c r="Z147" i="5"/>
  <c r="Y147" i="5"/>
  <c r="X147" i="5"/>
  <c r="Z146" i="5"/>
  <c r="Y146" i="5"/>
  <c r="X146" i="5"/>
  <c r="Z145" i="5"/>
  <c r="Y145" i="5"/>
  <c r="X145" i="5"/>
  <c r="Z144" i="5"/>
  <c r="Y144" i="5"/>
  <c r="X144" i="5"/>
  <c r="Z143" i="5"/>
  <c r="Y143" i="5"/>
  <c r="X143" i="5"/>
  <c r="Z142" i="5"/>
  <c r="Y142" i="5"/>
  <c r="X142" i="5"/>
  <c r="Z141" i="5"/>
  <c r="Y141" i="5"/>
  <c r="X141" i="5"/>
  <c r="Z140" i="5"/>
  <c r="Y140" i="5"/>
  <c r="X140" i="5"/>
  <c r="Z139" i="5"/>
  <c r="Y139" i="5"/>
  <c r="X139" i="5"/>
  <c r="Z138" i="5"/>
  <c r="Y138" i="5"/>
  <c r="X138" i="5"/>
  <c r="Z137" i="5"/>
  <c r="Y137" i="5"/>
  <c r="X137" i="5"/>
  <c r="Z136" i="5"/>
  <c r="Y136" i="5"/>
  <c r="X136" i="5"/>
  <c r="Z135" i="5"/>
  <c r="Y135" i="5"/>
  <c r="X135" i="5"/>
  <c r="Z134" i="5"/>
  <c r="Y134" i="5"/>
  <c r="X134" i="5"/>
  <c r="Z133" i="5"/>
  <c r="Y133" i="5"/>
  <c r="X133" i="5"/>
  <c r="Z132" i="5"/>
  <c r="Y132" i="5"/>
  <c r="X132" i="5"/>
  <c r="Z131" i="5"/>
  <c r="Y131" i="5"/>
  <c r="X131" i="5"/>
  <c r="Z130" i="5"/>
  <c r="Y130" i="5"/>
  <c r="X130" i="5"/>
  <c r="Z129" i="5"/>
  <c r="Y129" i="5"/>
  <c r="X129" i="5"/>
  <c r="Z128" i="5"/>
  <c r="Y128" i="5"/>
  <c r="X128" i="5"/>
  <c r="Z127" i="5"/>
  <c r="Y127" i="5"/>
  <c r="X127" i="5"/>
  <c r="Z126" i="5"/>
  <c r="Y126" i="5"/>
  <c r="X126" i="5"/>
  <c r="Z125" i="5"/>
  <c r="Y125" i="5"/>
  <c r="X125" i="5"/>
  <c r="Z124" i="5"/>
  <c r="Y124" i="5"/>
  <c r="X124" i="5"/>
  <c r="Z123" i="5"/>
  <c r="Y123" i="5"/>
  <c r="X123" i="5"/>
  <c r="Z122" i="5"/>
  <c r="Y122" i="5"/>
  <c r="X122" i="5"/>
  <c r="Z121" i="5"/>
  <c r="Y121" i="5"/>
  <c r="X121" i="5"/>
  <c r="Z120" i="5"/>
  <c r="Y120" i="5"/>
  <c r="X120" i="5"/>
  <c r="Z119" i="5"/>
  <c r="Y119" i="5"/>
  <c r="X119" i="5"/>
  <c r="Z118" i="5"/>
  <c r="Y118" i="5"/>
  <c r="X118" i="5"/>
  <c r="Z117" i="5"/>
  <c r="Y117" i="5"/>
  <c r="X117" i="5"/>
  <c r="Z116" i="5"/>
  <c r="Y116" i="5"/>
  <c r="X116" i="5"/>
  <c r="Z115" i="5"/>
  <c r="Y115" i="5"/>
  <c r="X115" i="5"/>
  <c r="Z114" i="5"/>
  <c r="Y114" i="5"/>
  <c r="X114" i="5"/>
  <c r="Z113" i="5"/>
  <c r="Y113" i="5"/>
  <c r="X113" i="5"/>
  <c r="Z112" i="5"/>
  <c r="Y112" i="5"/>
  <c r="X112" i="5"/>
  <c r="Z111" i="5"/>
  <c r="Y111" i="5"/>
  <c r="X111" i="5"/>
  <c r="Z110" i="5"/>
  <c r="Y110" i="5"/>
  <c r="X110" i="5"/>
  <c r="Z109" i="5"/>
  <c r="Y109" i="5"/>
  <c r="X109" i="5"/>
  <c r="Z108" i="5"/>
  <c r="Y108" i="5"/>
  <c r="X108" i="5"/>
  <c r="Z107" i="5"/>
  <c r="Y107" i="5"/>
  <c r="X107" i="5"/>
  <c r="Z106" i="5"/>
  <c r="Y106" i="5"/>
  <c r="X106" i="5"/>
  <c r="Z105" i="5"/>
  <c r="Y105" i="5"/>
  <c r="X105" i="5"/>
  <c r="Z104" i="5"/>
  <c r="Y104" i="5"/>
  <c r="X104" i="5"/>
  <c r="Z103" i="5"/>
  <c r="Y103" i="5"/>
  <c r="X103" i="5"/>
  <c r="Z102" i="5"/>
  <c r="Y102" i="5"/>
  <c r="X102" i="5"/>
  <c r="Z101" i="5"/>
  <c r="Y101" i="5"/>
  <c r="X101" i="5"/>
  <c r="Z100" i="5"/>
  <c r="Y100" i="5"/>
  <c r="X100" i="5"/>
  <c r="Z99" i="5"/>
  <c r="Y99" i="5"/>
  <c r="X99" i="5"/>
  <c r="Z98" i="5"/>
  <c r="Y98" i="5"/>
  <c r="X98" i="5"/>
  <c r="Z97" i="5"/>
  <c r="Y97" i="5"/>
  <c r="X97" i="5"/>
  <c r="Z96" i="5"/>
  <c r="Y96" i="5"/>
  <c r="X96" i="5"/>
  <c r="Z95" i="5"/>
  <c r="Y95" i="5"/>
  <c r="X95" i="5"/>
  <c r="Z94" i="5"/>
  <c r="Y94" i="5"/>
  <c r="X94" i="5"/>
  <c r="Z93" i="5"/>
  <c r="Y93" i="5"/>
  <c r="X93" i="5"/>
  <c r="Z92" i="5"/>
  <c r="Y92" i="5"/>
  <c r="X92" i="5"/>
  <c r="Z91" i="5"/>
  <c r="Y91" i="5"/>
  <c r="X91" i="5"/>
  <c r="Z90" i="5"/>
  <c r="Y90" i="5"/>
  <c r="X90" i="5"/>
  <c r="Z89" i="5"/>
  <c r="Y89" i="5"/>
  <c r="X89" i="5"/>
  <c r="Y87" i="5"/>
  <c r="X87" i="5"/>
  <c r="Y86" i="5"/>
  <c r="X86" i="5"/>
  <c r="Y85" i="5"/>
  <c r="X85" i="5"/>
  <c r="Y84" i="5"/>
  <c r="X84" i="5"/>
  <c r="Y83" i="5"/>
  <c r="X83" i="5"/>
  <c r="Y82" i="5"/>
  <c r="X82" i="5"/>
  <c r="Y81" i="5"/>
  <c r="X81" i="5"/>
  <c r="Y80" i="5"/>
  <c r="X80" i="5"/>
  <c r="Y79" i="5"/>
  <c r="X79" i="5"/>
  <c r="Y78" i="5"/>
  <c r="X78" i="5"/>
  <c r="Y77" i="5"/>
  <c r="X77" i="5"/>
  <c r="Y76" i="5"/>
  <c r="X76" i="5"/>
  <c r="Y75" i="5"/>
  <c r="X75" i="5"/>
  <c r="Y74" i="5"/>
  <c r="X74" i="5"/>
  <c r="Y73" i="5"/>
  <c r="X73" i="5"/>
  <c r="Y72" i="5"/>
  <c r="X72" i="5"/>
  <c r="Y71" i="5"/>
  <c r="X71" i="5"/>
  <c r="Y70" i="5"/>
  <c r="X70" i="5"/>
  <c r="Y69" i="5"/>
  <c r="X69" i="5"/>
  <c r="Y68" i="5"/>
  <c r="X68" i="5"/>
  <c r="Y67" i="5"/>
  <c r="X67" i="5"/>
  <c r="Y66" i="5"/>
  <c r="X66" i="5"/>
  <c r="Y65" i="5"/>
  <c r="X65" i="5"/>
  <c r="Y64" i="5"/>
  <c r="X64" i="5"/>
  <c r="Y63" i="5"/>
  <c r="X63" i="5"/>
  <c r="Y62" i="5"/>
  <c r="X62" i="5"/>
  <c r="Y61" i="5"/>
  <c r="X61" i="5"/>
  <c r="Y60" i="5"/>
  <c r="X60" i="5"/>
  <c r="Y59" i="5"/>
  <c r="X59" i="5"/>
  <c r="Y58" i="5"/>
  <c r="X58" i="5"/>
  <c r="Y57" i="5"/>
  <c r="X57" i="5"/>
  <c r="Y56" i="5"/>
  <c r="X56" i="5"/>
  <c r="Y55" i="5"/>
  <c r="X55" i="5"/>
  <c r="Y54" i="5"/>
  <c r="X54" i="5"/>
  <c r="Y53" i="5"/>
  <c r="X53" i="5"/>
  <c r="Y52" i="5"/>
  <c r="X52" i="5"/>
  <c r="Y51" i="5"/>
  <c r="X51" i="5"/>
  <c r="Y50" i="5"/>
  <c r="X50" i="5"/>
  <c r="Y49" i="5"/>
  <c r="X49" i="5"/>
  <c r="Y48" i="5"/>
  <c r="X48" i="5"/>
  <c r="Y47" i="5"/>
  <c r="X47" i="5"/>
  <c r="Y46" i="5"/>
  <c r="X46" i="5"/>
  <c r="Y45" i="5"/>
  <c r="X45" i="5"/>
  <c r="Y44" i="5"/>
  <c r="X44" i="5"/>
  <c r="Y43" i="5"/>
  <c r="X43" i="5"/>
  <c r="Y42" i="5"/>
  <c r="X42" i="5"/>
  <c r="Y41" i="5"/>
  <c r="X41" i="5"/>
  <c r="Y40" i="5"/>
  <c r="X40" i="5"/>
  <c r="Y39" i="5"/>
  <c r="X39" i="5"/>
  <c r="Y38" i="5"/>
  <c r="X38" i="5"/>
  <c r="Y37" i="5"/>
  <c r="X37" i="5"/>
  <c r="Y36" i="5"/>
  <c r="X36" i="5"/>
  <c r="Y35" i="5"/>
  <c r="X35" i="5"/>
  <c r="Y34" i="5"/>
  <c r="X34" i="5"/>
  <c r="Y33" i="5"/>
  <c r="X33" i="5"/>
  <c r="Y32" i="5"/>
  <c r="X32" i="5"/>
  <c r="Y31" i="5"/>
  <c r="X31" i="5"/>
  <c r="Y30" i="5"/>
  <c r="X30" i="5"/>
  <c r="Y29" i="5"/>
  <c r="X29" i="5"/>
  <c r="Y28" i="5"/>
  <c r="X28" i="5"/>
  <c r="Y27" i="5"/>
  <c r="X27" i="5"/>
  <c r="Y26" i="5"/>
  <c r="X26" i="5"/>
  <c r="Y25" i="5"/>
  <c r="X25" i="5"/>
  <c r="Y24" i="5"/>
  <c r="X24" i="5"/>
  <c r="Y23" i="5"/>
  <c r="X23" i="5"/>
  <c r="Y22" i="5"/>
  <c r="X22" i="5"/>
  <c r="Y21" i="5"/>
  <c r="X21" i="5"/>
  <c r="Y20" i="5"/>
  <c r="X20" i="5"/>
  <c r="Y19" i="5"/>
  <c r="X19" i="5"/>
  <c r="Y18" i="5"/>
  <c r="X18" i="5"/>
  <c r="Y17" i="5"/>
  <c r="X17" i="5"/>
  <c r="Y16" i="5"/>
  <c r="X16" i="5"/>
  <c r="Y15" i="5"/>
  <c r="X15" i="5"/>
  <c r="Y14" i="5"/>
  <c r="X14" i="5"/>
  <c r="Y13" i="5"/>
  <c r="X13" i="5"/>
  <c r="Y12" i="5"/>
  <c r="X12" i="5"/>
  <c r="Y11" i="5"/>
  <c r="X11" i="5"/>
  <c r="Y10" i="5"/>
  <c r="X10" i="5"/>
  <c r="Y9" i="5"/>
  <c r="X9" i="5"/>
  <c r="E85" i="27"/>
  <c r="E17" i="27"/>
  <c r="G20" i="27"/>
  <c r="G23" i="27"/>
  <c r="E29" i="27"/>
  <c r="E38" i="27"/>
  <c r="G15" i="27"/>
  <c r="G12" i="27"/>
  <c r="E43" i="27"/>
  <c r="E61" i="27"/>
  <c r="G44" i="27"/>
  <c r="G56" i="27"/>
  <c r="E63" i="27"/>
  <c r="G16" i="27"/>
  <c r="E36" i="27"/>
  <c r="G67" i="27"/>
  <c r="G84" i="27"/>
  <c r="G61" i="27"/>
  <c r="E19" i="27"/>
  <c r="E69" i="27"/>
  <c r="E35" i="27"/>
  <c r="G86" i="27"/>
  <c r="E77" i="27"/>
  <c r="E46" i="27"/>
  <c r="G73" i="27"/>
  <c r="G74" i="27"/>
  <c r="G64" i="27"/>
  <c r="E26" i="27"/>
  <c r="G41" i="27"/>
  <c r="E79" i="27"/>
  <c r="G37" i="27"/>
  <c r="G52" i="27"/>
  <c r="E50" i="27"/>
  <c r="AA4" i="27"/>
  <c r="H8" i="27"/>
  <c r="G48" i="27"/>
  <c r="E49" i="27"/>
  <c r="E14" i="27"/>
  <c r="G45" i="27"/>
  <c r="G14" i="27"/>
  <c r="G51" i="27"/>
  <c r="G75" i="27"/>
  <c r="AB4" i="27"/>
  <c r="E65" i="27"/>
  <c r="G50" i="27"/>
  <c r="E32" i="27"/>
  <c r="E33" i="27"/>
  <c r="E68" i="27"/>
  <c r="A5" i="27"/>
  <c r="E57" i="27"/>
  <c r="X1" i="27"/>
  <c r="Z4" i="27"/>
  <c r="E58" i="27"/>
  <c r="G78" i="27"/>
  <c r="G47" i="27"/>
  <c r="G11" i="27"/>
  <c r="E42" i="27"/>
  <c r="G40" i="27"/>
  <c r="E64" i="27"/>
  <c r="E72" i="27"/>
  <c r="G27" i="27"/>
  <c r="G36" i="27"/>
  <c r="G79" i="27"/>
  <c r="E25" i="27"/>
  <c r="G17" i="27"/>
  <c r="E71" i="27"/>
  <c r="E34" i="27"/>
  <c r="E41" i="27"/>
  <c r="G30" i="27"/>
  <c r="G22" i="27"/>
  <c r="E84" i="27"/>
  <c r="E74" i="27"/>
  <c r="E44" i="27"/>
  <c r="G28" i="27"/>
  <c r="G70" i="27"/>
  <c r="E27" i="27"/>
  <c r="G65" i="27"/>
  <c r="E16" i="27"/>
  <c r="G66" i="27"/>
  <c r="E82" i="27"/>
  <c r="G49" i="27"/>
  <c r="E80" i="27"/>
  <c r="G10" i="27"/>
  <c r="E51" i="27"/>
  <c r="E62" i="27"/>
  <c r="E48" i="27"/>
  <c r="G25" i="27"/>
  <c r="V1" i="27"/>
  <c r="G77" i="27"/>
  <c r="E24" i="27"/>
  <c r="G69" i="27"/>
  <c r="G32" i="27"/>
  <c r="E28" i="27"/>
  <c r="E15" i="27"/>
  <c r="E55" i="27"/>
  <c r="AC1" i="27"/>
  <c r="G31" i="27"/>
  <c r="T1" i="27"/>
  <c r="G68" i="27"/>
  <c r="G35" i="27"/>
  <c r="G55" i="27"/>
  <c r="E73" i="27"/>
  <c r="Y1" i="27"/>
  <c r="G71" i="27"/>
  <c r="E67" i="27"/>
  <c r="E81" i="27"/>
  <c r="G58" i="27"/>
  <c r="E40" i="27"/>
  <c r="E12" i="27"/>
  <c r="E37" i="27"/>
  <c r="E47" i="27"/>
  <c r="E22" i="27"/>
  <c r="E56" i="27"/>
  <c r="G42" i="27"/>
  <c r="G29" i="27"/>
  <c r="E60" i="27"/>
  <c r="G24" i="27"/>
  <c r="Z1" i="27"/>
  <c r="AC4" i="27"/>
  <c r="E75" i="27"/>
  <c r="E59" i="27"/>
  <c r="E70" i="27"/>
  <c r="E78" i="27"/>
  <c r="G59" i="27"/>
  <c r="E31" i="27"/>
  <c r="E11" i="27"/>
  <c r="E86" i="27"/>
  <c r="E52" i="27"/>
  <c r="G63" i="27"/>
  <c r="G80" i="27"/>
  <c r="E76" i="27"/>
  <c r="E30" i="27"/>
  <c r="E53" i="27"/>
  <c r="G19" i="27"/>
  <c r="G85" i="27"/>
  <c r="G81" i="27"/>
  <c r="G26" i="27"/>
  <c r="AB1" i="27"/>
  <c r="G83" i="27"/>
  <c r="G82" i="27"/>
  <c r="E13" i="27"/>
  <c r="G38" i="27"/>
  <c r="E10" i="27"/>
  <c r="G76" i="27"/>
  <c r="E20" i="27"/>
  <c r="G43" i="27"/>
  <c r="G62" i="27"/>
  <c r="G21" i="27"/>
  <c r="D4" i="27"/>
  <c r="G39" i="27"/>
  <c r="E87" i="27"/>
  <c r="G34" i="27"/>
  <c r="E39" i="27"/>
  <c r="G60" i="27"/>
  <c r="W1" i="27"/>
  <c r="E54" i="27"/>
  <c r="E83" i="27"/>
  <c r="G54" i="27"/>
  <c r="G33" i="27"/>
  <c r="E23" i="27"/>
  <c r="G46" i="27"/>
  <c r="E45" i="27"/>
  <c r="AA1" i="27"/>
  <c r="G72" i="27"/>
  <c r="U1" i="27"/>
  <c r="E21" i="27"/>
  <c r="G53" i="27"/>
  <c r="G18" i="27"/>
  <c r="G57" i="27"/>
  <c r="E9" i="27"/>
  <c r="G13" i="27"/>
  <c r="E66" i="27"/>
  <c r="E18" i="27"/>
  <c r="A6" i="27" l="1"/>
  <c r="Q4" i="27"/>
  <c r="G87" i="27"/>
  <c r="AD1" i="27"/>
  <c r="AA1744" i="5"/>
  <c r="AA1745" i="5"/>
  <c r="AA1746" i="5"/>
  <c r="AA1747" i="5"/>
  <c r="AA1748" i="5"/>
  <c r="AA1749" i="5"/>
  <c r="AA1750" i="5"/>
  <c r="AA1751" i="5"/>
  <c r="AA1752" i="5"/>
  <c r="AA1753" i="5"/>
  <c r="AA1754" i="5"/>
  <c r="AA1755" i="5"/>
  <c r="AA1756" i="5"/>
  <c r="AA1757" i="5"/>
  <c r="AA1758" i="5"/>
  <c r="AA1759" i="5"/>
  <c r="AA1760" i="5"/>
  <c r="AA1761" i="5"/>
  <c r="AA1762" i="5"/>
  <c r="AA1763" i="5"/>
  <c r="AA1764" i="5"/>
  <c r="AA1765" i="5"/>
  <c r="AA1766" i="5"/>
  <c r="AA1767" i="5"/>
  <c r="AA1768" i="5"/>
  <c r="AA1769" i="5"/>
  <c r="AA1770" i="5"/>
  <c r="AA1771" i="5"/>
  <c r="AA1772" i="5"/>
  <c r="AA1773" i="5"/>
  <c r="AA1774" i="5"/>
  <c r="AA1775" i="5"/>
  <c r="AA1776" i="5"/>
  <c r="AA1777" i="5"/>
  <c r="AA1778" i="5"/>
  <c r="AA1779" i="5"/>
  <c r="AA1780" i="5"/>
  <c r="AA1781" i="5"/>
  <c r="AA1782" i="5"/>
  <c r="AA1783" i="5"/>
  <c r="AA1784" i="5"/>
  <c r="AA1785" i="5"/>
  <c r="AA1786" i="5"/>
  <c r="AA1787" i="5"/>
  <c r="AA1788" i="5"/>
  <c r="AA1789" i="5"/>
  <c r="AA1790" i="5"/>
  <c r="AA1791" i="5"/>
  <c r="AA1792" i="5"/>
  <c r="AA1793" i="5"/>
  <c r="AA1794" i="5"/>
  <c r="AA1795" i="5"/>
  <c r="AA1796" i="5"/>
  <c r="AA1797" i="5"/>
  <c r="AA1798" i="5"/>
  <c r="AA1799" i="5"/>
  <c r="AA1800" i="5"/>
  <c r="AA1801" i="5"/>
  <c r="AA1802" i="5"/>
  <c r="AA1803" i="5"/>
  <c r="AA1804" i="5"/>
  <c r="AA1805" i="5"/>
  <c r="AA1806" i="5"/>
  <c r="AA1807" i="5"/>
  <c r="AA1808" i="5"/>
  <c r="AA1809" i="5"/>
  <c r="AA1810" i="5"/>
  <c r="AA1811" i="5"/>
  <c r="AA1812" i="5"/>
  <c r="AA1813" i="5"/>
  <c r="AA1814" i="5"/>
  <c r="AA1815" i="5"/>
  <c r="AA1816" i="5"/>
  <c r="AA1817" i="5"/>
  <c r="AA1818" i="5"/>
  <c r="AA1819" i="5"/>
  <c r="AA1820" i="5"/>
  <c r="AA1821" i="5"/>
  <c r="AA1822" i="5"/>
  <c r="AA1823" i="5"/>
  <c r="AA1824" i="5"/>
  <c r="AA1825" i="5"/>
  <c r="AA1826" i="5"/>
  <c r="AA1827" i="5"/>
  <c r="AA1828" i="5"/>
  <c r="AA1829" i="5"/>
  <c r="AA1830" i="5"/>
  <c r="AA1831" i="5"/>
  <c r="AA1832" i="5"/>
  <c r="AA1833" i="5"/>
  <c r="AA1834" i="5"/>
  <c r="AA1835" i="5"/>
  <c r="AA1836" i="5"/>
  <c r="AA1837" i="5"/>
  <c r="AA1838" i="5"/>
  <c r="AA1839" i="5"/>
  <c r="AA1840" i="5"/>
  <c r="AA1841" i="5"/>
  <c r="AA1842" i="5"/>
  <c r="AA1843" i="5"/>
  <c r="AA1844" i="5"/>
  <c r="AA1845" i="5"/>
  <c r="AA1846" i="5"/>
  <c r="AA1847" i="5"/>
  <c r="AA1848" i="5"/>
  <c r="AA1849" i="5"/>
  <c r="AA1850" i="5"/>
  <c r="AA1851" i="5"/>
  <c r="AA1852" i="5"/>
  <c r="AA1853" i="5"/>
  <c r="AA1854" i="5"/>
  <c r="AA1855" i="5"/>
  <c r="AA1856" i="5"/>
  <c r="AA1857" i="5"/>
  <c r="AA1858" i="5"/>
  <c r="AA1859" i="5"/>
  <c r="AA1860" i="5"/>
  <c r="AA1861" i="5"/>
  <c r="AA1862" i="5"/>
  <c r="AA1863" i="5"/>
  <c r="AA1864" i="5"/>
  <c r="AA1865" i="5"/>
  <c r="AA1866" i="5"/>
  <c r="AA1867" i="5"/>
  <c r="AA1868" i="5"/>
  <c r="AA1869" i="5"/>
  <c r="AA1870" i="5"/>
  <c r="AA1871" i="5"/>
  <c r="AA1872" i="5"/>
  <c r="AA1873" i="5"/>
  <c r="AA1874" i="5"/>
  <c r="AA1875" i="5"/>
  <c r="AA1876" i="5"/>
  <c r="AA1877" i="5"/>
  <c r="AA1878" i="5"/>
  <c r="AA1879" i="5"/>
  <c r="AA1880" i="5"/>
  <c r="AA1881" i="5"/>
  <c r="AA1882" i="5"/>
  <c r="AA1883" i="5"/>
  <c r="AA1884" i="5"/>
  <c r="AA1885" i="5"/>
  <c r="AA1886" i="5"/>
  <c r="AA1887" i="5"/>
  <c r="AA1888" i="5"/>
  <c r="AA1889" i="5"/>
  <c r="AA1890" i="5"/>
  <c r="AA1891" i="5"/>
  <c r="AA1892" i="5"/>
  <c r="AA1893" i="5"/>
  <c r="AA1894" i="5"/>
  <c r="AA1895" i="5"/>
  <c r="AA1896" i="5"/>
  <c r="AA1897" i="5"/>
  <c r="AA1898" i="5"/>
  <c r="AA1899" i="5"/>
  <c r="AA1900" i="5"/>
  <c r="AA1901" i="5"/>
  <c r="AA1902" i="5"/>
  <c r="AA1903" i="5"/>
  <c r="AA1904" i="5"/>
  <c r="AA1905" i="5"/>
  <c r="AA1906" i="5"/>
  <c r="AA1907" i="5"/>
  <c r="AA1908" i="5"/>
  <c r="AA1909" i="5"/>
  <c r="AA1910" i="5"/>
  <c r="AA1911" i="5"/>
  <c r="AA1912" i="5"/>
  <c r="AA1913" i="5"/>
  <c r="AA1914" i="5"/>
  <c r="AA1915" i="5"/>
  <c r="AA1916" i="5"/>
  <c r="AA1917" i="5"/>
  <c r="AA1918" i="5"/>
  <c r="AA1919" i="5"/>
  <c r="AA1920" i="5"/>
  <c r="AA1921" i="5"/>
  <c r="AA1922" i="5"/>
  <c r="AA1923" i="5"/>
  <c r="AA1924" i="5"/>
  <c r="AA1925" i="5"/>
  <c r="AA1926" i="5"/>
  <c r="AA1927" i="5"/>
  <c r="AA1928" i="5"/>
  <c r="AA1929" i="5"/>
  <c r="AA1930" i="5"/>
  <c r="AA1931" i="5"/>
  <c r="AA1932" i="5"/>
  <c r="AA1933" i="5"/>
  <c r="AA1934" i="5"/>
  <c r="AA1935" i="5"/>
  <c r="AA1936" i="5"/>
  <c r="AA1937" i="5"/>
  <c r="AA1938" i="5"/>
  <c r="AA1939" i="5"/>
  <c r="AA1940" i="5"/>
  <c r="AA1941" i="5"/>
  <c r="AA1942" i="5"/>
  <c r="AA1943" i="5"/>
  <c r="AA1944" i="5"/>
  <c r="AA1945" i="5"/>
  <c r="AA1946" i="5"/>
  <c r="AA1947" i="5"/>
  <c r="AA1948" i="5"/>
  <c r="AA1949" i="5"/>
  <c r="AA1950" i="5"/>
  <c r="AA1951" i="5"/>
  <c r="AA1952" i="5"/>
  <c r="AA1953" i="5"/>
  <c r="AA1954" i="5"/>
  <c r="AA1955" i="5"/>
  <c r="AA1956" i="5"/>
  <c r="AA1957" i="5"/>
  <c r="AA1958" i="5"/>
  <c r="AA1959" i="5"/>
  <c r="AA1960" i="5"/>
  <c r="AA1961" i="5"/>
  <c r="AA1962" i="5"/>
  <c r="AA1963" i="5"/>
  <c r="AA1964" i="5"/>
  <c r="AA1965" i="5"/>
  <c r="AA1966" i="5"/>
  <c r="AA1967" i="5"/>
  <c r="AA1968" i="5"/>
  <c r="AA1969" i="5"/>
  <c r="AA1970" i="5"/>
  <c r="AA1971" i="5"/>
  <c r="AA1972" i="5"/>
  <c r="AA1973" i="5"/>
  <c r="AA1974" i="5"/>
  <c r="AA1975" i="5"/>
  <c r="AA1976" i="5"/>
  <c r="AA1977" i="5"/>
  <c r="AA1978" i="5"/>
  <c r="AA1979" i="5"/>
  <c r="AA1980" i="5"/>
  <c r="AA1981" i="5"/>
  <c r="AA1982" i="5"/>
  <c r="AA1983" i="5"/>
  <c r="AA1984" i="5"/>
  <c r="AA1985" i="5"/>
  <c r="AA1986" i="5"/>
  <c r="AA1987" i="5"/>
  <c r="AA1988" i="5"/>
  <c r="AA1989" i="5"/>
  <c r="AA1990" i="5"/>
  <c r="AA1991" i="5"/>
  <c r="AA1992" i="5"/>
  <c r="AA1993" i="5"/>
  <c r="AA1994" i="5"/>
  <c r="AA1995" i="5"/>
  <c r="AA1996" i="5"/>
  <c r="AA1997" i="5"/>
  <c r="AA1998" i="5"/>
  <c r="AA1999" i="5"/>
  <c r="AA2000" i="5"/>
  <c r="AA2001" i="5"/>
  <c r="AA2002" i="5"/>
  <c r="AA2003" i="5"/>
  <c r="AA2004" i="5"/>
  <c r="AA2005" i="5"/>
  <c r="AA2006" i="5"/>
  <c r="AA2007" i="5"/>
  <c r="AA2008" i="5"/>
  <c r="AA2009" i="5"/>
  <c r="AA2010" i="5"/>
  <c r="AA2011" i="5"/>
  <c r="AA2012" i="5"/>
  <c r="AA2013" i="5"/>
  <c r="AA2014" i="5"/>
  <c r="AA2015" i="5"/>
  <c r="AA2016" i="5"/>
  <c r="AA2017" i="5"/>
  <c r="AA2018" i="5"/>
  <c r="AA2019" i="5"/>
  <c r="AA2020" i="5"/>
  <c r="AA2021" i="5"/>
  <c r="AA2022" i="5"/>
  <c r="AA2023" i="5"/>
  <c r="AA2024" i="5"/>
  <c r="AA2025" i="5"/>
  <c r="AA2026" i="5"/>
  <c r="AA2027" i="5"/>
  <c r="AA2028" i="5"/>
  <c r="AA2029" i="5"/>
  <c r="AA2030" i="5"/>
  <c r="AA2031" i="5"/>
  <c r="AA2032" i="5"/>
  <c r="AA2033" i="5"/>
  <c r="AA2034" i="5"/>
  <c r="AA2035" i="5"/>
  <c r="AA2036" i="5"/>
  <c r="AA2037" i="5"/>
  <c r="AA2038" i="5"/>
  <c r="AA2039" i="5"/>
  <c r="AA2040" i="5"/>
  <c r="AA2041" i="5"/>
  <c r="AA2042" i="5"/>
  <c r="AA2043" i="5"/>
  <c r="AA2044" i="5"/>
  <c r="AA2045" i="5"/>
  <c r="AA2046" i="5"/>
  <c r="AA2047" i="5"/>
  <c r="AA2048" i="5"/>
  <c r="AA2049" i="5"/>
  <c r="AA2050" i="5"/>
  <c r="AA2051" i="5"/>
  <c r="AA2052" i="5"/>
  <c r="AA2053" i="5"/>
  <c r="AA2054" i="5"/>
  <c r="AA2055" i="5"/>
  <c r="AA2056" i="5"/>
  <c r="AA2057" i="5"/>
  <c r="AA2058" i="5"/>
  <c r="AA2059" i="5"/>
  <c r="AA2060" i="5"/>
  <c r="AA2061" i="5"/>
  <c r="AA2062" i="5"/>
  <c r="AA2063" i="5"/>
  <c r="AA2064" i="5"/>
  <c r="AA2065" i="5"/>
  <c r="AA2066" i="5"/>
  <c r="AA2067" i="5"/>
  <c r="AA2068" i="5"/>
  <c r="AA2069" i="5"/>
  <c r="Z3" i="27"/>
  <c r="AA3" i="27"/>
  <c r="L4" i="27"/>
  <c r="U3" i="27"/>
  <c r="I4" i="27"/>
  <c r="E4" i="27"/>
  <c r="N4" i="27"/>
  <c r="X3" i="27"/>
  <c r="Y4" i="27"/>
  <c r="U7" i="27"/>
  <c r="X4" i="27"/>
  <c r="S5" i="27"/>
  <c r="P5" i="27"/>
  <c r="U4" i="27"/>
  <c r="H4" i="27"/>
  <c r="W3" i="27"/>
  <c r="F4" i="27"/>
  <c r="W5" i="27"/>
  <c r="AC3" i="27"/>
  <c r="V3" i="27"/>
  <c r="T3" i="27"/>
  <c r="D6" i="27"/>
  <c r="M5" i="6" l="1"/>
  <c r="M6" i="6"/>
  <c r="M7" i="6"/>
  <c r="M8" i="6"/>
  <c r="M9" i="6"/>
  <c r="M10"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M51" i="6"/>
  <c r="M52" i="6"/>
  <c r="M53" i="6"/>
  <c r="M54" i="6"/>
  <c r="M55" i="6"/>
  <c r="M56" i="6"/>
  <c r="M57" i="6"/>
  <c r="M58" i="6"/>
  <c r="M59" i="6"/>
  <c r="M60" i="6"/>
  <c r="M61" i="6"/>
  <c r="M62" i="6"/>
  <c r="M63" i="6"/>
  <c r="M64" i="6"/>
  <c r="M65" i="6"/>
  <c r="M66" i="6"/>
  <c r="M67" i="6"/>
  <c r="M68" i="6"/>
  <c r="M4" i="6"/>
  <c r="U5" i="27"/>
  <c r="M4" i="27"/>
  <c r="Y3" i="27"/>
  <c r="T4" i="27"/>
  <c r="V4" i="27"/>
  <c r="S6" i="27"/>
  <c r="K4" i="27"/>
  <c r="G4" i="27"/>
  <c r="V7" i="27"/>
  <c r="V5" i="27"/>
  <c r="E5" i="27"/>
  <c r="P4" i="27"/>
  <c r="AB3" i="27"/>
  <c r="J4" i="27"/>
  <c r="W4" i="27"/>
  <c r="O4" i="27"/>
  <c r="D5" i="27"/>
  <c r="AD4" i="27" l="1"/>
  <c r="AA1641" i="5"/>
  <c r="AA1642" i="5"/>
  <c r="AA1643" i="5"/>
  <c r="AA1644" i="5"/>
  <c r="AA1645" i="5"/>
  <c r="AA1646" i="5"/>
  <c r="AA1647" i="5"/>
  <c r="AA1648" i="5"/>
  <c r="AA1649" i="5"/>
  <c r="AA1650" i="5"/>
  <c r="AA1651" i="5"/>
  <c r="AA1652" i="5"/>
  <c r="AA1653" i="5"/>
  <c r="AA1654" i="5"/>
  <c r="AA1655" i="5"/>
  <c r="AA1656" i="5"/>
  <c r="AA1657" i="5"/>
  <c r="AA1658" i="5"/>
  <c r="AA1659" i="5"/>
  <c r="AA1660" i="5"/>
  <c r="AA1661" i="5"/>
  <c r="AA1662" i="5"/>
  <c r="AA1663" i="5"/>
  <c r="AA1664" i="5"/>
  <c r="AA1665" i="5"/>
  <c r="AA1666" i="5"/>
  <c r="AA1667" i="5"/>
  <c r="AA1668" i="5"/>
  <c r="AA1669" i="5"/>
  <c r="AA1670" i="5"/>
  <c r="AA1671" i="5"/>
  <c r="AA1672" i="5"/>
  <c r="AA1673" i="5"/>
  <c r="AA1674" i="5"/>
  <c r="AA1675" i="5"/>
  <c r="AA1676" i="5"/>
  <c r="AA1677" i="5"/>
  <c r="AA1678" i="5"/>
  <c r="AA1679" i="5"/>
  <c r="AA1680" i="5"/>
  <c r="AA1681" i="5"/>
  <c r="AA1682" i="5"/>
  <c r="AA1683" i="5"/>
  <c r="AA1684" i="5"/>
  <c r="AA1685" i="5"/>
  <c r="AA1686" i="5"/>
  <c r="AA1687" i="5"/>
  <c r="AA1688" i="5"/>
  <c r="AA1689" i="5"/>
  <c r="AA1690" i="5"/>
  <c r="AA1691" i="5"/>
  <c r="AA1692" i="5"/>
  <c r="AA1693" i="5"/>
  <c r="AA1694" i="5"/>
  <c r="AA1695" i="5"/>
  <c r="AA1696" i="5"/>
  <c r="AA1697" i="5"/>
  <c r="AA1698" i="5"/>
  <c r="AA1699" i="5"/>
  <c r="AA1700" i="5"/>
  <c r="AA1701" i="5"/>
  <c r="AA1702" i="5"/>
  <c r="AA1703" i="5"/>
  <c r="AA1704" i="5"/>
  <c r="AA1705" i="5"/>
  <c r="AA1706" i="5"/>
  <c r="AA1707" i="5"/>
  <c r="AA1708" i="5"/>
  <c r="AA1709" i="5"/>
  <c r="AA1710" i="5"/>
  <c r="AA1711" i="5"/>
  <c r="AA1712" i="5"/>
  <c r="AA1713" i="5"/>
  <c r="AA1714" i="5"/>
  <c r="AA1715" i="5"/>
  <c r="AA1716" i="5"/>
  <c r="AA1717" i="5"/>
  <c r="AA1718" i="5"/>
  <c r="AA1719" i="5"/>
  <c r="AA1720" i="5"/>
  <c r="AA1721" i="5"/>
  <c r="AA1722" i="5"/>
  <c r="AA1723" i="5"/>
  <c r="AA1724" i="5"/>
  <c r="AA1725" i="5"/>
  <c r="AA1726" i="5"/>
  <c r="AA1727" i="5"/>
  <c r="AA1728" i="5"/>
  <c r="AA1729" i="5"/>
  <c r="AA1730" i="5"/>
  <c r="AA1731" i="5"/>
  <c r="AA1732" i="5"/>
  <c r="AA1733" i="5"/>
  <c r="AA1734" i="5"/>
  <c r="AA1735" i="5"/>
  <c r="AA1736" i="5"/>
  <c r="AA1737" i="5"/>
  <c r="AA1738" i="5"/>
  <c r="AA1739" i="5"/>
  <c r="AA1740" i="5"/>
  <c r="AA1741" i="5"/>
  <c r="AA1742" i="5"/>
  <c r="AA1743" i="5"/>
  <c r="AD3" i="27"/>
  <c r="AA1516" i="5" l="1"/>
  <c r="AA1517" i="5"/>
  <c r="AA1518" i="5"/>
  <c r="AA1519" i="5"/>
  <c r="AA1520" i="5"/>
  <c r="AA1521" i="5"/>
  <c r="AA1522" i="5"/>
  <c r="AA1523" i="5"/>
  <c r="AA1524" i="5"/>
  <c r="AA1525" i="5"/>
  <c r="AA1526" i="5"/>
  <c r="AA1527" i="5"/>
  <c r="AA1528" i="5"/>
  <c r="AA1529" i="5"/>
  <c r="AA1530" i="5"/>
  <c r="AA1531" i="5"/>
  <c r="AA1532" i="5"/>
  <c r="AA1533" i="5"/>
  <c r="AA1534" i="5"/>
  <c r="AA1535" i="5"/>
  <c r="AA1536" i="5"/>
  <c r="AA1537" i="5"/>
  <c r="AA1538" i="5"/>
  <c r="AA1539" i="5"/>
  <c r="AA1540" i="5"/>
  <c r="AA1541" i="5"/>
  <c r="AA1542" i="5"/>
  <c r="AA1543" i="5"/>
  <c r="AA1544" i="5"/>
  <c r="AA1545" i="5"/>
  <c r="AA1546" i="5"/>
  <c r="AA1547" i="5"/>
  <c r="AA1548" i="5"/>
  <c r="AA1549" i="5"/>
  <c r="AA1550" i="5"/>
  <c r="AA1551" i="5"/>
  <c r="AA1552" i="5"/>
  <c r="AA1553" i="5"/>
  <c r="AA1554" i="5"/>
  <c r="AA1555" i="5"/>
  <c r="AA1556" i="5"/>
  <c r="AA1557" i="5"/>
  <c r="AA1558" i="5"/>
  <c r="AA1559" i="5"/>
  <c r="AA1560" i="5"/>
  <c r="AA1561" i="5"/>
  <c r="AA1562" i="5"/>
  <c r="AA1563" i="5"/>
  <c r="AA1564" i="5"/>
  <c r="AA1565" i="5"/>
  <c r="AA1566" i="5"/>
  <c r="AA1567" i="5"/>
  <c r="AA1568" i="5"/>
  <c r="AA1569" i="5"/>
  <c r="AA1570" i="5"/>
  <c r="AA1571" i="5"/>
  <c r="AA1572" i="5"/>
  <c r="AA1573" i="5"/>
  <c r="AA1574" i="5"/>
  <c r="AA1575" i="5"/>
  <c r="AA1576" i="5"/>
  <c r="AA1577" i="5"/>
  <c r="AA1578" i="5"/>
  <c r="AA1579" i="5"/>
  <c r="AA1580" i="5"/>
  <c r="AA1581" i="5"/>
  <c r="AA1582" i="5"/>
  <c r="AA1583" i="5"/>
  <c r="AA1584" i="5"/>
  <c r="AA1585" i="5"/>
  <c r="AA1586" i="5"/>
  <c r="AA1587" i="5"/>
  <c r="AA1588" i="5"/>
  <c r="AA1589" i="5"/>
  <c r="AA1590" i="5"/>
  <c r="AA1591" i="5"/>
  <c r="AA1592" i="5"/>
  <c r="AA1593" i="5"/>
  <c r="AA1594" i="5"/>
  <c r="AA1595" i="5"/>
  <c r="AA1596" i="5"/>
  <c r="AA1597" i="5"/>
  <c r="AA1598" i="5"/>
  <c r="AA1599" i="5"/>
  <c r="AA1600" i="5"/>
  <c r="AA1601" i="5"/>
  <c r="AA1602" i="5"/>
  <c r="AA1603" i="5"/>
  <c r="AA1604" i="5"/>
  <c r="AA1605" i="5"/>
  <c r="AA1606" i="5"/>
  <c r="AA1607" i="5"/>
  <c r="AA1608" i="5"/>
  <c r="AA1609" i="5"/>
  <c r="AA1610" i="5"/>
  <c r="AA1611" i="5"/>
  <c r="AA1612" i="5"/>
  <c r="AA1613" i="5"/>
  <c r="AA1614" i="5"/>
  <c r="AA1615" i="5"/>
  <c r="AA1616" i="5"/>
  <c r="AA1617" i="5"/>
  <c r="AA1618" i="5"/>
  <c r="AA1619" i="5"/>
  <c r="AA1620" i="5"/>
  <c r="AA1621" i="5"/>
  <c r="AA1622" i="5"/>
  <c r="AA1623" i="5"/>
  <c r="AA1624" i="5"/>
  <c r="AA1625" i="5"/>
  <c r="AA1626" i="5"/>
  <c r="AA1627" i="5"/>
  <c r="AA1628" i="5"/>
  <c r="AA1629" i="5"/>
  <c r="AA1630" i="5"/>
  <c r="AA1631" i="5"/>
  <c r="AA1632" i="5"/>
  <c r="AA1633" i="5"/>
  <c r="AA1634" i="5"/>
  <c r="AA1635" i="5"/>
  <c r="AA1636" i="5"/>
  <c r="AA1637" i="5"/>
  <c r="AA1638" i="5"/>
  <c r="AA1639" i="5"/>
  <c r="AA1640" i="5"/>
  <c r="E69" i="6" l="1"/>
  <c r="E70" i="6"/>
  <c r="E71" i="6"/>
  <c r="E72" i="6"/>
  <c r="E73" i="6"/>
  <c r="E74" i="6"/>
  <c r="E75" i="6"/>
  <c r="E76" i="6"/>
  <c r="E77" i="6"/>
  <c r="E78" i="6"/>
  <c r="E79" i="6"/>
  <c r="E80" i="6"/>
  <c r="E81" i="6"/>
  <c r="D69" i="6"/>
  <c r="D70" i="6"/>
  <c r="D71" i="6"/>
  <c r="D72" i="6"/>
  <c r="D73" i="6"/>
  <c r="D74" i="6"/>
  <c r="D75" i="6"/>
  <c r="D76" i="6"/>
  <c r="D77" i="6"/>
  <c r="D78" i="6"/>
  <c r="D79" i="6"/>
  <c r="D80" i="6"/>
  <c r="D81" i="6"/>
  <c r="A5" i="5"/>
  <c r="H2" i="5" l="1"/>
  <c r="D4" i="5"/>
  <c r="Q4" i="5" l="1"/>
  <c r="A6" i="5"/>
  <c r="E54" i="5"/>
  <c r="E28" i="5"/>
  <c r="E85" i="5"/>
  <c r="E51" i="5"/>
  <c r="E56" i="5"/>
  <c r="E33" i="5"/>
  <c r="E84" i="5"/>
  <c r="E36" i="5"/>
  <c r="E53" i="5"/>
  <c r="E71" i="5"/>
  <c r="E27" i="5"/>
  <c r="E76" i="5"/>
  <c r="E40" i="5"/>
  <c r="E49" i="5"/>
  <c r="E52" i="5"/>
  <c r="E63" i="5"/>
  <c r="E65" i="5"/>
  <c r="E22" i="5"/>
  <c r="E32" i="5"/>
  <c r="E37" i="5"/>
  <c r="E47" i="5"/>
  <c r="E64" i="5"/>
  <c r="E44" i="5"/>
  <c r="E69" i="5"/>
  <c r="E11" i="5"/>
  <c r="E78" i="5"/>
  <c r="E38" i="5"/>
  <c r="E39" i="5"/>
  <c r="E41" i="5"/>
  <c r="E48" i="5"/>
  <c r="E60" i="5"/>
  <c r="E87" i="5"/>
  <c r="E26" i="5"/>
  <c r="E35" i="5"/>
  <c r="E25" i="5"/>
  <c r="E66" i="5"/>
  <c r="E83" i="5"/>
  <c r="E68" i="5"/>
  <c r="E17" i="5"/>
  <c r="E18" i="5"/>
  <c r="E45" i="5"/>
  <c r="E72" i="5"/>
  <c r="E13" i="5"/>
  <c r="E10" i="5"/>
  <c r="E31" i="5"/>
  <c r="E62" i="5"/>
  <c r="E55" i="5"/>
  <c r="E24" i="5"/>
  <c r="E77" i="5"/>
  <c r="E50" i="5"/>
  <c r="E74" i="5"/>
  <c r="E23" i="5"/>
  <c r="E58" i="5"/>
  <c r="E43" i="5"/>
  <c r="E46" i="5"/>
  <c r="E70" i="5"/>
  <c r="E86" i="5"/>
  <c r="E16" i="5"/>
  <c r="E19" i="5"/>
  <c r="E34" i="5"/>
  <c r="E82" i="5"/>
  <c r="E59" i="5"/>
  <c r="E29" i="5"/>
  <c r="E21" i="5"/>
  <c r="E9" i="5"/>
  <c r="E42" i="5"/>
  <c r="E57" i="5"/>
  <c r="E81" i="5"/>
  <c r="E80" i="5"/>
  <c r="E73" i="5"/>
  <c r="E15" i="5"/>
  <c r="E75" i="5"/>
  <c r="E12" i="5"/>
  <c r="E61" i="5"/>
  <c r="E14" i="5"/>
  <c r="E20" i="5"/>
  <c r="E79" i="5"/>
  <c r="E30" i="5"/>
  <c r="E67" i="5"/>
  <c r="V7" i="5"/>
  <c r="F11" i="6" l="1"/>
  <c r="F4" i="6"/>
  <c r="F13" i="6"/>
  <c r="F26" i="6"/>
  <c r="F21" i="6"/>
  <c r="F5" i="6"/>
  <c r="F29" i="6"/>
  <c r="F27" i="6"/>
  <c r="F30" i="6"/>
  <c r="F17" i="6"/>
  <c r="F22" i="6"/>
  <c r="F18" i="6"/>
  <c r="F10" i="6"/>
  <c r="F8" i="6"/>
  <c r="F28" i="6"/>
  <c r="F7" i="6"/>
  <c r="F16" i="6"/>
  <c r="F23" i="6"/>
  <c r="F25" i="6"/>
  <c r="F19" i="6"/>
  <c r="F6" i="6"/>
  <c r="F12" i="6"/>
  <c r="F15" i="6"/>
  <c r="F14" i="6"/>
  <c r="F9" i="6"/>
  <c r="F24" i="6"/>
  <c r="F20" i="6"/>
  <c r="F32" i="6"/>
  <c r="F62" i="6"/>
  <c r="F70" i="6"/>
  <c r="F61" i="6"/>
  <c r="F74" i="6"/>
  <c r="F54" i="6"/>
  <c r="F33" i="6"/>
  <c r="F35" i="6"/>
  <c r="F71" i="6"/>
  <c r="F79" i="6"/>
  <c r="F37" i="6"/>
  <c r="F42" i="6"/>
  <c r="F49" i="6"/>
  <c r="F56" i="6"/>
  <c r="F41" i="6"/>
  <c r="F68" i="6"/>
  <c r="F78" i="6"/>
  <c r="F77" i="6"/>
  <c r="F38" i="6"/>
  <c r="F65" i="6"/>
  <c r="F60" i="6"/>
  <c r="F63" i="6"/>
  <c r="F58" i="6"/>
  <c r="F31" i="6"/>
  <c r="F64" i="6"/>
  <c r="F66" i="6"/>
  <c r="F50" i="6"/>
  <c r="F53" i="6"/>
  <c r="F34" i="6"/>
  <c r="F46" i="6"/>
  <c r="F57" i="6"/>
  <c r="F51" i="6"/>
  <c r="F45" i="6"/>
  <c r="F75" i="6"/>
  <c r="F76" i="6"/>
  <c r="F59" i="6"/>
  <c r="F36" i="6"/>
  <c r="F43" i="6"/>
  <c r="F39" i="6"/>
  <c r="F67" i="6"/>
  <c r="F44" i="6"/>
  <c r="F80" i="6"/>
  <c r="F40" i="6"/>
  <c r="F55" i="6"/>
  <c r="F48" i="6"/>
  <c r="F81" i="6"/>
  <c r="F69" i="6"/>
  <c r="F52" i="6"/>
  <c r="F47" i="6"/>
  <c r="F73" i="6"/>
  <c r="F72" i="6"/>
  <c r="C69" i="6"/>
  <c r="O4" i="5"/>
  <c r="U7" i="5"/>
  <c r="N4" i="5"/>
  <c r="P5" i="5"/>
  <c r="K4" i="5"/>
  <c r="G4" i="5"/>
  <c r="I4" i="5"/>
  <c r="W5" i="5"/>
  <c r="V5" i="5"/>
  <c r="M4" i="5"/>
  <c r="J4" i="5"/>
  <c r="E4" i="5"/>
  <c r="F4" i="5"/>
  <c r="L4" i="5"/>
  <c r="D6" i="5"/>
  <c r="H4" i="5"/>
  <c r="E5" i="5"/>
  <c r="S6" i="5"/>
  <c r="S5" i="5"/>
  <c r="U5" i="5"/>
  <c r="AA1494" i="5" l="1"/>
  <c r="AA1495" i="5"/>
  <c r="AA1496" i="5"/>
  <c r="AA1497" i="5"/>
  <c r="AA1498" i="5"/>
  <c r="AA1499" i="5"/>
  <c r="AA1500" i="5"/>
  <c r="AA1501" i="5"/>
  <c r="AA1502" i="5"/>
  <c r="AA1503" i="5"/>
  <c r="AA1504" i="5"/>
  <c r="AA1505" i="5"/>
  <c r="AA1506" i="5"/>
  <c r="AA1507" i="5"/>
  <c r="AA1508" i="5"/>
  <c r="AA1509" i="5"/>
  <c r="AA1510" i="5"/>
  <c r="AA1511" i="5"/>
  <c r="AA1512" i="5"/>
  <c r="AA1513" i="5"/>
  <c r="AA1514" i="5"/>
  <c r="AA1515" i="5"/>
  <c r="AA1470" i="5"/>
  <c r="AA1471" i="5"/>
  <c r="AA1472" i="5"/>
  <c r="AA1473" i="5"/>
  <c r="AA1474" i="5"/>
  <c r="AA1475" i="5"/>
  <c r="AA1476" i="5"/>
  <c r="AA1477" i="5"/>
  <c r="AA1478" i="5"/>
  <c r="AA1479" i="5"/>
  <c r="AA1480" i="5"/>
  <c r="AA1481" i="5"/>
  <c r="AA1482" i="5"/>
  <c r="AA1483" i="5"/>
  <c r="AA1484" i="5"/>
  <c r="AA1485" i="5"/>
  <c r="AA1486" i="5"/>
  <c r="AA1487" i="5"/>
  <c r="AA1488" i="5"/>
  <c r="AA1489" i="5"/>
  <c r="AA1490" i="5"/>
  <c r="AA1491" i="5"/>
  <c r="AA1492" i="5"/>
  <c r="AA1493" i="5"/>
  <c r="J2" i="6"/>
  <c r="P4" i="5"/>
  <c r="D5" i="5"/>
  <c r="AA1460" i="5" l="1"/>
  <c r="AA1461" i="5"/>
  <c r="AA1462" i="5"/>
  <c r="AA1463" i="5"/>
  <c r="AA1464" i="5"/>
  <c r="AA1465" i="5"/>
  <c r="AA1466" i="5"/>
  <c r="AA1467" i="5"/>
  <c r="AA1468" i="5"/>
  <c r="AA1469" i="5"/>
  <c r="AA1406" i="5"/>
  <c r="AA1407" i="5"/>
  <c r="AA1408" i="5"/>
  <c r="AA1409" i="5"/>
  <c r="AA1410" i="5"/>
  <c r="AA1411" i="5"/>
  <c r="AA1412" i="5"/>
  <c r="AA1413" i="5"/>
  <c r="AA1414" i="5"/>
  <c r="AA1415" i="5"/>
  <c r="AA1416" i="5"/>
  <c r="AA1417" i="5"/>
  <c r="AA1418" i="5"/>
  <c r="AA1419" i="5"/>
  <c r="AA1420" i="5"/>
  <c r="AA1421" i="5"/>
  <c r="AA1422" i="5"/>
  <c r="AA1423" i="5"/>
  <c r="AA1424" i="5"/>
  <c r="AA1425" i="5"/>
  <c r="AA1426" i="5"/>
  <c r="AA1427" i="5"/>
  <c r="AA1428" i="5"/>
  <c r="AA1429" i="5"/>
  <c r="AA1430" i="5"/>
  <c r="AA1431" i="5"/>
  <c r="AA1432" i="5"/>
  <c r="AA1433" i="5"/>
  <c r="AA1434" i="5"/>
  <c r="AA1435" i="5"/>
  <c r="AA1436" i="5"/>
  <c r="AA1437" i="5"/>
  <c r="AA1438" i="5"/>
  <c r="AA1439" i="5"/>
  <c r="AA1440" i="5"/>
  <c r="AA1441" i="5"/>
  <c r="AA1442" i="5"/>
  <c r="AA1443" i="5"/>
  <c r="AA1444" i="5"/>
  <c r="AA1445" i="5"/>
  <c r="AA1446" i="5"/>
  <c r="AA1447" i="5"/>
  <c r="AA1448" i="5"/>
  <c r="AA1449" i="5"/>
  <c r="AA1450" i="5"/>
  <c r="AA1451" i="5"/>
  <c r="AA1452" i="5"/>
  <c r="AA1453" i="5"/>
  <c r="AA1454" i="5"/>
  <c r="AA1455" i="5"/>
  <c r="AA1456" i="5"/>
  <c r="AA1457" i="5"/>
  <c r="AA1458" i="5"/>
  <c r="AA1459" i="5"/>
  <c r="AA1363" i="5"/>
  <c r="AA1364" i="5"/>
  <c r="AA1365" i="5"/>
  <c r="AA1366" i="5"/>
  <c r="AA1367" i="5"/>
  <c r="AA1368" i="5"/>
  <c r="AA1369" i="5"/>
  <c r="AA1370" i="5"/>
  <c r="AA1371" i="5"/>
  <c r="AA1372" i="5"/>
  <c r="AA1373" i="5"/>
  <c r="AA1374" i="5"/>
  <c r="AA1375" i="5"/>
  <c r="AA1376" i="5"/>
  <c r="AA1377" i="5"/>
  <c r="AA1378" i="5"/>
  <c r="AA1379" i="5"/>
  <c r="AA1380" i="5"/>
  <c r="AA1381" i="5"/>
  <c r="AA1382" i="5"/>
  <c r="AA1383" i="5"/>
  <c r="AA1384" i="5"/>
  <c r="AA1385" i="5"/>
  <c r="AA1386" i="5"/>
  <c r="AA1387" i="5"/>
  <c r="AA1388" i="5"/>
  <c r="AA1389" i="5"/>
  <c r="AA1390" i="5"/>
  <c r="AA1391" i="5"/>
  <c r="AA1392" i="5"/>
  <c r="AA1393" i="5"/>
  <c r="AA1394" i="5"/>
  <c r="AA1395" i="5"/>
  <c r="AA1396" i="5"/>
  <c r="AA1397" i="5"/>
  <c r="AA1398" i="5"/>
  <c r="AA1399" i="5"/>
  <c r="AA1400" i="5"/>
  <c r="AA1401" i="5"/>
  <c r="AA1402" i="5"/>
  <c r="AA1403" i="5"/>
  <c r="AA1404" i="5"/>
  <c r="AA1405" i="5"/>
  <c r="AD3" i="5"/>
  <c r="F1" i="6" l="1"/>
  <c r="N2" i="6"/>
  <c r="M2" i="6"/>
  <c r="L2" i="6"/>
  <c r="AA90" i="5" l="1"/>
  <c r="AA91" i="5"/>
  <c r="AA92" i="5"/>
  <c r="AA93" i="5"/>
  <c r="AA94" i="5"/>
  <c r="AA95" i="5"/>
  <c r="AA96" i="5"/>
  <c r="AA97" i="5"/>
  <c r="AA98" i="5"/>
  <c r="AA99" i="5"/>
  <c r="AA100" i="5"/>
  <c r="AA101" i="5"/>
  <c r="AA102" i="5"/>
  <c r="AA103" i="5"/>
  <c r="AA104" i="5"/>
  <c r="AA105" i="5"/>
  <c r="AA106" i="5"/>
  <c r="AA107" i="5"/>
  <c r="AA108" i="5"/>
  <c r="AA109" i="5"/>
  <c r="AA110" i="5"/>
  <c r="AA111" i="5"/>
  <c r="AA112" i="5"/>
  <c r="AA113" i="5"/>
  <c r="AA114" i="5"/>
  <c r="AA115" i="5"/>
  <c r="AA116" i="5"/>
  <c r="AA117" i="5"/>
  <c r="AA118" i="5"/>
  <c r="AA119" i="5"/>
  <c r="AA120" i="5"/>
  <c r="AA121" i="5"/>
  <c r="AA122" i="5"/>
  <c r="AA123" i="5"/>
  <c r="AA124" i="5"/>
  <c r="AA125" i="5"/>
  <c r="AA126" i="5"/>
  <c r="AA127" i="5"/>
  <c r="AA128" i="5"/>
  <c r="AA129" i="5"/>
  <c r="AA130" i="5"/>
  <c r="AA131" i="5"/>
  <c r="AA132" i="5"/>
  <c r="AA133" i="5"/>
  <c r="AA134" i="5"/>
  <c r="AA135" i="5"/>
  <c r="AA136" i="5"/>
  <c r="AA137" i="5"/>
  <c r="AA138" i="5"/>
  <c r="AA139" i="5"/>
  <c r="AA140" i="5"/>
  <c r="AA141" i="5"/>
  <c r="AA142" i="5"/>
  <c r="AA143" i="5"/>
  <c r="AA144" i="5"/>
  <c r="AA145" i="5"/>
  <c r="AA146" i="5"/>
  <c r="AA147" i="5"/>
  <c r="AA148" i="5"/>
  <c r="AA149" i="5"/>
  <c r="AA150" i="5"/>
  <c r="AA151" i="5"/>
  <c r="AA152" i="5"/>
  <c r="AA153" i="5"/>
  <c r="AA154" i="5"/>
  <c r="AA155" i="5"/>
  <c r="AA156" i="5"/>
  <c r="AA157" i="5"/>
  <c r="AA158" i="5"/>
  <c r="AA159" i="5"/>
  <c r="AA160" i="5"/>
  <c r="AA161" i="5"/>
  <c r="AA162" i="5"/>
  <c r="AA163" i="5"/>
  <c r="AA164" i="5"/>
  <c r="AA165" i="5"/>
  <c r="AA166" i="5"/>
  <c r="AA167" i="5"/>
  <c r="AA168" i="5"/>
  <c r="AA169" i="5"/>
  <c r="AA170" i="5"/>
  <c r="AA171" i="5"/>
  <c r="AA172" i="5"/>
  <c r="AA173" i="5"/>
  <c r="AA174" i="5"/>
  <c r="AA175" i="5"/>
  <c r="AA176" i="5"/>
  <c r="AA177" i="5"/>
  <c r="AA178" i="5"/>
  <c r="AA179" i="5"/>
  <c r="AA180" i="5"/>
  <c r="AA181" i="5"/>
  <c r="AA182" i="5"/>
  <c r="AA183" i="5"/>
  <c r="AA184" i="5"/>
  <c r="AA185" i="5"/>
  <c r="AA186" i="5"/>
  <c r="AA187" i="5"/>
  <c r="AA188" i="5"/>
  <c r="AA189" i="5"/>
  <c r="AA190" i="5"/>
  <c r="AA191" i="5"/>
  <c r="AA192" i="5"/>
  <c r="AA193" i="5"/>
  <c r="AA194" i="5"/>
  <c r="AA195" i="5"/>
  <c r="AA196" i="5"/>
  <c r="AA197" i="5"/>
  <c r="AA198" i="5"/>
  <c r="AA199" i="5"/>
  <c r="AA200" i="5"/>
  <c r="AA201" i="5"/>
  <c r="AA202" i="5"/>
  <c r="AA203" i="5"/>
  <c r="AA204" i="5"/>
  <c r="AA205" i="5"/>
  <c r="AA206" i="5"/>
  <c r="AA207" i="5"/>
  <c r="AA208" i="5"/>
  <c r="AA209" i="5"/>
  <c r="AA210" i="5"/>
  <c r="AA211" i="5"/>
  <c r="AA212" i="5"/>
  <c r="AA213" i="5"/>
  <c r="AA214" i="5"/>
  <c r="AA215" i="5"/>
  <c r="AA216" i="5"/>
  <c r="AA217" i="5"/>
  <c r="AA218" i="5"/>
  <c r="AA219" i="5"/>
  <c r="AA220" i="5"/>
  <c r="AA221" i="5"/>
  <c r="AA222" i="5"/>
  <c r="AA223" i="5"/>
  <c r="AA224" i="5"/>
  <c r="AA225" i="5"/>
  <c r="AA226" i="5"/>
  <c r="AA227" i="5"/>
  <c r="AA228" i="5"/>
  <c r="AA229" i="5"/>
  <c r="AA230" i="5"/>
  <c r="AA231" i="5"/>
  <c r="AA232" i="5"/>
  <c r="AA233" i="5"/>
  <c r="AA234" i="5"/>
  <c r="AA235" i="5"/>
  <c r="AA236" i="5"/>
  <c r="AA237" i="5"/>
  <c r="AA238" i="5"/>
  <c r="AA239" i="5"/>
  <c r="AA240" i="5"/>
  <c r="AA241" i="5"/>
  <c r="AA242" i="5"/>
  <c r="AA243" i="5"/>
  <c r="AA244" i="5"/>
  <c r="AA245" i="5"/>
  <c r="AA246" i="5"/>
  <c r="AA247" i="5"/>
  <c r="AA248" i="5"/>
  <c r="AA249" i="5"/>
  <c r="AA250" i="5"/>
  <c r="AA251" i="5"/>
  <c r="AA252" i="5"/>
  <c r="AA253" i="5"/>
  <c r="AA254" i="5"/>
  <c r="AA255" i="5"/>
  <c r="AA256" i="5"/>
  <c r="AA257" i="5"/>
  <c r="AA258" i="5"/>
  <c r="AA259" i="5"/>
  <c r="AA260" i="5"/>
  <c r="AA261" i="5"/>
  <c r="AA262" i="5"/>
  <c r="AA263" i="5"/>
  <c r="AA264" i="5"/>
  <c r="AA265" i="5"/>
  <c r="AA266" i="5"/>
  <c r="AA267" i="5"/>
  <c r="AA268" i="5"/>
  <c r="AA269" i="5"/>
  <c r="AA270" i="5"/>
  <c r="AA271" i="5"/>
  <c r="AA272" i="5"/>
  <c r="AA273" i="5"/>
  <c r="AA274" i="5"/>
  <c r="AA275" i="5"/>
  <c r="AA276" i="5"/>
  <c r="AA277" i="5"/>
  <c r="AA278" i="5"/>
  <c r="AA279" i="5"/>
  <c r="AA280" i="5"/>
  <c r="AA281" i="5"/>
  <c r="AA282" i="5"/>
  <c r="AA283" i="5"/>
  <c r="AA284" i="5"/>
  <c r="AA285" i="5"/>
  <c r="AA286" i="5"/>
  <c r="AA287" i="5"/>
  <c r="AA288" i="5"/>
  <c r="AA289" i="5"/>
  <c r="AA290" i="5"/>
  <c r="AA291" i="5"/>
  <c r="AA292" i="5"/>
  <c r="AA293" i="5"/>
  <c r="AA294" i="5"/>
  <c r="AA295" i="5"/>
  <c r="AA296" i="5"/>
  <c r="AA297" i="5"/>
  <c r="AA298" i="5"/>
  <c r="AA299" i="5"/>
  <c r="AA300" i="5"/>
  <c r="AA301" i="5"/>
  <c r="AA302" i="5"/>
  <c r="AA303" i="5"/>
  <c r="AA304" i="5"/>
  <c r="AA305" i="5"/>
  <c r="AA306" i="5"/>
  <c r="AA307" i="5"/>
  <c r="AA308" i="5"/>
  <c r="AA309" i="5"/>
  <c r="AA310" i="5"/>
  <c r="AA311" i="5"/>
  <c r="AA312" i="5"/>
  <c r="AA313" i="5"/>
  <c r="AA314" i="5"/>
  <c r="AA315" i="5"/>
  <c r="AA316" i="5"/>
  <c r="AA317" i="5"/>
  <c r="AA318" i="5"/>
  <c r="AA319" i="5"/>
  <c r="AA320" i="5"/>
  <c r="AA321" i="5"/>
  <c r="AA322" i="5"/>
  <c r="AA323" i="5"/>
  <c r="AA324" i="5"/>
  <c r="AA325" i="5"/>
  <c r="AA326" i="5"/>
  <c r="AA327" i="5"/>
  <c r="AA328" i="5"/>
  <c r="AA329" i="5"/>
  <c r="AA330" i="5"/>
  <c r="AA331" i="5"/>
  <c r="AA332" i="5"/>
  <c r="AA333" i="5"/>
  <c r="AA334" i="5"/>
  <c r="AA335" i="5"/>
  <c r="AA336" i="5"/>
  <c r="AA337" i="5"/>
  <c r="AA338" i="5"/>
  <c r="AA339" i="5"/>
  <c r="AA340" i="5"/>
  <c r="AA341" i="5"/>
  <c r="AA342" i="5"/>
  <c r="AA343" i="5"/>
  <c r="AA344" i="5"/>
  <c r="AA345" i="5"/>
  <c r="AA346" i="5"/>
  <c r="AA347" i="5"/>
  <c r="AA348" i="5"/>
  <c r="AA349" i="5"/>
  <c r="AA350" i="5"/>
  <c r="AA351" i="5"/>
  <c r="AA352" i="5"/>
  <c r="AA353" i="5"/>
  <c r="AA354" i="5"/>
  <c r="AA355" i="5"/>
  <c r="AA356" i="5"/>
  <c r="AA357" i="5"/>
  <c r="AA358" i="5"/>
  <c r="AA359" i="5"/>
  <c r="AA360" i="5"/>
  <c r="AA361" i="5"/>
  <c r="AA362" i="5"/>
  <c r="AA363" i="5"/>
  <c r="AA364" i="5"/>
  <c r="AA365" i="5"/>
  <c r="AA366" i="5"/>
  <c r="AA367" i="5"/>
  <c r="AA368" i="5"/>
  <c r="AA369" i="5"/>
  <c r="AA370" i="5"/>
  <c r="AA371" i="5"/>
  <c r="AA372" i="5"/>
  <c r="AA373" i="5"/>
  <c r="AA374" i="5"/>
  <c r="AA375" i="5"/>
  <c r="AA376" i="5"/>
  <c r="AA377" i="5"/>
  <c r="AA378" i="5"/>
  <c r="AA379" i="5"/>
  <c r="AA380" i="5"/>
  <c r="AA381" i="5"/>
  <c r="AA382" i="5"/>
  <c r="AA383" i="5"/>
  <c r="AA384" i="5"/>
  <c r="AA385" i="5"/>
  <c r="AA386" i="5"/>
  <c r="AA387" i="5"/>
  <c r="AA388" i="5"/>
  <c r="AA389" i="5"/>
  <c r="AA390" i="5"/>
  <c r="AA391" i="5"/>
  <c r="AA392" i="5"/>
  <c r="AA393" i="5"/>
  <c r="AA394" i="5"/>
  <c r="AA395" i="5"/>
  <c r="AA396" i="5"/>
  <c r="AA397" i="5"/>
  <c r="AA398" i="5"/>
  <c r="AA399" i="5"/>
  <c r="AA400" i="5"/>
  <c r="AA401" i="5"/>
  <c r="AA402" i="5"/>
  <c r="AA403" i="5"/>
  <c r="AA404" i="5"/>
  <c r="AA405" i="5"/>
  <c r="AA406" i="5"/>
  <c r="AA407" i="5"/>
  <c r="AA408" i="5"/>
  <c r="AA409" i="5"/>
  <c r="AA410" i="5"/>
  <c r="AA411" i="5"/>
  <c r="AA412" i="5"/>
  <c r="AA413" i="5"/>
  <c r="AA414" i="5"/>
  <c r="AA415" i="5"/>
  <c r="AA416" i="5"/>
  <c r="AA417" i="5"/>
  <c r="AA418" i="5"/>
  <c r="AA419" i="5"/>
  <c r="AA420" i="5"/>
  <c r="AA421" i="5"/>
  <c r="AA422" i="5"/>
  <c r="AA423" i="5"/>
  <c r="AA424" i="5"/>
  <c r="AA425" i="5"/>
  <c r="AA426" i="5"/>
  <c r="AA427" i="5"/>
  <c r="AA428" i="5"/>
  <c r="AA429" i="5"/>
  <c r="AA430" i="5"/>
  <c r="AA431" i="5"/>
  <c r="AA432" i="5"/>
  <c r="AA433" i="5"/>
  <c r="AA434" i="5"/>
  <c r="AA435" i="5"/>
  <c r="AA436" i="5"/>
  <c r="AA437" i="5"/>
  <c r="AA438" i="5"/>
  <c r="AA439" i="5"/>
  <c r="AA440" i="5"/>
  <c r="AA441" i="5"/>
  <c r="AA442" i="5"/>
  <c r="AA443" i="5"/>
  <c r="AA444" i="5"/>
  <c r="AA445" i="5"/>
  <c r="AA446" i="5"/>
  <c r="AA447" i="5"/>
  <c r="AA448" i="5"/>
  <c r="AA449" i="5"/>
  <c r="AA450" i="5"/>
  <c r="AA451" i="5"/>
  <c r="AA452" i="5"/>
  <c r="AA453" i="5"/>
  <c r="AA454" i="5"/>
  <c r="AA455" i="5"/>
  <c r="AA456" i="5"/>
  <c r="AA457" i="5"/>
  <c r="AA458" i="5"/>
  <c r="AA459" i="5"/>
  <c r="AA460" i="5"/>
  <c r="AA461" i="5"/>
  <c r="AA462" i="5"/>
  <c r="AA463" i="5"/>
  <c r="AA464" i="5"/>
  <c r="AA465" i="5"/>
  <c r="AA466" i="5"/>
  <c r="AA467" i="5"/>
  <c r="AA468" i="5"/>
  <c r="AA469" i="5"/>
  <c r="AA470" i="5"/>
  <c r="AA471" i="5"/>
  <c r="AA472" i="5"/>
  <c r="AA473" i="5"/>
  <c r="AA474" i="5"/>
  <c r="AA475" i="5"/>
  <c r="AA476" i="5"/>
  <c r="AA477" i="5"/>
  <c r="AA478" i="5"/>
  <c r="AA479" i="5"/>
  <c r="AA480" i="5"/>
  <c r="AA481" i="5"/>
  <c r="AA482" i="5"/>
  <c r="AA483" i="5"/>
  <c r="AA484" i="5"/>
  <c r="AA485" i="5"/>
  <c r="AA486" i="5"/>
  <c r="AA487" i="5"/>
  <c r="AA488" i="5"/>
  <c r="AA489" i="5"/>
  <c r="AA490" i="5"/>
  <c r="AA491" i="5"/>
  <c r="AA492" i="5"/>
  <c r="AA493" i="5"/>
  <c r="AA494" i="5"/>
  <c r="AA495" i="5"/>
  <c r="AA496" i="5"/>
  <c r="AA497" i="5"/>
  <c r="AA498" i="5"/>
  <c r="AA499" i="5"/>
  <c r="AA500" i="5"/>
  <c r="AA501" i="5"/>
  <c r="AA502" i="5"/>
  <c r="AA503" i="5"/>
  <c r="AA504" i="5"/>
  <c r="AA505" i="5"/>
  <c r="AA506" i="5"/>
  <c r="AA507" i="5"/>
  <c r="AA508" i="5"/>
  <c r="AA509" i="5"/>
  <c r="AA510" i="5"/>
  <c r="AA511" i="5"/>
  <c r="AA512" i="5"/>
  <c r="AA513" i="5"/>
  <c r="AA514" i="5"/>
  <c r="AA515" i="5"/>
  <c r="AA516" i="5"/>
  <c r="AA517" i="5"/>
  <c r="AA518" i="5"/>
  <c r="AA519" i="5"/>
  <c r="AA520" i="5"/>
  <c r="AA521" i="5"/>
  <c r="AA522" i="5"/>
  <c r="AA523" i="5"/>
  <c r="AA524" i="5"/>
  <c r="AA525" i="5"/>
  <c r="AA526" i="5"/>
  <c r="AA527" i="5"/>
  <c r="AA528" i="5"/>
  <c r="AA529" i="5"/>
  <c r="AA530" i="5"/>
  <c r="AA531" i="5"/>
  <c r="AA532" i="5"/>
  <c r="AA533" i="5"/>
  <c r="AA534" i="5"/>
  <c r="AA535" i="5"/>
  <c r="AA536" i="5"/>
  <c r="AA537" i="5"/>
  <c r="AA538" i="5"/>
  <c r="AA539" i="5"/>
  <c r="AA540" i="5"/>
  <c r="AA541" i="5"/>
  <c r="AA542" i="5"/>
  <c r="AA543" i="5"/>
  <c r="AA544" i="5"/>
  <c r="AA545" i="5"/>
  <c r="AA546" i="5"/>
  <c r="AA547" i="5"/>
  <c r="AA548" i="5"/>
  <c r="AA549" i="5"/>
  <c r="AA550" i="5"/>
  <c r="AA551" i="5"/>
  <c r="AA552" i="5"/>
  <c r="AA553" i="5"/>
  <c r="AA554" i="5"/>
  <c r="AA555" i="5"/>
  <c r="AA556" i="5"/>
  <c r="AA557" i="5"/>
  <c r="AA558" i="5"/>
  <c r="AA559" i="5"/>
  <c r="AA560" i="5"/>
  <c r="AA561" i="5"/>
  <c r="AA562" i="5"/>
  <c r="AA563" i="5"/>
  <c r="AA564" i="5"/>
  <c r="AA565" i="5"/>
  <c r="AA566" i="5"/>
  <c r="AA567" i="5"/>
  <c r="AA568" i="5"/>
  <c r="AA569" i="5"/>
  <c r="AA570" i="5"/>
  <c r="AA571" i="5"/>
  <c r="AA572" i="5"/>
  <c r="AA573" i="5"/>
  <c r="AA574" i="5"/>
  <c r="AA575" i="5"/>
  <c r="AA576" i="5"/>
  <c r="AA577" i="5"/>
  <c r="AA578" i="5"/>
  <c r="AA579" i="5"/>
  <c r="AA580" i="5"/>
  <c r="AA581" i="5"/>
  <c r="AA582" i="5"/>
  <c r="AA583" i="5"/>
  <c r="AA584" i="5"/>
  <c r="AA585" i="5"/>
  <c r="AA586" i="5"/>
  <c r="AA587" i="5"/>
  <c r="AA588" i="5"/>
  <c r="AA589" i="5"/>
  <c r="AA590" i="5"/>
  <c r="AA591" i="5"/>
  <c r="AA592" i="5"/>
  <c r="AA593" i="5"/>
  <c r="AA594" i="5"/>
  <c r="AA595" i="5"/>
  <c r="AA596" i="5"/>
  <c r="AA597" i="5"/>
  <c r="AA598" i="5"/>
  <c r="AA599" i="5"/>
  <c r="AA600" i="5"/>
  <c r="AA601" i="5"/>
  <c r="AA602" i="5"/>
  <c r="AA603" i="5"/>
  <c r="AA604" i="5"/>
  <c r="AA605" i="5"/>
  <c r="AA606" i="5"/>
  <c r="AA607" i="5"/>
  <c r="AA608" i="5"/>
  <c r="AA609" i="5"/>
  <c r="AA610" i="5"/>
  <c r="AA611" i="5"/>
  <c r="AA612" i="5"/>
  <c r="AA613" i="5"/>
  <c r="AA614" i="5"/>
  <c r="AA615" i="5"/>
  <c r="AA616" i="5"/>
  <c r="AA617" i="5"/>
  <c r="AA618" i="5"/>
  <c r="AA619" i="5"/>
  <c r="AA620" i="5"/>
  <c r="AA621" i="5"/>
  <c r="AA622" i="5"/>
  <c r="AA623" i="5"/>
  <c r="AA624" i="5"/>
  <c r="AA625" i="5"/>
  <c r="AA626" i="5"/>
  <c r="AA627" i="5"/>
  <c r="AA628" i="5"/>
  <c r="AA629" i="5"/>
  <c r="AA630" i="5"/>
  <c r="AA631" i="5"/>
  <c r="AA632" i="5"/>
  <c r="AA633" i="5"/>
  <c r="AA634" i="5"/>
  <c r="AA635" i="5"/>
  <c r="AA636" i="5"/>
  <c r="AA637" i="5"/>
  <c r="AA638" i="5"/>
  <c r="AA639" i="5"/>
  <c r="AA640" i="5"/>
  <c r="AA641" i="5"/>
  <c r="AA642" i="5"/>
  <c r="AA643" i="5"/>
  <c r="AA644" i="5"/>
  <c r="AA645" i="5"/>
  <c r="AA646" i="5"/>
  <c r="AA647" i="5"/>
  <c r="AA648" i="5"/>
  <c r="AA649" i="5"/>
  <c r="AA650" i="5"/>
  <c r="AA651" i="5"/>
  <c r="AA652" i="5"/>
  <c r="AA653" i="5"/>
  <c r="AA654" i="5"/>
  <c r="AA655" i="5"/>
  <c r="AA656" i="5"/>
  <c r="AA657" i="5"/>
  <c r="AA658" i="5"/>
  <c r="AA659" i="5"/>
  <c r="AA660" i="5"/>
  <c r="AA661" i="5"/>
  <c r="AA662" i="5"/>
  <c r="AA663" i="5"/>
  <c r="AA664" i="5"/>
  <c r="AA665" i="5"/>
  <c r="AA666" i="5"/>
  <c r="AA667" i="5"/>
  <c r="AA668" i="5"/>
  <c r="AA669" i="5"/>
  <c r="AA670" i="5"/>
  <c r="AA671" i="5"/>
  <c r="AA672" i="5"/>
  <c r="AA673" i="5"/>
  <c r="AA674" i="5"/>
  <c r="AA675" i="5"/>
  <c r="AA676" i="5"/>
  <c r="AA677" i="5"/>
  <c r="AA678" i="5"/>
  <c r="AA679" i="5"/>
  <c r="AA680" i="5"/>
  <c r="AA681" i="5"/>
  <c r="AA682" i="5"/>
  <c r="AA683" i="5"/>
  <c r="AA684" i="5"/>
  <c r="AA685" i="5"/>
  <c r="AA686" i="5"/>
  <c r="AA687" i="5"/>
  <c r="AA688" i="5"/>
  <c r="AA689" i="5"/>
  <c r="AA690" i="5"/>
  <c r="AA691" i="5"/>
  <c r="AA692" i="5"/>
  <c r="AA693" i="5"/>
  <c r="AA694" i="5"/>
  <c r="AA695" i="5"/>
  <c r="AA696" i="5"/>
  <c r="AA697" i="5"/>
  <c r="AA698" i="5"/>
  <c r="AA699" i="5"/>
  <c r="AA700" i="5"/>
  <c r="AA701" i="5"/>
  <c r="AA702" i="5"/>
  <c r="AA703" i="5"/>
  <c r="AA704" i="5"/>
  <c r="AA705" i="5"/>
  <c r="AA706" i="5"/>
  <c r="AA707" i="5"/>
  <c r="AA708" i="5"/>
  <c r="AA709" i="5"/>
  <c r="AA710" i="5"/>
  <c r="AA711" i="5"/>
  <c r="AA712" i="5"/>
  <c r="AA713" i="5"/>
  <c r="AA714" i="5"/>
  <c r="AA715" i="5"/>
  <c r="AA716" i="5"/>
  <c r="AA717" i="5"/>
  <c r="AA718" i="5"/>
  <c r="AA719" i="5"/>
  <c r="AA720" i="5"/>
  <c r="AA721" i="5"/>
  <c r="AA722" i="5"/>
  <c r="AA723" i="5"/>
  <c r="AA724" i="5"/>
  <c r="AA725" i="5"/>
  <c r="AA726" i="5"/>
  <c r="AA727" i="5"/>
  <c r="AA728" i="5"/>
  <c r="AA729" i="5"/>
  <c r="AA730" i="5"/>
  <c r="AA731" i="5"/>
  <c r="AA732" i="5"/>
  <c r="AA733" i="5"/>
  <c r="AA734" i="5"/>
  <c r="AA735" i="5"/>
  <c r="AA736" i="5"/>
  <c r="AA737" i="5"/>
  <c r="AA738" i="5"/>
  <c r="AA739" i="5"/>
  <c r="AA740" i="5"/>
  <c r="AA741" i="5"/>
  <c r="AA742" i="5"/>
  <c r="AA743" i="5"/>
  <c r="AA744" i="5"/>
  <c r="AA745" i="5"/>
  <c r="AA746" i="5"/>
  <c r="AA747" i="5"/>
  <c r="AA748" i="5"/>
  <c r="AA749" i="5"/>
  <c r="AA750" i="5"/>
  <c r="AA751" i="5"/>
  <c r="AA752" i="5"/>
  <c r="AA753" i="5"/>
  <c r="AA754" i="5"/>
  <c r="AA755" i="5"/>
  <c r="AA756" i="5"/>
  <c r="AA757" i="5"/>
  <c r="AA758" i="5"/>
  <c r="AA759" i="5"/>
  <c r="AA760" i="5"/>
  <c r="AA761" i="5"/>
  <c r="AA762" i="5"/>
  <c r="AA763" i="5"/>
  <c r="AA764" i="5"/>
  <c r="AA765" i="5"/>
  <c r="AA766" i="5"/>
  <c r="AA767" i="5"/>
  <c r="AA768" i="5"/>
  <c r="AA769" i="5"/>
  <c r="AA770" i="5"/>
  <c r="AA771" i="5"/>
  <c r="AA772" i="5"/>
  <c r="AA773" i="5"/>
  <c r="AA774" i="5"/>
  <c r="AA775" i="5"/>
  <c r="AA776" i="5"/>
  <c r="AA777" i="5"/>
  <c r="AA778" i="5"/>
  <c r="AA779" i="5"/>
  <c r="AA780" i="5"/>
  <c r="AA781" i="5"/>
  <c r="AA782" i="5"/>
  <c r="AA783" i="5"/>
  <c r="AA784" i="5"/>
  <c r="AA785" i="5"/>
  <c r="AA786" i="5"/>
  <c r="AA787" i="5"/>
  <c r="AA788" i="5"/>
  <c r="AA789" i="5"/>
  <c r="AA790" i="5"/>
  <c r="AA791" i="5"/>
  <c r="AA792" i="5"/>
  <c r="AA793" i="5"/>
  <c r="AA794" i="5"/>
  <c r="AA795" i="5"/>
  <c r="AA796" i="5"/>
  <c r="AA797" i="5"/>
  <c r="AA798" i="5"/>
  <c r="AA799" i="5"/>
  <c r="AA800" i="5"/>
  <c r="AA801" i="5"/>
  <c r="AA802" i="5"/>
  <c r="AA803" i="5"/>
  <c r="AA804" i="5"/>
  <c r="AA805" i="5"/>
  <c r="AA806" i="5"/>
  <c r="AA807" i="5"/>
  <c r="AA808" i="5"/>
  <c r="AA809" i="5"/>
  <c r="AA810" i="5"/>
  <c r="AA811" i="5"/>
  <c r="AA812" i="5"/>
  <c r="AA813" i="5"/>
  <c r="AA814" i="5"/>
  <c r="AA815" i="5"/>
  <c r="AA816" i="5"/>
  <c r="AA817" i="5"/>
  <c r="AA818" i="5"/>
  <c r="AA819" i="5"/>
  <c r="AA820" i="5"/>
  <c r="AA821" i="5"/>
  <c r="AA822" i="5"/>
  <c r="AA823" i="5"/>
  <c r="AA824" i="5"/>
  <c r="AA825" i="5"/>
  <c r="AA826" i="5"/>
  <c r="AA827" i="5"/>
  <c r="AA828" i="5"/>
  <c r="AA829" i="5"/>
  <c r="AA830" i="5"/>
  <c r="AA831" i="5"/>
  <c r="AA832" i="5"/>
  <c r="AA833" i="5"/>
  <c r="AA834" i="5"/>
  <c r="AA835" i="5"/>
  <c r="AA836" i="5"/>
  <c r="AA837" i="5"/>
  <c r="AA838" i="5"/>
  <c r="AA839" i="5"/>
  <c r="AA840" i="5"/>
  <c r="AA841" i="5"/>
  <c r="AA842" i="5"/>
  <c r="AA843" i="5"/>
  <c r="AA844" i="5"/>
  <c r="AA845" i="5"/>
  <c r="AA846" i="5"/>
  <c r="AA847" i="5"/>
  <c r="AA848" i="5"/>
  <c r="AA849" i="5"/>
  <c r="AA850" i="5"/>
  <c r="AA851" i="5"/>
  <c r="AA852" i="5"/>
  <c r="AA853" i="5"/>
  <c r="AA854" i="5"/>
  <c r="AA855" i="5"/>
  <c r="AA856" i="5"/>
  <c r="AA857" i="5"/>
  <c r="AA858" i="5"/>
  <c r="AA859" i="5"/>
  <c r="AA860" i="5"/>
  <c r="AA861" i="5"/>
  <c r="AA862" i="5"/>
  <c r="AA863" i="5"/>
  <c r="AA864" i="5"/>
  <c r="AA865" i="5"/>
  <c r="AA866" i="5"/>
  <c r="AA867" i="5"/>
  <c r="AA868" i="5"/>
  <c r="AA869" i="5"/>
  <c r="AA870" i="5"/>
  <c r="AA871" i="5"/>
  <c r="AA872" i="5"/>
  <c r="AA873" i="5"/>
  <c r="AA874" i="5"/>
  <c r="AA875" i="5"/>
  <c r="AA876" i="5"/>
  <c r="AA877" i="5"/>
  <c r="AA878" i="5"/>
  <c r="AA879" i="5"/>
  <c r="AA880" i="5"/>
  <c r="AA881" i="5"/>
  <c r="AA882" i="5"/>
  <c r="AA883" i="5"/>
  <c r="AA884" i="5"/>
  <c r="AA885" i="5"/>
  <c r="AA886" i="5"/>
  <c r="AA887" i="5"/>
  <c r="AA888" i="5"/>
  <c r="AA889" i="5"/>
  <c r="AA890" i="5"/>
  <c r="AA891" i="5"/>
  <c r="AA892" i="5"/>
  <c r="AA893" i="5"/>
  <c r="AA894" i="5"/>
  <c r="AA895" i="5"/>
  <c r="AA896" i="5"/>
  <c r="AA897" i="5"/>
  <c r="AA898" i="5"/>
  <c r="AA899" i="5"/>
  <c r="AA900" i="5"/>
  <c r="AA901" i="5"/>
  <c r="AA902" i="5"/>
  <c r="AA903" i="5"/>
  <c r="AA904" i="5"/>
  <c r="AA905" i="5"/>
  <c r="AA906" i="5"/>
  <c r="AA907" i="5"/>
  <c r="AA908" i="5"/>
  <c r="AA909" i="5"/>
  <c r="AA910" i="5"/>
  <c r="AA911" i="5"/>
  <c r="AA912" i="5"/>
  <c r="AA913" i="5"/>
  <c r="AA914" i="5"/>
  <c r="AA915" i="5"/>
  <c r="AA916" i="5"/>
  <c r="AA917" i="5"/>
  <c r="AA918" i="5"/>
  <c r="AA919" i="5"/>
  <c r="AA920" i="5"/>
  <c r="AA921" i="5"/>
  <c r="AA922" i="5"/>
  <c r="AA923" i="5"/>
  <c r="AA924" i="5"/>
  <c r="AA925" i="5"/>
  <c r="AA926" i="5"/>
  <c r="AA927" i="5"/>
  <c r="AA928" i="5"/>
  <c r="AA929" i="5"/>
  <c r="AA930" i="5"/>
  <c r="AA931" i="5"/>
  <c r="AA932" i="5"/>
  <c r="AA933" i="5"/>
  <c r="AA934" i="5"/>
  <c r="AA935" i="5"/>
  <c r="AA936" i="5"/>
  <c r="AA937" i="5"/>
  <c r="AA938" i="5"/>
  <c r="AA939" i="5"/>
  <c r="AA940" i="5"/>
  <c r="AA941" i="5"/>
  <c r="AA942" i="5"/>
  <c r="AA943" i="5"/>
  <c r="AA944" i="5"/>
  <c r="AA945" i="5"/>
  <c r="AA946" i="5"/>
  <c r="AA947" i="5"/>
  <c r="AA948" i="5"/>
  <c r="AA949" i="5"/>
  <c r="AA950" i="5"/>
  <c r="AA951" i="5"/>
  <c r="AA952" i="5"/>
  <c r="AA953" i="5"/>
  <c r="AA954" i="5"/>
  <c r="AA955" i="5"/>
  <c r="AA956" i="5"/>
  <c r="AA957" i="5"/>
  <c r="AA958" i="5"/>
  <c r="AA959" i="5"/>
  <c r="AA960" i="5"/>
  <c r="AA961" i="5"/>
  <c r="AA962" i="5"/>
  <c r="AA963" i="5"/>
  <c r="AA964" i="5"/>
  <c r="AA965" i="5"/>
  <c r="AA966" i="5"/>
  <c r="AA967" i="5"/>
  <c r="AA968" i="5"/>
  <c r="AA969" i="5"/>
  <c r="AA970" i="5"/>
  <c r="AA971" i="5"/>
  <c r="AA972" i="5"/>
  <c r="AA973" i="5"/>
  <c r="AA974" i="5"/>
  <c r="AA975" i="5"/>
  <c r="AA976" i="5"/>
  <c r="AA977" i="5"/>
  <c r="AA978" i="5"/>
  <c r="AA979" i="5"/>
  <c r="AA980" i="5"/>
  <c r="AA981" i="5"/>
  <c r="AA982" i="5"/>
  <c r="AA983" i="5"/>
  <c r="AA984" i="5"/>
  <c r="AA985" i="5"/>
  <c r="AA986" i="5"/>
  <c r="AA987" i="5"/>
  <c r="AA988" i="5"/>
  <c r="AA989" i="5"/>
  <c r="AA990" i="5"/>
  <c r="AA991" i="5"/>
  <c r="AA992" i="5"/>
  <c r="AA993" i="5"/>
  <c r="AA994" i="5"/>
  <c r="AA995" i="5"/>
  <c r="AA996" i="5"/>
  <c r="AA997" i="5"/>
  <c r="AA998" i="5"/>
  <c r="AA999" i="5"/>
  <c r="AA1000" i="5"/>
  <c r="AA1001" i="5"/>
  <c r="AA1002" i="5"/>
  <c r="AA1003" i="5"/>
  <c r="AA1004" i="5"/>
  <c r="AA1005" i="5"/>
  <c r="AA1006" i="5"/>
  <c r="AA1007" i="5"/>
  <c r="AA1008" i="5"/>
  <c r="AA1009" i="5"/>
  <c r="AA1010" i="5"/>
  <c r="AA1011" i="5"/>
  <c r="AA1012" i="5"/>
  <c r="AA1013" i="5"/>
  <c r="AA1014" i="5"/>
  <c r="AA1015" i="5"/>
  <c r="AA1016" i="5"/>
  <c r="AA1017" i="5"/>
  <c r="AA1018" i="5"/>
  <c r="AA1019" i="5"/>
  <c r="AA1020" i="5"/>
  <c r="AA1021" i="5"/>
  <c r="AA1022" i="5"/>
  <c r="AA1023" i="5"/>
  <c r="AA1024" i="5"/>
  <c r="AA1025" i="5"/>
  <c r="AA1026" i="5"/>
  <c r="AA1027" i="5"/>
  <c r="AA1028" i="5"/>
  <c r="AA1029" i="5"/>
  <c r="AA1030" i="5"/>
  <c r="AA1031" i="5"/>
  <c r="AA1032" i="5"/>
  <c r="AA1033" i="5"/>
  <c r="AA1034" i="5"/>
  <c r="AA1035" i="5"/>
  <c r="AA1036" i="5"/>
  <c r="AA1037" i="5"/>
  <c r="AA1038" i="5"/>
  <c r="AA1039" i="5"/>
  <c r="AA1040" i="5"/>
  <c r="AA1041" i="5"/>
  <c r="AA1042" i="5"/>
  <c r="AA1043" i="5"/>
  <c r="AA1044" i="5"/>
  <c r="AA1045" i="5"/>
  <c r="AA1046" i="5"/>
  <c r="AA1047" i="5"/>
  <c r="AA1048" i="5"/>
  <c r="AA1049" i="5"/>
  <c r="AA1050" i="5"/>
  <c r="AA1051" i="5"/>
  <c r="AA1052" i="5"/>
  <c r="AA1053" i="5"/>
  <c r="AA1054" i="5"/>
  <c r="AA1055" i="5"/>
  <c r="AA1056" i="5"/>
  <c r="AA1057" i="5"/>
  <c r="AA1058" i="5"/>
  <c r="AA1059" i="5"/>
  <c r="AA1060" i="5"/>
  <c r="AA1061" i="5"/>
  <c r="AA1062" i="5"/>
  <c r="AA1063" i="5"/>
  <c r="AA1064" i="5"/>
  <c r="AA1065" i="5"/>
  <c r="AA1066" i="5"/>
  <c r="AA1067" i="5"/>
  <c r="AA1068" i="5"/>
  <c r="AA1069" i="5"/>
  <c r="AA1070" i="5"/>
  <c r="AA1071" i="5"/>
  <c r="AA1072" i="5"/>
  <c r="AA1073" i="5"/>
  <c r="AA1074" i="5"/>
  <c r="AA1075" i="5"/>
  <c r="AA1076" i="5"/>
  <c r="AA1077" i="5"/>
  <c r="AA1078" i="5"/>
  <c r="AA1079" i="5"/>
  <c r="AA1080" i="5"/>
  <c r="AA1081" i="5"/>
  <c r="AA1082" i="5"/>
  <c r="AA1083" i="5"/>
  <c r="AA1084" i="5"/>
  <c r="AA1085" i="5"/>
  <c r="AA1086" i="5"/>
  <c r="AA1087" i="5"/>
  <c r="AA1088" i="5"/>
  <c r="AA1089" i="5"/>
  <c r="AA1090" i="5"/>
  <c r="AA1091" i="5"/>
  <c r="AA1092" i="5"/>
  <c r="AA1093" i="5"/>
  <c r="AA1094" i="5"/>
  <c r="AA1095" i="5"/>
  <c r="AA1096" i="5"/>
  <c r="AA1097" i="5"/>
  <c r="AA1098" i="5"/>
  <c r="AA1099" i="5"/>
  <c r="AA1100" i="5"/>
  <c r="AA1101" i="5"/>
  <c r="AA1102" i="5"/>
  <c r="AA1103" i="5"/>
  <c r="AA1104" i="5"/>
  <c r="AA1105" i="5"/>
  <c r="AA1106" i="5"/>
  <c r="AA1107" i="5"/>
  <c r="AA1108" i="5"/>
  <c r="AA1109" i="5"/>
  <c r="AA1110" i="5"/>
  <c r="AA1111" i="5"/>
  <c r="AA1112" i="5"/>
  <c r="AA1113" i="5"/>
  <c r="AA1114" i="5"/>
  <c r="AA1115" i="5"/>
  <c r="AA1116" i="5"/>
  <c r="AA1117" i="5"/>
  <c r="AA1118" i="5"/>
  <c r="AA1119" i="5"/>
  <c r="AA1120" i="5"/>
  <c r="AA1121" i="5"/>
  <c r="AA1122" i="5"/>
  <c r="AA1123" i="5"/>
  <c r="AA1124" i="5"/>
  <c r="AA1125" i="5"/>
  <c r="AA1126" i="5"/>
  <c r="AA1127" i="5"/>
  <c r="AA1128" i="5"/>
  <c r="AA1129" i="5"/>
  <c r="AA1130" i="5"/>
  <c r="AA1131" i="5"/>
  <c r="AA1132" i="5"/>
  <c r="AA1133" i="5"/>
  <c r="AA1134" i="5"/>
  <c r="AA1135" i="5"/>
  <c r="AA1136" i="5"/>
  <c r="AA1137" i="5"/>
  <c r="AA1138" i="5"/>
  <c r="AA1139" i="5"/>
  <c r="AA1140" i="5"/>
  <c r="AA1141" i="5"/>
  <c r="AA1142" i="5"/>
  <c r="AA1143" i="5"/>
  <c r="AA1144" i="5"/>
  <c r="AA1145" i="5"/>
  <c r="AA1146" i="5"/>
  <c r="AA1147" i="5"/>
  <c r="AA1148" i="5"/>
  <c r="AA1149" i="5"/>
  <c r="AA1150" i="5"/>
  <c r="AA1151" i="5"/>
  <c r="AA1152" i="5"/>
  <c r="AA1153" i="5"/>
  <c r="AA1154" i="5"/>
  <c r="AA1155" i="5"/>
  <c r="AA1156" i="5"/>
  <c r="AA1157" i="5"/>
  <c r="AA1158" i="5"/>
  <c r="AA1159" i="5"/>
  <c r="AA1160" i="5"/>
  <c r="AA1161" i="5"/>
  <c r="AA1162" i="5"/>
  <c r="AA1163" i="5"/>
  <c r="AA1164" i="5"/>
  <c r="AA1165" i="5"/>
  <c r="AA1166" i="5"/>
  <c r="AA1167" i="5"/>
  <c r="AA1168" i="5"/>
  <c r="AA1169" i="5"/>
  <c r="AA1170" i="5"/>
  <c r="AA1171" i="5"/>
  <c r="AA1172" i="5"/>
  <c r="AA1173" i="5"/>
  <c r="AA1174" i="5"/>
  <c r="AA1175" i="5"/>
  <c r="AA1176" i="5"/>
  <c r="AA1177" i="5"/>
  <c r="AA1178" i="5"/>
  <c r="AA1179" i="5"/>
  <c r="AA1180" i="5"/>
  <c r="AA1181" i="5"/>
  <c r="AA1182" i="5"/>
  <c r="AA1183" i="5"/>
  <c r="AA1184" i="5"/>
  <c r="AA1185" i="5"/>
  <c r="AA1186" i="5"/>
  <c r="AA1187" i="5"/>
  <c r="AA1188" i="5"/>
  <c r="AA1189" i="5"/>
  <c r="AA1190" i="5"/>
  <c r="AA1191" i="5"/>
  <c r="AA1192" i="5"/>
  <c r="AA1193" i="5"/>
  <c r="AA1194" i="5"/>
  <c r="AA1195" i="5"/>
  <c r="AA1196" i="5"/>
  <c r="AA1197" i="5"/>
  <c r="AA1198" i="5"/>
  <c r="AA1199" i="5"/>
  <c r="AA1200" i="5"/>
  <c r="AA1201" i="5"/>
  <c r="AA1202" i="5"/>
  <c r="AA1203" i="5"/>
  <c r="AA1204" i="5"/>
  <c r="AA1205" i="5"/>
  <c r="AA1206" i="5"/>
  <c r="AA1207" i="5"/>
  <c r="AA1208" i="5"/>
  <c r="AA1209" i="5"/>
  <c r="AA1210" i="5"/>
  <c r="AA1211" i="5"/>
  <c r="AA1212" i="5"/>
  <c r="AA1213" i="5"/>
  <c r="AA1214" i="5"/>
  <c r="AA1215" i="5"/>
  <c r="AA1216" i="5"/>
  <c r="AA1217" i="5"/>
  <c r="AA1218" i="5"/>
  <c r="AA1219" i="5"/>
  <c r="AA1220" i="5"/>
  <c r="AA1221" i="5"/>
  <c r="AA1222" i="5"/>
  <c r="AA1223" i="5"/>
  <c r="AA1224" i="5"/>
  <c r="AA1225" i="5"/>
  <c r="AA1226" i="5"/>
  <c r="AA1227" i="5"/>
  <c r="AA1228" i="5"/>
  <c r="AA1229" i="5"/>
  <c r="AA1230" i="5"/>
  <c r="AA1231" i="5"/>
  <c r="AA1232" i="5"/>
  <c r="AA1233" i="5"/>
  <c r="AA1234" i="5"/>
  <c r="AA1235" i="5"/>
  <c r="AA1236" i="5"/>
  <c r="AA1237" i="5"/>
  <c r="AA1238" i="5"/>
  <c r="AA1239" i="5"/>
  <c r="AA1240" i="5"/>
  <c r="AA1241" i="5"/>
  <c r="AA1242" i="5"/>
  <c r="AA1243" i="5"/>
  <c r="AA1244" i="5"/>
  <c r="AA1245" i="5"/>
  <c r="AA1246" i="5"/>
  <c r="AA1247" i="5"/>
  <c r="AA1248" i="5"/>
  <c r="AA1249" i="5"/>
  <c r="AA1250" i="5"/>
  <c r="AA1251" i="5"/>
  <c r="AA1252" i="5"/>
  <c r="AA1253" i="5"/>
  <c r="AA1254" i="5"/>
  <c r="AA1255" i="5"/>
  <c r="AA1256" i="5"/>
  <c r="AA1257" i="5"/>
  <c r="AA1258" i="5"/>
  <c r="AA1259" i="5"/>
  <c r="AA1260" i="5"/>
  <c r="AA1261" i="5"/>
  <c r="AA1262" i="5"/>
  <c r="AA1263" i="5"/>
  <c r="AA1264" i="5"/>
  <c r="AA1265" i="5"/>
  <c r="AA1266" i="5"/>
  <c r="AA1267" i="5"/>
  <c r="AA1268" i="5"/>
  <c r="AA1269" i="5"/>
  <c r="AA1270" i="5"/>
  <c r="AA1271" i="5"/>
  <c r="AA1272" i="5"/>
  <c r="AA1273" i="5"/>
  <c r="AA1274" i="5"/>
  <c r="AA1275" i="5"/>
  <c r="AA1276" i="5"/>
  <c r="AA1277" i="5"/>
  <c r="AA1278" i="5"/>
  <c r="AA1279" i="5"/>
  <c r="AA1280" i="5"/>
  <c r="AA1281" i="5"/>
  <c r="AA1282" i="5"/>
  <c r="AA1283" i="5"/>
  <c r="AA1284" i="5"/>
  <c r="AA1285" i="5"/>
  <c r="AA1286" i="5"/>
  <c r="AA1287" i="5"/>
  <c r="AA1288" i="5"/>
  <c r="AA1289" i="5"/>
  <c r="AA1290" i="5"/>
  <c r="AA1291" i="5"/>
  <c r="AA1292" i="5"/>
  <c r="AA1293" i="5"/>
  <c r="AA1294" i="5"/>
  <c r="AA1295" i="5"/>
  <c r="AA1296" i="5"/>
  <c r="AA1297" i="5"/>
  <c r="AA1298" i="5"/>
  <c r="AA1299" i="5"/>
  <c r="AA1300" i="5"/>
  <c r="AA1301" i="5"/>
  <c r="AA1302" i="5"/>
  <c r="AA1303" i="5"/>
  <c r="AA1304" i="5"/>
  <c r="AA1305" i="5"/>
  <c r="AA1306" i="5"/>
  <c r="AA1307" i="5"/>
  <c r="AA1308" i="5"/>
  <c r="AA1309" i="5"/>
  <c r="AA1310" i="5"/>
  <c r="AA1311" i="5"/>
  <c r="AA1312" i="5"/>
  <c r="AA1313" i="5"/>
  <c r="AA1314" i="5"/>
  <c r="AA1315" i="5"/>
  <c r="AA1316" i="5"/>
  <c r="AA1317" i="5"/>
  <c r="AA1318" i="5"/>
  <c r="AA1319" i="5"/>
  <c r="AA1320" i="5"/>
  <c r="AA1321" i="5"/>
  <c r="AA1322" i="5"/>
  <c r="AA1323" i="5"/>
  <c r="AA1324" i="5"/>
  <c r="AA1325" i="5"/>
  <c r="AA1326" i="5"/>
  <c r="AA1327" i="5"/>
  <c r="AA1328" i="5"/>
  <c r="AA1329" i="5"/>
  <c r="AA1330" i="5"/>
  <c r="AA1331" i="5"/>
  <c r="AA1332" i="5"/>
  <c r="AA1333" i="5"/>
  <c r="AA1334" i="5"/>
  <c r="AA1335" i="5"/>
  <c r="AA1336" i="5"/>
  <c r="AA1337" i="5"/>
  <c r="AA1338" i="5"/>
  <c r="AA1339" i="5"/>
  <c r="AA1340" i="5"/>
  <c r="AA1341" i="5"/>
  <c r="AA1342" i="5"/>
  <c r="AA1343" i="5"/>
  <c r="AA1344" i="5"/>
  <c r="AA1345" i="5"/>
  <c r="AA1346" i="5"/>
  <c r="AA1347" i="5"/>
  <c r="AA1348" i="5"/>
  <c r="AA1349" i="5"/>
  <c r="AA1350" i="5"/>
  <c r="AA1351" i="5"/>
  <c r="AA1352" i="5"/>
  <c r="AA1353" i="5"/>
  <c r="AA1354" i="5"/>
  <c r="AA1355" i="5"/>
  <c r="AA1356" i="5"/>
  <c r="AA1357" i="5"/>
  <c r="AA1358" i="5"/>
  <c r="AA1359" i="5"/>
  <c r="AA1360" i="5"/>
  <c r="AA1361" i="5"/>
  <c r="AA1362" i="5"/>
  <c r="AA89" i="5"/>
  <c r="O2" i="6" l="1"/>
  <c r="K2" i="6"/>
  <c r="H2" i="6"/>
  <c r="E2" i="6"/>
  <c r="G2" i="6"/>
  <c r="G56" i="5"/>
  <c r="G21" i="5"/>
  <c r="G80" i="5"/>
  <c r="G65" i="5"/>
  <c r="G46" i="5"/>
  <c r="G14" i="5"/>
  <c r="G12" i="5"/>
  <c r="G31" i="5"/>
  <c r="G11" i="5"/>
  <c r="G68" i="5"/>
  <c r="G45" i="5"/>
  <c r="G69" i="5"/>
  <c r="G30" i="5"/>
  <c r="G79" i="5"/>
  <c r="G42" i="5"/>
  <c r="G70" i="5"/>
  <c r="G78" i="5"/>
  <c r="G59" i="5"/>
  <c r="G35" i="5"/>
  <c r="G41" i="5"/>
  <c r="G40" i="5"/>
  <c r="G58" i="5"/>
  <c r="G52" i="5"/>
  <c r="G48" i="5"/>
  <c r="G15" i="5"/>
  <c r="G16" i="5"/>
  <c r="G19" i="5"/>
  <c r="G39" i="5"/>
  <c r="G25" i="5"/>
  <c r="G36" i="5"/>
  <c r="G13" i="5"/>
  <c r="G44" i="5"/>
  <c r="G76" i="5"/>
  <c r="G55" i="5"/>
  <c r="G50" i="5"/>
  <c r="G18" i="5"/>
  <c r="G37" i="5"/>
  <c r="G83" i="5"/>
  <c r="G23" i="5"/>
  <c r="G82" i="5"/>
  <c r="G49" i="5"/>
  <c r="G53" i="5"/>
  <c r="G72" i="5"/>
  <c r="G67" i="5"/>
  <c r="G22" i="5"/>
  <c r="G51" i="5"/>
  <c r="G29" i="5"/>
  <c r="G62" i="5"/>
  <c r="G33" i="5"/>
  <c r="G64" i="5"/>
  <c r="G54" i="5"/>
  <c r="G34" i="5"/>
  <c r="G73" i="5"/>
  <c r="G66" i="5"/>
  <c r="G28" i="5"/>
  <c r="G38" i="5"/>
  <c r="G60" i="5"/>
  <c r="G10" i="5"/>
  <c r="G86" i="5"/>
  <c r="G26" i="5"/>
  <c r="G85" i="5"/>
  <c r="G71" i="5"/>
  <c r="G20" i="5"/>
  <c r="G32" i="5"/>
  <c r="G24" i="5"/>
  <c r="G43" i="5"/>
  <c r="G75" i="5"/>
  <c r="G27" i="5"/>
  <c r="G17" i="5"/>
  <c r="G47" i="5"/>
  <c r="G57" i="5"/>
  <c r="G84" i="5"/>
  <c r="G74" i="5"/>
  <c r="G63" i="5"/>
  <c r="G77" i="5"/>
  <c r="G81" i="5"/>
  <c r="G61" i="5"/>
  <c r="G87" i="5" l="1"/>
  <c r="K1" i="7"/>
  <c r="I1" i="7" s="1"/>
  <c r="J1" i="7" l="1"/>
  <c r="W1517" i="5" l="1"/>
  <c r="W1516" i="5"/>
  <c r="W1519" i="5"/>
  <c r="W1518" i="5"/>
  <c r="W1521" i="5"/>
  <c r="W1520" i="5"/>
  <c r="W1522" i="5"/>
  <c r="W1523" i="5"/>
  <c r="W1525" i="5"/>
  <c r="W1524" i="5"/>
  <c r="C79" i="6"/>
  <c r="C75" i="6"/>
  <c r="C71" i="6"/>
  <c r="C72" i="6"/>
  <c r="C78" i="6"/>
  <c r="C74" i="6"/>
  <c r="C70" i="6"/>
  <c r="C80" i="6"/>
  <c r="C77" i="6"/>
  <c r="C73" i="6"/>
  <c r="C76" i="6"/>
  <c r="W2069" i="5" l="1"/>
  <c r="W2065" i="5"/>
  <c r="W2061" i="5"/>
  <c r="W2057" i="5"/>
  <c r="W2053" i="5"/>
  <c r="W2049" i="5"/>
  <c r="W2045" i="5"/>
  <c r="W2041" i="5"/>
  <c r="W2037" i="5"/>
  <c r="W2033" i="5"/>
  <c r="W2029" i="5"/>
  <c r="W2025" i="5"/>
  <c r="W2021" i="5"/>
  <c r="W2017" i="5"/>
  <c r="W2013" i="5"/>
  <c r="W2009" i="5"/>
  <c r="W2005" i="5"/>
  <c r="W2001" i="5"/>
  <c r="W1997" i="5"/>
  <c r="W1993" i="5"/>
  <c r="W1989" i="5"/>
  <c r="W1985" i="5"/>
  <c r="W1981" i="5"/>
  <c r="W1977" i="5"/>
  <c r="W1973" i="5"/>
  <c r="W1969" i="5"/>
  <c r="W1965" i="5"/>
  <c r="W1961" i="5"/>
  <c r="W1957" i="5"/>
  <c r="W1953" i="5"/>
  <c r="W1949" i="5"/>
  <c r="W1945" i="5"/>
  <c r="W1941" i="5"/>
  <c r="W1937" i="5"/>
  <c r="W1933" i="5"/>
  <c r="W1929" i="5"/>
  <c r="W1925" i="5"/>
  <c r="W1921" i="5"/>
  <c r="W1917" i="5"/>
  <c r="W1913" i="5"/>
  <c r="W1909" i="5"/>
  <c r="W1905" i="5"/>
  <c r="W1901" i="5"/>
  <c r="W1897" i="5"/>
  <c r="W1893" i="5"/>
  <c r="W1889" i="5"/>
  <c r="W1885" i="5"/>
  <c r="W1881" i="5"/>
  <c r="W1877" i="5"/>
  <c r="W1873" i="5"/>
  <c r="W1869" i="5"/>
  <c r="W1865" i="5"/>
  <c r="W1861" i="5"/>
  <c r="W1857" i="5"/>
  <c r="W1853" i="5"/>
  <c r="W2068" i="5"/>
  <c r="W2064" i="5"/>
  <c r="W2060" i="5"/>
  <c r="W2056" i="5"/>
  <c r="W2052" i="5"/>
  <c r="W2048" i="5"/>
  <c r="W2044" i="5"/>
  <c r="W2040" i="5"/>
  <c r="W2036" i="5"/>
  <c r="W2032" i="5"/>
  <c r="W2028" i="5"/>
  <c r="W2024" i="5"/>
  <c r="W2020" i="5"/>
  <c r="W2016" i="5"/>
  <c r="W2012" i="5"/>
  <c r="W2008" i="5"/>
  <c r="W2004" i="5"/>
  <c r="W2000" i="5"/>
  <c r="W1996" i="5"/>
  <c r="W1992" i="5"/>
  <c r="W1988" i="5"/>
  <c r="W1984" i="5"/>
  <c r="W1980" i="5"/>
  <c r="W1976" i="5"/>
  <c r="W1972" i="5"/>
  <c r="W1968" i="5"/>
  <c r="W1964" i="5"/>
  <c r="W1960" i="5"/>
  <c r="W1956" i="5"/>
  <c r="W1952" i="5"/>
  <c r="W1948" i="5"/>
  <c r="W1944" i="5"/>
  <c r="W1940" i="5"/>
  <c r="W1936" i="5"/>
  <c r="W1932" i="5"/>
  <c r="W1928" i="5"/>
  <c r="W1924" i="5"/>
  <c r="W1920" i="5"/>
  <c r="W1916" i="5"/>
  <c r="W1912" i="5"/>
  <c r="W1908" i="5"/>
  <c r="W1904" i="5"/>
  <c r="W1900" i="5"/>
  <c r="W1896" i="5"/>
  <c r="W1892" i="5"/>
  <c r="W1888" i="5"/>
  <c r="W1884" i="5"/>
  <c r="W1880" i="5"/>
  <c r="W1876" i="5"/>
  <c r="W1872" i="5"/>
  <c r="W1868" i="5"/>
  <c r="W1864" i="5"/>
  <c r="W1860" i="5"/>
  <c r="W1856" i="5"/>
  <c r="W1852" i="5"/>
  <c r="W1848" i="5"/>
  <c r="W1844" i="5"/>
  <c r="W1840" i="5"/>
  <c r="W1836" i="5"/>
  <c r="W1832" i="5"/>
  <c r="W1828" i="5"/>
  <c r="W1824" i="5"/>
  <c r="W1820" i="5"/>
  <c r="W1816" i="5"/>
  <c r="W1812" i="5"/>
  <c r="W1808" i="5"/>
  <c r="W1804" i="5"/>
  <c r="W1800" i="5"/>
  <c r="W1796" i="5"/>
  <c r="W1792" i="5"/>
  <c r="W1788" i="5"/>
  <c r="W1784" i="5"/>
  <c r="W1780" i="5"/>
  <c r="W1776" i="5"/>
  <c r="W1772" i="5"/>
  <c r="W1768" i="5"/>
  <c r="W1764" i="5"/>
  <c r="W1760" i="5"/>
  <c r="W1756" i="5"/>
  <c r="W1752" i="5"/>
  <c r="W1748" i="5"/>
  <c r="W1744" i="5"/>
  <c r="W2067" i="5"/>
  <c r="W2063" i="5"/>
  <c r="W2059" i="5"/>
  <c r="W2055" i="5"/>
  <c r="W2051" i="5"/>
  <c r="W2047" i="5"/>
  <c r="W2043" i="5"/>
  <c r="W2039" i="5"/>
  <c r="W2035" i="5"/>
  <c r="W2031" i="5"/>
  <c r="W2027" i="5"/>
  <c r="W2023" i="5"/>
  <c r="W2019" i="5"/>
  <c r="W2015" i="5"/>
  <c r="W2011" i="5"/>
  <c r="W2007" i="5"/>
  <c r="W2003" i="5"/>
  <c r="W1999" i="5"/>
  <c r="W1995" i="5"/>
  <c r="W1991" i="5"/>
  <c r="W1987" i="5"/>
  <c r="W1983" i="5"/>
  <c r="W1979" i="5"/>
  <c r="W1975" i="5"/>
  <c r="W1971" i="5"/>
  <c r="W1967" i="5"/>
  <c r="W1963" i="5"/>
  <c r="W1959" i="5"/>
  <c r="W1955" i="5"/>
  <c r="W1951" i="5"/>
  <c r="W1947" i="5"/>
  <c r="W1943" i="5"/>
  <c r="W1939" i="5"/>
  <c r="W1935" i="5"/>
  <c r="W1931" i="5"/>
  <c r="W1927" i="5"/>
  <c r="W1923" i="5"/>
  <c r="W1919" i="5"/>
  <c r="W1915" i="5"/>
  <c r="W1911" i="5"/>
  <c r="W2066" i="5"/>
  <c r="W2050" i="5"/>
  <c r="W2034" i="5"/>
  <c r="W2018" i="5"/>
  <c r="W2002" i="5"/>
  <c r="W1986" i="5"/>
  <c r="W1970" i="5"/>
  <c r="W1954" i="5"/>
  <c r="W1938" i="5"/>
  <c r="W1922" i="5"/>
  <c r="W1907" i="5"/>
  <c r="W1899" i="5"/>
  <c r="W1891" i="5"/>
  <c r="W1883" i="5"/>
  <c r="W1875" i="5"/>
  <c r="W1867" i="5"/>
  <c r="W1859" i="5"/>
  <c r="W1851" i="5"/>
  <c r="W1846" i="5"/>
  <c r="W1841" i="5"/>
  <c r="W1835" i="5"/>
  <c r="W1830" i="5"/>
  <c r="W1825" i="5"/>
  <c r="W1819" i="5"/>
  <c r="W1814" i="5"/>
  <c r="W1809" i="5"/>
  <c r="W1803" i="5"/>
  <c r="W1798" i="5"/>
  <c r="W1793" i="5"/>
  <c r="W1787" i="5"/>
  <c r="W1782" i="5"/>
  <c r="W1777" i="5"/>
  <c r="W1771" i="5"/>
  <c r="W1766" i="5"/>
  <c r="W1761" i="5"/>
  <c r="W1755" i="5"/>
  <c r="W1750" i="5"/>
  <c r="W1745" i="5"/>
  <c r="W1783" i="5"/>
  <c r="W1767" i="5"/>
  <c r="W1751" i="5"/>
  <c r="W2062" i="5"/>
  <c r="W2046" i="5"/>
  <c r="W2030" i="5"/>
  <c r="W2014" i="5"/>
  <c r="W1998" i="5"/>
  <c r="W1982" i="5"/>
  <c r="W1966" i="5"/>
  <c r="W1950" i="5"/>
  <c r="W1934" i="5"/>
  <c r="W1918" i="5"/>
  <c r="W1906" i="5"/>
  <c r="W1898" i="5"/>
  <c r="W1890" i="5"/>
  <c r="W1882" i="5"/>
  <c r="W1874" i="5"/>
  <c r="W1866" i="5"/>
  <c r="W1858" i="5"/>
  <c r="W1850" i="5"/>
  <c r="W1845" i="5"/>
  <c r="W1839" i="5"/>
  <c r="W1834" i="5"/>
  <c r="W1829" i="5"/>
  <c r="W1823" i="5"/>
  <c r="W1818" i="5"/>
  <c r="W1813" i="5"/>
  <c r="W1807" i="5"/>
  <c r="W1802" i="5"/>
  <c r="W1797" i="5"/>
  <c r="W1791" i="5"/>
  <c r="W1786" i="5"/>
  <c r="W1781" i="5"/>
  <c r="W1775" i="5"/>
  <c r="W1770" i="5"/>
  <c r="W1765" i="5"/>
  <c r="W1759" i="5"/>
  <c r="W1754" i="5"/>
  <c r="W1749" i="5"/>
  <c r="W1789" i="5"/>
  <c r="W1762" i="5"/>
  <c r="W1746" i="5"/>
  <c r="W2058" i="5"/>
  <c r="W2042" i="5"/>
  <c r="W2026" i="5"/>
  <c r="W2010" i="5"/>
  <c r="W1994" i="5"/>
  <c r="W1978" i="5"/>
  <c r="W1962" i="5"/>
  <c r="W1946" i="5"/>
  <c r="W1930" i="5"/>
  <c r="W1914" i="5"/>
  <c r="W1903" i="5"/>
  <c r="W1895" i="5"/>
  <c r="W1887" i="5"/>
  <c r="W1879" i="5"/>
  <c r="W1871" i="5"/>
  <c r="W1863" i="5"/>
  <c r="W1855" i="5"/>
  <c r="W1849" i="5"/>
  <c r="W1843" i="5"/>
  <c r="W1838" i="5"/>
  <c r="W1833" i="5"/>
  <c r="W1827" i="5"/>
  <c r="W1822" i="5"/>
  <c r="W1817" i="5"/>
  <c r="W1811" i="5"/>
  <c r="W1806" i="5"/>
  <c r="W1801" i="5"/>
  <c r="W1795" i="5"/>
  <c r="W1790" i="5"/>
  <c r="W1785" i="5"/>
  <c r="W1779" i="5"/>
  <c r="W1774" i="5"/>
  <c r="W1769" i="5"/>
  <c r="W1763" i="5"/>
  <c r="W1758" i="5"/>
  <c r="W1753" i="5"/>
  <c r="W1747" i="5"/>
  <c r="W2054" i="5"/>
  <c r="W2038" i="5"/>
  <c r="W2022" i="5"/>
  <c r="W2006" i="5"/>
  <c r="W1990" i="5"/>
  <c r="W1974" i="5"/>
  <c r="W1958" i="5"/>
  <c r="W1942" i="5"/>
  <c r="W1926" i="5"/>
  <c r="W1910" i="5"/>
  <c r="W1902" i="5"/>
  <c r="W1894" i="5"/>
  <c r="W1886" i="5"/>
  <c r="W1878" i="5"/>
  <c r="W1870" i="5"/>
  <c r="W1862" i="5"/>
  <c r="W1854" i="5"/>
  <c r="W1847" i="5"/>
  <c r="W1842" i="5"/>
  <c r="W1837" i="5"/>
  <c r="W1831" i="5"/>
  <c r="W1826" i="5"/>
  <c r="W1821" i="5"/>
  <c r="W1815" i="5"/>
  <c r="W1810" i="5"/>
  <c r="W1805" i="5"/>
  <c r="W1799" i="5"/>
  <c r="W1794" i="5"/>
  <c r="W1778" i="5"/>
  <c r="W1773" i="5"/>
  <c r="W1757" i="5"/>
  <c r="W1742" i="5"/>
  <c r="W1734" i="5"/>
  <c r="W1726" i="5"/>
  <c r="W1718" i="5"/>
  <c r="W1709" i="5"/>
  <c r="W1701" i="5"/>
  <c r="W1694" i="5"/>
  <c r="W1688" i="5"/>
  <c r="W1684" i="5"/>
  <c r="W1680" i="5"/>
  <c r="W1676" i="5"/>
  <c r="W1672" i="5"/>
  <c r="W1737" i="5"/>
  <c r="W1729" i="5"/>
  <c r="W1721" i="5"/>
  <c r="W1714" i="5"/>
  <c r="W1706" i="5"/>
  <c r="W1698" i="5"/>
  <c r="W1720" i="5"/>
  <c r="W1695" i="5"/>
  <c r="W1681" i="5"/>
  <c r="W1739" i="5"/>
  <c r="W1716" i="5"/>
  <c r="W1690" i="5"/>
  <c r="W1740" i="5"/>
  <c r="W1732" i="5"/>
  <c r="W1724" i="5"/>
  <c r="W1715" i="5"/>
  <c r="W1707" i="5"/>
  <c r="W1699" i="5"/>
  <c r="W1692" i="5"/>
  <c r="W1687" i="5"/>
  <c r="W1683" i="5"/>
  <c r="W1679" i="5"/>
  <c r="W1675" i="5"/>
  <c r="W1743" i="5"/>
  <c r="W1735" i="5"/>
  <c r="W1727" i="5"/>
  <c r="W1719" i="5"/>
  <c r="W1712" i="5"/>
  <c r="W1704" i="5"/>
  <c r="W1696" i="5"/>
  <c r="W1728" i="5"/>
  <c r="W1703" i="5"/>
  <c r="W1689" i="5"/>
  <c r="W1677" i="5"/>
  <c r="W1731" i="5"/>
  <c r="W1708" i="5"/>
  <c r="W1738" i="5"/>
  <c r="W1730" i="5"/>
  <c r="W1722" i="5"/>
  <c r="W1713" i="5"/>
  <c r="W1705" i="5"/>
  <c r="W1697" i="5"/>
  <c r="W1691" i="5"/>
  <c r="W1686" i="5"/>
  <c r="W1682" i="5"/>
  <c r="W1678" i="5"/>
  <c r="W1674" i="5"/>
  <c r="W1741" i="5"/>
  <c r="W1733" i="5"/>
  <c r="W1725" i="5"/>
  <c r="W1717" i="5"/>
  <c r="W1710" i="5"/>
  <c r="W1702" i="5"/>
  <c r="W1693" i="5"/>
  <c r="W1736" i="5"/>
  <c r="W1711" i="5"/>
  <c r="W1685" i="5"/>
  <c r="W1673" i="5"/>
  <c r="W1723" i="5"/>
  <c r="W1700" i="5"/>
  <c r="W1671" i="5"/>
  <c r="W1667" i="5"/>
  <c r="W1663" i="5"/>
  <c r="W1659" i="5"/>
  <c r="W1655" i="5"/>
  <c r="W1651" i="5"/>
  <c r="W1647" i="5"/>
  <c r="W1643" i="5"/>
  <c r="W1669" i="5"/>
  <c r="W1661" i="5"/>
  <c r="W1653" i="5"/>
  <c r="W1645" i="5"/>
  <c r="W1670" i="5"/>
  <c r="W1666" i="5"/>
  <c r="W1662" i="5"/>
  <c r="W1658" i="5"/>
  <c r="W1654" i="5"/>
  <c r="W1650" i="5"/>
  <c r="W1646" i="5"/>
  <c r="W1642" i="5"/>
  <c r="W1665" i="5"/>
  <c r="W1657" i="5"/>
  <c r="W1649" i="5"/>
  <c r="W1641" i="5"/>
  <c r="W1664" i="5"/>
  <c r="W1656" i="5"/>
  <c r="W1648" i="5"/>
  <c r="W1668" i="5"/>
  <c r="W1660" i="5"/>
  <c r="W1652" i="5"/>
  <c r="W1644" i="5"/>
  <c r="W1640" i="5"/>
  <c r="W1627" i="5"/>
  <c r="W1638" i="5"/>
  <c r="W1626" i="5"/>
  <c r="W1637" i="5"/>
  <c r="W1625" i="5"/>
  <c r="W1616" i="5"/>
  <c r="W1610" i="5"/>
  <c r="W1599" i="5"/>
  <c r="W1586" i="5"/>
  <c r="W1574" i="5"/>
  <c r="W1563" i="5"/>
  <c r="W1550" i="5"/>
  <c r="W1540" i="5"/>
  <c r="W1526" i="5"/>
  <c r="W1603" i="5"/>
  <c r="W1591" i="5"/>
  <c r="W1579" i="5"/>
  <c r="W1567" i="5"/>
  <c r="W1555" i="5"/>
  <c r="W1543" i="5"/>
  <c r="W1530" i="5"/>
  <c r="W1605" i="5"/>
  <c r="W1593" i="5"/>
  <c r="W1581" i="5"/>
  <c r="W1569" i="5"/>
  <c r="W1556" i="5"/>
  <c r="W1544" i="5"/>
  <c r="W1534" i="5"/>
  <c r="W1541" i="5"/>
  <c r="W1630" i="5"/>
  <c r="W1628" i="5"/>
  <c r="W1602" i="5"/>
  <c r="W1577" i="5"/>
  <c r="W1542" i="5"/>
  <c r="W1594" i="5"/>
  <c r="W1558" i="5"/>
  <c r="W1596" i="5"/>
  <c r="W1559" i="5"/>
  <c r="W1636" i="5"/>
  <c r="W1624" i="5"/>
  <c r="W1635" i="5"/>
  <c r="W1623" i="5"/>
  <c r="W1634" i="5"/>
  <c r="W1622" i="5"/>
  <c r="W1615" i="5"/>
  <c r="W1608" i="5"/>
  <c r="W1595" i="5"/>
  <c r="W1584" i="5"/>
  <c r="W1571" i="5"/>
  <c r="W1560" i="5"/>
  <c r="W1548" i="5"/>
  <c r="W1535" i="5"/>
  <c r="W1612" i="5"/>
  <c r="W1600" i="5"/>
  <c r="W1588" i="5"/>
  <c r="W1576" i="5"/>
  <c r="W1564" i="5"/>
  <c r="W1552" i="5"/>
  <c r="W1538" i="5"/>
  <c r="W1528" i="5"/>
  <c r="W1601" i="5"/>
  <c r="W1590" i="5"/>
  <c r="W1578" i="5"/>
  <c r="W1566" i="5"/>
  <c r="W1554" i="5"/>
  <c r="W1531" i="5"/>
  <c r="W1629" i="5"/>
  <c r="W1619" i="5"/>
  <c r="W1589" i="5"/>
  <c r="W1553" i="5"/>
  <c r="W1606" i="5"/>
  <c r="W1570" i="5"/>
  <c r="W1533" i="5"/>
  <c r="W1583" i="5"/>
  <c r="W1547" i="5"/>
  <c r="W1633" i="5"/>
  <c r="W1621" i="5"/>
  <c r="W1632" i="5"/>
  <c r="W1618" i="5"/>
  <c r="W1631" i="5"/>
  <c r="W1620" i="5"/>
  <c r="W1614" i="5"/>
  <c r="W1604" i="5"/>
  <c r="W1592" i="5"/>
  <c r="W1580" i="5"/>
  <c r="W1568" i="5"/>
  <c r="W1557" i="5"/>
  <c r="W1545" i="5"/>
  <c r="W1532" i="5"/>
  <c r="W1609" i="5"/>
  <c r="W1597" i="5"/>
  <c r="W1585" i="5"/>
  <c r="W1573" i="5"/>
  <c r="W1561" i="5"/>
  <c r="W1549" i="5"/>
  <c r="W1536" i="5"/>
  <c r="W1611" i="5"/>
  <c r="W1598" i="5"/>
  <c r="W1587" i="5"/>
  <c r="W1575" i="5"/>
  <c r="W1562" i="5"/>
  <c r="W1551" i="5"/>
  <c r="W1539" i="5"/>
  <c r="W1527" i="5"/>
  <c r="W1617" i="5"/>
  <c r="W1639" i="5"/>
  <c r="W1613" i="5"/>
  <c r="W1565" i="5"/>
  <c r="W1529" i="5"/>
  <c r="W1582" i="5"/>
  <c r="W1546" i="5"/>
  <c r="W1607" i="5"/>
  <c r="W1572" i="5"/>
  <c r="W1537" i="5"/>
  <c r="W89" i="5"/>
  <c r="W90" i="5"/>
  <c r="W91" i="5"/>
  <c r="W179" i="5"/>
  <c r="W1515" i="5"/>
  <c r="W1511" i="5"/>
  <c r="W1507" i="5"/>
  <c r="W1503" i="5"/>
  <c r="W1499" i="5"/>
  <c r="W1495" i="5"/>
  <c r="W1491" i="5"/>
  <c r="W1487" i="5"/>
  <c r="W1483" i="5"/>
  <c r="W1479" i="5"/>
  <c r="W1475" i="5"/>
  <c r="W1471" i="5"/>
  <c r="W1467" i="5"/>
  <c r="W1463" i="5"/>
  <c r="W1459" i="5"/>
  <c r="W1455" i="5"/>
  <c r="W1451" i="5"/>
  <c r="W1447" i="5"/>
  <c r="W1443" i="5"/>
  <c r="W1439" i="5"/>
  <c r="W1435" i="5"/>
  <c r="W1431" i="5"/>
  <c r="W1427" i="5"/>
  <c r="W1423" i="5"/>
  <c r="W1419" i="5"/>
  <c r="W1415" i="5"/>
  <c r="W1411" i="5"/>
  <c r="W1407" i="5"/>
  <c r="W1403" i="5"/>
  <c r="W1399" i="5"/>
  <c r="W1395" i="5"/>
  <c r="W1391" i="5"/>
  <c r="W1387" i="5"/>
  <c r="W1383" i="5"/>
  <c r="W1379" i="5"/>
  <c r="W1375" i="5"/>
  <c r="W1371" i="5"/>
  <c r="W1367" i="5"/>
  <c r="W1363" i="5"/>
  <c r="W1359" i="5"/>
  <c r="W1355" i="5"/>
  <c r="W1351" i="5"/>
  <c r="W1347" i="5"/>
  <c r="W1343" i="5"/>
  <c r="W1339" i="5"/>
  <c r="W1335" i="5"/>
  <c r="W1331" i="5"/>
  <c r="W1327" i="5"/>
  <c r="W1323" i="5"/>
  <c r="W1319" i="5"/>
  <c r="W1315" i="5"/>
  <c r="W1311" i="5"/>
  <c r="W1307" i="5"/>
  <c r="W1303" i="5"/>
  <c r="W1299" i="5"/>
  <c r="W1295" i="5"/>
  <c r="W1291" i="5"/>
  <c r="W1287" i="5"/>
  <c r="W1283" i="5"/>
  <c r="W1279" i="5"/>
  <c r="W1275" i="5"/>
  <c r="W1271" i="5"/>
  <c r="W1267" i="5"/>
  <c r="W1263" i="5"/>
  <c r="W1259" i="5"/>
  <c r="W1255" i="5"/>
  <c r="W1251" i="5"/>
  <c r="W1247" i="5"/>
  <c r="W1243" i="5"/>
  <c r="W1239" i="5"/>
  <c r="W1235" i="5"/>
  <c r="W1231" i="5"/>
  <c r="W1227" i="5"/>
  <c r="W1223" i="5"/>
  <c r="W1219" i="5"/>
  <c r="W1215" i="5"/>
  <c r="W1211" i="5"/>
  <c r="W1207" i="5"/>
  <c r="W1203" i="5"/>
  <c r="W1199" i="5"/>
  <c r="W1195" i="5"/>
  <c r="W1191" i="5"/>
  <c r="W1187" i="5"/>
  <c r="W1183" i="5"/>
  <c r="W1179" i="5"/>
  <c r="W1175" i="5"/>
  <c r="W1171" i="5"/>
  <c r="W1167" i="5"/>
  <c r="W1163" i="5"/>
  <c r="W1159" i="5"/>
  <c r="W1155" i="5"/>
  <c r="W1151" i="5"/>
  <c r="W1147" i="5"/>
  <c r="W1143" i="5"/>
  <c r="W1139" i="5"/>
  <c r="W1135" i="5"/>
  <c r="W1131" i="5"/>
  <c r="W1127" i="5"/>
  <c r="W1123" i="5"/>
  <c r="W1119" i="5"/>
  <c r="W1115" i="5"/>
  <c r="W1111" i="5"/>
  <c r="W1107" i="5"/>
  <c r="W1103" i="5"/>
  <c r="W1099" i="5"/>
  <c r="W1095" i="5"/>
  <c r="W1091" i="5"/>
  <c r="W1087" i="5"/>
  <c r="W1083" i="5"/>
  <c r="W1079" i="5"/>
  <c r="W1075" i="5"/>
  <c r="W1071" i="5"/>
  <c r="W1067" i="5"/>
  <c r="W1063" i="5"/>
  <c r="W1059" i="5"/>
  <c r="W1055" i="5"/>
  <c r="W1051" i="5"/>
  <c r="W1047" i="5"/>
  <c r="W1043" i="5"/>
  <c r="W1039" i="5"/>
  <c r="W1035" i="5"/>
  <c r="W1031" i="5"/>
  <c r="W1027" i="5"/>
  <c r="W1023" i="5"/>
  <c r="W1019" i="5"/>
  <c r="W1015" i="5"/>
  <c r="W1011" i="5"/>
  <c r="W1007" i="5"/>
  <c r="W1003" i="5"/>
  <c r="W999" i="5"/>
  <c r="W995" i="5"/>
  <c r="W991" i="5"/>
  <c r="W987" i="5"/>
  <c r="W983" i="5"/>
  <c r="W979" i="5"/>
  <c r="W975" i="5"/>
  <c r="W971" i="5"/>
  <c r="W967" i="5"/>
  <c r="W963" i="5"/>
  <c r="W959" i="5"/>
  <c r="W955" i="5"/>
  <c r="W951" i="5"/>
  <c r="W947" i="5"/>
  <c r="W943" i="5"/>
  <c r="W939" i="5"/>
  <c r="W935" i="5"/>
  <c r="W931" i="5"/>
  <c r="W927" i="5"/>
  <c r="W923" i="5"/>
  <c r="W919" i="5"/>
  <c r="W915" i="5"/>
  <c r="W911" i="5"/>
  <c r="W907" i="5"/>
  <c r="W903" i="5"/>
  <c r="W899" i="5"/>
  <c r="W895" i="5"/>
  <c r="W891" i="5"/>
  <c r="W887" i="5"/>
  <c r="W883" i="5"/>
  <c r="W879" i="5"/>
  <c r="W875" i="5"/>
  <c r="W871" i="5"/>
  <c r="W867" i="5"/>
  <c r="W863" i="5"/>
  <c r="W859" i="5"/>
  <c r="W855" i="5"/>
  <c r="W851" i="5"/>
  <c r="W847" i="5"/>
  <c r="W843" i="5"/>
  <c r="W839" i="5"/>
  <c r="W835" i="5"/>
  <c r="W831" i="5"/>
  <c r="W827" i="5"/>
  <c r="W823" i="5"/>
  <c r="W819" i="5"/>
  <c r="W815" i="5"/>
  <c r="W811" i="5"/>
  <c r="W807" i="5"/>
  <c r="W803" i="5"/>
  <c r="W799" i="5"/>
  <c r="W795" i="5"/>
  <c r="W791" i="5"/>
  <c r="W787" i="5"/>
  <c r="W783" i="5"/>
  <c r="W779" i="5"/>
  <c r="W775" i="5"/>
  <c r="W771" i="5"/>
  <c r="W767" i="5"/>
  <c r="W763" i="5"/>
  <c r="W759" i="5"/>
  <c r="W755" i="5"/>
  <c r="W751" i="5"/>
  <c r="W747" i="5"/>
  <c r="W743" i="5"/>
  <c r="W739" i="5"/>
  <c r="W735" i="5"/>
  <c r="W731" i="5"/>
  <c r="W727" i="5"/>
  <c r="W723" i="5"/>
  <c r="W719" i="5"/>
  <c r="W715" i="5"/>
  <c r="W711" i="5"/>
  <c r="W707" i="5"/>
  <c r="W703" i="5"/>
  <c r="W699" i="5"/>
  <c r="W695" i="5"/>
  <c r="W691" i="5"/>
  <c r="W687" i="5"/>
  <c r="W683" i="5"/>
  <c r="W679" i="5"/>
  <c r="W675" i="5"/>
  <c r="W671" i="5"/>
  <c r="W667" i="5"/>
  <c r="W663" i="5"/>
  <c r="W1513" i="5"/>
  <c r="W1509" i="5"/>
  <c r="W1505" i="5"/>
  <c r="W1501" i="5"/>
  <c r="W1497" i="5"/>
  <c r="W1493" i="5"/>
  <c r="W1489" i="5"/>
  <c r="W1485" i="5"/>
  <c r="W1481" i="5"/>
  <c r="W1477" i="5"/>
  <c r="W1473" i="5"/>
  <c r="W1469" i="5"/>
  <c r="W1465" i="5"/>
  <c r="W1461" i="5"/>
  <c r="W1457" i="5"/>
  <c r="W1453" i="5"/>
  <c r="W1449" i="5"/>
  <c r="W1445" i="5"/>
  <c r="W1441" i="5"/>
  <c r="W1437" i="5"/>
  <c r="W1433" i="5"/>
  <c r="W1429" i="5"/>
  <c r="W1425" i="5"/>
  <c r="W1421" i="5"/>
  <c r="W1417" i="5"/>
  <c r="W1413" i="5"/>
  <c r="W1409" i="5"/>
  <c r="W1405" i="5"/>
  <c r="W1401" i="5"/>
  <c r="W1397" i="5"/>
  <c r="W1393" i="5"/>
  <c r="W1389" i="5"/>
  <c r="W1385" i="5"/>
  <c r="W1381" i="5"/>
  <c r="W1377" i="5"/>
  <c r="W1373" i="5"/>
  <c r="W1369" i="5"/>
  <c r="W1365" i="5"/>
  <c r="W1361" i="5"/>
  <c r="W1357" i="5"/>
  <c r="W1353" i="5"/>
  <c r="W1349" i="5"/>
  <c r="W1345" i="5"/>
  <c r="W1341" i="5"/>
  <c r="W1337" i="5"/>
  <c r="W1333" i="5"/>
  <c r="W1329" i="5"/>
  <c r="W1325" i="5"/>
  <c r="W1321" i="5"/>
  <c r="W1317" i="5"/>
  <c r="W1313" i="5"/>
  <c r="W1309" i="5"/>
  <c r="W1305" i="5"/>
  <c r="W1301" i="5"/>
  <c r="W1297" i="5"/>
  <c r="W1293" i="5"/>
  <c r="W1289" i="5"/>
  <c r="W1285" i="5"/>
  <c r="W1281" i="5"/>
  <c r="W1277" i="5"/>
  <c r="W1273" i="5"/>
  <c r="W1269" i="5"/>
  <c r="W1265" i="5"/>
  <c r="W1261" i="5"/>
  <c r="W1257" i="5"/>
  <c r="W1253" i="5"/>
  <c r="W1249" i="5"/>
  <c r="W1245" i="5"/>
  <c r="W1241" i="5"/>
  <c r="W1237" i="5"/>
  <c r="W1233" i="5"/>
  <c r="W1229" i="5"/>
  <c r="W1225" i="5"/>
  <c r="W1221" i="5"/>
  <c r="W1217" i="5"/>
  <c r="W1213" i="5"/>
  <c r="W1209" i="5"/>
  <c r="W1205" i="5"/>
  <c r="W1201" i="5"/>
  <c r="W1197" i="5"/>
  <c r="W1193" i="5"/>
  <c r="W1189" i="5"/>
  <c r="W1185" i="5"/>
  <c r="W1181" i="5"/>
  <c r="W1177" i="5"/>
  <c r="W1173" i="5"/>
  <c r="W1169" i="5"/>
  <c r="W1165" i="5"/>
  <c r="W1161" i="5"/>
  <c r="W1157" i="5"/>
  <c r="W1153" i="5"/>
  <c r="W1149" i="5"/>
  <c r="W1145" i="5"/>
  <c r="W1141" i="5"/>
  <c r="W1137" i="5"/>
  <c r="W1133" i="5"/>
  <c r="W1129" i="5"/>
  <c r="W1125" i="5"/>
  <c r="W1121" i="5"/>
  <c r="W1117" i="5"/>
  <c r="W1113" i="5"/>
  <c r="W1109" i="5"/>
  <c r="W1105" i="5"/>
  <c r="W1101" i="5"/>
  <c r="W1097" i="5"/>
  <c r="W1093" i="5"/>
  <c r="W1089" i="5"/>
  <c r="W1085" i="5"/>
  <c r="W1081" i="5"/>
  <c r="W1514" i="5"/>
  <c r="W1510" i="5"/>
  <c r="W1506" i="5"/>
  <c r="W1502" i="5"/>
  <c r="W1498" i="5"/>
  <c r="W1494" i="5"/>
  <c r="W1490" i="5"/>
  <c r="W1486" i="5"/>
  <c r="W1482" i="5"/>
  <c r="W1478" i="5"/>
  <c r="W1474" i="5"/>
  <c r="W1470" i="5"/>
  <c r="W1466" i="5"/>
  <c r="W1462" i="5"/>
  <c r="W1458" i="5"/>
  <c r="W1454" i="5"/>
  <c r="W1450" i="5"/>
  <c r="W1446" i="5"/>
  <c r="W1442" i="5"/>
  <c r="W1438" i="5"/>
  <c r="W1434" i="5"/>
  <c r="W1430" i="5"/>
  <c r="W1426" i="5"/>
  <c r="W1422" i="5"/>
  <c r="W1418" i="5"/>
  <c r="W1414" i="5"/>
  <c r="W1410" i="5"/>
  <c r="W1406" i="5"/>
  <c r="W1402" i="5"/>
  <c r="W1398" i="5"/>
  <c r="W1394" i="5"/>
  <c r="W1390" i="5"/>
  <c r="W1386" i="5"/>
  <c r="W1382" i="5"/>
  <c r="W1378" i="5"/>
  <c r="W1374" i="5"/>
  <c r="W1370" i="5"/>
  <c r="W1366" i="5"/>
  <c r="W1362" i="5"/>
  <c r="W1358" i="5"/>
  <c r="W1354" i="5"/>
  <c r="W1350" i="5"/>
  <c r="W1346" i="5"/>
  <c r="W1342" i="5"/>
  <c r="W1338" i="5"/>
  <c r="W1334" i="5"/>
  <c r="W1330" i="5"/>
  <c r="W1326" i="5"/>
  <c r="W1322" i="5"/>
  <c r="W1318" i="5"/>
  <c r="W1314" i="5"/>
  <c r="W1310" i="5"/>
  <c r="W1306" i="5"/>
  <c r="W1302" i="5"/>
  <c r="W1298" i="5"/>
  <c r="W1294" i="5"/>
  <c r="W1290" i="5"/>
  <c r="W1286" i="5"/>
  <c r="W1282" i="5"/>
  <c r="W1278" i="5"/>
  <c r="W1274" i="5"/>
  <c r="W1270" i="5"/>
  <c r="W1266" i="5"/>
  <c r="W1262" i="5"/>
  <c r="W1258" i="5"/>
  <c r="W1254" i="5"/>
  <c r="W1250" i="5"/>
  <c r="W1246" i="5"/>
  <c r="W1242" i="5"/>
  <c r="W1238" i="5"/>
  <c r="W1234" i="5"/>
  <c r="W1230" i="5"/>
  <c r="W1226" i="5"/>
  <c r="W1222" i="5"/>
  <c r="W1218" i="5"/>
  <c r="W1214" i="5"/>
  <c r="W1210" i="5"/>
  <c r="W1206" i="5"/>
  <c r="W1202" i="5"/>
  <c r="W1198" i="5"/>
  <c r="W1194" i="5"/>
  <c r="W1190" i="5"/>
  <c r="W1186" i="5"/>
  <c r="W1182" i="5"/>
  <c r="W1178" i="5"/>
  <c r="W1174" i="5"/>
  <c r="W1170" i="5"/>
  <c r="W1166" i="5"/>
  <c r="W1162" i="5"/>
  <c r="W1158" i="5"/>
  <c r="W1154" i="5"/>
  <c r="W1150" i="5"/>
  <c r="W1146" i="5"/>
  <c r="W1142" i="5"/>
  <c r="W1138" i="5"/>
  <c r="W1134" i="5"/>
  <c r="W1130" i="5"/>
  <c r="W1126" i="5"/>
  <c r="W1122" i="5"/>
  <c r="W1118" i="5"/>
  <c r="W1114" i="5"/>
  <c r="W1110" i="5"/>
  <c r="W1106" i="5"/>
  <c r="W1102" i="5"/>
  <c r="W1098" i="5"/>
  <c r="W1094" i="5"/>
  <c r="W1090" i="5"/>
  <c r="W1086" i="5"/>
  <c r="W1082" i="5"/>
  <c r="W1078" i="5"/>
  <c r="W1074" i="5"/>
  <c r="W1070" i="5"/>
  <c r="W1066" i="5"/>
  <c r="W1062" i="5"/>
  <c r="W1058" i="5"/>
  <c r="W1054" i="5"/>
  <c r="W1050" i="5"/>
  <c r="W1046" i="5"/>
  <c r="W1042" i="5"/>
  <c r="W1038" i="5"/>
  <c r="W1034" i="5"/>
  <c r="W1030" i="5"/>
  <c r="W1026" i="5"/>
  <c r="W1022" i="5"/>
  <c r="W1018" i="5"/>
  <c r="W1014" i="5"/>
  <c r="W1010" i="5"/>
  <c r="W1006" i="5"/>
  <c r="W1002" i="5"/>
  <c r="W998" i="5"/>
  <c r="W994" i="5"/>
  <c r="W990" i="5"/>
  <c r="W986" i="5"/>
  <c r="W982" i="5"/>
  <c r="W978" i="5"/>
  <c r="W974" i="5"/>
  <c r="W970" i="5"/>
  <c r="W966" i="5"/>
  <c r="W962" i="5"/>
  <c r="W958" i="5"/>
  <c r="W954" i="5"/>
  <c r="W950" i="5"/>
  <c r="W946" i="5"/>
  <c r="W942" i="5"/>
  <c r="W938" i="5"/>
  <c r="W934" i="5"/>
  <c r="W930" i="5"/>
  <c r="W926" i="5"/>
  <c r="W922" i="5"/>
  <c r="W918" i="5"/>
  <c r="W914" i="5"/>
  <c r="W910" i="5"/>
  <c r="W906" i="5"/>
  <c r="W902" i="5"/>
  <c r="W898" i="5"/>
  <c r="W894" i="5"/>
  <c r="W890" i="5"/>
  <c r="W886" i="5"/>
  <c r="W882" i="5"/>
  <c r="W878" i="5"/>
  <c r="W874" i="5"/>
  <c r="W870" i="5"/>
  <c r="W866" i="5"/>
  <c r="W862" i="5"/>
  <c r="W858" i="5"/>
  <c r="W854" i="5"/>
  <c r="W850" i="5"/>
  <c r="W846" i="5"/>
  <c r="W842" i="5"/>
  <c r="W838" i="5"/>
  <c r="W834" i="5"/>
  <c r="W830" i="5"/>
  <c r="W826" i="5"/>
  <c r="W822" i="5"/>
  <c r="W818" i="5"/>
  <c r="W814" i="5"/>
  <c r="W810" i="5"/>
  <c r="W806" i="5"/>
  <c r="W802" i="5"/>
  <c r="W798" i="5"/>
  <c r="W794" i="5"/>
  <c r="W790" i="5"/>
  <c r="W786" i="5"/>
  <c r="W782" i="5"/>
  <c r="W778" i="5"/>
  <c r="W774" i="5"/>
  <c r="W770" i="5"/>
  <c r="W766" i="5"/>
  <c r="W762" i="5"/>
  <c r="W758" i="5"/>
  <c r="W754" i="5"/>
  <c r="W750" i="5"/>
  <c r="W746" i="5"/>
  <c r="W742" i="5"/>
  <c r="W738" i="5"/>
  <c r="W734" i="5"/>
  <c r="W730" i="5"/>
  <c r="W726" i="5"/>
  <c r="W722" i="5"/>
  <c r="W718" i="5"/>
  <c r="W714" i="5"/>
  <c r="W710" i="5"/>
  <c r="W706" i="5"/>
  <c r="W702" i="5"/>
  <c r="W698" i="5"/>
  <c r="W694" i="5"/>
  <c r="W690" i="5"/>
  <c r="W686" i="5"/>
  <c r="W682" i="5"/>
  <c r="W678" i="5"/>
  <c r="W674" i="5"/>
  <c r="W670" i="5"/>
  <c r="W666" i="5"/>
  <c r="W1512" i="5"/>
  <c r="W1496" i="5"/>
  <c r="W1480" i="5"/>
  <c r="W1464" i="5"/>
  <c r="W1448" i="5"/>
  <c r="W1432" i="5"/>
  <c r="W1416" i="5"/>
  <c r="W1400" i="5"/>
  <c r="W1384" i="5"/>
  <c r="W1368" i="5"/>
  <c r="W1352" i="5"/>
  <c r="W1336" i="5"/>
  <c r="W1320" i="5"/>
  <c r="W1304" i="5"/>
  <c r="W1288" i="5"/>
  <c r="W1272" i="5"/>
  <c r="W1256" i="5"/>
  <c r="W1240" i="5"/>
  <c r="W1224" i="5"/>
  <c r="W1208" i="5"/>
  <c r="W1192" i="5"/>
  <c r="W1176" i="5"/>
  <c r="W1160" i="5"/>
  <c r="W1144" i="5"/>
  <c r="W1128" i="5"/>
  <c r="W1112" i="5"/>
  <c r="W1096" i="5"/>
  <c r="W1080" i="5"/>
  <c r="W1072" i="5"/>
  <c r="W1064" i="5"/>
  <c r="W1056" i="5"/>
  <c r="W1048" i="5"/>
  <c r="W1040" i="5"/>
  <c r="W1032" i="5"/>
  <c r="W1024" i="5"/>
  <c r="W1016" i="5"/>
  <c r="W1008" i="5"/>
  <c r="W1000" i="5"/>
  <c r="W992" i="5"/>
  <c r="W984" i="5"/>
  <c r="W976" i="5"/>
  <c r="W968" i="5"/>
  <c r="W960" i="5"/>
  <c r="W952" i="5"/>
  <c r="W944" i="5"/>
  <c r="W936" i="5"/>
  <c r="W928" i="5"/>
  <c r="W920" i="5"/>
  <c r="W912" i="5"/>
  <c r="W904" i="5"/>
  <c r="W896" i="5"/>
  <c r="W888" i="5"/>
  <c r="W880" i="5"/>
  <c r="W872" i="5"/>
  <c r="W864" i="5"/>
  <c r="W856" i="5"/>
  <c r="W848" i="5"/>
  <c r="W840" i="5"/>
  <c r="W832" i="5"/>
  <c r="W824" i="5"/>
  <c r="W816" i="5"/>
  <c r="W808" i="5"/>
  <c r="W800" i="5"/>
  <c r="W792" i="5"/>
  <c r="W784" i="5"/>
  <c r="W776" i="5"/>
  <c r="W768" i="5"/>
  <c r="W760" i="5"/>
  <c r="W752" i="5"/>
  <c r="W744" i="5"/>
  <c r="W736" i="5"/>
  <c r="W728" i="5"/>
  <c r="W720" i="5"/>
  <c r="W712" i="5"/>
  <c r="W704" i="5"/>
  <c r="W696" i="5"/>
  <c r="W688" i="5"/>
  <c r="W680" i="5"/>
  <c r="W672" i="5"/>
  <c r="W664" i="5"/>
  <c r="W659" i="5"/>
  <c r="W655" i="5"/>
  <c r="W651" i="5"/>
  <c r="W647" i="5"/>
  <c r="W643" i="5"/>
  <c r="W639" i="5"/>
  <c r="W635" i="5"/>
  <c r="W631" i="5"/>
  <c r="W627" i="5"/>
  <c r="W623" i="5"/>
  <c r="W619" i="5"/>
  <c r="W615" i="5"/>
  <c r="W611" i="5"/>
  <c r="W607" i="5"/>
  <c r="W603" i="5"/>
  <c r="W599" i="5"/>
  <c r="W595" i="5"/>
  <c r="W591" i="5"/>
  <c r="W587" i="5"/>
  <c r="W583" i="5"/>
  <c r="W579" i="5"/>
  <c r="W575" i="5"/>
  <c r="W571" i="5"/>
  <c r="W567" i="5"/>
  <c r="W563" i="5"/>
  <c r="W559" i="5"/>
  <c r="W555" i="5"/>
  <c r="W551" i="5"/>
  <c r="W547" i="5"/>
  <c r="W543" i="5"/>
  <c r="W539" i="5"/>
  <c r="W535" i="5"/>
  <c r="W531" i="5"/>
  <c r="W527" i="5"/>
  <c r="W523" i="5"/>
  <c r="W519" i="5"/>
  <c r="W515" i="5"/>
  <c r="W511" i="5"/>
  <c r="W507" i="5"/>
  <c r="W503" i="5"/>
  <c r="W499" i="5"/>
  <c r="W495" i="5"/>
  <c r="W491" i="5"/>
  <c r="W487" i="5"/>
  <c r="W483" i="5"/>
  <c r="W479" i="5"/>
  <c r="W475" i="5"/>
  <c r="W471" i="5"/>
  <c r="W467" i="5"/>
  <c r="W463" i="5"/>
  <c r="W459" i="5"/>
  <c r="W455" i="5"/>
  <c r="W451" i="5"/>
  <c r="W447" i="5"/>
  <c r="W443" i="5"/>
  <c r="W439" i="5"/>
  <c r="W435" i="5"/>
  <c r="W431" i="5"/>
  <c r="W427" i="5"/>
  <c r="W423" i="5"/>
  <c r="W419" i="5"/>
  <c r="W415" i="5"/>
  <c r="W411" i="5"/>
  <c r="W407" i="5"/>
  <c r="W403" i="5"/>
  <c r="W399" i="5"/>
  <c r="W395" i="5"/>
  <c r="W391" i="5"/>
  <c r="W387" i="5"/>
  <c r="W383" i="5"/>
  <c r="W379" i="5"/>
  <c r="W375" i="5"/>
  <c r="W371" i="5"/>
  <c r="W367" i="5"/>
  <c r="W363" i="5"/>
  <c r="W359" i="5"/>
  <c r="W355" i="5"/>
  <c r="W351" i="5"/>
  <c r="W347" i="5"/>
  <c r="W343" i="5"/>
  <c r="W339" i="5"/>
  <c r="W335" i="5"/>
  <c r="W331" i="5"/>
  <c r="W327" i="5"/>
  <c r="W323" i="5"/>
  <c r="W319" i="5"/>
  <c r="W315" i="5"/>
  <c r="W311" i="5"/>
  <c r="W307" i="5"/>
  <c r="W303" i="5"/>
  <c r="W299" i="5"/>
  <c r="W295" i="5"/>
  <c r="W291" i="5"/>
  <c r="W287" i="5"/>
  <c r="W283" i="5"/>
  <c r="W279" i="5"/>
  <c r="W275" i="5"/>
  <c r="W271" i="5"/>
  <c r="W267" i="5"/>
  <c r="W263" i="5"/>
  <c r="W259" i="5"/>
  <c r="W255" i="5"/>
  <c r="W251" i="5"/>
  <c r="W247" i="5"/>
  <c r="W243" i="5"/>
  <c r="W239" i="5"/>
  <c r="W235" i="5"/>
  <c r="W231" i="5"/>
  <c r="W227" i="5"/>
  <c r="W223" i="5"/>
  <c r="W219" i="5"/>
  <c r="W215" i="5"/>
  <c r="W211" i="5"/>
  <c r="W207" i="5"/>
  <c r="W203" i="5"/>
  <c r="W199" i="5"/>
  <c r="W195" i="5"/>
  <c r="W191" i="5"/>
  <c r="W187" i="5"/>
  <c r="W183" i="5"/>
  <c r="W175" i="5"/>
  <c r="W171" i="5"/>
  <c r="W167" i="5"/>
  <c r="W163" i="5"/>
  <c r="W159" i="5"/>
  <c r="W1500" i="5"/>
  <c r="W1484" i="5"/>
  <c r="W1468" i="5"/>
  <c r="W1452" i="5"/>
  <c r="W1436" i="5"/>
  <c r="W1420" i="5"/>
  <c r="W1404" i="5"/>
  <c r="W1388" i="5"/>
  <c r="W1372" i="5"/>
  <c r="W1356" i="5"/>
  <c r="W1340" i="5"/>
  <c r="W1324" i="5"/>
  <c r="W1308" i="5"/>
  <c r="W1292" i="5"/>
  <c r="W1276" i="5"/>
  <c r="W1260" i="5"/>
  <c r="W1244" i="5"/>
  <c r="W1228" i="5"/>
  <c r="W1212" i="5"/>
  <c r="W1196" i="5"/>
  <c r="W1180" i="5"/>
  <c r="W1164" i="5"/>
  <c r="W1148" i="5"/>
  <c r="W1132" i="5"/>
  <c r="W1116" i="5"/>
  <c r="W1100" i="5"/>
  <c r="W1084" i="5"/>
  <c r="W1073" i="5"/>
  <c r="W1065" i="5"/>
  <c r="W1057" i="5"/>
  <c r="W1049" i="5"/>
  <c r="W1041" i="5"/>
  <c r="W1033" i="5"/>
  <c r="W1025" i="5"/>
  <c r="W1017" i="5"/>
  <c r="W1009" i="5"/>
  <c r="W1001" i="5"/>
  <c r="W993" i="5"/>
  <c r="W985" i="5"/>
  <c r="W977" i="5"/>
  <c r="W969" i="5"/>
  <c r="W961" i="5"/>
  <c r="W953" i="5"/>
  <c r="W945" i="5"/>
  <c r="W937" i="5"/>
  <c r="W929" i="5"/>
  <c r="W921" i="5"/>
  <c r="W913" i="5"/>
  <c r="W905" i="5"/>
  <c r="W897" i="5"/>
  <c r="W889" i="5"/>
  <c r="W881" i="5"/>
  <c r="W873" i="5"/>
  <c r="W865" i="5"/>
  <c r="W857" i="5"/>
  <c r="W849" i="5"/>
  <c r="W841" i="5"/>
  <c r="W833" i="5"/>
  <c r="W825" i="5"/>
  <c r="W817" i="5"/>
  <c r="W809" i="5"/>
  <c r="W801" i="5"/>
  <c r="W793" i="5"/>
  <c r="W785" i="5"/>
  <c r="W777" i="5"/>
  <c r="W769" i="5"/>
  <c r="W761" i="5"/>
  <c r="W753" i="5"/>
  <c r="W745" i="5"/>
  <c r="W737" i="5"/>
  <c r="W729" i="5"/>
  <c r="W721" i="5"/>
  <c r="W713" i="5"/>
  <c r="W705" i="5"/>
  <c r="W697" i="5"/>
  <c r="W689" i="5"/>
  <c r="W681" i="5"/>
  <c r="W673" i="5"/>
  <c r="W665" i="5"/>
  <c r="W660" i="5"/>
  <c r="W656" i="5"/>
  <c r="W652" i="5"/>
  <c r="W648" i="5"/>
  <c r="W644" i="5"/>
  <c r="W640" i="5"/>
  <c r="W636" i="5"/>
  <c r="W632" i="5"/>
  <c r="W628" i="5"/>
  <c r="W624" i="5"/>
  <c r="W620" i="5"/>
  <c r="W616" i="5"/>
  <c r="W612" i="5"/>
  <c r="W608" i="5"/>
  <c r="W604" i="5"/>
  <c r="W600" i="5"/>
  <c r="W596" i="5"/>
  <c r="W592" i="5"/>
  <c r="W588" i="5"/>
  <c r="W584" i="5"/>
  <c r="W580" i="5"/>
  <c r="W576" i="5"/>
  <c r="W572" i="5"/>
  <c r="W568" i="5"/>
  <c r="W564" i="5"/>
  <c r="W560" i="5"/>
  <c r="W556" i="5"/>
  <c r="W552" i="5"/>
  <c r="W548" i="5"/>
  <c r="W544" i="5"/>
  <c r="W540" i="5"/>
  <c r="W536" i="5"/>
  <c r="W532" i="5"/>
  <c r="W528" i="5"/>
  <c r="W524" i="5"/>
  <c r="W520" i="5"/>
  <c r="W516" i="5"/>
  <c r="W512" i="5"/>
  <c r="W508" i="5"/>
  <c r="W504" i="5"/>
  <c r="W500" i="5"/>
  <c r="W496" i="5"/>
  <c r="W492" i="5"/>
  <c r="W488" i="5"/>
  <c r="W484" i="5"/>
  <c r="W480" i="5"/>
  <c r="W476" i="5"/>
  <c r="W472" i="5"/>
  <c r="W468" i="5"/>
  <c r="W464" i="5"/>
  <c r="W460" i="5"/>
  <c r="W456" i="5"/>
  <c r="W452" i="5"/>
  <c r="W448" i="5"/>
  <c r="W444" i="5"/>
  <c r="W440" i="5"/>
  <c r="W436" i="5"/>
  <c r="W432" i="5"/>
  <c r="W428" i="5"/>
  <c r="W424" i="5"/>
  <c r="W420" i="5"/>
  <c r="W416" i="5"/>
  <c r="W412" i="5"/>
  <c r="W408" i="5"/>
  <c r="W404" i="5"/>
  <c r="W400" i="5"/>
  <c r="W396" i="5"/>
  <c r="W392" i="5"/>
  <c r="W388" i="5"/>
  <c r="W384" i="5"/>
  <c r="W380" i="5"/>
  <c r="W376" i="5"/>
  <c r="W372" i="5"/>
  <c r="W368" i="5"/>
  <c r="W364" i="5"/>
  <c r="W360" i="5"/>
  <c r="W356" i="5"/>
  <c r="W352" i="5"/>
  <c r="W348" i="5"/>
  <c r="W344" i="5"/>
  <c r="W340" i="5"/>
  <c r="W336" i="5"/>
  <c r="W332" i="5"/>
  <c r="W328" i="5"/>
  <c r="W324" i="5"/>
  <c r="W320" i="5"/>
  <c r="W316" i="5"/>
  <c r="W312" i="5"/>
  <c r="W308" i="5"/>
  <c r="W304" i="5"/>
  <c r="W300" i="5"/>
  <c r="W296" i="5"/>
  <c r="W292" i="5"/>
  <c r="W288" i="5"/>
  <c r="W284" i="5"/>
  <c r="W280" i="5"/>
  <c r="W276" i="5"/>
  <c r="W272" i="5"/>
  <c r="W268" i="5"/>
  <c r="W264" i="5"/>
  <c r="W260" i="5"/>
  <c r="W256" i="5"/>
  <c r="W252" i="5"/>
  <c r="W248" i="5"/>
  <c r="W244" i="5"/>
  <c r="W240" i="5"/>
  <c r="W236" i="5"/>
  <c r="W232" i="5"/>
  <c r="W228" i="5"/>
  <c r="W224" i="5"/>
  <c r="W220" i="5"/>
  <c r="W216" i="5"/>
  <c r="W212" i="5"/>
  <c r="W208" i="5"/>
  <c r="W204" i="5"/>
  <c r="W200" i="5"/>
  <c r="W196" i="5"/>
  <c r="W192" i="5"/>
  <c r="W188" i="5"/>
  <c r="W184" i="5"/>
  <c r="W180" i="5"/>
  <c r="W176" i="5"/>
  <c r="W172" i="5"/>
  <c r="W168" i="5"/>
  <c r="W164" i="5"/>
  <c r="W160" i="5"/>
  <c r="W156" i="5"/>
  <c r="W1504" i="5"/>
  <c r="W1488" i="5"/>
  <c r="W1472" i="5"/>
  <c r="W1456" i="5"/>
  <c r="W1440" i="5"/>
  <c r="W1424" i="5"/>
  <c r="W1408" i="5"/>
  <c r="W1392" i="5"/>
  <c r="W1376" i="5"/>
  <c r="W1360" i="5"/>
  <c r="W1344" i="5"/>
  <c r="W1328" i="5"/>
  <c r="W1312" i="5"/>
  <c r="W1296" i="5"/>
  <c r="W1280" i="5"/>
  <c r="W1264" i="5"/>
  <c r="W1248" i="5"/>
  <c r="W1232" i="5"/>
  <c r="W1216" i="5"/>
  <c r="W1200" i="5"/>
  <c r="W1184" i="5"/>
  <c r="W1168" i="5"/>
  <c r="W1152" i="5"/>
  <c r="W1136" i="5"/>
  <c r="W1120" i="5"/>
  <c r="W1104" i="5"/>
  <c r="W1088" i="5"/>
  <c r="W1076" i="5"/>
  <c r="W1068" i="5"/>
  <c r="W1060" i="5"/>
  <c r="W1052" i="5"/>
  <c r="W1044" i="5"/>
  <c r="W1036" i="5"/>
  <c r="W1028" i="5"/>
  <c r="W1020" i="5"/>
  <c r="W1012" i="5"/>
  <c r="W1004" i="5"/>
  <c r="W996" i="5"/>
  <c r="W988" i="5"/>
  <c r="W980" i="5"/>
  <c r="W972" i="5"/>
  <c r="W964" i="5"/>
  <c r="W956" i="5"/>
  <c r="W948" i="5"/>
  <c r="W940" i="5"/>
  <c r="W932" i="5"/>
  <c r="W924" i="5"/>
  <c r="W916" i="5"/>
  <c r="W908" i="5"/>
  <c r="W900" i="5"/>
  <c r="W892" i="5"/>
  <c r="W884" i="5"/>
  <c r="W876" i="5"/>
  <c r="W868" i="5"/>
  <c r="W860" i="5"/>
  <c r="W852" i="5"/>
  <c r="W844" i="5"/>
  <c r="W836" i="5"/>
  <c r="W828" i="5"/>
  <c r="W820" i="5"/>
  <c r="W812" i="5"/>
  <c r="W804" i="5"/>
  <c r="W796" i="5"/>
  <c r="W788" i="5"/>
  <c r="W780" i="5"/>
  <c r="W772" i="5"/>
  <c r="W764" i="5"/>
  <c r="W756" i="5"/>
  <c r="W748" i="5"/>
  <c r="W740" i="5"/>
  <c r="W732" i="5"/>
  <c r="W724" i="5"/>
  <c r="W716" i="5"/>
  <c r="W708" i="5"/>
  <c r="W700" i="5"/>
  <c r="W692" i="5"/>
  <c r="W684" i="5"/>
  <c r="W676" i="5"/>
  <c r="W668" i="5"/>
  <c r="W661" i="5"/>
  <c r="W657" i="5"/>
  <c r="W653" i="5"/>
  <c r="W649" i="5"/>
  <c r="W645" i="5"/>
  <c r="W641" i="5"/>
  <c r="W637" i="5"/>
  <c r="W633" i="5"/>
  <c r="W629" i="5"/>
  <c r="W625" i="5"/>
  <c r="W621" i="5"/>
  <c r="W617" i="5"/>
  <c r="W613" i="5"/>
  <c r="W609" i="5"/>
  <c r="W605" i="5"/>
  <c r="W601" i="5"/>
  <c r="W597" i="5"/>
  <c r="W593" i="5"/>
  <c r="W589" i="5"/>
  <c r="W585" i="5"/>
  <c r="W581" i="5"/>
  <c r="W577" i="5"/>
  <c r="W573" i="5"/>
  <c r="W569" i="5"/>
  <c r="W565" i="5"/>
  <c r="W561" i="5"/>
  <c r="W557" i="5"/>
  <c r="W553" i="5"/>
  <c r="W549" i="5"/>
  <c r="W545" i="5"/>
  <c r="W541" i="5"/>
  <c r="W537" i="5"/>
  <c r="W533" i="5"/>
  <c r="W529" i="5"/>
  <c r="W525" i="5"/>
  <c r="W521" i="5"/>
  <c r="W517" i="5"/>
  <c r="W513" i="5"/>
  <c r="W509" i="5"/>
  <c r="W505" i="5"/>
  <c r="W501" i="5"/>
  <c r="W497" i="5"/>
  <c r="W493" i="5"/>
  <c r="W489" i="5"/>
  <c r="W485" i="5"/>
  <c r="W481" i="5"/>
  <c r="W477" i="5"/>
  <c r="W473" i="5"/>
  <c r="W469" i="5"/>
  <c r="W465" i="5"/>
  <c r="W461" i="5"/>
  <c r="W457" i="5"/>
  <c r="W453" i="5"/>
  <c r="W449" i="5"/>
  <c r="W445" i="5"/>
  <c r="W441" i="5"/>
  <c r="W437" i="5"/>
  <c r="W433" i="5"/>
  <c r="W429" i="5"/>
  <c r="W425" i="5"/>
  <c r="W421" i="5"/>
  <c r="W417" i="5"/>
  <c r="W413" i="5"/>
  <c r="W409" i="5"/>
  <c r="W405" i="5"/>
  <c r="W401" i="5"/>
  <c r="W397" i="5"/>
  <c r="W393" i="5"/>
  <c r="W389" i="5"/>
  <c r="W385" i="5"/>
  <c r="W381" i="5"/>
  <c r="W377" i="5"/>
  <c r="W373" i="5"/>
  <c r="W369" i="5"/>
  <c r="W365" i="5"/>
  <c r="W361" i="5"/>
  <c r="W357" i="5"/>
  <c r="W353" i="5"/>
  <c r="W349" i="5"/>
  <c r="W345" i="5"/>
  <c r="W341" i="5"/>
  <c r="W337" i="5"/>
  <c r="W333" i="5"/>
  <c r="W329" i="5"/>
  <c r="W325" i="5"/>
  <c r="W321" i="5"/>
  <c r="W317" i="5"/>
  <c r="W313" i="5"/>
  <c r="W309" i="5"/>
  <c r="W305" i="5"/>
  <c r="W301" i="5"/>
  <c r="W297" i="5"/>
  <c r="W293" i="5"/>
  <c r="W289" i="5"/>
  <c r="W285" i="5"/>
  <c r="W281" i="5"/>
  <c r="W277" i="5"/>
  <c r="W273" i="5"/>
  <c r="W269" i="5"/>
  <c r="W265" i="5"/>
  <c r="W261" i="5"/>
  <c r="W257" i="5"/>
  <c r="W253" i="5"/>
  <c r="W249" i="5"/>
  <c r="W245" i="5"/>
  <c r="W241" i="5"/>
  <c r="W237" i="5"/>
  <c r="W233" i="5"/>
  <c r="W229" i="5"/>
  <c r="W225" i="5"/>
  <c r="W221" i="5"/>
  <c r="W217" i="5"/>
  <c r="W213" i="5"/>
  <c r="W209" i="5"/>
  <c r="W205" i="5"/>
  <c r="W201" i="5"/>
  <c r="W197" i="5"/>
  <c r="W193" i="5"/>
  <c r="W189" i="5"/>
  <c r="W185" i="5"/>
  <c r="W181" i="5"/>
  <c r="W177" i="5"/>
  <c r="W173" i="5"/>
  <c r="W169" i="5"/>
  <c r="W165" i="5"/>
  <c r="W161" i="5"/>
  <c r="W157" i="5"/>
  <c r="W1508" i="5"/>
  <c r="W1492" i="5"/>
  <c r="W1476" i="5"/>
  <c r="W1460" i="5"/>
  <c r="W1444" i="5"/>
  <c r="W1428" i="5"/>
  <c r="W1412" i="5"/>
  <c r="W1396" i="5"/>
  <c r="W1380" i="5"/>
  <c r="W1364" i="5"/>
  <c r="W1348" i="5"/>
  <c r="W1332" i="5"/>
  <c r="W1316" i="5"/>
  <c r="W1300" i="5"/>
  <c r="W1284" i="5"/>
  <c r="W1268" i="5"/>
  <c r="W1252" i="5"/>
  <c r="W1236" i="5"/>
  <c r="W1220" i="5"/>
  <c r="W1204" i="5"/>
  <c r="W1188" i="5"/>
  <c r="W1172" i="5"/>
  <c r="W1156" i="5"/>
  <c r="W1140" i="5"/>
  <c r="W1124" i="5"/>
  <c r="W1108" i="5"/>
  <c r="W1092" i="5"/>
  <c r="W1077" i="5"/>
  <c r="W1045" i="5"/>
  <c r="W1013" i="5"/>
  <c r="W981" i="5"/>
  <c r="W949" i="5"/>
  <c r="W917" i="5"/>
  <c r="W885" i="5"/>
  <c r="W853" i="5"/>
  <c r="W821" i="5"/>
  <c r="W789" i="5"/>
  <c r="W757" i="5"/>
  <c r="W725" i="5"/>
  <c r="W693" i="5"/>
  <c r="W662" i="5"/>
  <c r="W646" i="5"/>
  <c r="W630" i="5"/>
  <c r="W614" i="5"/>
  <c r="W598" i="5"/>
  <c r="W582" i="5"/>
  <c r="W566" i="5"/>
  <c r="W550" i="5"/>
  <c r="W534" i="5"/>
  <c r="W518" i="5"/>
  <c r="W502" i="5"/>
  <c r="W486" i="5"/>
  <c r="W470" i="5"/>
  <c r="W454" i="5"/>
  <c r="W438" i="5"/>
  <c r="W422" i="5"/>
  <c r="W406" i="5"/>
  <c r="W390" i="5"/>
  <c r="W374" i="5"/>
  <c r="W358" i="5"/>
  <c r="W342" i="5"/>
  <c r="W326" i="5"/>
  <c r="W310" i="5"/>
  <c r="W294" i="5"/>
  <c r="W278" i="5"/>
  <c r="W262" i="5"/>
  <c r="W246" i="5"/>
  <c r="W230" i="5"/>
  <c r="W214" i="5"/>
  <c r="W198" i="5"/>
  <c r="W182" i="5"/>
  <c r="W166" i="5"/>
  <c r="W1053" i="5"/>
  <c r="W1021" i="5"/>
  <c r="W989" i="5"/>
  <c r="W957" i="5"/>
  <c r="W925" i="5"/>
  <c r="W893" i="5"/>
  <c r="W861" i="5"/>
  <c r="W829" i="5"/>
  <c r="W797" i="5"/>
  <c r="W765" i="5"/>
  <c r="W733" i="5"/>
  <c r="W701" i="5"/>
  <c r="W669" i="5"/>
  <c r="W650" i="5"/>
  <c r="W634" i="5"/>
  <c r="W618" i="5"/>
  <c r="W602" i="5"/>
  <c r="W586" i="5"/>
  <c r="W570" i="5"/>
  <c r="W554" i="5"/>
  <c r="W538" i="5"/>
  <c r="W522" i="5"/>
  <c r="W506" i="5"/>
  <c r="W490" i="5"/>
  <c r="W474" i="5"/>
  <c r="W458" i="5"/>
  <c r="W442" i="5"/>
  <c r="W426" i="5"/>
  <c r="W410" i="5"/>
  <c r="W394" i="5"/>
  <c r="W378" i="5"/>
  <c r="W362" i="5"/>
  <c r="W346" i="5"/>
  <c r="W330" i="5"/>
  <c r="W314" i="5"/>
  <c r="W298" i="5"/>
  <c r="W282" i="5"/>
  <c r="W266" i="5"/>
  <c r="W250" i="5"/>
  <c r="W234" i="5"/>
  <c r="W218" i="5"/>
  <c r="W202" i="5"/>
  <c r="W186" i="5"/>
  <c r="W170" i="5"/>
  <c r="W1061" i="5"/>
  <c r="W1029" i="5"/>
  <c r="W997" i="5"/>
  <c r="W965" i="5"/>
  <c r="W933" i="5"/>
  <c r="W901" i="5"/>
  <c r="W869" i="5"/>
  <c r="W837" i="5"/>
  <c r="W805" i="5"/>
  <c r="W773" i="5"/>
  <c r="W741" i="5"/>
  <c r="W709" i="5"/>
  <c r="W677" i="5"/>
  <c r="W654" i="5"/>
  <c r="W638" i="5"/>
  <c r="W622" i="5"/>
  <c r="W606" i="5"/>
  <c r="W590" i="5"/>
  <c r="W574" i="5"/>
  <c r="W558" i="5"/>
  <c r="W542" i="5"/>
  <c r="W526" i="5"/>
  <c r="W510" i="5"/>
  <c r="W494" i="5"/>
  <c r="W478" i="5"/>
  <c r="W462" i="5"/>
  <c r="W446" i="5"/>
  <c r="W430" i="5"/>
  <c r="W414" i="5"/>
  <c r="W398" i="5"/>
  <c r="W382" i="5"/>
  <c r="W366" i="5"/>
  <c r="W350" i="5"/>
  <c r="W334" i="5"/>
  <c r="W318" i="5"/>
  <c r="W302" i="5"/>
  <c r="W286" i="5"/>
  <c r="W270" i="5"/>
  <c r="W254" i="5"/>
  <c r="W238" i="5"/>
  <c r="W222" i="5"/>
  <c r="W206" i="5"/>
  <c r="W190" i="5"/>
  <c r="W174" i="5"/>
  <c r="W158" i="5"/>
  <c r="W1069" i="5"/>
  <c r="W1037" i="5"/>
  <c r="W1005" i="5"/>
  <c r="W973" i="5"/>
  <c r="W941" i="5"/>
  <c r="W909" i="5"/>
  <c r="W877" i="5"/>
  <c r="W845" i="5"/>
  <c r="W813" i="5"/>
  <c r="W781" i="5"/>
  <c r="W749" i="5"/>
  <c r="W717" i="5"/>
  <c r="W685" i="5"/>
  <c r="W658" i="5"/>
  <c r="W642" i="5"/>
  <c r="W626" i="5"/>
  <c r="W610" i="5"/>
  <c r="W594" i="5"/>
  <c r="W578" i="5"/>
  <c r="W562" i="5"/>
  <c r="W546" i="5"/>
  <c r="W530" i="5"/>
  <c r="W514" i="5"/>
  <c r="W498" i="5"/>
  <c r="W482" i="5"/>
  <c r="W466" i="5"/>
  <c r="W450" i="5"/>
  <c r="W434" i="5"/>
  <c r="W418" i="5"/>
  <c r="W402" i="5"/>
  <c r="W386" i="5"/>
  <c r="W370" i="5"/>
  <c r="W354" i="5"/>
  <c r="W338" i="5"/>
  <c r="W322" i="5"/>
  <c r="W306" i="5"/>
  <c r="W290" i="5"/>
  <c r="W274" i="5"/>
  <c r="W258" i="5"/>
  <c r="W242" i="5"/>
  <c r="W226" i="5"/>
  <c r="W210" i="5"/>
  <c r="W194" i="5"/>
  <c r="W178" i="5"/>
  <c r="W162" i="5"/>
  <c r="W101" i="5"/>
  <c r="W117" i="5"/>
  <c r="W133" i="5"/>
  <c r="W149" i="5"/>
  <c r="W100" i="5"/>
  <c r="W116" i="5"/>
  <c r="W132" i="5"/>
  <c r="W148" i="5"/>
  <c r="W99" i="5"/>
  <c r="W115" i="5"/>
  <c r="W131" i="5"/>
  <c r="W147" i="5"/>
  <c r="W98" i="5"/>
  <c r="W114" i="5"/>
  <c r="W130" i="5"/>
  <c r="W146" i="5"/>
  <c r="W97" i="5"/>
  <c r="W113" i="5"/>
  <c r="W129" i="5"/>
  <c r="W145" i="5"/>
  <c r="W96" i="5"/>
  <c r="W112" i="5"/>
  <c r="W128" i="5"/>
  <c r="W144" i="5"/>
  <c r="W95" i="5"/>
  <c r="W111" i="5"/>
  <c r="W127" i="5"/>
  <c r="W143" i="5"/>
  <c r="W94" i="5"/>
  <c r="W110" i="5"/>
  <c r="W126" i="5"/>
  <c r="W142" i="5"/>
  <c r="W93" i="5"/>
  <c r="W109" i="5"/>
  <c r="W125" i="5"/>
  <c r="W141" i="5"/>
  <c r="W92" i="5"/>
  <c r="W108" i="5"/>
  <c r="W124" i="5"/>
  <c r="W140" i="5"/>
  <c r="W107" i="5"/>
  <c r="W123" i="5"/>
  <c r="W139" i="5"/>
  <c r="W155" i="5"/>
  <c r="W106" i="5"/>
  <c r="W122" i="5"/>
  <c r="W138" i="5"/>
  <c r="W154" i="5"/>
  <c r="W105" i="5"/>
  <c r="W121" i="5"/>
  <c r="W137" i="5"/>
  <c r="W153" i="5"/>
  <c r="W104" i="5"/>
  <c r="W120" i="5"/>
  <c r="W136" i="5"/>
  <c r="W152" i="5"/>
  <c r="W103" i="5"/>
  <c r="W119" i="5"/>
  <c r="W135" i="5"/>
  <c r="W151" i="5"/>
  <c r="W102" i="5"/>
  <c r="W118" i="5"/>
  <c r="W134" i="5"/>
  <c r="W150" i="5"/>
  <c r="A10" i="5"/>
  <c r="A11" i="5" s="1"/>
  <c r="A12" i="5" s="1"/>
  <c r="A13" i="5" s="1"/>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C3" i="5"/>
  <c r="AB1" i="5"/>
  <c r="AC1" i="5"/>
  <c r="V1" i="5"/>
  <c r="AA4" i="5"/>
  <c r="Z4" i="5"/>
  <c r="Y1" i="5"/>
  <c r="Y3" i="5"/>
  <c r="AC4" i="5"/>
  <c r="V4" i="5"/>
  <c r="X3" i="5"/>
  <c r="T4" i="5"/>
  <c r="X1" i="5"/>
  <c r="U3" i="5"/>
  <c r="T1" i="5"/>
  <c r="AA3" i="5"/>
  <c r="W4" i="5"/>
  <c r="Y4" i="5"/>
  <c r="V3" i="5"/>
  <c r="AB3" i="5"/>
  <c r="AA1" i="5"/>
  <c r="T3" i="5"/>
  <c r="W3" i="5"/>
  <c r="X4" i="5"/>
  <c r="AB4" i="5"/>
  <c r="Z3" i="5"/>
  <c r="U1" i="5"/>
  <c r="U4" i="5"/>
  <c r="W1" i="5"/>
  <c r="Z1" i="5"/>
  <c r="H8" i="5"/>
  <c r="E3" i="6" l="1"/>
  <c r="G3" i="6"/>
  <c r="H3" i="6"/>
  <c r="AD4" i="5"/>
  <c r="F3" i="6" s="1"/>
  <c r="AD1" i="5"/>
  <c r="I1" i="6"/>
  <c r="J1" i="6"/>
  <c r="J3" i="6"/>
  <c r="I3" i="6"/>
  <c r="O1" i="6"/>
  <c r="N1" i="6"/>
  <c r="M1" i="6"/>
  <c r="L1" i="6"/>
  <c r="K1" i="6"/>
  <c r="O3" i="6"/>
  <c r="N3" i="6"/>
  <c r="M3" i="6"/>
  <c r="L3" i="6"/>
  <c r="K3" i="6"/>
  <c r="A86" i="5"/>
  <c r="A87" i="5" s="1"/>
  <c r="A75" i="5"/>
  <c r="A76" i="5" s="1"/>
  <c r="A77" i="5" s="1"/>
  <c r="A78" i="5" s="1"/>
  <c r="A79" i="5" s="1"/>
  <c r="A80" i="5" s="1"/>
  <c r="A81" i="5" s="1"/>
  <c r="A82" i="5" s="1"/>
  <c r="A83" i="5" s="1"/>
  <c r="A84" i="5" s="1"/>
  <c r="A85" i="5" s="1"/>
  <c r="E1" i="6" l="1"/>
  <c r="G1" i="6"/>
  <c r="H1" i="6"/>
</calcChain>
</file>

<file path=xl/sharedStrings.xml><?xml version="1.0" encoding="utf-8"?>
<sst xmlns="http://schemas.openxmlformats.org/spreadsheetml/2006/main" count="59540" uniqueCount="13580">
  <si>
    <t>AI</t>
  </si>
  <si>
    <t>C:\Meetings\SAWG2\SA_WG2__XlZipLinksPrefs.ini</t>
  </si>
  <si>
    <t>3GPP TSG SA WG2 (Architecture)</t>
  </si>
  <si>
    <t>Tdoc #</t>
  </si>
  <si>
    <t xml:space="preserve"> </t>
  </si>
  <si>
    <t>Frank</t>
  </si>
  <si>
    <t>Puneet</t>
  </si>
  <si>
    <t>Krisztian</t>
  </si>
  <si>
    <t>Shabnam</t>
  </si>
  <si>
    <t>Mirko</t>
  </si>
  <si>
    <t>Haris</t>
  </si>
  <si>
    <t>Magnus</t>
  </si>
  <si>
    <t>TOTAL</t>
  </si>
  <si>
    <t>YES</t>
  </si>
  <si>
    <t xml:space="preserve">ALLOC DOCS </t>
  </si>
  <si>
    <t>RECEIVED DOCS</t>
  </si>
  <si>
    <t># MISSING DOCS</t>
  </si>
  <si>
    <t>DOCS DEALT WITH</t>
  </si>
  <si>
    <t>LS In</t>
  </si>
  <si>
    <t>LS OUT</t>
  </si>
  <si>
    <t>P-CR</t>
  </si>
  <si>
    <t>W</t>
  </si>
  <si>
    <t>CR</t>
  </si>
  <si>
    <t>[CR]</t>
  </si>
  <si>
    <t>DOCS LEFT TO DEAL WITH</t>
  </si>
  <si>
    <t>SUBMISSION DEADLINES</t>
  </si>
  <si>
    <t>NO</t>
  </si>
  <si>
    <t>Withdrawn</t>
  </si>
  <si>
    <t>WD</t>
  </si>
  <si>
    <t>Revised - not recd</t>
  </si>
  <si>
    <t>Rev</t>
  </si>
  <si>
    <t>.OPEN?</t>
  </si>
  <si>
    <t>Convenor</t>
  </si>
  <si>
    <t>Alloc</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</si>
  <si>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</si>
  <si>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</si>
  <si>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</si>
  <si>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</si>
  <si>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</si>
  <si>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</si>
  <si>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</si>
  <si>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</si>
  <si>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</si>
  <si>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</si>
  <si>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</si>
  <si>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</si>
  <si>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</si>
  <si>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</si>
  <si>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</si>
  <si>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</si>
  <si>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</si>
  <si>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</si>
  <si>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</si>
  <si>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</si>
  <si>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</si>
  <si>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</si>
  <si>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SA2</t>
  </si>
  <si>
    <t>Agenda Title</t>
  </si>
  <si>
    <t>Note</t>
  </si>
  <si>
    <t>1</t>
  </si>
  <si>
    <t>Opening of the meeting</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</si>
  <si>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</si>
  <si>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</si>
  <si>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</si>
  <si>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</si>
  <si>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</si>
  <si>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</si>
  <si>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</si>
  <si>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</si>
  <si>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</si>
  <si>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</si>
  <si>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</si>
  <si>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</si>
  <si>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Pre-Rel-15 Essential Corrections</t>
  </si>
  <si>
    <t>5.1</t>
  </si>
  <si>
    <t>3GPP Packet Access Maintenance</t>
  </si>
  <si>
    <t>5.2</t>
  </si>
  <si>
    <t>QoS and PCC Maintenance</t>
  </si>
  <si>
    <t>5.3</t>
  </si>
  <si>
    <t>Not_on_agenda</t>
  </si>
  <si>
    <t>Non-3GPP Access Maintenance</t>
  </si>
  <si>
    <t>For corrections of any issues that relate to non-3GPP access related aspects and for any work items from that area, like: SEW1. And for maintenance of functionality introduced by TEIx CRs (x&lt;15) in the area of non-3GPP Access. Also for alignment to non-3GPP aspects from past features (e.g. SAES) and for alignment to diverse features specified by other working groups, etc.</t>
  </si>
  <si>
    <t>5.4</t>
  </si>
  <si>
    <t>IMS and IMS-Related Maintenance</t>
  </si>
  <si>
    <t>6</t>
  </si>
  <si>
    <t>Release 15 and future releases</t>
  </si>
  <si>
    <t>6.1</t>
  </si>
  <si>
    <t>6.2</t>
  </si>
  <si>
    <t>6.3</t>
  </si>
  <si>
    <t>6.4</t>
  </si>
  <si>
    <t>6.5</t>
  </si>
  <si>
    <t>6.5.1</t>
  </si>
  <si>
    <t>General aspects, concepts and reference models</t>
  </si>
  <si>
    <t>High level function descriptions that don't fit under any of the other, more specific agenda items. Reference models.</t>
  </si>
  <si>
    <t>6.5.2</t>
  </si>
  <si>
    <t>6.5.3</t>
  </si>
  <si>
    <t>Session management and continuity functions and flows</t>
  </si>
  <si>
    <t>6.5.4</t>
  </si>
  <si>
    <t>Security related functions and flows</t>
  </si>
  <si>
    <t>Related high level function descriptions. Related system procedure flows. Related service based procedures.</t>
  </si>
  <si>
    <t>6.5.5</t>
  </si>
  <si>
    <t>QoS concept and functionality</t>
  </si>
  <si>
    <t>6.5.6</t>
  </si>
  <si>
    <t>Policy and charging control</t>
  </si>
  <si>
    <t>3GPP access specific functionality and flows</t>
  </si>
  <si>
    <t>6.5.8</t>
  </si>
  <si>
    <t>Specific services support</t>
  </si>
  <si>
    <t>6.5.9</t>
  </si>
  <si>
    <t>Interworking and Migration</t>
  </si>
  <si>
    <t>6.5.10</t>
  </si>
  <si>
    <t>Non-3GPP access specific functionality and flows</t>
  </si>
  <si>
    <t>6.5.11</t>
  </si>
  <si>
    <t>Framework functions</t>
  </si>
  <si>
    <t>6.6</t>
  </si>
  <si>
    <t>6.7</t>
  </si>
  <si>
    <t>6.8</t>
  </si>
  <si>
    <t>6.9</t>
  </si>
  <si>
    <t>6.10</t>
  </si>
  <si>
    <t>7</t>
  </si>
  <si>
    <t>Project Planning and Management</t>
  </si>
  <si>
    <t>7.1</t>
  </si>
  <si>
    <t>7.2</t>
  </si>
  <si>
    <t>Review of the Work Plan</t>
  </si>
  <si>
    <t>7.3</t>
  </si>
  <si>
    <t>Planning future meetings</t>
  </si>
  <si>
    <t>8</t>
  </si>
  <si>
    <t>AOB</t>
  </si>
  <si>
    <t>9</t>
  </si>
  <si>
    <t>Close of the Meeting</t>
  </si>
  <si>
    <t>99</t>
  </si>
  <si>
    <t>Withdrawn and reserved documents</t>
  </si>
  <si>
    <t>FLAG</t>
  </si>
  <si>
    <t>Rx</t>
  </si>
  <si>
    <t>Ag. Item</t>
  </si>
  <si>
    <t>Title</t>
  </si>
  <si>
    <t>Available</t>
  </si>
  <si>
    <t>Y</t>
  </si>
  <si>
    <t>Approval</t>
  </si>
  <si>
    <t>SA WG2 Chairman</t>
  </si>
  <si>
    <t>The meeting agenda.</t>
  </si>
  <si>
    <t>Approved</t>
  </si>
  <si>
    <t>Frank Mademann</t>
  </si>
  <si>
    <t>REPORT</t>
  </si>
  <si>
    <t>SA WG2 Secretary</t>
  </si>
  <si>
    <t>Postponed</t>
  </si>
  <si>
    <t>Maurice Pope</t>
  </si>
  <si>
    <t>Action</t>
  </si>
  <si>
    <t>Rel-14</t>
  </si>
  <si>
    <t>Replied to</t>
  </si>
  <si>
    <t>Yali Yan</t>
  </si>
  <si>
    <t>Information</t>
  </si>
  <si>
    <t>Noted</t>
  </si>
  <si>
    <t>Noted in parallel session</t>
  </si>
  <si>
    <t>Rel-15</t>
  </si>
  <si>
    <t>DISCUSSION</t>
  </si>
  <si>
    <t>KDDI Corporation</t>
  </si>
  <si>
    <t>23.501</t>
  </si>
  <si>
    <t>WITHDRAWN</t>
  </si>
  <si>
    <t>Takeshi Usui</t>
  </si>
  <si>
    <t>Endorsed</t>
  </si>
  <si>
    <t>Tao Sun</t>
  </si>
  <si>
    <t>[LS OUT]</t>
  </si>
  <si>
    <t>China Mobile</t>
  </si>
  <si>
    <t>OTHER</t>
  </si>
  <si>
    <t>5GS_Ph1</t>
  </si>
  <si>
    <t>Merged</t>
  </si>
  <si>
    <t>23.502</t>
  </si>
  <si>
    <t>LG Electronics</t>
  </si>
  <si>
    <t>Runze Zhou</t>
  </si>
  <si>
    <t>Huawei, HiSilicon</t>
  </si>
  <si>
    <t>23.401</t>
  </si>
  <si>
    <t>F</t>
  </si>
  <si>
    <t>Not Handled</t>
  </si>
  <si>
    <t>Zhuoyun Zhang</t>
  </si>
  <si>
    <t>CIoT_Ext</t>
  </si>
  <si>
    <t>Huawei</t>
  </si>
  <si>
    <t>Apostolis Salkintzis</t>
  </si>
  <si>
    <t>Motorola Mobility, Lenovo</t>
  </si>
  <si>
    <t>23.682</t>
  </si>
  <si>
    <t>Motorola Mobility, Lenovo, Broadcom</t>
  </si>
  <si>
    <t>Laeyoung Kim</t>
  </si>
  <si>
    <t>Qiang Deng</t>
  </si>
  <si>
    <t>Huawei, Hisilicon</t>
  </si>
  <si>
    <t>14.1.0</t>
  </si>
  <si>
    <t>Qualcomm Incorporated</t>
  </si>
  <si>
    <t>Haris Zisimopoulos</t>
  </si>
  <si>
    <t>C</t>
  </si>
  <si>
    <t>A</t>
  </si>
  <si>
    <t>Decision</t>
  </si>
  <si>
    <t>NEC</t>
  </si>
  <si>
    <t>Iskren Ianev</t>
  </si>
  <si>
    <t>Ericsson</t>
  </si>
  <si>
    <t>Shabnam Sultana</t>
  </si>
  <si>
    <t>Kundan Tiwari</t>
  </si>
  <si>
    <t>Intel</t>
  </si>
  <si>
    <t>Changhong Shan</t>
  </si>
  <si>
    <t>Laurent Thiebaut</t>
  </si>
  <si>
    <t>Michael Starsinic</t>
  </si>
  <si>
    <t>Endorsement</t>
  </si>
  <si>
    <t>B</t>
  </si>
  <si>
    <t>Nicolas Drevon</t>
  </si>
  <si>
    <t>Tricci So</t>
  </si>
  <si>
    <t>Agreement</t>
  </si>
  <si>
    <t>T-Mobile USA INC</t>
  </si>
  <si>
    <t>Christopher Joul</t>
  </si>
  <si>
    <t>Samsung</t>
  </si>
  <si>
    <t>Puneet Jain</t>
  </si>
  <si>
    <t>Hong Cheng</t>
  </si>
  <si>
    <t>P-A</t>
  </si>
  <si>
    <t>Devaki Chandramouli</t>
  </si>
  <si>
    <t>WID NEW</t>
  </si>
  <si>
    <t>NTT DOCOMO</t>
  </si>
  <si>
    <t>ETRI</t>
  </si>
  <si>
    <t>LG Electronics Inc.</t>
  </si>
  <si>
    <t>Myungjune Youn</t>
  </si>
  <si>
    <t>Sony</t>
  </si>
  <si>
    <t>Lars Nord</t>
  </si>
  <si>
    <t>Sunghoon Kim</t>
  </si>
  <si>
    <t>Hoyeon Lee</t>
  </si>
  <si>
    <t>CATT</t>
  </si>
  <si>
    <t>Yali Guo</t>
  </si>
  <si>
    <t>Juan Zhang</t>
  </si>
  <si>
    <t>Youngkyo Baek</t>
  </si>
  <si>
    <t>Samsung, SK Telecom</t>
  </si>
  <si>
    <t>Irfan Ali</t>
  </si>
  <si>
    <t>ZTE</t>
  </si>
  <si>
    <t>ITRI</t>
  </si>
  <si>
    <t>Chia-lin Lai</t>
  </si>
  <si>
    <t>Hucheng Wang</t>
  </si>
  <si>
    <t>KDDI</t>
  </si>
  <si>
    <t>Vodafone</t>
  </si>
  <si>
    <t>Chris Pudney</t>
  </si>
  <si>
    <t>Saso Stojanovski</t>
  </si>
  <si>
    <t xml:space="preserve">WITHDRAWN: </t>
  </si>
  <si>
    <t>Yang Xu</t>
  </si>
  <si>
    <t>Jungshin Park</t>
  </si>
  <si>
    <t>Jicheol Lee</t>
  </si>
  <si>
    <t>Hannu Hietalahti</t>
  </si>
  <si>
    <t>Alessio Casati</t>
  </si>
  <si>
    <t>Genadi Velev</t>
  </si>
  <si>
    <t>Sebastian Speicher</t>
  </si>
  <si>
    <t>Orange</t>
  </si>
  <si>
    <t>Antoine Mouquet</t>
  </si>
  <si>
    <t>SA WG2</t>
  </si>
  <si>
    <t>23.203</t>
  </si>
  <si>
    <t>Reserved for Krisztian's parallel sessions</t>
  </si>
  <si>
    <t>Qualcomm Incorporated, LG Electronics</t>
  </si>
  <si>
    <t>Reserved for Puneet's parallel sessions</t>
  </si>
  <si>
    <t>Devaki</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</si>
  <si>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</si>
  <si>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Also for alignment to Rel-15 aspects or features specified by other working groups</t>
  </si>
  <si>
    <t>6.11</t>
  </si>
  <si>
    <t>6.12</t>
  </si>
  <si>
    <t>Guillaume Sebire</t>
  </si>
  <si>
    <t>MediaTek Inc.</t>
  </si>
  <si>
    <t>Lalith Kumar</t>
  </si>
  <si>
    <t>Benoist Sébire</t>
  </si>
  <si>
    <t>23.402</t>
  </si>
  <si>
    <t>SEW2</t>
  </si>
  <si>
    <t>Andy Bennett</t>
  </si>
  <si>
    <t>To: CT WG1</t>
  </si>
  <si>
    <t>Malla Reddy Sama</t>
  </si>
  <si>
    <t>To: RAN WG2, RAN WG3</t>
  </si>
  <si>
    <t>Yang Shen</t>
  </si>
  <si>
    <t>23.167</t>
  </si>
  <si>
    <t>Jiang Yi</t>
  </si>
  <si>
    <t>Zhendong Li</t>
  </si>
  <si>
    <t>SID NEW</t>
  </si>
  <si>
    <t>A revision of this document will capture agreements during work planning as SA WG2 preparations for TSG SA and/or for future SA WG2 meetings.</t>
  </si>
  <si>
    <t>Deutsche Telekom AG</t>
  </si>
  <si>
    <t>Xiaoyan Shi</t>
  </si>
  <si>
    <t>Qualcomm Incorporated, Ericsson</t>
  </si>
  <si>
    <t>Eddy Hall</t>
  </si>
  <si>
    <t>Email</t>
  </si>
  <si>
    <t>Representing</t>
  </si>
  <si>
    <t>Status</t>
  </si>
  <si>
    <t>Check-In</t>
  </si>
  <si>
    <t>N</t>
  </si>
  <si>
    <t>Cntl</t>
  </si>
  <si>
    <t>NTT DOCOMO INC.</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</si>
  <si>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</si>
  <si>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</si>
  <si>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</si>
  <si>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</si>
  <si>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</si>
  <si>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</si>
  <si>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</si>
  <si>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</si>
  <si>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</si>
  <si>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</si>
  <si>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</si>
  <si>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</si>
  <si>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</si>
  <si>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</si>
  <si>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</si>
  <si>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</si>
  <si>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</si>
  <si>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</si>
  <si>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</si>
  <si>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</si>
  <si>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</si>
  <si>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</si>
  <si>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</si>
  <si>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T</t>
  </si>
  <si>
    <t>Q</t>
  </si>
  <si>
    <t>Paste CR Summary to selected cell</t>
  </si>
  <si>
    <t>p</t>
  </si>
  <si>
    <t>Paste With Format Painter</t>
  </si>
  <si>
    <t>Re-Smart-Paste selected Cells</t>
  </si>
  <si>
    <t>L</t>
  </si>
  <si>
    <t>Create a response LS</t>
  </si>
  <si>
    <t>Revise TSG SA TD to Next available TD number</t>
  </si>
  <si>
    <t>r</t>
  </si>
  <si>
    <t>Revise to an SA WG2 TD to an existing TD number</t>
  </si>
  <si>
    <t>Z</t>
  </si>
  <si>
    <t>Unzip CRs to CRs Directory</t>
  </si>
  <si>
    <t>NICT</t>
  </si>
  <si>
    <t>dieter.gludovacz@t-mobile.at</t>
  </si>
  <si>
    <t>Jeff.Gray@trideaworks.com</t>
  </si>
  <si>
    <t>OTD</t>
  </si>
  <si>
    <t>qh8316@att.com</t>
  </si>
  <si>
    <t>AT&amp;T GNS Belgium SPRL</t>
  </si>
  <si>
    <t>T-Mobile USA Inc.</t>
  </si>
  <si>
    <t>LG Electronics France</t>
  </si>
  <si>
    <t>laeyoung.kim@lge.com</t>
  </si>
  <si>
    <t>HuaWei Technologies Co., Ltd</t>
  </si>
  <si>
    <t>homa@nict.go.jp</t>
  </si>
  <si>
    <t>magnus.m.olsson@ericsson.com</t>
  </si>
  <si>
    <t>maurice.pope@etsi.org</t>
  </si>
  <si>
    <t>ETSI</t>
  </si>
  <si>
    <t>selvam@trideaworks.com</t>
  </si>
  <si>
    <t>salki@motorola.com</t>
  </si>
  <si>
    <t>sama@docomolab-euro.com</t>
  </si>
  <si>
    <t>DOCOMO Communications Lab.</t>
  </si>
  <si>
    <t>m.spini@huawei.com</t>
  </si>
  <si>
    <t>Huawei Technologies France</t>
  </si>
  <si>
    <t>shabnam.sultana@ericsson.com</t>
  </si>
  <si>
    <t>dario.tonesi@huawei.com</t>
  </si>
  <si>
    <t>ta-usui@kddi-research.jp</t>
  </si>
  <si>
    <t>m.youn@lge.com</t>
  </si>
  <si>
    <t>chunhui.zch@alibaba-inc.com</t>
  </si>
  <si>
    <t>Alibaba (China) Group., Ltd.</t>
  </si>
  <si>
    <t>zhu.jinguo@zte.com.cn</t>
  </si>
  <si>
    <t>OPEN</t>
  </si>
  <si>
    <t>Anand Palanigounder</t>
  </si>
  <si>
    <t># OPEN for Convenor:</t>
  </si>
  <si>
    <t>Total</t>
  </si>
  <si>
    <t xml:space="preserve">OPEN: </t>
  </si>
  <si>
    <t># Allocated / Unhandled:</t>
  </si>
  <si>
    <t>6.13</t>
  </si>
  <si>
    <t>6.14</t>
  </si>
  <si>
    <t>6.15</t>
  </si>
  <si>
    <t>For corrections of any issues that relate to 3GPP access related aspects and for any work items from that area, like: SAE, CSFB, DÉCOR,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</si>
  <si>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</si>
  <si>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Dawid Koziol</t>
  </si>
  <si>
    <t>Thouraya Toukabri</t>
  </si>
  <si>
    <t>0.5.0</t>
  </si>
  <si>
    <t>Aihua Li</t>
  </si>
  <si>
    <t>Huawei, HiSilicon, Ericsson</t>
  </si>
  <si>
    <t>China Unicom</t>
  </si>
  <si>
    <t>Jungje Son</t>
  </si>
  <si>
    <t>EDCE5</t>
  </si>
  <si>
    <t>Dimitrios Karampatsis</t>
  </si>
  <si>
    <t>Vijay Varma</t>
  </si>
  <si>
    <t>Stanislav Filin</t>
  </si>
  <si>
    <t>TEI15</t>
  </si>
  <si>
    <t>Dieter Gludovacz</t>
  </si>
  <si>
    <t>Biao Long</t>
  </si>
  <si>
    <t>TEI15, CIoT</t>
  </si>
  <si>
    <t>Deutsche Telekom</t>
  </si>
  <si>
    <t>First Name</t>
  </si>
  <si>
    <t>Family Name</t>
  </si>
  <si>
    <t>Mr.</t>
  </si>
  <si>
    <t>3GPPMEMBER</t>
  </si>
  <si>
    <t>Irfan</t>
  </si>
  <si>
    <t>Ali</t>
  </si>
  <si>
    <t>TTC</t>
  </si>
  <si>
    <t>ARIB</t>
  </si>
  <si>
    <t>Dr.</t>
  </si>
  <si>
    <t>TTA</t>
  </si>
  <si>
    <t>ATIS</t>
  </si>
  <si>
    <t>Miss</t>
  </si>
  <si>
    <t>Michael</t>
  </si>
  <si>
    <t>Ms.</t>
  </si>
  <si>
    <t>Nicolas</t>
  </si>
  <si>
    <t>Dieter</t>
  </si>
  <si>
    <t>Gludovacz</t>
  </si>
  <si>
    <t>Jeffrey</t>
  </si>
  <si>
    <t>Gray</t>
  </si>
  <si>
    <t>CCSA</t>
  </si>
  <si>
    <t>James</t>
  </si>
  <si>
    <t>Hu</t>
  </si>
  <si>
    <t>3GPPORG_REP</t>
  </si>
  <si>
    <t>Kim</t>
  </si>
  <si>
    <t>Laeyoung</t>
  </si>
  <si>
    <t>Lee</t>
  </si>
  <si>
    <t>TSDSI</t>
  </si>
  <si>
    <t>Li</t>
  </si>
  <si>
    <t>Mrs.</t>
  </si>
  <si>
    <t>Homare</t>
  </si>
  <si>
    <t>Murakami</t>
  </si>
  <si>
    <t>Ni</t>
  </si>
  <si>
    <t>Lars</t>
  </si>
  <si>
    <t>Nord</t>
  </si>
  <si>
    <t>Olsson</t>
  </si>
  <si>
    <t>Maurice</t>
  </si>
  <si>
    <t>Pope</t>
  </si>
  <si>
    <t>Selvam</t>
  </si>
  <si>
    <t>Rengasami</t>
  </si>
  <si>
    <t>Apostolis</t>
  </si>
  <si>
    <t>Salkintzis</t>
  </si>
  <si>
    <t>Malla Reddy</t>
  </si>
  <si>
    <t>Sama</t>
  </si>
  <si>
    <t>Marco</t>
  </si>
  <si>
    <t>Spini</t>
  </si>
  <si>
    <t>Sultana</t>
  </si>
  <si>
    <t>Dario Serafino</t>
  </si>
  <si>
    <t>Tonesi</t>
  </si>
  <si>
    <t>Takeshi</t>
  </si>
  <si>
    <t>Usui</t>
  </si>
  <si>
    <t>Myungjune</t>
  </si>
  <si>
    <t>Youn</t>
  </si>
  <si>
    <t>Zhang</t>
  </si>
  <si>
    <t>Chunhui</t>
  </si>
  <si>
    <t>Zhu</t>
  </si>
  <si>
    <t>Jinguo</t>
  </si>
  <si>
    <t>Partner</t>
  </si>
  <si>
    <t>Noted in parallel session.</t>
  </si>
  <si>
    <t>Chen Shan</t>
  </si>
  <si>
    <t>Postponed in parallel session</t>
  </si>
  <si>
    <t>Rx:</t>
  </si>
  <si>
    <t>X Rx:</t>
  </si>
  <si>
    <t>W/D</t>
  </si>
  <si>
    <t>lars.nord@sony.com</t>
  </si>
  <si>
    <t>Goto Start of Allocated List</t>
  </si>
  <si>
    <t>Paste (P-)CR Sources</t>
  </si>
  <si>
    <t>Common Access Control, RM and CM functions and procedure flows</t>
  </si>
  <si>
    <t>Related high level function descriptions including non3GPP access related specifics of RM and CM states and registration procedures. Related system procedure flows. Related service based procedures.</t>
  </si>
  <si>
    <t>5GS_Ph1-CT</t>
  </si>
  <si>
    <t>NR_newRAT</t>
  </si>
  <si>
    <t>Wei</t>
  </si>
  <si>
    <t>Luis Lopes</t>
  </si>
  <si>
    <t>Nikolai Leung</t>
  </si>
  <si>
    <t>Svante Alnås</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</si>
  <si>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6.5.7 or 6.5.10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</si>
  <si>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</si>
  <si>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 based procedures. Any QoS related aspects from specific services support.</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</si>
  <si>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</si>
  <si>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</si>
  <si>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Ming Ai</t>
  </si>
  <si>
    <t>WID REVISED</t>
  </si>
  <si>
    <t>TS OR TR COVER</t>
  </si>
  <si>
    <t>Ulises Olvera</t>
  </si>
  <si>
    <t>Ericsson, Huawei</t>
  </si>
  <si>
    <t>InterDigital Inc.</t>
  </si>
  <si>
    <t>Drevon</t>
  </si>
  <si>
    <t>nicolas.drevon@nokia.com</t>
  </si>
  <si>
    <t>Nanjing Ericsson Panda Com Ltd</t>
  </si>
  <si>
    <t>Mademann</t>
  </si>
  <si>
    <t>frank.mademann@huawei.com</t>
  </si>
  <si>
    <t>Ronneke</t>
  </si>
  <si>
    <t>Hans</t>
  </si>
  <si>
    <t>hans.ronneke@ericsson.com</t>
  </si>
  <si>
    <t>Dan Wang</t>
  </si>
  <si>
    <t>Study on architecture enhancements for 3GPP support of advanced V2X services (FS_eV2XARC)</t>
  </si>
  <si>
    <t>Study on the Wireless and Wireline Convergence for the 5G system architecture (FS_5WWC)</t>
  </si>
  <si>
    <t>Study on Access Traffic Steering, Switch and Splitting support in the 5G system architecture (FS_ATSSS)</t>
  </si>
  <si>
    <t>For corrections of any issues that relate to QoS and PCC, including the policy related aspects of other WIs from that area, but also work items specific for that area</t>
  </si>
  <si>
    <t>For corrections of any issues that are IMS and related aspects and for any work items from that area</t>
  </si>
  <si>
    <t>6.23</t>
  </si>
  <si>
    <t>6.21</t>
  </si>
  <si>
    <t>NR_newRAT-Core</t>
  </si>
  <si>
    <t>1.0.0</t>
  </si>
  <si>
    <t>15.1.0</t>
  </si>
  <si>
    <t>For corrections of any issues that relate to non-3GPP access related aspects and for any work items from that area, like: VoWLAN</t>
  </si>
  <si>
    <t>23.786</t>
  </si>
  <si>
    <t>FS_eV2XARC</t>
  </si>
  <si>
    <t>Ihab Guirguis</t>
  </si>
  <si>
    <t>23.221</t>
  </si>
  <si>
    <t>Qualcomm Incorporated,</t>
  </si>
  <si>
    <t>Zhou</t>
  </si>
  <si>
    <t>Runze</t>
  </si>
  <si>
    <t>zhourunze@huawei.com</t>
  </si>
  <si>
    <t>Jean-Marc Guyot</t>
  </si>
  <si>
    <t>6.16</t>
  </si>
  <si>
    <t>6.22</t>
  </si>
  <si>
    <t>6.24</t>
  </si>
  <si>
    <t>Study on System enhancements for Provision of Access to Restricted Local Operator Services by Unauthenticated UEs (FS_PARLOS_SA2)</t>
  </si>
  <si>
    <t>23.793</t>
  </si>
  <si>
    <t>FS_ATSSS</t>
  </si>
  <si>
    <t>Robert Ropolyi</t>
  </si>
  <si>
    <t>Cisco Systems</t>
  </si>
  <si>
    <t>23.716</t>
  </si>
  <si>
    <t>FS_5WWC</t>
  </si>
  <si>
    <t>Nokia, Nokia Shanghai Bell</t>
  </si>
  <si>
    <t>Jianhua Liu</t>
  </si>
  <si>
    <t>OPPO</t>
  </si>
  <si>
    <t>Jari Mutikainen</t>
  </si>
  <si>
    <t>Convida Wireless LLC</t>
  </si>
  <si>
    <t>Rel-16</t>
  </si>
  <si>
    <t>Kenichiro Aoyagi</t>
  </si>
  <si>
    <t>TD Avail</t>
  </si>
  <si>
    <t>Telstra</t>
  </si>
  <si>
    <t>Alnås</t>
  </si>
  <si>
    <t>Svante</t>
  </si>
  <si>
    <t>svante.alnas@sony.com</t>
  </si>
  <si>
    <t>Dimitrovski</t>
  </si>
  <si>
    <t>Toni</t>
  </si>
  <si>
    <t>toni.dimitrovski@tno.nl</t>
  </si>
  <si>
    <t>KPN N.V.</t>
  </si>
  <si>
    <t>Mutikainen</t>
  </si>
  <si>
    <t>Jari</t>
  </si>
  <si>
    <t>mutikainen@docomolab-euro.com</t>
  </si>
  <si>
    <t xml:space="preserve">Par. Agreed </t>
  </si>
  <si>
    <t>Drafting group</t>
  </si>
  <si>
    <t>CATT, Ericsson</t>
  </si>
  <si>
    <t>Ericsson, Nokia, Nokia Shanghai Bell</t>
  </si>
  <si>
    <t>Huawei, Hisilicon, Ericsson</t>
  </si>
  <si>
    <t>Reserved</t>
  </si>
  <si>
    <t>Nokia, Nokia Shanghai Bell, Telecom Italia</t>
  </si>
  <si>
    <t>Nokia, Nokia Shanghai Bell, Ericsson</t>
  </si>
  <si>
    <t>Please do not submit documents directly to this agenda item.</t>
  </si>
  <si>
    <t>Any QoS related aspects from specific services support, like MPS, are handled under 6.5.5. - NAS level procedures and functions that are needed to support or enable specific services, e.g. for carrying SMS. All common NAS procedures/support for users like SM or SMS should be under 6.5.2. Here should be only users of common NAS, like SMS specific NAS or like NAS for Location Services. SM specific NAS is under 6.5.3. - SMS, PWS, IMS or Location Services procedures and functions that are above or outside NAS.</t>
  </si>
  <si>
    <t>Mikael Wass</t>
  </si>
  <si>
    <t>Robert Törnkvist</t>
  </si>
  <si>
    <t>irfaali@cisco.com</t>
  </si>
  <si>
    <t>23.503</t>
  </si>
  <si>
    <t>FLUS</t>
  </si>
  <si>
    <t>Qualcomm Incorporated, Nokia, Nokia Shanghai Bell</t>
  </si>
  <si>
    <t>LTE_eV2X-Core</t>
  </si>
  <si>
    <t>Guo</t>
  </si>
  <si>
    <t>Yali</t>
  </si>
  <si>
    <t>guoyali@catt.cn</t>
  </si>
  <si>
    <t>NEC Corporation</t>
  </si>
  <si>
    <t>Liu</t>
  </si>
  <si>
    <t>Sebastian</t>
  </si>
  <si>
    <t>Velev</t>
  </si>
  <si>
    <t>Genadi</t>
  </si>
  <si>
    <t>gvelev@lenovo.com</t>
  </si>
  <si>
    <t>Juan</t>
  </si>
  <si>
    <t>juanzhan@qti.qualcomm.com</t>
  </si>
  <si>
    <t>David</t>
  </si>
  <si>
    <t>Filin</t>
  </si>
  <si>
    <t>Stanislav</t>
  </si>
  <si>
    <t>sfilin@nict.go.jp</t>
  </si>
  <si>
    <t>There will be prioritisation of essential open or missing items where some resolution is still needed for specifying a complete, operational phase 1 5G system within the scope defined by the WI objectives. In addition tdocs by four or more author companies will be handled with priority, which is further prioritization within each category of 'essential issues' and 'other issues'. The rapporteurs maintain a list of those essential open or missing items to also help to focus already during the meeting preparations. For any tdocs that contain some selection or decision proposals or a longer discussion part please include a summary of about one page in maximum, unless the total discussion part of the tdoc is not much larger. If your tdoc is suitable for handling via email (email approval), e.g. editorial or small corrections, please indicate this in the abstract.</t>
  </si>
  <si>
    <t>FS_ENTRADE</t>
  </si>
  <si>
    <t>Chi Ren</t>
  </si>
  <si>
    <t>Telstra Corporation Limited</t>
  </si>
  <si>
    <t>Nokia, Nokia Shanghai Bell, AT&amp;T</t>
  </si>
  <si>
    <t>Vivo</t>
  </si>
  <si>
    <t>Ericsson, NEC</t>
  </si>
  <si>
    <t>Huawei, HiSilicon, Nokia, Nokia Shanghai Bell</t>
  </si>
  <si>
    <t>Nokia, Nokia Shanghai Bell,</t>
  </si>
  <si>
    <t>Nokia, Nokia Shanghai Bell, Verizon</t>
  </si>
  <si>
    <t>NEC Europe Ltd</t>
  </si>
  <si>
    <t>Huawei Technologies Co. Ltd.</t>
  </si>
  <si>
    <t>Singh</t>
  </si>
  <si>
    <t>Shubhranshu</t>
  </si>
  <si>
    <t>shubhranshu.singh@neclab.eu</t>
  </si>
  <si>
    <t>This LS was postponed</t>
  </si>
  <si>
    <t>SID REVISED</t>
  </si>
  <si>
    <t>6.17</t>
  </si>
  <si>
    <t>6.18</t>
  </si>
  <si>
    <t>6.19</t>
  </si>
  <si>
    <t>Rel-15 maintenance - 5G System Architecture</t>
  </si>
  <si>
    <t>Study on Cellular IoT support and evolution for the 5G System (FS_CIoT_5G)</t>
  </si>
  <si>
    <t>Study on encrypted traffic detection and verification (FS_ENTRADE)</t>
  </si>
  <si>
    <t>Study of enablers for Network Automation for 5G (FS_eNA)</t>
  </si>
  <si>
    <t>Study on Enhancing Topology of SMF and UPF in 5G Networks (FS_ETSUN)</t>
  </si>
  <si>
    <t>Study on Enhancement to the 5GC Location Services (FS_eLCS)</t>
  </si>
  <si>
    <t>Study on Enhanced IMS to 5GC Integration (FS_eIMS5G)</t>
  </si>
  <si>
    <t>TEI16 Category B/C - Enhancements and Improvements only. 3GPP Packet Access</t>
  </si>
  <si>
    <t>TEI16 Category B/C - Enhancements and Improvements only. PCC/QoS</t>
  </si>
  <si>
    <t>TEI16 Category B/C - Enhancements and Improvements only. Non-3GPP Access</t>
  </si>
  <si>
    <t>TEI16 Category B/C - Enhancements and Improvements only. IMS, IMS-Related, Emergency, Other</t>
  </si>
  <si>
    <t>New and Revised Work Items, Cover sheets for completed work items, TEI16 proposals</t>
  </si>
  <si>
    <t>Marko Niemi</t>
  </si>
  <si>
    <t>Fuencisla Garcia</t>
  </si>
  <si>
    <t>Marco Belleschi</t>
  </si>
  <si>
    <t>Adrian Escott</t>
  </si>
  <si>
    <t>5GS_Ph1-SEC</t>
  </si>
  <si>
    <t>23.726</t>
  </si>
  <si>
    <t>FS_ETSUN</t>
  </si>
  <si>
    <t>Study on EPC support for Mobility with Low Latency Communication (FS_LLC_Mob)</t>
  </si>
  <si>
    <t>LaeYoung</t>
  </si>
  <si>
    <t>23.731</t>
  </si>
  <si>
    <t>FS_eLCS</t>
  </si>
  <si>
    <t>xiaowan ke</t>
  </si>
  <si>
    <t>23.724</t>
  </si>
  <si>
    <t>FS_CIoT_5G</t>
  </si>
  <si>
    <t>23.791</t>
  </si>
  <si>
    <t>FS_eNA</t>
  </si>
  <si>
    <t>0.2.0</t>
  </si>
  <si>
    <t>Qualcomm Europe Inc.(Italy)</t>
  </si>
  <si>
    <t>23.285</t>
  </si>
  <si>
    <t>16.0.0</t>
  </si>
  <si>
    <t>15.3.0</t>
  </si>
  <si>
    <t>Convida Wireless LLC, AT&amp;T</t>
  </si>
  <si>
    <t>V2XARC</t>
  </si>
  <si>
    <t>ZTE, Huawei</t>
  </si>
  <si>
    <t>Susana Sabater</t>
  </si>
  <si>
    <t/>
  </si>
  <si>
    <t>Qualcomm incorporated</t>
  </si>
  <si>
    <t>China Mobile, CATT</t>
  </si>
  <si>
    <t>ORANGE</t>
  </si>
  <si>
    <t>Huawei, HiSilicon, Telstra</t>
  </si>
  <si>
    <t>To: RAN WG2</t>
  </si>
  <si>
    <t>Faccin</t>
  </si>
  <si>
    <t>Stefano</t>
  </si>
  <si>
    <t>sfaccin@qti.qualcomm.com</t>
  </si>
  <si>
    <t>Fan</t>
  </si>
  <si>
    <t>Linghang</t>
  </si>
  <si>
    <t>linghang.fan@emea.nec.com</t>
  </si>
  <si>
    <t>Reserved for Irfan's parallel sessions</t>
  </si>
  <si>
    <t>Murhammer</t>
  </si>
  <si>
    <t>Leopold</t>
  </si>
  <si>
    <t>leopold.murhammer@t-mobile.at</t>
  </si>
  <si>
    <t>Varma</t>
  </si>
  <si>
    <t>Vijay</t>
  </si>
  <si>
    <t>vvarma@vencorelabs.com</t>
  </si>
  <si>
    <t>Hui</t>
  </si>
  <si>
    <t>P-E</t>
  </si>
  <si>
    <t>WITHDRAWN: -</t>
  </si>
  <si>
    <t>Hui.ni@huawei.com</t>
  </si>
  <si>
    <t>Rel-15 3GPP Packet Acc. Maint. - essential corrections - excl. R15 5GS</t>
  </si>
  <si>
    <t>Rel-15 PCC/QoS Maintenance- essential corrections - excl. R15 5GS</t>
  </si>
  <si>
    <t>Rel-15 Non-3GPP Access Maint. - essential corrections - excl. R15 5GS</t>
  </si>
  <si>
    <t>Rel-15 IMS-Related Maintenance- essential corrections - excl. R15 5GS</t>
  </si>
  <si>
    <t>TEI16 Category B/C - Enhancements and Improvements only - Non-3GPP Access</t>
  </si>
  <si>
    <t>TEI16 Category B/C - Enhancements and Improvements only - IMS, IMS-Related, Emergency, Other</t>
  </si>
  <si>
    <t>Krisztian Kiss</t>
  </si>
  <si>
    <t>NOT USED</t>
  </si>
  <si>
    <t>AGENDA</t>
  </si>
  <si>
    <t>Kaj Johansson</t>
  </si>
  <si>
    <t>Ivo Sedlacek</t>
  </si>
  <si>
    <t>Alexander Vesely</t>
  </si>
  <si>
    <t>0.3.0</t>
  </si>
  <si>
    <t>KDDI, TOYOTA ITC</t>
  </si>
  <si>
    <t>CAPIF4xMB</t>
  </si>
  <si>
    <t>Patrice Hédé</t>
  </si>
  <si>
    <t>Intel, LG Electronics</t>
  </si>
  <si>
    <t>Convida Wireless LLC, NEC</t>
  </si>
  <si>
    <t>TEI16</t>
  </si>
  <si>
    <t>Atsushi Minokuchi</t>
  </si>
  <si>
    <t>Zhao Song</t>
  </si>
  <si>
    <t>Samsung, Nokia, Nokia Shanghai Bell</t>
  </si>
  <si>
    <t>Samsung, Qualcomm Incorporated</t>
  </si>
  <si>
    <t>China Telecom Corporation Ltd.</t>
  </si>
  <si>
    <t>This was provided for information and was noted.</t>
  </si>
  <si>
    <t>To: RAN WG3. CC: RAN WG2</t>
  </si>
  <si>
    <t>Reserved for LaeYoung's parallel sessions</t>
  </si>
  <si>
    <t>Huawei, HiSilicon, OPPO</t>
  </si>
  <si>
    <t>Ericsson, Huawei, HiSilicon</t>
  </si>
  <si>
    <t>Huawei, HiSilicon, Motorola Mobility, Lenovo</t>
  </si>
  <si>
    <t>6.20</t>
  </si>
  <si>
    <t>6.31</t>
  </si>
  <si>
    <t>6.32</t>
  </si>
  <si>
    <t>6.33</t>
  </si>
  <si>
    <t>6.34</t>
  </si>
  <si>
    <t>Study on enhancement of systems using EPS for Ultra Reliability and Availability using commodity equipment (FS_EPS_URACE)</t>
  </si>
  <si>
    <t>Study on Enhancements to the Service-Based 5G System Architecture (FS_eSBA)</t>
  </si>
  <si>
    <t>Study on enhancement of URLLC supporting in 5GC (FS_5G_URLLC)</t>
  </si>
  <si>
    <t>Study on Enhancement of Network Slicing (FS_eNS)</t>
  </si>
  <si>
    <t>Study on Application Awareness Interworking between LTE and NR (FS_AAI_LTE_NR)</t>
  </si>
  <si>
    <t>Study for single radio voice continuity from 5GS to 3G (FS_5G-SRVCC)</t>
  </si>
  <si>
    <t>Any TEI16 technical enhancements should be proposed under 7.1 with a brief justification/discussion paper, possibly together with related CRs. So that the group can discuss and decide whether and how to move forward with the proposed TEI16 items and consider what meeting time to allocate per accepted TEI16 item during the work planning session.</t>
  </si>
  <si>
    <t>Martin van der Zee</t>
  </si>
  <si>
    <t>Philippe Godin</t>
  </si>
  <si>
    <t>Faccin Stefano</t>
  </si>
  <si>
    <t>15.4.0</t>
  </si>
  <si>
    <t>23.740</t>
  </si>
  <si>
    <t>FS_eNS</t>
  </si>
  <si>
    <t>THALES</t>
  </si>
  <si>
    <t>Cyril MICHEL</t>
  </si>
  <si>
    <t>23.742</t>
  </si>
  <si>
    <t>FS_eSBA</t>
  </si>
  <si>
    <t>14.7.0</t>
  </si>
  <si>
    <t>PS_Data_Off</t>
  </si>
  <si>
    <t>23.725</t>
  </si>
  <si>
    <t>FS_5G_URLLC</t>
  </si>
  <si>
    <t>Dodd-noble</t>
  </si>
  <si>
    <t>Aeneas</t>
  </si>
  <si>
    <t>noblea@cisco.com</t>
  </si>
  <si>
    <t>Cisco Systems France</t>
  </si>
  <si>
    <t>Seungik</t>
  </si>
  <si>
    <t>seungiklee@etri.re.kr</t>
  </si>
  <si>
    <t>Sabater</t>
  </si>
  <si>
    <t>Susana</t>
  </si>
  <si>
    <t>susana.sabater@vodafone.com</t>
  </si>
  <si>
    <t>FS_AAI_LTE_NR</t>
  </si>
  <si>
    <t>Study on system architecture for next generation real time communication services</t>
  </si>
  <si>
    <t>Jennifer Andreoli-Fang</t>
  </si>
  <si>
    <t>Kisuk Kweon</t>
  </si>
  <si>
    <t>Intel, MediaTek Inc.</t>
  </si>
  <si>
    <t>Ericsson, Qualcomm Incorporated, Nokia, Nokia Shanghai Bell</t>
  </si>
  <si>
    <t>Nokia, Nokia Shanghai Bell, China Mobile</t>
  </si>
  <si>
    <t>Samsung Electronics</t>
  </si>
  <si>
    <t>Oracle Corporation</t>
  </si>
  <si>
    <t>Bari</t>
  </si>
  <si>
    <t>Farooq</t>
  </si>
  <si>
    <t>fb5431@att.com</t>
  </si>
  <si>
    <t>AT&amp;T</t>
  </si>
  <si>
    <t>Kiss</t>
  </si>
  <si>
    <t>kkiss@apple.com</t>
  </si>
  <si>
    <t>Meng</t>
  </si>
  <si>
    <t>raymond.limeng@huawei.com</t>
  </si>
  <si>
    <t>Yang</t>
  </si>
  <si>
    <t>Sebire</t>
  </si>
  <si>
    <t>Guillaume</t>
  </si>
  <si>
    <t>guillaume.sebire@mediatek.com</t>
  </si>
  <si>
    <t>Tao</t>
  </si>
  <si>
    <t>Zisimopoulos</t>
  </si>
  <si>
    <t>harisz@qti.qualcomm.com</t>
  </si>
  <si>
    <t>WITHDRAWN: To: CT WG1</t>
  </si>
  <si>
    <t>To: CT WG3</t>
  </si>
  <si>
    <t>Huawei, HiSilicon, InterDigital</t>
  </si>
  <si>
    <t>This was postponed.</t>
  </si>
  <si>
    <t>Mahmoud Watfa</t>
  </si>
  <si>
    <t>Suresh Nair</t>
  </si>
  <si>
    <t>5GS Phase 1</t>
  </si>
  <si>
    <t>Linghang Fan</t>
  </si>
  <si>
    <t>Study on architecture aspects for using satellite access in 5G</t>
  </si>
  <si>
    <t>Study on supporting Flexible Local Area Data Network</t>
  </si>
  <si>
    <t>LG Electronics, Samsung</t>
  </si>
  <si>
    <t>Charter Communications, CableLabs</t>
  </si>
  <si>
    <t>Curt Wong</t>
  </si>
  <si>
    <t>Xiaofeng Huang</t>
  </si>
  <si>
    <t>Nokia, Nokia Shanghai Bell, Huawei, HiSilicon</t>
  </si>
  <si>
    <t>Ericsson, LG Electronics</t>
  </si>
  <si>
    <t>Nokia</t>
  </si>
  <si>
    <t>Samsung, NEC</t>
  </si>
  <si>
    <t>Huawei, Hisillicon</t>
  </si>
  <si>
    <t>Christine Jost</t>
  </si>
  <si>
    <t>Sean Kelley</t>
  </si>
  <si>
    <t>Martin</t>
  </si>
  <si>
    <t>Pancorbo</t>
  </si>
  <si>
    <t>Belen</t>
  </si>
  <si>
    <t>belen.pancorbo@ericsson.com</t>
  </si>
  <si>
    <t>Wanqiang</t>
  </si>
  <si>
    <t>zhangwanqiang@huawei.com</t>
  </si>
  <si>
    <t>HUAWEI Technologies Japan K.K.</t>
  </si>
  <si>
    <t>FS_eVoLP</t>
  </si>
  <si>
    <t>Ericsson, Nokia, Nokia Shanghai Bell, Huawei</t>
  </si>
  <si>
    <t>App        P-CR</t>
  </si>
  <si>
    <t>6.5.7</t>
  </si>
  <si>
    <t>6.25</t>
  </si>
  <si>
    <t>6.26</t>
  </si>
  <si>
    <t>6.27</t>
  </si>
  <si>
    <t>6.28</t>
  </si>
  <si>
    <t>08:30 on Monday</t>
  </si>
  <si>
    <t>For corrections of any issues that relate to 3GPP access related aspects and for any work items from that area, like: EDCE5 or ProSe_WLAN_DD_Stage2</t>
  </si>
  <si>
    <t>For corrections of any issues that relate to QoS and PCC, including the policy related aspects of other WIs from that area, but also work items specific for that area like</t>
  </si>
  <si>
    <t>For corrections of any issues that are IMS and related aspects and for any work items from that area, like:</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</si>
  <si>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related Handover procedures and related. Service Request procedures and related, including selective activation of UP connections Service Request with impact on SMF/UPF like changing those NFs is considered under 6.5.3.  Any RRC_inactive related</t>
  </si>
  <si>
    <t>17:00 on Friday</t>
  </si>
  <si>
    <t>Study on architecture aspects for using satellite access in 5G (FS_5GSAT_ARCH)</t>
  </si>
  <si>
    <t>Study on optimisations on UE radio capability signalling (FS_RACS)</t>
  </si>
  <si>
    <t>Study on User Data Interworking and Coexistence (FS_UDICoM)</t>
  </si>
  <si>
    <t>6.29</t>
  </si>
  <si>
    <t>15.5.0</t>
  </si>
  <si>
    <t>FS_UDICoM</t>
  </si>
  <si>
    <t>23.732</t>
  </si>
  <si>
    <t>23.743</t>
  </si>
  <si>
    <t>FS_RACS</t>
  </si>
  <si>
    <t>This contribution proposes how to select AMF for a 5G-RG connected via both W-5GAN and NG RAN access.</t>
  </si>
  <si>
    <t>0.6.0</t>
  </si>
  <si>
    <t>ZTE Wistron</t>
  </si>
  <si>
    <t>23.737</t>
  </si>
  <si>
    <t>FS_5GSAT_ARCH</t>
  </si>
  <si>
    <t>23.734</t>
  </si>
  <si>
    <t>FS_Vertical_LAN</t>
  </si>
  <si>
    <t>Yoonseon Han</t>
  </si>
  <si>
    <t>Yannick Lair</t>
  </si>
  <si>
    <t>KDDI, ETRI</t>
  </si>
  <si>
    <t>Nokia, Nokia Shanghai Bell, Qualcomm Incorporated</t>
  </si>
  <si>
    <t>To: CT WG1, SA WG3</t>
  </si>
  <si>
    <t>#TDs</t>
  </si>
  <si>
    <t>SA WG5 would like to inform SA WG2 that SA WG5 introduces a new online charging method which would need a new attribute type for PCC rule to be specified. In addition to the existing charging methods supported in a PCC rule (i.e. online and offline charging), this new charging method is introduced as the 'Online Non-blocking' as per the attached draftCR endorsed during SA WG5 #119 Ad hoc. Action: SA WG5 is kindly asked SA WG2 to take the above PCC enhancement request into account.</t>
  </si>
  <si>
    <t>SA WG5 (S5-184204)</t>
  </si>
  <si>
    <t>5GS_Ph1-DCH</t>
  </si>
  <si>
    <t>Fraunhofer HHI</t>
  </si>
  <si>
    <t>Ericsson India Private Limited</t>
  </si>
  <si>
    <t>Haorui</t>
  </si>
  <si>
    <t>yanghaorui@oppo.com</t>
  </si>
  <si>
    <t>Lair</t>
  </si>
  <si>
    <t>Yannick</t>
  </si>
  <si>
    <t>yannick.lair@nokia.com</t>
  </si>
  <si>
    <t>App CR</t>
  </si>
  <si>
    <t>Wenham</t>
  </si>
  <si>
    <t>Steven</t>
  </si>
  <si>
    <t>steven.wenham@huawei.com</t>
  </si>
  <si>
    <t>Huawei Technologies R&amp;D UK</t>
  </si>
  <si>
    <t>Sony Corporation</t>
  </si>
  <si>
    <t>Telekom Deutschland GmbH</t>
  </si>
  <si>
    <t>T-Mobile Austria GmbH</t>
  </si>
  <si>
    <t>Huawei Device Co., Ltd</t>
  </si>
  <si>
    <t>Wang</t>
  </si>
  <si>
    <t>HiSilicon Technologies Co. Ltd</t>
  </si>
  <si>
    <t>To: SA WG3</t>
  </si>
  <si>
    <t>Ericsson, ZTE</t>
  </si>
  <si>
    <t>Tuesday, 14 August 2018 15:00 UTC / 17:00 (CEST)      Tuesday, 14 August 2018 15:00 UTC / 17:00 (CEST)</t>
  </si>
  <si>
    <t>5GS Enhanced support of Vertical and LAN Services</t>
  </si>
  <si>
    <t>5GS Transfer of Policies for Background Data Transfer</t>
  </si>
  <si>
    <t>Study on optimisations on UE radio capability signalling</t>
  </si>
  <si>
    <t>Study on User Data Interworking and Coexistence</t>
  </si>
  <si>
    <t>RAN WG2 would like to thank SA WG2 for their LS on MDBV for delay critical QoS flows. SA WG2 asked 'RAN WG2 to confirm that the PDB and PER requirements are satisfied in the UL and DL for all delay critical QoS flows that do not exceed the MDBV, even if other delay critical QoS Flows (which may also be of higher priority) for the same UE or other UE exceeds the MDBV.' RAN WG2 has discussed the issue and would like to inform SA WG2 of the following: 1. In the downlink, RAN WG2 confirms that it is always possible. 2. In the uplink, RAN WG2 cannot confirm as RAN WG2 did not achieve consensus on whether changes are needed in order to guarantee the above in all possible configurations. RAN WG2 has agreed not to introduce any new mechanisms for this feature in Rel-15. Action: RAN WG2 respectfully asks SA WG2 to take the above into account.</t>
  </si>
  <si>
    <t>Sung Hwan WON</t>
  </si>
  <si>
    <t>Xiaoyun Zhou</t>
  </si>
  <si>
    <t>LS from RAN WG2: Reply LS on MDBV for delay critical QoS flows</t>
  </si>
  <si>
    <t>RAN WG2 (R2-1810956)</t>
  </si>
  <si>
    <t>0.7.0</t>
  </si>
  <si>
    <t>Deutsche Telekom, Sony</t>
  </si>
  <si>
    <t>Sony, Deutsche Telekom</t>
  </si>
  <si>
    <t>Haorui Yang</t>
  </si>
  <si>
    <t>23.724: Key Issue #7: How to handle overload control in 5GS</t>
  </si>
  <si>
    <t>23.743: Solution for key issue #2: Provisioning of UE Radio Capability association</t>
  </si>
  <si>
    <t>This contribution proposes several updates to solution 33.</t>
  </si>
  <si>
    <t>Adding an evaluation and final conclusion regarding TX power saving for MO data transmission which is one sub part of KI5.</t>
  </si>
  <si>
    <t>This contribution proposes a new solution for key issue #13.</t>
  </si>
  <si>
    <t>Analysis and conclusions on identification of UE Radio Capabilities</t>
  </si>
  <si>
    <t>Han</t>
  </si>
  <si>
    <t>Hans@ipcom-munich.com</t>
  </si>
  <si>
    <t>IPCom GmbH &amp; Co.KG</t>
  </si>
  <si>
    <t>Guangdong OPPO Mobile Telecom.</t>
  </si>
  <si>
    <t>CableLabs, Charter Communications</t>
  </si>
  <si>
    <t>Meghashree D Kedalagudde</t>
  </si>
  <si>
    <t>Sang-Jun Moon</t>
  </si>
  <si>
    <t>23.791: Updates of Solution #6</t>
  </si>
  <si>
    <t>23.725: Update QoS Monitoring solution for URLLC Services</t>
  </si>
  <si>
    <t>23.786: Clarification on Solution to key issue#10</t>
  </si>
  <si>
    <t>23.716: 5WWC: Update of solution #13</t>
  </si>
  <si>
    <t>Lincoln Lavoie</t>
  </si>
  <si>
    <t>Qualcomm Incorporated, Samsung</t>
  </si>
  <si>
    <t>Sony, Qualcomm, Ericsson, Samsung, Huawei, HiSilicon</t>
  </si>
  <si>
    <t>23.743: New solution X: RAN mapping of 'pointer' to Full capability with Backward Compatibility</t>
  </si>
  <si>
    <t>Qualcomm Incorporated, Mediatek</t>
  </si>
  <si>
    <t>Qualcomm Incorporated, CATT</t>
  </si>
  <si>
    <t>Charter Communications</t>
  </si>
  <si>
    <t>Motorola Mobility, Lenovo, Huawei, HiSilicon</t>
  </si>
  <si>
    <t>Ali Hamidan</t>
  </si>
  <si>
    <t>Brown</t>
  </si>
  <si>
    <t>michael_brown@affirmednetworks.com</t>
  </si>
  <si>
    <t>Affirmed Networks Inc.</t>
  </si>
  <si>
    <t>Cheng</t>
  </si>
  <si>
    <t>Hong</t>
  </si>
  <si>
    <t>hongc@qti.qualcomm.com</t>
  </si>
  <si>
    <t>Wong</t>
  </si>
  <si>
    <t>Curt</t>
  </si>
  <si>
    <t>curt.wong@charter.com</t>
  </si>
  <si>
    <t>Charter Communications, Inc</t>
  </si>
  <si>
    <t>Tencent</t>
  </si>
  <si>
    <t>Comstock</t>
  </si>
  <si>
    <t>david.comstock@kyocera.com</t>
  </si>
  <si>
    <t>Kyocera Corporation</t>
  </si>
  <si>
    <t>Foti</t>
  </si>
  <si>
    <t>George</t>
  </si>
  <si>
    <t>george.foti@ericsson.com</t>
  </si>
  <si>
    <t>Shi</t>
  </si>
  <si>
    <t>Guanzhou</t>
  </si>
  <si>
    <t>guanzhou.wang@interdigital.com</t>
  </si>
  <si>
    <t>Fenqin</t>
  </si>
  <si>
    <t>zhufenqin@huawei.com</t>
  </si>
  <si>
    <t>Rapporteur</t>
  </si>
  <si>
    <t>CATT, ZTE</t>
  </si>
  <si>
    <t>6.15.1</t>
  </si>
  <si>
    <t>6.15.2</t>
  </si>
  <si>
    <t>6.15.3</t>
  </si>
  <si>
    <t>5GS Enhanced support of Vertical and LAN Services - 5G-LAN aspects</t>
  </si>
  <si>
    <t>5GS Enhanced support of Vertical and LAN Services - TSN aspects</t>
  </si>
  <si>
    <t>5GS Enhanced support of Vertical and LAN Services - type a/b aspects</t>
  </si>
  <si>
    <t>There are no restrictions on the use of TEIx Category F CRs for maintenance. Use the original WI Code for features maintained for the release in which the feature is introduced, and 'TEIx, &lt;original feature WI Code&gt;' for maintaining the feature in subsequent releases. Use TEIx as Rel-12 or Rel¬ 13 Category F CRs is acceptable, e.g. 'TEI13, QoS_SSL' or 'TEI12, LIPA_SIPTO'. Alignment CRs to features led by other working groups should be introduced using 'TEIx, &lt;WI Code of feature&gt;' or the original WI Code of the feature. (Please do not submit documents directly to this agenda item.)</t>
  </si>
  <si>
    <t>For corrections of any issues that relate to 3GPP access related aspects and for any work items from that area, like: SAE, CSFB, DÉCOR,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</si>
  <si>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</si>
  <si>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 xml:space="preserve"> 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</si>
  <si>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 xml:space="preserve"> Related high level function descriptions. Related system procedure flows. Related service based procedures. Any QoS related aspects from specific services support.</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</si>
  <si>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related Handover procedures and related. Service Request procedures and related, including selective activation of UP connections Service Request with impact on SMF/UPF like changing those NFs is considered under 6.5.3. Any RRC_inactive related</t>
  </si>
  <si>
    <t>3GU TD Allocation: Tuesday, 9 October 2018 15:00 UTC / 17:00 (CEST)</t>
  </si>
  <si>
    <t>CT WG1 has been working on specifying in roaming scenarios, the S-NSSAI(s) that should be used by the AMF for SMF selection when it receives the 5GMM: UL NAS TRANSPORT message including the 5GSM: PDU SESSION ESTABLISHMENT message and the following question arose: Question: If the UE in a VPLMN did not provide the AMF with any S-NSSAI in the 5GMM: UL NAS TRASNPORT message and the AMF has an S-NSSAI of the VPLMN mapped to a default S-NSSAI, should the AMF use the S-NSSAI of the VPLMN for V-SMF selection? It is CT WG1's understanding that an AMF is not mandated to use an S-NSSAI of a VPLMN for V-SMF selection. Action: CT WG1 kindly asks SA WG2 to answer the question above.</t>
  </si>
  <si>
    <t>CT WG1 has discussed but could not achieve a common understanding on the stage 2 requirements for the UE in connected mode after - being paged by the network - receiving Attach accept for Attach w/o PDN; or - network creating DRBs after UE receiving TAU accept when a service gap timer is running. Therefore, CT WG1 would like to seek SA WG2 guidance by asking the following questions for the case of being paged by the network as an example of the issue for which we could not achieve common understanding. Question 1: When the UE with a running service gap timer in idle mode is paged by the network, the running service gap timer is: a) kept running during the connected mode period following the paging, if no timer expiry occurs; or b) stopped at the subsequent idle to connected mode transition and restarted with its initial value at connected to idle mode transition. Question 2: If the answer to Question 1 is a), when the UE with a running service gap timer in idle mode is paged by the network, during the subsequent connected mode period before the expiry/stop of the service gap timer, this UE: a) can initiate any UL signalling and in addition send any UL data/UL SMS even if no DL data/DL SMS is received; or b) can respond to any network initiated signalling only, and cannot send any UL data/UL SMS. Action: CT WG1 kindly asks SA WG2 to provide guidance and reply to the questions above.</t>
  </si>
  <si>
    <t>SA WG5 thanks SA WG2 for the confirmation that the NRF services also can be consumed by the CHF, and SA WG5 has decided to reuse the NRF service according to the attached agreed CR. Action: SA WG5 kindly asks SA WG2 to take the attached CR into consideration.</t>
  </si>
  <si>
    <t>LS from CT WG1: LS on S-NSSAI(s) for SMF selection</t>
  </si>
  <si>
    <t>CT WG1 (C1-185792)</t>
  </si>
  <si>
    <t>LS from CT WG1: LS on service gap requirements in connected mode after paging</t>
  </si>
  <si>
    <t>CT WG1 (C1-185796)</t>
  </si>
  <si>
    <t>LS from CT WG3: LS on Serving Node Change</t>
  </si>
  <si>
    <t>CT WG3 (C3-185248)</t>
  </si>
  <si>
    <t>In TS 23.503, Table 6.1.3.5-1, one policy control request trigger 'Location change (serving CN node)' is defined. It is used by the PCF to instruct the SMF to request PCC rules when the serving core network node of the UE has changed. Table 6.1.3.5-1 also indicates that the difference for the 'Location change (serving CN node)' trigger compared with table 6.2 and table A.4.3-2 in TS 23.203 is 'none'. But the scenario where the policy control request trigger occurs and the information which can be reported together with the policy control request trigger are not described, and it is unclear when the serving CN node change event is met in 5GS, and what information is reported by the SMF. Action: CT WG3 would like to ask SA WG2 the scenario where the policy control request rigger occurs and the information which can be reported together with the 'Location change (serving CN node)'.</t>
  </si>
  <si>
    <t>LS from RAN WG2: Reply LS on Location Service exposure to NG-RAN</t>
  </si>
  <si>
    <t>5GS_Ph1-Sec</t>
  </si>
  <si>
    <t>LS from SA WG3: LS on security issues on Multi NAS scenarios</t>
  </si>
  <si>
    <t>SA WG3 (S3-182637)</t>
  </si>
  <si>
    <t>SA WG3 are currently working on the security of being registered on both 3GPP and non-3GPP access in the same PLMN. SA WG3 have found some possible scenarios of 3GPP mobility which can cause the UE and AMF to not share a common security context for the non-3GPP access. The possible problem scenarios identified by SA WG3 are: - UE is registered over non-3GPP access and it then registers over 3GPP access to a new AMF - UE is registered on both 3GPP and non-3GPP accesses and there is a handover or idle mobility on the 3GPP access to a new AMF - UE is registered on non-3GPP and EPC and there is a handover or idle mobility from EPC to 5GC to a new AMF. In the above scenarios, it is possible that the security context for the non-3GPP access become de-synchronised between the UE and AMF, e.g. the source AMF performing a KAMF key derivation as described in clause 6.9.3 of TS 33.501. The AMF would be aware of such a problem. For a UE that is connected mode on the non-3GPP access, a NAS SMC procedure over non-3GPP could align the security contexts. SA WG3 have identified the 5 possible solutions to this issue: 1. The AMF can change both the 3GPP and non-3GPP access security context at the same time in NAS SMC and NASC container signalling 2. The AMF can change the non-3GPP access security context to the same as the 3GPP security context using an indication in Registration Accept message on the 3GPP access. 3. The AMF can signal to the UE in the Registration Accept message on the 3GPP access that there is a security context issue on the non-3GPP access to get the UE to perform a registration over the non-3GPP access. As part of this registration process, the AMF can send a NAS SMC. 4. The UE performs a registration over the non-3GPP access when it is aware of the possible de-synchronization. As part of this registration process, the AMF can send a NAS SMC. 5. Do nothing and let the current signalling sort out the issue by failing the Service Request. SA WG3 asks CT WG1 group to provide feedback (if any) on the possible solutions to the security issues with multiple registrations in the same PLMN described in this LS.</t>
  </si>
  <si>
    <t>LS from SA WG5: LS reply to LS on Use of NRF framework by CHF for information</t>
  </si>
  <si>
    <t>SA WG5 (S5-185367)</t>
  </si>
  <si>
    <t xml:space="preserve">LS from SA WG5: Reply LS on Data Analytics in SA WG2 NWDAF </t>
  </si>
  <si>
    <t>SA WG5 (S5-185404)</t>
  </si>
  <si>
    <t>SA WG5 would like to thank SA WG2 for the LS on Data Analytics in SA WG2/NWDAF. With regard to SA WG2 question on OAM information, SA WG5 specifies collection of management data (e.g. alarms, performance measurements, trace records, MDT data etc.) from 3GPP networks including Core and RAN with the cooperation with other SA groups and RAN groups. SA WG5 also addresses management automation topics including management data analytics as a progression and enhancement of the LTE SON management features. Further development of SON concept into 5G is foreseen. SA WG5 specified the 5G management data analytics service (MDAS) in Release 15. Regarding the coordination between SA WG2 and SA WG5 on usage of NWDAF produced data, SA WG5 would like to know the details of the 'data analytics generated by NWDAF' in order to better assess the usefulness of these data for OAM use cases. Regarding the coordination between SA WG2 and SA WG5 on use of OAM information by NWDAF, SA WG5 does not restrict the consumers of the 5G management services and would like to better understand the SA WG2 expectations and requirements for the management data. SA WG5 is happy to continue fruitful cooperation with SA WG2. Action: SA WG5 kindly ask SA WG2 to take into account the above information and address the following Action: items. 1. SA WG5 would like to be informed about the SA WG2 expectations and requirements for the management data. 2. SA WG5 would like to know the details on 'data analytics generated by NWDAF' when they become available.</t>
  </si>
  <si>
    <t>Zou Lan</t>
  </si>
  <si>
    <t>1.1.0</t>
  </si>
  <si>
    <t>Lei</t>
  </si>
  <si>
    <t>Yixue</t>
  </si>
  <si>
    <t>yixuelei@tencent.com</t>
  </si>
  <si>
    <t>Mangion</t>
  </si>
  <si>
    <t>Mathieu</t>
  </si>
  <si>
    <t>mathieu.mangion@etsi.org</t>
  </si>
  <si>
    <t>Masputra</t>
  </si>
  <si>
    <t>Adi</t>
  </si>
  <si>
    <t>adi@apple.com</t>
  </si>
  <si>
    <t>Futurewei Technologies</t>
  </si>
  <si>
    <t>Shufeng</t>
  </si>
  <si>
    <t>susan.shishufeng@huawei.com</t>
  </si>
  <si>
    <t>Qianghua</t>
  </si>
  <si>
    <t>zhuqianghua@huawei.com</t>
  </si>
  <si>
    <t>Presentation</t>
  </si>
  <si>
    <t>Study on supporting Unmanned Aerial Systems Connectivity, Identification, and Tracking</t>
  </si>
  <si>
    <t>0.8.0</t>
  </si>
  <si>
    <t>We evaluate solution #9 based on how it relates to system requirements, and to what extent it improves on latency performance.</t>
  </si>
  <si>
    <t>KI#1 - Preliminary evaluation of Solutions for UE Capability ID</t>
  </si>
  <si>
    <t>Performs evaluation of the solutions in Annex B of TR 23.786 and proposes a Way Forward.</t>
  </si>
  <si>
    <t>Sony, NEC, Oppo</t>
  </si>
  <si>
    <t>Sony, InterDigital Inc.</t>
  </si>
  <si>
    <t>Serge Manning</t>
  </si>
  <si>
    <t>Robert Wallace</t>
  </si>
  <si>
    <t>15.6.0</t>
  </si>
  <si>
    <t>This contribution proposes interim conclusions for key issue 3</t>
  </si>
  <si>
    <t>This paper proposes a conclusion of solution#6 into TR 23.786.</t>
  </si>
  <si>
    <t>This paper updates Solution#11 in TR 23.786.</t>
  </si>
  <si>
    <t>LS from SA WG3: Reply LS on Routing ID</t>
  </si>
  <si>
    <t>SA WG3 (S3-183074)</t>
  </si>
  <si>
    <t>SA WG3 thanks TSG CT for their LS on Routing ID received in S3-182819. SA WG3 would like to provide the following feedback on security requirements for Routing ID. As currently written in 3GPP TS 33.501, SUCI calculation by the ME only occurs if the operators privacy public key, the algorithm to use indicator and the Routing ID are available in the USIM. When the Home network wants to change the Routing ID the USIM must be updated. SA WG3 see the need for the Routing ID management messages to be: - Mandatory - Integrity protected between the Home network and the UE - Mandatory - Replay protected between the Home Network and the UE - Optional - Confidentiality protection between the Home Network and the UE (Note: the Routing ID will be sent in the clear to the Serving Network at next registration anyway). As it is good practice to confirm the change of the Routing ID, any return confirmation message shall be protected to at least the same level of security as the request message and preferably contain some reference from the request message so that the request and confirmation message can be correlated. SA WG3 noted that if the Routing ID becomes corrupted or misaligned, the UE will never recover without some other mechanism either in the UE or the Home network to rectify this situation. SA WG3 requires that any chosen mechanism does not break the security of the USIM. SA WG3 see several potential mechanisms that could be used to update the Routing ID and have commented on them individually. Option 1: Switching between pre-stored values in the USIM In this option multiple Privacy information sets (Routing ID, Algorithm to use and Public key) are stored on the USIM. Specific bits in the AMF part of the AUTN are used to indicate which preprogrammed Privacy information set is to be used from the next time. These could either be in the standardised and/or proprietary part of the AMF part of the AUTHENTICATE message. As the AMF is integrity and replay protected in the AUTHENTICATION procedures this meets the minimum requirements for the request message and the security is terminated in the USIM. For the confirmation message, and additional parameter encoded in the encrypted part of the SUCI could be used to return the confirmation to the Home Network. In this solution the provisioning of the Privacy Information sets is outside the scope of the specification but is likely to be set at personalisation of the USIM. This solution does not require any specific support from the serving network. This solution does not require any further standardisation but could be enhanced by adding a parameter to the SUCI encrypted part. This solution requires an AUTHENTICATION message to transport the update. Option 2: Management using the New SoR secure packet mechanism This solution re-uses the secure packet SoR mechanism as specified in 3GPP TS 23.122. The solution, as specified in 3GPP TS 23.122 and 3GPP TS 24.501, allows the Home Network to update data in the USIM. The SoR transparent container can contain secured packet as specified in 3GPP TS 31.115. If the SoR transparent container contains a secured packet then the ME shall upload the secured packet to the USIM. This secured packet could contain the relevent commands to update the Routing Information in the USIM and to initiate the REFRESH (File Change Details) to inform the ME that this file has changed. This secure packet should be configured as integrity and replay protected and optionally confidentiality protected. This transport mechanism does not have a means of returning a comfirmation message from the USIM, but from the ME, however a secured confirmation message could be sent from the USIM over another bearer if needed. This option requires an OTA capable USIM.This solution does not require any additional standardisation but does require the visited network to support the SoR mechanisms. Option 3: Management using SIM OTA (3GPP TS 31.125) This solution uses SIM OTA as specified in 3GPP TS 31.115. TS 31.115 specifies many different bearers that can be used to deliver OTA secured packets (including SMS, packet data, HTTPS, and USSD). Some of these bearers can be used to push updates at any time and a USIM can be setup to PULL updates when some condition is met. 3GPP TS 31.115 specifies a secure packet that has Integrity protection, replay protection and confidentiality protection as well as an API to Action: file updates and USIM Toolkit commands.This protocol also supports the sending of confirmation messages (PoR). What triggers the OTA message to be sent is out of scope of the 3GPP specifications but many network operators use HSS registration as a suitable trigger event to send OTA updates efficiently. Updating the routing information by this means is fully standardised and the updates can be delivered at any time. Option 4: Extending the SoR to ME mechanism 5G SoR control plane solution is a new method developed to deliver the list of preferred PLMN/access technology combinations to the UE. It would provide e2e protection between the home network and the ME. In this option, SoR can be extended for the RI update. Specifically, the UDM performs Routing ID update and invokes the AUSF to get the MAC-I and the Counter. The UDM then responds the RI update container (new RI, MAC-I, Counter) to the UE. The ME checks the integrity of the message. Then UE shall acknowledge to the network whether the update is succeed with the integrity protected message. This mechanism meets integrity protection and replay protection requirements of the Routing ID management messages between the Home network and the ME. However, the Routing ID in the USIM must be 'PIN'/ALWAYS editable which could allow this file to be edited by other ME applications or by a card reader. In such cases, there can be misalignment of configuration between the ME and the USIM. To address this issue, a recovery mechanism needs to be specified to handle this misconfiguration. This solution requires further standardisation to be delivered. This solution requires the visited network to support the transportation of the secured routing ID packet. All of the above solutions are for information and depending on the solution chosen SA WG3 may need to study the security requirements and implementations further. Given that existing OTA mechanisms meet SA WG3 security requirements for UDM to USIM information update, SA WG3 would like to understand why a Routing ID updating requirements could not be addressed using existing OTA based mechanisms. Action: WG SA WG3 asks CT WG1,SA WG2 to take the above information into account and provide guidance why an OTA based solution would not address requirements for Routing ID update.</t>
  </si>
  <si>
    <t>Alex Leadbeater</t>
  </si>
  <si>
    <t>23.791: Key Issue #13 Solution: UE presence with regard to Area Of Interest based on UE analytics reporting</t>
  </si>
  <si>
    <t>23.725: Evaluation of Solution #9: supporting low latency for initial data delivery without requiring that the UE to always be in RRC_Connected State</t>
  </si>
  <si>
    <t>23.743: KI#3 - Handling of UE Context</t>
  </si>
  <si>
    <t>23.743: KI#5 - Evaluation of Solution 32 'MO Data Buffering in the UE'</t>
  </si>
  <si>
    <t>23.724: KI#5 #13 - Evaluation of Solution 34 'Provisioning of UE TX power saving parameters'</t>
  </si>
  <si>
    <t>23.724: KI#5 #13 - Evaluation of Solution 46 'Network-controlled UL transmission delay'</t>
  </si>
  <si>
    <t>23.724: KI#5 - Evaluation of Solution 33 'Delayed Paging Response'</t>
  </si>
  <si>
    <t>23.791: ENA KI-13 Solution 16 - Updates to resolve Editor's Note</t>
  </si>
  <si>
    <t>23.791: ENA KI-13 new solution - User consent for UE analytics</t>
  </si>
  <si>
    <t>23.786: Way forward on Broadcast/multicast/group delivery over Uu</t>
  </si>
  <si>
    <t>23.731: Conclusion update for solutions of issue 4: Reduce overhead for repetitive non-successful privacy verification</t>
  </si>
  <si>
    <t>23.724: Key Issue 2 Conclusion</t>
  </si>
  <si>
    <t>23.786: Conclusion of Solution#6</t>
  </si>
  <si>
    <t>23.786: Solution#11 update</t>
  </si>
  <si>
    <t>23.724: Overall evaluation and conclusion for key issue 2</t>
  </si>
  <si>
    <t>It is proposed to update solution 4 for correction and clarification.</t>
  </si>
  <si>
    <t>Solution on how to handle overload control in 5GS</t>
  </si>
  <si>
    <t>OPPO, NEC, Sony</t>
  </si>
  <si>
    <t>23.791: Updates to UE driven analytics solution 16</t>
  </si>
  <si>
    <t>Nokia, Nokia Shanghai Bell, Verizon UK ltd.</t>
  </si>
  <si>
    <t>Handling of equivalent PLMNs in slicing</t>
  </si>
  <si>
    <t>Reply LS on MDBV for delay critical QoS flows</t>
  </si>
  <si>
    <t>Intel, Convida Wireless LLC</t>
  </si>
  <si>
    <t>This contribution proposed the addition of necessary authorization information to support the PC5 operation for eV2X.</t>
  </si>
  <si>
    <t>This contribution proposed the correction of the authorization policy parameters for the PC5 operation.</t>
  </si>
  <si>
    <t>This contribution removes some Editor's Notes and updates ATSSS path performance measurement function of solution 3.</t>
  </si>
  <si>
    <t>This paper evaluates the solutions on path performance measurement and proposes some conclusions.</t>
  </si>
  <si>
    <t>Discussion on Xn handover issue in network sharing case</t>
  </si>
  <si>
    <t>Intel, Samsung</t>
  </si>
  <si>
    <t>23.725: Evaluation of Solutions #11 and #12</t>
  </si>
  <si>
    <t>23.786: Authorization information to support eV2X PC5 operation</t>
  </si>
  <si>
    <t>23.786: Correction of authorization policy parameters in Solution 20</t>
  </si>
  <si>
    <t>23.786: EV2X Solution #20 Update</t>
  </si>
  <si>
    <t>This paper proposes to conclude the KI#2 of TR 23.786.</t>
  </si>
  <si>
    <t>Apple</t>
  </si>
  <si>
    <t>23.786: Conclusion on KI#2</t>
  </si>
  <si>
    <t>23.724: KI#5 - Conclusion regarding MT Data</t>
  </si>
  <si>
    <t>This contribution clarifies the EN in the solution#18</t>
  </si>
  <si>
    <t>TEI15, CIoT_Ext</t>
  </si>
  <si>
    <t>This paper proposes the conclusion for Key Issue #3- High latency communication.</t>
  </si>
  <si>
    <t>Motorola Mobility, Lenovo, Vodafone</t>
  </si>
  <si>
    <t>FS_eV2XARC, FS_CIoT_5G</t>
  </si>
  <si>
    <t>This contribution resolves 2 Editor's notes of solution 6.12.</t>
  </si>
  <si>
    <t>FS_NR_V2X</t>
  </si>
  <si>
    <t>23.793: IP Address Allocation for MPTCP</t>
  </si>
  <si>
    <t>23.786: Clarification on solution#18</t>
  </si>
  <si>
    <t>23.786: KI#3: Update of Solution 16</t>
  </si>
  <si>
    <t>23.742: Interim agreements for Key Issue 3</t>
  </si>
  <si>
    <t>[DRAFT] Reply LS on Service Gap requirements in connected mode after paging</t>
  </si>
  <si>
    <t>Update to solution 14</t>
  </si>
  <si>
    <t>Huawei, HiSilicon, Orange</t>
  </si>
  <si>
    <t>Discussion of EBI allocation for interworking from 5GC-N3IWF to EPS</t>
  </si>
  <si>
    <t>This paper points out a problem of EBI allocation for interworking from 5GC to EPS and discusses two solutions.</t>
  </si>
  <si>
    <t>Yixue Lei</t>
  </si>
  <si>
    <t>China Mobile, Huawei</t>
  </si>
  <si>
    <t>[DRAFT] Reply LS on Routing ID</t>
  </si>
  <si>
    <t>23.791: Update to solution 14</t>
  </si>
  <si>
    <t>23.791: Update of solution 12</t>
  </si>
  <si>
    <t>23.786: KI#3: Update of Solution 2 - QoS Support for eV2X over Uu interface</t>
  </si>
  <si>
    <t>23.743: Initial evaluation of RACS solutions wrt RAN caching</t>
  </si>
  <si>
    <t>23.743: Solution for UE radio capabilities changed</t>
  </si>
  <si>
    <t>23.742: Interim conclusions for KI#3</t>
  </si>
  <si>
    <t>23.786: Clarification on Support of eV2X Group Communication</t>
  </si>
  <si>
    <t>23.725: Evaluation of solutions for 5G URLLC KI #1</t>
  </si>
  <si>
    <t>Analysis of the solution 5 in relation to RRC_INACTIVE state.</t>
  </si>
  <si>
    <t>Update to Advanced V2X Services Solution #11 on unicast or multicast for eV2X communication over PC5 reference point</t>
  </si>
  <si>
    <t>23.786: Solution #11 Update with Distinct Layer-2 ID per Communication Link</t>
  </si>
  <si>
    <t>23.786: Solution #11 Updated with Privacy Handling for Multicast Communication</t>
  </si>
  <si>
    <t>Telstra, AT&amp;T, Ericsson</t>
  </si>
  <si>
    <t>Qualcomm Incorporated, Verizon UK Ltd.</t>
  </si>
  <si>
    <t>MediaTek Inc., Qualcomm Incorporated</t>
  </si>
  <si>
    <t>Interdigital Inc.</t>
  </si>
  <si>
    <t>Vencore Labs, OEC, AT&amp;T, Sprint, T-Mobile USA</t>
  </si>
  <si>
    <t>Summary of change: Clarifies that source eNB can be configured with 2-byte TAC and 20-bit RAN node ID to avoid MME impacts in inter-system LTE-NR inter-system handover</t>
  </si>
  <si>
    <t>Summary of change: Clarified the UE's registration behavior in EPC based on whether the UE is in single registration or dual registration mode.</t>
  </si>
  <si>
    <t>Summary of change: Clarification of the registration procedure that the UE must perform for ePDG to 5GS mobility based on the UE's mode of operation, single registration or dual-registration mode</t>
  </si>
  <si>
    <t>Summary of change: PCC Rule is extended to include a new IE, 'service data flow handling while waiting for quota ' that may be included if charging method is set to 'online'. PDU session related information is extended to include a new IE, 'service data flow handling while waiting for quota ' that may be included if charging method is set to 'online'. It is clarified that a PCC Rule is active in the SMF when quota is granted, only when 'service data flow handling while waiting for quota ' is set to 'blocking' The predefined PCC Rules may include 'service data flow handling while waiting for quota ', The SMF may have a default service data flow handling while waiting for quota method for the PDU session. The SMF takes the following precedence, first check service data flow handling while waiting for quota in PCC Rule, if not present the value in the PDU session policy information is used, if not present the local configured value is used.</t>
  </si>
  <si>
    <t>Summary of change: Clarify the interaction between the V-PCF and H-PCF is for UE policy  Add the change of Allowed NSSAI in the Policy Control Request Triggers relevant for AM policy association Add the Policy Control Request Trigger relevant for UE policy Association</t>
  </si>
  <si>
    <t>Summary of change: the UCU and registration procedures are updated to indicate to the Ue the EPLMNs use same network configuration.</t>
  </si>
  <si>
    <t>Summary of change: Modified the Table 5.2.3.3.1-1: UE Subscription data types to refer to the field as 'MPS priority' to make it consistent with other references to this field in the specification.</t>
  </si>
  <si>
    <t>Summary of change: 1) Addition of text to properly introduce this feature by its name 2) Addition of the triggering conditions of the Unified Access Control mechanism (similarly to TS 23.401).</t>
  </si>
  <si>
    <t>Summary of change: Introduce support for secondary RAT reporting. Inherit similar solution and principles as done for Option 3</t>
  </si>
  <si>
    <t>Summary of change: Complete the specification for configuration transfer for AMF &lt;-&gt; AMF and AMF &lt;-&gt; MME interfaces, also generically define the procedure in order to align with RAN specification.</t>
  </si>
  <si>
    <t>Summary of change: 1) Additional text to specify the consideration of the load of the target AMF. 2) Condition removed 3) 'redirect UE(s)' replaced by 'redirect all UEs'.</t>
  </si>
  <si>
    <t>Summary of change: Add a description of the events that can be subscribed by an AF.</t>
  </si>
  <si>
    <t>Summary of change: It is clarified that the PCF selects the URSP applicable for each UE also based on Subscribed DNNs, Allowed PDU Session Types, and Allowed SSC modes. Furthermore, a validity criterion is added for the RSD, that if any SSC mode is present in the URSP rule and the SSC mode is SSC Mode 3, the value of PDU Session Type is IP PDU Session Type.</t>
  </si>
  <si>
    <t>Summary of change: Move the statement to clause 4.2.4.2: 'UE Configuration Update shall be sent over the Access Type (i.e. 3GPP access or non-3GPP access) the UE Configuration Update is applied to.' Change 'NG-RAN' to '(R)AN' in Figure 4.2.4.2-1. Add clarification of AMF behavior when the UE connects to non-3GPP only and when the UE connects to both 3GPP and non-3GPP. Use the correct terminology 'PDU session selection related policy'. Delete 'Notification Target address' in step 1 of clause 4.2.4.3.</t>
  </si>
  <si>
    <t>Summary of change: The above issues are solved, and the bullets are lettered to avoid errors following from the deletion of e.g. a hypen.</t>
  </si>
  <si>
    <t>This paper proposes a conclusion for key issue 1.</t>
  </si>
  <si>
    <t>This paper proposes a conclusion for key issue 2.</t>
  </si>
  <si>
    <t>This paper proposes a solution for UE presence regarding the Area Of Interest based on UE analytics reporting for Key Issue #13: UE driven analytics.</t>
  </si>
  <si>
    <t>Summary of change: Add the missing aspect of data off handling for non-IP PDN connection.</t>
  </si>
  <si>
    <t>This contribution proposes to resolve ENs in Solution#17.</t>
  </si>
  <si>
    <t>This paper proposes a clarification of the solution EN on UDP to key issue#10 for TR 23.786.</t>
  </si>
  <si>
    <t>The contribution proposes evaluation of solutions #11 (Anchor change for Ethernet PDU Session) and #12 (Ethernet PDU Session relocation).</t>
  </si>
  <si>
    <t>This contribution provides overall evaluation and conclusion for Key Issue #15.</t>
  </si>
  <si>
    <t>This contribution provides update to Solution #3.</t>
  </si>
  <si>
    <t>This is a proposed solution to key issue Key Issue #15: Enhancements to assist Application Adjustment</t>
  </si>
  <si>
    <t>This paper discussed how to optimise handling of UEs using equivalent PLMNs</t>
  </si>
  <si>
    <t>Ming</t>
  </si>
  <si>
    <t>Aoyagi</t>
  </si>
  <si>
    <t>Kenichiro</t>
  </si>
  <si>
    <t>aoyagike@nttdocomo.com</t>
  </si>
  <si>
    <t>Aramoto</t>
  </si>
  <si>
    <t>Masafumi</t>
  </si>
  <si>
    <t>aramoto.masafumi@sharp.co.jp</t>
  </si>
  <si>
    <t>SHARP Corporation</t>
  </si>
  <si>
    <t>Baek</t>
  </si>
  <si>
    <t>Youngkyo</t>
  </si>
  <si>
    <t>youngkyo.baek@samsung.com</t>
  </si>
  <si>
    <t>Bennett</t>
  </si>
  <si>
    <t>Andy</t>
  </si>
  <si>
    <t>a.bennett@samsung.com</t>
  </si>
  <si>
    <t>Casati</t>
  </si>
  <si>
    <t>Alessio</t>
  </si>
  <si>
    <t>alessio.casati@NOKIA.COM</t>
  </si>
  <si>
    <t>Chandramouli</t>
  </si>
  <si>
    <t>devaki.chandramouli@nokia.com</t>
  </si>
  <si>
    <t>Yoonseon</t>
  </si>
  <si>
    <t>yoonseon.han@samsung.com</t>
  </si>
  <si>
    <t>Samsung Electronics Czech</t>
  </si>
  <si>
    <t>Hietalahti</t>
  </si>
  <si>
    <t>Hannu</t>
  </si>
  <si>
    <t>hannu.hietalahti@nokia.com</t>
  </si>
  <si>
    <t>Huang</t>
  </si>
  <si>
    <t>Ianev</t>
  </si>
  <si>
    <t>Iskren</t>
  </si>
  <si>
    <t>iskren.ianev@emea.nec.com</t>
  </si>
  <si>
    <t>Jain</t>
  </si>
  <si>
    <t>puneet.jain@intel.com</t>
  </si>
  <si>
    <t>Joul</t>
  </si>
  <si>
    <t>Christopher</t>
  </si>
  <si>
    <t>chris.joul@t-mobile.com</t>
  </si>
  <si>
    <t>Kang</t>
  </si>
  <si>
    <t>Yooah</t>
  </si>
  <si>
    <t>yhkang@etri.re.kr</t>
  </si>
  <si>
    <t>Karampatsis</t>
  </si>
  <si>
    <t>Dimitrios</t>
  </si>
  <si>
    <t>dkarampatsis@lenovo.com</t>
  </si>
  <si>
    <t>ke</t>
  </si>
  <si>
    <t>xiaowan</t>
  </si>
  <si>
    <t>xiaowan.ke@vivo.com</t>
  </si>
  <si>
    <t>Kedalagudde</t>
  </si>
  <si>
    <t>Meghashree D</t>
  </si>
  <si>
    <t>meghashree.dattatri.kedalagudde@intel.com</t>
  </si>
  <si>
    <t>Sunghoon</t>
  </si>
  <si>
    <t>s.hun.kim@samsung.com</t>
  </si>
  <si>
    <t>Koizumi</t>
  </si>
  <si>
    <t>Yoshiko</t>
  </si>
  <si>
    <t>koizumi.yoshiko@jp.fujitsu.com</t>
  </si>
  <si>
    <t>Hoyeon</t>
  </si>
  <si>
    <t>hy50.lee@samsung.com</t>
  </si>
  <si>
    <t>Jicheol</t>
  </si>
  <si>
    <t>jicheol.lee@samsung.com</t>
  </si>
  <si>
    <t>Tianjin Samsung Telecom</t>
  </si>
  <si>
    <t>Xu</t>
  </si>
  <si>
    <t>Libunao</t>
  </si>
  <si>
    <t>Gerardo</t>
  </si>
  <si>
    <t>gerry.libunao@verizon.com</t>
  </si>
  <si>
    <t>Verizon UK Ltd</t>
  </si>
  <si>
    <t>Jian</t>
  </si>
  <si>
    <t>jeffrey.liu@ericsson.com</t>
  </si>
  <si>
    <t>Jianhua</t>
  </si>
  <si>
    <t>liujianhua@oppo.com</t>
  </si>
  <si>
    <t>Minokuchi</t>
  </si>
  <si>
    <t>Atsushi</t>
  </si>
  <si>
    <t>minokuchi@nttdocomo.com</t>
  </si>
  <si>
    <t>Moon</t>
  </si>
  <si>
    <t>Sang-Jun</t>
  </si>
  <si>
    <t>moonst@samsung.com</t>
  </si>
  <si>
    <t>Noda</t>
  </si>
  <si>
    <t>Aki</t>
  </si>
  <si>
    <t>aki.noda@jp.fujitsu.com</t>
  </si>
  <si>
    <t>Fujitsu Limited</t>
  </si>
  <si>
    <t>Olvera</t>
  </si>
  <si>
    <t>Ulises</t>
  </si>
  <si>
    <t>ulises.olvera-hernandez@interdigital.com</t>
  </si>
  <si>
    <t>Park</t>
  </si>
  <si>
    <t>Jungshin</t>
  </si>
  <si>
    <t>shin02.park@samsung.com</t>
  </si>
  <si>
    <t>Samsung Electronics France SA</t>
  </si>
  <si>
    <t>Pudney</t>
  </si>
  <si>
    <t>Chris</t>
  </si>
  <si>
    <t>chris.pudney@vodafone.com</t>
  </si>
  <si>
    <t>Schramm</t>
  </si>
  <si>
    <t>Mirko.Schramm@huawei.com</t>
  </si>
  <si>
    <t>Huawei Technologies Sweden AB</t>
  </si>
  <si>
    <t>Shan</t>
  </si>
  <si>
    <t>Changhong</t>
  </si>
  <si>
    <t>chang.hong.shan@intel.com</t>
  </si>
  <si>
    <t>Shen</t>
  </si>
  <si>
    <t>sherry.shen@nokia-sbell.com</t>
  </si>
  <si>
    <t>Nokia Shanghai Bell</t>
  </si>
  <si>
    <t>Xiaoyan</t>
  </si>
  <si>
    <t>xiaoyan.shi@interdigital.com</t>
  </si>
  <si>
    <t>Son</t>
  </si>
  <si>
    <t>Jungje</t>
  </si>
  <si>
    <t>jungje.son@samsung.com</t>
  </si>
  <si>
    <t>Samsung Electronics Co., Ltd</t>
  </si>
  <si>
    <t>Speicher</t>
  </si>
  <si>
    <t>sspeiche@qti.qualcomm.com</t>
  </si>
  <si>
    <t>Starsinic</t>
  </si>
  <si>
    <t>Starsinic.Michael@ConvidaWireless.com</t>
  </si>
  <si>
    <t>Convida Wireless</t>
  </si>
  <si>
    <t>Stojanovski</t>
  </si>
  <si>
    <t>Saso</t>
  </si>
  <si>
    <t>saso.stojanovski@intel.com</t>
  </si>
  <si>
    <t>Sun</t>
  </si>
  <si>
    <t>suntao@chinamobile.com</t>
  </si>
  <si>
    <t>Tamura</t>
  </si>
  <si>
    <t>Toshiyuki</t>
  </si>
  <si>
    <t>tamurato@aj.jp.nec.com</t>
  </si>
  <si>
    <t>Thiebaut</t>
  </si>
  <si>
    <t>Laurent</t>
  </si>
  <si>
    <t>laurent.thiebaut@nokia.com</t>
  </si>
  <si>
    <t>Nokia Germany</t>
  </si>
  <si>
    <t>Qing</t>
  </si>
  <si>
    <t>qing.wei@huawei.com</t>
  </si>
  <si>
    <t>HUAWEI TECH. GmbH</t>
  </si>
  <si>
    <t>Xiong</t>
  </si>
  <si>
    <t>Chunshan</t>
  </si>
  <si>
    <t>chunshxiong@tencent.com</t>
  </si>
  <si>
    <t>Zhendong</t>
  </si>
  <si>
    <t>li.zhendong@zte.com.cn</t>
  </si>
  <si>
    <t>Hualin</t>
  </si>
  <si>
    <t>zhuhualin1@huawei.com</t>
  </si>
  <si>
    <t>Huawei Telecommunication India</t>
  </si>
  <si>
    <t>Zwingmann</t>
  </si>
  <si>
    <t>Holger</t>
  </si>
  <si>
    <t>holger.zwingmann@p3-group.com</t>
  </si>
  <si>
    <t>P3 communications GmbH</t>
  </si>
  <si>
    <t>SA WG5 thanks BBF on its 'Response to SA WG2 liaison S2-189038 on 'general status of work''. We would like to inform BBF that SA WG5 and TM Forum have collaborated on the network management aspects of fixed mobile convergence leading to the publication of 3GPP TS 32.107: Fixed Mobile Convergence (FMC) Federated Network Information Model (FNIM)' ( http://www.3gpp.org/ftp//Specs/archive/32_series/32.107/ ).</t>
  </si>
  <si>
    <t>SA WG5 (S5-186484)</t>
  </si>
  <si>
    <t xml:space="preserve">Thomas Tovinger </t>
  </si>
  <si>
    <t xml:space="preserve">LS from SA WG5: Reply LS on Slice related Data Analytics </t>
  </si>
  <si>
    <t>SA WG5 (S5-186491)</t>
  </si>
  <si>
    <t>SA WG5 would like to thank SA WG2 for the LS on Slice related Data Analytics. For the slice SLA assurance, SA WG5 agrees that both SA WG2 and RAN WG3 contribute towards the fulfilment of slice SLA from the control plane perspective while SA WG5 provides the SLA assurance from the management perspective. The attached discussion paper is endorsed by SA WG5. The proposal for way forward is to continue the successful collaboration between SA WG5 and RAN WG3 on SON topics (as defined in TS 32.500) since Rel-8 and extend it to the 5GC by including close collaboration with SA WG2. SA WG5 has discussed the following two aspects identified by SA WG2: 1. Use cases where service level data collected on user experience within a slice can be provided to O&amp;M systems for further Action: related to slice level congestion management. SA WG2 assumes the work related with SLA(s) management is under SA WG5 responsibility. SA WG5 Answer: SA WG5 would like to inform SA WG2 that there is an ongoing SA WG5 Rel-16 WID about 'Management of QoE measurement collection' which addresses to collect the QoE measurements from the applications in the UE. This is done in cooperation with SA WG4, CT WG1, RAN WG2 and RAN WG3. An overall description will be captured in TS 28.405. SA WG5 agrees that the UE Service Experience distribution information discussed in SA WG2 is useful for SLA management. The combination of both, service level and network level KPIs data would potentially enable OAM (by for example adopting Analytics Service) to provide better SLA management. SA WG5 kindly request SA WG2 to study how to produce the statistics so that it will be available for OAM. 2. Use cases where NFs under SA WG2 responsibility (such as NWDAF) need input from O&amp;M systems on slice level congestion in a region. This feature was partially included in Release 15 but its usefulness without input from O&amp;M systems is limited. SA WG5 think slice level congestion in region is about the summary statistics of UE based application/service experience and would like to further clarify with SA WG2 on what inputs are expected from OAM to support the slice level congestion statistics, for example is region a set of cells, tracking areas or something else. SA WG5 agreed to consider the use cases relating to 'How to ensure that slice SLA is guaranteed' to be of high priority in their Release 16 work. It is also SA WG5 understanding that both management and control plane are of key relevance and would contribute to a better SLA from various aspects. Potentially, SA WG5 contribution towards SLA would be based on network management optimization and analytics aspect while SA WG2 contribution would be towards UE application and service optimisation aspects, etc. SA WG5 is working on the Rel-16 study item 'Study on management aspects of communication services' and Rel-16 Work item 'Enhancement of performance assurance for 5G networks including network slicing'. The related SLA assurance work will be captured in the corresponding specifications. SA WG5 is looking forward to close cooperation and coordination with SA WG2 on the above topics. Action: SA WG5 kindly asks SA WG2 to take the reply in this LS into account and clarify on what inputs are expected from OAM to support the slice level congestion statistics.</t>
  </si>
  <si>
    <t>Xiaowen Sun</t>
  </si>
  <si>
    <t>RAN WG2 understanding is that the mapping of service types (e.g. PSID or ITS-AIDs) to Tx Profiles is provided to the UE by higher layers. However, from current specification, RAN WG2 understanding is that the eNB might not be aware of such mapping. Therefore, without such information, the eNB cannot know the transmission format that the UE would adopt for SL transmissions. RAN WG2 view is that the eNB should be provided by the operator or V2X service provider with a mapping between TX profiles and Destination L2 IDs, e.g. as part of the UE subscription profile or via network implementation signalling. In this way, from the SL Buffer Status Report, the eNB can determine the TX profiles that the UE should use for transmitting the packets in the SL buffer, so that the eNB can properly dimension the SL grant. Hence, RAN WG2 would like to ask SA WG2 to consider the feasibility and potential means for the eNB to be provided with a mapping between TX profiles and Destination L2 IDs. RAN WG2 does not foresee any RAN WG2 specification impact to support this feature. Action: RAN WG2 asks SA WG2 to consider the potential means for the eNB to be provided with a mapping between TX profiles and Destination L2 IDs and notify RAN WG2 accordingly.</t>
  </si>
  <si>
    <t>RAN WG2 would like to thank SA WG3 on their LS on initial NAS security agreements. RAN WG2 noticed SA WG3 stated that 'SA WG3 interpret the guidance given by SA plenary means that RAN specifications shall only include S-NSSAI ciphered in RRC layer'. RAN WG2 would like to inform SA WG3 that in the current RRC specifications, the list of S-NSSAIs can only be sent in RRCConnectionSetupComplete (LTE/5GC) and RRCSetupComplete (NR), i.e. 'Msg5' during RRC connection establishment procedure, without any encryption. It should be noted that the list of S-NSSAI is included in the above messages only if upper layer provides the information to RRC. RAN WG2 also would like to point out that release-15 specification is frozen and backwards incompatible change cannot be made any more.</t>
  </si>
  <si>
    <t>RAN WG2 has discussed an LS from SA WG2 in S2-189051 and agreed that in the evaluation of TSN performance requirements RAN WGs should focus on analyzing the following use cases and performance KPIs, which present the most stringent requirements from TR 22.804 clause 8.1 (refer to clause 4.3.3.3 for more details on communications service availability and survival time) {...} RAN WG2 would like to indicate to SA WG2 that although the work on TSN requirements analysis has only started, RAN WG2 has not identified any blocking point, which would prevent SA WG2 from studying any of the TSN integration options considered by SA WG2. RAN WG2 would like to point out though that from RAN perspective it is preferential to reuse the current QoS framework and TSN integration options allowing that (e.g. '5G as a black box') are preferred. Action: RAN WG2 respectfully asks SA WG2 to take the above information into account for their further work in the related SIs/WIs. Action: SA WG2 is also requested to provide the feedback on whether &lt;1 us synchronicity requirement is meant for both intra- and inter-gNB cases.</t>
  </si>
  <si>
    <t>LS from RAN WG2: LS on TX Profiles Provisioning</t>
  </si>
  <si>
    <t>RAN WG2 (R2-1815665)</t>
  </si>
  <si>
    <t>LS from RAN WG2: LS to SA2 on unicast, groupcast and broadcast in NR sidelink</t>
  </si>
  <si>
    <t>RAN WG2 (R2-1815692)</t>
  </si>
  <si>
    <t>Xiao XIAO</t>
  </si>
  <si>
    <t>LS from RAN WG2: Reply LS on initial NAS security agreements</t>
  </si>
  <si>
    <t>RAN WG2 (R2-1816022)</t>
  </si>
  <si>
    <t>Masato Kitazoe</t>
  </si>
  <si>
    <t>FS_NR_unlic</t>
  </si>
  <si>
    <t>LS from RAN WG2: Reply LS on Dynamic PLR Allocation in eVoLP</t>
  </si>
  <si>
    <t>RAN WG2 (R2-1816041)</t>
  </si>
  <si>
    <t>RAN WG2 would like to thank SA WG4 for their LS on Dynamic PLR Allocation in eVoLP, and SA WG2 for their LS on FS_eVoLP. RAN WG2 would like to provide the following feedback. 1. For recommendation 3) Signalling to eNB RRC signalling is capable of carrying UL PLR and DL PLR from the UE to the eNB. The signalling could be as dynamic as every few hundred ms or larger, depending on the signalling load the air interface can accommodate. However, the frequency of RRC signalling is a concern from RAN WG2 point of view. 2. For recommendation 4) Adapting thresholds for SRVCC handovers at RAN node based on UE signal SA WG4 indicated that 'This framework enables further optimizations of the SRVCC thresholds for DL and UL after setting of the DL PLR and UL PLR thresholds at the eNB based on the SA WG2-defined signalling from the PCRF.' RAN WG2 therefore understand that the intention is to provide the information more frequently to the eNB for better SRVCC threshold adaption. One of the concerns is then how quickly the eNB can perform the adaptation and how to avoid unnecessary signalling from the UE. As already described above, RAN WG2's main concern is about the RRC signalling overhead. Also some companies in RAN WG2 expressed concerns on the complexity of the mechanism. RAN WG2 does not intend to analyse the benefits of the mechanism discussed by SA WG4 and therefore this LS does not imply RAN WG2 consensus on whether to introduce the mechanism in the future.</t>
  </si>
  <si>
    <t>LS from RAN WG2: LS on TSN requirements evaluation</t>
  </si>
  <si>
    <t>RAN WG2 (R2-1816043)</t>
  </si>
  <si>
    <t>FS_NR_IIOT</t>
  </si>
  <si>
    <t>LS from RAN WG2: LS on UE identity to calculate PF and PO in NR</t>
  </si>
  <si>
    <t>RAN WG2 (R2-1816046)</t>
  </si>
  <si>
    <t>For security/privacy reasons RAN WG2 agreed to use the last 10 bits of the 5G-S-TMSI, instead of the IMSI, to calculate the Paging Frame (PF) and Paging Occasion (PO) to monitor paging in NR, as specified in section 7.1 in TS 38.304 (v15.1.0): The following parameters are used for the calculation of PF and i_s above: … UE_ID: 5G-S-TMSI mod 1024 … If the UE has no 5G-S-TMSI, for instance when the UE has not yet registered onto the network, the UE shall use as default identity UE_ID = 0 in the PF and i_s formulas above. 5G-S-TMSI is a 48 bit long bit string as defined in [10]. 5G-S-TMSI shall in the formulae above be interpreted as a binary number where the left most bit represents the most significant bit. Action: RAN WG2 kindly asks RAN WG3, SA WG2 and CT WG1 to take the RAN WG2 agreement into account.</t>
  </si>
  <si>
    <t>LS from RAN WG2: LS on agreements regarding UE behaviour in RRC_INACTIVE while going out-of-service</t>
  </si>
  <si>
    <t>RAN WG2 (R2-1816058)</t>
  </si>
  <si>
    <t>In this LS RAN WG2 would like to inform about the following agreements made concerning UE behaviour while going out-of-service: Agreements 1 If the UE enters 'Any cell selection' the UE remains in RRC_INACTIVE 2 If the UE camps on an acceptable cell (i.e. 'Camped on any cell' state) the UE remains in RRC_INACTIVE, and then goes to IDLE when RNAU update timer expires or until the UE NAS initiates signalling.</t>
  </si>
  <si>
    <t>SAYENKO, Alexander</t>
  </si>
  <si>
    <t>Created at meeting. Noted in parallel session</t>
  </si>
  <si>
    <t>Guirguis</t>
  </si>
  <si>
    <t>Ihab</t>
  </si>
  <si>
    <t>ihab.guirguis@firstnet.gov</t>
  </si>
  <si>
    <t>FirstNet</t>
  </si>
  <si>
    <t>Stefan</t>
  </si>
  <si>
    <t>InterDigital, Inc.</t>
  </si>
  <si>
    <t>Tan</t>
  </si>
  <si>
    <t>Tze Jie</t>
  </si>
  <si>
    <t>sebastian.tan@itri.org.tw</t>
  </si>
  <si>
    <t>Hedman</t>
  </si>
  <si>
    <t>Peter</t>
  </si>
  <si>
    <t>peter.hedman@ericsson.com</t>
  </si>
  <si>
    <t>Kweon</t>
  </si>
  <si>
    <t>Kisuk</t>
  </si>
  <si>
    <t>kisuk.kweon@samsung.com</t>
  </si>
  <si>
    <t>Samsung Research America</t>
  </si>
  <si>
    <t>To: SA WG3, CT WG1, CT WG4. CC: TSG CT, CT WG6</t>
  </si>
  <si>
    <t>So</t>
  </si>
  <si>
    <t>Tricci</t>
  </si>
  <si>
    <t>tso@ztetx.com</t>
  </si>
  <si>
    <t>ZTE Wistron Telecom AB</t>
  </si>
  <si>
    <t>23.734: Update to Solution 15</t>
  </si>
  <si>
    <t>S2-1811604</t>
  </si>
  <si>
    <t>S2-1811605</t>
  </si>
  <si>
    <t>S2-1811606</t>
  </si>
  <si>
    <t>S2-1811607</t>
  </si>
  <si>
    <t>S2-1811608</t>
  </si>
  <si>
    <t>S2-1811609</t>
  </si>
  <si>
    <t>S2-1811610</t>
  </si>
  <si>
    <t>S2-1811611</t>
  </si>
  <si>
    <t>S2-1811612</t>
  </si>
  <si>
    <t>S2-1811613</t>
  </si>
  <si>
    <t>S2-1811614</t>
  </si>
  <si>
    <t>S2-1811615</t>
  </si>
  <si>
    <t>S2-1811616</t>
  </si>
  <si>
    <t>S2-1811617</t>
  </si>
  <si>
    <t>S2-1811618</t>
  </si>
  <si>
    <t>S2-1811619</t>
  </si>
  <si>
    <t>S2-1811620</t>
  </si>
  <si>
    <t>S2-1811621</t>
  </si>
  <si>
    <t>S2-1811622</t>
  </si>
  <si>
    <t>S2-1811623</t>
  </si>
  <si>
    <t>S2-1811624</t>
  </si>
  <si>
    <t>S2-1811625</t>
  </si>
  <si>
    <t>S2-1811626</t>
  </si>
  <si>
    <t>S2-1811627</t>
  </si>
  <si>
    <t>S2-1811628</t>
  </si>
  <si>
    <t>S2-1811629</t>
  </si>
  <si>
    <t>S2-1811630</t>
  </si>
  <si>
    <t>S2-1811631</t>
  </si>
  <si>
    <t>S2-1811632</t>
  </si>
  <si>
    <t>S2-1811633</t>
  </si>
  <si>
    <t>S2-1811634</t>
  </si>
  <si>
    <t>S2-1811635</t>
  </si>
  <si>
    <t>S2-1811636</t>
  </si>
  <si>
    <t>S2-1811637</t>
  </si>
  <si>
    <t>S2-1811638</t>
  </si>
  <si>
    <t>S2-1811639</t>
  </si>
  <si>
    <t>S2-1811640</t>
  </si>
  <si>
    <t>S2-1811641</t>
  </si>
  <si>
    <t>S2-1811642</t>
  </si>
  <si>
    <t>S2-1811643</t>
  </si>
  <si>
    <t>S2-1811644</t>
  </si>
  <si>
    <t>S2-1811645</t>
  </si>
  <si>
    <t>S2-1811646</t>
  </si>
  <si>
    <t>S2-1811647</t>
  </si>
  <si>
    <t>S2-1811648</t>
  </si>
  <si>
    <t>S2-1811649</t>
  </si>
  <si>
    <t>S2-1811650</t>
  </si>
  <si>
    <t>S2-1811651</t>
  </si>
  <si>
    <t>S2-1811652</t>
  </si>
  <si>
    <t>S2-1811653</t>
  </si>
  <si>
    <t>S2-1811654</t>
  </si>
  <si>
    <t>S2-1811655</t>
  </si>
  <si>
    <t>Ericsson, Telecom Italia, Intel, Deutsche Telekom</t>
  </si>
  <si>
    <t>Huawei, HiSilicon, Samsung</t>
  </si>
  <si>
    <t>ZTE, China Mobile, Deutsche Telekom, KDDI</t>
  </si>
  <si>
    <t>Qualcomm Incorporated, Telecom Italia, T-Mobile, Verizon, Motorola Mobility, Lenovo, Ericsson</t>
  </si>
  <si>
    <t>Motorola Mobility, Lenovo, Ericsson, Samsung</t>
  </si>
  <si>
    <t>Ericsson, Huawei, Nokia, Nokia Shanghai Bell</t>
  </si>
  <si>
    <t>PA</t>
  </si>
  <si>
    <t>LS from SA WG5: LS reply on FMC</t>
  </si>
  <si>
    <t>S2-1811656</t>
  </si>
  <si>
    <t>S2-1811657</t>
  </si>
  <si>
    <t>S2-1811658</t>
  </si>
  <si>
    <t>S2-1811659</t>
  </si>
  <si>
    <t>S2-1811660</t>
  </si>
  <si>
    <t>S2-1811661</t>
  </si>
  <si>
    <t>S2-1811662</t>
  </si>
  <si>
    <t>S2-1811663</t>
  </si>
  <si>
    <t>S2-1811664</t>
  </si>
  <si>
    <t>S2-1811665</t>
  </si>
  <si>
    <t>S2-1811666</t>
  </si>
  <si>
    <t>S2-1811667</t>
  </si>
  <si>
    <t>S2-1811668</t>
  </si>
  <si>
    <t>S2-1811669</t>
  </si>
  <si>
    <t>S2-1811670</t>
  </si>
  <si>
    <t>S2-1811671</t>
  </si>
  <si>
    <t>S2-1811672</t>
  </si>
  <si>
    <t>S2-1811673</t>
  </si>
  <si>
    <t>S2-1811674</t>
  </si>
  <si>
    <t>S2-1811675</t>
  </si>
  <si>
    <t>S2-1811676</t>
  </si>
  <si>
    <t>S2-1811677</t>
  </si>
  <si>
    <t>S2-1811678</t>
  </si>
  <si>
    <t>S2-1811679</t>
  </si>
  <si>
    <t>S2-1811680</t>
  </si>
  <si>
    <t>S2-1811681</t>
  </si>
  <si>
    <t>S2-1811682</t>
  </si>
  <si>
    <t>S2-1811683</t>
  </si>
  <si>
    <t>S2-1811684</t>
  </si>
  <si>
    <t>S2-1811685</t>
  </si>
  <si>
    <t>S2-1811686</t>
  </si>
  <si>
    <t>S2-1811687</t>
  </si>
  <si>
    <t>S2-1811688</t>
  </si>
  <si>
    <t>S2-1811689</t>
  </si>
  <si>
    <t>S2-1811690</t>
  </si>
  <si>
    <t>S2-1811691</t>
  </si>
  <si>
    <t>S2-1811692</t>
  </si>
  <si>
    <t>S2-1811693</t>
  </si>
  <si>
    <t>S2-1811694</t>
  </si>
  <si>
    <t>S2-1811695</t>
  </si>
  <si>
    <t>S2-1811696</t>
  </si>
  <si>
    <t>S2-1811697</t>
  </si>
  <si>
    <t>S2-1811698</t>
  </si>
  <si>
    <t>S2-1811699</t>
  </si>
  <si>
    <t>S2-1811700</t>
  </si>
  <si>
    <t>S2-1811701</t>
  </si>
  <si>
    <t>S2-1811702</t>
  </si>
  <si>
    <t>S2-1811703</t>
  </si>
  <si>
    <t>S2-1811704</t>
  </si>
  <si>
    <t>S2-1811705</t>
  </si>
  <si>
    <t>S2-1811706</t>
  </si>
  <si>
    <t>S2-1811707</t>
  </si>
  <si>
    <t>S2-1811708</t>
  </si>
  <si>
    <t>S2-1811709</t>
  </si>
  <si>
    <t>S2-1811710</t>
  </si>
  <si>
    <t>S2-1811711</t>
  </si>
  <si>
    <t>S2-1811712</t>
  </si>
  <si>
    <t>S2-1811713</t>
  </si>
  <si>
    <t>S2-1811714</t>
  </si>
  <si>
    <t>S2-1811715</t>
  </si>
  <si>
    <t>S2-1811716</t>
  </si>
  <si>
    <t>S2-1811717</t>
  </si>
  <si>
    <t>S2-1811718</t>
  </si>
  <si>
    <t>S2-1811719</t>
  </si>
  <si>
    <t>S2-1811720</t>
  </si>
  <si>
    <t>S2-1811721</t>
  </si>
  <si>
    <t>S2-1811722</t>
  </si>
  <si>
    <t>S2-1811723</t>
  </si>
  <si>
    <t>S2-1811724</t>
  </si>
  <si>
    <t>S2-1811725</t>
  </si>
  <si>
    <t>S2-1811726</t>
  </si>
  <si>
    <t>S2-1811727</t>
  </si>
  <si>
    <t>S2-1811728</t>
  </si>
  <si>
    <t>S2-1811729</t>
  </si>
  <si>
    <t>S2-1811730</t>
  </si>
  <si>
    <t>S2-1811731</t>
  </si>
  <si>
    <t>S2-1811732</t>
  </si>
  <si>
    <t>S2-1811733</t>
  </si>
  <si>
    <t>S2-1811734</t>
  </si>
  <si>
    <t>S2-1811735</t>
  </si>
  <si>
    <t>S2-1811736</t>
  </si>
  <si>
    <t>S2-1811737</t>
  </si>
  <si>
    <t>S2-1811738</t>
  </si>
  <si>
    <t>S2-1811739</t>
  </si>
  <si>
    <t>S2-1811740</t>
  </si>
  <si>
    <t>S2-1811741</t>
  </si>
  <si>
    <t>S2-1811742</t>
  </si>
  <si>
    <t>S2-1811743</t>
  </si>
  <si>
    <t>S2-1811744</t>
  </si>
  <si>
    <t>S2-1811745</t>
  </si>
  <si>
    <t>S2-1811746</t>
  </si>
  <si>
    <t>S2-1811747</t>
  </si>
  <si>
    <t>S2-1811748</t>
  </si>
  <si>
    <t>S2-1811749</t>
  </si>
  <si>
    <t>S2-1811750</t>
  </si>
  <si>
    <t>S2-1811751</t>
  </si>
  <si>
    <t>S2-1811752</t>
  </si>
  <si>
    <t>S2-1811753</t>
  </si>
  <si>
    <t>S2-1811754</t>
  </si>
  <si>
    <t>S2-1811755</t>
  </si>
  <si>
    <t>S2-1811756</t>
  </si>
  <si>
    <t>S2-1811757</t>
  </si>
  <si>
    <t>S2-1811758</t>
  </si>
  <si>
    <t>S2-1811759</t>
  </si>
  <si>
    <t>S2-1811760</t>
  </si>
  <si>
    <t>S2-1811761</t>
  </si>
  <si>
    <t>S2-1811762</t>
  </si>
  <si>
    <t>S2-1811763</t>
  </si>
  <si>
    <t>S2-1811764</t>
  </si>
  <si>
    <t>S2-1811765</t>
  </si>
  <si>
    <t>S2-1811766</t>
  </si>
  <si>
    <t>S2-1811767</t>
  </si>
  <si>
    <t>S2-1811768</t>
  </si>
  <si>
    <t>S2-1811769</t>
  </si>
  <si>
    <t>S2-1811770</t>
  </si>
  <si>
    <t>S2-1811771</t>
  </si>
  <si>
    <t>S2-1811772</t>
  </si>
  <si>
    <t>S2-1811773</t>
  </si>
  <si>
    <t>S2-1811774</t>
  </si>
  <si>
    <t>S2-1811775</t>
  </si>
  <si>
    <t>S2-1811776</t>
  </si>
  <si>
    <t>S2-1811777</t>
  </si>
  <si>
    <t>S2-1811778</t>
  </si>
  <si>
    <t>S2-1811779</t>
  </si>
  <si>
    <t>S2-1811780</t>
  </si>
  <si>
    <t>S2-1811781</t>
  </si>
  <si>
    <t>S2-1811782</t>
  </si>
  <si>
    <t>S2-1811783</t>
  </si>
  <si>
    <t>S2-1811784</t>
  </si>
  <si>
    <t>S2-1811785</t>
  </si>
  <si>
    <t>S2-1811786</t>
  </si>
  <si>
    <t>S2-1811787</t>
  </si>
  <si>
    <t>S2-1811788</t>
  </si>
  <si>
    <t>S2-1811789</t>
  </si>
  <si>
    <t>S2-1811790</t>
  </si>
  <si>
    <t>S2-1811791</t>
  </si>
  <si>
    <t>S2-1811792</t>
  </si>
  <si>
    <t>S2-1811793</t>
  </si>
  <si>
    <t>S2-1811794</t>
  </si>
  <si>
    <t>S2-1811795</t>
  </si>
  <si>
    <t>S2-1811796</t>
  </si>
  <si>
    <t>S2-1811797</t>
  </si>
  <si>
    <t>S2-1811798</t>
  </si>
  <si>
    <t>S2-1811799</t>
  </si>
  <si>
    <t>S2-1811800</t>
  </si>
  <si>
    <t>S2-1811801</t>
  </si>
  <si>
    <t>S2-1811802</t>
  </si>
  <si>
    <t>S2-1811803</t>
  </si>
  <si>
    <t>S2-1811804</t>
  </si>
  <si>
    <t>S2-1811805</t>
  </si>
  <si>
    <t>S2-1811806</t>
  </si>
  <si>
    <t>S2-1811807</t>
  </si>
  <si>
    <t>S2-1811808</t>
  </si>
  <si>
    <t>S2-1811809</t>
  </si>
  <si>
    <t>S2-1811810</t>
  </si>
  <si>
    <t>S2-1811811</t>
  </si>
  <si>
    <t>S2-1811812</t>
  </si>
  <si>
    <t>S2-1811813</t>
  </si>
  <si>
    <t>S2-1811814</t>
  </si>
  <si>
    <t>S2-1811815</t>
  </si>
  <si>
    <t>S2-1811816</t>
  </si>
  <si>
    <t>S2-1811817</t>
  </si>
  <si>
    <t>S2-1811818</t>
  </si>
  <si>
    <t>S2-1811819</t>
  </si>
  <si>
    <t>S2-1811820</t>
  </si>
  <si>
    <t>S2-1811821</t>
  </si>
  <si>
    <t>S2-1811822</t>
  </si>
  <si>
    <t>S2-1811823</t>
  </si>
  <si>
    <t>S2-1811824</t>
  </si>
  <si>
    <t>S2-1811825</t>
  </si>
  <si>
    <t>S2-1811826</t>
  </si>
  <si>
    <t>S2-1811827</t>
  </si>
  <si>
    <t>S2-1811828</t>
  </si>
  <si>
    <t>S2-1811829</t>
  </si>
  <si>
    <t>S2-1811830</t>
  </si>
  <si>
    <t>S2-1811831</t>
  </si>
  <si>
    <t>S2-1811832</t>
  </si>
  <si>
    <t>S2-1811833</t>
  </si>
  <si>
    <t>S2-1811834</t>
  </si>
  <si>
    <t>S2-1811835</t>
  </si>
  <si>
    <t>S2-1811836</t>
  </si>
  <si>
    <t>S2-1811837</t>
  </si>
  <si>
    <t>S2-1811838</t>
  </si>
  <si>
    <t>S2-1811839</t>
  </si>
  <si>
    <t>S2-1811840</t>
  </si>
  <si>
    <t>S2-1811841</t>
  </si>
  <si>
    <t>S2-1811842</t>
  </si>
  <si>
    <t>S2-1811843</t>
  </si>
  <si>
    <t>S2-1811844</t>
  </si>
  <si>
    <t>S2-1811845</t>
  </si>
  <si>
    <t>S2-1811846</t>
  </si>
  <si>
    <t>S2-1811847</t>
  </si>
  <si>
    <t>S2-1811848</t>
  </si>
  <si>
    <t>S2-1811849</t>
  </si>
  <si>
    <t>S2-1811850</t>
  </si>
  <si>
    <t>S2-1811851</t>
  </si>
  <si>
    <t>S2-1811852</t>
  </si>
  <si>
    <t>S2-1811853</t>
  </si>
  <si>
    <t>S2-1811854</t>
  </si>
  <si>
    <t>S2-1811855</t>
  </si>
  <si>
    <t>S2-1811856</t>
  </si>
  <si>
    <t>S2-1811857</t>
  </si>
  <si>
    <t>S2-1811858</t>
  </si>
  <si>
    <t>S2-1811859</t>
  </si>
  <si>
    <t>S2-1811860</t>
  </si>
  <si>
    <t>S2-1811861</t>
  </si>
  <si>
    <t>S2-1811862</t>
  </si>
  <si>
    <t>S2-1811863</t>
  </si>
  <si>
    <t>S2-1811864</t>
  </si>
  <si>
    <t>S2-1811865</t>
  </si>
  <si>
    <t>S2-1811866</t>
  </si>
  <si>
    <t>S2-1811867</t>
  </si>
  <si>
    <t>S2-1811868</t>
  </si>
  <si>
    <t>S2-1811869</t>
  </si>
  <si>
    <t>S2-1811870</t>
  </si>
  <si>
    <t>S2-1811871</t>
  </si>
  <si>
    <t>S2-1811872</t>
  </si>
  <si>
    <t>S2-1811873</t>
  </si>
  <si>
    <t>S2-1811874</t>
  </si>
  <si>
    <t>S2-1811875</t>
  </si>
  <si>
    <t>S2-1811876</t>
  </si>
  <si>
    <t>S2-1811877</t>
  </si>
  <si>
    <t>S2-1811878</t>
  </si>
  <si>
    <t>S2-1811879</t>
  </si>
  <si>
    <t>S2-1811880</t>
  </si>
  <si>
    <t>S2-1811881</t>
  </si>
  <si>
    <t>S2-1811882</t>
  </si>
  <si>
    <t>S2-1811883</t>
  </si>
  <si>
    <t>S2-1811884</t>
  </si>
  <si>
    <t>S2-1811885</t>
  </si>
  <si>
    <t>S2-1811886</t>
  </si>
  <si>
    <t>S2-1811887</t>
  </si>
  <si>
    <t>S2-1811888</t>
  </si>
  <si>
    <t>S2-1811889</t>
  </si>
  <si>
    <t>S2-1811890</t>
  </si>
  <si>
    <t>S2-1811891</t>
  </si>
  <si>
    <t>S2-1811892</t>
  </si>
  <si>
    <t>S2-1811893</t>
  </si>
  <si>
    <t>S2-1811894</t>
  </si>
  <si>
    <t>S2-1811895</t>
  </si>
  <si>
    <t>S2-1811896</t>
  </si>
  <si>
    <t>S2-1811897</t>
  </si>
  <si>
    <t>S2-1811898</t>
  </si>
  <si>
    <t>S2-1811899</t>
  </si>
  <si>
    <t>S2-1811900</t>
  </si>
  <si>
    <t>S2-1811901</t>
  </si>
  <si>
    <t>S2-1811902</t>
  </si>
  <si>
    <t>S2-1811903</t>
  </si>
  <si>
    <t>S2-1811904</t>
  </si>
  <si>
    <t>S2-1811905</t>
  </si>
  <si>
    <t>S2-1811906</t>
  </si>
  <si>
    <t>S2-1811907</t>
  </si>
  <si>
    <t>S2-1811908</t>
  </si>
  <si>
    <t>S2-1811909</t>
  </si>
  <si>
    <t>S2-1811910</t>
  </si>
  <si>
    <t>S2-1811911</t>
  </si>
  <si>
    <t>S2-1811912</t>
  </si>
  <si>
    <t>S2-1811913</t>
  </si>
  <si>
    <t>S2-1811914</t>
  </si>
  <si>
    <t>S2-1811915</t>
  </si>
  <si>
    <t>S2-1811916</t>
  </si>
  <si>
    <t>S2-1811917</t>
  </si>
  <si>
    <t>S2-1811918</t>
  </si>
  <si>
    <t>S2-1811919</t>
  </si>
  <si>
    <t>S2-1811920</t>
  </si>
  <si>
    <t>S2-1811921</t>
  </si>
  <si>
    <t>S2-1811922</t>
  </si>
  <si>
    <t>S2-1811923</t>
  </si>
  <si>
    <t>S2-1811924</t>
  </si>
  <si>
    <t>S2-1811925</t>
  </si>
  <si>
    <t>S2-1811926</t>
  </si>
  <si>
    <t>S2-1811927</t>
  </si>
  <si>
    <t>S2-1811928</t>
  </si>
  <si>
    <t>S2-1811929</t>
  </si>
  <si>
    <t>S2-1811930</t>
  </si>
  <si>
    <t>S2-1811931</t>
  </si>
  <si>
    <t>S2-1811932</t>
  </si>
  <si>
    <t>S2-1811933</t>
  </si>
  <si>
    <t>S2-1811934</t>
  </si>
  <si>
    <t>S2-1811935</t>
  </si>
  <si>
    <t>S2-1811936</t>
  </si>
  <si>
    <t>S2-1811937</t>
  </si>
  <si>
    <t>S2-1811938</t>
  </si>
  <si>
    <t>S2-1811939</t>
  </si>
  <si>
    <t>S2-1811940</t>
  </si>
  <si>
    <t>S2-1811941</t>
  </si>
  <si>
    <t>S2-1811942</t>
  </si>
  <si>
    <t>S2-1811943</t>
  </si>
  <si>
    <t>S2-1811944</t>
  </si>
  <si>
    <t>S2-1811945</t>
  </si>
  <si>
    <t>S2-1811946</t>
  </si>
  <si>
    <t>S2-1811947</t>
  </si>
  <si>
    <t>S2-1811948</t>
  </si>
  <si>
    <t>S2-1811949</t>
  </si>
  <si>
    <t>S2-1811950</t>
  </si>
  <si>
    <t>S2-1811951</t>
  </si>
  <si>
    <t>S2-1811952</t>
  </si>
  <si>
    <t>S2-1811953</t>
  </si>
  <si>
    <t>S2-1811954</t>
  </si>
  <si>
    <t>S2-1811955</t>
  </si>
  <si>
    <t>S2-1811956</t>
  </si>
  <si>
    <t>S2-1811957</t>
  </si>
  <si>
    <t>S2-1811958</t>
  </si>
  <si>
    <t>S2-1811959</t>
  </si>
  <si>
    <t>S2-1811960</t>
  </si>
  <si>
    <t>S2-1811961</t>
  </si>
  <si>
    <t>S2-1811962</t>
  </si>
  <si>
    <t>S2-1811963</t>
  </si>
  <si>
    <t>S2-1811964</t>
  </si>
  <si>
    <t>S2-1811965</t>
  </si>
  <si>
    <t>S2-1811966</t>
  </si>
  <si>
    <t>S2-1811967</t>
  </si>
  <si>
    <t>S2-1811968</t>
  </si>
  <si>
    <t>S2-1811969</t>
  </si>
  <si>
    <t>S2-1811970</t>
  </si>
  <si>
    <t>S2-1811971</t>
  </si>
  <si>
    <t>S2-1811972</t>
  </si>
  <si>
    <t>S2-1811973</t>
  </si>
  <si>
    <t>S2-1811974</t>
  </si>
  <si>
    <t>S2-1811975</t>
  </si>
  <si>
    <t>S2-1811976</t>
  </si>
  <si>
    <t>S2-1811977</t>
  </si>
  <si>
    <t>S2-1811978</t>
  </si>
  <si>
    <t>S2-1811979</t>
  </si>
  <si>
    <t>S2-1811980</t>
  </si>
  <si>
    <t>S2-1811981</t>
  </si>
  <si>
    <t>S2-1811982</t>
  </si>
  <si>
    <t>S2-1811983</t>
  </si>
  <si>
    <t>S2-1811984</t>
  </si>
  <si>
    <t>S2-1811985</t>
  </si>
  <si>
    <t>S2-1811986</t>
  </si>
  <si>
    <t>S2-1811987</t>
  </si>
  <si>
    <t>S2-1811988</t>
  </si>
  <si>
    <t>S2-1811989</t>
  </si>
  <si>
    <t>S2-1811990</t>
  </si>
  <si>
    <t>S2-1811991</t>
  </si>
  <si>
    <t>S2-1811992</t>
  </si>
  <si>
    <t>S2-1811993</t>
  </si>
  <si>
    <t>S2-1811994</t>
  </si>
  <si>
    <t>S2-1811995</t>
  </si>
  <si>
    <t>S2-1811996</t>
  </si>
  <si>
    <t>S2-1811997</t>
  </si>
  <si>
    <t>S2-1811998</t>
  </si>
  <si>
    <t>S2-1811999</t>
  </si>
  <si>
    <t>S2-1812000</t>
  </si>
  <si>
    <t>S2-1812001</t>
  </si>
  <si>
    <t>S2-1812002</t>
  </si>
  <si>
    <t>S2-1812003</t>
  </si>
  <si>
    <t>S2-1812004</t>
  </si>
  <si>
    <t>S2-1812005</t>
  </si>
  <si>
    <t>S2-1812006</t>
  </si>
  <si>
    <t>S2-1812007</t>
  </si>
  <si>
    <t>S2-1812008</t>
  </si>
  <si>
    <t>S2-1812009</t>
  </si>
  <si>
    <t>S2-1812010</t>
  </si>
  <si>
    <t>S2-1812011</t>
  </si>
  <si>
    <t>S2-1812012</t>
  </si>
  <si>
    <t>S2-1812013</t>
  </si>
  <si>
    <t>S2-1812014</t>
  </si>
  <si>
    <t>S2-1812015</t>
  </si>
  <si>
    <t>S2-1812016</t>
  </si>
  <si>
    <t>S2-1812017</t>
  </si>
  <si>
    <t>S2-1812018</t>
  </si>
  <si>
    <t>S2-1812019</t>
  </si>
  <si>
    <t>S2-1812020</t>
  </si>
  <si>
    <t>S2-1812021</t>
  </si>
  <si>
    <t>S2-1812022</t>
  </si>
  <si>
    <t>S2-1812023</t>
  </si>
  <si>
    <t>S2-1812024</t>
  </si>
  <si>
    <t>S2-1812025</t>
  </si>
  <si>
    <t>S2-1812026</t>
  </si>
  <si>
    <t>S2-1812027</t>
  </si>
  <si>
    <t>S2-1812028</t>
  </si>
  <si>
    <t>S2-1812029</t>
  </si>
  <si>
    <t>S2-1812030</t>
  </si>
  <si>
    <t>S2-1812031</t>
  </si>
  <si>
    <t>S2-1812032</t>
  </si>
  <si>
    <t>S2-1812033</t>
  </si>
  <si>
    <t>S2-1812034</t>
  </si>
  <si>
    <t>S2-1812035</t>
  </si>
  <si>
    <t>S2-1812036</t>
  </si>
  <si>
    <t>S2-1812037</t>
  </si>
  <si>
    <t>S2-1812038</t>
  </si>
  <si>
    <t>S2-1812039</t>
  </si>
  <si>
    <t>S2-1812040</t>
  </si>
  <si>
    <t>S2-1812041</t>
  </si>
  <si>
    <t>S2-1812042</t>
  </si>
  <si>
    <t>S2-1812043</t>
  </si>
  <si>
    <t>S2-1812044</t>
  </si>
  <si>
    <t>S2-1812045</t>
  </si>
  <si>
    <t>S2-1812046</t>
  </si>
  <si>
    <t>S2-1812047</t>
  </si>
  <si>
    <t>S2-1812048</t>
  </si>
  <si>
    <t>S2-1812049</t>
  </si>
  <si>
    <t>S2-1812050</t>
  </si>
  <si>
    <t>S2-1812051</t>
  </si>
  <si>
    <t>S2-1812052</t>
  </si>
  <si>
    <t>S2-1812053</t>
  </si>
  <si>
    <t>S2-1812054</t>
  </si>
  <si>
    <t>S2-1812055</t>
  </si>
  <si>
    <t>S2-1812056</t>
  </si>
  <si>
    <t>S2-1812057</t>
  </si>
  <si>
    <t>S2-1812058</t>
  </si>
  <si>
    <t>S2-1812059</t>
  </si>
  <si>
    <t>S2-1812060</t>
  </si>
  <si>
    <t>S2-1812061</t>
  </si>
  <si>
    <t>S2-1812062</t>
  </si>
  <si>
    <t>S2-1812063</t>
  </si>
  <si>
    <t>S2-1812064</t>
  </si>
  <si>
    <t>S2-1812065</t>
  </si>
  <si>
    <t>S2-1812066</t>
  </si>
  <si>
    <t>S2-1812067</t>
  </si>
  <si>
    <t>S2-1812068</t>
  </si>
  <si>
    <t>S2-1812069</t>
  </si>
  <si>
    <t>S2-1812070</t>
  </si>
  <si>
    <t>S2-1812071</t>
  </si>
  <si>
    <t>S2-1812072</t>
  </si>
  <si>
    <t>S2-1812073</t>
  </si>
  <si>
    <t>S2-1812074</t>
  </si>
  <si>
    <t>S2-1812075</t>
  </si>
  <si>
    <t>S2-1812076</t>
  </si>
  <si>
    <t>S2-1812077</t>
  </si>
  <si>
    <t>S2-1812078</t>
  </si>
  <si>
    <t>S2-1812079</t>
  </si>
  <si>
    <t>S2-1812080</t>
  </si>
  <si>
    <t>S2-1812081</t>
  </si>
  <si>
    <t>S2-1812082</t>
  </si>
  <si>
    <t>S2-1812083</t>
  </si>
  <si>
    <t>S2-1812084</t>
  </si>
  <si>
    <t>S2-1812085</t>
  </si>
  <si>
    <t>S2-1812086</t>
  </si>
  <si>
    <t>S2-1812087</t>
  </si>
  <si>
    <t>S2-1812088</t>
  </si>
  <si>
    <t>S2-1812089</t>
  </si>
  <si>
    <t>S2-1812090</t>
  </si>
  <si>
    <t>S2-1812091</t>
  </si>
  <si>
    <t>S2-1812092</t>
  </si>
  <si>
    <t>S2-1812093</t>
  </si>
  <si>
    <t>S2-1812094</t>
  </si>
  <si>
    <t>S2-1812095</t>
  </si>
  <si>
    <t>S2-1812096</t>
  </si>
  <si>
    <t>S2-1812097</t>
  </si>
  <si>
    <t>S2-1812098</t>
  </si>
  <si>
    <t>S2-1812099</t>
  </si>
  <si>
    <t>S2-1812100</t>
  </si>
  <si>
    <t>S2-1812101</t>
  </si>
  <si>
    <t>S2-1812102</t>
  </si>
  <si>
    <t>S2-1812103</t>
  </si>
  <si>
    <t>S2-1812104</t>
  </si>
  <si>
    <t>S2-1812105</t>
  </si>
  <si>
    <t>S2-1812106</t>
  </si>
  <si>
    <t>S2-1812107</t>
  </si>
  <si>
    <t>S2-1812108</t>
  </si>
  <si>
    <t>S2-1812109</t>
  </si>
  <si>
    <t>S2-1812110</t>
  </si>
  <si>
    <t>S2-1812111</t>
  </si>
  <si>
    <t>S2-1812112</t>
  </si>
  <si>
    <t>S2-1812113</t>
  </si>
  <si>
    <t>S2-1812114</t>
  </si>
  <si>
    <t>S2-1812115</t>
  </si>
  <si>
    <t>S2-1812116</t>
  </si>
  <si>
    <t>S2-1812117</t>
  </si>
  <si>
    <t>S2-1812118</t>
  </si>
  <si>
    <t>S2-1812119</t>
  </si>
  <si>
    <t>S2-1812120</t>
  </si>
  <si>
    <t>S2-1812121</t>
  </si>
  <si>
    <t>S2-1812122</t>
  </si>
  <si>
    <t>S2-1812123</t>
  </si>
  <si>
    <t>S2-1812124</t>
  </si>
  <si>
    <t>S2-1812125</t>
  </si>
  <si>
    <t>S2-1812126</t>
  </si>
  <si>
    <t>S2-1812127</t>
  </si>
  <si>
    <t>S2-1812128</t>
  </si>
  <si>
    <t>S2-1812129</t>
  </si>
  <si>
    <t>S2-1812130</t>
  </si>
  <si>
    <t>S2-1812131</t>
  </si>
  <si>
    <t>S2-1812132</t>
  </si>
  <si>
    <t>S2-1812133</t>
  </si>
  <si>
    <t>S2-1812134</t>
  </si>
  <si>
    <t>S2-1812135</t>
  </si>
  <si>
    <t>S2-1812136</t>
  </si>
  <si>
    <t>S2-1812137</t>
  </si>
  <si>
    <t>S2-1812138</t>
  </si>
  <si>
    <t>S2-1812139</t>
  </si>
  <si>
    <t>S2-1812140</t>
  </si>
  <si>
    <t>S2-1812141</t>
  </si>
  <si>
    <t>S2-1812142</t>
  </si>
  <si>
    <t>S2-1812143</t>
  </si>
  <si>
    <t>S2-1812144</t>
  </si>
  <si>
    <t>S2-1812145</t>
  </si>
  <si>
    <t>S2-1812146</t>
  </si>
  <si>
    <t>S2-1812147</t>
  </si>
  <si>
    <t>S2-1812148</t>
  </si>
  <si>
    <t>S2-1812149</t>
  </si>
  <si>
    <t>S2-1812150</t>
  </si>
  <si>
    <t>S2-1812151</t>
  </si>
  <si>
    <t>S2-1812152</t>
  </si>
  <si>
    <t>S2-1812153</t>
  </si>
  <si>
    <t>S2-1812154</t>
  </si>
  <si>
    <t>S2-1812155</t>
  </si>
  <si>
    <t>S2-1812156</t>
  </si>
  <si>
    <t>S2-1812157</t>
  </si>
  <si>
    <t>S2-1812158</t>
  </si>
  <si>
    <t>S2-1812159</t>
  </si>
  <si>
    <t>S2-1812160</t>
  </si>
  <si>
    <t>S2-1812161</t>
  </si>
  <si>
    <t>S2-1812162</t>
  </si>
  <si>
    <t>S2-1812163</t>
  </si>
  <si>
    <t>S2-1812164</t>
  </si>
  <si>
    <t>S2-1812165</t>
  </si>
  <si>
    <t>S2-1812166</t>
  </si>
  <si>
    <t>S2-1812167</t>
  </si>
  <si>
    <t>S2-1812168</t>
  </si>
  <si>
    <t>S2-1812169</t>
  </si>
  <si>
    <t>S2-1812170</t>
  </si>
  <si>
    <t>S2-1812171</t>
  </si>
  <si>
    <t>S2-1812172</t>
  </si>
  <si>
    <t>S2-1812173</t>
  </si>
  <si>
    <t>S2-1812174</t>
  </si>
  <si>
    <t>S2-1812175</t>
  </si>
  <si>
    <t>S2-1812176</t>
  </si>
  <si>
    <t>S2-1812177</t>
  </si>
  <si>
    <t>S2-1812178</t>
  </si>
  <si>
    <t>S2-1812179</t>
  </si>
  <si>
    <t>S2-1812180</t>
  </si>
  <si>
    <t>S2-1812181</t>
  </si>
  <si>
    <t>S2-1812182</t>
  </si>
  <si>
    <t>S2-1812183</t>
  </si>
  <si>
    <t>S2-1812184</t>
  </si>
  <si>
    <t>S2-1812185</t>
  </si>
  <si>
    <t>S2-1812186</t>
  </si>
  <si>
    <t>S2-1812187</t>
  </si>
  <si>
    <t>S2-1812188</t>
  </si>
  <si>
    <t>S2-1812189</t>
  </si>
  <si>
    <t>S2-1812190</t>
  </si>
  <si>
    <t>S2-1812191</t>
  </si>
  <si>
    <t>S2-1812192</t>
  </si>
  <si>
    <t>S2-1812193</t>
  </si>
  <si>
    <t>S2-1812194</t>
  </si>
  <si>
    <t>S2-1812195</t>
  </si>
  <si>
    <t>S2-1812196</t>
  </si>
  <si>
    <t>S2-1812197</t>
  </si>
  <si>
    <t>S2-1812198</t>
  </si>
  <si>
    <t>S2-1812199</t>
  </si>
  <si>
    <t>S2-1812200</t>
  </si>
  <si>
    <t>S2-1812201</t>
  </si>
  <si>
    <t>S2-1812202</t>
  </si>
  <si>
    <t>S2-1812203</t>
  </si>
  <si>
    <t>S2-1812204</t>
  </si>
  <si>
    <t>S2-1812205</t>
  </si>
  <si>
    <t>S2-1812206</t>
  </si>
  <si>
    <t>S2-1812207</t>
  </si>
  <si>
    <t>S2-1812208</t>
  </si>
  <si>
    <t>S2-1812209</t>
  </si>
  <si>
    <t>S2-1812210</t>
  </si>
  <si>
    <t>S2-1812211</t>
  </si>
  <si>
    <t>S2-1812212</t>
  </si>
  <si>
    <t>S2-1812213</t>
  </si>
  <si>
    <t>S2-1812214</t>
  </si>
  <si>
    <t>S2-1812215</t>
  </si>
  <si>
    <t>S2-1812216</t>
  </si>
  <si>
    <t>S2-1812217</t>
  </si>
  <si>
    <t>S2-1812218</t>
  </si>
  <si>
    <t>S2-1812219</t>
  </si>
  <si>
    <t>S2-1812220</t>
  </si>
  <si>
    <t>S2-1812221</t>
  </si>
  <si>
    <t>S2-1812222</t>
  </si>
  <si>
    <t>S2-1812223</t>
  </si>
  <si>
    <t>S2-1812224</t>
  </si>
  <si>
    <t>S2-1812225</t>
  </si>
  <si>
    <t>S2-1812226</t>
  </si>
  <si>
    <t>S2-1812227</t>
  </si>
  <si>
    <t>S2-1812228</t>
  </si>
  <si>
    <t>S2-1812229</t>
  </si>
  <si>
    <t>S2-1812230</t>
  </si>
  <si>
    <t>S2-1812231</t>
  </si>
  <si>
    <t>S2-1812232</t>
  </si>
  <si>
    <t>S2-1812233</t>
  </si>
  <si>
    <t>S2-1812234</t>
  </si>
  <si>
    <t>S2-1812235</t>
  </si>
  <si>
    <t>S2-1812236</t>
  </si>
  <si>
    <t>S2-1812237</t>
  </si>
  <si>
    <t>S2-1812238</t>
  </si>
  <si>
    <t>S2-1812239</t>
  </si>
  <si>
    <t>S2-1812240</t>
  </si>
  <si>
    <t>S2-1812241</t>
  </si>
  <si>
    <t>S2-1812242</t>
  </si>
  <si>
    <t>S2-1812243</t>
  </si>
  <si>
    <t>S2-1812244</t>
  </si>
  <si>
    <t>S2-1812245</t>
  </si>
  <si>
    <t>S2-1812246</t>
  </si>
  <si>
    <t>S2-1812247</t>
  </si>
  <si>
    <t>S2-1812248</t>
  </si>
  <si>
    <t>S2-1812249</t>
  </si>
  <si>
    <t>S2-1812250</t>
  </si>
  <si>
    <t>S2-1812251</t>
  </si>
  <si>
    <t>S2-1812252</t>
  </si>
  <si>
    <t>S2-1812253</t>
  </si>
  <si>
    <t>S2-1812254</t>
  </si>
  <si>
    <t>S2-1812255</t>
  </si>
  <si>
    <t>S2-1812256</t>
  </si>
  <si>
    <t>S2-1812257</t>
  </si>
  <si>
    <t>S2-1812258</t>
  </si>
  <si>
    <t>S2-1812259</t>
  </si>
  <si>
    <t>S2-1812260</t>
  </si>
  <si>
    <t>S2-1812261</t>
  </si>
  <si>
    <t>S2-1812262</t>
  </si>
  <si>
    <t>S2-1812263</t>
  </si>
  <si>
    <t>S2-1812264</t>
  </si>
  <si>
    <t>S2-1812265</t>
  </si>
  <si>
    <t>S2-1812266</t>
  </si>
  <si>
    <t>S2-1812267</t>
  </si>
  <si>
    <t>S2-1812268</t>
  </si>
  <si>
    <t>S2-1812269</t>
  </si>
  <si>
    <t>S2-1812270</t>
  </si>
  <si>
    <t>S2-1812271</t>
  </si>
  <si>
    <t>S2-1812272</t>
  </si>
  <si>
    <t>S2-1812273</t>
  </si>
  <si>
    <t>S2-1812274</t>
  </si>
  <si>
    <t>S2-1812275</t>
  </si>
  <si>
    <t>S2-1812276</t>
  </si>
  <si>
    <t>S2-1812277</t>
  </si>
  <si>
    <t>S2-1812278</t>
  </si>
  <si>
    <t>S2-1812279</t>
  </si>
  <si>
    <t>S2-1812280</t>
  </si>
  <si>
    <t>S2-1812281</t>
  </si>
  <si>
    <t>S2-1812282</t>
  </si>
  <si>
    <t>S2-1812283</t>
  </si>
  <si>
    <t>S2-1812284</t>
  </si>
  <si>
    <t>S2-1812285</t>
  </si>
  <si>
    <t>S2-1812286</t>
  </si>
  <si>
    <t>S2-1812287</t>
  </si>
  <si>
    <t>S2-1812288</t>
  </si>
  <si>
    <t>S2-1812289</t>
  </si>
  <si>
    <t>S2-1812290</t>
  </si>
  <si>
    <t>S2-1812291</t>
  </si>
  <si>
    <t>S2-1812292</t>
  </si>
  <si>
    <t>S2-1812293</t>
  </si>
  <si>
    <t>S2-1812294</t>
  </si>
  <si>
    <t>S2-1812295</t>
  </si>
  <si>
    <t>S2-1812296</t>
  </si>
  <si>
    <t>S2-1812297</t>
  </si>
  <si>
    <t>S2-1812298</t>
  </si>
  <si>
    <t>S2-1812299</t>
  </si>
  <si>
    <t>S2-1812300</t>
  </si>
  <si>
    <t>S2-1812301</t>
  </si>
  <si>
    <t>S2-1812302</t>
  </si>
  <si>
    <t>S2-1812303</t>
  </si>
  <si>
    <t>S2-1812304</t>
  </si>
  <si>
    <t>S2-1812305</t>
  </si>
  <si>
    <t>S2-1812306</t>
  </si>
  <si>
    <t>S2-1812307</t>
  </si>
  <si>
    <t>S2-1812308</t>
  </si>
  <si>
    <t>S2-1812309</t>
  </si>
  <si>
    <t>S2-1812310</t>
  </si>
  <si>
    <t>S2-1812311</t>
  </si>
  <si>
    <t>S2-1812312</t>
  </si>
  <si>
    <t>S2-1812313</t>
  </si>
  <si>
    <t>S2-1812314</t>
  </si>
  <si>
    <t>S2-1812315</t>
  </si>
  <si>
    <t>S2-1812316</t>
  </si>
  <si>
    <t>S2-1812317</t>
  </si>
  <si>
    <t>S2-1812318</t>
  </si>
  <si>
    <t>S2-1812319</t>
  </si>
  <si>
    <t>S2-1812320</t>
  </si>
  <si>
    <t>S2-1812321</t>
  </si>
  <si>
    <t>S2-1812322</t>
  </si>
  <si>
    <t>S2-1812323</t>
  </si>
  <si>
    <t>S2-1812324</t>
  </si>
  <si>
    <t>S2-1812325</t>
  </si>
  <si>
    <t>S2-1812326</t>
  </si>
  <si>
    <t>S2-1812327</t>
  </si>
  <si>
    <t>S2-1812328</t>
  </si>
  <si>
    <t>S2-1812329</t>
  </si>
  <si>
    <t>S2-1812330</t>
  </si>
  <si>
    <t>S2-1812331</t>
  </si>
  <si>
    <t>S2-1812332</t>
  </si>
  <si>
    <t>S2-1812333</t>
  </si>
  <si>
    <t>S2-1812334</t>
  </si>
  <si>
    <t>S2-1812335</t>
  </si>
  <si>
    <t>S2-1812336</t>
  </si>
  <si>
    <t>S2-1812337</t>
  </si>
  <si>
    <t>S2-1812338</t>
  </si>
  <si>
    <t>S2-1812339</t>
  </si>
  <si>
    <t>S2-1812340</t>
  </si>
  <si>
    <t>S2-1812341</t>
  </si>
  <si>
    <t>S2-1812342</t>
  </si>
  <si>
    <t>S2-1812343</t>
  </si>
  <si>
    <t>S2-1812344</t>
  </si>
  <si>
    <t>S2-1812345</t>
  </si>
  <si>
    <t>S2-1812346</t>
  </si>
  <si>
    <t>S2-1812347</t>
  </si>
  <si>
    <t>S2-1812348</t>
  </si>
  <si>
    <t>S2-1812349</t>
  </si>
  <si>
    <t>S2-1812350</t>
  </si>
  <si>
    <t>S2-1812351</t>
  </si>
  <si>
    <t>S2-1812352</t>
  </si>
  <si>
    <t>S2-1812353</t>
  </si>
  <si>
    <t>S2-1812354</t>
  </si>
  <si>
    <t>S2-1812355</t>
  </si>
  <si>
    <t>S2-1812356</t>
  </si>
  <si>
    <t>S2-1812357</t>
  </si>
  <si>
    <t>S2-1812358</t>
  </si>
  <si>
    <t>S2-1812359</t>
  </si>
  <si>
    <t>S2-1812360</t>
  </si>
  <si>
    <t>S2-1812361</t>
  </si>
  <si>
    <t>S2-1812362</t>
  </si>
  <si>
    <t>S2-1812363</t>
  </si>
  <si>
    <t>S2-1812364</t>
  </si>
  <si>
    <t>S2-1812365</t>
  </si>
  <si>
    <t>S2-1812366</t>
  </si>
  <si>
    <t>S2-1812367</t>
  </si>
  <si>
    <t>S2-1812368</t>
  </si>
  <si>
    <t>S2-1812369</t>
  </si>
  <si>
    <t>S2-1812370</t>
  </si>
  <si>
    <t>S2-1812371</t>
  </si>
  <si>
    <t>S2-1812372</t>
  </si>
  <si>
    <t>S2-1812373</t>
  </si>
  <si>
    <t>S2-1812374</t>
  </si>
  <si>
    <t>S2-1812375</t>
  </si>
  <si>
    <t>S2-1812376</t>
  </si>
  <si>
    <t>S2-1812377</t>
  </si>
  <si>
    <t>S2-1812378</t>
  </si>
  <si>
    <t>S2-1812379</t>
  </si>
  <si>
    <t>S2-1812380</t>
  </si>
  <si>
    <t>S2-1812381</t>
  </si>
  <si>
    <t>S2-1812382</t>
  </si>
  <si>
    <t>S2-1812383</t>
  </si>
  <si>
    <t>S2-1812384</t>
  </si>
  <si>
    <t>S2-1812385</t>
  </si>
  <si>
    <t>S2-1812386</t>
  </si>
  <si>
    <t>S2-1812387</t>
  </si>
  <si>
    <t>S2-1812388</t>
  </si>
  <si>
    <t>S2-1812389</t>
  </si>
  <si>
    <t>S2-1812390</t>
  </si>
  <si>
    <t>S2-1812391</t>
  </si>
  <si>
    <t>S2-1812392</t>
  </si>
  <si>
    <t>S2-1812393</t>
  </si>
  <si>
    <t>S2-1812394</t>
  </si>
  <si>
    <t>S2-1812395</t>
  </si>
  <si>
    <t>S2-1812396</t>
  </si>
  <si>
    <t>S2-1812397</t>
  </si>
  <si>
    <t>S2-1812398</t>
  </si>
  <si>
    <t>S2-1812399</t>
  </si>
  <si>
    <t>S2-1812400</t>
  </si>
  <si>
    <t>S2-1812401</t>
  </si>
  <si>
    <t>S2-1812402</t>
  </si>
  <si>
    <t>S2-1812403</t>
  </si>
  <si>
    <t>S2-1812404</t>
  </si>
  <si>
    <t>S2-1812405</t>
  </si>
  <si>
    <t>S2-1812406</t>
  </si>
  <si>
    <t>S2-1812407</t>
  </si>
  <si>
    <t>S2-1812408</t>
  </si>
  <si>
    <t>S2-1812409</t>
  </si>
  <si>
    <t>S2-1812410</t>
  </si>
  <si>
    <t>S2-1812411</t>
  </si>
  <si>
    <t>S2-1812412</t>
  </si>
  <si>
    <t>S2-1812413</t>
  </si>
  <si>
    <t>S2-1812414</t>
  </si>
  <si>
    <t>S2-1812415</t>
  </si>
  <si>
    <t>S2-1812416</t>
  </si>
  <si>
    <t>S2-1812417</t>
  </si>
  <si>
    <t>S2-1812418</t>
  </si>
  <si>
    <t>S2-1812419</t>
  </si>
  <si>
    <t>S2-1812420</t>
  </si>
  <si>
    <t>S2-1812421</t>
  </si>
  <si>
    <t>S2-1812422</t>
  </si>
  <si>
    <t>S2-1812423</t>
  </si>
  <si>
    <t>S2-1812424</t>
  </si>
  <si>
    <t>S2-1812425</t>
  </si>
  <si>
    <t>S2-1812426</t>
  </si>
  <si>
    <t>S2-1812427</t>
  </si>
  <si>
    <t>S2-1812428</t>
  </si>
  <si>
    <t>S2-1812429</t>
  </si>
  <si>
    <t>S2-1812430</t>
  </si>
  <si>
    <t>S2-1812431</t>
  </si>
  <si>
    <t>S2-1812432</t>
  </si>
  <si>
    <t>S2-1812433</t>
  </si>
  <si>
    <t>S2-1812434</t>
  </si>
  <si>
    <t>S2-1812435</t>
  </si>
  <si>
    <t>S2-1812436</t>
  </si>
  <si>
    <t>S2-1812437</t>
  </si>
  <si>
    <t>S2-1812438</t>
  </si>
  <si>
    <t>S2-1812439</t>
  </si>
  <si>
    <t>S2-1812440</t>
  </si>
  <si>
    <t>S2-1812441</t>
  </si>
  <si>
    <t>S2-1812442</t>
  </si>
  <si>
    <t>S2-1812443</t>
  </si>
  <si>
    <t>S2-1812444</t>
  </si>
  <si>
    <t>S2-1812445</t>
  </si>
  <si>
    <t>S2-1812446</t>
  </si>
  <si>
    <t>S2-1812447</t>
  </si>
  <si>
    <t>S2-1812448</t>
  </si>
  <si>
    <t>S2-1812449</t>
  </si>
  <si>
    <t>S2-1812450</t>
  </si>
  <si>
    <t>S2-1812451</t>
  </si>
  <si>
    <t>S2-1812452</t>
  </si>
  <si>
    <t>S2-1812453</t>
  </si>
  <si>
    <t>S2-1812454</t>
  </si>
  <si>
    <t>S2-1812455</t>
  </si>
  <si>
    <t>S2-1812456</t>
  </si>
  <si>
    <t>S2-1812457</t>
  </si>
  <si>
    <t>S2-1812458</t>
  </si>
  <si>
    <t>S2-1812459</t>
  </si>
  <si>
    <t>S2-1812460</t>
  </si>
  <si>
    <t>S2-1812461</t>
  </si>
  <si>
    <t>S2-1812462</t>
  </si>
  <si>
    <t>S2-1812463</t>
  </si>
  <si>
    <t>S2-1812464</t>
  </si>
  <si>
    <t>S2-1812465</t>
  </si>
  <si>
    <t>S2-1812466</t>
  </si>
  <si>
    <t>S2-1812467</t>
  </si>
  <si>
    <t>S2-1812468</t>
  </si>
  <si>
    <t>S2-1812469</t>
  </si>
  <si>
    <t>S2-1812470</t>
  </si>
  <si>
    <t>S2-1812471</t>
  </si>
  <si>
    <t>S2-1812472</t>
  </si>
  <si>
    <t>S2-1812473</t>
  </si>
  <si>
    <t>S2-1812474</t>
  </si>
  <si>
    <t>S2-1812475</t>
  </si>
  <si>
    <t>S2-1812476</t>
  </si>
  <si>
    <t>S2-1812477</t>
  </si>
  <si>
    <t>S2-1812478</t>
  </si>
  <si>
    <t>S2-1812479</t>
  </si>
  <si>
    <t>S2-1812480</t>
  </si>
  <si>
    <t>S2-1812481</t>
  </si>
  <si>
    <t>S2-1812482</t>
  </si>
  <si>
    <t>S2-1812483</t>
  </si>
  <si>
    <t>S2-1812484</t>
  </si>
  <si>
    <t>S2-1812485</t>
  </si>
  <si>
    <t>S2-1812486</t>
  </si>
  <si>
    <t>S2-1812487</t>
  </si>
  <si>
    <t>S2-1812488</t>
  </si>
  <si>
    <t>S2-1812489</t>
  </si>
  <si>
    <t>S2-1812490</t>
  </si>
  <si>
    <t>S2-1812491</t>
  </si>
  <si>
    <t>S2-1812492</t>
  </si>
  <si>
    <t>S2-1812493</t>
  </si>
  <si>
    <t>S2-1812494</t>
  </si>
  <si>
    <t>S2-1812495</t>
  </si>
  <si>
    <t>S2-1812496</t>
  </si>
  <si>
    <t>S2-1812497</t>
  </si>
  <si>
    <t>S2-1812498</t>
  </si>
  <si>
    <t>S2-1812499</t>
  </si>
  <si>
    <t>S2-1812500</t>
  </si>
  <si>
    <t>S2-1812501</t>
  </si>
  <si>
    <t>S2-1812502</t>
  </si>
  <si>
    <t>S2-1812503</t>
  </si>
  <si>
    <t>S2-1812504</t>
  </si>
  <si>
    <t>S2-1812505</t>
  </si>
  <si>
    <t>S2-1812506</t>
  </si>
  <si>
    <t>S2-1812507</t>
  </si>
  <si>
    <t>S2-1812508</t>
  </si>
  <si>
    <t>S2-1812509</t>
  </si>
  <si>
    <t>S2-1812510</t>
  </si>
  <si>
    <t>S2-1812511</t>
  </si>
  <si>
    <t>S2-1812512</t>
  </si>
  <si>
    <t>S2-1812513</t>
  </si>
  <si>
    <t>S2-1812514</t>
  </si>
  <si>
    <t>S2-1812515</t>
  </si>
  <si>
    <t>S2-1812516</t>
  </si>
  <si>
    <t>S2-1812517</t>
  </si>
  <si>
    <t>S2-1812518</t>
  </si>
  <si>
    <t>S2-1812519</t>
  </si>
  <si>
    <t>S2-1812520</t>
  </si>
  <si>
    <t>S2-1812521</t>
  </si>
  <si>
    <t>S2-1812522</t>
  </si>
  <si>
    <t>S2-1812523</t>
  </si>
  <si>
    <t>S2-1812524</t>
  </si>
  <si>
    <t>S2-1812525</t>
  </si>
  <si>
    <t>S2-1812526</t>
  </si>
  <si>
    <t>S2-1812527</t>
  </si>
  <si>
    <t>S2-1812528</t>
  </si>
  <si>
    <t>S2-1812529</t>
  </si>
  <si>
    <t>S2-1812530</t>
  </si>
  <si>
    <t>S2-1812531</t>
  </si>
  <si>
    <t>S2-1812532</t>
  </si>
  <si>
    <t>S2-1812533</t>
  </si>
  <si>
    <t>S2-1812534</t>
  </si>
  <si>
    <t>S2-1812535</t>
  </si>
  <si>
    <t>S2-1812536</t>
  </si>
  <si>
    <t>S2-1812537</t>
  </si>
  <si>
    <t>S2-1812538</t>
  </si>
  <si>
    <t>S2-1812539</t>
  </si>
  <si>
    <t>S2-1812540</t>
  </si>
  <si>
    <t>S2-1812541</t>
  </si>
  <si>
    <t>S2-1812542</t>
  </si>
  <si>
    <t>S2-1812543</t>
  </si>
  <si>
    <t>S2-1812544</t>
  </si>
  <si>
    <t>S2-1812545</t>
  </si>
  <si>
    <t>S2-1812546</t>
  </si>
  <si>
    <t>S2-1812547</t>
  </si>
  <si>
    <t>S2-1812548</t>
  </si>
  <si>
    <t>S2-1812549</t>
  </si>
  <si>
    <t>S2-1812550</t>
  </si>
  <si>
    <t>S2-1812551</t>
  </si>
  <si>
    <t>S2-1812552</t>
  </si>
  <si>
    <t>S2-1812553</t>
  </si>
  <si>
    <t>S2-1812554</t>
  </si>
  <si>
    <t>S2-1812555</t>
  </si>
  <si>
    <t>S2-1812556</t>
  </si>
  <si>
    <t>S2-1812557</t>
  </si>
  <si>
    <t>S2-1812558</t>
  </si>
  <si>
    <t>S2-1812559</t>
  </si>
  <si>
    <t>S2-1812560</t>
  </si>
  <si>
    <t>S2-1812561</t>
  </si>
  <si>
    <t>S2-1812562</t>
  </si>
  <si>
    <t>S2-1812563</t>
  </si>
  <si>
    <t>S2-1812564</t>
  </si>
  <si>
    <t>S2-1812565</t>
  </si>
  <si>
    <t>S2-1812566</t>
  </si>
  <si>
    <t>S2-1812567</t>
  </si>
  <si>
    <t>S2-1812568</t>
  </si>
  <si>
    <t>S2-1812569</t>
  </si>
  <si>
    <t>S2-1812570</t>
  </si>
  <si>
    <t>S2-1812571</t>
  </si>
  <si>
    <t>S2-1812572</t>
  </si>
  <si>
    <t>S2-1812573</t>
  </si>
  <si>
    <t>S2-1812574</t>
  </si>
  <si>
    <t>S2-1812575</t>
  </si>
  <si>
    <t>S2-1812576</t>
  </si>
  <si>
    <t>S2-1812577</t>
  </si>
  <si>
    <t>S2-1812578</t>
  </si>
  <si>
    <t>S2-1812579</t>
  </si>
  <si>
    <t>S2-1812580</t>
  </si>
  <si>
    <t>S2-1812581</t>
  </si>
  <si>
    <t>S2-1812582</t>
  </si>
  <si>
    <t>S2-1812583</t>
  </si>
  <si>
    <t>S2-1812584</t>
  </si>
  <si>
    <t>S2-1812585</t>
  </si>
  <si>
    <t>S2-1812586</t>
  </si>
  <si>
    <t>S2-1812587</t>
  </si>
  <si>
    <t>S2-1812588</t>
  </si>
  <si>
    <t>S2-1812589</t>
  </si>
  <si>
    <t>S2-1812590</t>
  </si>
  <si>
    <t>S2-1812591</t>
  </si>
  <si>
    <t>S2-1812592</t>
  </si>
  <si>
    <t>S2-1812593</t>
  </si>
  <si>
    <t>S2-1812594</t>
  </si>
  <si>
    <t>S2-1812595</t>
  </si>
  <si>
    <t>S2-1812596</t>
  </si>
  <si>
    <t>S2-1812597</t>
  </si>
  <si>
    <t>S2-1812598</t>
  </si>
  <si>
    <t>S2-1812599</t>
  </si>
  <si>
    <t>S2-1812600</t>
  </si>
  <si>
    <t>S2-1812601</t>
  </si>
  <si>
    <t>S2-1812602</t>
  </si>
  <si>
    <t>S2-1812603</t>
  </si>
  <si>
    <t>S2-1812604</t>
  </si>
  <si>
    <t>S2-1812605</t>
  </si>
  <si>
    <t>S2-1812606</t>
  </si>
  <si>
    <t>S2-1812607</t>
  </si>
  <si>
    <t>S2-1812608</t>
  </si>
  <si>
    <t>S2-1812609</t>
  </si>
  <si>
    <t>S2-1812610</t>
  </si>
  <si>
    <t>S2-1812611</t>
  </si>
  <si>
    <t>S2-1812612</t>
  </si>
  <si>
    <t>S2-1812613</t>
  </si>
  <si>
    <t>S2-1812614</t>
  </si>
  <si>
    <t>S2-1812615</t>
  </si>
  <si>
    <t>S2-1812616</t>
  </si>
  <si>
    <t>S2-1812617</t>
  </si>
  <si>
    <t>S2-1812618</t>
  </si>
  <si>
    <t>S2-1812619</t>
  </si>
  <si>
    <t>S2-1812620</t>
  </si>
  <si>
    <t>S2-1812621</t>
  </si>
  <si>
    <t>S2-1812622</t>
  </si>
  <si>
    <t>S2-1812623</t>
  </si>
  <si>
    <t>S2-1812624</t>
  </si>
  <si>
    <t>S2-1812625</t>
  </si>
  <si>
    <t>S2-1812626</t>
  </si>
  <si>
    <t>S2-1812627</t>
  </si>
  <si>
    <t>S2-1812628</t>
  </si>
  <si>
    <t>S2-1812629</t>
  </si>
  <si>
    <t>S2-1812630</t>
  </si>
  <si>
    <t>S2-1812631</t>
  </si>
  <si>
    <t>S2-1812632</t>
  </si>
  <si>
    <t>S2-1812633</t>
  </si>
  <si>
    <t>S2-1812634</t>
  </si>
  <si>
    <t>S2-1812635</t>
  </si>
  <si>
    <t>S2-1812636</t>
  </si>
  <si>
    <t>S2-1812637</t>
  </si>
  <si>
    <t>S2-1812638</t>
  </si>
  <si>
    <t>S2-1812639</t>
  </si>
  <si>
    <t>S2-1812640</t>
  </si>
  <si>
    <t>S2-1812641</t>
  </si>
  <si>
    <t>S2-1812642</t>
  </si>
  <si>
    <t>S2-1812643</t>
  </si>
  <si>
    <t>S2-1812644</t>
  </si>
  <si>
    <t>S2-1812645</t>
  </si>
  <si>
    <t>S2-1812646</t>
  </si>
  <si>
    <t>S2-1812647</t>
  </si>
  <si>
    <t>S2-1812648</t>
  </si>
  <si>
    <t>S2-1812649</t>
  </si>
  <si>
    <t>S2-1812650</t>
  </si>
  <si>
    <t>S2-1812651</t>
  </si>
  <si>
    <t>S2-1812652</t>
  </si>
  <si>
    <t>S2-1812653</t>
  </si>
  <si>
    <t>S2-1812654</t>
  </si>
  <si>
    <t>S2-1812655</t>
  </si>
  <si>
    <t>S2-1812656</t>
  </si>
  <si>
    <t>S2-1812657</t>
  </si>
  <si>
    <t>S2-1812658</t>
  </si>
  <si>
    <t>S2-1812659</t>
  </si>
  <si>
    <t>S2-1812660</t>
  </si>
  <si>
    <t>S2-1812661</t>
  </si>
  <si>
    <t>S2-1812662</t>
  </si>
  <si>
    <t>S2-1812663</t>
  </si>
  <si>
    <t>S2-1812664</t>
  </si>
  <si>
    <t>S2-1812665</t>
  </si>
  <si>
    <t>S2-1812666</t>
  </si>
  <si>
    <t>S2-1812667</t>
  </si>
  <si>
    <t>S2-1812668</t>
  </si>
  <si>
    <t>S2-1812669</t>
  </si>
  <si>
    <t>S2-1812670</t>
  </si>
  <si>
    <t>S2-1812671</t>
  </si>
  <si>
    <t>S2-1812672</t>
  </si>
  <si>
    <t>S2-1812673</t>
  </si>
  <si>
    <t>S2-1812674</t>
  </si>
  <si>
    <t>S2-1812675</t>
  </si>
  <si>
    <t>S2-1812676</t>
  </si>
  <si>
    <t>S2-1812677</t>
  </si>
  <si>
    <t>S2-1812678</t>
  </si>
  <si>
    <t>S2-1812679</t>
  </si>
  <si>
    <t>S2-1812680</t>
  </si>
  <si>
    <t>S2-1812681</t>
  </si>
  <si>
    <t>S2-1812682</t>
  </si>
  <si>
    <t>S2-1812683</t>
  </si>
  <si>
    <t>S2-1812684</t>
  </si>
  <si>
    <t>S2-1812685</t>
  </si>
  <si>
    <t>S2-1812686</t>
  </si>
  <si>
    <t>S2-1812687</t>
  </si>
  <si>
    <t>S2-1812688</t>
  </si>
  <si>
    <t>S2-1812689</t>
  </si>
  <si>
    <t>S2-1812690</t>
  </si>
  <si>
    <t>S2-1812691</t>
  </si>
  <si>
    <t>S2-1812692</t>
  </si>
  <si>
    <t>S2-1812693</t>
  </si>
  <si>
    <t>S2-1812694</t>
  </si>
  <si>
    <t>S2-1812695</t>
  </si>
  <si>
    <t>S2-1812696</t>
  </si>
  <si>
    <t>S2-1812697</t>
  </si>
  <si>
    <t>S2-1812698</t>
  </si>
  <si>
    <t>S2-1812699</t>
  </si>
  <si>
    <t>S2-1812700</t>
  </si>
  <si>
    <t>S2-1812701</t>
  </si>
  <si>
    <t>S2-1812702</t>
  </si>
  <si>
    <t>S2-1812703</t>
  </si>
  <si>
    <t>S2-1812704</t>
  </si>
  <si>
    <t>S2-1812705</t>
  </si>
  <si>
    <t>S2-1812706</t>
  </si>
  <si>
    <t>S2-1812707</t>
  </si>
  <si>
    <t>S2-1812708</t>
  </si>
  <si>
    <t>S2-1812709</t>
  </si>
  <si>
    <t>S2-1812710</t>
  </si>
  <si>
    <t>S2-1812711</t>
  </si>
  <si>
    <t>S2-1812712</t>
  </si>
  <si>
    <t>S2-1812713</t>
  </si>
  <si>
    <t>S2-1812714</t>
  </si>
  <si>
    <t>S2-1812715</t>
  </si>
  <si>
    <t>S2-1812716</t>
  </si>
  <si>
    <t>S2-1812717</t>
  </si>
  <si>
    <t>S2-1812718</t>
  </si>
  <si>
    <t>S2-1812719</t>
  </si>
  <si>
    <t>S2-1812720</t>
  </si>
  <si>
    <t>S2-1812721</t>
  </si>
  <si>
    <t>S2-1812722</t>
  </si>
  <si>
    <t>S2-1812723</t>
  </si>
  <si>
    <t>S2-1812724</t>
  </si>
  <si>
    <t>S2-1812725</t>
  </si>
  <si>
    <t>S2-1812726</t>
  </si>
  <si>
    <t>S2-1812727</t>
  </si>
  <si>
    <t>S2-1812728</t>
  </si>
  <si>
    <t>S2-1812729</t>
  </si>
  <si>
    <t>S2-1812730</t>
  </si>
  <si>
    <t>S2-1812731</t>
  </si>
  <si>
    <t>S2-1812732</t>
  </si>
  <si>
    <t>S2-1812733</t>
  </si>
  <si>
    <t>S2-1812734</t>
  </si>
  <si>
    <t>S2-1812735</t>
  </si>
  <si>
    <t>S2-1812736</t>
  </si>
  <si>
    <t>S2-1812737</t>
  </si>
  <si>
    <t>S2-1812738</t>
  </si>
  <si>
    <t>S2-1812739</t>
  </si>
  <si>
    <t>S2-1812740</t>
  </si>
  <si>
    <t>S2-1812741</t>
  </si>
  <si>
    <t>S2-1812742</t>
  </si>
  <si>
    <t>S2-1812743</t>
  </si>
  <si>
    <t>S2-1812744</t>
  </si>
  <si>
    <t>S2-1812745</t>
  </si>
  <si>
    <t>S2-1812746</t>
  </si>
  <si>
    <t>S2-1812747</t>
  </si>
  <si>
    <t>S2-1812748</t>
  </si>
  <si>
    <t>S2-1812749</t>
  </si>
  <si>
    <t>S2-1812750</t>
  </si>
  <si>
    <t>S2-1812751</t>
  </si>
  <si>
    <t>S2-1812752</t>
  </si>
  <si>
    <t>S2-1812753</t>
  </si>
  <si>
    <t>S2-1812754</t>
  </si>
  <si>
    <t>S2-1812755</t>
  </si>
  <si>
    <t>S2-1812756</t>
  </si>
  <si>
    <t>S2-1812757</t>
  </si>
  <si>
    <t>S2-1812758</t>
  </si>
  <si>
    <t>S2-1812759</t>
  </si>
  <si>
    <t>S2-1812760</t>
  </si>
  <si>
    <t>S2-1812761</t>
  </si>
  <si>
    <t>S2-1812762</t>
  </si>
  <si>
    <t>S2-1812763</t>
  </si>
  <si>
    <t>S2-1812764</t>
  </si>
  <si>
    <t>S2-1812765</t>
  </si>
  <si>
    <t>S2-1812766</t>
  </si>
  <si>
    <t>S2-1812767</t>
  </si>
  <si>
    <t>S2-1812768</t>
  </si>
  <si>
    <t>S2-1812769</t>
  </si>
  <si>
    <t>S2-1812770</t>
  </si>
  <si>
    <t>S2-1812771</t>
  </si>
  <si>
    <t>S2-1812772</t>
  </si>
  <si>
    <t>S2-1812773</t>
  </si>
  <si>
    <t>S2-1812774</t>
  </si>
  <si>
    <t>S2-1812775</t>
  </si>
  <si>
    <t>S2-1812776</t>
  </si>
  <si>
    <t>S2-1812777</t>
  </si>
  <si>
    <t>S2-1812778</t>
  </si>
  <si>
    <t>S2-1812779</t>
  </si>
  <si>
    <t>S2-1812780</t>
  </si>
  <si>
    <t>S2-1812781</t>
  </si>
  <si>
    <t>S2-1812782</t>
  </si>
  <si>
    <t>S2-1812783</t>
  </si>
  <si>
    <t>S2-1812784</t>
  </si>
  <si>
    <t>S2-1812785</t>
  </si>
  <si>
    <t>S2-1812786</t>
  </si>
  <si>
    <t>S2-1812787</t>
  </si>
  <si>
    <t>S2-1812788</t>
  </si>
  <si>
    <t>S2-1812789</t>
  </si>
  <si>
    <t>S2-1812790</t>
  </si>
  <si>
    <t>S2-1812791</t>
  </si>
  <si>
    <t>S2-1812792</t>
  </si>
  <si>
    <t>S2-1812793</t>
  </si>
  <si>
    <t>S2-1812794</t>
  </si>
  <si>
    <t>S2-1812795</t>
  </si>
  <si>
    <t>S2-1812796</t>
  </si>
  <si>
    <t>S2-1812797</t>
  </si>
  <si>
    <t>S2-1812798</t>
  </si>
  <si>
    <t>S2-1812799</t>
  </si>
  <si>
    <t>S2-1812800</t>
  </si>
  <si>
    <t>S2-1812801</t>
  </si>
  <si>
    <t>S2-1812802</t>
  </si>
  <si>
    <t>S2-1812803</t>
  </si>
  <si>
    <t>S2-1812804</t>
  </si>
  <si>
    <t>S2-1812805</t>
  </si>
  <si>
    <t>S2-1812806</t>
  </si>
  <si>
    <t>S2-1812807</t>
  </si>
  <si>
    <t>S2-1812808</t>
  </si>
  <si>
    <t>S2-1812809</t>
  </si>
  <si>
    <t>S2-1812810</t>
  </si>
  <si>
    <t>S2-1812811</t>
  </si>
  <si>
    <t>S2-1812812</t>
  </si>
  <si>
    <t>S2-1812813</t>
  </si>
  <si>
    <t>S2-1812814</t>
  </si>
  <si>
    <t>S2-1812815</t>
  </si>
  <si>
    <t>S2-1812816</t>
  </si>
  <si>
    <t>S2-1812817</t>
  </si>
  <si>
    <t>S2-1812818</t>
  </si>
  <si>
    <t>S2-1812819</t>
  </si>
  <si>
    <t>S2-1812820</t>
  </si>
  <si>
    <t>S2-1812821</t>
  </si>
  <si>
    <t>S2-1812822</t>
  </si>
  <si>
    <t>S2-1812823</t>
  </si>
  <si>
    <t>S2-1812824</t>
  </si>
  <si>
    <t>S2-1812825</t>
  </si>
  <si>
    <t>S2-1812826</t>
  </si>
  <si>
    <t>S2-1812827</t>
  </si>
  <si>
    <t>S2-1812828</t>
  </si>
  <si>
    <t>S2-1812829</t>
  </si>
  <si>
    <t>S2-1812830</t>
  </si>
  <si>
    <t>S2-1812831</t>
  </si>
  <si>
    <t>S2-1812832</t>
  </si>
  <si>
    <t>S2-1812833</t>
  </si>
  <si>
    <t>S2-1812834</t>
  </si>
  <si>
    <t>S2-1812835</t>
  </si>
  <si>
    <t>S2-1812836</t>
  </si>
  <si>
    <t>S2-1812837</t>
  </si>
  <si>
    <t>S2-1812838</t>
  </si>
  <si>
    <t>S2-1812839</t>
  </si>
  <si>
    <t>S2-1812840</t>
  </si>
  <si>
    <t>S2-1812841</t>
  </si>
  <si>
    <t>S2-1812842</t>
  </si>
  <si>
    <t>S2-1812843</t>
  </si>
  <si>
    <t>S2-1812844</t>
  </si>
  <si>
    <t>S2-1812845</t>
  </si>
  <si>
    <t>S2-1812846</t>
  </si>
  <si>
    <t>S2-1812847</t>
  </si>
  <si>
    <t>S2-1812848</t>
  </si>
  <si>
    <t>S2-1812849</t>
  </si>
  <si>
    <t>S2-1812850</t>
  </si>
  <si>
    <t>S2-1812851</t>
  </si>
  <si>
    <t>S2-1812852</t>
  </si>
  <si>
    <t>S2-1812853</t>
  </si>
  <si>
    <t>S2-1812854</t>
  </si>
  <si>
    <t>S2-1812855</t>
  </si>
  <si>
    <t>S2-1812856</t>
  </si>
  <si>
    <t>S2-1812857</t>
  </si>
  <si>
    <t>S2-1812858</t>
  </si>
  <si>
    <t>S2-1812859</t>
  </si>
  <si>
    <t>S2-1812860</t>
  </si>
  <si>
    <t>S2-1812861</t>
  </si>
  <si>
    <t>S2-1812862</t>
  </si>
  <si>
    <t>S2-1812863</t>
  </si>
  <si>
    <t>S2-1812864</t>
  </si>
  <si>
    <t>S2-1812865</t>
  </si>
  <si>
    <t>S2-1812866</t>
  </si>
  <si>
    <t>S2-1812867</t>
  </si>
  <si>
    <t>S2-1812868</t>
  </si>
  <si>
    <t>S2-1812869</t>
  </si>
  <si>
    <t>S2-1812870</t>
  </si>
  <si>
    <t>S2-1812871</t>
  </si>
  <si>
    <t>S2-1812872</t>
  </si>
  <si>
    <t>S2-1812873</t>
  </si>
  <si>
    <t>S2-1812874</t>
  </si>
  <si>
    <t>S2-1812875</t>
  </si>
  <si>
    <t>S2-1812876</t>
  </si>
  <si>
    <t>S2-1812877</t>
  </si>
  <si>
    <t>S2-1812878</t>
  </si>
  <si>
    <t>S2-1812879</t>
  </si>
  <si>
    <t>S2-1812880</t>
  </si>
  <si>
    <t>S2-1812881</t>
  </si>
  <si>
    <t>S2-1812882</t>
  </si>
  <si>
    <t>S2-1812883</t>
  </si>
  <si>
    <t>S2-1812884</t>
  </si>
  <si>
    <t>S2-1812885</t>
  </si>
  <si>
    <t>S2-1812886</t>
  </si>
  <si>
    <t>S2-1812887</t>
  </si>
  <si>
    <t>S2-1812888</t>
  </si>
  <si>
    <t>S2-1812889</t>
  </si>
  <si>
    <t>S2-1812890</t>
  </si>
  <si>
    <t>S2-1812891</t>
  </si>
  <si>
    <t>S2-1812892</t>
  </si>
  <si>
    <t>S2-1812893</t>
  </si>
  <si>
    <t>S2-1812894</t>
  </si>
  <si>
    <t>S2-1812895</t>
  </si>
  <si>
    <t>S2-1812896</t>
  </si>
  <si>
    <t>S2-1812897</t>
  </si>
  <si>
    <t>S2-1812898</t>
  </si>
  <si>
    <t>S2-1812899</t>
  </si>
  <si>
    <t>S2-1812900</t>
  </si>
  <si>
    <t>S2-1812901</t>
  </si>
  <si>
    <t>S2-1812902</t>
  </si>
  <si>
    <t>S2-1812903</t>
  </si>
  <si>
    <t>S2-1812904</t>
  </si>
  <si>
    <t>S2-1812905</t>
  </si>
  <si>
    <t>S2-1812906</t>
  </si>
  <si>
    <t>S2-1812907</t>
  </si>
  <si>
    <t>S2-1812908</t>
  </si>
  <si>
    <t>S2-1812909</t>
  </si>
  <si>
    <t>S2-1812910</t>
  </si>
  <si>
    <t>S2-1812911</t>
  </si>
  <si>
    <t>S2-1812912</t>
  </si>
  <si>
    <t>S2-1812913</t>
  </si>
  <si>
    <t>S2-1812914</t>
  </si>
  <si>
    <t>S2-1812915</t>
  </si>
  <si>
    <t>S2-1812916</t>
  </si>
  <si>
    <t>S2-1812917</t>
  </si>
  <si>
    <t>S2-1812918</t>
  </si>
  <si>
    <t>S2-1812919</t>
  </si>
  <si>
    <t>S2-1812920</t>
  </si>
  <si>
    <t>S2-1812921</t>
  </si>
  <si>
    <t>S2-1812922</t>
  </si>
  <si>
    <t>S2-1812923</t>
  </si>
  <si>
    <t>S2-1812924</t>
  </si>
  <si>
    <t>S2-1812925</t>
  </si>
  <si>
    <t>S2-1812926</t>
  </si>
  <si>
    <t>S2-1812927</t>
  </si>
  <si>
    <t>S2-1812928</t>
  </si>
  <si>
    <t>S2-1812929</t>
  </si>
  <si>
    <t>S2-1812930</t>
  </si>
  <si>
    <t>S2-1812931</t>
  </si>
  <si>
    <t>S2-1812932</t>
  </si>
  <si>
    <t>S2-1812933</t>
  </si>
  <si>
    <t>S2-1812934</t>
  </si>
  <si>
    <t>S2-1812935</t>
  </si>
  <si>
    <t>S2-1812936</t>
  </si>
  <si>
    <t>S2-1812937</t>
  </si>
  <si>
    <t>S2-1812938</t>
  </si>
  <si>
    <t>S2-1812939</t>
  </si>
  <si>
    <t>S2-1812940</t>
  </si>
  <si>
    <t>S2-1812941</t>
  </si>
  <si>
    <t>S2-1812942</t>
  </si>
  <si>
    <t>S2-1812943</t>
  </si>
  <si>
    <t>S2-1812944</t>
  </si>
  <si>
    <t>S2-1812945</t>
  </si>
  <si>
    <t>S2-1812946</t>
  </si>
  <si>
    <t>S2-1812947</t>
  </si>
  <si>
    <t>S2-1812948</t>
  </si>
  <si>
    <t>S2-1812949</t>
  </si>
  <si>
    <t>S2-1812950</t>
  </si>
  <si>
    <t>S2-1812951</t>
  </si>
  <si>
    <t>S2-1812952</t>
  </si>
  <si>
    <t>S2-1812953</t>
  </si>
  <si>
    <t>S2-1812954</t>
  </si>
  <si>
    <t>S2-1812955</t>
  </si>
  <si>
    <t>S2-1812956</t>
  </si>
  <si>
    <t>S2-1812957</t>
  </si>
  <si>
    <t>S2-1812958</t>
  </si>
  <si>
    <t>S2-1812959</t>
  </si>
  <si>
    <t>S2-1812960</t>
  </si>
  <si>
    <t>S2-1812961</t>
  </si>
  <si>
    <t>S2-1812962</t>
  </si>
  <si>
    <t>S2-1812963</t>
  </si>
  <si>
    <t>S2-1812964</t>
  </si>
  <si>
    <t>S2-1812965</t>
  </si>
  <si>
    <t>S2-1812966</t>
  </si>
  <si>
    <t>S2-1812967</t>
  </si>
  <si>
    <t>S2-1812968</t>
  </si>
  <si>
    <t>S2-1812969</t>
  </si>
  <si>
    <t>S2-1812970</t>
  </si>
  <si>
    <t>S2-1812971</t>
  </si>
  <si>
    <t>S2-1812972</t>
  </si>
  <si>
    <t>S2-1812973</t>
  </si>
  <si>
    <t>S2-1812974</t>
  </si>
  <si>
    <t>S2-1812975</t>
  </si>
  <si>
    <t>S2-1812976</t>
  </si>
  <si>
    <t>S2-1812977</t>
  </si>
  <si>
    <t>S2-1812978</t>
  </si>
  <si>
    <t>S2-1812979</t>
  </si>
  <si>
    <t>S2-1812980</t>
  </si>
  <si>
    <t>S2-1812981</t>
  </si>
  <si>
    <t>S2-1812982</t>
  </si>
  <si>
    <t>S2-1812983</t>
  </si>
  <si>
    <t>S2-1812984</t>
  </si>
  <si>
    <t>S2-1812985</t>
  </si>
  <si>
    <t>S2-1812986</t>
  </si>
  <si>
    <t>S2-1812987</t>
  </si>
  <si>
    <t>S2-1812988</t>
  </si>
  <si>
    <t>S2-1812989</t>
  </si>
  <si>
    <t>S2-1812990</t>
  </si>
  <si>
    <t>S2-1812991</t>
  </si>
  <si>
    <t>S2-1812992</t>
  </si>
  <si>
    <t>S2-1812993</t>
  </si>
  <si>
    <t>S2-1812994</t>
  </si>
  <si>
    <t>S2-1812995</t>
  </si>
  <si>
    <t>S2-1812996</t>
  </si>
  <si>
    <t>S2-1812997</t>
  </si>
  <si>
    <t>S2-1812998</t>
  </si>
  <si>
    <t>S2-1812999</t>
  </si>
  <si>
    <t>S2-1813000</t>
  </si>
  <si>
    <t>S2-1813001</t>
  </si>
  <si>
    <t>S2-1813002</t>
  </si>
  <si>
    <t>S2-1813003</t>
  </si>
  <si>
    <t>S2-1813004</t>
  </si>
  <si>
    <t>S2-1813005</t>
  </si>
  <si>
    <t>S2-1813006</t>
  </si>
  <si>
    <t>S2-1813007</t>
  </si>
  <si>
    <t>S2-1813008</t>
  </si>
  <si>
    <t>S2-1813009</t>
  </si>
  <si>
    <t>S2-1813010</t>
  </si>
  <si>
    <t>S2-1813011</t>
  </si>
  <si>
    <t>S2-1813012</t>
  </si>
  <si>
    <t>S2-1813013</t>
  </si>
  <si>
    <t>S2-1813014</t>
  </si>
  <si>
    <t>S2-1813015</t>
  </si>
  <si>
    <t>S2-1813016</t>
  </si>
  <si>
    <t>S2-1813017</t>
  </si>
  <si>
    <t>S2-1813018</t>
  </si>
  <si>
    <t>S2-1813019</t>
  </si>
  <si>
    <t>S2-1813020</t>
  </si>
  <si>
    <t>S2-1813021</t>
  </si>
  <si>
    <t>S2-1813022</t>
  </si>
  <si>
    <t>S2-1813023</t>
  </si>
  <si>
    <t>S2-1813024</t>
  </si>
  <si>
    <t>S2-1813025</t>
  </si>
  <si>
    <t>S2-1813026</t>
  </si>
  <si>
    <t>S2-1813027</t>
  </si>
  <si>
    <t>S2-1813028</t>
  </si>
  <si>
    <t>S2-1813029</t>
  </si>
  <si>
    <t>S2-1813030</t>
  </si>
  <si>
    <t>S2-1813031</t>
  </si>
  <si>
    <t>S2-1813032</t>
  </si>
  <si>
    <t>S2-1813033</t>
  </si>
  <si>
    <t>S2-1813034</t>
  </si>
  <si>
    <t>S2-1813035</t>
  </si>
  <si>
    <t>S2-1813036</t>
  </si>
  <si>
    <t>S2-1813037</t>
  </si>
  <si>
    <t>S2-1813038</t>
  </si>
  <si>
    <t>S2-1813039</t>
  </si>
  <si>
    <t>S2-1813040</t>
  </si>
  <si>
    <t>S2-1813041</t>
  </si>
  <si>
    <t>S2-1813042</t>
  </si>
  <si>
    <t>S2-1813043</t>
  </si>
  <si>
    <t>S2-1813044</t>
  </si>
  <si>
    <t>S2-1813045</t>
  </si>
  <si>
    <t>S2-1813046</t>
  </si>
  <si>
    <t>S2-1813047</t>
  </si>
  <si>
    <t>S2-1813048</t>
  </si>
  <si>
    <t>S2-1813049</t>
  </si>
  <si>
    <t>S2-1813050</t>
  </si>
  <si>
    <t>S2-1813051</t>
  </si>
  <si>
    <t>S2-1813052</t>
  </si>
  <si>
    <t>S2-1813053</t>
  </si>
  <si>
    <t>S2-1813054</t>
  </si>
  <si>
    <t>S2-1813055</t>
  </si>
  <si>
    <t>S2-1813056</t>
  </si>
  <si>
    <t>S2-1813057</t>
  </si>
  <si>
    <t>S2-1813058</t>
  </si>
  <si>
    <t>S2-1813059</t>
  </si>
  <si>
    <t>S2-1813060</t>
  </si>
  <si>
    <t>S2-1813061</t>
  </si>
  <si>
    <t>S2-1813062</t>
  </si>
  <si>
    <t>S2-1813063</t>
  </si>
  <si>
    <t>S2-1813064</t>
  </si>
  <si>
    <t>S2-1813065</t>
  </si>
  <si>
    <t>S2-1813066</t>
  </si>
  <si>
    <t>S2-1813067</t>
  </si>
  <si>
    <t>S2-1813068</t>
  </si>
  <si>
    <t>S2-1813069</t>
  </si>
  <si>
    <t>S2-1813070</t>
  </si>
  <si>
    <t>S2-1813071</t>
  </si>
  <si>
    <t>S2-1813072</t>
  </si>
  <si>
    <t>S2-1813073</t>
  </si>
  <si>
    <t>S2-1813074</t>
  </si>
  <si>
    <t>S2-1813075</t>
  </si>
  <si>
    <t>S2-1813076</t>
  </si>
  <si>
    <t>S2-1813077</t>
  </si>
  <si>
    <t>S2-1813078</t>
  </si>
  <si>
    <t>S2-1813079</t>
  </si>
  <si>
    <t>S2-1813080</t>
  </si>
  <si>
    <t>S2-1813081</t>
  </si>
  <si>
    <t>S2-1813082</t>
  </si>
  <si>
    <t>S2-1813083</t>
  </si>
  <si>
    <t>S2-1813084</t>
  </si>
  <si>
    <t>S2-1813085</t>
  </si>
  <si>
    <t>S2-1813086</t>
  </si>
  <si>
    <t>S2-1813087</t>
  </si>
  <si>
    <t>S2-1813088</t>
  </si>
  <si>
    <t>S2-1813089</t>
  </si>
  <si>
    <t>S2-1813090</t>
  </si>
  <si>
    <t>S2-1813091</t>
  </si>
  <si>
    <t>S2-1813092</t>
  </si>
  <si>
    <t>S2-1813093</t>
  </si>
  <si>
    <t>S2-1813094</t>
  </si>
  <si>
    <t>S2-1813095</t>
  </si>
  <si>
    <t>S2-1813096</t>
  </si>
  <si>
    <t>S2-1813097</t>
  </si>
  <si>
    <t>S2-1813098</t>
  </si>
  <si>
    <t>S2-1813099</t>
  </si>
  <si>
    <t>S2-1813100</t>
  </si>
  <si>
    <t>S2-1813101</t>
  </si>
  <si>
    <t>S2-1813102</t>
  </si>
  <si>
    <t>S2-1813103</t>
  </si>
  <si>
    <t>S2-1813104</t>
  </si>
  <si>
    <t>S2-1813105</t>
  </si>
  <si>
    <t>S2-1813106</t>
  </si>
  <si>
    <t>S2-1813107</t>
  </si>
  <si>
    <t>S2-1813108</t>
  </si>
  <si>
    <t>S2-1813109</t>
  </si>
  <si>
    <t>S2-1813110</t>
  </si>
  <si>
    <t>S2-1813111</t>
  </si>
  <si>
    <t>S2-1813112</t>
  </si>
  <si>
    <t>S2-1813113</t>
  </si>
  <si>
    <t>S2-1813114</t>
  </si>
  <si>
    <t>S2-1813115</t>
  </si>
  <si>
    <t>S2-1813116</t>
  </si>
  <si>
    <t>S2-1813117</t>
  </si>
  <si>
    <t>S2-1813118</t>
  </si>
  <si>
    <t>S2-1813119</t>
  </si>
  <si>
    <t>S2-1813120</t>
  </si>
  <si>
    <t>S2-1813121</t>
  </si>
  <si>
    <t>S2-1813122</t>
  </si>
  <si>
    <t>S2-1813123</t>
  </si>
  <si>
    <t>S2-1813124</t>
  </si>
  <si>
    <t>S2-1813125</t>
  </si>
  <si>
    <t>S2-1813126</t>
  </si>
  <si>
    <t>S2-1813127</t>
  </si>
  <si>
    <t>S2-1813128</t>
  </si>
  <si>
    <t>S2-1813129</t>
  </si>
  <si>
    <t>S2-1813130</t>
  </si>
  <si>
    <t>S2-1813131</t>
  </si>
  <si>
    <t>S2-1813132</t>
  </si>
  <si>
    <t>S2-1813133</t>
  </si>
  <si>
    <t>S2-1813134</t>
  </si>
  <si>
    <t>S2-1813135</t>
  </si>
  <si>
    <t>S2-1813136</t>
  </si>
  <si>
    <t>S2-1813137</t>
  </si>
  <si>
    <t>S2-1813138</t>
  </si>
  <si>
    <t>S2-1813139</t>
  </si>
  <si>
    <t>S2-1813140</t>
  </si>
  <si>
    <t>S2-1813141</t>
  </si>
  <si>
    <t>S2-1813142</t>
  </si>
  <si>
    <t>S2-1813143</t>
  </si>
  <si>
    <t>S2-1813144</t>
  </si>
  <si>
    <t>S2-1813145</t>
  </si>
  <si>
    <t>S2-1813146</t>
  </si>
  <si>
    <t>S2-1813147</t>
  </si>
  <si>
    <t>S2-1813148</t>
  </si>
  <si>
    <t>S2-1813149</t>
  </si>
  <si>
    <t>S2-1813150</t>
  </si>
  <si>
    <t>S2-1813151</t>
  </si>
  <si>
    <t>S2-1813152</t>
  </si>
  <si>
    <t>S2-1813153</t>
  </si>
  <si>
    <t>S2-1813154</t>
  </si>
  <si>
    <t>S2-1813155</t>
  </si>
  <si>
    <t>S2-1813156</t>
  </si>
  <si>
    <t>S2-1813157</t>
  </si>
  <si>
    <t>S2-1813158</t>
  </si>
  <si>
    <t>S2-1813159</t>
  </si>
  <si>
    <t>S2-1813160</t>
  </si>
  <si>
    <t>S2-1813161</t>
  </si>
  <si>
    <t>S2-1813162</t>
  </si>
  <si>
    <t>S2-1813163</t>
  </si>
  <si>
    <t>S2-1813164</t>
  </si>
  <si>
    <t>S2-1813165</t>
  </si>
  <si>
    <t>S2-1813166</t>
  </si>
  <si>
    <t>S2-1813167</t>
  </si>
  <si>
    <t>S2-1813168</t>
  </si>
  <si>
    <t>S2-1813169</t>
  </si>
  <si>
    <t>S2-1813170</t>
  </si>
  <si>
    <t>S2-1813171</t>
  </si>
  <si>
    <t>S2-1813172</t>
  </si>
  <si>
    <t>S2-1813173</t>
  </si>
  <si>
    <t>S2-1813174</t>
  </si>
  <si>
    <t>S2-1813175</t>
  </si>
  <si>
    <t>S2-1813176</t>
  </si>
  <si>
    <t>S2-1813177</t>
  </si>
  <si>
    <t>S2-1813178</t>
  </si>
  <si>
    <t>S2-1813179</t>
  </si>
  <si>
    <t>S2-1813180</t>
  </si>
  <si>
    <t>S2-1813181</t>
  </si>
  <si>
    <t>S2-1813182</t>
  </si>
  <si>
    <t>S2-1813183</t>
  </si>
  <si>
    <t>S2-1813184</t>
  </si>
  <si>
    <t>S2-1813185</t>
  </si>
  <si>
    <t>S2-1813186</t>
  </si>
  <si>
    <t>S2-1813187</t>
  </si>
  <si>
    <t>S2-1813188</t>
  </si>
  <si>
    <t>S2-1813189</t>
  </si>
  <si>
    <t>S2-1813190</t>
  </si>
  <si>
    <t>S2-1813191</t>
  </si>
  <si>
    <t>S2-1813192</t>
  </si>
  <si>
    <t>S2-1813193</t>
  </si>
  <si>
    <t>S2-1813194</t>
  </si>
  <si>
    <t>S2-1813195</t>
  </si>
  <si>
    <t>S2-1813196</t>
  </si>
  <si>
    <t>S2-1813197</t>
  </si>
  <si>
    <t>S2-1813198</t>
  </si>
  <si>
    <t>S2-1813199</t>
  </si>
  <si>
    <t>S2-1813200</t>
  </si>
  <si>
    <t>S2-1813201</t>
  </si>
  <si>
    <t>S2-1813202</t>
  </si>
  <si>
    <t>S2-1813203</t>
  </si>
  <si>
    <t>S2-1813204</t>
  </si>
  <si>
    <t>S2-1813205</t>
  </si>
  <si>
    <t>S2-1813206</t>
  </si>
  <si>
    <t>S2-1813207</t>
  </si>
  <si>
    <t>S2-1813208</t>
  </si>
  <si>
    <t>S2-1813209</t>
  </si>
  <si>
    <t>S2-1813210</t>
  </si>
  <si>
    <t>S2-1813211</t>
  </si>
  <si>
    <t>S2-1813212</t>
  </si>
  <si>
    <t>S2-1813213</t>
  </si>
  <si>
    <t>S2-1813214</t>
  </si>
  <si>
    <t>S2-1813215</t>
  </si>
  <si>
    <t>S2-1813216</t>
  </si>
  <si>
    <t>S2-1813217</t>
  </si>
  <si>
    <t>S2-1813218</t>
  </si>
  <si>
    <t>S2-1813219</t>
  </si>
  <si>
    <t>S2-1813220</t>
  </si>
  <si>
    <t>S2-1813221</t>
  </si>
  <si>
    <t>S2-1813222</t>
  </si>
  <si>
    <t>S2-1813223</t>
  </si>
  <si>
    <t>S2-1813224</t>
  </si>
  <si>
    <t>S2-1813225</t>
  </si>
  <si>
    <t>S2-1813226</t>
  </si>
  <si>
    <t>S2-1813227</t>
  </si>
  <si>
    <t>S2-1813228</t>
  </si>
  <si>
    <t>S2-1813229</t>
  </si>
  <si>
    <t>S2-1813230</t>
  </si>
  <si>
    <t>S2-1813231</t>
  </si>
  <si>
    <t>S2-1813232</t>
  </si>
  <si>
    <t>S2-1813233</t>
  </si>
  <si>
    <t>S2-1813234</t>
  </si>
  <si>
    <t>S2-1813235</t>
  </si>
  <si>
    <t>S2-1813236</t>
  </si>
  <si>
    <t>S2-1813237</t>
  </si>
  <si>
    <t>S2-1813238</t>
  </si>
  <si>
    <t>S2-1813239</t>
  </si>
  <si>
    <t>S2-1813240</t>
  </si>
  <si>
    <t>S2-1813241</t>
  </si>
  <si>
    <t>S2-1813242</t>
  </si>
  <si>
    <t>S2-1813243</t>
  </si>
  <si>
    <t>S2-1813244</t>
  </si>
  <si>
    <t>S2-1813245</t>
  </si>
  <si>
    <t>S2-1813246</t>
  </si>
  <si>
    <t>S2-1813247</t>
  </si>
  <si>
    <t>S2-1813248</t>
  </si>
  <si>
    <t>S2-1813249</t>
  </si>
  <si>
    <t>S2-1813250</t>
  </si>
  <si>
    <t>S2-1813251</t>
  </si>
  <si>
    <t>S2-1813252</t>
  </si>
  <si>
    <t>S2-1813253</t>
  </si>
  <si>
    <t>S2-1813254</t>
  </si>
  <si>
    <t>S2-1813255</t>
  </si>
  <si>
    <t>S2-1813256</t>
  </si>
  <si>
    <t>S2-1813257</t>
  </si>
  <si>
    <t>S2-1813258</t>
  </si>
  <si>
    <t>Draft Report of meeting #129 for approval</t>
  </si>
  <si>
    <t>Draft Report of SA WG2 meeting #129</t>
  </si>
  <si>
    <t>Draft Agenda for SA WG2#129BIS</t>
  </si>
  <si>
    <t xml:space="preserve">Rel-15 PCC/QoS Maintenance- essential corrections - excl. R15 5GS </t>
  </si>
  <si>
    <t xml:space="preserve">Rel-15 IMS-Related Maintenance- essential corrections - excl. R15 5GS </t>
  </si>
  <si>
    <t>TEI16 Category B/C - Enhancements and Improvements only-3GPP Packet Access</t>
  </si>
  <si>
    <t>TEI16 Category B/C - Enhancements and Improvements only-PCC/QoS</t>
  </si>
  <si>
    <t>RAN WG2 discussed the support of unicast, groupcast and broadcast in NR sidelink as a part of the study item on NR V2X (RP-181480). The following agreements were made on what can be provided to the AS by upper layers: l RAN WG2 assumes that the upper layers will provide the information on whether a certain V2X packet should be transmitted by unicast, groupcast or broadcast; l Destination ID for a specific group in groupcast and destination ID for the target UE in unicast need to be visible in Layer 2. Source UE ID also needs to be visible in Layer 2. RAN WG2 assumes that these IDs will be provided by the upper layers; Also, RAN WG2 agreed that for unicast/groupcast in NR sidelink, discovery procedure and related messages are up to upper layers. Actions: RAN WG2 respectfully asks SA WG2 to take the above information into account, and provide feedback on whether/how the following can be provided by the upper layers: - Information on whether a certain V2X packet should be transmitted by unicast, groupcast or broadcast; - Destination ID for a specific group for groupcast; - Destination ID for the target UE for unicast; - Source UE ID.</t>
  </si>
  <si>
    <t>LS from SA WG5: LS on Introduction of a new charging method for PCC Rule</t>
  </si>
  <si>
    <t>BlackBerry UK Ltd.</t>
  </si>
  <si>
    <t>John-Luc Bakker</t>
  </si>
  <si>
    <t>0.3.1</t>
  </si>
  <si>
    <t>Rapporteur proposal for UDICOM SID</t>
  </si>
  <si>
    <t>23.167 CR0337: Correct procedures for obtaining local emergency number list</t>
  </si>
  <si>
    <t>23.167 CR0338: Correct validity of local emergency number list</t>
  </si>
  <si>
    <t>23.167 CR0339: Correcting bearer registration due to validity of extended emergency number information</t>
  </si>
  <si>
    <t>23.167 CR0340: Correcting procedures when access indicates no network support for IMS emergency</t>
  </si>
  <si>
    <t>23.732: Rapporteur editorial cleaning</t>
  </si>
  <si>
    <t>Updated UDICOM SID</t>
  </si>
  <si>
    <t>[DRAFT] LS on PARLOS RAN impacts</t>
  </si>
  <si>
    <t>EBI handling for non-3GPP access</t>
  </si>
  <si>
    <t>Limited service state in emergency calls over non-3GPP</t>
  </si>
  <si>
    <t>Service request with change of access</t>
  </si>
  <si>
    <t>This pCR proposes an additional steering mode to allow use cases where a specific access is preferred but has limited bandwidth (e.g. ADSL in uplink) and where an SDF requires large bandwidth.</t>
  </si>
  <si>
    <t>This pCR discusses two possible solutions for the handling of addresses with MPTCP steering function in an MA-PDU session and proposes a way forward.</t>
  </si>
  <si>
    <t>This contribution proposes moving some hanging text and existing text from a subclause of clause 8 into two sub-clauses of clause 8.</t>
  </si>
  <si>
    <t>This pCR proposes evaluation criteria for FS_UDICOM</t>
  </si>
  <si>
    <t>[DRAFT] LS Reply to LS on LS on maximum data rate per UE for integrity protection for DRBs for PDU session established in non-3GPP access and transferred to 3GPP access using service request procedure</t>
  </si>
  <si>
    <t>23.501 CR0693: 5GS Support for MCS Subscription</t>
  </si>
  <si>
    <t>23.502 CR0809: MCS Access and Mobility Subscription Data</t>
  </si>
  <si>
    <t>23.503 CR0168: PCC support for MCS Subscription</t>
  </si>
  <si>
    <t>23.402 CR2992: Limited service state in EPC emergency calls over non-3GPP</t>
  </si>
  <si>
    <t>23.402 CR2993: Limited service state in EPC emergency calls over non-3GPP</t>
  </si>
  <si>
    <t>23.502 CR0810: EBI handling for non-3GPP access</t>
  </si>
  <si>
    <t>23.501 CR0694: Limited service state in 5GC emergency calls over non-3GPP</t>
  </si>
  <si>
    <t>23.502 CR0811: Service request with change of access</t>
  </si>
  <si>
    <t>23.793: Addition of MaxFill steering mode</t>
  </si>
  <si>
    <t>23.793: Handling of access availability and load distribution</t>
  </si>
  <si>
    <t>23.793: Address handling with MPTCP in an MA-PDU session</t>
  </si>
  <si>
    <t>23.793: Handling of UDP traffic requiring large bandwidth</t>
  </si>
  <si>
    <t>23.793: Way forward for MA-PDU session establishment</t>
  </si>
  <si>
    <t>23.793: Handling of GBR flows</t>
  </si>
  <si>
    <t>23.742: Fix Hanging Text in Clause 8</t>
  </si>
  <si>
    <t>23.732: Evaluation criteria for FS_UDICOM</t>
  </si>
  <si>
    <t>23.501 CR0695: UE sending UE Integrity Protection Data Rate capability over any access</t>
  </si>
  <si>
    <t>23.502 CR0812: UE sending UE Integrity Protection Data Rate capability over any access</t>
  </si>
  <si>
    <t>23.502 CR0769R1: Access and Mobility Subscription Data</t>
  </si>
  <si>
    <t>23.502 CR0731R2: Support for partial ciphering of initial NAS messages</t>
  </si>
  <si>
    <t>23.734: Clarifications and evaluation of solution 20 (PLMN/NPN service access)</t>
  </si>
  <si>
    <t>23.740: ENS KI#3, solution 3.1: clarifications and evaluation</t>
  </si>
  <si>
    <t>23.740: Solution Evaluation for KI#3: Access to specific Network Slices authorized and authenticated through additional User Identifiers</t>
  </si>
  <si>
    <t>5GAA WG2 would like to thank SA WG1 for the LS response on capturing of SA WG1 requirements related to Automotive Industry. 5GAA has reviewed the CR (S1-182734) that was sent as well as TR 22.886 V16.1.1, and would like to confirm that all relevant requirements are captured ([CPR.Q-001], [CPR.Q-002], [CPR.Q-003] [CPR.Q-004], [CPR.Q-005], [CPR.Q-011], [CPR.Q-013], [CPR.Q-014], [CPR.Q-017], [CPR.Q-018], [CPR.Q-019], [CPR.Q-020], [CPR.Q-021], and [CPR.Q-022]), and understands that these will be captured as part of the Rel-16 normative specification work.</t>
  </si>
  <si>
    <t>CT WG1 discussed the following use case: -- Step-1: A UE has registered in both 3GPP access and non-3GPP access to the same PLMN but does not have any PDU session established in either 3GPP access or in non-3GPP access. Step-2: The UE establishes a PDU session in non-3GPP access. According to the current procedures in TS 24.501, the UE does not indicate the maximum data rate per UE for integrity protection for DRBs as the integrity protection for DRBs is specified for 3GPP access only. In the network, the user plane security enforcement information happens to contain the UP integrity protection set to 'Required'. The PDU session is established nevertheless since the user plane security enforcement information applies in NG-RAN (i.e. 3GPP access) only. Step-3: the UE stops being reachable via non-3GPP access and network sends paging over 3GPP access, indicating to re-establish the user-plane resources of PDU session(s) associated with non-3GPP access over 3GPP access. Step-4: based on the paging received in step-3, the UE initiates the service request procedure via 3GPP access and indicates the PDU session established in step-2 in the Allowed PDU session status IE. The network is unable to transfer the PDU session from non-3GPP access to 3GPP access since the user plane security enforcement information for the PDU session contains the UP integrity protection set to 'Required' and the network is unaware of the maximum data rate per UE for user-plane integrity protection supported by the UE. -- CT WG1 was unable to decide how to enable successful transfer of the PDU session from non-3GPP access to 3GPP access in the use case above. Action: CT WG1 would like to ask SA WG2 to take the information above into account and provide stage-2 requirements enabling the use case above, if deemed needed.</t>
  </si>
  <si>
    <t>CT WG1 noticed that TS 23.501 subclause 5.16.4.1 limits the UE to being emergency registered (i.e. registered from limited service state) only over one access (3GPP access, or non-3GPP access) at a time. While CT WG1 agrees that this is a reasonable requirement, CT WG1 wants to highlight that the emergency registered UE which supports both 3GPP access and non-3GPP access can enter in a situation where the currently registered access e.g. non-3GPP coverage is no longer available and the other access e.g. 3GPP access becomes available, in which case the UE may have to transfer an emergency PDU session from one access to the other. CT WG1 is of the opinion that for the emergency PDU session transfer the UE emergency registered over one access should be allowed to initiate emergency registration and to establish emergency PDU session over the other access. Action: CT WG1 kindly asks SA WG2 to take above scenario into consideration, to give feedback if needed and to adjust requirements in TS 23.501 accordingly.</t>
  </si>
  <si>
    <t>CT WG1 would like to thank RAN WG2 for the LS R2-1813465 on establishment causes. CT WG1 also studied TS 38.331 15.3.0 and TS 36.331 15.3.0 and identified that mo-VideoCall, mo-SMS, mps-PriorityAccess, mcs-PriorityAccess establishment causes were introduced for NR connected to 5GCN but were not introduced for E-UTRA connected to 5GCN. Based on the LS R2-1813465 and TS 38.331 15.3.0 and TS 36.331 15.3.0, CT WG1 agreed the attached CR. Regarding the following question in the LS R2-1813465: Q1: Please confirm that the 'High Priority Access', 'MPS-PriorityAccess' and 'MCS-PriorityAccess' will override 'MT Access' when determining the cause value also in CT WG1 specifications for CN paging. CT WG1 response: In NR connected to 5GCN, highPriorityAccess, mps-PriorityAccess and mcs-PriorityAccess RRC establishment causes override mt-Access RRC establishment cause when determining the RRC establishment cause value for CN paging in CT WG1 specifications. In E-UTRA connected to 5GCN, - highPriorityAccess RRC establishment cause overrides mt-Access RRC establishment cause when determining the RRC establishment cause value for CN paging in CT WG1 specifications; and - for a user with access identity 1 or 2, NAS layer provides highPriorityAccess RRC establishment cause as TS 36.331 v15.3.0 does not specify mps-PriorityAccess and mcs-PriorityAccess establishment causes. See the attached CR. Regarding the following question in the LS R2-1813465: Q2: Please inform RAN WG2 if a cause value for 'Delay tolerant access' needs to be specified for NR or for LTE Resume. CT WG1 response: CT WG1 does not expect usage of delayTolerantAccess RRC establishment cause in Rel-15 5GS CT WG1 specifications. Thus, delayTolerantAccess RRC establishment cause: - does not need to be specified for NR connected to 5GCN in Rel-15 RAN WG2 specifications; and - could be marked as not used in E-UTRA connected to 5GCN in Rel-15 RAN WG2 specifications. Furthermore, CT WG1 would like to highlight that in E-UTRA connected to 5GCN, for a user with access identity 0 establishing the RRC connection for access attempt of: - access category 4 (= MO MMTel voice) or 5 (= MO MMTel video), NAS layer provides mo-VoiceCall RRC establishment cause; and - access category 6 (= MO SMS and SMSoIP), NAS layer provides mo-Data RRC establishment cause.</t>
  </si>
  <si>
    <t>CT WG1 would like to thank SA WG3 for the LS S3-183142 on maximum output size of SUPI concealment schemes. Regarding the following question in the LS S3-183142: Q1: What are the limitations on the maximum size of scheme output that can be accommodated for NAS signalling? CT WG1 response: The NAS information element used for SUCI can carry 65k octets. However, there is a limitation in rel-15 on the UE to RAN interface in the lower layers of maximum 8188 octets for option 5 and 9k octets for option 2 (PDCP layer). To CT WG1s understanding, for rel-16 RAN WG2 are working on segmenting RRC messages across PDCP frames that may allow for larger NAS messages that can be sent across the UE to RAN interface.</t>
  </si>
  <si>
    <t>While defining the storage for background data transfer data in the UDR, CT WG3 considers that the PCF only stores the selected transfer policy together with the background data transfer reference ID and the network area information in the UDR as defined in TS 23.502 subclause 6.1.2.4. The selected transfer policy is finally stored by the PCF in the UDR together with the Background Data Transfer reference ID and the network area information. The same or a different PCF can retrieve this transfer policy and the corresponding network area information from the UDR and take them into account for future decisions about transfer policies for background data related to the same or other ASPs. However, in TS 23.503, subclause 6.2.1.2 states: The UDR may provide the following policy information related to an ASP: - The ASP identifier; - A transfer policy together with a reference ID, the volume of data to be transferred per UE, the expected amount of UEs and the network area information. in TS 23.503 subclause 6.2.1.6 states: Negotiation of background data transfer information stored in the UDR as Data Set 'Policy Data' and Data Subset 'Background Data Transfer data': It contains an ASP identifier, a transfer policy together with the Background Data Transfer reference ID, the volume of data to be transferred per UE, the expected amount of UEs and optionally, the network area information CT WG3 would like to ask SA WG2 for clarification as follows: Question 1: Does SA WG2 assume that the negotiation information, such as the volume of data to be transferred per UE and the expected amount of UEs, should also be stored in the UDR by the PCF together with the final selected transfer policy? Question 2: If so, what's the use case for storing the negotiation information in the UDR? Is it retrieved by the PCF during the background data transfer negotiation?. Action: CT WG3 kindly asks SA WG2 to provide guidance on the above issues and if applicable, update stage 2 specifications accordingly.</t>
  </si>
  <si>
    <t>CT WG3 is defining the provisioning of Subscriber IP Index. In this regard, 23.501 specifies that For IPv4 or IPv6 or IPv4v6 PDU Session Type, during PDU Session Establishment procedure, the SMF may receive a Subscribers IP Index from the PCF, the SMF may use this to assist in selecting how the IP address is to be allocated when multiple allocation methods, or multiple instances of the same method are supported. CT WG3 have different interpretations of the above text and would like to ask SA WG2 for clarification as follows: Question 1: During PDU session establishment, is it possible the SMF receives Subscriber IP Index from the PCF when the SMF has already allocated and provided to the PCF the corresponding IP address/prefix? Question 2: If the answer to the previous question is YES, should the SMF use the received Subscribed IP index and perform IP address/prefix reallocation if applicable?. Action: CT WG3 kindly asks SA WG2 to answer the questions on the provisioning of IP index information above, and if applicable, update the stage 2 specifications.</t>
  </si>
  <si>
    <t>As described in subclause 5.2.5.3.6 of TS 23.502, the Event Reporting Information is one of the required input parameters of Npcf_PolicyAuthorization_Subscribe service operation. Some companies in CT WG3 question the requirement of Event Reporting Information in the Npcf_PolicyAuthorization service as current Npcf_PolicyAuthorization already supports one time event reporting, continuous event reporting and immediate reporting for the applicable events. Other event reporting information such as maximum number of reports, or maximum duration of reporting was not supported nor requested in previous Rx interface specifications. CT WG3 kindly asks SA WG2 to answer the following questions: Question 1: Is the Event Reporting Information as defined in TS 23.502 subclause 4.15.1 required for the Npcf_PolicyAuthorization service? Question 2: If the answer to the previous question is positive, can SA WG2 clarify the scenario and procedure where the Event Report information is used?. Action: CT WG3 kindly asks SA WG2 to answer the above questions and update the stage 2 specifications if needed.</t>
  </si>
  <si>
    <t>RAN WG1 is currently evaluating whether Rel-14 LTE as baseline meets the 5G requirements defined in clause 9.1 TR 38.913 for dedicated broadcast networks. RAN WG1 would like to request feedback on whether the following requirements: - The new RAT shall support Multicast/Broadcast network sharing between multiple participating MNOs, including the case of a dedicated MBMS network. - The new RAT shall support dynamic adjustment of the Multicast/Broadcast area based on e.g. the user distribution or service requirements. can be met by mechanisms specified in SA/CT groups and, if so provide, a brief description of the techniques/features and a reference to the relevant clauses in the Technical Specifications for inclusion in TR 36.776. RAN WG1 respectfully requests SA WG2 to provide feedback on the two requirements above.</t>
  </si>
  <si>
    <t>RAN WG3 thanks RAN WG2 for the received LS on inclusion of selected PLMN into the complete message. RAN WG3 understands from this LS that, in some cases of periodic or mobility RAN area update procedure, the RAN can send a UE immediately back to RRC_INACTIVE. Then if the RAN Notification Area includes multiple PLMNs, the serving PLMN in the UE context stored in the RAN could be different from the UE's selected equivalent PLMN. RAN WG3 has analysed the related scenarios and concluded that even though there is a possibility of a mismatch, the RAN is in full control of this possibility and can apply the same UE handling policies regardless of selected PLMN while the UE remains in RRC_INACTIVE. Furthermore, RAN can take appropriate actions if needed e.g. when configuring a new RNA in case of PLMN ambiguity. More generally, since the UE's RNA is a subset of the TAI list received from the 5GC, the RAN would not expect to apply differentiated handling within the TAI list, irrespective of PLMNs. RAN WG3 also understands that the mismatch is resolved as soon as the RAN moves the UE into RRC_CONNECTED. RAN WG3 therefore concludes that there are no significant impacts of this mismatch for RAN operation while the UE remains in RRC_INACTIVE.</t>
  </si>
  <si>
    <t>RAN WG3 discussed the notification control during handover based on section 5.7.2.4 in the TS 23. 501 During a handover, the Source NG-RAN shall inform the Target NG-RAN about those QoS Flows for which a notification that the GFBR cannot be fulfilled has been sent. This is to trigger the Target NG-RAN to send a notification when the GFBR can be fulfilled again for such a QoS Flow which is successfully handed over. After handover, the Target NG-RAN sends a subsequent notification that the GFBR cannot be fulfilled whenever necessary, i.e. even during the configured time described above. RAN WG3 discussed the above quoted stage 2 specification; there seems to be a misalignment with admission control principles at RAN: successful setup of RAN resources for a QoS flow implies that resources are available to support the requested QoS and GFBR requirements are fulfilled. This behaviour is also applicable for any resource setup scenario at mobility in RRC_CONNECTED. Therefore, Path Switch from the NG-RAN indicates that the GFBR can be fulfilled again and therefore there is no need for subsequent notification. There is consensus in RAN WG3 about this RAN behaviour. Action: RAN WG3 kindly asks SA WG2 to take the above into account and feedback if needed.</t>
  </si>
  <si>
    <t>1/ RAN WG3 is finalizing the 5G intra-system handover and has decided that if the 5GC cannot accept some PDU sessions during the N2 handover the target NG-RAN node can deduce this if these PDU sessions are simply not included in the Handover Request message. However, RAN WG3 noticed that step 9 of section 4.9.1.3.2 of TS 23.502 mentions explicitly a 'list of non-accepted active PDU sessions' in the Handover Request message. If SA WG2 agrees, this can therefore be removed. 2/ Besides, RAN WG3 noticed that the source NG-RAN node can also decide to not handover some PDU sessions. RAN WG3 would like to ask SA WG2 which use case(s) are considered for the above. Action: RAN WG3 kindly ask SA WG2 to remove the list of non-accepted PDU sessions from the Handover Request message in TS 23.502 if no show stopper is found and also to provide the use case(s) for source NG-RAN node to filter out some PDU sessions from an N2 handover.</t>
  </si>
  <si>
    <t>SA WG3-LI would like to inform SA WG2 in regard to developing location requirements for Non-3GPP access to the 5GC, the following should be taken into account: - The UE Local IP address and optionally UDP/TCP Source Port are relevant information for LI purposes. - However the UE Local IP address and UDP/TCP port should not be viewed as sufficient location information. Consideration should be given to how appropriate forms of location information as supported by lPP (e.g., Base Station ID, Civic Address, or Geospatial Address) could be made available for Non-3GPP access. Action: SA WG3-LI kindly asks SA WG2 to consider the above.</t>
  </si>
  <si>
    <t>In the attached contribution (S4-180674) SA WG4 investigates how to support the transport of richer media over FLUS which involves the uplink transmission of video at bit rates up to 150Mbps, and possibly higher. To support this investigation, SA WG4 requested RAN WG2 to provide feedback on questions in S4-180889. Based on the positive response from RAN WG2 in S4-181026, SA WG4 requests that SA WG2 specify five new 5QI/QCIs listed in clause 3 of S4-180674 and colored in red below to cover the following combination of PDBs and PLRs to support higher latency reliable streaming services {. . .} At this time, SA WG4 is not requesting specification of the PDB values of &gt;=1 second to avoid definition of too many new QCI/5QI's and understanding that at least for 5GS, the 5QI characteristics can be explicitly signalled to give more flexibility.</t>
  </si>
  <si>
    <t>LS from 5GAA WG2: LS Reply on Predictive QoS-related Requirements</t>
  </si>
  <si>
    <t>5GAA WG2 (5GAA_A-180316)</t>
  </si>
  <si>
    <t>LS from CT WG1: Reply LS on agreements regarding UE behaviour in RRC_INACTIVE while going out-of-service</t>
  </si>
  <si>
    <t>CT WG1 (C1-186851)</t>
  </si>
  <si>
    <t>CT WG1 thanks RAN WG2 for their LS on agreements regarding UE behaviour in RRC_INACTIVE while going out-of-service in R2-1816058/ C1-186584. The RAN WG2 LS indicated the following agreements: Agreements 1 If the UE enters 'Any cell selection' the UE remains in RRC_INACTIVE 2 If the UE camps on an acceptable cell (i.e. 'Camped on any cell' state) the UE remains in RRC_INACTIVE, and then goes to IDLE when RNAU update timer expires or until the UE NAS initiates signalling. CT WG1 notes that aligning with the above agreements would mean considerable CT WG1 specification impacts with a very limited benefits, for the following reasons: The UE can move to any cell selection state only in the following situations: 1) If the current PLMN is part of the forbidden PLMNs list; or 2) If the current TAI is in of one of the 5GS forbidden tracking areas list. Case 1) above can only occur if the UE moves out of the registered PLMN and equivalent PLMN list, and in this case the UE will anyways move out of RRC_INACTIVE state as per current CT WG1 specification in TS 24.501 subclause 5.3.1.4. Thus above RAN WG2 agreement cannot be applied in this case. For case 2) above to occur, the UE will have to move out of the current registered TAI list and enter a TAI in one of the 5GS forbidden tracking areas list while also belonging to the registered PLMN which is a very rare case. Furthermore, in this rare case maintaining the UE in RRC_INACTIVE state is helpful only if the UE moves back to its registered TAI list before the RNAU update timer expires otherwise UE will move to IDLE mode. Additionally, since RRC _INACTIVE is part of 5GMM-CONNECTED mode in CT WG1 specification, and that in any cell state the UE is in limited service state at NAS, the RAN WG2 agreements above would also require the UE to be in 5GMM-CONNECTED mode while simultaneously be in limited service state, which is currently not supported by the 5G NAS state machine. Thus CT WG1 would strongly prefer that when the UE enters 'Any cell selection' and when the UE camps on an acceptable cell, the UE moves to idle mode immediately.</t>
  </si>
  <si>
    <t>LS from CT WG1: LS on maximum data rate per UE for integrity protection for DRBs for PDU session established in non-3GPP access and transferred to 3GPP access using service request procedure</t>
  </si>
  <si>
    <t>CT WG1 (C1-186852)</t>
  </si>
  <si>
    <t>LS from CT WG1: LS on emergency registration over two accesses concurrently</t>
  </si>
  <si>
    <t>CT WG1 (C1-186966)</t>
  </si>
  <si>
    <t>LS from CT WG1: Reply LS on establishment causes</t>
  </si>
  <si>
    <t>CT WG1 (C1-186967)</t>
  </si>
  <si>
    <t>LS from CT WG1: Reply LS on maximum output size of SUPI concealment schemes</t>
  </si>
  <si>
    <t>CT WG1 (C1-186992)</t>
  </si>
  <si>
    <t>LS from CT WG1: Reply LS on inclusion of selected PLMN into the complete message</t>
  </si>
  <si>
    <t>CT WG1 (C1-186994)</t>
  </si>
  <si>
    <t>CT WG1 thanks RAN WG2 for their LS on inclusion of selected PLMN into the complete message in R2-1813424/C1-186303. CT WG1 has currently identified following issues, if AMF and UE-NAS layer are out of sync for selected PLMN ID: 1. If the AMF initiates authentication procedure, the AMF will use old allocated PLMN ID(say PLMN ID-1) whereas the UE will use the currently camped PLMN ID(say PLMN ID-2) in the calculation of Kamf. Thus authentication procedure will fail. 2. If the AMF initiates de-registration procedure with cause #11 assuming UE is on PLMN ID-1, whereas the UE is camped on PLMN ID-2 then the UE will move the PLMN ID-2 to the forbidden PLMN lists instead of PLMN ID-1. As a consequence of this UE will not try for service on PLMN ID-2. CT WG1 notes the following text from the RAN WG3 LS in C1-186657/R3-186231: 'RAN WG3 has analysed the related scenarios and concluded that even though there is a possibility of a mismatch, the RAN is in full control of this possibility and can apply the same UE handling policies regardless of selected PLMN while the UE remains in RRC_INACTIVE. Furthermore, RAN can take appropriate actions if needed e.g. when configuring a new RNA in case of PLMN ambiguity. More generally, since the UE's RNA is a subset of the TAI list received from the 5GC, the RAN would not expect to apply differentiated handling within the TAI list, irrespective of PLMNs. RAN WG3 also understands that the mismatch is resolved as soon as the RAN moves the UE into RRC_CONNECTED.' CT WG1 understands from above text that RAN WG3 has resolved the UE and AMF out of sync issue for the selected PLMN ID without NAS layer involvement. Thus, no changes to CT WG1 specifications are required.</t>
  </si>
  <si>
    <t>LS from CT WG1: LS on initial NAS message protection</t>
  </si>
  <si>
    <t>CT WG1 (C1-186995)</t>
  </si>
  <si>
    <t>CT WG1 thanks SA WG3 for their LS on initial NAS message protection. CT WG1 would like to inform SA WG3/SA WG2 about the progress made regarding the protection of initial NAS messages. 1. Agreements on initial NAS message protection Summary of the agreements: A. At initial registration with no 5G NAS security context, the UE sends a Registration Request with cleartext IEs only. The UE then sends the complete Registration Request message (with cleartext IEs and non-cleartext IEs) in a NAS container as part of the Security Mode Complete message. B. At registration with a 5G NAS security context, the UE sends a Registration Request with cleartext IEs and, if the UE needs to send non-cleartext IEs, a NAS container which contains a complete Registration Request message (with cleartext IEs and non-cleartext IEs). The UE ciphers the NAS container. C. If the Security Mode Command is received during a registration procedure, the UE always sends the complete Registration Request message in a NAS container as part of the Security Mode Complete i.e. the UE does not perform a check on the HASH that is received in the Security Mode Command. D. During a service request procedure, the UE sends a Service Request message with cleartext IEs and, if the UE needs to send non-cleartext IEs, a NAS container which contains a complete Service Request message (with cleartext IEs and non-cleartext IEs). The UE ciphers the NAS container. 2. On the cleartext IEs CT WG1 has agreed that all the mandatory IEs in the initial NAS messages (Registration Request, Service Request, and Deregistration Request) are cleartext IEs. For optional IEs, CT WG1 has not concluded on the complete list of cleartext IEs. The list will be updated after discussions are finalized in SA WG2. The agreements described above can be found in the attached documents. Action: CT WG1 kindly requests SA WG3/SA WG2 to take the above into account and provide feedback if needed. Action: CT WG1 kindly requests SA WG2 to inform CT WG1 about the complete list of cleartext IEs when possible.</t>
  </si>
  <si>
    <t xml:space="preserve">LS from CT WG1: LS on SM request reattempt upon PLMN change </t>
  </si>
  <si>
    <t>CT WG1 (C1-187008)</t>
  </si>
  <si>
    <t>CT WG1 could not agree with UE behaviour of SM request reattempt upon PLMN change with e.g., following scenario. PLMN#A's default S-NSSAI is S-NSSAI#A. PLMN#B's default S-NSSAI is S-NSSAI #B. 1. The UE registers to PLMN#A and requests SM request without S-NSSAI. 2. The PLMN#A rejects the SM request with a back-off timer due to the S-NSSAI only based congestion control. This means the SM request to S-NSSAI#A in PLMN#A is under the congestion control. 3. The UE changes the PLMN to PLMN#B where the default S-NSSAI is S-NSSAI#B and S-NSSAI#B is NOT under the S-NSSAI only based congestion control. CT WG1 would like to ask: Question 1: Upon PLMN change, if a back-off timer is running due to S-NSSAI only based congestion control and associated with no S-NSSAI, is the UE allowed to send a PDU SESSION ESTABLISHMENT REQUEST message without S-NSSAI in new PLMN? Question 2: Upon PLMN change, if a back-off timer is running for [S-NSSAI, DNN] based congestion control and associated with no [S-NSSAI, DNN], is the UE allowed to send a PDU SESSION ESTABLISHMENT REQUEST message without [S-NSSAI, DNN] in new PLMN? Action: CT WG1 kindly asks SA WG2 to answer the questions above.</t>
  </si>
  <si>
    <t>Tsuyoshi Takakura</t>
  </si>
  <si>
    <t>LS from CT WG3: LS on Storage of background data transfer data in the UDR</t>
  </si>
  <si>
    <t>CT WG3 (C3-186482)</t>
  </si>
  <si>
    <t>LS from CT WG3: LS on Subscriber IP index provisioning</t>
  </si>
  <si>
    <t>CT WG3 (C3-186494)</t>
  </si>
  <si>
    <t>LS from CT WG3: LS on interworking support in PCC</t>
  </si>
  <si>
    <t>CT WG3 (C3-186508)</t>
  </si>
  <si>
    <t>CT WG3 is defining the PCC support for interworking scenario interworking scenario between 5GS and EPC/E-UTRAN, as explained in the TS 23.501, clause 4.3 and TS 23.502, clause 4.11. CT WG3 understands that for those interworking scenarios the PCF will interact with a combined SMF and PGW-C using the Npcf_SmPolicyControl service, and that the support of certain capabilities of EPC PCC might thus be required within the Npcf_SmPolicyControl service. However, it is not detailed in stage 2 which such capabilities should be supported. CT WG3 thus postponed contributions to add support of SRVCC, rSRVCC, and Policy Update When UE suspends to Npcf_SmPolicyControl service until it receives related feedback from SA WG2. (CT WG3 understands that a SRVCC procedure could only apply when a UE is served by EPC/E-UTRAN.) Question 1: Which capabilities of EPC PCC need to be supported by the Npcf_SmPolicyControl service for the purpose of interworking between 5GS and EPC/E-UTRAN? For instance, are SRVCC, rSRVCC, and 'Policy Update When UE suspends' supported? CT WG3 also noticed that Table 6.1.3.5-1 in TS 23.503 on Access independent Policy Control Request Triggers relevant for SMF marks certain triggers supported in EPC PCC as 'removed', (mostly with remark ' No support in 5GS yet ') among them 'SRVCC CS to PS handover'. CT WG3 would like to seek clarification if the related capabilities are also not supported by the Npcf_SmPolicyControl service for the purpose of interworking. Question 2: Are all Policy Control Request Triggers marked as 'removed' in Table 6.1.3.5-1 in TS 23.503 also not supported for the purpose of interworking between 5GS and EPC/E-UTRAN? CT WG3 also understands that the combined SMF and PGW-C needs to support mapping between 5GS and EPC QoS parameters, e.g. between QCI and 5QI. However, stage 2 does not provide any related guidance. CT WG3 thus intends to standardize high-level QoS mapping procedures but leave the detailed mapping unspecified in Rel-15. CT WG3 has agreed the following principles of mapping between 5GS and EPC QoS parameters in C3-186436: The SMF+PGW-C shall perform EPS QoS mappings as follows: - ignore the QNC and reflective QoS indication if received; - map the authorized 5QI including the non-standardized 5QI to the authorized QCI; - map the subscribed default QCI to the subscribed default 5QI; - set the subscribed Session-AMBR to the value of subscribed APN-AMBR; and - set the authorized APN-AMBR to the value of authorized Session-AMBR. NOTE: Details of the mapping between the 5QI and QCI are not defined in this release. Question 3: Can SA WG2 confirm above principles and provide any futher guidance for the mapping between 5GS and EPC QoS parameters?. Action: CT WG3 kindly asks SA WG2 to answer the above questions related to the PCC support for the interworking scenario and update the stage 2 specifications if needed.</t>
  </si>
  <si>
    <t>LS from CT WG3: LS on event report information for Npcf_PolicyAuthorization service</t>
  </si>
  <si>
    <t>CT WG3 (C3-186509)</t>
  </si>
  <si>
    <t>LS from BBF: Response to 3GPP SA2 liaison S2-1811575 on ‘general status of work’</t>
  </si>
  <si>
    <t>BBF (LIAISE-245)</t>
  </si>
  <si>
    <t>Dear colleagues, We are pleased to provide a further update on our study work, as such, attached is the current relevant extract of our study work. We would like to call your attention to the following specific topics (and associated sections) that will require modifications to 3GPP specifications: 1. Support for FN-RGs (see section 6.12; chapter 7 and chapter 12; section 13.1.4; section 13.8.3.1; section 14.2.3) 2. Combined Ethernet/IP PDU type (see chapter 4; section 6.4; section 6.5; section 6.8.3; section 6.9.3; section 13.6.3.3.1.1; section 14.1.1; section 14.1.3) 3. Addressing support for bridged RGs (see section 6.4; section 10.4) 4. Support for TR-069/369 ACS/USP reachability (see section 13.4) 5. Support for IPTV services and multicast (see section 13.6) 6. Additional addressing aspects (see section 6.4; section 10.4; section 14.2) a. Dynamically assigned subnets behind a routed FN or 5G RG b. Statically assigned 'framed routes' 7. Support for devices using 3GPP procedures connected to the 5GC via a 5G-RG (see section 14.1.3; section 14.2) 8. Support for a collocated AGF and UPF (see section 13.9) 9. Signaling support for associating the facility serving the subscriber with subscriber activity (see section 6.8.3; section 6.9.3; section 12.2.4; section 13.6). 10. Modifications to connection management procedures for wireline access. (see section 6.8.2; section 6.8.3) We are also very interested as to if there are any aspects of the ATSSS work that we could consume for a 5G-RG in the role of a proxy devices for utilizing multiple accesses in a release 16 timeframe. We would also like to clarify the various deployment scenarios we would like to support. { . . . } With respect to actions documented in your liaison: After reviewing solution 9, BBF has the following feedback: - It should be noted that SLAAC + DHCP IA_PD is a possible addressing scheme, where SLAAC is used for WAN interface management for the RG. This is currently not reflected in the solution. - It should be noted that it is a common practice for DHCP options: IA_NA and IA_PD to be sent together in a single DHCP solicit or relay-forward message. The SMF should be able to handle this use case. This is currently not reflected in the solution. - It is recommended for the solution to include a statement 'the SMF should support the server and relay function specified in RFC 3315' which includes: o Supporting DHCPv6 inform request for DNS o Supporting messages from LDRA o Supporting various DHCPv6 options - This is a rare use case: The UE (RG) uses DHCPv6 to request additional IPv6 prefixes (i.e. prefixes in addition to the default prefix) from the network after completing the PDU Session establishment procedure including the acquisition of the default /64 prefix. o We would suggest the following: The UE (RG) MAY uses DHCPv6 to request additional IPv6 prefixes (i.e. prefixes in addition to the default prefix) from the network after completing the PDU Session establishment procedure including the acquisition of the default /64 prefix. We will continue to work on QoS, SSC mode applicability and URSP aspects, but do not have any conclusions to share at this point in time. We will be monitoring 3GPP_BBF_FMC@LIST.ETSI.ORG as we suspect further clarifications and discussions will occur. We look forward to our continued cooperation and fruitful exchange. Sincerely, Lincoln Lavoie, Broadband Forum Technical Committee Chair</t>
  </si>
  <si>
    <t>LS from RAN WG1: LS on 5G requirements for dedicated broadcast networks</t>
  </si>
  <si>
    <t>RAN WG1 (R1-1811739)</t>
  </si>
  <si>
    <t>Alberto Rico</t>
  </si>
  <si>
    <t>LS from RAN WG3: Reply LS on inclusion of selected PLMN into the complete message</t>
  </si>
  <si>
    <t>RAN WG3 (R3-186231)</t>
  </si>
  <si>
    <t>LS from RAN WG3: LS on Notification Control during Handover</t>
  </si>
  <si>
    <t>RAN WG3 (R3-186249)</t>
  </si>
  <si>
    <t>Feng Han</t>
  </si>
  <si>
    <t xml:space="preserve">LS from RAN WG3: LS on rejected PDU sessions </t>
  </si>
  <si>
    <t>RAN WG3 (R3-186261)</t>
  </si>
  <si>
    <t>LS from RAN WG3: Reply LS on RRC cause in RRC reestablishment fallback</t>
  </si>
  <si>
    <t>RAN WG3 (R3-187082)</t>
  </si>
  <si>
    <t>RAN WG3 discussed the following question from RAN WG2, and provided the answers as follows. Q3: In the reestablishment fallback case, if the RRC establishment cause is not available at the gNB and hence cannot be able to be provided to CN, does this cause any problem RAN WG3 has chosen a protocol solution where the NGAP RRC Establishment Cause IE is mandatory in the INITIAL UE MESSAGE. This approach can also cover the case where no RRC establishment cause is available at the gNB, as outlined in the Q3, by adding an appropriate code point to the NGAP RRC Establishment Cause IE, e.g. 'RRC Establishment Cause not available'. Action: RAN WG3 kindly asks RAN WG2 and SA WG2 to inform RAN WG3 if NGAP needs to support a case where the RRC Establishment Cause is not available at the gNB.</t>
  </si>
  <si>
    <t>LS from SA WG3LI: LS on Location requirements for Non-3GPP Access</t>
  </si>
  <si>
    <t>SA WG3LI (S3i180460)</t>
  </si>
  <si>
    <t>Lonnie Mitchell</t>
  </si>
  <si>
    <t>LS from SA WG4: LS on New QCI-5QIs for FLUS</t>
  </si>
  <si>
    <t>SA WG4 (S4-181167)</t>
  </si>
  <si>
    <t>LS from SA WG4: LS on Typical Traffic Characteristics of Third-Party and Operator Media Services</t>
  </si>
  <si>
    <t>SA WG4 (S4-181210)</t>
  </si>
  <si>
    <t>FS_TyTraC</t>
  </si>
  <si>
    <t>SA WG4 would like to inform SA WG1 of the initiation and progress on the New Study Item on 'Typical Traffic Characteristics of Third-Party and Operator Media Services'. The approved work item description is available in SP-180666 and is a continuation of the initial exchange between SA WG1 and SA WG4 on typical media bandwidths in S4-AHI793 (S1-181357). During SA WG4#100, SA WG4 initiated the work on this study and produced a template to collect valuable information on traffic characteristics of existing and emerging Operator and Third-Party Media Services. Based on this progress, SA WG4 would like to invite SA WG1 to contribute information on such media services into the study item based on the attached template in S4-18204.</t>
  </si>
  <si>
    <t>Thomas STOCKHAMMER</t>
  </si>
  <si>
    <t>5GAA WG2 would like to thank SA WG2 for the LS response to 3GPP (S2-185846/S2-1810867) on the following aspects: 1. Regarding REQ.6 and REQ.7 {...}. 2. Regarding time-criticality {...}. 3. Regarding REQ.2 and REQ.3. Action: 5GAA WG2 would like to respectfully request SA WG2 to take above into consideration.</t>
  </si>
  <si>
    <t>RAN WG1 thanks SA WG2 for the LS on redundant transmission for URLLC. RAN WG1 discussed Q7 below: Q7: In general, what kind of deployment scenarios in terms of frequency planning (uniform and dedicated frequency allocation between gNBs, uniform frequency planning in a portion of the network, frequently changing frequency allocation between gNBs) should be assumed? Do RAN WG1, RAN WG2, RAN WG3 see NRG (solution #10/solution #2) to be a feasible solution in all deployments? With respect to the third deployment scenario in terms of frequency planning for the network, frequently changing frequency allocation between gNBs in geographic area may result in inter-frequency measurements and frequent inter-frequency handover. For uniform and dedicated frequency allocation between gNBs and uniform frequency planning in a portion of the network, given that the coverage for different bands or carriers may be different, there may be potential challenge for network planning to guarantee the two RGs operate on different bands or carriers but achieve almost the same coverage. RAN WG1 is not able to provide any recommendation on the deployment scenarios to be assumed in the SA study. RAN WG1 does not have the expertise to assess if solution#10/solution#2 is feasible or not in all deployment scenarios. Action: RAN WG1 respectfully asks SA WG2 to take the above into account.</t>
  </si>
  <si>
    <t>RAN WG1 completed the study on NR-based Access to Unlicensed Spectrum in RAN WG1 #95. The study concludes [1] that it is feasible to modify NR to operate in unlicensed spectrum in carrier aggregation (CA) with a licensed band NR carrier(s), dual connectivity (DC) with LTE or NR in a licensed band, stand-alone (SA) with DL and UL in unlicensed band, and SA with DL in unlicensed band and UL in licensed band. RAN WG1, as the leading WG for the NR-U SI, sees no issue with proceeding with a corresponding WI.</t>
  </si>
  <si>
    <t>SA WG1 would like to thank SA WG2 for its LS in S1-183274/ S2-185792 on Location Service exposure to NG-RAN. The LS from SA WG2 asks SA WG1 if it is required that NG-RAN shall be able to be a Location Service consumer. TS 22.071 chapter 5.2.1 states that 'The LCS Client may reside in an entity (including an UE) within the PLMN or in an entity external to the PLMN.' SA WG1 has discussed the topic and would like to clarify that SA WG1 has not put any limitation on where the LCS Client may reside, and that the NG-RAN is covered by the term 'within the PLMN' in the context of this TS. Action: SA WG1 asks SA WG2 and RAN WG2 to take the above into consideration.</t>
  </si>
  <si>
    <t>SA WG1 would like to thank SA WG2 for the LS. On this topic, SA WG1 agreed on the attached CRs 0019 and 0020 to TS 22.186. These CRs capture the normative SA WG1 service requirements for V2XIMP. Note that V2XIMP is at 95% complete. Action: SA WG1 asks SA WG2 to take the above into consideration.</t>
  </si>
  <si>
    <t>SA WG5 would like to inform SA WG2 that SA WG5 has reformulated the previous requirement of a new online charging method which would need a new attribute type for PCC rule to be specified. The new description no longer mandates a new method or new attribute type for PCC rule to be specified. Instead this is now described as a special case of 'Online'. Action: SA WG5 kindly asks SA WG2 to take the above changes into account.</t>
  </si>
  <si>
    <t>SA WG5 thanks SA WG2 for the LS in S5-187039/S2-1811558. SA WG5 is currently working on the 'End-to-end latency of 5G network' KPI and related measurements definition under the Rel-16 Work item 'Enhancement of performance assurance for 5G networks including network slicing'. SA WG5 captured the 'End-to-end latency' KPI definition in TS 28.554. SA WG5 has discussed the two questions from SA WG2 and would like to provide the following answers: Q1: to provide feedback on the study of the QoS Monitoring for URLLC services in SA WG2. SA WG5 understands that 'RTT3 ' and 'One way delay 3' measurements described in SA WG2 TR 23.725 subclause 6.8 represent per UE per QoS Flow measurements. The KPI and measurements on end to end latency being defined by SA WG5 are not for per UE per QoS flow, SA WG5 latency measurements is defined as average latency per cell (for all UEs) for gNB-DU, further average delay measurements are also defined for all packets in CU-UP/F1-U/GNB-DU).The SA WG5 KPI and measurements may utilize the end to end latency measurements per UE and per QoS flow (to be) defined by SA WG2, RAN WG2 and RAN WG3. Q2: whether QoS monitoring for end-to-end packet delay per UE per QoS Flow can be deduced from the mechanisms defined already in SA WG5 or they are under the remit of ongoing SA WG5 work and whether (if needed) these mechanisms can be further extended based on new requirements from SA WG2 and SA WG1 (defined in TS 22.261). So far, SA WG5 has no mechanism defined to support the monitoring of End-to-end packet delay per UE per QoS Flow. SA WG5 has specified the MDT (Minimization of Drive Test) mechanism to collect the radio measurements per UE for LTE network. SA WG5 needs to work further for the mechanism to collect the end to end packet delay per UE per QoS flow for 5G.SA WG5 is happy to cooperate with SA WG2, RAN WG2 and RAN WG3 and will update the progress on this topic. Action: SA WG5 kindly asks SA WG2, RAN WG2 and RAN WG3 to take the above information into account for their further work and keep SA WG5 updated about the progress on end to end QoS monitoring.</t>
  </si>
  <si>
    <t>Update to Solution #16 (framed route)</t>
  </si>
  <si>
    <t>Update to Solution #26 (Support of other MBR than UE-AMBR and Session-AMBR)</t>
  </si>
  <si>
    <t>Conclusion for Solution #26 (Support of other MBR than UE-AMBR and Session-AMBR)</t>
  </si>
  <si>
    <t>Conclusion for Solution #16 (framed route)</t>
  </si>
  <si>
    <t>Update to Solution #10 - Support of 'combo Ethernet + IP' service</t>
  </si>
  <si>
    <t>Conclusion for Solution #10 - Support of 'combo Ethernet + IP' service</t>
  </si>
  <si>
    <t>Update to Solution #28 (Line Id Transfer to and usage within 5GC)</t>
  </si>
  <si>
    <t>Proposed New WID on Enhancing Topology of SMF and UPF in 5G Networks</t>
  </si>
  <si>
    <t>Update to conclusions on objective 2</t>
  </si>
  <si>
    <t>1.3.0</t>
  </si>
  <si>
    <t>Presentation of Specification: TR 23.726, Version [1.4.0 / 2.0.0]</t>
  </si>
  <si>
    <t>KDDI, TOYOTA ITC, Huawei, HiSilicon</t>
  </si>
  <si>
    <t>Analysis of Solution 40</t>
  </si>
  <si>
    <t>Qualcomm Incorporated, AT&amp;T, Verizon UK Ltd., Orange, Vodafone, KPN, T-Mobile USA Inc., Huawei, HiSilicon, Samsung, OPPO, Convida Wireless, NEC, Intel, Mediatek Inc.</t>
  </si>
  <si>
    <t>Cellular IoT support and evolution for the 5G System</t>
  </si>
  <si>
    <t>KDDI, KPN, ETRI</t>
  </si>
  <si>
    <t>Apple, Ericsson</t>
  </si>
  <si>
    <t>0.9.0</t>
  </si>
  <si>
    <t>The paper clarifies that Solution 2 may be implemented both with or without standards changes.</t>
  </si>
  <si>
    <t>We provide an evaluation of the solution including terminal availability and system impacts.</t>
  </si>
  <si>
    <t>Proposes to add evaluation for solution 11.</t>
  </si>
  <si>
    <t>We evaluate the main pros and cons of each solution and a conclusion.</t>
  </si>
  <si>
    <t>This contribution proposes to update solution 18 on mobility restrictions with impacts and solution evaluation</t>
  </si>
  <si>
    <t>This contribution proposes to add solution evaluation and conclusions KI#13 on mobility restrictions</t>
  </si>
  <si>
    <t>This contribution analysis options for I-SMF selection, SM context transfer and fwd tunnel establishment and proposes conclusions</t>
  </si>
  <si>
    <t>This contribution proposes resolution of whether solution #8 and/or solution #20 is used for objective 2 conclusions.</t>
  </si>
  <si>
    <t>This contribution analysis information exchanged between A-SMF and I-SMF proposes corresponding conclusions</t>
  </si>
  <si>
    <t>Response LS on Tx Profiles provisioning</t>
  </si>
  <si>
    <t>Qualcomm Incorporated, Ericsson, Nokia, Nokia Shanghai Bell, OPPO</t>
  </si>
  <si>
    <t>Qualcomm Incorporated, Ericsson, Nokia, Nokia Shanghai Bell, Deutsche Telekom</t>
  </si>
  <si>
    <t>Qualcomm Incorporated, Deutsche Telekom</t>
  </si>
  <si>
    <t>This contribution proposes conclusions for key issue 3 regarding consumer - producer intercommunication</t>
  </si>
  <si>
    <t>This contribution updates Annex A in TR 23.743</t>
  </si>
  <si>
    <t>Update to Solution #8 (Support of IPTV leveraging IGMP / MLD)</t>
  </si>
  <si>
    <t>Conclusion for the support of IPTV</t>
  </si>
  <si>
    <t>This contribution propose the conclusions for KI#2 in eNS study.</t>
  </si>
  <si>
    <t>This contribution propose update on solution 6.2.1 in TR 23.740 for eNS study.</t>
  </si>
  <si>
    <t>This contribution propose a solution to avoid long-living binding between the consumer and producer based on the NFS set concept and Service Framework concept.</t>
  </si>
  <si>
    <t>This contribution proposes the conclusion for KI#4 in TR 23.742.</t>
  </si>
  <si>
    <t>ZTE, Motorola Mobility, Lenovo, Convida Wireless</t>
  </si>
  <si>
    <t>New WID: Access Traffic Steering, Switch and Splitting support in the 5G system architecture</t>
  </si>
  <si>
    <t>The objectives of this work item are to implement the conclusions as captured in clause 7 in TR 23.793.</t>
  </si>
  <si>
    <t>Cover Sheet of TR 23.793 for presentation to TSG SA#82 for information</t>
  </si>
  <si>
    <t>Cover sheet to capture the conclusion of the study of ATSSS for Rel-16.</t>
  </si>
  <si>
    <t>New WID: Study on Enhancement of Network Slicing</t>
  </si>
  <si>
    <t>New WID to implement the normative procedures to support the conclusions that is captured in clause 8 of TR 23.740.</t>
  </si>
  <si>
    <t>Cover Sheet of TR 23.740 for presentation to TSG SA#82 for approval</t>
  </si>
  <si>
    <t>Cover sheet for TS 23.740 to request for approval</t>
  </si>
  <si>
    <t>This PCR is to evaluate the KI#1 in the TR 23.740 to support Mutually Exclusive Access to Network Slices.</t>
  </si>
  <si>
    <t>This is a rapporteur prepared PCR to evaluate the KI#2 in the TR 23.740 to support interworking for slicing between EPC and 5GC.</t>
  </si>
  <si>
    <t>This is a rapporteur prepared PCR to propose the considerations to evaluate the solutions for the KI#3 in the TR 23.740 to support the access to specific network slices authorized and authenticated through additional user identifiers.</t>
  </si>
  <si>
    <t>This paper proposes to update solution 34 with clarification for UEs that do not support CE.</t>
  </si>
  <si>
    <t>This paper proposes updates to Solution 16 of KI#13 to resolve an Editor's Note. A revised re-submission from the last SA WG2 meeting.</t>
  </si>
  <si>
    <t>This paper proposes a solution for User consent for UE analytics for Key Issue #13 - UE Driven Analytics. It is a re-submission with minor updates from SA WG2#129 in Dongguan where it was not treated for lack of time.</t>
  </si>
  <si>
    <t>This contribution updates solution #17 for key issue #3.1 System Enhancements to support Time Sensitive Networking (TSN) and #3.2 Time synchronization aspect. Key Issue #3.2 Time synchronization aspect.</t>
  </si>
  <si>
    <t>This contribution provides an evaluation of solutions for key issue #3.1 System Enhancements to support Time Sensitive Networking (TSN) and #3.2 Time synchronization aspect.</t>
  </si>
  <si>
    <t>This contribution provides conclusion for key issue #3.1 System Enhancements to support Time Sensitive Networking (TSN) and #3.2 Time synchronization aspect.</t>
  </si>
  <si>
    <t>OPPO, vivo, CATT, CAICT, China Unicom</t>
  </si>
  <si>
    <t>This paper proposes to add a new solution for KI#6 Division of E2E PDB.</t>
  </si>
  <si>
    <t>This is to add interim agreement on KI#2 in FS_URLLC.</t>
  </si>
  <si>
    <t>This contribution updates the solution #13 '5G LAN service network (switch mode) architecture'.</t>
  </si>
  <si>
    <t>This contribution proposes 5GLAN conclusions.</t>
  </si>
  <si>
    <t>FS_Vertical_LAN: Proposed conclusion options for solution to key issues 1 and 2 for stand-alone NPN</t>
  </si>
  <si>
    <t>This document proposes to select Solution 3 or Solution 1 as a baseline solution to key issues 1 and 2 for stand-alone NPN.</t>
  </si>
  <si>
    <t>Intel, Convida Wireless</t>
  </si>
  <si>
    <t>This paper proposes update to solution 4 for the Key Issue 1 (Support for infrequent small data transmission).</t>
  </si>
  <si>
    <t>Discussion on EPC features supported for EPC IWK</t>
  </si>
  <si>
    <t>This paper is to evaluate what PCC rule information, PDU session related policy information and PCRT are needed for EPC IWK</t>
  </si>
  <si>
    <t>LS reply to LS on interworking support in PCC</t>
  </si>
  <si>
    <t>Intel, Convida Wireless LLC, Oppo, NEC</t>
  </si>
  <si>
    <t>This paper would like to propose further clarification towards solution 4: Optimizing registration area management based on NWDAF output.</t>
  </si>
  <si>
    <t>This contribution propose to evaluate and conclude the 2 solutions for Key Issue 8: performance improvement and supervision of mIoT terminals.</t>
  </si>
  <si>
    <t>This paper proposes update to evaluation clause of solution 49 for the Key Issue 8 (Support of the Reliable Data Service).</t>
  </si>
  <si>
    <t>New WID: Enhancement to the 5GC LoCation Services</t>
  </si>
  <si>
    <t>This contribution proposes a new work item: Enhancement to the 5GC LoCation Services.</t>
  </si>
  <si>
    <t>Way forward for Enable Location Service in Rel-16</t>
  </si>
  <si>
    <t>This paper propose way forward on eLCS work in rel-16.</t>
  </si>
  <si>
    <t>Cover Sheet for TR 23.731 for Information to TSG SA</t>
  </si>
  <si>
    <t>This paper provides TR cover sheet for TS23.731.</t>
  </si>
  <si>
    <t>This contribution proposes that Solution 1 and solution 40 will be used as the basis for normative work.</t>
  </si>
  <si>
    <t>This paper proposes overall evaluation and conclusion for the Key Issue 8 (Support of the Reliable Data Service).</t>
  </si>
  <si>
    <t>Nokia, Nokia Shanghai Bell, Huawei, Hisillicon</t>
  </si>
  <si>
    <t>Nokia, Nokia Shanghai Bell, AT&amp;T, Qualcomm Incorporated, Telecom Italia</t>
  </si>
  <si>
    <t>Nokia, Nokia Shanghai Bell, NTT DOCOMO, Ericsson</t>
  </si>
  <si>
    <t>Cover Sheet of TR 23.734 for presentation to TSG SA for information and approval</t>
  </si>
  <si>
    <t>5GS Enhanced support of Vertical and LAN Services work item proposal</t>
  </si>
  <si>
    <t>FS_Vertical_LAN Way Forward proposal FS_Vertical_LAN Way Forward</t>
  </si>
  <si>
    <t>KI#3.2 - Updates to TSN Time Synchronization Solution #11</t>
  </si>
  <si>
    <t>Draft LS on RAN Impact analysis due to TSN</t>
  </si>
  <si>
    <t>Draft LS on RAN Impact analysis due to NPN</t>
  </si>
  <si>
    <t>This paper provides an update to Solution #7 for KI#1</t>
  </si>
  <si>
    <t>Motorola Mobility, Lenovo, ZTE</t>
  </si>
  <si>
    <t>Motorola Mobility, Lenovo, ZTE, Broadcom, Convida Wireless, InterDigital</t>
  </si>
  <si>
    <t>Motorola Mobility, Lenovo, Broadcom, ZTE</t>
  </si>
  <si>
    <t>NTT DOCOMO, LG Electronics, Ericsson</t>
  </si>
  <si>
    <t>Updates to remove remaining Editor's and solution evaluation.</t>
  </si>
  <si>
    <t>Proposed way forward for Solution 36.</t>
  </si>
  <si>
    <t>Evaluation of solution 33</t>
  </si>
  <si>
    <t>Conclusion and proposed way forward TX power saving for MT data.</t>
  </si>
  <si>
    <t>KI#1 - Evaluation and Conclusion on UE Capability ID with delta set of capabilities (Solution #9)</t>
  </si>
  <si>
    <t>MediaTek Inc., OPPO</t>
  </si>
  <si>
    <t>This contribution provides additional evaluation of using a delta set of capabilities alongside a UE Capability ID (Solution #9) and provides a recommendation for normative work</t>
  </si>
  <si>
    <t>Revision of S2-1810145 from S2-129. WITHDRAWN</t>
  </si>
  <si>
    <t>Further update based on CT WG4 LS to SA WG3 in C4-187633</t>
  </si>
  <si>
    <t>[Update] of (untreated) S2-188358 / S2-1810755</t>
  </si>
  <si>
    <t>TR Conclusion Proposal</t>
  </si>
  <si>
    <t>The paper is to propose how to conclude the TR.</t>
  </si>
  <si>
    <t>The paper is to propose the evaluation and conclusion for KI#3.</t>
  </si>
  <si>
    <t>This contribution is proposed to update Solution 6.11 and remove the FFS.</t>
  </si>
  <si>
    <t>This contribution is proposed to update Clause 7 Conclusion for interworking of MA-PDU Session.</t>
  </si>
  <si>
    <t>Tencent, CMCC, CAICT</t>
  </si>
  <si>
    <t>QUALCOMM Incorporated</t>
  </si>
  <si>
    <t>TEI16, E-FLUS</t>
  </si>
  <si>
    <t>Indicates to SA WG4 that SA WG2 approved CRs to add the new requested 5QIs and QCIs.</t>
  </si>
  <si>
    <t>Proposes an addition to the conclusion of key issue 1 and 2.</t>
  </si>
  <si>
    <t>Ericsson, Nokia, Nokia Shanghai Bell, Qualcomm Incorporated</t>
  </si>
  <si>
    <t>This pCR proposes some wording improvement and the input for evaluation.</t>
  </si>
  <si>
    <t>This pCR introduces updates to solution#7.</t>
  </si>
  <si>
    <t>This pCR proposes conclusion on Key Issue 7 and Solution 11.</t>
  </si>
  <si>
    <t>This pCR proposes evaluation and conclusion on Key Issue 5.</t>
  </si>
  <si>
    <t>10</t>
  </si>
  <si>
    <t>Handling UE/USIM with Misconfigured Routing Indicator</t>
  </si>
  <si>
    <t>Analyses the scenario of Ues with wrong RID and proposes the principles for a possible mechanism to achieve that these UE/USIMs get connected to the 5GC so they can be updated with a right Routing Indicator later on</t>
  </si>
  <si>
    <t>Based on the feedback from CT WG1, SA WG2 approved the attached CR which rectifies this misalignment.</t>
  </si>
  <si>
    <t>Qualcomm Incorporated, LG Electronics, Ericsson, Nokia</t>
  </si>
  <si>
    <t>The paper is to propose a new solution to enable low latency and high accuracy location estimation.</t>
  </si>
  <si>
    <t>This document proposes some conclusions related to the architectural assumptions listed in the TR 23.791.</t>
  </si>
  <si>
    <t>Analyses the mapping of the various dual connectivity solution for redundancy against the MR-DC options described in TS 37.340.</t>
  </si>
  <si>
    <t>Ericsson, Samsung, Convida Wireless</t>
  </si>
  <si>
    <t>Conclusion for 5G CIoT Key Issue 2</t>
  </si>
  <si>
    <t>Finalizing solution 35</t>
  </si>
  <si>
    <t>Ericsson, Verizon</t>
  </si>
  <si>
    <t>Analyses the idle mode impacts for the 2 UE solutions.</t>
  </si>
  <si>
    <t>Evaluation and conclusion for key issue #1.</t>
  </si>
  <si>
    <t>Proposes evaluation and conclusion for key issue 2.</t>
  </si>
  <si>
    <t>This contribution proposes evaluations and conclusions for key issue 1 - UE Radio Capability ID.</t>
  </si>
  <si>
    <t>Proposes evaluation and conclusion for key issue 3.</t>
  </si>
  <si>
    <t>FS_RACS Way Forward for SA WG2#129bis and beyond_x00B_</t>
  </si>
  <si>
    <t>QUALCOMM Incorporated (rapporteur)</t>
  </si>
  <si>
    <t>Way forward for FS_RACS SI from SID rapporteur</t>
  </si>
  <si>
    <t>New WID on Architecture enhancements for 3GPP support of advanced V2X services (eV2XARC)</t>
  </si>
  <si>
    <t>Cover Sheet for TR 23.786 for Approval to TSG SA</t>
  </si>
  <si>
    <t>Way forward for FS_eV2XARC</t>
  </si>
  <si>
    <t>This paper updates and concludes Solution#18 in TR 23.786.</t>
  </si>
  <si>
    <t>Coversheet for TR 23.743</t>
  </si>
  <si>
    <t>TR 23.743 coversheet</t>
  </si>
  <si>
    <t>This contribution proposes to update authentication options considering SA WG3 LS response (S3-183834) where it is preferred that subscriber credential is stored in one place</t>
  </si>
  <si>
    <t>SA WG2 informs related WGs on reaching interim conclusions for FS_RACS in TR 23.743 and requests feedback.</t>
  </si>
  <si>
    <t>LG Electronics, Huawei, HiSilicon, ETRI, Orange</t>
  </si>
  <si>
    <t>This paper proposes a conclusion of Solution 24 into TR 23.791.</t>
  </si>
  <si>
    <t>LS from 5GAA WG2: LS Reply to 3GPP on Time-Criticality of In-Advance QoS Notification</t>
  </si>
  <si>
    <t>5GAA WG2 (5GAA_A-180328)</t>
  </si>
  <si>
    <t>LS from GSMA: Cooperation on Generic Slice Template definition</t>
  </si>
  <si>
    <t>GSMA (5GJA05_110)</t>
  </si>
  <si>
    <t>The GSMA 5G Joint Activity would like to draw your attention to the document that defines and provides a description of the Generic Slice Template (GST). The GST is a set of attributes (e.g. supported throughput, supported functionality, provided application programming interfaces (APIs), etc.) that characterize any slice. It contains the attribute names, definitions and units. These attributes can be used by vendors, mobile network operators and slice customers, in addition to other proprietary attributes, if custom slices are desired. By filling the GST with values for all or a subset of the attributes it is possible to describe the structure of a network slice. A GST filled with values is called Network Slice Type (NEST). A NEST serves many purposes: - Vendors can use a NEST to define the features of their products - Vertical Industry customers (slice customers) can use a NEST as a reference to understand the contractual agreements with the network operator - Network operators (slice providers) can use a NEST with their roaming partners, facilitating the definition More details regarding to GST and NEST could be found at: https://www.gsma.com/futurenetworks/5g/5g-network-slicing-report-august-2018/ and in the document attached that will be taken as the baseline for a GSMA Permanent Reference Document expected to be published next year. GSMA intends to continue working in the following areas and would welcome a close cooperation with your organisation: - Generating a non-binding Permanent Reference Document (PRD) Note 1 containing the description of the GST. - Producing NEST(s) for the 3GPP defined standard slices (eMBB, URLLC, MIoT) - Producing NEST(s) for customised network slices, e.g. automotive Note: Non-Binding Permanent Reference Document (PRD) is an informational guidance and recommendations from and to members and, in some cases, to the wider industry. Actions: GSMA 5GJA would like to invite SA WG6 to review the GST attributes set and assess if they are sufficient to define a network slice type addressing public safety and railway use cases and requirements. If SA WG6 believes it is necessary to add attributes to the GST, then GSMA 5GJA endeavours to include them in the next update of the GST. Moreover, GSMA 5GJA would like to invite SA WG6 to propose values for the GST attributes so that the NEST can serve public safety use cases.</t>
  </si>
  <si>
    <t>Sandra Ondrusova</t>
  </si>
  <si>
    <t>LS from RAN WG1: Response to LS on redundant transmission for URLLC</t>
  </si>
  <si>
    <t>RAN WG1 (R1-1814191)</t>
  </si>
  <si>
    <t>Yan Cheng</t>
  </si>
  <si>
    <t>LS from RAN WG1: LS on study item completion of NR-U</t>
  </si>
  <si>
    <t>RAN WG1 (R1-1814340)</t>
  </si>
  <si>
    <t>Jing Sun</t>
  </si>
  <si>
    <t>LS from SA WG1: Reply-LS on Location Service exposure to NG-RAN</t>
  </si>
  <si>
    <t>SA WG1 (S1-183340)</t>
  </si>
  <si>
    <t>Peter Bleckert</t>
  </si>
  <si>
    <t>LS from SA WG1: Reply LS on the need of paging reception for the call-back when a UE is in limited service state</t>
  </si>
  <si>
    <t>SA WG1 (S1-183341)</t>
  </si>
  <si>
    <t>NR_newRAT-Core, SMARTER_Ph1</t>
  </si>
  <si>
    <t>SA WG1 would like to thank RAN WG2 for their LS (S1-183253/R2-1816007). Related to the question in the RAN WG2 LS: RAN WG2 respectfully asks SA WG2/SA WG1 to provide the information on the requirement of paging message reception for the call-back to the emergency call while the UE is in limited service state. If there is no such a requirement currently, would it be introduced in future? SA WG1 would like to point out that in TS 22.101v15.6.0, clause 10.1.3, it states that callback to emergency call is not required while the UE is in limited service state.</t>
  </si>
  <si>
    <t>Ellen Liao</t>
  </si>
  <si>
    <t>LS from SA WG1: Reply LS on TSN requirements evaluation</t>
  </si>
  <si>
    <t>SA WG1 (S1-183707)</t>
  </si>
  <si>
    <t>SA WG1 has discussed an LS from RAN WG2 in R2-1816043. As the source of TR 22.804, SA WG1 offers answers to the following questions in the LS: - whether &lt;1 µs synchronicity requirement is meant for both intra- and inter-gNB cases (it is unclear, since the first row of table in section 8.1.6.2 of TR 22.804 mentions 100 m2 service area while the Electric Power Distribution is provided as a reference use case). - whether &lt;1 µs synchronicity requirement is meant for UE to UE synchronization as well in addition to UE to gNB synchronization. On the first question, the synchronicity requirement is meant for both intra- and inter-gNB cases. It is applicable to all UEs within the service area (irrespective of number of gNBs deployed within the area.) The table below is included in TS 22.104: {...}. On the second question, note the following text from TR 22.804: clock synchronicity: the maximum allowed time offset within the fully synchronised system between UE clocks. Factories of the Future 2.4 The 5G system shall support a very high synchronicity between a communication group of 50 UEs to 100 UEs in the order of 1 µs or below. Factories of the Future 5.3 The 5G system shall support a very high synchronicity between a communication group of 5 controls to 10 controls (in the future up to 100) in the order of 1 µs or below. PMSE 1.2 The 5G system shall support clock synchronicity of a communication group of 50 to 300 UEs of 1 µs. From the above definition and requirements, it is clear that 1 µs synchronicity requirement is meant for UE to UE synchronization. Action: SA WG1 asks RAN WG2 and SA WG2 to take this information into account for their further work in the related SIs/WIs. Also note that SA WG1 has completed the cyberCAV work item, therefore stage 2 and stage 3 work should from now on be based on requirements from TS 22.104 and TS 22.261 which take precedence over text in TR 22.804.</t>
  </si>
  <si>
    <t>Jack Nasielski</t>
  </si>
  <si>
    <t>LS from SA WG1: Reply LS to reply LS on Requirements to enable Predictive QoS for Automotive industry</t>
  </si>
  <si>
    <t>SA WG1 (S1-183713)</t>
  </si>
  <si>
    <t>LS from SA WG5: LS to SA WG2 on Introduction of a special case of online charging method</t>
  </si>
  <si>
    <t>SA WG5 (S5-187330)</t>
  </si>
  <si>
    <t>LS from SA WG5: Reply LS on QoS monitoring</t>
  </si>
  <si>
    <t>SA WG5 (S5-187339)</t>
  </si>
  <si>
    <t>LS from SA WG5: _x0005_LS on the slicing terminology and the role of S-NSSAI parameter</t>
  </si>
  <si>
    <t>SA WG5 (S5-187461)</t>
  </si>
  <si>
    <t>5G_SLICE_ePA</t>
  </si>
  <si>
    <t>1. SA WG5 would like to ask for clarification of the slicing related terminology in the TS 23.501. The TS 23.501 sometimes is using different terms 'Network Slice' and 'Network Slice Instance' in similar situations. For example, the title of the sub-clause 5.15.2 is 'Identification and selection of a Network Slice: the S-NSSAI and the NSSAI'. However, in 5.15.5: 'It [the NSSF] selects the Network Slice instance(s) to serve the UE …' 2. SA WG5 would like to ask for clarification of the slicing related terminology in the TS 38.300 as related to the terminology used in the TS 23.501. The TS 38.300 is not using the term 'Network Slice Instance'; it is the 'Network Slice' that is selected for the UE. For example in the sub-clause 16.3.1: 'NG-RAN supports the selection of the RAN part of the network slice, by assistance information provided by the UE or the 5GC …'. The latter can be interpreted, as the term 'network slice' in the TS 38.300 is equivalent to the term 'network slice instance' in 23.501. 3. SA WG5 would like to ask for clarification of the role of the parameter S-NSSAI. In the TS 23.501, sub-clause 5.15.2: 'Based on the operator's operational or deployment needs, a Network Slice instance can be associated with one or more S-NSSAIs, and an S-NSSAI can be associated with one or more Network Slice instances.' In the sub-clause 16.3.1 of the TS 38.300: 'Each network slice is uniquely identified by a S-NSSAI, as defined in 3GPP TS 23.501'. Assuming that the term 'network slice' in the TS 38.300 means same as 'network slice instance' in 23.501, this sentence seems not in line with the above quotation from the TS 23.501. It seems that other RAN specifications also assume that S-NSSAI is a unique identifier of the Network Slice Instance. For example, the sub-clause 9.2.1 in the TS 38.413, shows for every PDU session one single S-NSSAI value, included into the PDU SESSION RESOURCE SETUP REQUEST message. Action: Please kindly provide clarification on the following issues: a. Which term in the TS 38.300 corresponds to the Network Slice Instance defined in the TS 23.501? b. In RAN, is it possible that a single S-NSSAI value is mapped on more than one Network Slice Instance?</t>
  </si>
  <si>
    <t>Vladimir Yanover</t>
  </si>
  <si>
    <t>LS reply to Reply LS on Location Service exposure to NG-RAN</t>
  </si>
  <si>
    <t>This contribution proposes various minor updates to solution #28 to keep it open until normative phase on how SUCI needs to be re-defined to carry Line ID.</t>
  </si>
  <si>
    <t>[DRAFT] Reply LS on Subscriber IP index provisioning</t>
  </si>
  <si>
    <t>Proposed reply to CT WG3 LS</t>
  </si>
  <si>
    <t>This contribution proposes additional conclusions for PCC aspects pf ATSSS, and to how UPF and N4 handles the ATSSS functionality</t>
  </si>
  <si>
    <t>This contribution analyses the IP addressing issue for using MPTCP and proposes a way forward</t>
  </si>
  <si>
    <t>This paper discusses the definition of Hybrid Access and different solutions.</t>
  </si>
  <si>
    <t>5GS Support for MCS Services</t>
  </si>
  <si>
    <t>This discussion paper identifies gaps as well as summarizes changes needed to support an MCS subscription in the different TS's in order to meet the MCS service requirements</t>
  </si>
  <si>
    <t>Nokia, Nokia Shanghai Bell, Cisco Systems, AT&amp;T, Sprint, Telecom Italia, Verizon UK ltd, Huawei, T-Mobile USA</t>
  </si>
  <si>
    <t>This contribution proposes an analysis to clarify how the use cases could apply the analytic services provided by the solutions in current TR 23.791. It proposes also the evaluation and the conclusion for Key Issue 1&amp;2.</t>
  </si>
  <si>
    <t>Nokia, Nokia Shanghai Bell, Telecom Italia, NEC, HUAWEI, InterDigital, AT&amp;T, Verizon, Sprint, Orange, Qualcomm Inc.</t>
  </si>
  <si>
    <t>This paper proposes un update to Solution 21 of KI#8. It introduces the event of a stationary UE ping- ponging between cells as an UE abnormal behaviour to be monitored and notified.</t>
  </si>
  <si>
    <t>Nokia, Nokia Shanghai Bell, Motorola Mobility, Lenovo, Convida Wireless LLC,Telecom Italia, NEC</t>
  </si>
  <si>
    <t>Nokia, Nokia Shanghai Bell, Motorola Mobility, Lenovo, Convida Wireless LLC, Telecom Italia, NEC</t>
  </si>
  <si>
    <t>China Telecom, Huawei, HiSilicon</t>
  </si>
  <si>
    <t>This contribution provides solution for service continuity between public network and a NPN.</t>
  </si>
  <si>
    <t>This paper proposes overall evaluation and conclusion on the user consent for Key Issue #13 UE driven analytics.</t>
  </si>
  <si>
    <t>InterDigital</t>
  </si>
  <si>
    <t>Solution to Advanced V2X Services Key Issue#15 on enhancements to assist Application Adjustment</t>
  </si>
  <si>
    <t>Discussion on how NPN signaling and QoS flows can be mapped to QoS flows in PLMN carrier PDU session.</t>
  </si>
  <si>
    <t>Update to the solution with NPN PDU session establishment procedure.</t>
  </si>
  <si>
    <t>This contribution provides the conclusion for the communication between a 5GLAN and Ethernet networks in the DN.</t>
  </si>
  <si>
    <t>Convida Wireless LLC, AT&amp;T, Motorola Mobility, Lenovo, Intel</t>
  </si>
  <si>
    <t>This paper is a Key Issue 10 (Network Parameter Configuration API via NEF) Evaluation.</t>
  </si>
  <si>
    <t>Update to Solution #7.3: Access to 5GC from UEs without supporting NAS on non-3GPP access</t>
  </si>
  <si>
    <t>Conclusion for the Access to 5GC from UEs without supporting NAS on non-3GPP access</t>
  </si>
  <si>
    <t>This paper is a Key Issue 10 (Network Parameter Configuration API via NEF) Conclusion.</t>
  </si>
  <si>
    <t>This pCR proposes to conclude on an additional steering mode to allow use cases where a specific access is prioritized and an additional access will be only used, if the capacity of the prioritized access is not sufficient to handle the requested traffic.</t>
  </si>
  <si>
    <t>Proposes updating the conclusion to KI#2 to clarify solution #8 is used for the handling of IP address when in-band IP address transfer is used.</t>
  </si>
  <si>
    <t>Proposes a conclusion clarifying that relationship between RAN capabilities and the corresponding capability ID is immutable, and that UE's changing capabilities do so by changing the ID and not by updating the capabilities associated with the ID.</t>
  </si>
  <si>
    <t>Proposes evaluation comments for solutions with self-learning capabilities highlighting potential for database poisoning.</t>
  </si>
  <si>
    <t>Proposes a combined solution using Vendor capability ID, HASH, and learning new RAN capabilities via NAS signalling</t>
  </si>
  <si>
    <t>This contribution discusses impacts to specifications TS23.501 and TS23.502 due to conclusions for KI#3 on implicit discovery and indirect routing.</t>
  </si>
  <si>
    <t>Intel, Ericsson, LG Electronics, Telecom Italia, Deutsche Telekom</t>
  </si>
  <si>
    <t>Intel, Qualcomm, MediaTek, OPPO, Ericsson, vivo</t>
  </si>
  <si>
    <t>This contribution proposes evaluation and conclusion for FS_eNS KI#1.</t>
  </si>
  <si>
    <t>This contribution proposes to update eV2X solution #3.</t>
  </si>
  <si>
    <t>Intel, OPPO</t>
  </si>
  <si>
    <t>This contribution proposes to update solution #20 with adding detailed description of PC5 and NG-Uu service authorization policy and parameters, solving Editor's note.</t>
  </si>
  <si>
    <t>This contribution proposes conclusion for KI#2.</t>
  </si>
  <si>
    <t>This contribution proposes interim conclusion for key issue #13.</t>
  </si>
  <si>
    <t>This contribution proposes slicing support for FN-CRG.</t>
  </si>
  <si>
    <t>The proposal provides a format for non-IMSI SUPI used for cable CPE</t>
  </si>
  <si>
    <t>This contribution proposes interim conclusions for 5G-CRG connected via W-5GCAN.</t>
  </si>
  <si>
    <t>This contribution evaluates the current solutions to key issue #1 ' Support of eV2X Group Communication ', and proposed a conclusion for this key issue.</t>
  </si>
  <si>
    <t>This contribution evaluates the current solutions to key issue #4 ' Support of PC5 QoS framework enhancement', and proposed a conclusion for this key issue.</t>
  </si>
  <si>
    <t>This contribution evaluates the current solutions for key issue #9 ' Support of unicast/multicast for sensor sharing over PC5', and proposed a conclusion for this key issue.</t>
  </si>
  <si>
    <t>This contribution evaluates the solution#14 to key issue #12 'System migration and interworking for eV2X ' and proposed a conclusion related to solution #14 for this key issue.</t>
  </si>
  <si>
    <t>LS to SA addressing the incoming LS from ISO TC204 WG16 on ISO 17515-3 comment resolution.</t>
  </si>
  <si>
    <t>Discussion of way forward on FS_ENTRADE</t>
  </si>
  <si>
    <t>This paper proposes the way forward on FS_ENTRADE</t>
  </si>
  <si>
    <t>New WID: Enhancements to the Service-Based 5G System Architecture</t>
  </si>
  <si>
    <t>New WID on Enhancements to the Service-Based 5G System Architecture, as the results of the FS_eSBA</t>
  </si>
  <si>
    <t>LS response to incoming RAN WG2 LS on on unicast, groupcast and broadcast in NR sidelink.</t>
  </si>
  <si>
    <t>LS to SA WG3 regarding the security protection for unicast and multicast over PC5.</t>
  </si>
  <si>
    <t>Way forward of 5G_URLLC SID</t>
  </si>
  <si>
    <t>This paper proposes a way forward for URLLC SID.</t>
  </si>
  <si>
    <t>Coverpage of TR 23.725 for SA plenary</t>
  </si>
  <si>
    <t>Cover page of TR 23.725 for SA plenary</t>
  </si>
  <si>
    <t>Huawei, HiSilicon, CATT, NEC, Intel</t>
  </si>
  <si>
    <t>This paper proposes an overall evaluation and conclusion for KI#3.</t>
  </si>
  <si>
    <t>WID for 5G URLLC</t>
  </si>
  <si>
    <t>This contribution proposes way forward for eSBA</t>
  </si>
  <si>
    <t>Qualcomm Incorporated, T-Mobile USA, AT&amp;T</t>
  </si>
  <si>
    <t>This contribution evaluates the current set of interim conclusions for TR 23.731 and finds that no additional conclusions are needed and that TR 23.731 can be completed at SA WG2#129bis.</t>
  </si>
  <si>
    <t>China Mobile, Tencent</t>
  </si>
  <si>
    <t>This contribution proposes conclusions for key issue 1.</t>
  </si>
  <si>
    <t>Cover Sheet for TR 23.742 for approval to TSG SA</t>
  </si>
  <si>
    <t>This contribution proposes a cover page for submitting TR 23.742 to SA plenary for Information.</t>
  </si>
  <si>
    <t>Qualcomm Incorporated, AT&amp;T, Verizon UK Ltd., Telecom Italia, T-Mobile, Deutsche Telekom, KDDI, Interdigital, Telstra, CATT, Ericsson, LG Electronics, Tencent, ZTE, Samsung, Orange, Nokia, Nokia Shanghai Bell, Xiaomi</t>
  </si>
  <si>
    <t>23.793: Update of MPTCP procedures - IP addressing</t>
  </si>
  <si>
    <t>This contribution proposes an update for the MPTCP procedures and related conclusions regarding IP addressing.</t>
  </si>
  <si>
    <t>23.793: Update of MPTCP procedures - Policies</t>
  </si>
  <si>
    <t>This contribution proposes an update for the Policy description of the MPTCP procedures and related conclusions.</t>
  </si>
  <si>
    <t>The proposal clarifies the impacts associated with this solution. This solution is related to 'switching' aspect of ATSSS from other access into fixed access with DOCSIS.</t>
  </si>
  <si>
    <t>23.793: QUIC Datagram Tunnel User Plane Convergence Method</t>
  </si>
  <si>
    <t>This contribution proposes an alternate convergence method for traffic of non-multipath capable transport protocols.</t>
  </si>
  <si>
    <t>The proposal proposes conclusion for accessing 5GC via W-5GCAN for non 3GPP devices.</t>
  </si>
  <si>
    <t>Reply LS to CT WG3 on Event Reporting information for Npcf_PolicyAuthorization service.</t>
  </si>
  <si>
    <t>Reply LS to CT WG3 on interworking support in PCC.</t>
  </si>
  <si>
    <t>Reply LS to CT WG3 on Storage of background data transfer data in the UDR.</t>
  </si>
  <si>
    <t>Discussion on ATSSS function and way forward</t>
  </si>
  <si>
    <t>Discussion on ATSSS function and way forward.</t>
  </si>
  <si>
    <t>The proposal concludes the other parts of study for accessing the network via W-5GCAN.</t>
  </si>
  <si>
    <t>This contribution proposes to finalize the current set of interim conclusions for TR 23.731.</t>
  </si>
  <si>
    <t>Usage monitoring for multiple PCF deployment</t>
  </si>
  <si>
    <t>Discussion on the alternatives to resolve the problem of usage monitoring for multiple PCF deployment.</t>
  </si>
  <si>
    <t>This contribution proposes conclusion on Nxy interface.</t>
  </si>
  <si>
    <t>Discussion and proposal on the EPS parameter handling on mobility from 3GPP to non-3GPP in 5G.</t>
  </si>
  <si>
    <t>This discussion paper analyse why the EPS context allocated to PDU session shall be release when the PDU session is moved from 3gpp/5GC to non-3gpp/5GC-N3IWF</t>
  </si>
  <si>
    <t>Discussion on Routing ID update</t>
  </si>
  <si>
    <t>Discuss the routing updating for Routing ID update bases on the agreement reached in SA WG2#129 meeting and the solutions provided in CT WG1 #112 bis, and proposes the way forward based on some technical observations.</t>
  </si>
  <si>
    <t>Tingfang Tang</t>
  </si>
  <si>
    <t>This contribution proposes that ATSSS rule supports 3GPP RAT differentiation.</t>
  </si>
  <si>
    <t>This contribution proposes update to solution 12 and provides conclusion on MA-PDU QoS.</t>
  </si>
  <si>
    <t>Discussion on support of encryption of NSSAI in AS layer</t>
  </si>
  <si>
    <t>Soohwan Lee</t>
  </si>
  <si>
    <t>Handling of slice based overload control at NG-RAN</t>
  </si>
  <si>
    <t>Discusson_Always on PDU</t>
  </si>
  <si>
    <t>Clarifies SA WG2's understanding of notification control during Handover.</t>
  </si>
  <si>
    <t>Huawei, HiSilicon, MediaTek Inc.</t>
  </si>
  <si>
    <t>Clarifies SA WG2's understanding of the usage of this event trigger.</t>
  </si>
  <si>
    <t>Discussion on AMF awareness of N2 SM information type</t>
  </si>
  <si>
    <t>New WID on enablers for network automation for 5G</t>
  </si>
  <si>
    <t>This contribution propose a new WID for eNA.</t>
  </si>
  <si>
    <t>Cover sheet on enablers for network automation for 5G</t>
  </si>
  <si>
    <t>This contribution propose a cover sheet for eNA.</t>
  </si>
  <si>
    <t>This contribution proposes updates to solution 24 for Key Issue#2 'Analytic Information Exposure to AF'.</t>
  </si>
  <si>
    <t>This contribution proposes updates to solution 19 to define the analytics metadata information.</t>
  </si>
  <si>
    <t>This contribution proposes updates solution 12 for Key Issue#4 'Interactions with OAM for Data Collection and Data Analytics Exposure'.</t>
  </si>
  <si>
    <t>This contribution provides evaluation and conclusions for Key Issue 4.</t>
  </si>
  <si>
    <t>This paper proposes to update the solution 3 to address the Editor's Notes, and then it will give an overall evaluation and conclusion for Key 5 into TR 23.791.</t>
  </si>
  <si>
    <t>Way forward for FS_eNA study</t>
  </si>
  <si>
    <t>This contribution proposes a way forward of FS_eNA for discussion.</t>
  </si>
  <si>
    <t>SA WG2 would like to ask RAN WG3 and CT WG4 on the necessity of N2 SM information type in the AMF.</t>
  </si>
  <si>
    <t>This is to update the evaluation in solution#14 for KI#2 in FS_URLLC.</t>
  </si>
  <si>
    <t>This contribution updates solution #13 to remove editor's notes.</t>
  </si>
  <si>
    <t>This contribution evaluates and concludes on metadata exposure for key issue 1&amp;2.</t>
  </si>
  <si>
    <t>This contribution updates solution #13 to support session and service continuity using AF influence traffic routing request.</t>
  </si>
  <si>
    <t>Way Forward for FS_AAI_LTE_NR</t>
  </si>
  <si>
    <t>This paper proposes to update the solution #19 to complete the PC5 QoS for broadcast.</t>
  </si>
  <si>
    <t>This paper proposes to update the solution #21 to complete the PC5 QoS for group communication.</t>
  </si>
  <si>
    <t>This contribution modifies key issue 1 and 2 to support SMS over NAS, including SMSF address storage/retrieval and support of MT SMS domain selection.</t>
  </si>
  <si>
    <t>This contribution updates solution #3 to remove editor's note in clause 6.3.2.1 of authentication procedure.</t>
  </si>
  <si>
    <t>This contribution updates solution #3 to remove editor's note in clause 6.3.2.2 of authentication procedure.</t>
  </si>
  <si>
    <t>This contribution updates solution #3 to support IMS related procedures.</t>
  </si>
  <si>
    <t>This contribution updates solution #3 to support SMSF address storage and retrieval for SMS over NAS service.</t>
  </si>
  <si>
    <t>This contribution evaluates solution #3.</t>
  </si>
  <si>
    <t>This paper provides solution 24 evaluation and conclusion.</t>
  </si>
  <si>
    <t>This contribution discuss the service discovery, and a conclusion is proposed based on the analysis.</t>
  </si>
  <si>
    <t>This contribution proposes to update solution16 for SDF level QoS differentiation.</t>
  </si>
  <si>
    <t>Update to Solution #20 (UE IP address allocation by the UPF &amp; UPF dealing with UP transfer to UE)</t>
  </si>
  <si>
    <t>CATT, Huawei, NEC</t>
  </si>
  <si>
    <t>This contribution updates conclusion for the 5GC capable UE solution</t>
  </si>
  <si>
    <t>This contribution updates Solution# 27 to solve the EN.</t>
  </si>
  <si>
    <t>Coversheet for TR 23.716</t>
  </si>
  <si>
    <t>Proposal for considering the study work completed. Any remaining item not concluded it is oncisidered not for R16 normative</t>
  </si>
  <si>
    <t>WID for WWC</t>
  </si>
  <si>
    <t>Huawei, Hisilicon, Ericsson, Nokia, Vodafone, TIM, DT, Telstra, Intel, Broadcom, Nokia Shanghai Bell, China Telecom, China Unicom, Lenovo, Motorola Mobility, ZTE, Cablelabs, Charter, KPN, ETRI</t>
  </si>
  <si>
    <t>This document proposed the WID for normative work based on conclusion of Study</t>
  </si>
  <si>
    <t>Ls to BBF informing about end of study and approval of normative work</t>
  </si>
  <si>
    <t>This contribution proposes interim conclusion for the migration scenario from FN-RG to 5G-RG.</t>
  </si>
  <si>
    <t>TNO</t>
  </si>
  <si>
    <t>Wieger IJntema</t>
  </si>
  <si>
    <t>This contribution proposes to update the Key Issues for the impact to PCC framework.</t>
  </si>
  <si>
    <t>[draft] LS reply to LS on event report information for Npcf_PolicyAuthorization service</t>
  </si>
  <si>
    <t>Qualcomm Wireless GmbH</t>
  </si>
  <si>
    <t>Way forward for NAS and AS protection</t>
  </si>
  <si>
    <t>This contribution proposes a way forward for the NAS and AS protection issue.</t>
  </si>
  <si>
    <t>Draft LS reply to LS on Subscriber IP index provisioning</t>
  </si>
  <si>
    <t>Huawei, HiSilicon, Samsung, CMCC, CATT, Telecom Italia, China Telecom, China Unicom</t>
  </si>
  <si>
    <t>This paper updates Solution #B2 in TR 23.786.</t>
  </si>
  <si>
    <t>Way forward for 5GS MBMS</t>
  </si>
  <si>
    <t>This paper is to propose the way forward for 5GS MBMS.</t>
  </si>
  <si>
    <t>TNO, THALES</t>
  </si>
  <si>
    <t>Nokia, Nokia Shanghai Bell, Verizon UK ltd</t>
  </si>
  <si>
    <t>Analysis and conclusions on identification of UE radio capabilities</t>
  </si>
  <si>
    <t>Evaluation of Solution 20 (Service Framework based on CAPIF).</t>
  </si>
  <si>
    <t>This contribution propose to merge existing solution for key issue#3.1 to a combined solution.</t>
  </si>
  <si>
    <t>[DRAFT] Reply LS on the Unified Access Control over NG interface</t>
  </si>
  <si>
    <t>Reply to RAN WG3 LS on on the Unified Access Control over NG interface (R3-187271)</t>
  </si>
  <si>
    <t>SA WG2 work planning sheet</t>
  </si>
  <si>
    <t>[Draft] Reply LS to R2-1819082 on RAT selection for SL</t>
  </si>
  <si>
    <t>This contribution provides evaluation and conclusion for Key Issue #16, in group messaging service aspect.</t>
  </si>
  <si>
    <t>This paper proposes the solution evaluation and conclusion for key issue #14.</t>
  </si>
  <si>
    <t>This paper proposes the details for provisioning QoS parameters for PC5 communication in Solution #19</t>
  </si>
  <si>
    <t>Guidance on concluding studies and preparing future work</t>
  </si>
  <si>
    <t>This contribution provides some guidance on how to structure approaches for potential continuation of some study work in 2019 and how to prepare related WIDs.</t>
  </si>
  <si>
    <t>2020 meeting calendar</t>
  </si>
  <si>
    <t>SA WG2 chairman</t>
  </si>
  <si>
    <t>This tdoc informs about the 2020 meeting dates</t>
  </si>
  <si>
    <t>TR 23.734: 5GLAN Group communication and routing in Solution 14</t>
  </si>
  <si>
    <t>This contribution proposes to update to Solution 14</t>
  </si>
  <si>
    <t>TR23.793: Conclusion update in Clause 7</t>
  </si>
  <si>
    <t>This contribution proposes to update the conclusion in Clause 7 of TR 23.793.</t>
  </si>
  <si>
    <t>Samsung, Huawei, HiSilicon, ZTE</t>
  </si>
  <si>
    <t>TR 23.716: update solution#12 for KI#9, UE behind 5G-RG</t>
  </si>
  <si>
    <t>Revised WID for xBDT</t>
  </si>
  <si>
    <t>xBDT</t>
  </si>
  <si>
    <t>Only change of target completion plenary</t>
  </si>
  <si>
    <t>Adding the linkage to NIDD API in solution 35.</t>
  </si>
  <si>
    <t>KI #2 solution evaluation</t>
  </si>
  <si>
    <t>Nokia, Nokia Shanghai Bell, Ericsson, Convida Wireless LLC</t>
  </si>
  <si>
    <t>CIoT, TEI16</t>
  </si>
  <si>
    <t>Nokia, Nokia Shanghai Bell, Ericsson, AT&amp;T, Convida Wireless LLC, Samsung</t>
  </si>
  <si>
    <t>Identification of the shared data contents of SCEF + NEF combo node</t>
  </si>
  <si>
    <t>Draft reply LS on Service Gap Timer requirements. Related TS 23.401 CR needs to be handled first.</t>
  </si>
  <si>
    <t>New SID: Study on system enablers for multi-SIM devices</t>
  </si>
  <si>
    <t>New study item proposal on system enablers for multi-SIM devices.</t>
  </si>
  <si>
    <t>Update solution 35 to make it a generic NIDD over UP solution.</t>
  </si>
  <si>
    <t>KI #2, conclusions on user plane solutions</t>
  </si>
  <si>
    <t>5GS_Ph1, TEI16</t>
  </si>
  <si>
    <t>KI #2 evaluation of the UPF-NEF interface part</t>
  </si>
  <si>
    <t>KI #2, conclusions on the UPF-NEF interface part</t>
  </si>
  <si>
    <t>This paper gives a solution for supporting the Non-Public Network as a set of slices.</t>
  </si>
  <si>
    <t>This paper proposes to include the standalone NPN architecture into Solution#22.</t>
  </si>
  <si>
    <t>This paper concludes KI#3 and proposes to standardize Sol. 39 to handle the case of notication towards mutliples AFs.</t>
  </si>
  <si>
    <t>Update of solution 27 to introduce its evaluation.</t>
  </si>
  <si>
    <t>This contribution proposes the solution evaluations and interim conclusion for Key issue #7: Overload Control for small data.</t>
  </si>
  <si>
    <t>Huawei, HiSilicon, Motorola Mobility, Lenovo, InterDigital</t>
  </si>
  <si>
    <t>Huawei, HiSilicon, Sony</t>
  </si>
  <si>
    <t>Update of solutions 42 &amp; 43 for ping pong prevention by using a UE indication.</t>
  </si>
  <si>
    <t>This paper proposes to add a new variant to solution 1.1 based on CRs approved at last SA WG2#129 for Rel-15. It also provides a few clarifications to solution 1.2 based on common misundertandings.</t>
  </si>
  <si>
    <t>This paper proposes to add an evaluation section to solutions #1.1 (both variants) and #1.2, showing the salient features of both solutions.</t>
  </si>
  <si>
    <t>This paper proposes to have a concise evaluation of all solutions (#1.1 to #1.7) for KI#1. In particular, it proposes a table that is meant to be exhaustive regarding the identified impacts for each solution.</t>
  </si>
  <si>
    <t>This is the draft LS to RAN WG2 asking if a new 5QI value can be standardized or 5QI =83 can be re-used for some ev2X scenarios</t>
  </si>
  <si>
    <t>This contribution proposes some clarifications of Solution #23 of Key Issue #15.</t>
  </si>
  <si>
    <t>This contribution proposes to update Solution #3.2 in TR 23.740.</t>
  </si>
  <si>
    <t>This paper modifies Sol. 9 to reflect the latest progress of TS 23.501 (PCF+PCRF is replaced by PCF). In addition, it is proposed to take Sol. 9 as the baseline for the normative work.</t>
  </si>
  <si>
    <t>This papers proposes to update Sol. 3 by adding a 'eV2X service authorization parameters indication' in the registration request to allow the UE to trigger the provision of the eV2X parameters</t>
  </si>
  <si>
    <t>This contribution proposes to update Solution #4 in TR 23.734.</t>
  </si>
  <si>
    <t>Discussion on LS from RAN 2 (R2-1816043/S2-1811627) on Time Sensitive Networks</t>
  </si>
  <si>
    <t>Way forward for key issue 15 (CN steering)</t>
  </si>
  <si>
    <t>Study on CN steering</t>
  </si>
  <si>
    <t>On avoidance of MME impacts from 3byte TAC</t>
  </si>
  <si>
    <t>This paper discuss response LS from RAN WG3, the possible solution to avoid impacts on MME from 3 byte TAC and its consequences</t>
  </si>
  <si>
    <t>Update to Solution#23: Path-based UE to UE packet forwarding for 5GLAN Group Communication to address Editor's note: 'It is FFS how pathID are updated when the PSA changes, e.g., due to mobility procedures'.</t>
  </si>
  <si>
    <t>Motorola Mobility, Lenovo, InterDigital Inc., Huawei, HiSilicon</t>
  </si>
  <si>
    <t>This contribution proposes an update to solution 28 to resolve the Editor's Notes, proposes to cover the control plane transport and proposed solution evaluation.</t>
  </si>
  <si>
    <t>This contribution proposes overall evaluation for KI#4.</t>
  </si>
  <si>
    <t>This contribution proposes an update to solution 6.3.3 to prevent or to enable AAA-specific signalling per UE per service after failed or revoked authentication/authorisation.</t>
  </si>
  <si>
    <t>Background information for the proposals on multi-SIM and Paging Cause</t>
  </si>
  <si>
    <t>The contribution is provided for information and provides background for the proposals in S2-1812343, S2-1812346, S2-1812349 and S2-1812350.</t>
  </si>
  <si>
    <t>This pCR proposes Interim conclusions for Key Issue 1 'Optimal Modularization'.</t>
  </si>
  <si>
    <t>Assuming solution 42 is selected, ask RAN WG2 and CT WG1 to investigate and consider enhancements to reduce power consumption during cell/PLMN search to find best suitable cell and PLMN.</t>
  </si>
  <si>
    <t>This paper updates Solution 15 to clean up editor's notes and add an evaluation.</t>
  </si>
  <si>
    <t>This paper proposes an overall evaluation for Key Issue 13.</t>
  </si>
  <si>
    <t>This paper proposes a conclusion for Key Issue 13.</t>
  </si>
  <si>
    <t>Presentation of TR 23.724 'Study on Cellular IoT support and evolution for the 5G System' for approval</t>
  </si>
  <si>
    <t>This contribution proposes conclusions for key issue 3, interworking between Service Frameworks.</t>
  </si>
  <si>
    <t>TSN Time Synchronization in Multiple Domains</t>
  </si>
  <si>
    <t>This paper updates Solution 15 to add 5GLAN group management and some detail for PDU Session management and UP path management. It also reorganizes the clause to comply with the TR template</t>
  </si>
  <si>
    <t>This contribution proposes conclusions for key issue 3 for what concern temporary binding between Service Consumer and Service Producer.</t>
  </si>
  <si>
    <t>This contribution proposes conclusions for key issue 3.</t>
  </si>
  <si>
    <t>Discussion of RRC release after EDT for User Plane CIoT EPS optimization</t>
  </si>
  <si>
    <t>Discussion on issues for RRC release after EDT for User Plane CIoT EPS optimization</t>
  </si>
  <si>
    <t>This document proposes evaluation of Solution 15.</t>
  </si>
  <si>
    <t>This document proposes evaluation and interim conclusions for the solutions for KI4, on bindings between the service instances.</t>
  </si>
  <si>
    <t>23.716: Update to Solution #16 (framed route)</t>
  </si>
  <si>
    <t>23.716: Update to Solution #26 (Support of other MBR than UE-AMBR and Session-AMBR)</t>
  </si>
  <si>
    <t>23.716: Conclusion for Solution #26 (Support of other MBR than UE-AMBR and Session-AMBR)</t>
  </si>
  <si>
    <t>23.716: Conclusion for Solution #16 (framed route)</t>
  </si>
  <si>
    <t>23.716: Update to Solution #10 - Support of 'combo Ethernet + IP' service</t>
  </si>
  <si>
    <t>23.716: Conclusion for Solution #10 - Support of 'combo Ethernet + IP' service</t>
  </si>
  <si>
    <t>23.716: Update to Solution #28 (Line Id Transfer to and usage within 5GC)</t>
  </si>
  <si>
    <t>23.726: Update to conclusions on objective 2</t>
  </si>
  <si>
    <t>23.503 CR0169: Support of IPv4 subnet in IP descriptor for URSP</t>
  </si>
  <si>
    <t>23.791: Updated and Merging Solution #18 (NWDAF Future Background Data tranfer)</t>
  </si>
  <si>
    <t>23.724: KI#1: Conclusion for key issue 1</t>
  </si>
  <si>
    <t>23.724: KI#2: Overall evaluation and conclusion for key issue 2</t>
  </si>
  <si>
    <t>23.791: Evaluation for Solution#28 (Exposure to AF for BDT)</t>
  </si>
  <si>
    <t>23.791: Conclusion for Key issue#7(NWDAF assisting Future Background Data Transfer)</t>
  </si>
  <si>
    <t>23.724: KI#1: Addressing Early Data Transmission with Immediate RRC completion in solution 19</t>
  </si>
  <si>
    <t>23.734: Update of Solution#25: Support of communication between Ethernet type 5GLAN and Ethernet network in data network</t>
  </si>
  <si>
    <t>23.501 CR0696: Correction on Subscribed 5QI</t>
  </si>
  <si>
    <t>23.502 CR0813: PDU Session Modification due to QoS Flow creation</t>
  </si>
  <si>
    <t>23.502 CR0661R5: IWK support for handover of PDU sessions without UP</t>
  </si>
  <si>
    <t>23.502 CR0793R2: Clarification on the PDU Session handover procedure with the User Plane Security Enforcement</t>
  </si>
  <si>
    <t>23.786: Resolve ENs in Solution #17 for QoS Support for eV2X over Uu interface for KI#3</t>
  </si>
  <si>
    <t>23.786: Conclusion of Solution #17 for KI#3</t>
  </si>
  <si>
    <t>23.725: Update of Solution 2 clarifying optional parameter changes</t>
  </si>
  <si>
    <t>23.725: Evaluation of Solution #10, Multiple UEs per device for user plane redundancy with broadcast Network Reliability Group</t>
  </si>
  <si>
    <t>23.725: Evaluation of Solution 11 (Ethernet Anchor Change)</t>
  </si>
  <si>
    <t>23.725: Conclusion for Solution 11 (Key Issue #3)</t>
  </si>
  <si>
    <t>23.725: Conclusion for key issue #1</t>
  </si>
  <si>
    <t>23.716: Solution #3 updates on NAS transport and AMF selection for 5WWC</t>
  </si>
  <si>
    <t>23.716: Solution #18 impacts and evaluation</t>
  </si>
  <si>
    <t>23.716: Evaluation and conclusions for KI#13 on mobility restrictions</t>
  </si>
  <si>
    <t>23.716: Updates to solution #11</t>
  </si>
  <si>
    <t>23.716: Evaluations and interim conclusions for key issue #9</t>
  </si>
  <si>
    <t>23.716: Conclusion updates on NAS transport for 5G-RG</t>
  </si>
  <si>
    <t>23.726: ETSUN conclusions on KI #1, 4 for I-SMF selection, SM context transfer and forwarding tunnel establishment</t>
  </si>
  <si>
    <t>23.726: Conclusion update on UE IP address allocation in UPF</t>
  </si>
  <si>
    <t>23.726: Conclusion update on nature of information carried over Nxx</t>
  </si>
  <si>
    <t>23.734: Analysis and conclusions on 5G-LAN solutions</t>
  </si>
  <si>
    <t>23.786: Way Forward for MBMS support in 5GS</t>
  </si>
  <si>
    <t>23.285 CR0045: Tx profiles provisioning for PC5</t>
  </si>
  <si>
    <t>23.791: Evaluation of Solution 9</t>
  </si>
  <si>
    <t>23.791: Amendments to solution 8</t>
  </si>
  <si>
    <t>23.791: Overall Evaluation of how to do Data collection from NFs to NWDAF</t>
  </si>
  <si>
    <t>23.791: Solution to Key Issue 14</t>
  </si>
  <si>
    <t>23.734: KI#1&amp;2: Adressing open issues for solution 1</t>
  </si>
  <si>
    <t>23.734: KI#1&amp;2: Addressing open issues for solution 2</t>
  </si>
  <si>
    <t>23.724: Overall evaluation and conclusion of key issue 1 and 2 for stand-alone non-public networks</t>
  </si>
  <si>
    <t>23.734: Overall evaluation and conclusion of key issue 1 and 2 for non-public networks deployed as part of a PLMN</t>
  </si>
  <si>
    <t>23.221 CR0180R1: Missing Data Off requirement for non-IP PDN connection</t>
  </si>
  <si>
    <t>23.732: Deployment and coexistence Overall solution not requiring interworking between UDM and existing HSS</t>
  </si>
  <si>
    <t>23.502 CR0814: SMF storing FQDN for the S5/S8 interface of the PGW-C+SMF for N3GPP PDU Session</t>
  </si>
  <si>
    <t>23.502 CR0642R4: Handling of AMF registration in UDM for non-3GPP access</t>
  </si>
  <si>
    <t>23.502 CR0815: Handling of N3GPP access registration in interworking between EPS and 5GS using N26.</t>
  </si>
  <si>
    <t>23.742: KI#3 interim conclusions communication options</t>
  </si>
  <si>
    <t>23.742: KI#3 interim conclusions</t>
  </si>
  <si>
    <t>23.742: Annex A Update - mapping of Services</t>
  </si>
  <si>
    <t>23.502 CR0743R2: Corrections to EPS to 5GS handover</t>
  </si>
  <si>
    <t>23.716: Update per BBF LS to solution 9 (Solution #9 - new IPV6 address allocation mechanisms)</t>
  </si>
  <si>
    <t>23.716: Update to Solution #8 (Support of IPTV leveraging IGMP / MLD)</t>
  </si>
  <si>
    <t>23.716: Conclusion for the support of IPTV</t>
  </si>
  <si>
    <t>23.740: Conclusion for eNS Key issue #2</t>
  </si>
  <si>
    <t>23.742: Update for Solution#18: Further AMF modularization</t>
  </si>
  <si>
    <t>23.740: Update on solution 6.2.1</t>
  </si>
  <si>
    <t>23.742: New solution: Service instance temporary binding in Service Framework</t>
  </si>
  <si>
    <t>23.742: Proposed Conclusion for KI#4 in TR 23.742</t>
  </si>
  <si>
    <t>23.793: Procedure Update for MA-PDU Session Establishment</t>
  </si>
  <si>
    <t>23.793: Rapporteur proposed conclusions and way forward for ATSSS</t>
  </si>
  <si>
    <t>23.740: Rapporteur prepared conclusions and way forward for eNS</t>
  </si>
  <si>
    <t>23.740: Solution Evaluation for KI#1: Mutually Exclusive Access to Network Slices</t>
  </si>
  <si>
    <t>23.740: Rapporteur prepared Solution Evaluation for KI#2: Enabling interworking for slicing between EPC and 5GC</t>
  </si>
  <si>
    <t>23.740: Rapporteur Solution Evaluation for KI#3: Access to specific Network Slices authorized and authenticated through additional User Identifiers</t>
  </si>
  <si>
    <t>23.501 CR0697: Correction interface number for vPCF</t>
  </si>
  <si>
    <t>23.724: FS_CIoT_5G KI-5 - Bad coverage determination update to solution 34</t>
  </si>
  <si>
    <t>23.734: Updates for Deterministic Delay QoS</t>
  </si>
  <si>
    <t>23.734: Evaluation of Solutions for KI#3.1 and KI#3.2</t>
  </si>
  <si>
    <t>23.734: Conclusion for KI#3.1 and KI#3.2</t>
  </si>
  <si>
    <t>23.503 CR0170: A possible method to reduce distribution load of URSP rules</t>
  </si>
  <si>
    <t>23.725: Solution for KI#6 division of E2E PDB</t>
  </si>
  <si>
    <t>23.725: Interim conclusion for KI#2 in FS_URLLC</t>
  </si>
  <si>
    <t>23.725: Discussion and conclusion proposal on KI#1 in FS_5G_URLLC</t>
  </si>
  <si>
    <t>23.734: KI#5-Update to Solution 26: One to many communication for 5GLAN service within 5GLAN group</t>
  </si>
  <si>
    <t>23.791: KI#8: Solution evaluation for Solution 29</t>
  </si>
  <si>
    <t>23.791: Overall evaluation and conclusions for Key Issue #8</t>
  </si>
  <si>
    <t>23.734: 5GLAN Solution #24 Update</t>
  </si>
  <si>
    <t>23.734: 5GLAN Solution #13 update</t>
  </si>
  <si>
    <t>23.734: 5GLAN conclusions</t>
  </si>
  <si>
    <t>23.724: CIoT_KI 2 ebvaluation and conclusion</t>
  </si>
  <si>
    <t>23.743: RACS_New Solution for KI 2&amp;3</t>
  </si>
  <si>
    <t>23.743: RACS_KI 2&amp;3_Solution for Back-compatibility issue.</t>
  </si>
  <si>
    <t>23.734: NPN_KI 2_Update to Solution 4: Identification for non-public network</t>
  </si>
  <si>
    <t>23.724: CIoT_KI5_Solution Update-Solution 33</t>
  </si>
  <si>
    <t>23.734: NPN_KI 1_Update to solution 5</t>
  </si>
  <si>
    <t>23.734: NPN_KI 1_Update to solution 27</t>
  </si>
  <si>
    <t>23.734: NPN_KI 1_solution evaluation and conclusion</t>
  </si>
  <si>
    <t>23.724: CIoT_KI 15 evaluation and conclusion</t>
  </si>
  <si>
    <t>23.734: Solution for accessing to PLMN services via NPN</t>
  </si>
  <si>
    <t>23.724: Key Issue 1: Solution 4 Update</t>
  </si>
  <si>
    <t>23.724: KI#5: Solution 34 update and evaluation</t>
  </si>
  <si>
    <t>23.791: Proposal on FS-eNA Solution 4</t>
  </si>
  <si>
    <t>23.724: KI#5: Overall Evaluation and Conclusion</t>
  </si>
  <si>
    <t>23.503 CR0171: Updates to SMF Policy Control Request Triggers</t>
  </si>
  <si>
    <t>23.724: Key Issue 8: Solution 49 Evaluation</t>
  </si>
  <si>
    <t>23.731: Move Analysis tables into annex.</t>
  </si>
  <si>
    <t>23.724: This contribution proposes that Solution 1 and solution 40 will be used as the basis for normative work.</t>
  </si>
  <si>
    <t>23.502 CR0783R2: CHF Selection</t>
  </si>
  <si>
    <t>23.724: Key Issue 8: Overall Evaluation and Conclusion</t>
  </si>
  <si>
    <t>23.502 CR0816: UE Identifier provided during Registration Procedure</t>
  </si>
  <si>
    <t>23.502 CR0775R2: Clarification on interworking with N26 interface</t>
  </si>
  <si>
    <t>23.501 CR0661R2: Data Volume Reporting for Option 4/7</t>
  </si>
  <si>
    <t>23.501 CR0698: Data Volume Reporting for Option 4/7 - Procedure updates</t>
  </si>
  <si>
    <t>23.501 CR0662R1: Configuration Transfer Procedure</t>
  </si>
  <si>
    <t>23.742: Updates to 5GC Reliability Conclusion</t>
  </si>
  <si>
    <t>23.742: KI#1 - Optimal Modularization of the system - an analysis</t>
  </si>
  <si>
    <t>23.742: KI#1 conclusion proposal</t>
  </si>
  <si>
    <t>23.742: Updates to KI#3 conclusion proposal for SBA communication options</t>
  </si>
  <si>
    <t>23.742: KI#5 conclusion proposal</t>
  </si>
  <si>
    <t>23.742: KI#6 conclusion proposal</t>
  </si>
  <si>
    <t>23.742: KI#7 conclusion proposal</t>
  </si>
  <si>
    <t>23.734: Overall evaluation and conclusion of key issues 3.1</t>
  </si>
  <si>
    <t>23.734: KI#3.1 - TSN - Updates to Solution #8 architecture</t>
  </si>
  <si>
    <t>23.734: KI#3.1 - TSN - Definition of potential Impacts on Existing Nodes and Functionality of 5GS bridge model</t>
  </si>
  <si>
    <t>23.734: KI#3.2 - Updates to TSN Time Synchronization Solution #11</t>
  </si>
  <si>
    <t>23.734: Overall evaluation and conclusion of key issues 3.2</t>
  </si>
  <si>
    <t>23.734: Key Issue 3.1 - TSN - QoS Framework Solution Update</t>
  </si>
  <si>
    <t>23.725: Key Issue #1 - Updates to Solution #7</t>
  </si>
  <si>
    <t>23.725: KI#1 - Updates to Solution #2</t>
  </si>
  <si>
    <t>23.716: Access Network Selection for UEs not supporting NAS over non-3GPP access</t>
  </si>
  <si>
    <t>23.716: Conclusions about UEs not supporting NAS over WLAN access</t>
  </si>
  <si>
    <t>23.716: Conclusions about Trusted Non-3GPP Access</t>
  </si>
  <si>
    <t>23.793: Procedure for MA-PDU Session Establishment</t>
  </si>
  <si>
    <t>23.793: Conclusions about MA-PDU Sessions</t>
  </si>
  <si>
    <t>23.793: Various Updates of ATSSS Conclusions</t>
  </si>
  <si>
    <t>23.501 CR0699: Selective deactivation for always-on PDU sessions</t>
  </si>
  <si>
    <t>23.502 CR0817: Selective deactivation for always-on PDU sessions</t>
  </si>
  <si>
    <t>23.740: KI#2 conclusion proposal</t>
  </si>
  <si>
    <t>23.724: KI#2 Update of Solution 36</t>
  </si>
  <si>
    <t>23.724: KI#2 Conclusion and way forward for Solution 36</t>
  </si>
  <si>
    <t>23.724: KI#5 Evaluation and conclusion of solutions for MO data</t>
  </si>
  <si>
    <t>23.724: KI#5 Evaluation of Solution 33</t>
  </si>
  <si>
    <t>23.724: KI#5 Conclusion of TX power saving for MT data</t>
  </si>
  <si>
    <t>23.724: KI#14 Update the evaluation of Solution 52</t>
  </si>
  <si>
    <t>23.742: ESBA: Proposed conclusion for KI#1</t>
  </si>
  <si>
    <t>23.501 CR0700: Use of S-NSSAI at interworking from EPS to 5GS</t>
  </si>
  <si>
    <t>23.501 CR0701: Use of emergency DNN when Emergency Registered</t>
  </si>
  <si>
    <t>23.501 CR0702: Handover of emergency PDU Session from one access to another</t>
  </si>
  <si>
    <t>23.725: KI#1 - Additional evaluations and Conclusion</t>
  </si>
  <si>
    <t>23.743: Update of maximum IE size for 5GCore</t>
  </si>
  <si>
    <t>23.743: Architectural Assumption - need for RAN Cache of Full UE Caoabilities</t>
  </si>
  <si>
    <t>23.501 CR0703: Requirements on 5G-TMSI randomness</t>
  </si>
  <si>
    <t>23.502 CR0818: 5G-TMSI reallocation and RRC Inactive</t>
  </si>
  <si>
    <t>23.501 CR0690R1: UE radio capability for paging information with NR and eLTE connected to the CN</t>
  </si>
  <si>
    <t>23.731: Evaluation and Conclusion for KI#3</t>
  </si>
  <si>
    <t>23.725: New Key Issue for automated GBR service recovery after handover into congested cell</t>
  </si>
  <si>
    <t>23.725: New Solution for automated GBR service recovery after handover into congested cell</t>
  </si>
  <si>
    <t>23.791: Clarification on UDR as Data Repository in Architecture Assumptions</t>
  </si>
  <si>
    <t>23.793: KI#5-10: Update of Solution 6.11</t>
  </si>
  <si>
    <t>23.793: Conclusion Update for Interworking of MA-PDU Session</t>
  </si>
  <si>
    <t>23.742: Evaluation and conclusions for service group</t>
  </si>
  <si>
    <t>23.203 CR1124: New QCIs for Enhanced Framework for Uplink Streaming</t>
  </si>
  <si>
    <t>23.501 CR0704: New 5QIs for Enhanced Framework for Uplink Streaming</t>
  </si>
  <si>
    <t>23.501 CR0643R3: Excluding sensitive information to be sent in clear</t>
  </si>
  <si>
    <t>23.502 CR0748R2: Excluding sensitive information to be sent in clear</t>
  </si>
  <si>
    <t>23.501 CR0607R9: Clarifications for 5QI priority level</t>
  </si>
  <si>
    <t>23.502 CR0819: QoS Flow deletion</t>
  </si>
  <si>
    <t>23.501 CR0705: Registration procedure with different Registration types</t>
  </si>
  <si>
    <t>23.502 CR0820: Registration procedure with different Registration types</t>
  </si>
  <si>
    <t>23.740: Additional Evaluation and a partial conclusion for KI#1: Mutually Exclusive Access to Network Slices</t>
  </si>
  <si>
    <t>23.740: Additional Evaluation and a conclusion for KI#2</t>
  </si>
  <si>
    <t>23.734: Conclusion of KI#1 and KI#2 with support for PLMN offered NPN as a slice</t>
  </si>
  <si>
    <t>23.734: Evaluation and proposed conclusion for KI#6</t>
  </si>
  <si>
    <t>23.501 CR0706: EPS to 5GS with network slices</t>
  </si>
  <si>
    <t>23.502 CR0821: EPS to 5GS with network slices</t>
  </si>
  <si>
    <t>23.401 CR3460R3: AS RAI system impacts</t>
  </si>
  <si>
    <t>23.731: Updates to Solution 11</t>
  </si>
  <si>
    <t>23.401 CR3461R3: AS RAI system impacts</t>
  </si>
  <si>
    <t>23.725: KI#5, Update of Solution#9, URLL UE Beauvoir in RRC Inactive Mode</t>
  </si>
  <si>
    <t>23.725: KI#5, Evaluation of Solution#9</t>
  </si>
  <si>
    <t>23.725: Evaluation and Conclusions for KI#5</t>
  </si>
  <si>
    <t>23.791: Solution 5 - removal of relation to RRC_INACTIVE state</t>
  </si>
  <si>
    <t>23.743: Solution#7 - further updates</t>
  </si>
  <si>
    <t>23.501 CR0707: Emergency registration over two accesses</t>
  </si>
  <si>
    <t>23.731: Conclusion on Key Issue 7 and Solution 11</t>
  </si>
  <si>
    <t>23.731: Evaluation and conclusion on Key Issue 5</t>
  </si>
  <si>
    <t>23.743: KI#1, Update of evaluation of Solution#3</t>
  </si>
  <si>
    <t>23.401 CR3479: Corrections to Service Gap Control</t>
  </si>
  <si>
    <t>23.401 CR3480: Corrections to Service Gap Control</t>
  </si>
  <si>
    <t>23.682 CR0418: Corrections to Service Gap Control</t>
  </si>
  <si>
    <t>23.682 CR0419: Corrections to Service Gap Control</t>
  </si>
  <si>
    <t>23.501 CR0643R4: Excluding sensitive information to be sent in clear</t>
  </si>
  <si>
    <t>23.502 CR0748R3: Excluding sensitive information to be sent in clear</t>
  </si>
  <si>
    <t>23.501 CR0607R10: Clarifications for 5QI priority level</t>
  </si>
  <si>
    <t>23.502 CR0822: QoS Flow deletion</t>
  </si>
  <si>
    <t>23.501 CR0708: Registration procedure with different Registration types</t>
  </si>
  <si>
    <t>23.502 CR0823: Registration procedure with different Registration types</t>
  </si>
  <si>
    <t>23.501 CR0709: EPS to 5GS with network slices</t>
  </si>
  <si>
    <t>23.502 CR0824: EPS to 5GS with network slices</t>
  </si>
  <si>
    <t>23.501 CR0710: AUSF and UDM selection</t>
  </si>
  <si>
    <t>23.502 CR0825: AUSF and UDM selection in 5GC NFs</t>
  </si>
  <si>
    <t>23.501 CR0711: More Flexible Domain selection for Emergency Calls using the PS Domain</t>
  </si>
  <si>
    <t>23.501 CR0634R1: Avoiding mandatory MME impacts from 3-byte TAC</t>
  </si>
  <si>
    <t>23.731: Enhanced NG-RAN to support high accuracy location estimation</t>
  </si>
  <si>
    <t>23.502 CR0826: Reserving Usage Data for a SM Policy Association</t>
  </si>
  <si>
    <t>23.501 CR0712: Providing a threshold to UPF while waiting for quota</t>
  </si>
  <si>
    <t>23.503 CR0151R2: Extending Charging Control Data in a PCC Rule</t>
  </si>
  <si>
    <t>23.503 CR0172: Location change triggers</t>
  </si>
  <si>
    <t>23.503 CR0158R4: AF subscribed events</t>
  </si>
  <si>
    <t>23.791: Conclusions on the analytics framework</t>
  </si>
  <si>
    <t>23.791: Conclusions on Key Issue 5: NWDAF-Assisted QoS Profile Provisioning</t>
  </si>
  <si>
    <t>23.791: Conclusions on Key issue #1</t>
  </si>
  <si>
    <t>23.791: Updates to Key Issue#1</t>
  </si>
  <si>
    <t>23.791: Conclusions on key issue: NWDAF assisting BDT negotation</t>
  </si>
  <si>
    <t>23.725: Analysis of URLLC solutions using DC</t>
  </si>
  <si>
    <t>23.724: KI2: Solution 35 finalization</t>
  </si>
  <si>
    <t>23.724: KI2 Pending DL data at AS RAI</t>
  </si>
  <si>
    <t>23.682 CR0420: Handling of multiple external IDs for the same UE</t>
  </si>
  <si>
    <t>23.682 CR0421: Handling of multiple external IDs for the same UE</t>
  </si>
  <si>
    <t>23.725: Support for idle mode redundancy for multiple UE solutions</t>
  </si>
  <si>
    <t>23.743: Way forward on key issue #1 (How UE radio capabilities are identified?)</t>
  </si>
  <si>
    <t>23.743: Way Forward on key issue 2 ('Where are the UE radio capabilities stored?')</t>
  </si>
  <si>
    <t>23.743: Conclusion on KI#1 - UE Radio Capability ID</t>
  </si>
  <si>
    <t>23.743: Way Forward on key issue 3 ('how are the radio capabilities managed?')</t>
  </si>
  <si>
    <t>23.786: Solution#18 update and conclusion</t>
  </si>
  <si>
    <t>23.732: Update of authentications options for SBI HSS-UDM alternative</t>
  </si>
  <si>
    <t>23.786: Conclusion on parameter provisioning to UE</t>
  </si>
  <si>
    <t>23.786: Conclusion on KI#13</t>
  </si>
  <si>
    <t>23.791: Conclusion of Solution 24</t>
  </si>
  <si>
    <t>23.401 CR3481: End marker and E-RAB Modification for Dual Connectivity</t>
  </si>
  <si>
    <t>23.502 CR0827: Registration procedure updates due to UE Policy Control Service</t>
  </si>
  <si>
    <t>23.725: Key Issue#2: Conclusion to include Sonl#14</t>
  </si>
  <si>
    <t>23.502 CR0828: Include GPSI in Npcf-SMPolicyControl Create message</t>
  </si>
  <si>
    <t>23.502 CR0739R1: Handover from 5GC-N3IWF to EPS</t>
  </si>
  <si>
    <t>23.502 CR0740R1: Handover from EPC/ePDG to 5GS</t>
  </si>
  <si>
    <t>23.742: Proposed Conclusion for 23.742 Key Issue 3 Regarding Routing</t>
  </si>
  <si>
    <t>23.742: Proposed Conclusion for 23.742 Key Issue 3 Regarding Service Discovery and Service Selection</t>
  </si>
  <si>
    <t>23.716: Conclusion for KI #9 for non-3GPP UEs</t>
  </si>
  <si>
    <t>23.716: Updates on solution #28 - Line Id Transfer to and usage within 5GC</t>
  </si>
  <si>
    <t>23.501 CR0713: Corrections to usage of IP index</t>
  </si>
  <si>
    <t>23.503 CR0173: Corrections to usage of IP index</t>
  </si>
  <si>
    <t>23.793: Updated conclusions on PCC, N4 and UPF functionality for ATSSS</t>
  </si>
  <si>
    <t>23.793: IP addressing for MPTCP</t>
  </si>
  <si>
    <t>23.716: Hybrid access support and conclusions</t>
  </si>
  <si>
    <t>23.743: Storing and management of the UE Capability Database - Evaluation of solutions and way forward.</t>
  </si>
  <si>
    <t>23.501 CR0714: Options for applying the restrictions of Mutual Exclusive Access to Network Slices in Rel-15</t>
  </si>
  <si>
    <t>23.401 CR3482: Correction of Secondary RAT periodic reporting description</t>
  </si>
  <si>
    <t>23.791: KI#1: Updates of Solution #1</t>
  </si>
  <si>
    <t>23.501 CR0715: EPLMNs support in network slicing</t>
  </si>
  <si>
    <t>23.791: KI#1: Updates of Solution #9</t>
  </si>
  <si>
    <t>23.791: Key Issue 1&amp;2 evaluation and conclusion</t>
  </si>
  <si>
    <t>23.502 CR0829: EPLMN list indication and network slicing</t>
  </si>
  <si>
    <t>23.791: KI3: Update to solution #14</t>
  </si>
  <si>
    <t>23.791: Overall Evaluation and Conclusions for Key Issue 3</t>
  </si>
  <si>
    <t>23.501 CR0656R5: Network controlled NSSAI for SR-related Access Stratum connection establishment</t>
  </si>
  <si>
    <t>23.502 CR0767R3: Network controlled NSSAI for SR-related Access Stratum connection establishment</t>
  </si>
  <si>
    <t>23.791: ENA KI-8 Solution 21 - Addition of a new UE abnormal behaviour monitoring event</t>
  </si>
  <si>
    <t>23.740: Evaluation of solution in clause 6.3.2</t>
  </si>
  <si>
    <t>23.740: KI#3 conclusions</t>
  </si>
  <si>
    <t>23.740: Evaluation of solution in clause 6.3.1</t>
  </si>
  <si>
    <t>23.725: New solution for Key Issue #2</t>
  </si>
  <si>
    <t>23.401 CR3483: Clarification of Secondary RAT periodic reporting description</t>
  </si>
  <si>
    <t>23.725: Addition of the QoS Monitoring Validity Timer in the Solution #8 for Key Issue #4</t>
  </si>
  <si>
    <t>23.734: KI#6_Solution for service continuity between NPN and PLMN</t>
  </si>
  <si>
    <t>23.734: KI1,2_Update to Solution#3</t>
  </si>
  <si>
    <t>23.740: Way forward for KI#1</t>
  </si>
  <si>
    <t>23.740: Evaluation of solution in clause 6.1.3</t>
  </si>
  <si>
    <t>23.503 CR0165R4: Efficient delivery of UE Policies</t>
  </si>
  <si>
    <t>23.791: ENA KI-13 - Conclussion on the user consent for UE analytics</t>
  </si>
  <si>
    <t>23.786: Key Issue #15 Update and Solution for UEs connected via PC5 interface</t>
  </si>
  <si>
    <t>23.734: Update to Solution #20 on QoS flow</t>
  </si>
  <si>
    <t>23.734: Update to Solution #22</t>
  </si>
  <si>
    <t>23.732: Support of Dual Registration in Solution 1</t>
  </si>
  <si>
    <t>23.732: Evaluation of Solution 1</t>
  </si>
  <si>
    <t>23.791: On UE driven analytic data</t>
  </si>
  <si>
    <t>23.734: Conclusion for the communication between a 5GLAN and Ethernet networks in the DN</t>
  </si>
  <si>
    <t>23.737: Rapporteur proposed editorial adjustment to TR 23 737</t>
  </si>
  <si>
    <t>23.724: KI#10: Network Parameter Configuration API via NEF - Evaluation</t>
  </si>
  <si>
    <t>23.716: Update to Solution #7.3: Access to 5GC from UEs without supporting NAS on non-3GPP access</t>
  </si>
  <si>
    <t>23.716: Conclusion for the Access to 5GC from UEs without supporting NAS on non-3GPP access</t>
  </si>
  <si>
    <t>23.724: KI#10: Network Parameter Configuration API via NEF - Conclusion</t>
  </si>
  <si>
    <t>23.737: Key Issue: RAN mobility with NGSO regenerative-based satellite access</t>
  </si>
  <si>
    <t>23.737: Key Issue on multi connectivity with satellite access</t>
  </si>
  <si>
    <t>23.793: Conclusion to add Priority-based steering mode</t>
  </si>
  <si>
    <t>23.726: Update to conclusions for KI#2</t>
  </si>
  <si>
    <t>23.793: Proposal to conclude on additional measurement reports</t>
  </si>
  <si>
    <t>23.743: Clarifying conclusion on immutability of capability ID's</t>
  </si>
  <si>
    <t>23.743: Additional Evaluation Comments for Self-Learning Solutions</t>
  </si>
  <si>
    <t>23.743: Proposed hybrid solution using Vendor capability ID with a HASH</t>
  </si>
  <si>
    <t>23.742: Impacts to specifications due to implicit discovery and indirect routing</t>
  </si>
  <si>
    <t>23.501 CR0628R3: Reporting PS Data Off status change when SM back off timer is running</t>
  </si>
  <si>
    <t>23.503 CR0174: Clarification on URSP rule association</t>
  </si>
  <si>
    <t>23.502 CR0830: Clarification on DNN not subscribed in AMF</t>
  </si>
  <si>
    <t>23.502 CR0831: Clarification on ANDSP support indication in UE Policy Container</t>
  </si>
  <si>
    <t>23.502 CR0832: Clarification on rejected S-NSSAIs and cause in Registration and UCU procedure</t>
  </si>
  <si>
    <t>23.740: Evaluation and Conclusion for FS_eNS Key Issue #1</t>
  </si>
  <si>
    <t>23.786: New Solution for key issue #13</t>
  </si>
  <si>
    <t>23.786: EV2X solution #3 update</t>
  </si>
  <si>
    <t>23.786: Conclusion for Key Issue #2</t>
  </si>
  <si>
    <t>23.786: Conclusion for Key Issue #5 and #11</t>
  </si>
  <si>
    <t>23.786: Interim Conclusion for key issue #13</t>
  </si>
  <si>
    <t>23.734: Vertical LAN UPF Selection for Ethernet Networks</t>
  </si>
  <si>
    <t>23.716: Slicing for FN-CRG</t>
  </si>
  <si>
    <t>23.716: Conclusion proposal: SUPI for cable CPE</t>
  </si>
  <si>
    <t>23.716: Converged 5G QoS framework with DOCSIS</t>
  </si>
  <si>
    <t>23.716: Interim Conclusions for 5G-CRG</t>
  </si>
  <si>
    <t>23.786: KI #1 conclusions based on Sol.#21 for eV2X Group Communication over PC5</t>
  </si>
  <si>
    <t>23.786: KI # 4 conclusions based on Sol #19 for PC5 QoS framework enhancement for eV2X</t>
  </si>
  <si>
    <t>23.786: Key issue# 9 conclusions based on Sol.#11 for Unicast support over PC5</t>
  </si>
  <si>
    <t>23.786: KI # 12 System migration and interworking for eV2X conclusions</t>
  </si>
  <si>
    <t>23.502 CR0833: Clarification on the mobility from 5GS RRC inactive state to EPS</t>
  </si>
  <si>
    <t>23.501 CR0716: Clarification on OVERLOAD behaviour for the EUTRA connected to 5GC</t>
  </si>
  <si>
    <t>23.742: Interim conclusion for UPF service</t>
  </si>
  <si>
    <t>23.725: Update of solution13: remain UE IP address unchanged during PSA/ULCL relocation</t>
  </si>
  <si>
    <t>23.731: Local network exposure with LLMF</t>
  </si>
  <si>
    <t>23.725: Abbreviations and cleanup for the TR 23.725</t>
  </si>
  <si>
    <t>23.725: KI#1: Update to solution #3 and solution #4</t>
  </si>
  <si>
    <t>23.725: KI#3: Overall evaluaiton and conclusion for KI#3</t>
  </si>
  <si>
    <t>23.725: KI#6: Solution for Division of E2E PDB</t>
  </si>
  <si>
    <t>23.725: KI#6: Conclusion of KI#6</t>
  </si>
  <si>
    <t>23.503 CR0175: Clarification on URSP rule validation check</t>
  </si>
  <si>
    <t>23.742: Way Forward of eSBA</t>
  </si>
  <si>
    <t>23.731: Evaluation of Conclusions and Completion of TR 23.731</t>
  </si>
  <si>
    <t>23.742: Conclusion on KI#1, introduce NF services only in R16 and thereafter</t>
  </si>
  <si>
    <t>23.502 CR0730R4: Update of Default Configured NSSAI and other UE parameters via Control Plane Solution from UDM to AMF with Direct NAS Transport to UE</t>
  </si>
  <si>
    <t>23.793: Discussion on RAT Selection of SL</t>
  </si>
  <si>
    <t>23.716: Handover of a PDU session based on network awareness of QoE, for accessing via W-5GCAN - Impacts clarifications and Conclusion proposal</t>
  </si>
  <si>
    <t>23.716: Solutions for accessing 5GC via W-5GCAN for non 3GPP devices - Impacts clarifications and Conclusion proposal</t>
  </si>
  <si>
    <t>23.501 CR0717: Correction to the PCF selection</t>
  </si>
  <si>
    <t>23.502 CR0834: Correction to the PCF selection</t>
  </si>
  <si>
    <t>23.502 CR0835: Clarification on Event Reporting information for Npcf_PolicyAuthorization service</t>
  </si>
  <si>
    <t>23.503 CR0176: Clarification on interworking support in PCC</t>
  </si>
  <si>
    <t>23.502 CR0836: Clarification on UE policy control request triggers</t>
  </si>
  <si>
    <t>23.502 CR0837: Correction to interworking procedures without N26</t>
  </si>
  <si>
    <t>23.793: Update conclusion on ATSSS function</t>
  </si>
  <si>
    <t>23.793: Udapte ATSSS path performance measurement function of solution 3</t>
  </si>
  <si>
    <t>23.793: Conclusion for ATSSS path performance measurement sloution</t>
  </si>
  <si>
    <t>23.725: Conclusion for QoS Monitoring</t>
  </si>
  <si>
    <t>23.716: Other conclusions for accessing the network via W-5GCAN</t>
  </si>
  <si>
    <t>23.503 CR0177: Clarification of the OSId and OSAppId</t>
  </si>
  <si>
    <t>23.731: Finalization of Conclusions for TR 23.731</t>
  </si>
  <si>
    <t>23.503 CR0178: Clarification of IP descriptors in URSP</t>
  </si>
  <si>
    <t>23.734: Evaluation and conclusion proposal for NW discovery &amp; selection (KI#1)</t>
  </si>
  <si>
    <t>23.791: Solution for Key Issue 14: ensure slice SLA is guaranteed</t>
  </si>
  <si>
    <t>23.503 CR0179: Usage monitoring for multiple PCF deployment for the same DNN and S-NSSAI</t>
  </si>
  <si>
    <t>23.501 CR0718: Usage monitoring for multiple PCF deployment for the same DNN and S-NSSAI</t>
  </si>
  <si>
    <t>23.502 CR0838: Indirect forwarding timer for N2 HO</t>
  </si>
  <si>
    <t>23.724: Update of Solution 50: AF Notifications after DDN failure</t>
  </si>
  <si>
    <t>23.724: KI#3: Evaluation and Conclusions</t>
  </si>
  <si>
    <t>23.726: Conclusion on Nxy interface between I-SMF/A-SMF and L-SMF</t>
  </si>
  <si>
    <t>23.502 CR0839: Clarification on the EBI revocation</t>
  </si>
  <si>
    <t>23.502 CR0840: Clarification on the mapped EPS parameters handing during PDU session HO from 3GPP to non-3GPP</t>
  </si>
  <si>
    <t>23.503 CR0180: Indication of ANDSP (non-3GPP) support</t>
  </si>
  <si>
    <t>23.734: Update of Solution #12: 5G LAN-type service and 5GLAN communications using principles in TS 29.561</t>
  </si>
  <si>
    <t>23.734: Estimation for Solution #20: Supporting service continuity between Public PLMN and non-public network via an N3IWF-like gateway</t>
  </si>
  <si>
    <t>23.793: Conclusion on Key Issue #6 3GPP RAT differentiation</t>
  </si>
  <si>
    <t>23.501 CR0719: Clarification on Registration with AMF re-allocation</t>
  </si>
  <si>
    <t>23.502 CR0841: Clarification on Registration with AMF re-allocation</t>
  </si>
  <si>
    <t>23.502 CR0782R3: Clarification on the delivery of EBI to UE and RAN</t>
  </si>
  <si>
    <t>23.501 CR0720: TS 23.501: PDN Disconnection handling</t>
  </si>
  <si>
    <t>23.502 CR0842: TS 23.502: PDN Disconnection handling</t>
  </si>
  <si>
    <t>23.502 CR0843: Clarification on SMF registration to UDM+HSS</t>
  </si>
  <si>
    <t>23.501 CR0721: TS 23.501: Always on Setting for the EBI allocated PDU Session</t>
  </si>
  <si>
    <t>23.502 CR0844: TS 23.502: Always on Setting for the EBI allocated PDU Session</t>
  </si>
  <si>
    <t>23.726: ETSUN Conclusion: UL-CL/BP not controlled by A-SMF</t>
  </si>
  <si>
    <t>23.726: ETSUN Conclusion on IP address allocation</t>
  </si>
  <si>
    <t>23.726: ETSUN Conclusion on I-SMF selection, SM context retrieval and Forwarding tunnel establishment</t>
  </si>
  <si>
    <t>23.740: Update of solution 2.3</t>
  </si>
  <si>
    <t>23.740: Conclusion on KI#2: Slice Interworking between EPS and 5GS</t>
  </si>
  <si>
    <t>23.793: Update and Conclusion on MA-PDU QoS</t>
  </si>
  <si>
    <t>23.791: Update of solution 1 and 9 for priority based NWDAF service subscription/request</t>
  </si>
  <si>
    <t>23.501 CR0722: Clarification on packet filter handling</t>
  </si>
  <si>
    <t>23.503 CR0162R3: Correction for URSP rule parameter traffic descriptor</t>
  </si>
  <si>
    <t>23.503 CR0164R7: Clarification on user preference</t>
  </si>
  <si>
    <t>23.503 CR0181: OSID storage</t>
  </si>
  <si>
    <t>23.502 CR0845: OSID storage</t>
  </si>
  <si>
    <t>23.503 CR0182: Clarification on packet filter handling</t>
  </si>
  <si>
    <t>23.501 CR0679R4: Alignment for always-on PDU sessions-501</t>
  </si>
  <si>
    <t>23.791: Updates to Solution 24</t>
  </si>
  <si>
    <t>23.791: Updates to Solution 19</t>
  </si>
  <si>
    <t>23.791: Updates to Solution 12</t>
  </si>
  <si>
    <t>23.791: Overall Evaluation and Conclusions for Key Issue 4</t>
  </si>
  <si>
    <t>23.791: Update and conclusion of solution 3 for eNA KI 5</t>
  </si>
  <si>
    <t>23.743: AMF assigning UE-Capability-ID(s) for multiple sets of UE radio capabilities</t>
  </si>
  <si>
    <t>23.502 CR0846: Clarification on PDU Session procedures (AMF awareness of N2 information type)</t>
  </si>
  <si>
    <t>23.725: Updating of evaluation on solution#14 for KI#2 in FS_URLLC -pCR</t>
  </si>
  <si>
    <t>23.501 CR0723: Clarify for PDB of dynamically assigned 5QI</t>
  </si>
  <si>
    <t>23.791: Key Issue 6 Solution Evaluation and Conclusion</t>
  </si>
  <si>
    <t>23.791: Update on solution #13 for removing ENs</t>
  </si>
  <si>
    <t>23.791: Evaluating and concluding on metadata exposure for key issue 1&amp;2</t>
  </si>
  <si>
    <t>23.725: Update on solution #13 for session continuity enhancement using AF influence traffic routing request</t>
  </si>
  <si>
    <t>23.502 CR0847: Clarification on ID provision to (R)AN for AMF selection in registration procedure</t>
  </si>
  <si>
    <t>23.501 CR0724: Update the UCU procedure to align with operator defined access category</t>
  </si>
  <si>
    <t>23.502 CR0795R2: Update the UCU procedure to align with operator defined access category</t>
  </si>
  <si>
    <t>23.502 CR0848: Deletion of AN tunnel info from Handover Notify message in the EPS-to-5GS handover procedure</t>
  </si>
  <si>
    <t>23.734: Updates to Overall evaluation and conclusion of key issues 3.1</t>
  </si>
  <si>
    <t>23.786: KI#4: Completing the PC5 QoS for broadcast</t>
  </si>
  <si>
    <t>23.786: KI#4: Completing the PC5 QoS for group communication</t>
  </si>
  <si>
    <t>23.786: KI#2: Conclusion on KI#2</t>
  </si>
  <si>
    <t>23.724: KI#7: Update to solution 27</t>
  </si>
  <si>
    <t>23.285 CR0046: Provisioning of mapping between Tx profiles and Destination L2 IDs to eNB</t>
  </si>
  <si>
    <t>23.502 CR0849: Removal of PPI from N2 SM information</t>
  </si>
  <si>
    <t>23.732: UDICOM Support of SMS over NAS</t>
  </si>
  <si>
    <t>23.732: Update of solution #3 to remove editor's note in authentication procedure</t>
  </si>
  <si>
    <t>23.732: Update of solution #3 to remove editor's note of authentication procedure</t>
  </si>
  <si>
    <t>23.732: Update of solution #3 to support IMS procedures</t>
  </si>
  <si>
    <t>23.732: Update of solution #3 to support SMSF address storage and retrieval</t>
  </si>
  <si>
    <t>23.732: Evaluation of solution #3</t>
  </si>
  <si>
    <t>23.742: Interim agreements for Key Issue 6</t>
  </si>
  <si>
    <t>23.742: Update of Solution 13 to solve FFS</t>
  </si>
  <si>
    <t>23.742: Evaluation of Solution 13</t>
  </si>
  <si>
    <t>23.731: Interim agreemetns for Key Issue 2 and 11</t>
  </si>
  <si>
    <t>23.731: Update of Solution 23 to support LDR type exposure.</t>
  </si>
  <si>
    <t>23.731: FS_eLCS Additional conclusions on KI#14</t>
  </si>
  <si>
    <t>23.731: FS_eLCS LCS support for trusted N3GPP access on KI#12</t>
  </si>
  <si>
    <t>23.731: FS_eLCS Additional agreement for KI#12</t>
  </si>
  <si>
    <t>23.734: Evaluation and conclusions for key issue 4 and 5</t>
  </si>
  <si>
    <t>23.734: Solution of time synchonization update</t>
  </si>
  <si>
    <t>23.742: Way forward on UPF services design</t>
  </si>
  <si>
    <t>23.731: AMF and LMF functionality distribution</t>
  </si>
  <si>
    <t>23.731: Conclusion on key issue 3</t>
  </si>
  <si>
    <t>23.726: Conclusion of solution 17</t>
  </si>
  <si>
    <t>23.734: Update on Solution #4 Separate subscriptions for NPN</t>
  </si>
  <si>
    <t>23.786: KI#5 &amp; KI#11 - solution 24 evaluation and conclusion</t>
  </si>
  <si>
    <t>23.742: ESBA: Update of solution 15</t>
  </si>
  <si>
    <t>23.742: ESBA: Evaluation and Conclusion on the binding usage</t>
  </si>
  <si>
    <t>23.742: ESBA: Conclusion of solutions on service discovery</t>
  </si>
  <si>
    <t>23.724: KI#14: Update to Solution16</t>
  </si>
  <si>
    <t>23.716: Update to Solution #20 (UE IP address allocation by the UPF &amp; UPF dealing with UP transfer to UE)</t>
  </si>
  <si>
    <t>23.716: 5WWC: Colnclusion on KI#16</t>
  </si>
  <si>
    <t>23.734: Updates on Solution #18</t>
  </si>
  <si>
    <t>23.734: Update Solution 15 for ARP and ND proxying</t>
  </si>
  <si>
    <t>23.734: Interworking between 5G LAN-VN and Ethernet LAN</t>
  </si>
  <si>
    <t>23.734: Update Solution 13</t>
  </si>
  <si>
    <t>23.501 CR0725: Correction of VLAN ID</t>
  </si>
  <si>
    <t>23.737: Update of solution 1</t>
  </si>
  <si>
    <t>23.502 CR0850: Correction to HO from EPS to 5GS - 502</t>
  </si>
  <si>
    <t>23.791: Solution 4 update and evaluations</t>
  </si>
  <si>
    <t>23.791: Update and evaluation for solution 21</t>
  </si>
  <si>
    <t>23.725: Solution 13 update and evaluation</t>
  </si>
  <si>
    <t>23.734: Solution for seamless service continuity between the PLMN and NPN for single radio UE - N3IWF</t>
  </si>
  <si>
    <t>23.502 CR0805R1: Correction of EBI allocation for interworking from 5GC-N3IWF to EPS - Alt1</t>
  </si>
  <si>
    <t>23.502 CR0851: Correction of EBI allocation for interworking from 5GC to EPS - Alt3</t>
  </si>
  <si>
    <t>23.502 CR0806R1: Correction of UE Configuration Update</t>
  </si>
  <si>
    <t>23.716: Update the conclusion for 5GC capable UE solution</t>
  </si>
  <si>
    <t>23.716: Update the solution #27 for 5GC capable UE</t>
  </si>
  <si>
    <t>23.716: Conclusion for support of TR-069/USP KI #7</t>
  </si>
  <si>
    <t>23.716: HA definition, solution and conclusion</t>
  </si>
  <si>
    <t>23.716: Qos Resolution</t>
  </si>
  <si>
    <t>23.716: QoS Conclusion</t>
  </si>
  <si>
    <t>23.716: Update of IPTV Solution to KI 11</t>
  </si>
  <si>
    <t>23.716: Conclusion for IPTV KI 11</t>
  </si>
  <si>
    <t>23.793: Update of solution for the UL CL case on the Multi-access PDU sessions in KI 5</t>
  </si>
  <si>
    <t>23.793: Conclusion for the UL CL case on the Multi-access PDU sessions in KI 5</t>
  </si>
  <si>
    <t>23.716: Interim Conclusion for migration solution #24</t>
  </si>
  <si>
    <t>23.737: New key issue - local access for relay gNB scenario</t>
  </si>
  <si>
    <t>23.737: Key Issues update for the impact to PCC framework</t>
  </si>
  <si>
    <t>23.501 CR0726: Clarification on DN authorization data between PCF and SMF</t>
  </si>
  <si>
    <t>23.737: New satellite backhaul scenario - hybrid satellite terrestrial backhaul</t>
  </si>
  <si>
    <t>23.791: Evaluation and Conclusion for Key issue 13 about RAN related parameters</t>
  </si>
  <si>
    <t>23.716: 5WWC: Conclusion on KI #2</t>
  </si>
  <si>
    <t>23.737: New satellite backhaul scenario - relay gNB</t>
  </si>
  <si>
    <t>23.791: Evaluation and Conclusion for Key issue 13 about application related parameters</t>
  </si>
  <si>
    <t>23.737: New solution - addition of new RAT type satellite</t>
  </si>
  <si>
    <t>23.716: 5WWC: Completing solution #23</t>
  </si>
  <si>
    <t>23.503 CR0183: Subscriber IP index provisioning</t>
  </si>
  <si>
    <t>23.786: KI#14: Update of Solution #B2</t>
  </si>
  <si>
    <t>23.737: New solution - Backhaul triggered QoS adaptation</t>
  </si>
  <si>
    <t>23.732: Key issues update</t>
  </si>
  <si>
    <t>23.791: Solution 16 evaluation</t>
  </si>
  <si>
    <t>23.725: Evaluation and Conclusion for Key issue 1</t>
  </si>
  <si>
    <t>23.732: Update of solution 2</t>
  </si>
  <si>
    <t>23.502 CR0852: Non-accepted PDU session in N2 based HO</t>
  </si>
  <si>
    <t>23.732: Evaluation of solutions 1</t>
  </si>
  <si>
    <t>23.742: Evaluation of CAPIF-based Service Framework</t>
  </si>
  <si>
    <t>23.732: Evaluation of solutions 3</t>
  </si>
  <si>
    <t>23.501 CR0689R1: IMS voice over PS Session Supported Indication based on IMS voice subscription</t>
  </si>
  <si>
    <t>23.502 CR0853: Clarification on the EPS to 5GS mobility with N26</t>
  </si>
  <si>
    <t>23.502 CR0854: Clarification on the PDN connection release during N26 mobility</t>
  </si>
  <si>
    <t>23.501 CR0686R2: Clarification on the AMF store the DNN and PGW-C+SMF to UDM+HSS</t>
  </si>
  <si>
    <t>23.734: Discussion and proposal on solution to key issue#3.1</t>
  </si>
  <si>
    <t>23.734: Discussion and proposal on the Time synchronization</t>
  </si>
  <si>
    <t>23.501 CR0660R3: Unified Access Control clarification and triggers</t>
  </si>
  <si>
    <t>23.732: Evaluation of solutions 4 and 5</t>
  </si>
  <si>
    <t>23.502 CR0855: IMS voice subscription indication retrieval</t>
  </si>
  <si>
    <t>23.724: KI#15 Solution 42 Update</t>
  </si>
  <si>
    <t>23.724: KI#15: Conclusion for Key Issue 15</t>
  </si>
  <si>
    <t>23.724: KI#1 Solution 49 (RDS) update for PCO</t>
  </si>
  <si>
    <t>23.501 CR0727: SM request reattempt upon PLMN change</t>
  </si>
  <si>
    <t>23.724: KI#2 solution 19 conclusion of open issue</t>
  </si>
  <si>
    <t>23.724: KI#16: Conclusion for Key Issue 16</t>
  </si>
  <si>
    <t>23.724: KI#14: Solution evaluation and conclusion</t>
  </si>
  <si>
    <t>23.786: KI#5 KI#11 Solution 3 Update</t>
  </si>
  <si>
    <t>23.786: KI#4: Update of Solution 19</t>
  </si>
  <si>
    <t>23.725: Conclusions for 5G URLLC KI #1</t>
  </si>
  <si>
    <t>23.724: Update NIDD Configuration by NEF procedure</t>
  </si>
  <si>
    <t>23.743: KI2 KI3 solution4 update - UE capability signalling using UDR</t>
  </si>
  <si>
    <t>23.724: KI #2 Solution 29 update</t>
  </si>
  <si>
    <t>23.724: KI #2, evaluation of user plane solutions</t>
  </si>
  <si>
    <t>23.732: Evaluation of solution #5</t>
  </si>
  <si>
    <t>23.732: Evaluation of solution #4</t>
  </si>
  <si>
    <t>23.732: Update of solution #5</t>
  </si>
  <si>
    <t>23.732: Update of solution #4</t>
  </si>
  <si>
    <t>23.732: Authentication for solutions 4 and 5</t>
  </si>
  <si>
    <t>23.682 CR0422: IWK-SCEF storing monitoring request</t>
  </si>
  <si>
    <t>23.502 CR0856: Clarification on the usage of Event Reporting Information by Npcf_PolicyAuthorization service</t>
  </si>
  <si>
    <t>23.743: Solution with 'self-learning' logic for progressive building of dictionary</t>
  </si>
  <si>
    <t>23.724: KI #9, Solution 13 update</t>
  </si>
  <si>
    <t>23.503 CR0184: UE criteria to request always-on PDU session</t>
  </si>
  <si>
    <t>23.501 CR0728: Clarification on user plane integrity protection considering UL/DL independent capability</t>
  </si>
  <si>
    <t>23.501 CR0679R5: Alignment for always-on PDU sessions-501</t>
  </si>
  <si>
    <t>23.502 CR0857: Storing SMSF address in the UDR</t>
  </si>
  <si>
    <t>23.401 CR3484: Paging cause introduction</t>
  </si>
  <si>
    <t>23.724: KI #2, solution 35 update</t>
  </si>
  <si>
    <t>23.724: KI #2, conclusions on user plane solutions</t>
  </si>
  <si>
    <t>23.501 CR0729: Paging cause introduction</t>
  </si>
  <si>
    <t>23.502 CR0858: Paging cause introduction</t>
  </si>
  <si>
    <t>23.724: KI #2, evaluation of UPF-NEF interface</t>
  </si>
  <si>
    <t>23.724: KI #2, conclusions of UPF-NEF interface</t>
  </si>
  <si>
    <t>23.501 CR0730: Addition of URRP-AMF definition</t>
  </si>
  <si>
    <t>23.502 CR0859: Addition of URRP storage in subscription data and UE context</t>
  </si>
  <si>
    <t>23.734: Supporting the Non-Public Network as a set of slices</t>
  </si>
  <si>
    <t>23.734: Update of Solution#22 with the standalone NPN architecture</t>
  </si>
  <si>
    <t>23.734: Further discussion and confirmation of UAC requirements for NPN</t>
  </si>
  <si>
    <t>23.724: KI#3: Update of Solution 39</t>
  </si>
  <si>
    <t>23.724: KI#3: Overall evaluation and conclusion for notification in case of Multiple AFs</t>
  </si>
  <si>
    <t>23.724: KI#7: Update of Solution 27 to introduce evaluation</t>
  </si>
  <si>
    <t>23.724: KI#7: Overall evaluation and conclusion</t>
  </si>
  <si>
    <t>23.724: KI#13: Update of Solution 15</t>
  </si>
  <si>
    <t>23.724: KI#13: Conclusions</t>
  </si>
  <si>
    <t>23.724: KI#14: Update of Solution 52</t>
  </si>
  <si>
    <t>23.724: KI#14: Single evaluation of Solutions 16, 17 and 18</t>
  </si>
  <si>
    <t>23.724: KI#14: Overall evaluation and conclusion</t>
  </si>
  <si>
    <t>23.724: KI15: Solution 42 and 43 update for ping pong prevention.</t>
  </si>
  <si>
    <t>23.401 CR3485: Correction of Serving PLMN Rate Control</t>
  </si>
  <si>
    <t>23.401 CR3486: Correction of Serving PLMN Rate Control</t>
  </si>
  <si>
    <t>23.791: Overall evaluation and conclusion of key issue 6 for NWDAF assisting traffic routing,</t>
  </si>
  <si>
    <t>23.740: Update for solution #1.1 and clarifications to solution #1.2</t>
  </si>
  <si>
    <t>23.740: Evaluation of solutions #1.1 and #1.2</t>
  </si>
  <si>
    <t>23.740: Comparative evaluation of solutions for KI#1</t>
  </si>
  <si>
    <t>23.742: Meta-principles on compatibility with existing specifications</t>
  </si>
  <si>
    <t>23.502 CR0860: Event subscription clarification</t>
  </si>
  <si>
    <t>23.743: Update of solution 10 evaluation</t>
  </si>
  <si>
    <t>23.786: KI#3: Conclusions on QoS characteristics and new standardize 5QIs (Solution 2)</t>
  </si>
  <si>
    <t>23.786: KI#3: Evaluation of Solution 16</t>
  </si>
  <si>
    <t>23.786: KI#3: Conclusions on QoS notification framework (Solutions 16 and 17)</t>
  </si>
  <si>
    <t>23.786: KI#15: Update of Solution 23</t>
  </si>
  <si>
    <t>23.786: KI#15: Conclusions</t>
  </si>
  <si>
    <t>23.740: Solution #3.2 update</t>
  </si>
  <si>
    <t>23.786: KI#12: Update of Solution 9 and conclusion</t>
  </si>
  <si>
    <t>23.786: KI#14: Update of Solution 19 and conclusion</t>
  </si>
  <si>
    <t>23.786: KI#5 and KI#11: Update of Solution 3 for triggering provision of parameters to UE</t>
  </si>
  <si>
    <t>23.786: KI#5 and KI#11: Update of Solution 3 for PC5 vs Uu interface selection</t>
  </si>
  <si>
    <t>23.734: Solution #4 update</t>
  </si>
  <si>
    <t>23.501 CR0656R6: Network controlled NSSAI for SR-related Access Stratum connection establishment</t>
  </si>
  <si>
    <t>23.740: KI#1: Evaluation of solution #1.7</t>
  </si>
  <si>
    <t>23.734: Update to Solution for 5GLAN Group Communication, to support mobility procedures within a 5GLAN</t>
  </si>
  <si>
    <t>23.743: Conclusion considerations for RACS Key issue#1</t>
  </si>
  <si>
    <t>23.786: Conclusion on Solution 18 on V2X configuration for sending non-IP V2X over Uu</t>
  </si>
  <si>
    <t>23.724: KI#13: Update to Solution 28 'SMF assisted NG-RAN information'</t>
  </si>
  <si>
    <t>23.725: KI#4: Overall Evaluation</t>
  </si>
  <si>
    <t>23.740: KI#3: Update to Solution 3.3 on (re-)authentication after failure/revocation</t>
  </si>
  <si>
    <t>23.742: Interim conclusions for KI#1</t>
  </si>
  <si>
    <t>23.791: KI#13: Solution 15 Update</t>
  </si>
  <si>
    <t>23.791: KI#13: Overall Evaluation</t>
  </si>
  <si>
    <t>23.791: KI#13: Overall Conclusion</t>
  </si>
  <si>
    <t>23.724: KI#1 KI#2 KI#4 UE feature support</t>
  </si>
  <si>
    <t>23.742: Interim conclusions for KI#3, interworking between Service Frameworks</t>
  </si>
  <si>
    <t>23.742: Interim conclusions for KI#3, temporary binding</t>
  </si>
  <si>
    <t>23.734: Key Issue #3.2:Clarification of 5G clock in relation to TSN time synchronization</t>
  </si>
  <si>
    <t>23.734: Key Issue#3.2: Solution with distributed time aware relay</t>
  </si>
  <si>
    <t>23.734: Key issue #3.2: Support Merging multiple time domains with 5G clock</t>
  </si>
  <si>
    <t>23.734: Key Issue #3.2: Clarification of Option #1 Transparent time synchronization</t>
  </si>
  <si>
    <t>23.401 CR3487: RRC Resume with EDT and AS RAI</t>
  </si>
  <si>
    <t>23.401 CR3488: S1 notification of pending DL data/signalling for support of AS RAI</t>
  </si>
  <si>
    <t>23.734: Service Discovery and Selection of 5GLAN Services using Provisioning Domains</t>
  </si>
  <si>
    <t>23.742: Evaluation of the solution 15</t>
  </si>
  <si>
    <t>23.734: Update to Solution for 5GLAN Group Communication, pathID based packet forwarding</t>
  </si>
  <si>
    <t>23.742: Interim conclusions for KI4, bindings between the service instances</t>
  </si>
  <si>
    <t>This contribution addresses editor's notes from solution 23: Single UPF service (KI #2)</t>
  </si>
  <si>
    <t xml:space="preserve">Nokia, Nokia Shanghai Bell </t>
  </si>
  <si>
    <t>NTT DOCOMO, Convida Wireless, Sony</t>
  </si>
  <si>
    <t>This contribution proposes conclusions for key issue 15.</t>
  </si>
  <si>
    <t>This contribution proposes to resolve the open ENs and add evaluation for solutions for key issue 15.</t>
  </si>
  <si>
    <t>KI15 CN steering, Solution 42 options</t>
  </si>
  <si>
    <t>Discussion for options to resolve the ping-pong issue in Solution 42 (KI15)</t>
  </si>
  <si>
    <t>This contribution update the solution 10 which is for key issue#9 and proposes for normative work</t>
  </si>
  <si>
    <t>23.786: Path-based QoS booking for Application Adjustment (KI#15)</t>
  </si>
  <si>
    <t>23.502 CR0861: Charging related information in Nsmf_PDUSession_Create service operation</t>
  </si>
  <si>
    <t>23.502 CR0862: Correction to network requested PDU Session Release due to a change of the set of network slices for a UE</t>
  </si>
  <si>
    <t>23.742: Update to Solution 23: Single UPF service (KI #2)</t>
  </si>
  <si>
    <t>23.791: Solution for eNA Key Issue 12</t>
  </si>
  <si>
    <t>23.791: Conclusion for eNA Key Issue 12</t>
  </si>
  <si>
    <t>23.791: Overall evaluation and conclusions for eNA Key Issue 9</t>
  </si>
  <si>
    <t>23.724: Evaluation and conclusions for KI#15</t>
  </si>
  <si>
    <t>23.791: Conclusions for eNA Key Issue 6</t>
  </si>
  <si>
    <t>23.724: EN removal and evaluation of solutions for KI#15</t>
  </si>
  <si>
    <t>23.501 CR0660R4: Unified Access Control clarification and triggers</t>
  </si>
  <si>
    <t>23.740: Mutually exclusive access to Network Slices, update addressing Editor notes</t>
  </si>
  <si>
    <t>23.791: Update to the solution 10 for Key Issue 9: Customizing mobility management based on NWDAF output</t>
  </si>
  <si>
    <t>LS from  ISO TC204: Liaison Request between TSG SA &amp; ISO TC204 WG16</t>
  </si>
  <si>
    <t>ISO TC204 (20181023)</t>
  </si>
  <si>
    <t>ISO TC204 WG16 is a standards development organization within the Intelligent Transportation Solutions Technical Committee TC204 focused on wireless communciations enabling V2X as well as defining the ITS Station Architecture. The ITS Station Architecture facilitates usage of multiple communication mediums on a singular platform thus providing a communications agnostic system for V2X services.  ISO TC204 WG16 is developing international standards ISO 17515-2 Intelligent transport systems -- Communications access for land mobiles (CALM) -- Evolved universal terrestrial radio access network (EUTRAN) -- Part 2: Device to device communications (D2D) and ISO 17515-3 Intelligent transport systems -- Evolved-universal terrestrial radio access network -- Part 3: LTE-V2X. These standards will enable use of LTE-D2D and LTE-V2X as ITS station access technologies by referencing specifications from 3GPP. ISO 17515-2 and ISO 17515-3 will specify details of the 'Communication Adaptation Layer' (CAL) and the 'Management Adaptation Entity' (MAE) interfaces specified in ISO 21218:2018 with specific consideration of LTE. In the development these specifications in ISO TC204, WG16 has generated a number of technical questions that it is believed only 3GPP experts can answer. We therefore respectfully request dialog with TSG SA. Specific issues to be addressed include: - The use of PSID/ITS-AID in determining Layer 2 destination ID. ISO TC204 experts are divided on whether the ITS-AID is a lower layer address (which would be problematic) or a mapping. We request a detailed explanation for L2 ID and its configurable mapping table. - Definition of 'V2X message family' and 'L3 protocol data unit types'. We understand that we can refer to C51 specification TS 24.386, but a diagram or map would be helpful. ISO TC204 WG16 also requests that in the future (e.g., Rel-16) that dialog with ISO TC204 experts be arranged so that our perspective on destination IDs of Application Servers and the specifics on the unicast mechanisms are understood and considered by TSG SA. Such efforts will greatly facilitate the adoption of future 3GPP-specified V2X specifications into the ITS station framework.  ISO TC204 WG16 appreciates the opportunity to collaboratively work together in order facilitate open and interoperable standards for the V2X ecosystem. Should you have any questions regarding this request, please contact Steve Sprouffske at 760.525.5454 or steve.sprouffske@kapsch.net. You may additionally contact my rapporteur Mitch Tseng at mitch@t-infoserv.com or Jim Misener at jmisener@qti.qualcomm.com. Yours Truly,  ISO TC204 WG16   By:   Steve Sprouffske   Convener, ISO TC204 WG16</t>
  </si>
  <si>
    <t>Steve Sprouffske</t>
  </si>
  <si>
    <t>RAN WG2 would like to inform RAN WG1, RAN WG3 and SA WG2 that RAN WG2 agreed the TP in the attachment (R2-1818737) in order to capture RAN WG2 agreements on NR V2X. Action: To SA WG2 and RAN WG3: RAN WG2 respectfully asks SA WG2 and RAN WG3 to take the attached TP into account for their study on NR V2X.</t>
  </si>
  <si>
    <t>RAN WG2 has discussed V2X RAT and interface selection and the TP in attachment (R2-1818740) has been agreed to capture RAN WG2 agreements. Meanwhile, RAN WG2 would like to ask SA WG2 the following questions on RAT selection for SL. - Question 1: Whether there can be any V2X service(s) which could be associated with: a. LTE or NR RAT (i.e. the packet for a service can be transmitted on either of the two RATs) b. LTE and NR RAT (i.e. the packet for a service shall be transmitted on both RATs)? - Question 2: Can different data packets of a given V2X service be associated with different types of transmission, e.g. NR V2X SL unicast, groupcast and broadcast transmission? - Question 3: Does SA WG2 have any concern on the assumption that RAT selection is only applied to V2X SL broadcast transmission?. Action: RAN WG2 respectfully asks SA WG2 to take the above information into account and provide input to the questions.</t>
  </si>
  <si>
    <t>Following our previous reply LS in R2-1813425, RAN WG2 has now discussed the use cases where NG-RAN can use location information, and following are RAN WG2 answers: RAN WG2 concludes that there are some potential use cases where it is useful for the RAN to have the location information about the UE. RAN WG2 sees some value in these use cases but has not yet decided how the use cases would be realized. Further, RAN WG2 will study the Positioning architecture impacts to RAN and would like to understand the status of SA WG2 study on architecture options involving the location server functionality in RAN. Action: RAN WG2 respectfully ask SA WG2 to take the RAN WG2 considerations into account. Further, RAN WG2 would like to understand the status of the architecture options in SA WG2 on the location server functionality in RAN.</t>
  </si>
  <si>
    <t>RAN WG2 has discussed the LS from SA WG2 in S2-1811558/R2-1816237. Regarding to the two questions to RAN WG2 in the LS: Q1: SA WG2 would like to ask RAN WG2 and RAN WG3 to provide feedback to the impacts and viability brought by the QoS Monitoring solution of SA WG2 documented in subclause 6.8 in the TR 23.725. Q2: If there are any ongoing/planned work in RAN WG2/3 in similar areas that may be useful for SA WG2 to consider. RAN WG2 would like to provide the following answers: It is understood that QoS monitoring described in subclause 6.8 in TR23.725 falls within scope of the planned Rel-16 WI/SI 'RAN-centric Data Collection and Utilization for NR'. This study will targeting use cases including SON, RRM enhancement, edge computing, radio network information exposure, URLLC and LTE-V2X. The planned starting time of this WI/SI is February 2019, the technical questions relevant to RAN WG2 will be answered when the work has started. Action: RAN WG2 respectfully asks SA WG2 to take the above information into account for their further work in the related SIs/WIs.</t>
  </si>
  <si>
    <t>LS from ETSI TC ITS: LS SA WG6 on Use of ITS Dedicated Spectrum within V2X UE</t>
  </si>
  <si>
    <t>ETSI TC ITS (ITS(18)032030r1)</t>
  </si>
  <si>
    <t>ETSI TC ITS would like to thank SA WG6 for the liaison statement on use of ITS dedicated spectrum (i.e. 5.9 GHz) within V2X UE. ETSI TC ITS would like to share the following opinions as response to your questions: (1) Do 5GAA, ETSI ITS, SAE think the issue of improper use of ITS dedicated spectrum within a V2X UE should be solved? Answer from ETSI TC ITS: The issue has been solved. The 5.9 GHz ITS frequency band (5875 MHz - 5905 MHz) is harmonized in European Union for safety-related applications of ITS according to Commission Decision 2008/671/EC. Any equipment operating in this band needs to comply with the Radio Equipment Directive (2014/53/EU). Radio equipment which is in conformity with harmonised standards or parts thereof the references of which have been published in the Official Journal of the European Union is presumed to be in conformity with the essential requirements set out in Article 3 of Directive 2014/53/EU covered by those standards or parts thereof. However, there are also other possibilities to demonstrate the conformity with the essential requirements. It is the responsibility of the market surveillance authorities of the Member States of the European Union to enforce Directive 2014/53/EU for products on the European market. Where the market surveillance authorities of a Member State have sufficient reason to believe that radio equipment covered by Directive 2014/53/EU presents a risk to the health or safety of persons or to other aspects of public interest protection covered by Directive 2014/53/EU, they carry out an evaluation in relation to the radio equipment concerned covering all relevant requirements laid down in Directive 2014/53/EU. Chapter 5 of Directive 2014/53/EU laydown the Union market surveillance, control of radio equipment entering the Union market and Union safeguard procedures. (2) Have 5GAA, ETSI ITS, SAE considered to address the above issue in some fashion? Answer from ETSI TC ITS: Yes. ETSI has developed the harmonized standard EN 302 571 for the 5.9 GHz band, where references of which have been published in the Official Journal of the European Union. It is the responsibility of the market surveillance authorities and the law enforcement agencies to enforce these regulations. (3) Are 5GAA, ETSI ITS, SAE expecting any assistance from the underlaying layers (e.g., V2X application enabler layer defined in 3GPP TR 23.795) to solve the above issue? Answer from ETSI TC ITS: No. ETSI TC ITS considers that incompliance to regulations or misuse of the dedicated ITS spectrum needs to be addressed and solved through law enforcement. ETSI TC ITS understood that the SA WG6 questions were related to ITS spectrum management, however one company understood these questions were application and service related, if it was the case ETSI TC ITS invites SA WG6 further clarify, if needed. ETSI TC ITS would kindly ask SA WG6 to take above opinions into account in the related work. Best Regards, Andersen Niels Peter Skov Chairman ETSI TC ITS</t>
  </si>
  <si>
    <t>Niels Peter Skov Andersen</t>
  </si>
  <si>
    <t>LS from RAN WG2: LS on NR V2X agreements</t>
  </si>
  <si>
    <t>RAN WG2 (R2-1818738)</t>
  </si>
  <si>
    <t>Dongdong Wei</t>
  </si>
  <si>
    <t>LS from RAN WG2: Reply LS on redundant transmission for URLLC</t>
  </si>
  <si>
    <t>RAN WG2 (R2-1818796)</t>
  </si>
  <si>
    <t>During RAN WG2#104 meeting, RAN WG2 discussed the questions included in the SA WG2 LS S2-1811555. For the questions requiring RAN WG2 to reply, RAN WG2 would like to provide the following answers: Q1: RAN WG2, RAN WG3 assessment on the feasibility and the impacts of the above solutions included in TR 23.725. [A1]: RAN WG2 has not studied the impacts of each solution in details. Q2: For solution #10, does RAN WG2 have a mechanism to support RG (Reliability Group) broadcasting in air interface for cell (Re-)selection? [A2]: For solution #10 RG (Reliability Group) could be broadcast in SIB if deemed necessary. However, in RAN WG2's understanding, existing mechanisms (e.g., providing cell reselection priorities in dedicated signaling) can achieve the same functionality, and such an approach is preferable from RAN WG2 point of view. Question 3: For solution #3 protocol stack option 1 (Enhancing PDCP and GTP-U protocols), does RAN WG3 see any issue to support mapping or reusing SN in GTP-U (e.g. 'PDCP PDU Number' in GTP-U header) to PDCP SN and vice versa? [A3]: Although this question is addressed to RAN WG3, RAN WG2 foresees impacts on PDCP since PDCP has its own mechanism to set the Sequence Number. The PDCP SN has several purposes. It is used to assist the re-ordering of PDCP PDU and, in addition, the PDCP SN is used for ciphering, deciphering, and integrity protection. Thus, it is extremely important that both PDCP transmitter and receiver have the same view of the SN of each of the PDCP PDUs. The PDCP SN is always set to zero when the PDCP is established. This can happen, for instance, when the entity is initially set up or when an RRC reconfiguration with the full configuration option is signalled. In this latter case (full configuration option), there is a risk of packet losses in PDCP. In addition, PDCP re-establishment also leads to PDCP SN reset to its initial value for UMD DRBs. PDCP (re-)establishment are also triggered by RRC. In conclusion, RAN WG2 foresees impacts each time PDCP SN is reset for solution #3 protocol stack option 1, and RAN WG2 needs to further study these impacts. Q4: For solution #3 protocol stack option 2 (introducing HRP protocol between UE and UPF), does RAN WG2, RAN WG3 see any impact to RAN? [A4]: RAN WG2 can foresee that RAN protocols may require to know if the new protocol is used/configured and if the headers are included or not and the length of the headers. Otherwise, header compression/decompression cannot be performed in PDCP. Further, discussion of RAN impact for solution #3 in TR 23.725 v1.0.0 mentions that that 'The RAN node shall support redundant transmission via DC architecture with two N3 tunnels.' RAN WG2 would like to point out that for solution#3, unlike DC based duplication defined by RAN WG2, it requires two PDCP entities for redundancy. Q6: For solution #7, does RAN WG2, RAN WG3 see any issue in using indication from UPF regarding the packet replication in GTP-U packet in order to take further action? [A6]: Based on the existing SA WG2 input, RAN WG2 does not see specification impacts of having such indication from the UPF for DL transmission, since gNB may read the information in GTP-U packet and perform an Action: based on implementation. RAN WG2 has not assessed the impact of any of the actions discussed in SA WG2 TR associated with solution#7. RAN WG2 needs to further study impacts for UL transmission based on more detailed inputs from SA WG2. Q7: In general, what kind of deployment scenarios in terms of frequency planning (uniform and dedicated frequency allocation between gNBs, uniform frequency planning in a portion of the network, frequently changing frequency allocation between gNBs) should be assumed? Do RAN WG1, RAN WG2, RAN WG3 see NRG (solution #10/solution #2) to be a feasible solution in all deployments? [A7]: The question on deployment scenarios in terms of frequency planning is outside RAN WG2 scope. RAN WG2 can further study the technical issues in these deployment scenarios if needed. Finally, RAN WG2 would like to note that AS URLLC solutions address Uu reliability, and RAN WG2 don't think that the SA WG2 proposals additionally enhances the Uu reliability. In addition, RAN WG2 would favour solutions that leverage existing RAN based solutions, such that AS impact is small. Action: RAN WG2 respectfully asks SA WG2 to take the above information into account for their further work in the related SIs/WIs.</t>
  </si>
  <si>
    <t xml:space="preserve">Zhenzhen Cao </t>
  </si>
  <si>
    <t>LS from RAN WG2: LS for inclusion of Receive Only Mode MBMS service parameters in USD</t>
  </si>
  <si>
    <t>RAN WG2 (R2-1818960)</t>
  </si>
  <si>
    <t>Prasad Kadiri</t>
  </si>
  <si>
    <t>LS from RAN WG2: Reply LS on supporting low latency and low jitter during handover procedure</t>
  </si>
  <si>
    <t>RAN WG2 (R2-1819065)</t>
  </si>
  <si>
    <t>FS_URLLC</t>
  </si>
  <si>
    <t xml:space="preserve">Qianxi Lu </t>
  </si>
  <si>
    <t>LS from RAN WG2: LS on RAT selection for SL</t>
  </si>
  <si>
    <t>RAN WG2 (R2-1819082)</t>
  </si>
  <si>
    <t>Lin Chen</t>
  </si>
  <si>
    <t>RAN WG2 (R2-1819099)</t>
  </si>
  <si>
    <t>FS_NR_pos</t>
  </si>
  <si>
    <t xml:space="preserve">Ritesh Shreevastav </t>
  </si>
  <si>
    <t>LS from RAN WG2: Reply LS to SA2 on QoS monitoring</t>
  </si>
  <si>
    <t>RAN WG2 (R2-1819110)</t>
  </si>
  <si>
    <t>Tao Cai</t>
  </si>
  <si>
    <t>Revised in S2-1812457</t>
  </si>
  <si>
    <t xml:space="preserve">KDDI </t>
  </si>
  <si>
    <t>SoR as internal NF service in 5GC</t>
  </si>
  <si>
    <t>It is proposed to discuss further enhancements of the specifications in Rel 16, by introducing SoR as a service in the 5GC</t>
  </si>
  <si>
    <t>Orange, ETRI</t>
  </si>
  <si>
    <t>SoR as a service in 5GC</t>
  </si>
  <si>
    <t>It is proposed to allocate a TEI16 in order to discuss further enhancements to Rel15 Steering of Roaming mechanism in 5GC</t>
  </si>
  <si>
    <t>EPC Dedicated Bearers for Ethernet</t>
  </si>
  <si>
    <t>23.791: Recovery of Table in Solution #28</t>
  </si>
  <si>
    <t>23.501 CR0666R1: Avoiding overloading the target of AMF Load Re-Balancing</t>
  </si>
  <si>
    <t>23.501 CR0660R5: Unified Access Control clarification and triggers</t>
  </si>
  <si>
    <t>23.734: Conclusion on 5GLAN solutions</t>
  </si>
  <si>
    <t>WITHDRAWN: This paper proposes the overall evaluation and conclusion for key issue #8., with respect to MICO mode optimization for mIoT terminals.</t>
  </si>
  <si>
    <t>WITHDRAWN: This contribution provides the evaluation and conclusion for KI 1.</t>
  </si>
  <si>
    <t>WITHDRAWN: Update the evaluation of solution 52.</t>
  </si>
  <si>
    <t>WITHDRAWN: This TDoc is withdrawn, superceded by S2-1811951 (WF on KI#1) Updated of S2-1810145 This contribution makes a preliminary evaluation of the different approaches to define a UE Capability ID i.e. standardized, manufacturer-specific and operator-specific</t>
  </si>
  <si>
    <t>WITHDRAWN: This contribution evaluates and concludes on metadata exposure for key issue 1&amp;2.</t>
  </si>
  <si>
    <t>WITHDRAWN: No technical update</t>
  </si>
  <si>
    <t>C:\Meetings\SAWG2\TSGS2_129BIS_West_Palm_Beach\_Orig_Fmt</t>
  </si>
  <si>
    <t>C:\Meetings\SAWG2\TSGS2_129BIS_West_Palm_Beach\Docs</t>
  </si>
  <si>
    <t>C:\Meetings\SAWG2\TSGS2_129BIS_West_Palm_Beach\CRs</t>
  </si>
  <si>
    <t>20/11/2018: 16:00</t>
  </si>
  <si>
    <t>FirstNet, AT&amp;T, Suomen Virveverkko Oy, SyncTechno Inc, OEC, UK HO.</t>
  </si>
  <si>
    <t>Sprint</t>
  </si>
  <si>
    <t>Nokia, Nokia Shanghai Bell, NEC, Ericsson, T-Mobile USA INC, China Unicom, NTT DOCOMO, Huawei, HSilicon, Verizon, China Mobile</t>
  </si>
  <si>
    <t>Ericsson, LG Electronics, AT&amp;T</t>
  </si>
  <si>
    <t>Ericsson, Nokia, Qualcomm, LG Electronics</t>
  </si>
  <si>
    <t>Ericsson, AT&amp;T, Sprint, Verizon, Oracle, DT, CMCC</t>
  </si>
  <si>
    <t>Ericsson, CMCC, DT, ZTE</t>
  </si>
  <si>
    <t>NEC, Samsung</t>
  </si>
  <si>
    <t>[DRAFT] LS reply to LS on interworking support in PCC</t>
  </si>
  <si>
    <t>[DRAFT] LS on RAN Impact analysis due to TSN</t>
  </si>
  <si>
    <t>[DRAFT] LS on RAN Impact analysis due to NPN</t>
  </si>
  <si>
    <t>[DRAFT] LS out to RAN WG2 on RAT selection for SL</t>
  </si>
  <si>
    <t>[DRAFT] Reply LS on Tx Profiles Provisioning</t>
  </si>
  <si>
    <t>[DRAFT] Reply LS on Data Analytics in SA WG2 NWDAF</t>
  </si>
  <si>
    <t>[DRAFT] Reply LS on New QCI-5QIs for FLUS</t>
  </si>
  <si>
    <t>[DRAFT] Reply LS on emergency registration over two accesses concurrently</t>
  </si>
  <si>
    <t>[DRAFT] LS reply to Reply LS on Location Service exposure to NG-RAN</t>
  </si>
  <si>
    <t>[DRAFT] LS on Mobility Management with Satellite Access</t>
  </si>
  <si>
    <t>[DRAFT] LS on Position requirements when considering Satellite Access</t>
  </si>
  <si>
    <t>[DRAFT] LS on Collection of Slice Related Data Analytics from UEs</t>
  </si>
  <si>
    <t>[DRAFT] Reply LS on ISO 17515-3 comment resolution</t>
  </si>
  <si>
    <t>[DRAFT] Reply LS on LS to SA WG2 on unicast, groupcast and broadcast in NR sidelink</t>
  </si>
  <si>
    <t>[DRAFT] LS on unicast and groupcast security protection</t>
  </si>
  <si>
    <t>[DRAFT] Reply LS on Event Reporting information for Npcf_PolicyAuthorization service</t>
  </si>
  <si>
    <t>[DRAFT] Reply LS on interworking support in PCC</t>
  </si>
  <si>
    <t>[DRAFT] Reply LS on Storage of background data transfer data in the UDR</t>
  </si>
  <si>
    <t>[DRAFT] LS Reply on Notification Control during Handover</t>
  </si>
  <si>
    <t>[DRAFT] LS reply to LS on Serving Node Change</t>
  </si>
  <si>
    <t>[DRAFT] LS on AMF awareness of N2 SM informtation type</t>
  </si>
  <si>
    <t>[DRAFT] LS to BBF about WWC conclusion of study</t>
  </si>
  <si>
    <t>[DRAFT] LS reply to LS on event report information for Npcf_PolicyAuthorization service</t>
  </si>
  <si>
    <t>[DRAFT] LS reply to LS on Subscriber IP index provisioning</t>
  </si>
  <si>
    <t>[DRAFT] LS on RAN related parameters collected from UE</t>
  </si>
  <si>
    <t>[DRAFT] LS on application QoE collected from UE</t>
  </si>
  <si>
    <t>[DRAFT] Reply LS on rejected PDU sessions</t>
  </si>
  <si>
    <t>[DRAFT] Reply LS on RAT selection for SL</t>
  </si>
  <si>
    <t>[DRAFT] Reply LS on SM request reattempt upon PLMN change</t>
  </si>
  <si>
    <t>[DRAFT] 5QI Values for eV2X scenarios</t>
  </si>
  <si>
    <t>[DRAFT] KI#15 LS on CN (re)selection for 5G-IoT UE</t>
  </si>
  <si>
    <t>[DRAFT] LS on Interim conclusions for SA WG2 study on Radio Capabilities Signalling Optimisations (FS_RACS)</t>
  </si>
  <si>
    <t>WITHDRAWN: This contribution proposes a cover page for submitting TR 23.742 to SA plenary for Information.</t>
  </si>
  <si>
    <t>WITHDRAWN: Proposes to exclude sending privacy sensitive information in clear</t>
  </si>
  <si>
    <t>Revision of S2-1811403 from S2-129. WITHDRAWN</t>
  </si>
  <si>
    <t>Revision of S2-1811310 from S2-129. WITHDRAWN</t>
  </si>
  <si>
    <t>WITHDRAWN: Align the notation of Registration procedure(s) with usage in 23.502 and 24.501</t>
  </si>
  <si>
    <t>WITHDRAWN: Align the notation of Registration procedure(s)</t>
  </si>
  <si>
    <t>WITHDRAWN: This is an additional evaluation and a partial proposed conclusion for solution 1.8 addressing the KI#1 in the TR 23.740 to support Mutually Exclusive Access to Network Slices</t>
  </si>
  <si>
    <t>WITHDRAWN: This is an additional evaluation and a proposed conclusion for KI#2 in the TR 23.740 for Enabling interworking for slicing between EPC and 5GC</t>
  </si>
  <si>
    <t>WITHDRAWN: Proposes an addition to the conclusion of key issue 1 and 2.</t>
  </si>
  <si>
    <t>WITHDRAWN: Proposes an overall evaluation and conclusion for key issue 6 'Accessing PLMN services via non-public networks and vice versa'</t>
  </si>
  <si>
    <t>WITHDRAWN: Correcting PGW-C+ SMF handling at IW with slicing</t>
  </si>
  <si>
    <t>WITHDRAWN: Editiorial update to ensure consistent use of different variants of prority level</t>
  </si>
  <si>
    <t>Revision of S2-1811516 from S2-129. WITHDRAWN</t>
  </si>
  <si>
    <t>WITHDRAWN: Clarify the QoS Flow deletion</t>
  </si>
  <si>
    <t>Qualcomm Incorporated, Huawei, HiSilicon, Nokia, Nokia Shanghai Bell, Ericsson</t>
  </si>
  <si>
    <t>Qualcomm Incorporated, AT&amp;T, T-Mobile USA Inc., KPN, Samsung, Convida Wireless</t>
  </si>
  <si>
    <t>ZTE, Deutsche Telekom, Huawei, Charter</t>
  </si>
  <si>
    <t>ZTE, NTT DoCoMo</t>
  </si>
  <si>
    <t>NEC. Samsung</t>
  </si>
  <si>
    <t>Solution evaluation and conclusion for KI #8: performance improvement and supervision of mIoT terminals</t>
  </si>
  <si>
    <t>CATT, Nokia, Nokia Shanghai Bell, Ericsson, Comtech Telecommunications, Huawei, HiSilicon, Verizon UK Ltd, Qualcomm Incorporated</t>
  </si>
  <si>
    <t>China Mobile, InterDigital Inc.</t>
  </si>
  <si>
    <t>Nokia, Nokia Shanghai Bell, Samsung?</t>
  </si>
  <si>
    <t>Nokia, Nokia Shanghai Bell, Qualcomm, SK Telecom, Telecom Italia, Charter Communications, NTT DoCoMo, KDDI, Huawei, HiSilicon, Deutsche Telekom, Verizon, LG Electronics, Ericsson, ZTE, ETRI, UANGEL, Intel, Mediatek, Samsung</t>
  </si>
  <si>
    <t>Nokia, Nokia Shanghai Bell, Qualcomm Incorporated, Ericsson, ZTE</t>
  </si>
  <si>
    <t>WITHDRAWN: Update to Advanced V2X Services Solution #11 on unicast or multicast for eV2X communication over PC5 reference point to cover multicast privacy protection</t>
  </si>
  <si>
    <t>Vodafone, KDDI</t>
  </si>
  <si>
    <t>Ericsson, Qualcomm Incorporated?, Vencore Labs?, AT&amp;T?, OEC?, Sprint?, T-Mobile USA?</t>
  </si>
  <si>
    <t>Ericsson, Verizon UK Ltd, Convida Wireless, Samsung</t>
  </si>
  <si>
    <t>Qualcomm Incorporated, Samsung, Mediatek, OPPO, Intel</t>
  </si>
  <si>
    <t>Oracle, Deutsche Telekom, Cisco, AT&amp;T, Sprint, Verizon, KDDI, NTT Docomo, China Mobile</t>
  </si>
  <si>
    <t>Orange, China Mobile, Huawei, KDDI, Convida Wireless, AT&amp;T</t>
  </si>
  <si>
    <t>Orange, Huawei, Convida Wireless, AT&amp;T</t>
  </si>
  <si>
    <t>Orange, Huawei, AT&amp;T, Convida Wireless, Interdigital, ETRI</t>
  </si>
  <si>
    <t>Orange, Huawei, HiSilicon, AT&amp;T, Convida Wireless LLC, Interdigital, ETRI</t>
  </si>
  <si>
    <t>Nokia, Nokia Shanghai Bell, NEC, Telecom Italia, Huawei, InterDigital, AT&amp;T, Verizon, Sprint, Orange, Qualcomm Inc</t>
  </si>
  <si>
    <t>Huawei, HiSilicon, OPPO, China Telecom</t>
  </si>
  <si>
    <t>Huawei, HiSilicon, China Telecom, Motorola Mobility, Lenovo</t>
  </si>
  <si>
    <t>China Mobile, Alibaba, CATR, China Unicom, Huawei, Tencent, KDDI, China Telecom</t>
  </si>
  <si>
    <t>NTT DOCOMO?, Qualcomm?, Intel?, KDDI?, Samsung?, ZTE?, OPPO?, MediaTek Inc. ?, LGE?, China Telecom?, Motorola Mobility?, LENOVO?, Huawei, HiSilicon</t>
  </si>
  <si>
    <t>Huawei, Nokia, Nokia Shanghai Bell, Ericsson</t>
  </si>
  <si>
    <t>Huawei, HiSilicon, Samsung, China Mobile, Telecom Italia, CATT, China Telecom, China Unicom, Tencent</t>
  </si>
  <si>
    <t>ORANGE?, NEC?, ZTE</t>
  </si>
  <si>
    <t>Intel, Verizon, AT&amp;T, Sony, Samsung</t>
  </si>
  <si>
    <t>Intel, Verizon, AT&amp;T, Sony, MediaTek Inc.</t>
  </si>
  <si>
    <t>Intel, Verizon, AT&amp;T, Sony, , MediaTek Inc.</t>
  </si>
  <si>
    <t>Huawei, HiSilicon, LG Electronics</t>
  </si>
  <si>
    <t>Huawei, HiSilicon, Fraunhofer HHI, Orange</t>
  </si>
  <si>
    <t>Huawei, HiSilicon, Deutsche Telekom, ZTE, Continental Automotive GmbH, Fraunhofer HHI</t>
  </si>
  <si>
    <t>Nokia, Nokia Shanghai Bell, NEC, Telecom Italia, Huawei, InterDigital, AT&amp;T, Verizon, Sprint, Orange, Samsung</t>
  </si>
  <si>
    <t>NTT DOCOMO, Sprint, Verizon, AT&amp;T, DT, CMCC, KDDI</t>
  </si>
  <si>
    <t>NTT DOCOMO, Sprint, Verizon</t>
  </si>
  <si>
    <t>NTT DOCOMO, Sprint, Verizon, AT&amp;T, CMCC</t>
  </si>
  <si>
    <t>Gemalto, Orange</t>
  </si>
  <si>
    <t>ORANGE, NEC, ZTE</t>
  </si>
  <si>
    <t>Summary of change: Aligning TS 23.167 with stage 3.</t>
  </si>
  <si>
    <t>Summary of change: Introduce and differentiate between: emergency numbers and associated types made available via mobility management procedures when connected to the PLMN using GERAN, UTRAN, E-UTRAN or NG-RAN or non-3GPP access connected to 5GS; and emergency numbers and associated types applicable to the IMS made available via mobility management procedures when connected to the PLMN using E-UTRAN or NG-RAN or non-3GPP access connected to 5GS. Allign with 'validity' indicator as defined in 22.101.</t>
  </si>
  <si>
    <t>Summary of change: Prevent the UE from using invalid URN information PLMN change occurs after detecting emergency session at the UE. NIT A UE is required to include both emergency service indication and emergency session indication in the emergency session request: 6.1 UE - [..] - Include an emergency service indication in the emergency session request. - [..]. The UE initiates the emergency session establishment request, and for the purpose of processing the request properly in the network, the following specific information is supplied in the request message. - Emergency session indication. - [..]. - Optionally, type of emergency service. It could be implied in the above emergency session indication. - [..]. It is believed that this is a typo and emergency session indication (3 occurrences) should be replaced with emergency service indication (7 occurrences)</t>
  </si>
  <si>
    <t>Summary of change: Require that the UE attempts a normal call when the dialed digits match an emergency number and the access selected is the only access available, even though the access has indicated that the network doesn't support IMS emergency. Clarify per IP-CAN how the UE determines emegency is or isn't supported..</t>
  </si>
  <si>
    <t>This contribution proposes some editorial cleaning of clause 6.3 to align clause numbering with the rest of the solutions. It also fixes some typos and/or formatting errors.</t>
  </si>
  <si>
    <t>Summary of change: Add text to 16.5.6 to capture the MCS Subscription details</t>
  </si>
  <si>
    <t>Summary of change: Modify subclause 4.2.2.2.2 to include 'MCS priority' in the Access and Mobility Subscription data provided to the AMF during step 14 when the AMF retrieves the Access and Mobility Subscription data. This subclause was also updated to include the 'MCS priority' in the Registration Accept message to the UE to inform the UE whether configuration of Access Identity 2 is valid within the selected PLMN, as specified in TS 24.501 [25]. Modified the Table 5.2.3.3.1-1: UE Subscription data types to add 'MCS priority' field</t>
  </si>
  <si>
    <t>Summary of change: Add a new subclause 6.1.3.XX to capture Mission Critical Services support and update table 6.2-2 to add 'MCS subscription data' and 'MCS priority' to the PDU Session policy control subscription information.</t>
  </si>
  <si>
    <t>Summary of change: The CR clarifies the UE behaviour at IDLE mode mobility from 5GS to EPS: - If the UE has no 3GPP access related UE context, it shall not initiate a TA Update procedure but instead an Attach procedure with handover indication; - If the UE has both 3GPP PDU sessions and non-3GPP PDU sessions, the UE initiates a TA Update procedure, but it does not include any of the EPS bearer context status belonging to non-3GPP PDU sessions.</t>
  </si>
  <si>
    <t>Summary of change: A new clause, specific to emergency services, is added to N3IWF Selection.</t>
  </si>
  <si>
    <t>This pCR proposes to add an additional measurement report corresponding to an 'access availability indication' estimated by the UE in sudden degradations of radio conditions. This indication helps the network to take immediate steering action when an access suddenly becomes not usable anymore due to bad radio conditions. It also proposes to add a simple 'load factor' estimated by the UE / Network for the Network / UE to distribute the traffic per the ATSSS rule provided by PCC in load-sharing and Max-Fill steering modes.</t>
  </si>
  <si>
    <t>This pCR shortly acknowledges the need for split-based aggregation methods for non-TCP traffic (e.g. UDP flows requiring large bandwidth, AR/VR) and recommends that, since solutions studied in particular at IETF are not matured, no solution will be specified during normative phase.</t>
  </si>
  <si>
    <t>This PCR discusses the various principles MA-PDU Session establishment should follow, the pros and cons of the separate vs combined establishment procedures, the need for the ' Modification of Multi-Access PDU session' and proposes a way forward in the conclusions chapter.</t>
  </si>
  <si>
    <t>Summary of change: It is proposed that, even though the UE Integrity Protection Data Rate capability in the 5GSM Capability IE applies only to a 3GPP access, the UE provides the capability in PDU Session Establishment request independently of the access over which the UE sends the request message.</t>
  </si>
  <si>
    <t>Summary of change: It is proposed that the SMF decide whether to accept or reject the PDU Session request based on the UE Integrity Protection Maximum Data Rate only when the Access Type is 3GPP to ensure that the SMF does not reject a PDU Session Establishment Request over n3GPP from a UE providing the UE Integrity Protection Data Rate capability in the 5GSM Capability IE in the request sent over n3GPP access.</t>
  </si>
  <si>
    <t>Summary of change: The paper introduces initial NAS security in the 5GS according to SA and SA WG3 decisions. The paper clarifies that if no NAS security context was present when the UE sends the Registration Request, then the UE shall include the full Registration Request message with clear text and non-clear text IEs (if any) in the SMC message.</t>
  </si>
  <si>
    <t>The P-CR updates the details of solution 20 and eliminates editor's notes.</t>
  </si>
  <si>
    <t>The document adds clarifications to solution 3.1, and adds a brief evaluation.</t>
  </si>
  <si>
    <t>The document proposes a comparison of the solutions for evaluation purposes.</t>
  </si>
  <si>
    <t>Update of solution 12 'Data Collection from OAM using the existing SA WG5 services'</t>
  </si>
  <si>
    <t>Summary of change: To remove 'network', and to clarify the support of IPv4 prefix.</t>
  </si>
  <si>
    <t>This contribution proposes to evaluate and conclude the 2 solutions for Key Issue 7: NWDAF assisting future background data transfer to help PCF determine a new BDT policy.</t>
  </si>
  <si>
    <t>This contribution provides the evaluation for Solution 28.</t>
  </si>
  <si>
    <t>This contribution proposes the conclusion for Key issue7.</t>
  </si>
  <si>
    <t>This contribution addresses an Editor's note for solution 19.</t>
  </si>
  <si>
    <t>This contribution provides to remove Editor's note and update the solution for downlink traffic in Solution#25.</t>
  </si>
  <si>
    <t>Summary of change: In clause 5.22.2, align the setting of subscribed 5QI with clause 5.7.2.7. Editorial change in 5.7.2.5 and 5.22.2 on the description of priority level.</t>
  </si>
  <si>
    <t>Summary of change: In clause 4.3.3.2, Step 8a/8b, clarify that when SMF decides to create new QoS Flows, that the SMF updates the UPF of the UL Packet Detection Rule for the new QoS Flow to allow UL packet on that QoS Flow. Step 12, clarify thatwhen the QoS Flow is successly created (i.e. when responses from UE and RAN are received), the SMF updates the UPF with also Packet Detection Rules in downlink for the QoS Flow. In clause 4.3.3.3, Add new steps 3a and 3b for H-SMF to update the UPF of UL Packet Detection Rule. Clarify in step 9a and 9b that V-SMF updates the UPF of the Packet Detection Rules for the new QoS Flow and that H-SMF updates the UPF of the DL Packet Detection Rules. Clarify in step 16a-16b that H-SMF updates the UPF of DL Packet Detection Rules. Corrections are also made in the following steps: Step 9a-9b, the referenced steps 11a-11b of clause 4.3.3.2 should be changed to steps 8a-8b. Step 16-17, the referenced steps 11-12 of clause 4.3.3.2 should be changed to steps 12-13.</t>
  </si>
  <si>
    <t>Summary of change: Clarify the requirement at 5GS to EPS handover for PDU Sessions without activated UP</t>
  </si>
  <si>
    <t>Summary of change: Clarify in clause 4.11.1.1 that the SMF does not request to allocate EBI for PDU Sessions with UP integrity protection of the User Plane Security Enforcement information set to Required, as a result, those PDU Sessions are not handed over to EPS.</t>
  </si>
  <si>
    <t>This contribution proposes to conclude Solution#17 for KI#3.</t>
  </si>
  <si>
    <t>Proposes conclude on solution 11 .</t>
  </si>
  <si>
    <t>This contribution proposes various updates to solution #11.</t>
  </si>
  <si>
    <t>This contribution proposes conclusions for key issue #9.</t>
  </si>
  <si>
    <t>This contribution proposes updates to the conclusions for NAS transport inline with the latest BBF LS</t>
  </si>
  <si>
    <t>This contribution analyses the 5G-LAN key issues and solutions and proposes a way forward.</t>
  </si>
  <si>
    <t>This contribution proposes to postpone MBMS support for 5GS for Rel-16 and consider the full scope in future releases together with RAN WGs.</t>
  </si>
  <si>
    <t>Summary of change: Specify the Destination L2 ID to Tx Profile mapping in eNB for network scheduled mode of PC5 operation to utilize network configuration as means for eNB to select appropriate Tx Profile from Destination L2 ID (which relates to the service type e.g. PSID etc.).</t>
  </si>
  <si>
    <t>This document evaluates solution 9.</t>
  </si>
  <si>
    <t>This document does some amendments to solution 8.</t>
  </si>
  <si>
    <t>This document evaluates how to do Data collection from NFs to NWDAF.</t>
  </si>
  <si>
    <t>This document describes a solution to Key Issue 14: How to ensure that slice SLA is guaranteed.</t>
  </si>
  <si>
    <t>This paper updates solution 1.</t>
  </si>
  <si>
    <t>This paper updates solution 2.</t>
  </si>
  <si>
    <t>This paper provides an overall evaluation and conclusion for key issues 1 and 2 for stand-alone non-public networks.</t>
  </si>
  <si>
    <t>This paper provides an overall evaluation and conclusion for key issues 1 and 2 for non-public networks deployed as part of a PLMN.</t>
  </si>
  <si>
    <t>This contribution proposes a solution describing a deployment and coexistence alternative that does not require interworking between UDM and the existing HSS in the EPC network.</t>
  </si>
  <si>
    <t>Summary of change: Clarify that the SMF stores FQDN of PGW to UDM during PDU Session establishment in clause 4.11.3.2.</t>
  </si>
  <si>
    <t>Summary of change: Clarify the handling when the UE is registered simultaneously over 3GPP and N3GPP</t>
  </si>
  <si>
    <t>Summary of change: Change 1: 5GS to EPS Interworking procedure using N26 (step 18 in 4.11.1.2.1 and step 15 in 4.11.1.3.2) is completed including that during UE registration in EPC, UDM/HSS deregisters AMF for 3GPP access but keeps UE registration in AMF for non-3GPP access if any. The AMF keeps registered and subscribed to data updates in UDM while the UE registration for non-3GPP access is valid. Change 2: 5GS to EPS Idle Mobility. It is clarified in step 15 that any registration associated with non-3GPP access is not removed. Also a new optional step is added so when the UE deregisters from non-3GPP access, the AMF unsubscribes from the Subscription Data. Change 3: EPS to 5GS interworking procedures using N26 (step 11 in 4.11.1.3.3) is completed considering that if an old AMF exists in same PLMN handling UE context over non-3GPP access, then: The new AMF registers in UDM for non-3GPP access using a separate/independent Nudm_UECM_Registration service operation.</t>
  </si>
  <si>
    <t>Summary of change: 1. MME sends UE Context Release Command/Complete to source eNB to let source eNB release its resources 2. SMF triggers relaesing of forwarding channels in 5GC</t>
  </si>
  <si>
    <t>Update per BBF LS to solution 9 (Solution #9 - new IPV6 address allocation mechanisms);</t>
  </si>
  <si>
    <t>This contribution propose to further split the Namf_Communication service into two sub services. One is N2_Communciation service which terminates the N2 handling, the other is N1_Communication service which handle the rest of Namf_Communication service</t>
  </si>
  <si>
    <t>This is a rapporteur prepared PCR to capture the conclusions in clause 7 and way forwards for any open issues.</t>
  </si>
  <si>
    <t>Summary of change: The (H-)PCF may use the PEI, if provided by the UE, to include in the UE Policy delivered to the UE, URSP rules that are associated to the operating system supported by the UE. Otherwise, the (H-)PCF may use the OSId, if provided by the UE. The PCF is also allowed to send full URSP rules by implementaion even if a PEI and/or a OS id are received</t>
  </si>
  <si>
    <t>This is to analyse solutions for KI#1 and propose to adopt solution#1 without RSN and solution#3.</t>
  </si>
  <si>
    <t>This contribution the editor's note for solution 26.</t>
  </si>
  <si>
    <t>This paper proposes the solution evaluation for the Key Issue #8 - Solution 29.</t>
  </si>
  <si>
    <t>This paper proposes the overall evaluation and conclusion for key issue #8.</t>
  </si>
  <si>
    <t>This contribution updates the solution #24 '5G Group Management and Communication'.</t>
  </si>
  <si>
    <t>This contribution provides the evaluation and conclusion for KI #2.</t>
  </si>
  <si>
    <t>This contribution proposes a new solution for key issue 2&amp;3.</t>
  </si>
  <si>
    <t>This contribution discusses and proposes a solution for back-forward compatibility issue.</t>
  </si>
  <si>
    <t>This contribution proposes update to solution 4 on aspect of UE identity</t>
  </si>
  <si>
    <t>This contribution proposes update to solution 5 on aspect of access control</t>
  </si>
  <si>
    <t>This contribution addresses the Editor's Note for solution 27.</t>
  </si>
  <si>
    <t>This contribution provides the evaluation and conclusion for KI#15.</t>
  </si>
  <si>
    <t>This contribution is to provide the conclusion update for solutions of issue 4: Reduce overhead for repetitive non-successful privacy verification.</t>
  </si>
  <si>
    <t>This contribution provides solution for accessing to PLMN services via NPN.</t>
  </si>
  <si>
    <t>This paper proposes update to solution#34 for Key issue #5 and it's evaluation.</t>
  </si>
  <si>
    <t>This solution is proposes Overall Evaluation and Conclusion for KI#5 realted to MO buffering aspect.</t>
  </si>
  <si>
    <t>This contribution proposes evaluations of solutions and conclusions for KI#1.</t>
  </si>
  <si>
    <t>Summary of change: Add 'UE resumed from suspend state' as Access independent Policy Control Request Triggers relevant for SMF.</t>
  </si>
  <si>
    <t>This paper Move Analysis tables into annex.</t>
  </si>
  <si>
    <t>Summary of change: The reference to TS 32.290 is added which contains other CHF services. Add the input of Nnrf_NFManagement_NFRegister service when the consumer is NRF and the description in NF/NF service discovery. For SA WG2#129bis Clarifies that when CHF is discoverred by the NRF, NRF provides the list of primary CHF and its secondary CHF pairs together. Adds SUPI or GPSI as the optional input of Nnrf_NFDiscovery service for CHF discovery</t>
  </si>
  <si>
    <t>Summary of change: UE should include 5G-GUTI mapped from EPS GUTI available in the UE during initial registration. Also UE should include appropriate GUAMI in the AS signaling.</t>
  </si>
  <si>
    <t>Summary of change: Add description on how to delete the SMF which is not contacted due to no EBI allocated for the whole PDU Session it managed. Clarify PGW-C+SMF shall delete the PDU session which does not have an EBI assigned in 5GS to EPS Idle mode mobility using N26 interface procedure. It proposes that the UE integrity protects the Attach Request message using the 5G security context. It proposes that the reference of step number in NOTE5 in 5GS to EPS handover using N26 interface is step 19. Revision: Clarify: The SM EPS UE Context within Context Response message shall not contain PDU Sessions for which EBIs were not assigned.</t>
  </si>
  <si>
    <t>Summary of change: Introduce support for secondary RAT reporting. Inherit similar solution and principles as done for Option 3. Updates to following procedure Handover : N2/Xn AN release CN initiated Selective PDU Session release For N2/N11, it is part of N2 SM Information ; For N16, it is a separate attribute.</t>
  </si>
  <si>
    <t>This paper provides an update to 5GC Reliability Conclusion for the remaining open issue.</t>
  </si>
  <si>
    <t>This contribution examines the R15 hierarchy of NFs, NF Services, and NF Service Operations and discusses the way forward for Rel-16</t>
  </si>
  <si>
    <t>This contribution proposes conclusion for KI#1.</t>
  </si>
  <si>
    <t>This contribution proposes updates to conclusion proposal for key issue 3 regarding consumer - producer intercommunication</t>
  </si>
  <si>
    <t>This contribution proposes conclusion for KI#5.</t>
  </si>
  <si>
    <t>This contribution proposes conclusion for KI#6.</t>
  </si>
  <si>
    <t>This contribution proposes conclusion for KI#7.</t>
  </si>
  <si>
    <t>This paper provides an overall evaluation and conclusion for key issue 3.1 for Time sensitive communication.</t>
  </si>
  <si>
    <t>This contribution provides an update to the architecture to abstract TSN system. It updates KI#3.1 - Solution #8.</t>
  </si>
  <si>
    <t>This contribution provides first input to section 6.8.3 Impacts on existing nodes and functionality for Solution #8: 5GS appearing as a TSN bridge for integration with TSN for KI#3.1</t>
  </si>
  <si>
    <t>This paper provides an overall evaluation and conclusion for key issues 3.2 for Time sensitive communication.</t>
  </si>
  <si>
    <t>This contribution updates solution 6.16: Enhancements to support Deterministic Services so 5GS QoS for TSN can be requested and supported within the 5GS.  It also clarifies the exposure of delay parameters needed for deterministic flow schedule computations.</t>
  </si>
  <si>
    <t>This paper provides an update to Solution #2 for KI#1</t>
  </si>
  <si>
    <t>This contribution proposes solutions for MA-PDU session establishment procedure.</t>
  </si>
  <si>
    <t>Summary of change: Propose that the SMF shall not implement deactivation of UP connection to the Always-on PDU Session due to inactivity.</t>
  </si>
  <si>
    <t>Summary of change: Propose that the SMF should not implement deactivation of UP connection to the Always-on PDU Session due to inactivity.</t>
  </si>
  <si>
    <t>This contribution updates the working assumption and provides a way forward for concluding on KI#2.</t>
  </si>
  <si>
    <t>This contribution proposes the conclusion for KI#1in TR 23.742.</t>
  </si>
  <si>
    <t>Summary of change: 5GS S-NSSAI to take precedence over any corresponding S-NSSAI received from EPS i.e. when in 5GS UE preferably follows 5GS-defined behavior</t>
  </si>
  <si>
    <t>Summary of change: When Emergency Registered over one access, only the emergency DNN may be used over this access.</t>
  </si>
  <si>
    <t>Summary of change: An exception is introduced that emergency services are not provided over 3GPP and non-3GPP accesses concurrently except to handover an emergency PDU Session between the two accesses.</t>
  </si>
  <si>
    <t>This contribution proposes a new solution to KI#1 compatible with Rel-15 UEs unlike most of the solutions documented in the TR, and without RAN impact</t>
  </si>
  <si>
    <t>This contribution proposes a solution for storage and transfer of UE context in the network between RACS-supporting and non-RACS-supporting entities. The content is unchanged vs. _x000B_S2-1810146.</t>
  </si>
  <si>
    <t>This contribution evaluates solution 32 'MO Data Buffering in the UE', pertaining to Key Issues #5 UE TX Power Saving Functions.The content is unchanged vs. S2-1810147.</t>
  </si>
  <si>
    <t>This contribution evaluates solution 34 'Provisioning of UE TX power saving parameters', pertaining to Key Issues #5 UE TX Power Saving Functions and #13 Support for Expected UE Behaviour. The content is unchanged vs. S2-1810148.</t>
  </si>
  <si>
    <t>This contribution evaluates solution 46 'Network-controlled UL transmission delay', pertaining to Key Issues #5 UE TX Power Saving Functions (and maybe #13 Support for Expected UE Behaviour). The content is unchanged vs. S2-1810149.</t>
  </si>
  <si>
    <t>This contribution evaluates solution 33 'Delayed Paging Response' pertaining to Key issue #5 on UE Tx Power Saving Functions. It addresses power consumption both for paging and for MT data reception. The content is unchanged vs. S2-1810150.</t>
  </si>
  <si>
    <t>This contribution provides a short conclusion for KI#5 regarding MT Data. It is complementary to S2-1811863. The content is unchanged vs. S2-1810559.</t>
  </si>
  <si>
    <t>Summary of change: Requirements on randomness of the 5G-TMSI are added for 3GPP Access</t>
  </si>
  <si>
    <t>Summary of change: Steps 2c and 2d are added.</t>
  </si>
  <si>
    <t>This paper proposes to clarify UDR as the data repository in architecture assumptions .</t>
  </si>
  <si>
    <t>Proposes the evaluation and interim conclusions for service group concept.</t>
  </si>
  <si>
    <t>Summary of change: New QCIs for enhanced Framework for Live Uplink Streaming</t>
  </si>
  <si>
    <t>Summary of change: New 5Qis for enhanced Framework for Live Uplink Streaming</t>
  </si>
  <si>
    <t>Summary of change: The definition of the PL parameter is simplified. It is clarified that the parameter is used for resource distribution as well as fulfilling QoS requirements.  In addition, a few words/sentences are moved around to improve readability.</t>
  </si>
  <si>
    <t>Summary of change: In clause 4.2.3.2 'UE Triggered Service Request', Step 11 clarify that for the PDU Session that the UP connection is to be activated, the SMF will check if any QoS Flows's status is to be synchronized with the UE. In clause 4.3.3.2 'UE or network requested PDU Session Modification', Step 3b, Add 'if UE is in CM-IDLE and ATC is not activated, the AMF do paging'; Step 11, add if the modifcation is to release the QoS Flows (which are not the QoS Flow associated with the default QoS rule), and the UE does not respond, the SMF shall mark mark that those QoS Flows are to be sychronized with the UE.</t>
  </si>
  <si>
    <t>Summary of change: Clarifies that eNB shall not release the RRC connection immediately when it received AS RAI MME behaviour re responding to the UE CONTEXT RELEASE REQUEST is taking into account pending MT data or signalling and NAS RAI when CP optimisation is used</t>
  </si>
  <si>
    <t>Rel-16 mirror CR: Summary of change: Clarifies that eNB shall not release the RRC connection immediately when it received AS RAI MME behaviour re responding to the UE CONTEXT RELEASE REQUEST is taking into account pending MT data or signalling and NAS RAI when CP optimisation is used</t>
  </si>
  <si>
    <t>KI#5, Update of Solution#9, this contribution proposes description for how the URLL UE should behave in RRC Inactive Mode</t>
  </si>
  <si>
    <t>KI#5, Evaluation of Solution#9</t>
  </si>
  <si>
    <t>This contribution proposes evaluation and conclusions for Key Issue #5</t>
  </si>
  <si>
    <t>Summary of change: Clarifies that temporarily the UE may be registered over 3GPP and non-3GPP when 3GPP access becomes available, in which case the UE may have to transfer an emergency PDU session from one access to the other.</t>
  </si>
  <si>
    <t>KI#1, Update of evaluation of Solution#3</t>
  </si>
  <si>
    <t>Summary of change: Service Gap related text is removed from ESM procedures The information on 'MO data is not allowed' in TAU is removed to also cover TAU after paging. A note to clarify that no MO signalling is allowed after completion of Attach w/o PDN with a running Service Gap timer. Procedures only indirectly impacted by Service Gap are removed from the list in 4.3.17.9</t>
  </si>
  <si>
    <t>Rel-16 mirror CR: Summary of change: Service Gap related text is removed from ESM procedures The information on 'MO data is not allowed' in TAU is removed to also cover TAU after paging. A note to clarify that no MO signalling is allowed after completion of Attach w/o PDN with a running Service Gap timer. Procedures only indirectly impacted by Service Gap are removed from the list in 4.3.17.9</t>
  </si>
  <si>
    <t>Summary of change: Incorrect and duplicated requirements are deleted</t>
  </si>
  <si>
    <t>Rel-16 mirror CR: Summary of change: Incorrect and duplicated requirements are deleted</t>
  </si>
  <si>
    <t>Summary of change: Clarify that Requested NSSAI is not sent in clear i.e. UE first checks if the Requested can be sent protected, and if that is the case, then any conditions when the Requested NSSAI is to be sent applies. When the Requested NSSAI is not provided and the GUAMI is not provided or not routeable, then the AMF selection will be performed via a default AMF. Rev3: Impacts changed from RAN to ME, and minor clarification in added note.</t>
  </si>
  <si>
    <t>Summary of change: Clarify that Requested NSSAI is not sent in clear i.e. UE first checks if the Requested can be sent protected, and if that is the case, then any conditions when the Requested NSSAI is to be sent applies. The AMF selection will then be performed via a default AMF, and RAN policy handling for slices will be based on Allowed NSSAI and S-NSSAIs sent by 5GC to 5G-AN. Rev2 is updated to remove aspects of protection of NAS information as covered by other CR.</t>
  </si>
  <si>
    <t>Summary of change: Align the notation of Registration procedure(s) with usage in 23.502 and 24.501 i.e.: Whenever possible explicitly refer to Initial Registration, Periodic Registration Update and Mobility Registration Update. When there is a need to explicitly limit the reference to Mobility Registration Update that is not due to mobility describe it as 'Mobility Registration Update (not due to mobility)'. When the Registration Type does not matter, then simply refer to Registration procedure.</t>
  </si>
  <si>
    <t>Summary of change: Align the notation of Registration procedure(s) i.e.: Whenever possible explicitly refer to Initial Registration, Periodic Registration Update and Mobility Registration Update. When there is a need to explicitly limit the reference to Mobility Registration Update that is not due to mobility describe it as 'Mobility Registration Update (not due to mobility)'. When the Registration Type does not matter, then simply refer to Registration procedure.</t>
  </si>
  <si>
    <t>This is an additional evaluation and a partial proposed conclusion for solution 1.8 addressing the KI#1 in the TR 23.740 to support Mutually Exclusive Access to Network Slices.</t>
  </si>
  <si>
    <t>This is an additional evaluation and a proposed conclusion for KI#2 in the TR 23.740 for Enabling interworking for slicing between EPC and 5GC.</t>
  </si>
  <si>
    <t>Proposes an overall evaluation and conclusion for key issue 6 'Accessing PLMN services via non-public networks and vice versa'.</t>
  </si>
  <si>
    <t>Summary of change: Let the PGW-C+ SMF at PDN Connection establishment only allocate hS-NSSAI or vS-NSSAI (via mapped hS-NSSAI) that is allowed, according to the UEs subscribed S-NSSAIs.</t>
  </si>
  <si>
    <t>Summary of change: Make the Nudm_SDM_Get (SUPI, Slice Selection Subscription data) service available also by SMF. Make the Nnssf_NSSelection_Get service available also by PGW-C+SMF. Make it possible to use subscribed S-NSSAIs as input/output instead of 'S-NSSAIs for the HPLMN associated with established PDN connection'.</t>
  </si>
  <si>
    <t>Summary of change: The list of different factors that AUSF and UDM NF consumers can use to select an AUSF and UDM instance is provided by order of relevance when available at the AUSF/UDM NF consumer. The use and access of the different factors is clarified. The use of AUSF and UDM Group IDs is aligned when it comes to the availability of GID by NF consumers only within HPLMN 'Routing ID' term is replaced by 'Routing Indicator' as defined in 23.003 and a formal definition for Routing Indicator is included in the TS. The handling of the default value of the 'Routing Indicator' is also clarified.</t>
  </si>
  <si>
    <t>Summary of change: AMF stores the UE's Routing Indicator or UDM/AUSF Group ID the SUPI belongs to and includes it together with SUPI in network signalling between AMF and other NFs within the 5GC requiring interaction with the UDM. The AMF only provides either the UE's Routing Indicator or the AUSF/UDM Group ID based on availability of such information at the AMF (e.g. if the AMF received the Routing Indicator from the UE, the AMF just provides the Routing Indicator to other 5GC NFs).  The following service operations are impacted: To other AMFs, Namf_Communication_UEContextTransfer. To SMF over Nsmf_PDUSession_Create/CreateSMContext service operations. The AUSF/UDM Group ID is only available to AMF in the non roaming case so it is not included in Nsmf_PDUSession_Create operation. To SMSF over Nsmsf_SMService_Activate.  These other 5GC NFs can execute AUSF selection (in AMF) and UDM selection based on the UE's Routing Indicator or AUSF/UDM Group ID if provided by the AMF.</t>
  </si>
  <si>
    <t>Summary of change: Add a new note for rows A, B, and C in Table H.1 to clarify that where the table indicates use of CS for a second attempt for an emergency call, a UE is allowed as an implementation option to make the second attempt using PS with a different 3GPP RAT.</t>
  </si>
  <si>
    <t>Summary of change: The PCF reserves some Usage data from the Remaining Allowed Usage Data and then stores it in UDR. Multiple PCFs may reserve some Usage Data from the Remaing Allowed Usage.</t>
  </si>
  <si>
    <t>Summary of change: The SMF provides a thershold to the UPF to be able to monitor the usage of a traffic flow while waiting for quota from CHF. The threshold is configured in the SMF.</t>
  </si>
  <si>
    <t>Summary of change: The following changes are proposed: Remove location change on service area. Add location change on tracking area (as described in referenced 23.203). Remove location change on CN level. No scenario has been identified that requires reporting of AMF. Reporting of UPF may be well-covered by the PRA reporting, so that reporting PRA may be mapped into a UPF service area if needed. Add reporting PLMN change from AMF to PCF, to cover the scenarios where PCF cannot determine a new PLMN based on the GUAMI or TAI, since those cane be shared between multiple PLMNs.</t>
  </si>
  <si>
    <t>This document proposes conclusions on Key Issue #5 on NWDAF-Assisted QoS Profile Provisioning.</t>
  </si>
  <si>
    <t>This document proposes conclusions to key issue#1. It also proposes some clarifications to solution #1 that were discussed last SA WG2 meeting.</t>
  </si>
  <si>
    <t>This document proposes some clarifications to solution #1 that were discussed last SA WG2 meeting.</t>
  </si>
  <si>
    <t>This document addresses the concerns raised to solution 18, evaluates solution 18 and 27 and proposes some conclusions..</t>
  </si>
  <si>
    <t>Resolving editor's note on pending DL data/signalling at reception of MO data request with AS RAI with UP optimization solutions</t>
  </si>
  <si>
    <t>Summary of change: It is proposed that the network resolves the group identifier into applicable external identifiers. This can be based on the newly received MTC provider information. Additionally, it is described how the HSS may store one of the External Identifiers as 'default' in case the MSISDN is provided and there is a need to return one External Identifier among the different provided for the subscription (see NIDD-Information-Answer is TS 29.336). The HSS may return either the default or any additional if MTC Provider Information is taken into account. The statement 'An External Identifier in a UE's subscription may be associated one of the External Group Identifier(s) in the UE's subscription' is removed, since one External Identifier can be associated to several IMSI-Group-Ids (External Group IDs) if the subscription to which the External Identifier belongs is associated to several IMSI-Group-IDs. It is also proposed to add the possibility to group or identify configuration data at the serving node per MTC provider, to avoid affecting other configuration data at the serving node for the same UEs/IMSIs belonging to the same or different IMSI-Group-Id for different MTC providers. NOTE: Step 2 in 5.13.2 is also corrected since the update of the SCEF-ID should only occur when it is different from the one provisioned as part of APN configuration.</t>
  </si>
  <si>
    <t>Rel-16 mirror CR: Summary of change: It is proposed that the network resolves the group identifier into applicable external identifiers. This can be based on the newly received MTC provider information. Additionally, it is described how the HSS may store one of the External Identifiers as 'default' in case the MSISDN is provided and there is a need to return one External Identifier among the different provided for the subscription (see NIDD-Information-Answer is TS 29.336). The HSS may return either the default or any additional if MTC Provider Information is taken into account. The statement 'An External Identifier in a UE's subscription may be associated one of the External Group Identifier(s) in the UE's subscription' is removed, since one External Identifier can be associated to several IMSI-Group-Ids (External Group IDs) if the subscription to which the External Identifier belongs is associated to several IMSI-Group-IDs. It is also proposed to add the possibility to group or identify configuration data at the serving node per MTC provider, to avoid affecting other configuration data at the serving node for the same UEs/IMSIs belonging to the same or different IMSI-Group-Id for different MTC providers. NOTE: Step 2 in 5.13.2 is also corrected since the update of the SCEF-ID should only occur when it is different from the one provisioned as part of APN configuration.</t>
  </si>
  <si>
    <t>This paper proposes a conclusion on parameter provisioning to UE into TR 23.786.</t>
  </si>
  <si>
    <t>This paper proposes a conclusion for Key Issue#2 into TR 23.786.</t>
  </si>
  <si>
    <t>This paper proposes a conclusion for Key Issue#13 into TR 23.786.</t>
  </si>
  <si>
    <t>Summary of change: 1. Applying the requirement for end marker forwarding also to Dual Connectivity. 2. E-RAB modification after HO should not be initiated before end marker packet is received.</t>
  </si>
  <si>
    <t>Summary of change: After sending REGISTRATION ACCEPT to the UE, new AMF performs an UE Policy Association Establishment as defined in clause 4.16.11 and if applicable, old AMF as defined in clause 4.16.11. AMF inititaes UE Policy Association Termination at deregistration. Other clean ups regarding UE Policy Handling.</t>
  </si>
  <si>
    <t>Summary of change: Add GPSI in the Npcf-SMPolicyControl Create request message.</t>
  </si>
  <si>
    <t>This contribution proposes conclusions for key issue 3 on routing via the service framework.</t>
  </si>
  <si>
    <t>This contribution proposes conclusions for key issue 3 on service framework implicit discovery.</t>
  </si>
  <si>
    <t>This contribution proposes conclusion for KI#9 'Support end user devices via 5G-RG/FN-RG for wireline access network' for non-5GC-capable UEs.</t>
  </si>
  <si>
    <t>Summary of change: Clarify that for case 2 (when UE IP address/profixe is provided to PCF at SM Policy Assication Establishment), the PCF shall not provide a IP index to SMF.</t>
  </si>
  <si>
    <t>This contribution provides evaluation to solutions for issues regarding how to store and manage the database of UE capability ID's and corresponding UE capabilities.</t>
  </si>
  <si>
    <t>Summary of change: Clarify the NOTE according to the possible options.</t>
  </si>
  <si>
    <t>Summary of change: The ' minimum' adjective is removed, and the per UE activation of reporting is removed.</t>
  </si>
  <si>
    <t>The proposal updates Solution #1 in order to resolve editor's notes and other issues.</t>
  </si>
  <si>
    <t>Summary of change: a new clause is added in slicing clause 5.15.x describing how to support network slicing if equivalent PLMNs are used in the serving PLMN. Some changes are introduced to the reguistration to a set of network slicing to correct the issues in the reason for change.</t>
  </si>
  <si>
    <t>The proposal updates Solution #9 in order to resolve editor's notes.</t>
  </si>
  <si>
    <t>The proposal updates Solution 14 in order to merge the extensions from Solution 6.</t>
  </si>
  <si>
    <t>This contribution provides evaluation and conclusions for Key Issue 3.</t>
  </si>
  <si>
    <t>Summary of change: A PLMN can instruct the UE on which behaviour to adopt when triggering a Service Request procedure, by including Access Stratum Connection Establishment NSSAI Inclusion Mode information in a Registration Accept Message that instructs the UE to: 1.- Include in Access Stratum Connection Establishment a NSSAI = Allowed NSSAI for the UE, or 2. Include in Access Stratum Connection Establishment only the S-NSSAIs of the Network Slices that trigger the RRC Connection Establishment, or 3. Include no NSSAI for Service Request and Registration Request not due to mobility or initial access. 4. Never include any NSSAI in RRC regardless of the procedure . The default UE behaviour is 4. Any other behaviour can be requested by the serving PLMN ONLY if the HPLMN allows by sending explicit indication from the UDM as part of the subscription data .</t>
  </si>
  <si>
    <t>Summary of change: Registration procedure is updated to include the Access Stratum Connection Establishment NSSAI Inclusion Mode parameter. The UDM indicates to the AMF it it allows the Serving AMF to indicate modes a,b,c in the Access Stratum Connection Establishment NSSAI Inclusion Mode parameter.</t>
  </si>
  <si>
    <t>This contribution proposes a new solution for KI#2.</t>
  </si>
  <si>
    <t>Summary of change: The 'minimum' adjective is removed, while maintaining the original intent to provide support for periodic reporting yet also of ensuring that MME does not receive excessive reporting causing CN signalling overload, and, the per UE activation of reporting is removed.</t>
  </si>
  <si>
    <t>This contribution proposed to add a validity timer for each QoS monitoring packet.</t>
  </si>
  <si>
    <t>Summary of change: The PCF uses the PEI provided by the AMF and/or the OSID provided by the UE to determine the operating system supported by the UE. If the PCF determines the OSID then the PCF provides URSP rules containing application descriptors of the determined OSID. If the PCF does not determine the OSID then the PCF provides URSP rules containing application descriptors for all supported OSIDs by the operator.</t>
  </si>
  <si>
    <t>This paper proposes to introduce an editorial adjustment by numbering two sections that should have been numbered during the latest edition of TR 23.73. The content of an Editor's Note is also proposed to be modified for clarification(removing a reference to a battery for a RAN).</t>
  </si>
  <si>
    <t>This paper proposes a introduce a new key issue to discuss the impact of RAN mobility when gNBs are embarked on board non-geostationary satellites with payloads including on processing and inter satellite links.</t>
  </si>
  <si>
    <t>This paper proposes a introduce a new key issue to discuss Multi connectivity addressing a satellite access in the presence of another satellite access and or terrestrial access.</t>
  </si>
  <si>
    <t>This pCR proposes to add additional measurement report corresponding to the 'transfer capacity' on any access and 'determine the delay difference' between the accesses estimated by the UE and UPF</t>
  </si>
  <si>
    <t>Summary of change: The SMF shall not reject PDU Session Modification Request for reporting of Data Off activation even if congestion control applies. In clause 5.2.4, when back off timer is described, provide a reference to the clauses for congestion control.</t>
  </si>
  <si>
    <t>Summary of change: Add description on the UE behaviour for the case that no valid Route Selection Descriptor is found in present URSP rule (except for the URSP rule with 'match all' traffic descriptor). Add reference to the clause describes the case that no valid RSD is found in all URSP rules (except for the URSP rule with 'match all' traffic descriptor).</t>
  </si>
  <si>
    <t>Summary of change: Clarify the case when the UE requested DNN is not Subscribed, checked by AMF in the Subscribed DNN list.</t>
  </si>
  <si>
    <t>Summary of change: Add missing information in UE Policy Container</t>
  </si>
  <si>
    <t>Summary of change: Add missing information in Registration Accep and UCU Command for rejected S-NSSAIs.</t>
  </si>
  <si>
    <t>This contribution proposes conclusion for KI#5 and #11.</t>
  </si>
  <si>
    <t>This paper proposes means to select the UPF based on Ethernet parameters.</t>
  </si>
  <si>
    <t>The proposal describes how the 5G core QoS framework and interwork with DOCSIS access networks.</t>
  </si>
  <si>
    <t>Summary of change: Clarify the mobility from RRC inactivity state in 5GC to Idle mode in EPC and the source 5GC behaviout to release radio resources where the UE was in RRC inactive state</t>
  </si>
  <si>
    <t>Summary of change: Clarify that the AMF overload control is applied only for the UEs connected to 5GC</t>
  </si>
  <si>
    <t>This proposal trying to give an interim conclusion for extending service concept to UPF</t>
  </si>
  <si>
    <t>This proposal tries to provide solution update to support UE IP address unchanged during PSA relocation</t>
  </si>
  <si>
    <t>This proposal tries to provide a solution for local application access to LLMF through local NEF.</t>
  </si>
  <si>
    <t>This paper proposes to add abbreviations in the Clause 3.3 for the TR 23.725, and remove unnecessary ENs and placeholders in the TR.</t>
  </si>
  <si>
    <t>This contribution proposes to update solution#3 and solution#4 to resolve the ENs.</t>
  </si>
  <si>
    <t>This paper intends to add a new solution for the division of E2E PDB.</t>
  </si>
  <si>
    <t>This paper proposes text to conclude for KI#6.</t>
  </si>
  <si>
    <t>Summary of change: Add description that when the matching URSP rule has no valid RSDs, the UE tries other matching URSPs, except the match-all URSP rule and UE Local Configurations. Similar handlings for cases when UE failed to establish PDU sessions according to the matching URSP rule.</t>
  </si>
  <si>
    <t>Summary of change: A new procedure, derived from the procedure defined for Steering of Roaming in TS 23.122, is added to enable a UDM-triggered update of the parameters in the UE via the AMF using DL NAS Tarnsport. Moreover, the Nudm_SDM_Notification service is extended to enable UDM triggering of updates towards UE(s) for both subscription parameters and other UE parameters generated and to be triggered by the UDM. References to SA WG3 procedures are also added based on approved CR in S3-183742.</t>
  </si>
  <si>
    <t>This contribution is proposed to discuss the LS from RAN WG2 on the RAT selection of SL.</t>
  </si>
  <si>
    <t>Summary of change: The SMF stores the PCF ID in the UDM/UDR for the PDU session after the SMF performed the PCF selection according to the normal procedure.. The UDM may return the PCF ID in the response of the registration.</t>
  </si>
  <si>
    <t>Summary of change: The SMF stores the PCF ID in the UDR for the PDU session after the SMF performed the PCF selection according to the normal procedure. The UDM may return the PCF ID in the response of the registration.</t>
  </si>
  <si>
    <t>Summary of change: The Maximum number of reports and Maximum duration of reporting are excluded from the options of Event Reporting Information from Npcf_PolicyAuthorization service definition.</t>
  </si>
  <si>
    <t>Summary of change: The 'UE resumed from suspend state' trigger is added in clause 6.1.3.5, together with the corresponding reference.</t>
  </si>
  <si>
    <t>Summary of change: Triggers for Npcf_UEPolicyControl_Update service operation is updated. UE Policy Association Establishment procedure is clarified to allow the transfer of UE policies within Npcf_UEPolicyControl_Create response message.</t>
  </si>
  <si>
    <t>Summary of change: Remove Step 3 corresponding to '4G-GUTI mapped from 5G-GUTI' in clause 4.11.2.4.1.</t>
  </si>
  <si>
    <t>This paper proposes to update the conclusion on ATSSS function.</t>
  </si>
  <si>
    <t>This contribution updates the solution for QoS monitoring to resolve the FFSs.</t>
  </si>
  <si>
    <t>This paper proposes conclusion for KI#4.</t>
  </si>
  <si>
    <t>Summary of change: OSId and OSAppId shall not include version numbers.</t>
  </si>
  <si>
    <t>Summary of change: Destination domain name or destination FQDN are added as IP descriptors. If using IP addresses or IPv6 network prefixes is not feasible for a certain application, a destination domain name or destination FQDN can be used.</t>
  </si>
  <si>
    <t>This contribution proposes a criterion for NW discovery &amp; selection to get some agreements, considering UE which has subscriptions on multiple NPNs.</t>
  </si>
  <si>
    <t>This contribution proposes a solution about how to guarantee slice SLA from control plane.</t>
  </si>
  <si>
    <t>Summary of change: ALT1: Update to the description of BSF Update to the description of PCF ALT2: Update to the Usage monitoring control requirements Update to the description of PCF Update to the description of UDR</t>
  </si>
  <si>
    <t>Summary of change: Update PCF discovery and selection mechanism to allow SMF selects a new PCF based on the received PCF ID from the old PCF.</t>
  </si>
  <si>
    <t>Summary of change: Move the start of timer for releasing indirect data forwarding tunnel from preparation phase to the execution phase</t>
  </si>
  <si>
    <t>This contribution proposes some clarifications on solution 50.</t>
  </si>
  <si>
    <t>Summary of change: Adding Handover of a PDU Session procedure from 3GPP to untrusted non-3GPP access which trigger the EBI revocation Adding The SMF indicate the Released EBI list to the AMF.</t>
  </si>
  <si>
    <t>Summary of change: The SMF+PGW-C and UE release the mapped EPS parameters during Handover of a PDU Session from 3GPP to untrusted non-3GPP access</t>
  </si>
  <si>
    <t>Summary of change: 6.1.2.2.2, 6.6.2.1</t>
  </si>
  <si>
    <t>This contribution provides update for solution#12.</t>
  </si>
  <si>
    <t>This contribution provides the estimation for solution #20.</t>
  </si>
  <si>
    <t>Summary of change: Adding a NOTE to clarify that if the NSSF respond a list of candidate AMF, the initial AMF shall not reroute the NAS message to the target AMF via (R)AN.</t>
  </si>
  <si>
    <t>Summary of change: First paragraph in step 9: - Unify to use the mapping between EBI and QFI(s) in both N1 SM container and N2 SM container. -  Describe the behaviour of PGW-C+SMF and V-SMF seperately. Rename the step 9 to 9, 9a, 9b. Clarify that the V-SMF generates the N1 SM container and N2 SM information and sends them to UE and NG-RAN respectively. Clarify that the PGW-C+SMF sends Mapped EPS Bearer Context to V-SMF.</t>
  </si>
  <si>
    <t>Summary of change: Clarify that the SMF shall not trigger any action toward the PDN connection if the subscription change related to the APN of the PDN connection is received from UDM.</t>
  </si>
  <si>
    <t>Summary of change: Clarify that the SMF deregisters from HSS+UDM when PDN connection is released via EPC.</t>
  </si>
  <si>
    <t>Summary of change: Clarify that the AMF includes EPS Interworking Indication in message to SMF to indicate whether the UE supports EPS Interworking during PDU Session establishment, and SMF determines whether PDU session can support interworking with EPS, if it supports interworking with EPS, the SMF stores PGW-C FQDN for S5/S8 into HSS+UDM. Clarify that the AMF triggers PDU Session modification procedure to inform SMF of the change of the EPS Interworking indication and SMF may update registration to add or remove the PGW-C FQDN stored in UDM. Clarify that during registration procedure, if the UE capability change causes change of EPS Interworking indication, the AMF informs SMF, and SMF may update registration to add or remove the PGW-C FQDN stored in UDM. Clarify that when UE moves to 5GC, if the SMF has not registered to UDM, the SMF registers including the PGW-C FQDN.</t>
  </si>
  <si>
    <t>Summary of change: Clarify that for PDU session that support interworking with EPS with N26, always on indication is sent to UE by SMF during PDU session establishment, and the always on indication can be cancelled if all the EBI are revoked.</t>
  </si>
  <si>
    <t>Summary of change: Clarify that for PDU session that support interworking with EPS with N26, always on indication is sent to UE by SMF during PDU session establishment, and the always on indication can be cancelled if all the EBI(s) are revoked.</t>
  </si>
  <si>
    <t>This contribution propose to resolve the option issue related to ULCL/BP not controlled by A-SMF, and conclusion on this is also proposed.</t>
  </si>
  <si>
    <t>This contribution proposes conclusion on IP address allocation.</t>
  </si>
  <si>
    <t>This contribution proposes conclusion on I-SMF selection, SM context retrieval and forwarding tunnel establishment.</t>
  </si>
  <si>
    <t>This contribution proposes updates to solution 2.3</t>
  </si>
  <si>
    <t>This contribution proposes a conclusion on the solution to KI#2.</t>
  </si>
  <si>
    <t>This pCR proposes to update solution 1 and 9 to enable that the NWDAF refuses the analytic_subscribe/analytic_request/recommendation from the NF based on the NF requested priority.</t>
  </si>
  <si>
    <t>Summary of change: The description of the SMF behavior about how to derive the Packet Filter Sets of QoS rules and PDRs is corrected. Furthermore, some details of the Packet Filter Set description are clarified.</t>
  </si>
  <si>
    <t>Summary of change: It is clarified that a Traffic descriptor can contain more than one component. And if it contains multiple components, all of them have to be matched. Furthermore, the details and specifics of the Traffic descriptor 'Connection Capabilities' are moved into the Table 6.6.2.1-2. Changes compared to S2-1811409: explicit description of applicability of a URSP rule and guidance for defining additional URSP rules when a URSP rule includes multiple components in its Traffic desriptor. The principles of S2-1811409 are retained.</t>
  </si>
  <si>
    <t>Summary of change: 1) Add a reference of TS24.501 2) Provide a definition of 'Non-Seamless Offload' 3) In case of coexistence of the URSP rules and the UE local configuration, it is proposed to first considering the URSP rule specifically applicable to the application, then secondly considering the UE local configuration specifically applicable to the application and lastly considering the URSP rule with 'match all' traffic descriptor. 4) Clarify that the Route Selection Descriptor with 'match all' traffic descriptor can only contain one S-NSSAI</t>
  </si>
  <si>
    <t>Summary of change: Add 'UE Capability' in policy control subscription profile information. 'UE Capability' is provided by the UDR at UE Policy Association establishment. PCF stores</t>
  </si>
  <si>
    <t>Summary of change: Add 'UE Capability' in policy control subscription profile information. The Data Key is 'SUPI'.</t>
  </si>
  <si>
    <t>Summary of change: The packet filter handling description is updated by clarifying under which condition the behavior is different. A note is added to explain the specifics of the default QoS rule in detail. Furthermore, a reference to 23.501 (where the SMF behavior for the QoS rule generation is described) is added.</t>
  </si>
  <si>
    <t>Summary of change: Introducing a new clause for always-on PDU sessions. In Rev 4: Clarify that always-on PDU session is only applied in 3GPP access. Clarify that UE does not request to activate always-on PDU session when UE initiates Registration and Service Request over non-3GPP access.</t>
  </si>
  <si>
    <t>This paper proposes updating the solution about supporting multiple sets of radio capabilities.</t>
  </si>
  <si>
    <t>Summary of change: Add 'type of N2 SM information' as an optional parameter in Namf_Communication_N1N2MessageTransfer and Nsmf_PDUSession_UpdateSMContext service operation</t>
  </si>
  <si>
    <t>Summary of change: Add a new QoS characteristics named Core Network Delay for dynamically assigned 5QI.</t>
  </si>
  <si>
    <t>This contribution proposes evaluation and conclusion for solutions of Key Issue 6 on NWDAF assisting traffic routing.</t>
  </si>
  <si>
    <t>This paper proposes a new solution for how to handle the change of UE radio capabilities.</t>
  </si>
  <si>
    <t>Summary of change: Provides 5G-S-TMSI or GUAMI to 5G AN instead of 5G GUTI during the registration procedure, and update the description about the AMF seletion in AN.</t>
  </si>
  <si>
    <t>Summary of change: Add the description to properly introduce the operator defined access category and align with 24.501.</t>
  </si>
  <si>
    <t>Summary of change: Add the 'Operator-defined Access Category' related description to the UE Configuration Update procedure in TS 23.502. Add the 'Operator-defined Access Category' in the procedure of Registration.</t>
  </si>
  <si>
    <t>Summary of change: Delete the AN tunnel info from Handover Notify message in the EPS-to-5GS handover procedure using N26 interface.</t>
  </si>
  <si>
    <t>This paper provides an update to overall evaluation and conclusion for key issue 3.1 for Time sensitive communication, specifically QoS framework.</t>
  </si>
  <si>
    <t>This contribution proposes updates to solution #13 for collocated FAGF(-U) and UPF to enable more flexible deployment scenarios and to reduce the amount of configuration needed in FAGF(-U) and UPF selection algorithms.</t>
  </si>
  <si>
    <t>Update solution 27 on Control Plane data back-off timer.</t>
  </si>
  <si>
    <t>Summary of change: The mapping between Tx profiles and Destination L2 IDs is included in the subscription data provisioned to the eNB.</t>
  </si>
  <si>
    <t>Summary of change: Remove PPI from the N2 SM information.</t>
  </si>
  <si>
    <t>This contribution proposes one interim agreements for Key Issue 3.</t>
  </si>
  <si>
    <t>This contribution proposes one interim agreements for Key Issue 6.</t>
  </si>
  <si>
    <t>This contribution proposes the interim agreements for Key Issue 2 and 11.</t>
  </si>
  <si>
    <t>This contribution proposes update of solution 23 to support LDR type exposure.</t>
  </si>
  <si>
    <t>It is proposed to achieve additional conclusions on how to deal with failure cases when UE is served by two different AMFs.</t>
  </si>
  <si>
    <t>It is proposed to support positioning procedures for trusted N3GPP access based on the architecture which has been concluded in 5WWC topic.</t>
  </si>
  <si>
    <t>It is proposed to support update the agreement part for providing LCS support for trusted N3GPP access.</t>
  </si>
  <si>
    <t>This pCR provides evaluation and conclusions for key issue 4 and 5.</t>
  </si>
  <si>
    <t>This pCR discussed the difficulty on UPF service design.</t>
  </si>
  <si>
    <t>This pCR proposes to update solution by clarifying the AMF and LMF functionality distribution.</t>
  </si>
  <si>
    <t>This pCR proposes to conclude key issue 3.</t>
  </si>
  <si>
    <t>This pCR proposes an update on solution 7 for interworking.</t>
  </si>
  <si>
    <t>This contribution proposes changes for Solution #4 to support scenarios that the NPN subscription of a UE is managed by the UDM in the NPN and the PLMN subscription of a UE is managed by the UDM in the PLMN. Editor's notes for Solution #4 are also clarified.</t>
  </si>
  <si>
    <t>This contribution propose to remove one EN left at the solution 15.</t>
  </si>
  <si>
    <t>This contribution discuss.</t>
  </si>
  <si>
    <t>The document adds a conclusion that solution #13 is endorsed as a basis for normative work on AGF and UPF co-location.</t>
  </si>
  <si>
    <t>This contribution proposes updating for solution #18</t>
  </si>
  <si>
    <t>This contribution proposes to update solution 15 to enhance ARP&amp;ND proxying mechanism in order to solve flooding and paging storm issue.</t>
  </si>
  <si>
    <t>This contribution proposes a solution for Interworking between 5G LAN-VN and Ethernet LAN in data network.</t>
  </si>
  <si>
    <t>This contribution proposes to update solution 13 considering the limitation for one Ethernet type PDU Session.</t>
  </si>
  <si>
    <t>Summary of change: Delete the description on storing VLAN ID(s)</t>
  </si>
  <si>
    <t>This paper would like to update the solution 1.</t>
  </si>
  <si>
    <t>Summary of change: Clarifying that the SMF provides the mapping between QFIs and EBIs to the NG-RAN during the handover. Clarifying that the UPF for data forwarding can select QFI(s) for packets received from the E-RAB tunnel.</t>
  </si>
  <si>
    <t>This paper would like to merge the solutions for registration area allocation and propose to adopt the merged solution as the way forward.</t>
  </si>
  <si>
    <t>This paper would like to update the solution 21 and make an overall evaluation for key issue 8.</t>
  </si>
  <si>
    <t>This paper updates solution 13 and evaluates the solutions for handling runtime coordination between AF and 5GC included in the key issue3.</t>
  </si>
  <si>
    <t>This contribution updates Solution#20 by enhancing the service continuity solution between the PLMN and NPN for single radio UE based on N3IWF architecture.</t>
  </si>
  <si>
    <t>Summary of change: It is clarified that the UE stores the EBI and related QoS parameters with the related access type. Only when the UE has 3GPP EPS context, the UE performs TAU to move the PDU session from 5GC to the EPS in IDLE state. After handover from 5GC-N3IWF to EPS is performed, the UE, AMF and the SMF+PGW-C may need to delete the unused EBI allocated before for this PDU session locally. The SMF+PGW-C may need to delete the EPS CN tunnel information in the PGW-U+UPF.</t>
  </si>
  <si>
    <t>This contribution proposes interim conclusion for KI#7, the 5G-RG configuration and management.</t>
  </si>
  <si>
    <t>This contribution proposes to introduce definition of Hybrid access for Single Access PDU session support and for Multi-Access PDU session support. Furthermore the document proposed solution for HA in case of single Access PDU session.</t>
  </si>
  <si>
    <t>This contribution proposes resolution of open questions for QoS KI.</t>
  </si>
  <si>
    <t>This contribution proposes interim conclusion for QoS KI to support resolution described in clause 6.29.3 .</t>
  </si>
  <si>
    <t>This paper intends to propose the conclusion for IPTV solution.</t>
  </si>
  <si>
    <t>This contribution proposes to update the solution for UL CL case on the Multi-access PDU sessions.</t>
  </si>
  <si>
    <t>This contribution proposes to update the conclusion for UL CL case on the Multi-access PDU sessions.</t>
  </si>
  <si>
    <t>This document proposes to add a new key issue about support for local access for a relay gNB scenario.</t>
  </si>
  <si>
    <t>Summary of change: Clarify that only the PDU-Session AMBR for the PDU Session in DN authorization data is provided to the PCF. The PDU-Session AMBR for the PDU Session takes precedence over the subscribed Session-AMBR received from the UDM. Delete the 'a reference to a locally configured authorization data in the SMF' and 'a DN profile index to retrieve the SM or QoS policy from the PCF' in DN authorization data</t>
  </si>
  <si>
    <t>This document proposes to add a new satellite backhaul scenario describing hybrid satellite terrestrial backhaul.</t>
  </si>
  <si>
    <t>This contribution proposes a conclusion for Key issue 13.</t>
  </si>
  <si>
    <t>The document adds a conclusion that Solution #23 shall be used as basis for normative work on supporting legacy RG connected to the 5G core.</t>
  </si>
  <si>
    <t>This document proposes to add a new satellite backhaul scenario relay gNB</t>
  </si>
  <si>
    <t>This document proposes to add a new solution for Key Issue QoS with satellite access - Addition of new RAT type satellite.</t>
  </si>
  <si>
    <t>This contribution proposes updates to solution 16, adding further details and solving the Editor's notes. This is a revision of S2-1811539.</t>
  </si>
  <si>
    <t>The document addresses open editor's notes in solution #23 and adds impact assessment.</t>
  </si>
  <si>
    <t>Summary of change: Clarifies that IP Index is provided upon the initial interaction with the SMF. Clarifies the behaviour of PCF on handling IP Index provision.</t>
  </si>
  <si>
    <t>This document proposes to add a solution for QoS with Satellite Backhaul by using UPF information to inform SMF about the need for QoS adaptation in case of the use of satellite connections for backhaul.</t>
  </si>
  <si>
    <t>This contribution proposes evaluation text for Solution 16.</t>
  </si>
  <si>
    <t>This contribution evaluates the solutions for Key issue #1.</t>
  </si>
  <si>
    <t>Summary of change: - remove the 'list of non-accepted active PDU sessions' in step 9 in subclause 4.9.1.3.2. - move the 'non-accepted PDU session lists' from step 9 to step 12 in subclause 4.9.1.3.2. - clarify that The PDU Sessions failed to be seup list in step 12 includes the List Of PDU Sessions failed to be setup received from target RAN in step 10 and the Non-accepted PDU session List generated by the T-AMF.</t>
  </si>
  <si>
    <t>Summary of change: An indication of subscription of IMS voice is introduced. If this indication is missing, the serving PLMN AMF indicates the UE IMS voice over PS session is not supported.</t>
  </si>
  <si>
    <t>Summary of change: Sending EBI and QFI mapping to NG-RAN in the EPS to 5GS mobility, intra 5GS mobility procedure.</t>
  </si>
  <si>
    <t>Summary of change: The MME initiates the PDN connection release if the PDN connction can not be transferred to 5GS with N26. Add new subcluase to 4.11.1.5 (Impacts to EPS Procedures) for HO and idle mobility.</t>
  </si>
  <si>
    <t>Summary of change: Rephrasing and rewording how the AMF notifies the UDM to store the association between PGW-C+SMF FQDN and DNN for EPS interworking with N26. Clarify the SMF store the FQDN to UDM without N26. Revision 2: clarify the SMF+PGW-C stores the PGW-C FQDN + DNN to SMF context in UDM clarify the AMF stores the PGW-C FQDN + DNN to Intersystem continuity context in the UDM+HSS; rewording to make the description much clear and avoid misunderstanding;</t>
  </si>
  <si>
    <t>This contribution discuss the time synchronization in the 3gpp network and give the proposals.</t>
  </si>
  <si>
    <t>Summary of change: Serving AMF retrieves IMS voice subscription indication from UDM during registration procedure.</t>
  </si>
  <si>
    <t>This contribution proposes solution 42 update to resolve EN.</t>
  </si>
  <si>
    <t>This contribution updates solution 49 for alignment of PCO operation.</t>
  </si>
  <si>
    <t>Summary of change: - clarify that UE is not allowed to initiate a ESM message for the S-NSSAI after PLMN change if UE receives a back-off timer in the original PLMN. - The back-off timer receives from a PLMN associated with no S-NSSAI or any combination of S-NSSAI and DNN shall not block UE to send a EMS message without S-NSSAI or without S-NSSAI and DNN in a new PLMN.</t>
  </si>
  <si>
    <t>This contribution proposes to conclude an open issue for Solution 19.</t>
  </si>
  <si>
    <t>It is proposed to update solution 3 to capture detail procedural operation.</t>
  </si>
  <si>
    <t>This contribution proposes conclusions of solutions for 5G URLLC KI #1.</t>
  </si>
  <si>
    <t>It is proposed to provisioning method of UE Radio Capabilities and its representation from AF to the network functions.</t>
  </si>
  <si>
    <t>This contribution updates the NIDD Configuration by NEF procedure in the solution #30.</t>
  </si>
  <si>
    <t>Propose the interim conclusions for key issue #3.</t>
  </si>
  <si>
    <t>This pCR proposes evaluation of solution #5 for FS_UDICOM</t>
  </si>
  <si>
    <t>This pCR proposes evaluation of solution #4 for FS_UDICOM</t>
  </si>
  <si>
    <t>This pCR proposes an update of solution #5 for FS_UDICOM</t>
  </si>
  <si>
    <t>This pCR proposes an update of solution #4 for FS_UDICOM</t>
  </si>
  <si>
    <t>This pCR proposes resolution of editor's note for authentication in solutions 4 and 5</t>
  </si>
  <si>
    <t>The contribution proposes an initial evaluation of RACS solutions wrt RAN caching and how UE-capability-ID is indicated to the network.</t>
  </si>
  <si>
    <t>Summary of change: The full set of IWK-SCEF tasks derived from the call flows are introduced in the IWK-SCEF role definition and the T7 interface.</t>
  </si>
  <si>
    <t>Summary of change: Clarifies that Event Reporting Information only applies to some of the events.</t>
  </si>
  <si>
    <t>The contribution proposes a solution allowing the network to progressively build a dictionary (UE capability ID ( UE radio capability).</t>
  </si>
  <si>
    <t>Summary of change: Always-on indication is added as a new parameter in the URSP, but the URSP update and maintenance framework is not affected. B1 and B2 style is applied on bullet items in clause 6.1.2.2.1 as an editorial correction.</t>
  </si>
  <si>
    <t>Summary of change: This CR is to update the stage-2 related description to cover the independent UL and DL maximum supported data rate.</t>
  </si>
  <si>
    <t>Summary of change: Introducing a new clause for always-on PDU sessions.</t>
  </si>
  <si>
    <t>Summary of change: The incorrect 'SMS Subscription Data' is removed from the list of input parameters for Nudr_DM_Update service operation, as this information can't be updated by the SMSF.  The changes in 4.16.5.1 and 4.16.6 are editorial.</t>
  </si>
  <si>
    <t>Summary of change: This CR clarifies that when EPC supports the Paging Policy Differentiation feature, the MME may add a Paging Cause in the [S1] Paging message containing one of the following values: IMS voice IMS SMS IMS other service (Not voice/SMS related) Other PS service (Not IMS related)</t>
  </si>
  <si>
    <t>Summary of change: This CR clarifies that when EPC supports the Paging Policy Differentiation feature, the SMF may add a Paging Cause in the [N2] Paging message containing one of the following values: IMS voice IMS SMS IMS other service (Not voice/SMS related) Other PS service (Not IMS related) For UE in RRC_INACTIVE the Paging Cause is delivered in the N3/N9 encapsulation header.</t>
  </si>
  <si>
    <t>Summary of change: Two CRs are needed since TS 23.502 does not define its own terminology. One adds the terminology in TS 23.501 and the other adds the storage place for URRP-AMF in the UE context in AMF and in the Subscription Data Types.  In TS 23.501, the explanation to monitoring request indication is added for UDM and AMF to maintain, but the procedure details are left for TS 23.502.</t>
  </si>
  <si>
    <t>Summary of change: Two CRs are needed since TS 23.502 does not define its own terminology. One adds the terminology in TS 23.501 and the other adds the storage place for URRP-AMF in the UE context in AMF and in the Subscription Data Types.  In TS 23.502, the visited AMF can consider both the HPLMN list of authorised NFs and the local policy of the serving PLMN when authorising Namf_EventExposure_Subscribe request from another NF.</t>
  </si>
  <si>
    <t>Further discussion and confirm of UAC requirement for NPN, based on SA WG1#84 conclusion.</t>
  </si>
  <si>
    <t>This paper proposes to update solution 39 (notification towards multiple AFs) for KI#3 (High Latency Communication).</t>
  </si>
  <si>
    <t>Solution 15 is updated so SMF associated parameters can be provided to RAN via the AMF for data over NAS.</t>
  </si>
  <si>
    <t>This paper proposes the conclusions for KI#13 by promoting Sol. 15 and Sol. 28.</t>
  </si>
  <si>
    <t>This contribution addresses the editor's note of Sol. 52 (inter-UE QoS support based on retrieval of QoS profile from CN) and completes the solution description.</t>
  </si>
  <si>
    <t>This contribution provides single evaluations of Solutions 16, 17 and 18, of Key Issue #14, QoS Support for NB-IoT.</t>
  </si>
  <si>
    <t>This contribution provides the overall evaluation and conclusion for Key Issue #14 which propose to standardize sol. 52, 17 and 18.</t>
  </si>
  <si>
    <t>Summary of change: In subclause 4.7.7.2 added text stating that the Serving PLMN Rate Control in the MME is enforced per UE. In subclause 5.7.2 the Serving PLMN Rate Control is moved from the PDN connection part to the UE part of the table. A note has been added in subclause 4.7.7.2 to clarify that in the MME, if enforced, the rate control is started when the first NAS Data PDU is received.</t>
  </si>
  <si>
    <t>Rel-16 mirror CR: Summary of change: In subclause 4.7.7.2 added text stating that the Serving PLMN Rate Control in the MME is enforced per UE. In subclause 5.7.2 the Serving PLMN Rate Control is moved from the PDN connection part to the UE part of the table. A note has been added in subclause 4.7.7.2 to clarify that in the MME, if enforced, the rate control is started when the first NAS Data PDU is received.</t>
  </si>
  <si>
    <t>This paper provides an overall evaluation and conclusion for key issues 6 for NWDAF assisting traffic routing.</t>
  </si>
  <si>
    <t>This paper proposes to list a number of (meta-)principles regarding the principles and conclusions of the different key issues of the eSBA study.</t>
  </si>
  <si>
    <t>Summary of change: It proposes that the request for the EventExposure subscription may contain an expiry time representing the time up to which the subscription is expected to be kept as active at the NF service producer. The NF service producer shall determine and always include the expiry time for the event subscription in the response message. Before the subscription expires, if the NF Consumer wants to keep receiving notifications, it may update the subscription in the NF Producer by extending the expiry time. Once the subscription expires, if the NF Consumer wants to keep receiving notifications, it shall create a new subscription in the NF Producer. Add the Subscription Correlation ID addition event.</t>
  </si>
  <si>
    <t>This contribution updates and concludes Solution 2 for the Key Issues on eV2X QoS Support over Uu.</t>
  </si>
  <si>
    <t>This contribution provides conclusions for KI#3 'QoS Support for eV2X over Uu interface' regarding QoS characteristics and new standardized 5QI value. It proposes to take Solution 2 as the baseline for normative work. This implies that no new QoS parameters are needed and that it is pending RAN 2's feedback whether a new standardized 5QI value is needed or not.</t>
  </si>
  <si>
    <t>This contribution proposes a clarification of Solution #16 of KI #3, focusing on comments received during SA WG2 V2X conference call. Comments addressed will include RAN impacts, coexistence with legacy RAN, other possible impacts on 5GC NFs.</t>
  </si>
  <si>
    <t>This contribution discusses an evaluation of Solution #16 of KI #3.</t>
  </si>
  <si>
    <t>This contribution proposes clarifications and conclusions for Solutions 16 and 17 of Key Issue #3..</t>
  </si>
  <si>
    <t>This contribution proposes the conclusion of Solution#23 of Key Issue #15..</t>
  </si>
  <si>
    <t>This paper updates Sol. 19. In order to make the UE use NR PC5 for the network scheduled operation mode, the AMF sends the QoS parameters (QoS profile) for PC5 communication to the RAN node during N2 signalling procedure.</t>
  </si>
  <si>
    <t>This paper gives a solution on how to select the Uu/PC5 communication interface for V2X messages.</t>
  </si>
  <si>
    <t>This paper proposes the solution evaluation to solution 1.7</t>
  </si>
  <si>
    <t>This contribution addresses Key Issue#1 eV2X group communication.</t>
  </si>
  <si>
    <t>This contribution is to provide the conclusion considerations for RACS Key issue#1.</t>
  </si>
  <si>
    <t>This contribution provides recommendations regarding pending solutions and also proposes to revert the conclusion wrt Solution #8.</t>
  </si>
  <si>
    <t>Time synchronization is the precondition to enable the support of TSN. This pCR proposes a solution for time synchronization within 5GS and with external timer, which provides the support for multiple time domains TSN.</t>
  </si>
  <si>
    <t>This contribution addresses KI#3.2 TSN time synchronization aspects.</t>
  </si>
  <si>
    <t>Summary of change: Specify specific indication from eNB to MME in the Resume procedure in clause 5.3.5A Connection Resume Procedure. Specify MME actions when such indication is received from eNB side</t>
  </si>
  <si>
    <t>Summary of change: Specify in clause 5.3.4.3 NW triggered Service Request that the MME shall provide pending DL data/signalling notification to RAN when UE is in ECM-IDLE with suspended mode while UE is unreachable in. Specify RAN storing a pending DL data/signalling flag. When UE enters suspend mode, clarify that MME may provide pending DL data/signalling indication to RAN in clause 5.3.4A</t>
  </si>
  <si>
    <t>Update to Solution#23: Path-based UE to UE packet forwarding for 5GLAN Group Communication to address Editor's note: 'It is FFS how the pathID is defined and how it is carried in the Ethernet frame'.</t>
  </si>
  <si>
    <t>Summary of change: Adding Charging Id and Roaming Charging profile as optional input and optional output for Nsmf_PDUSession_Create service operation.</t>
  </si>
  <si>
    <t>Summary of change: Step 1c and 3c are made applicable to the case of mismatch of PDU Session status between UE and AMF, only. A new step 1f is introduced for the case of change of the set of network slices for a UE where a network slice instance is no longer available, with the AMF invoking Nsmf_PDUSession_UpdateSMContext service operation with a release indication. Step 3b is amended to cover the case of change of the set of network slices for a UE where a network slice instance is no longer available, in order to trigger the UE to release the PDU session. A release indication and a release cause inputs are added to the description for Nsmf_PDUSession_UpdateSMContext service operation. This mechanism is already in place in stage 3. An additional change is made to step 1d to refer to Nsmf service operation instead of Namf service operation, and the introduction text in 4.3.4.2 now also mentions the AMF initiated PDU session release.</t>
  </si>
  <si>
    <t>This contribution proposes solutions for eNA KI 12 'Support of Northbound Network Status Exposure'</t>
  </si>
  <si>
    <t>This contribution proposes conclusions for eNA KI 12 'Support of Northbound Network Status Exposure'</t>
  </si>
  <si>
    <t>Proposal for overall evaluation and conclusions for Key Issue 9: Customizing mobility management based on NWDAF output</t>
  </si>
  <si>
    <t>This contribution proposes and update to Solution 1.6 Addressing Editor notes and showing how the proposal satify the requirement laid forward in the FS_eNS SID</t>
  </si>
  <si>
    <t>The proposal updates Solution #6 in order to resolve editor's notes.</t>
  </si>
  <si>
    <t>This contribution agrees with the analyses and conclusions in S2-1811724 with one exception related to 5GLAN Group Management.</t>
  </si>
  <si>
    <t>The solution specified in the changes below enables a 'non-5G-capable over WLAN' UE to perform the access network selection procedure outlined in the previous clause.</t>
  </si>
  <si>
    <t>To enable UEs, which do not support NAS over WLAN access (e.g. laptops, embedded devices, etc.), to establish connectivity to a Data Network (DN) via a 5G core, the following high-level architecture has been proposed.</t>
  </si>
  <si>
    <t>This document discusses some aspects of 'trusted' non-3GPP accesses and proposes conclusions for these aspects.</t>
  </si>
  <si>
    <t>This document proposes the final conclusions about the establishment of MA-PDU sessions for ATSSS.</t>
  </si>
  <si>
    <t>This document proposes to update the ATSSS conclusions</t>
  </si>
  <si>
    <t>As shown in the Editor's note below (from the Conclusions in TR 23.793 v1.1.0), it is still undecided whether the two IP addresses required for MPTCP operation are allocated to UE or to the MPTCP proxy.</t>
  </si>
  <si>
    <t>It seems quite possible that the Full UE Radio Access Capabilities (e.g. for a UE that supports E-UTRA plus EN-DC plus NR-Standalone) could exceed 50 kbytes (i.e. exceed 400 kbits).</t>
  </si>
  <si>
    <t>It is proposed to make the following revision marked marked changes to TR 23.725 v1.1.0.</t>
  </si>
  <si>
    <t>This document provides some update and conclusion on clause 6.3.2 in TR 23.740.  It is proposed that the following text changes and proposals are added to TR 23.740.</t>
  </si>
  <si>
    <t>It is proposed that the following text changes and proposals are added to TR 23.740.</t>
  </si>
  <si>
    <t>This document provides some comments on clause 6.3.1 in TR 23.740.</t>
  </si>
  <si>
    <t>This document provides some way forward for KI#1 in TR 23.740.</t>
  </si>
  <si>
    <t>This document provides some evaluation of the solution in clause 6.1.3 in TR 23.740.</t>
  </si>
  <si>
    <t>Solution 1 proposes an architecture that does not require direct interaction between the UDM and the HSS FE. One of the editor's note added requires to address the case on support of T-ADS and P-CSCF restoration for the case where the UE operates in Dual Registration mode.</t>
  </si>
  <si>
    <t>Solution 1 proposes an architecture that does not require direct interaction between the UDM and the HSS FE.</t>
  </si>
  <si>
    <t>This solution addresses key issue X and addresses the following: - What data can be provided by the UE directly to the NWDAF - What analytic information can the NWDAF derive based on the information provided by the UE - How other NFs can use the NWDAF derived UE analytic information.</t>
  </si>
  <si>
    <t>There are some FFS in Solution 13 to solve.</t>
  </si>
  <si>
    <t>It is proposed that the evaluation of Solution 13 is added to TR23.742.</t>
  </si>
  <si>
    <t>This pCR proposes a new solution how 5G LAN-type service is supported using rel-15 architecture, and additional enhancement in order to achieve efficient routing.</t>
  </si>
  <si>
    <t>This pCR proposes further update on solution 19.</t>
  </si>
  <si>
    <t>This document provides some KI updates to include the SMS use case in TR 23.732.  It is proposed that the following text changes and proposals are added to TR 23.732.</t>
  </si>
  <si>
    <t>This document provides an update to solution 2 in TR 23.732 to add the SMS use case  It is proposed that the following text changes and proposals are added to TR 23.732.</t>
  </si>
  <si>
    <t>This document provides some views on solution 1 in TR 23.732.</t>
  </si>
  <si>
    <t>This document provides some views on solution 3 in TR 23.732.</t>
  </si>
  <si>
    <t>This document provides some views on the solutions 4 and 5 in TR 23.732.</t>
  </si>
  <si>
    <t>It is proposed that the following text changes and proposals are added to TR 23.743.</t>
  </si>
  <si>
    <t>There is a conclusion pending for Solution 18 regarding on how the UE identifies how to send a non-IP V2X message over Uu.</t>
  </si>
  <si>
    <t>This document proposes a Solution corresponding to Key Issue #4.2, especially to enable discovery of 5GLANs using Provisioning Domains as defined in IETF.</t>
  </si>
  <si>
    <t>This revised SID updates the timeline of the study, compared to the version approved at SA#81 in SP-180735.</t>
  </si>
  <si>
    <t>To: TSG RAN, RAN WG2, RAN WG3</t>
  </si>
  <si>
    <t>This paper discusses an issue related to the use of the EPS Bear ID when allocated to a non-3GPP PDU Session and proposes a solution that does not add signalling in the network at 3GPP to non-3GPP handovers.</t>
  </si>
  <si>
    <t>With the current procedures, a UE not allowed for regular services in a PLMN cannot obtain emergency services via non-3GPP access under that PLMN, even if emergency services are supported. This paper discusses the solutions and proposes to add a new clause to N3IWF selection, specific to emergency services.</t>
  </si>
  <si>
    <t>This paper analyzes Solution 40.</t>
  </si>
  <si>
    <t>Justification: Substantial E-UTRAN/EPC evolution has been recently achieved in 3GPP across multiple working groups. In particular, eMTC (WB-E-UTRAN) and NB-IoT have been designed in RAN WGs in Rel-13 and enhanced in Rel-14. The corresponding system architecture aspects have been designed for EPC for both Cellular IoT (Rel-13) and Cellular IoT extensions (Rel-14). These system architecture aspects apply to both NB-IoT and eMTC (WB-E-UTRAN). EPC provides also features useful for IoT/MTC which have been defined over multiple releases: power saving functions, overload control, high latency communication, monitoring, service capability exposure, etc.  Rel-15 has focused on specifying 5GS. Operators deploying 5GS may however as a target want to consolidate CIoT and all other services on 5GC and align with the work done on the Northbound APIs for SCEF - SCS/AS interworking. The 'Study on Cellular IoT support and evolution for the 5G System' has therefore successfully identified solutions to provide similar CIoT/MTC related functionality in 5GS.</t>
  </si>
  <si>
    <t>To: RAN WG2 Cc: RAN WG3</t>
  </si>
  <si>
    <t>To: SA WG5. CC: TSG SA, TSG RAN, RAN WG3, RAN WG2</t>
  </si>
  <si>
    <t>Proposals: Agree to draft TEI-16 EPC CRs for this functionality.</t>
  </si>
  <si>
    <t>To: SA WG3-LI</t>
  </si>
  <si>
    <t>Conclusions : In Release 15, SA WG2 should make a decision as guided by the SA WG3 LS Response (S3-183659).  In Release 16, it is proposed to work on providing slice privacy during RRC connection procedure by taking one of the solution listed in the discussion paper as baseline for Rel-16 TEI with coordination with RAN WG2 and SA WG3.</t>
  </si>
  <si>
    <t>Proposal: It is proposed in Rel-16 to introduce a better mechanism to handle the slice based overload control at a NG-RAN and an UE e.g. sending wait timer per slice based.  This scenario can be part of TEI16 or eNS.</t>
  </si>
  <si>
    <t>Discussion on Always-on PDU Session</t>
  </si>
  <si>
    <t>Discussion on AMF awareness of 'N2 SM information' type</t>
  </si>
  <si>
    <t>Proposed Way Forward: Considering the limited time in the R16 timeframe, the way forward of FS_AAI_LTE_NR is suggested as follow: Reduce the scope of the study, focus on scenario 1 in R16 (Key issue 1 and Key issue 2), and conclude the study (Key issue 1 and Key issue 2 of scenario 1) in 19Q1/Q2 and do then normative work in 19Q2. request 4 TUs for AAI_LTE_NR in 2019 Q1/Q2 (i.e., 1 TU for each meeting ).  Discuss continuation study work (for scenario 2) in R17 separately</t>
  </si>
  <si>
    <t>To: SA WG4. CC: SA WG5</t>
  </si>
  <si>
    <t>To: RAN WG3. Attachments: CR0852</t>
  </si>
  <si>
    <t>In this document we highlight a number of issues that need to be addressed in SA WG2's response back to RAN 2 (and other RAN WGs).</t>
  </si>
  <si>
    <t>Justification: If a network supports both EPC and 5GC in a given location, the operator may want to steer UEs to a specific CN type based on operator policies. CN type operator policies are expected to include roaming agreement considerations as well as migration strategy related CN type preferences.</t>
  </si>
  <si>
    <t>This TR studies architecture enhancements to address the following objectives: - Objective: I: Enable CIoT/MTC functionalities in 5G CN. - Objective: II: Co-existence and migration from EPC based eMTC/NB-IoT to 5GCN. - Objective: III: 5G System enhancements to address 5G service requirements (based on TS 22.261 and</t>
  </si>
  <si>
    <t>Proposals: a) Agree to draft TEI-15 EPC CRs for dedicated bearer support on EPC. b) Decide whether to use Non-IP PDN type in EPC, or, new EPC Ethernet PDN type c) Allocate two by 0.5 TU in SA WG2 for this work. d) No RAN impact expected</t>
  </si>
  <si>
    <t>S2#129BIS</t>
  </si>
  <si>
    <t>WITHDRAWN: This contribution updates the MA-PDU session establishment procedure in clause 6.2.3 of TR 23.793.</t>
  </si>
  <si>
    <t>SA WG3 thanks CT WG1 and CT WG4 for their reply-LSes C1-186992/S3-183264 and C4-187633/S3-183273 on maximum output size of SUPI concealment schemes. Taking the feedback from CT WG1 and CT WG4 into account, SA WG3 has agreed the attached CR S3-183692. It states that the maximum size of scheme-output for proprietary protection schemes shall be total of 3000 octets plus size of input. The maximum size of scheme-output was chosen to allow the introduction of quantum-resistant protection schemes.</t>
  </si>
  <si>
    <t>SA WG3 thanks SA WG2 for the reply LS S2-1811543. Regarding encryption at NAS level: SA WG3 thanks for the confirmation and updating the SA WG2 specifications. Regarding encryption at Access Stratum (AS) level: SA WG3 discussed the two CRs attached in the LS S2-1811403 and S2-1811565. SA WG3 concluded that CR S2-1811403 always provides privacy while sending NSSAI. CR S2-1811565 supports privacy in default mode. But NSSAI is allowed to be sent in cleartext, only if both HPLMN and VPLMN allow it by policy, in RRC messages for the slices that don't require privacy protection of NSSAI by cryptographic means. With the above in mind, SA WG3 leaves up to SA WG2 to choose which of the CRs is most suitable for Rel-15 5GS. Action: SA WG3 respectfully asks to take the above information into account.</t>
  </si>
  <si>
    <t>LS from SA WG3: Reply-LS on maximum output size of SUPI concealment schemes</t>
  </si>
  <si>
    <t>SA WG3 (S3-183658)</t>
  </si>
  <si>
    <t>Christine Jost (Ericsson)</t>
  </si>
  <si>
    <t>LS from SA WG3: Reply LS to S2-1811543 on NSSAI in the Access Stratum</t>
  </si>
  <si>
    <t>SA WG3 (S3-183659)</t>
  </si>
  <si>
    <t>Abhijeet Kolekar</t>
  </si>
  <si>
    <t>LS from SA WG3: Reply LS on Clarifications on SUPI definition and NAI format</t>
  </si>
  <si>
    <t>SA WG3 (S3-183662)</t>
  </si>
  <si>
    <t>SA WG3 thanks SA WG2 for 'Reply LS on Clarifications on SUPI definition and NAI'. SA WG3 agreed on a CR to TS 33.501 in S3-183790 (attached) clarifying that when the SUPI contains Network Specific Identifier, the SUCI shall be in NAI format. SA WG3 would like to note that the format of the SUCI is neither dependent on the authentication method (as the UE needs to send the SUCI in the Registration Request before home network selects the authentication method) nor the type of access network (e.g., non-3GPP access). This means that the UE identity that is provided by the 5G UE as part of EAP-AKA' (e.g. in response to the EAP-Request/Identity or EAP-Request/AKA-Identity message) is always a SUCI and is sent in the same format as that was sent in the Registration Request. SA WG3 is also attaching an agreed CR in S3-183237 that updated in change 1 the same clause 6.12.2 in TS 33.501. In addition, as per TS 33.501, the subscription credentials, which includes the SUPI, are stored in the USIM. Action: SA WG2 and CT WG4 are kindly requested to take the above information into account.</t>
  </si>
  <si>
    <t>LS from SA WG3: LS on initial NAS message protection</t>
  </si>
  <si>
    <t>SA WG3 (S3-183741)</t>
  </si>
  <si>
    <t>SA WG3 thank CT WG1 for the liaison statement (C1-186995/S3-183268) on initial NAS security. SA WG3 observe that the CT WG1 agreed CR proposes some changes to the stage 2 description of initial NAS security in TS 33.501. These changes are as follows: - Updated the Cleartext IEs to include the Additional GUTI based on the SA WG2 and CT WG1 feedback - The complete initial NAS message is included in the NAS Security Mode Complete message when the UE needs to include IEs from the initial NAS message in the NAS Security Mode Complete message - UE automatically includes the complete initial NAS message in the NAS Security Mode Complete message in the case when the UE sends the initial NAS message without a security context - HASH check is no longer needed to decide what is sent in the NAS Security Mode Complete message as it is now always the complete NAS message that is included - The complete initial NAS message is included in the NAS container that ciphered and sent in the initial message along with the cleartext IEs when the UE has a 5G security context As the complete initial NAS message is now returned to the AMF in the NAS Security Mode Complete message, there is no need for the HASH check at all as HASH check was intended to provide an integrity check for the IEs in the initial NAS message. SA WG3 have removed the HASH calculation and introduced a generic flag explicitly requesting the complete initial NAS message rather than including the HASH in the NAS Security Mode Command message. It is left to CT WG1 whether to use the HASH IE or a different IE to trigger the inclusion of the complete initial NAS message in the NAS Security Mode Complete.</t>
  </si>
  <si>
    <t xml:space="preserve">LS from SA WG3: LS on FN-RG authentication and related questions </t>
  </si>
  <si>
    <t>SA WG3 (S3-183785)</t>
  </si>
  <si>
    <t>Study on the security of the Wireless and Wireline Convergence for the 5G system architecture</t>
  </si>
  <si>
    <t>SA WG3 is currently working on its Study on the security of the Wireless and Wireline Convergence for the 5G system architecture. During this work, the following questions have arisen regarding the FN-RG authentication and authorization. Question 1: Is Scenario 2 in TR 23.716 (FN-RG connected to 5GC via W-5GAN) still considered a valid scenario for the SA WG2 study on Wireless and Wireline Convergence (Rel-16), i.e. has SA WG2 concluded to include this scenario in the normative work? If the answer to Question 1 is 'yes', the following questions apply: Question 2: Is the FN-RG allowed to connect to an operator's network even though the FN-RG does not have any valid 3GPP credentials? Who makes the decision (e.g. the 3GPP operator or broadband service provider)? Question 3: Are there any interfaces between 5GC and broadband 'core network', such as AAA server of the Broadband network, that could be relevant to security? Question 4: Is the authentication of the FN-RG within the remit of SA WG3 or BBF, or both? Question 5: What is the current status of Scenario 2, including the solutions related to Scenario 2? Are there any conclusions on the solutions? Question 6: Is it correct that Scenario 2 only covers the non-roaming case? Question 7: What is the current status of identifiers to be used for 5GC access in the context of Wireless and Wireline Convergence in scenario 2, e.g. related to using the line id? Are there any other kind of IDs that can be used in FN-RG authentication other than the line ID?. Action: SA WG3 kindly asks SA WG2 to answer the questions above.</t>
  </si>
  <si>
    <t>LS from SA WG3: Reply LS on Separate HSS and UDM and security credentials storage</t>
  </si>
  <si>
    <t>SA WG3 (S3-183834)</t>
  </si>
  <si>
    <t>SA WG3 would like to thank SA WG2 for their LS in the context of the study FS_UDICoM on 'User Data Interworking, Coexistence and Migration'. From a security point of view, it is preferred that the subscriber credential is stored in one place. It is a good security principle that any duplication of secret keys shall be avoided except for backup purposes. Further, it is necessary to avoid SQN reuse and synchronisation errors. Furthermore SA WG3 would like to point out, that in TS 33.501, for a UE there are not two separate (EPS(+2/3G) and 5GS) credentials, UE always has only one set of credentials. So far, for option 1, SA WG3 sees no security reason for the UDM to go through the HSS to fetch authentication vectors. However, all options currently discussed in SA WG2 need further security analysis. Action: SA WG3 kindly asks SA WG2 group to take this information into account.</t>
  </si>
  <si>
    <t>RAN WG3 discussed the LS on QoS monitoring and would like to provide the following answers RAN WG3 has not investigated the exact RAN impacts of SA WG2 QoS monitoring solution, but RAN WG3 will further study this issue in the SI RAN-centric data collection and utilization for LTE and NR, and inform SA WG2 accordingly,. Action: RAN WG3 respectfully asks SA WG2 to take the above information into account.</t>
  </si>
  <si>
    <t>RAN WG3 would like to thank SA WG2 for their LS on supporting low latency and low jitter during handover procedure. RAN WG3 would like to provide the following feedback: RAN WG3 is scheduled to start the discussion for this issue as part of NR mobility enhancement WI in RAN WG3#104 meeting, with the objective to reduce interruption time and improve reliability during HO/SCG change. And the feedback on other questions relevant to RAN WG3 will be provided through NR mobility enhancement WI. Action: RAN WG3 respectfully asks SA WG2 to take the above information into account.</t>
  </si>
  <si>
    <t>RAN WG3 thanks RAN WG2 for the LS on UE identity to calculate PF and PO in NR. RAN WG3 would like to confirm to RAN WG2 that RAN WG3 has already approved and implemented the changes needed in R3-185383 'Removal of UE Identity Index Value IE from Paging'.</t>
  </si>
  <si>
    <t>During UE mobility, the target NG-RAN node needs to provide the new security result/status to SMF, via 'Handover Request Acknowledge Transfer' and 'Path Switch Request Transfer' containers. Based on similar principle, RAN WG3 discussed the issue about Security Result exchange between NG-RAN node and SMF in DC scenarios as below: If the security policy for a PDU session includes 'IP (Integrity Protection) preferred', then it is possible for IP to be configured or not configured in dual connectivity, depending on the NG-RAN termination node. For example, when the PDU session changes its termination node, i.e. MN -&gt; SN or SN -&gt; MN, then the new terminating NG-RAN node will decide its new security status. Some companies think that the SMF always needs to know the latest security result/status for any concerned PDU session with 'IP preferred' (including changes from DC operation) , and the usage of that is up to SMF implementation. If so, it would follow that the MN should report the updated Security Result to SMF, i.e. via PDU SESSION RESOURCE MODIFY INDICATION message in the use case described above. Action: RAN WG3 kindly asks SA WG2 to confirm above understanding and provide feedback on the need to keep SMF updated on the security status of PDU sessions with 'IP preferred'.</t>
  </si>
  <si>
    <t>RAN WG3 would like to thank RAN WG2 for the LS on TSN requirements evaluation. RAN WG3 discussed the questions in the LS, and would like to provide the following answers:. {...} In scenarios where the latency cannot be considered negligible (e.g. between gNB and UPF), further work may be needed.</t>
  </si>
  <si>
    <t>RAN WG3 thanks SA WG2 for their LS in R3-186315/S2-1811574. RAN WG3 has discussed the possibility to keep the MME agnostic to 5GS target identifiers at inter-system mobility and RAN WG3 has found that such approach is possible without any protocol changes on S1-MME and NG-C. Therefore, RAN WG3 does not foresee to specify this approach in specifications under RAN WG3's responsibility. Action: RAN WG3 asks SA WG2, RAN WG2 and CT WG4 to take the above into account.</t>
  </si>
  <si>
    <t>LS from RAN WG3: Reply LS on QoS monitoring</t>
  </si>
  <si>
    <t>RAN WG3 (R3-187051)</t>
  </si>
  <si>
    <t>LS from RAN WG3: Reply LS on supporting low latency and low jitter during handover procedure</t>
  </si>
  <si>
    <t>RAN WG3 (R3-187225)</t>
  </si>
  <si>
    <t xml:space="preserve">Zhe Fu </t>
  </si>
  <si>
    <t>LS from RAN WG3: Reply LS on UE identity to calculate PF and PO in NR</t>
  </si>
  <si>
    <t>RAN WG3 (R3-187226)</t>
  </si>
  <si>
    <t>Nianshan Shi</t>
  </si>
  <si>
    <t>RAN WG3 (R3-187235)</t>
  </si>
  <si>
    <t>RAN WG3 understands from the received CT WG1 LS that CT WG1 has identified NAS procedures which result in failures or undesirable outcomes, if initiated while UE is RRC_INACTIVE, and there is a PLMN mismatch between UE and AMF. Regarding the Action: requested of RAN WG3, i.e., CT WG1 kindly requests RAN WG3 to confirm that the UE and AMF out of sync issue for the selected PLMN ID is resolved without any NAS involvement as per the LS in C1-186657/R3-186231. RAN WG3 would like to clarify that the previous response related only to operation and handling of the UE by the RAN while in RRC_INACTIVE, including periodic updates, and under the assumption that the mismatch would be resolved during the transition to connected. However, in the scenarios now provided by CT WG1, the transition to connected is triggered by reception of a Downlink NAS PDU in the RAN. The RAN initiates the resume procedure and becomes aware of the UE's selected PLMN on reception of msg5, but it is possible that the previously received NAS PDU is delivered to the UE, thereby leading to the scenarios described by CT WG1. RAN may be able to avoid this in some cases (e.g. in case of context relocation to a new NG-RAN node, the NAS PDU is not delivered and instead a NAS Non-Delivery procedure is triggered towards the AMF). However, RAN WG3 has not analysed the possible scenarios exhaustively, and therefore, RAN WG3 thinks it is safer for the mismatch to be pre-empted by UE procedures.</t>
  </si>
  <si>
    <t>LS from RAN WG3: LS on Security Result Exchange Between NG-RAN and SMF in DC</t>
  </si>
  <si>
    <t>RAN WG3 (R3-187244)</t>
  </si>
  <si>
    <t>Li Yang</t>
  </si>
  <si>
    <t>LS from RAN WG3: Reply LS on TSN requirements evaluation</t>
  </si>
  <si>
    <t>RAN WG3 (R3-187252)</t>
  </si>
  <si>
    <t>LS from RAN WG3: esponse LS on Avoiding MME impacts from 3-byte TAC</t>
  </si>
  <si>
    <t>RAN WG3 (R3-187261)</t>
  </si>
  <si>
    <t>LS from RAN WG3: Enforcement of maximum supported data rate for integrity protection</t>
  </si>
  <si>
    <t>RAN WG3 (R3-187267)</t>
  </si>
  <si>
    <t>RAN WG3 has defined signalling support to enable the SMF to communicate the User Plane Security Enforcement information to the NG-RAN, including also the maximum supported data rate per UE for integrity protection, as part of PDU session related signalling. RAN WG3 understands that the NG-RAN may use this information when deciding whether to accept the establishment of resources for a PDU session, or QoS flow. RAN WG3 also understands that the NG-RAN enforces the maximum rate limit for the set of all radio bearers for which integrity protection is activated (post-admission). Further internal NG-RAN signalling has been defined for this purpose. RAN WG3 has discussed such enforcement and noted that uplink traffic policing becomes complex and/or inefficient in certain cases e.g. when (for multiple PDU sessions), there is a mix of bearers with and without integrity protection activated. A possible solution for the above would be to leave such policing to the UE, while NG-RAN handles admission control and DL enforcement. Question: Could the limiting of the uplink data rate (according to the maximum integrity protected bit rate) be performed by the concerned UE itself (assuming the RAN already performs admission control)?. Action: RAN WG3 kindly asks SA WG2 and RAN WG2 to address the question raised above.</t>
  </si>
  <si>
    <t>LS from RAN WG3: LS on the Unified Access Control over NG interface</t>
  </si>
  <si>
    <t>RAN WG3 (R3-187271)</t>
  </si>
  <si>
    <t>RAN WG3 discussed Unified Access Control over NG interface. According to TS23.501: The NG-RAN node shall initiate such Unified Access Control when: - all the AMFs connected to this NG-RAN node request to restrict the load for UEs that access the network by sending OVERLOAD START message containing a categorized criteria. There is different understanding in RAN WG3 on what categorized criteria is, and on possible differences with respect to the information contained in the Overload Action: IE in TS 38.413. Action: RAN WG3 kindly asks SA WG2 to clarify what categorized criteria is and on whether it is different with respect to the information contained in the Overload Action: IE in TS 38.413.</t>
  </si>
  <si>
    <t>Gao Yin</t>
  </si>
  <si>
    <t>LS from CT WG4: Reply LS on Maximum output size of SUPI concealment schemes</t>
  </si>
  <si>
    <t>CT WG4 (C4-187633)</t>
  </si>
  <si>
    <t>Jesus de Gregorio</t>
  </si>
  <si>
    <t>CT WG4 thanks SA WG3 for their LS on Maximum output size of SUPI concealment schemes. CT WG4's view on the questions included in said LS are as follows: Q1: What are the limitations on the maximum size of scheme output that can be accommodated for NAS signalling and interfaces defined by CT WG4? Answer: In the interfaces defined by CT WG4, the Subscription Concealed Identifier (SUCI) is transported in different protocol components: - In HTTP payloads: They are encoded as JSON documents, and the definition of the Information Elements where SUCI may be included (JSON strings) do not specify any upper limit. Based on previous SA WG3 requests, CT WG4 have specified an upper bound on the size of the overall JSON body of HTTP requests and responses of 124,000 octets (see 3GPP TS 29.501, subclause 6.2). - In HTTP URIs: In some SBA interfaces defined by CT WG4, SUCI is used as part of the resource structure in HTTP requests, as a resource path segment. IETF RFC 3986, 'Uniform Resource Identifier (URI): Generic Syntax' does not define any upper limit in URI size. However, specific implementations of client and server HTTP software may impose their own limits (e.g. URI sizes above 2,048 octets, or URIs with path segments above 256 octets, have been found problematic with certain software implementations). In summary, even when there are no clear upper limits defined by the relevant standards used in the protocol definitions under CT WG4's remit, very large sizes of scheme output for SUCI may require specific software tuning and configuration and might result in inter-operability issues.</t>
  </si>
  <si>
    <t>WITHDRAWN: Summary of change: A PLMN can instruct the UE on which behaviour to adopt when triggering a Service Request procedure, by including Access Stratum Connection Establishment NSSAI Inclusion Mode information in a Registration Accept Message that instructs the UE to: 1.- Include in Access Stratum Connection Establishment a NSSAI = Allowed NSSAI for the UE, or 2. Include in Access Stratum Connection Establishment only the S-NSSAIs of the Network Slices that trigger the RRC Connection Establishment, or 3. Include no NSSAI for Service Request and Registration Request not due to mobility or initial access. 4. Never include any NSSAI in RRC regardless of the procedure .</t>
  </si>
  <si>
    <t>23.503 CR0159R5: Correction on SSCMSP</t>
  </si>
  <si>
    <t>Revised to S2-1812479</t>
  </si>
  <si>
    <t>23.734: Unified 5GLAN architecture</t>
  </si>
  <si>
    <t>SA WG4 is currently working on the E-FLUS (Enhancements to Framework for Live Uplink Streaming) work item and has a few questions for SA WG2 regarding the QoS support in terms of functional entities, interfaces and defined capabilities, in the EPS and 5GS contexts. One of the objectives of the E-FLUS work item is to enable 3rd party content providers of Live Uplink Streaming services to request QoS support of uplink streaming delivery over a 3GPP unicast network by their subscribers. We are aware at a high level of the network elements and associated reference points as specified in the 4G and 5G network architectures that allow dynamic QoS information to be exchanged between a 3rd-party AF and the Policy/Charging Function (PCRF or PCF), for example in the request and allocation of QoS support for service data flows of identified UEs. However, we are not clear on a number of details to determine for E-FLUS whether the QoS support desired by 3rd party providers for their customers' traffic over 3GPP bearers can already be fulfilled by existing specifications, or may require additional functionality to be defined. Towards attaining better understanding, SA WG4 has the following questions for SA WG2: a) For EPS, is PCRF the network entity with which a 3rd-party FLUS sink, acting as an AF, should interact, via the Rx/T8 reference point, to request QoS support for uplink streaming by its subscribers operating UEs as FLUS sources? b) For 5GS, is NEF the network entity with which a 3rd-party FLUS sink/AF should interact, via the N33/Nnef reference point, to request QoS support for uplink streaming by its subscribers operating UEs as FLUS sources? c) In both EPS and 5GS is it possible for QoS support by the 3GPP network to be requested by and provisioned to both the uplink contribution path from the source UE to the network, and subsequent downlink distribution path from the network to the UE receiving the same streaming content, for end-to-end delivery between UE-based FLUS source and recipients? d) What QoS parameters have already been devised, or are being contemplated, by SA WG2 for the interaction between the AF and the EPS/5GS for QoS provisioning for a UE?. Action: SA WG4 gratefully asks SA WG2 to provide responses to the above questions.</t>
  </si>
  <si>
    <t>As described in clauses 5.5.5.2 and 5.5.5.3 of TR 26.919, the lack of ECN support for NR has prompted SA WG4 to investigate procedures for informing the PCF (and PCRF for EPC) of end-to-end support of RAN Assisted Codec Adaptation (referred to as ANBR = Access Network Bitrate Recommendation in SA WG4) in a session. As described in the TR, it is envisioned that this information could be used by the PCF (or PCRF) when determining whether to set M(F)BR&gt;G(F)BR. SA WG4 kindly asks SA WG2 to comment on whether it would be useful to inform the PCF/PCRF of end-to-end support of RAN Assisted Codec Adaptation by the UEs and gNB/eNBs in a session. Action: SA WG4 kindly asks SA WG2 to provide feedback on the question above.</t>
  </si>
  <si>
    <t>LS from SA WG4: LS on API for 3rd Party Provisioning of QoS</t>
  </si>
  <si>
    <t>SA WG4 (S4-181457)</t>
  </si>
  <si>
    <t>E-FLUS</t>
  </si>
  <si>
    <t>Charles Lo</t>
  </si>
  <si>
    <t>LS from SA WG4: LS on moving xMB to TS 26.348</t>
  </si>
  <si>
    <t>SA WG4 (S4-181491)</t>
  </si>
  <si>
    <t>26.348</t>
  </si>
  <si>
    <t>SA WG4 has moved xMB reference point stage 2 specification from TS26.346 to TS26.348 in Rel-16. Considering that both TS 23.246 and TS 29.116 specifications refer to TS 26.346 on xMB matters, these specifications should be updated in Rel-16 to take this change into account. SA WG4 has provided change request examples for each specification to help in this process. SA WG4 would like to request SA WG2 and CT WG3 to update their respective specification to properly refer to TS 26.348, using our provided example as a basis. Action: SA WG4 kindly asks SA WG2 to take the comments and requests by SA WG4 into account and update SA WG4 on the status of the work.</t>
  </si>
  <si>
    <t>LS from SA WG4: LS on Informing PCF/PCRF of End-to-end RAN Assisted Codec Adaptation (ANBR) Support</t>
  </si>
  <si>
    <t>SA WG4 (S4-181515)</t>
  </si>
  <si>
    <t xml:space="preserve">5G_MEDIA_MTSI_ext </t>
  </si>
  <si>
    <t>Yang Zhou</t>
  </si>
  <si>
    <t>23.503 CR0152R2: UE policy service update</t>
  </si>
  <si>
    <t>RAN WG2 (R2-1818802)</t>
  </si>
  <si>
    <t>RAN WG2 would like to thank CT WG1 for the feedback indicating that previous agreements would have caused considerable changes in CT WG1 specifications with limited benefits. Based on that, RAN WG2 has re-discussed UE behaviour and made the following agreements: Agreements 1 If the UE enters 'Any cell selection' the UE remains in RRC_INACTIVE 2 The UE goes to RRC_IDLE after camping on the acceptable cell (change to previous agreements). RAN WG2 understanding is that a UE can remain in RRC_INACTIVE state while searching for the suitable or acceptable cell (i.e. when a UE is in 'any cell selection' state) because cell search and cell re-selection actions are transparent to NAS. However, if a UE fails to find any suitable cell and finally camps on the acceptable cell, AS layer will move to RRC_IDLE and inform NAS about it. The resulting UE behaviour is captured in TS 38.304 and TS 38.331 (CRs attached)</t>
  </si>
  <si>
    <t>The report contained revision marks showing e-mail approval clarifications made after the distribution of the report for comment. The report was approved and will be updated to accept revision marks and placed on the FTP server as version 1.0.0.</t>
  </si>
  <si>
    <t>This LS was reviewed and noted.</t>
  </si>
  <si>
    <t>This should be taken into consideration for the way forward discussions This LS was noted.</t>
  </si>
  <si>
    <t>Revised to S2-1812485</t>
  </si>
  <si>
    <t>SID revised</t>
  </si>
  <si>
    <t>Update to SID FS_ENTRADE</t>
  </si>
  <si>
    <t>This was discussed and it was decided to try to provide a Study Item update of FS_ENTRADE which was drafted in S2-18126486. This was then noted.</t>
  </si>
  <si>
    <t>Updated SID for FS_AAI_LTE_NR</t>
  </si>
  <si>
    <t>Revised to S2-1812488</t>
  </si>
  <si>
    <t>This was reviewed and revised to include the dates of completion TSGs and to include a clean and revised version, in S2-18112488. Revised to S2-1812488</t>
  </si>
  <si>
    <t>Revision of S2-1812327. Approved</t>
  </si>
  <si>
    <t>Revised to S2-1812489</t>
  </si>
  <si>
    <t>This was reviewed and left for off-line discussion and revised in S2-1812489</t>
  </si>
  <si>
    <t>TEI16 proposal for EPS SPID/RFSP extension</t>
  </si>
  <si>
    <t>There were a number of clarifications requested and this was left for further off-line discussion and revised in S2-1812490.</t>
  </si>
  <si>
    <t>Revised to S2-1812490</t>
  </si>
  <si>
    <t>The new SID proposal was reviewed. This was then noted.</t>
  </si>
  <si>
    <t>Samsung commented that there would be a need for discussion of this in SA WG1 to determine whether the requirements should be added and will also need consideration in SA WG3. Nokia asked for clarification of the target of this work and to remove the example solution part from the proposal. This was left for off-line discussion and revised in S2-1812491.</t>
  </si>
  <si>
    <t>Revised to S2-1812491</t>
  </si>
  <si>
    <t>Presentation, not WI Sheet. This was left for off-line dicussion and revised in S2-1812492.</t>
  </si>
  <si>
    <t>Revised to S2-1812492</t>
  </si>
  <si>
    <t>Three other Member companies indicated their support indcated for this proposal. This was left for off-line dicussion and revised in S2-1812493.</t>
  </si>
  <si>
    <t>Revised to S2-1812493</t>
  </si>
  <si>
    <t>This was considered necessary for use in work planning and a list of topics which should be progeressed for 2019/Q1 should be added. This was left for off-line discussion and revised in S2-1812844.</t>
  </si>
  <si>
    <t>Revised to S2-1812844</t>
  </si>
  <si>
    <t>This TR cover sheet was left for update with any changes resulting from this meeting and was revised in S2-1812845.</t>
  </si>
  <si>
    <t>Revised to S2-1812845</t>
  </si>
  <si>
    <t>Ericssson commented that they had reservations of listing the conclusions of the study as they did not necessarily agree with all the key issues in the TR and asked ow the charging and security aspects are intended to be completed or whether this should be removed from the Study. InterDigital asked to be added to the supporting companies. This was left for off-line discussion and revised in S2-1812846.</t>
  </si>
  <si>
    <t>Revised to S2-1812846</t>
  </si>
  <si>
    <t>Revised to S2-1812847</t>
  </si>
  <si>
    <t>There were a number of comments and this was left for off-line discussion and revised in S2-1812847.</t>
  </si>
  <si>
    <t>There was some discussion and this was accepted as an input to the 'way forward' paper. This was then noted.</t>
  </si>
  <si>
    <t>RAN WG2 received an LS from RAN WG1 [1] indicating RAN WG1 reached the following agreements: Introduce explicit baseband capability for MBMS with the following characteristics: UE signals maximum supported bandwidth T and scaling factors A^((1.25), A^((7.5) The CA configuration has to meet the following constraint (with parameters as defined in R1-1802307):  {...} RAN WG1 recommends RAN WG2 to include a mechanism to inform the serving eNB of the reception of MBMS services on receive only mode, and to include the numerology and bandwidth of those services (e.g. by extending MBMS interest indication). Based on above RAN WG1 LS, RAN WG2 introduced feMBMS UE capabilities [2]. Further, RAN WG2 discussed and agreed to include MBMS service reception in Receive Only Mode parameters i.e., Carrier Numerology, Channel Bandwidth information and EARFCN in the RRC MBMS Interest Indication message. RAN WG2 understands that it is beneficial to include EARFCN, MBMS carrier numerology and bandwidth information as part of USD (User Service Description) for various scenarios, such as: to enable the UE to include in the MBMS interest indication the carrier numerology and bandwidth information of MBMS service that it is receiving or interested to receive from a different eNB. power saving in case the UE does not support the numerology used for a given MBMS service. Therefore, RAN WG2 respectfully requests SA WG4 to take the above information into account and implement the necessary changes for USD.</t>
  </si>
  <si>
    <t>Revised to S2-1812898</t>
  </si>
  <si>
    <t>Merged into S2-1812900.</t>
  </si>
  <si>
    <t>This was left for further off-line discussion and was revised, merging S2-1811711, in S2-1812900.</t>
  </si>
  <si>
    <t>Revised to S2-1812900</t>
  </si>
  <si>
    <t>This was left for off-line discussion and revised in S2-1812901.</t>
  </si>
  <si>
    <t>Revised to S2-1812901</t>
  </si>
  <si>
    <t>This was left for off-line discussion and revised in S2-1812902.</t>
  </si>
  <si>
    <t>Revised to S2-1812902</t>
  </si>
  <si>
    <t>Revision of S2-1810106 from S2-129. This was left for off-line discussion and revised in S2-1812903.</t>
  </si>
  <si>
    <t>Revised to S2-1812903</t>
  </si>
  <si>
    <t>It was asked whether notification control will be affected by this. Vodafone did not consider this impacted directly as there are other mechanisms to handle notification issues. Issues for during handver were raised. This was left for off-line discussion and revised in S2-1812904.</t>
  </si>
  <si>
    <t>Revised to S2-1812904</t>
  </si>
  <si>
    <t>This was left for off-line discussion and revised in S2-1812905.</t>
  </si>
  <si>
    <t>Revised to S2-1812905</t>
  </si>
  <si>
    <t>A number of clarifications were requested and This was left for off-line discussion and revised, mergng S2-1811772, in S2-1812906.</t>
  </si>
  <si>
    <t>Revised to S2-1812906</t>
  </si>
  <si>
    <t>Merged into S2-1812906.</t>
  </si>
  <si>
    <t>[DRAFT] Reply LS on FN-RG authentication and related questions</t>
  </si>
  <si>
    <t>Revised to S2-1812494</t>
  </si>
  <si>
    <t>Response to S2-1811672. Revised to S2-1812494</t>
  </si>
  <si>
    <t>Revised to S2-1812496</t>
  </si>
  <si>
    <t>Revised to S2-1812497</t>
  </si>
  <si>
    <t>Revised to S2-1812498</t>
  </si>
  <si>
    <t>Revised to S2-1812499</t>
  </si>
  <si>
    <t>Revised to S2-1812500</t>
  </si>
  <si>
    <t>Revised to S2-1812501</t>
  </si>
  <si>
    <t>Revised to S2-1812502</t>
  </si>
  <si>
    <t>Revised to S2-1812503</t>
  </si>
  <si>
    <t>Revised to S2-1812504</t>
  </si>
  <si>
    <t>Revised to S2-1812505</t>
  </si>
  <si>
    <t>Revised to S2-1812506</t>
  </si>
  <si>
    <t>Revised to S2-1812507</t>
  </si>
  <si>
    <t>Revised to S2-1812508</t>
  </si>
  <si>
    <t>Revised to S2-1812509</t>
  </si>
  <si>
    <t>Merged into S2-1812501</t>
  </si>
  <si>
    <t>Revised, merging S2-1811687, to S2-1812501</t>
  </si>
  <si>
    <t>Postponed S2-1811214 from S2#129. Noted in parallel session</t>
  </si>
  <si>
    <t>23.502 CR0852R1: Non-accepted PDU session in N2 based HO</t>
  </si>
  <si>
    <t>Response to S2-1811676. Nokia suggeted expanding the reply to provide the reasons for the changes. This was left for off-line discussion and revised in S2-1812928</t>
  </si>
  <si>
    <t>Revised to S2-1812928</t>
  </si>
  <si>
    <t>Nokia asked whether it was intended to remove the parameter completely. The impact on the core network needs to be checked. This was left for off-line discussion and revised in S2-1812927</t>
  </si>
  <si>
    <t>Revised to S2-1812927</t>
  </si>
  <si>
    <t>Reserved for Shabnam's parallel sessions</t>
  </si>
  <si>
    <t>Nokia suggested the added text should be a separate paragraph before the figure and asked to correct the reference. This was left for off-line discussion and revised in S2-1812929.</t>
  </si>
  <si>
    <t>Revised to S2-1812929</t>
  </si>
  <si>
    <t>23.502 CR0817R1: Selective deactivation for always-on PDU sessions</t>
  </si>
  <si>
    <t>Noted in parallel session. (The previous revision agreed at S2#129 will be forwarded to TSG SA for approval).</t>
  </si>
  <si>
    <t>Qualcomm commented that the request for an always-on PDU session had not been agreed and they objected to this proposal. This was then noted in parallel session.</t>
  </si>
  <si>
    <t>Askerup</t>
  </si>
  <si>
    <t>Anders</t>
  </si>
  <si>
    <t>Anders.Askerup@hpe.com</t>
  </si>
  <si>
    <t>Hewlett-Packard Enterprise</t>
  </si>
  <si>
    <t>Bhaskaran</t>
  </si>
  <si>
    <t>Sridhar</t>
  </si>
  <si>
    <t>sridhar.bhaskaran@huawei.com</t>
  </si>
  <si>
    <t>Nokia Solutions &amp; Networks (I)</t>
  </si>
  <si>
    <t>Colom Ikuno</t>
  </si>
  <si>
    <t>Josep</t>
  </si>
  <si>
    <t>josep.colomikuno@t-mobile.at</t>
  </si>
  <si>
    <t>TD Tech Ltd</t>
  </si>
  <si>
    <t>Christophe</t>
  </si>
  <si>
    <t>Oy LM Ericsson AB</t>
  </si>
  <si>
    <t>Xiaofeng</t>
  </si>
  <si>
    <t>xiaofeng.huang@orange.com</t>
  </si>
  <si>
    <t>Mazza</t>
  </si>
  <si>
    <t>Tania</t>
  </si>
  <si>
    <t>tania.mazza@comtechtel.com</t>
  </si>
  <si>
    <t>Comtech Telecommunications Cor</t>
  </si>
  <si>
    <t>Ericsson Limited</t>
  </si>
  <si>
    <t>VT iDirect Solutions Ltd</t>
  </si>
  <si>
    <t>Rurainsky</t>
  </si>
  <si>
    <t>Juergen</t>
  </si>
  <si>
    <t>Juergen.Rurainsky@BDBOS.BMI.BUND.DE</t>
  </si>
  <si>
    <t>BDBOS</t>
  </si>
  <si>
    <t>Ericsson España S.A.</t>
  </si>
  <si>
    <t>InterDigital Germany GmbH</t>
  </si>
  <si>
    <t>Ericsson Telecomunicazioni SpA</t>
  </si>
  <si>
    <t>China Mobile M2M Company Ltd.</t>
  </si>
  <si>
    <t>InterDigital CE Intermediate</t>
  </si>
  <si>
    <t>LG Electronics Polska</t>
  </si>
  <si>
    <t>Ling</t>
  </si>
  <si>
    <t>zhangling@td-tech.com</t>
  </si>
  <si>
    <t>Qualcomm commeneted that not every PDU session where EPS interworking is supported needs to support always-on and did not see why these are linked. This was left for off-line discussion and revised in S2-1812930.</t>
  </si>
  <si>
    <t>Revised to S2-1812930</t>
  </si>
  <si>
    <t>23.501 CR0721R1: TS 23.501: Always on Setting for the EBI allocated PDU Session</t>
  </si>
  <si>
    <t>This was left for off-line discussion and revised in S2-1812931.</t>
  </si>
  <si>
    <t>Revised to S2-1812931</t>
  </si>
  <si>
    <t>23.502 CR0844R1: TS 23.502: Always on Setting for the EBI allocated PDU Session</t>
  </si>
  <si>
    <t>Postponed S2-1811228 from S2#129. Noted in parallel session.</t>
  </si>
  <si>
    <t>Some clarifications were requeted and this was left for off-line discussion and revised in S2-1812932.</t>
  </si>
  <si>
    <t>Revised to S2-1812932</t>
  </si>
  <si>
    <t>23.501 CR0703R1: Requirements on 5G-TMSI randomness</t>
  </si>
  <si>
    <t>Qualcomm commented that the CR did not cover all procedures that could be affected and suggested adding information into TS 23.501 instead of modifying all the TS 23.502 procedures. This was left for off-line discussion and revised in S2-1812933.</t>
  </si>
  <si>
    <t>Revised to S2-1812933</t>
  </si>
  <si>
    <t>23.502 CR0818R1: 5G-TMSI reallocation and RRC Inactive</t>
  </si>
  <si>
    <t>Revision of S2-1810721 from S2-129. The 'e.g.' should be removed. Other clarifications were needed and this was left for off-line discussion and revised in S2-1812934.</t>
  </si>
  <si>
    <t>Revised to S2-1812934</t>
  </si>
  <si>
    <t>23.501 CR0690R2: UE radio capability for paging information with NR and eLTE connected to the CN</t>
  </si>
  <si>
    <t>It was commented that whether in IDLE or CONNECTED state the cancellation should result in release of all resources. It was suggested using some generic procedure and referring to it instead. This was left for off-line discussion and revised in S2-1812935.</t>
  </si>
  <si>
    <t>Revised to S2-1812935</t>
  </si>
  <si>
    <t>23.502 CR0833R1: Clarification on the mobility from 5GS RRC inactive state to EPS</t>
  </si>
  <si>
    <t>This paper would like to discuss the solutions to solve network sharing issue.</t>
  </si>
  <si>
    <t>Qualcomm did not agree with the analysis and did not think anything was needed for this. Nokia commented that it needs to be distinguished between the AMF case and inter-PLMN cases. This was noted in parallel session.</t>
  </si>
  <si>
    <t>A number of issues were raised and this was left for off-line discussion and revised in S2-1812936.</t>
  </si>
  <si>
    <t>Revised to S2-1812936</t>
  </si>
  <si>
    <t>23.502 CR0816R1: UE Identifier provided during Registration Procedure</t>
  </si>
  <si>
    <t>Some clarifications were requested and this was left for off-line discussion and revised in S2-1812937.</t>
  </si>
  <si>
    <t>Revised to S2-1812937</t>
  </si>
  <si>
    <t>23.501 CR0708R1: Registration procedure with different Registration types</t>
  </si>
  <si>
    <t>This was left for off-line discussion and revised in S2-1812938.</t>
  </si>
  <si>
    <t>Revised to S2-1812938</t>
  </si>
  <si>
    <t>23.502 CR0823R1: Registration procedure with different Registration types</t>
  </si>
  <si>
    <t>Revised to S2-1812694</t>
  </si>
  <si>
    <t>Revised to S2-1812695</t>
  </si>
  <si>
    <t>Revised to S2-1812696</t>
  </si>
  <si>
    <t>Revised to S2-1812697</t>
  </si>
  <si>
    <t>Revised to S2-1812698</t>
  </si>
  <si>
    <t>Revised to S2-1812699</t>
  </si>
  <si>
    <t>Revised to S2-1812700</t>
  </si>
  <si>
    <t>Revised to S2-1812701</t>
  </si>
  <si>
    <t>Revised to S2-1812702</t>
  </si>
  <si>
    <t>Revised to S2-1812703</t>
  </si>
  <si>
    <t>Revised to S2-1812704</t>
  </si>
  <si>
    <t>Revised to S2-1812705</t>
  </si>
  <si>
    <t>Revised to S2-1812706</t>
  </si>
  <si>
    <t>Revised to S2-1812707</t>
  </si>
  <si>
    <t>Revised to S2-1812708</t>
  </si>
  <si>
    <t>Revised to S2-1812709</t>
  </si>
  <si>
    <t>Revised to S2-1812710</t>
  </si>
  <si>
    <t>Revised to S2-1812711</t>
  </si>
  <si>
    <t>Revised to S2-1812712</t>
  </si>
  <si>
    <t>Revised to S2-1812713</t>
  </si>
  <si>
    <t>Revised to S2-1812714</t>
  </si>
  <si>
    <t>Merged into S2-1812700</t>
  </si>
  <si>
    <t>Revised, merging S2-1812373, to S2-1812700</t>
  </si>
  <si>
    <t>Merged into S2-1812704</t>
  </si>
  <si>
    <t>Revised, merging S2-1811942, to S2-1812704</t>
  </si>
  <si>
    <t>Merged into S2-1812709</t>
  </si>
  <si>
    <t>Revised, merging S2-1811729, to S2-1812709</t>
  </si>
  <si>
    <t>This will be updated with any progress at this meeting and revised in S2-1812939.</t>
  </si>
  <si>
    <t>Revised to S2-1812939</t>
  </si>
  <si>
    <t>Some claarifications were requested and the supporting companies should be confirmed. This was left for off-line discussion and revised in S2-1812940.</t>
  </si>
  <si>
    <t>Revised to S2-1812940</t>
  </si>
  <si>
    <t>Some clarifications were needed and this was left for off-line discussion and revised in S2-1812941.</t>
  </si>
  <si>
    <t>Revised to S2-1812941</t>
  </si>
  <si>
    <t>Some clarifications were needed and this was left for off-line discussion and revised in S2-1812942.</t>
  </si>
  <si>
    <t>Revised to S2-1812942</t>
  </si>
  <si>
    <t>Revised to S2-1812510</t>
  </si>
  <si>
    <t>Revised to S2-1812511</t>
  </si>
  <si>
    <t>Revised to S2-1812512</t>
  </si>
  <si>
    <t>Revised to S2-1812513</t>
  </si>
  <si>
    <t>Revised to S2-1812943</t>
  </si>
  <si>
    <t>This was merged into S2-1812943.</t>
  </si>
  <si>
    <t>There were some issues raised and this was left for off-line discussion and revised, merging S2-1812095 and S2-1812405, in S2-1812943.</t>
  </si>
  <si>
    <t>This was left for off-line discussion and revised in S2-1812944.</t>
  </si>
  <si>
    <t>Revised to S2-1812944</t>
  </si>
  <si>
    <t>Some clarification of the support function was requested. This was left for off-line discussion and revised in S2-1812945.</t>
  </si>
  <si>
    <t>Revised to S2-1812945</t>
  </si>
  <si>
    <t>Some issues were raised and this was left for off-line discussion and revised in S2-1812946.</t>
  </si>
  <si>
    <t>Revised to S2-1812946</t>
  </si>
  <si>
    <t>Some issues were raised and this was left for off-line discussion and revised in S2-1812947.</t>
  </si>
  <si>
    <t>Revised to S2-1812947</t>
  </si>
  <si>
    <t>Reserved for Ming's parallel sessions</t>
  </si>
  <si>
    <t>Revised to S2-1812848</t>
  </si>
  <si>
    <t>Response to S2-1812443. Revised to S2-1812848</t>
  </si>
  <si>
    <t>Revised to S2-1812849</t>
  </si>
  <si>
    <t>Revised to S2-1812850</t>
  </si>
  <si>
    <t>Revised to S2-1812851</t>
  </si>
  <si>
    <t>Revised to S2-1812852</t>
  </si>
  <si>
    <t>Revised to S2-1812853</t>
  </si>
  <si>
    <t>Response to S2-1811618. Revised to S2-1812853</t>
  </si>
  <si>
    <t>Revised to S2-1812854</t>
  </si>
  <si>
    <t>Revised to S2-1812855</t>
  </si>
  <si>
    <t>Revised to S2-1812856</t>
  </si>
  <si>
    <t>Revised to S2-1812857</t>
  </si>
  <si>
    <t>Revised to S2-1812858</t>
  </si>
  <si>
    <t>Merged into S2-1812858</t>
  </si>
  <si>
    <t>Revised, merging S2-1812314, to S2-1812858</t>
  </si>
  <si>
    <t>Revised to S2-1812998</t>
  </si>
  <si>
    <t>23.503 CR0177R1: Clarification of the OSId and OSAppId</t>
  </si>
  <si>
    <t>Revised to S2-1812999</t>
  </si>
  <si>
    <t>23.503 CR0165R5: Efficient delivery of UE Policies</t>
  </si>
  <si>
    <t>Revised to S2-1813000</t>
  </si>
  <si>
    <t>23.503 CR0181R1: OSID storage</t>
  </si>
  <si>
    <t>Revised to S2-1813001</t>
  </si>
  <si>
    <t>23.502 CR0845R1: OSID storage</t>
  </si>
  <si>
    <t>Revised to S2-1813002</t>
  </si>
  <si>
    <t>23.503 CR0175R1: Clarification on URSP rule validation check</t>
  </si>
  <si>
    <t>Revised to S2-1813003</t>
  </si>
  <si>
    <t>23.503 CR0162R4: Correction for URSP rule parameter traffic descriptor</t>
  </si>
  <si>
    <t>Revised to S2-1813004</t>
  </si>
  <si>
    <t>23.503 CR0178R1: Clarification of IP descriptors in URSP</t>
  </si>
  <si>
    <t>Revised to S2-1813005</t>
  </si>
  <si>
    <t>23.503 CR0180R1: Indication of ANDSP (non-3GPP) support</t>
  </si>
  <si>
    <t>Revised to S2-1813006</t>
  </si>
  <si>
    <t>Confirm Sources!. Revised to S2-1813006</t>
  </si>
  <si>
    <t>23.503 CR0164R8: Clarification on user preference</t>
  </si>
  <si>
    <t>Revised to S2-1813007</t>
  </si>
  <si>
    <t>23.502 CR0826R1: Reserving Usage Data for a SM Policy Association</t>
  </si>
  <si>
    <t>Revised to S2-1813008</t>
  </si>
  <si>
    <t>Revised to S2-1813009</t>
  </si>
  <si>
    <t>23.501 CR0717R1: Correction to the PCF selection</t>
  </si>
  <si>
    <t>Revised to S2-1813010</t>
  </si>
  <si>
    <t>23.502 CR0834R1: Correction to the PCF selection</t>
  </si>
  <si>
    <t>Revised to S2-1813011</t>
  </si>
  <si>
    <t>23.503 CR0179R1: Usage monitoring for multiple PCF deployment for the same DNN and S-NSSAI</t>
  </si>
  <si>
    <t>Revised to S2-1813012</t>
  </si>
  <si>
    <t>23.501 CR0718R1: Usage monitoring for multiple PCF deployment for the same DNN and S-NSSAI</t>
  </si>
  <si>
    <t>Revised to S2-1813013</t>
  </si>
  <si>
    <t>23.503 CR0171R1: Updates to SMF Policy Control Request Triggers</t>
  </si>
  <si>
    <t>Revised to S2-1813014</t>
  </si>
  <si>
    <t>Revised to S2-1813015</t>
  </si>
  <si>
    <t>Revision of S2-1811323 from S2-129. Revised to S2-1813015</t>
  </si>
  <si>
    <t>23.503 CR0151R3: Extending Charging Control Data in a PCC Rule</t>
  </si>
  <si>
    <t>Revised to S2-1813016</t>
  </si>
  <si>
    <t>23.501 CR0712R1: Providing a threshold to UPF while waiting for quota</t>
  </si>
  <si>
    <t>Revised to S2-1813017</t>
  </si>
  <si>
    <t>Revision of S2-1811321 from S2-129. Revised to S2-1813017</t>
  </si>
  <si>
    <t>23.502 CR0783R3: CHF Selection</t>
  </si>
  <si>
    <t>Merged into S2-1812999</t>
  </si>
  <si>
    <t>Revised, merging S2-1811771, to S2-1812999</t>
  </si>
  <si>
    <t>Merged into S2-1813002</t>
  </si>
  <si>
    <t>Revised, merging S2-1812052, to S2-1813002</t>
  </si>
  <si>
    <t>Merged into S2-1813004</t>
  </si>
  <si>
    <t>Revised, merging S2-1811693, to S2-1813004</t>
  </si>
  <si>
    <t>Merged into S2-1813013</t>
  </si>
  <si>
    <t>Revised, merging S2-1812111, to S2-1813013</t>
  </si>
  <si>
    <t>Response to S2-1811670 Merged into S2-1813014</t>
  </si>
  <si>
    <t>Response, merging S2-1811796, to S2-1811669. Revised to S2-1813014</t>
  </si>
  <si>
    <t>Postponed S2-1810046 from S2#129. Noted in parallel session</t>
  </si>
  <si>
    <t>Postponed S2-1810003 from S2#129. Noted in parallel session</t>
  </si>
  <si>
    <t>Revised to S2-1812514</t>
  </si>
  <si>
    <t>Revised to S2-1812515</t>
  </si>
  <si>
    <t>Revised to S2-1812516</t>
  </si>
  <si>
    <t>Revised to S2-1812517</t>
  </si>
  <si>
    <t>Revised to S2-1812518</t>
  </si>
  <si>
    <t>Revised to S2-1812519</t>
  </si>
  <si>
    <t>Revision of S2-1810415 from S2-129. Revised to S2-1812519</t>
  </si>
  <si>
    <t>Revised to S2-1812520</t>
  </si>
  <si>
    <t>Revised to S2-1812521</t>
  </si>
  <si>
    <t>Revised to S2-1812522</t>
  </si>
  <si>
    <t>Merged into S2-1812517</t>
  </si>
  <si>
    <t>Revised, merging S2-1811683, to S2-1812517</t>
  </si>
  <si>
    <t>CIoT drafting session report</t>
  </si>
  <si>
    <t>[DRAFT] LS on Signalling optimization for RRC Inactive N3 path switch</t>
  </si>
  <si>
    <t xml:space="preserve">Lars </t>
  </si>
  <si>
    <t>Revised to S2-1812715</t>
  </si>
  <si>
    <t>Revised to S2-1812717</t>
  </si>
  <si>
    <t>Revised to S2-1812718</t>
  </si>
  <si>
    <t>Revised to S2-1812719</t>
  </si>
  <si>
    <t>Revised to S2-1812720</t>
  </si>
  <si>
    <t>Revised to S2-1812721</t>
  </si>
  <si>
    <t>Merged into S2-1812718</t>
  </si>
  <si>
    <t>Revised, merging S2-1811946, to S2-1812718</t>
  </si>
  <si>
    <t>Postponed S2-1811229 from S2#129. Noted in parallel session</t>
  </si>
  <si>
    <t>Postponed S2-1810014 from S2#129. Postponed</t>
  </si>
  <si>
    <t>Some isues were raised and this was left for off-line discussion and revised in S2-1813018.</t>
  </si>
  <si>
    <t>Revised to S2-1813018</t>
  </si>
  <si>
    <t>23.501 CR0709R1: EPS to 5GS with network slices</t>
  </si>
  <si>
    <t>This was left for off-line discussion and revised in S2-1813019.</t>
  </si>
  <si>
    <t>Revised to S2-1813019</t>
  </si>
  <si>
    <t>23.502 CR0824R1: EPS to 5GS with network slices</t>
  </si>
  <si>
    <t>Some isues were raised and this was left for off-line discussion and revised in S2-1813020.</t>
  </si>
  <si>
    <t>Revised to S2-1813020</t>
  </si>
  <si>
    <t>23.501 CR0700R1: Use of S-NSSAI at interworking from EPS to 5GS</t>
  </si>
  <si>
    <t>Revised to S2-1813021</t>
  </si>
  <si>
    <t>Clusion: Parallel session: Some issues were raised and This was left for off-line discussion and. Revised to S2-1813021</t>
  </si>
  <si>
    <t>23.502 CR0832R1: Clarification on rejected S-NSSAIs and cause in Registration and UCU procedure</t>
  </si>
  <si>
    <t>Some clarifications were needed and this was left for off-line discussion and revised in S2-1813022.</t>
  </si>
  <si>
    <t>Revised to S2-1813022</t>
  </si>
  <si>
    <t>23.501 CR0719R1: Clarification on Registration with AMF re-allocation</t>
  </si>
  <si>
    <t>This was left for off-line discussion and revised in S2-1813023.</t>
  </si>
  <si>
    <t>Revised to S2-1813023</t>
  </si>
  <si>
    <t>23.502 CR0841R1: Clarification on Registration with AMF re-allocation</t>
  </si>
  <si>
    <t>Samsung commented that the privacy aspects over the NAS layer should not be restricted in case RAN include a way of encrypting the NSSAI. Nokia replied that this CR was besed on endorsed agreements at the previos meeting. Intel commented that it should be concluded that there is no current solution to the request from TSG SA and also that sending NSSAI over the NAS should be avoided. Other issues were raised and this was left for off-line discussion and revised in S2-1813024.</t>
  </si>
  <si>
    <t>Revised to S2-1813024</t>
  </si>
  <si>
    <t>This type of work should be handled with a proposal for TEI work and time allocation estimation. Noted in parallel session.</t>
  </si>
  <si>
    <t>Revised to S2-1813025</t>
  </si>
  <si>
    <t>23.501 CR0713R1: Corrections to usage of IP index</t>
  </si>
  <si>
    <t>Revised to S2-1813026</t>
  </si>
  <si>
    <t>23.503 CR0183R1: Subscriber IP index provisioning</t>
  </si>
  <si>
    <t>Response to S2-1811669. Merged into S2-1813028</t>
  </si>
  <si>
    <t>Merged into S2-1813027</t>
  </si>
  <si>
    <t>Response to S2-1811669. Some clarifications were needed and this was left for off-line discussion and revised, merging S2-1812273, in S2-1813028.</t>
  </si>
  <si>
    <t>An editorial correction was needed and use of the IP index should be clarified whether it is an assistive or instructive parameter. This was left for off-line discussion and revised, merging S2-1811992, in S2-1813027</t>
  </si>
  <si>
    <t>Revised to S2-1813027</t>
  </si>
  <si>
    <t>An editorial error needed correcting. This was revised in S2-1813026</t>
  </si>
  <si>
    <t>A number of issues were raied and this was left for off-line discussion and revised in S2-1813025.</t>
  </si>
  <si>
    <t>23.502 CR0767R4: Network controlled NSSAI for SR-related Access Stratum connection establishment</t>
  </si>
  <si>
    <t>Revised to S2-1813028</t>
  </si>
  <si>
    <t>Some clarifications were needed and this was left for off-line discussion and revised in S2-1813029.</t>
  </si>
  <si>
    <t>Revised to S2-1813029</t>
  </si>
  <si>
    <t>23.502 CR0819R1: QoS Flow deletion</t>
  </si>
  <si>
    <t>Some clarifications were needed and this was left for off-line discussion and revised in S2-1813030.</t>
  </si>
  <si>
    <t>Revised to S2-1813030</t>
  </si>
  <si>
    <t>23.502 CR0830R1: Clarification on DNN not subscribed in AMF</t>
  </si>
  <si>
    <t>Some clarifications were needed and this was left for off-line discussion and revised in S2-1813031.</t>
  </si>
  <si>
    <t>Revised to S2-1813031</t>
  </si>
  <si>
    <t>23.502 CR0846R1: Clarification on PDU Session procedures (AMF awareness of N2 information type)</t>
  </si>
  <si>
    <t>The CN impacts on the cover sheet should be completed. This was revised in S2-1813032.</t>
  </si>
  <si>
    <t>Revised to S2-1813032</t>
  </si>
  <si>
    <t>23.502 CR0861R1: Charging related information in Nsmf_PDUSession_Create service operation</t>
  </si>
  <si>
    <t>Revised to S2-1813033</t>
  </si>
  <si>
    <t>Revised to S2-1812948</t>
  </si>
  <si>
    <t>Revision of S2-1810162 from S2-129. Revised to S2-1812948</t>
  </si>
  <si>
    <t>23.501 CR0634R2: Avoiding mandatory MME impacts from 3-byte TAC</t>
  </si>
  <si>
    <t>Revised to S2-1812949</t>
  </si>
  <si>
    <t>23.501 CR0686R3: Clarification on the AMF store the DNN and PGW-C+SMF to UDM+HSS</t>
  </si>
  <si>
    <t>Revised to S2-1812950</t>
  </si>
  <si>
    <t>Revision of S2-1810814 from S2-129. Revised to S2-1812950</t>
  </si>
  <si>
    <t>23.502 CR0793R3: Clarification on the PDU Session handover procedure with the User Plane Security Enforcement</t>
  </si>
  <si>
    <t>Revised to S2-1812951</t>
  </si>
  <si>
    <t>Revision of S2-1810828 from S2-129. Revised to S2-1812951</t>
  </si>
  <si>
    <t>23.502 CR0775R3: Clarification on interworking with N26 interface</t>
  </si>
  <si>
    <t>Revised to S2-1812952</t>
  </si>
  <si>
    <t>23.502 CR0782R4: Clarification on the delivery of EBI to UE and RAN</t>
  </si>
  <si>
    <t>Revised to S2-1812953</t>
  </si>
  <si>
    <t>Revised to S2-1812954</t>
  </si>
  <si>
    <t>23.502 CR0843R1: Clarification on SMF registration to UDM+HSS</t>
  </si>
  <si>
    <t>Revised to S2-1812955</t>
  </si>
  <si>
    <t>Revision of S2-1810831 from S2-129. Revised to S2-1812955</t>
  </si>
  <si>
    <t>23.502 CR0743R3: Corrections to EPS to 5GS handover</t>
  </si>
  <si>
    <t>Revised to S2-1812956</t>
  </si>
  <si>
    <t>Revised to S2-1812957</t>
  </si>
  <si>
    <t>23.502 CR0853R1: Clarification on the EPS to 5GS mobility with N26</t>
  </si>
  <si>
    <t>Revised to S2-1812958</t>
  </si>
  <si>
    <t>23.502 CR0854R1: Clarification on the PDN connection release during N26 mobility</t>
  </si>
  <si>
    <t>Revised to S2-1812959</t>
  </si>
  <si>
    <t>23.502 CR0837R1: Correction to interworking procedures without N26</t>
  </si>
  <si>
    <t>Revision of S2-1810855 from S2-129. Rev4 from last meeting is agreed. Noted in parallel session</t>
  </si>
  <si>
    <t>Some corrections were needed and this was left for off-line discussion and revised in S2-1813035.</t>
  </si>
  <si>
    <t>This was revised to include updates resulting from agreements at this meeting in S2-1813034</t>
  </si>
  <si>
    <t>Revised to S2-1813034</t>
  </si>
  <si>
    <t>Some clarifications were needed and this was left for off-line discussion and revised in S2-1813033.</t>
  </si>
  <si>
    <t>23.502 CR0862R1: Correction to network requested PDU Session Release due to a change of the set of network slices for a UE</t>
  </si>
  <si>
    <t>Revised to S2-1813035</t>
  </si>
  <si>
    <t>Revised to S2-1812723</t>
  </si>
  <si>
    <t>Revised to S2-1812724</t>
  </si>
  <si>
    <t>Revised to S2-1812725</t>
  </si>
  <si>
    <t>Revised to S2-1812726</t>
  </si>
  <si>
    <t>Revised to S2-1812727</t>
  </si>
  <si>
    <t>Revised to S2-1812728</t>
  </si>
  <si>
    <t>Revised to S2-1812729</t>
  </si>
  <si>
    <t>Revised to S2-1812730</t>
  </si>
  <si>
    <t>Revised to S2-1812731</t>
  </si>
  <si>
    <t>Revised to S2-1812732</t>
  </si>
  <si>
    <t>Revised to S2-1812733</t>
  </si>
  <si>
    <t>Revised to S2-1812734</t>
  </si>
  <si>
    <t>Revision of S2-1812438. Revised to S2-1812734</t>
  </si>
  <si>
    <t>Merged into S2-1812723</t>
  </si>
  <si>
    <t>Revision of S2-1810453 from S2-129. Revised, merging S2-1811765, to S2-1812723</t>
  </si>
  <si>
    <t>Revision of S2-1810150 from S2-129 Merged into S2-1812726</t>
  </si>
  <si>
    <t>Revision of S2-1810149 from S2-129 Merged into S2-1812726</t>
  </si>
  <si>
    <t>Revision of S2-1810147 from S2-129 Merged into S2-1812726</t>
  </si>
  <si>
    <t>Merged into S2-1812727</t>
  </si>
  <si>
    <t>Revision of S2-1810559 from S2-129. Revised, merging S2-1811848, to S2-1812727</t>
  </si>
  <si>
    <t>Revision of S2-187735 from S2-128BIS. Reviewed in opening plenary session. Merged into S2-1812729</t>
  </si>
  <si>
    <t>Revised, merging S2-1811932, to S2-1812729</t>
  </si>
  <si>
    <t>Revision of S2-1810454 from S2-129. Noted in parallel session</t>
  </si>
  <si>
    <t>Revision of S2-1810148 from S2-129. Revised, merging S2-1811863, S2-1811860 and S2-1811862 to S2-1812726</t>
  </si>
  <si>
    <t>There were a number of issues and alignment with other proposals needed and this was left for off-line discussion and revised in S2-1813036.</t>
  </si>
  <si>
    <t>Revised to S2-1813036</t>
  </si>
  <si>
    <t>Revised to S2-1812907</t>
  </si>
  <si>
    <t>23.501 CR0707R1: Emergency registration over two accesses</t>
  </si>
  <si>
    <t>Revised to S2-1812908</t>
  </si>
  <si>
    <t>Response to S2-1811662. Revised to S2-1812908</t>
  </si>
  <si>
    <t>Revised to S2-1812909</t>
  </si>
  <si>
    <t>23.167 CR0338R1: Correct validity of local emergency number list</t>
  </si>
  <si>
    <t>Revised to S2-1812910</t>
  </si>
  <si>
    <t>Revised to S2-1812911</t>
  </si>
  <si>
    <t>23.501 CR0711R1: More Flexible Domain selection for Emergency Calls using the PS Domain</t>
  </si>
  <si>
    <t>Revised to S2-1812912</t>
  </si>
  <si>
    <t>23.501 CR0693R1: 5GS Support for MCS Subscription</t>
  </si>
  <si>
    <t>Revised to S2-1812913</t>
  </si>
  <si>
    <t>23.502 CR0809R1: MCS Access and Mobility Subscription Data</t>
  </si>
  <si>
    <t>Revised to S2-1812914</t>
  </si>
  <si>
    <t>23.503 CR0168R1: PCC support for MCS Subscription</t>
  </si>
  <si>
    <t>Revised to S2-1813037</t>
  </si>
  <si>
    <t>It was decided to progress with solution X. This was then noted.</t>
  </si>
  <si>
    <t>It was decided to progress with solution X. This was merged into S2-1813037.</t>
  </si>
  <si>
    <r>
      <t xml:space="preserve">Revision of S2-1812217. </t>
    </r>
    <r>
      <rPr>
        <sz val="9"/>
        <color rgb="FFFF0000"/>
        <rFont val="Arial"/>
        <family val="2"/>
      </rPr>
      <t>LATE DOC</t>
    </r>
    <r>
      <rPr>
        <sz val="9"/>
        <rFont val="Arial"/>
        <family val="2"/>
      </rPr>
      <t>: Rx 27/11, 09:30. There were a number of issues raised and alignment with other proposals was needed. This was left for off-line discussion and revised, merging S2-1811702, S2-1812234 and S2-1811775, in S2-1813037.</t>
    </r>
  </si>
  <si>
    <t>This was left for off-line discussion to include a general solution update and revised in S2-1813038.</t>
  </si>
  <si>
    <t>Revised to S2-1813038</t>
  </si>
  <si>
    <t>It was decided to progress with solution X. Noted in parallel session.</t>
  </si>
  <si>
    <t>Ericsson commented that there may be some changes needed depending on agreements, e.g. RAN WG3 may be impacted and some clarifications were needed. This was left for off-line discussion and revised in S2-1813039.</t>
  </si>
  <si>
    <t>Revised to S2-1813039</t>
  </si>
  <si>
    <t>23.501 CR0731: 5G-TMSI reallocation and RRC Inactive</t>
  </si>
  <si>
    <t>23.401 CR3481R1: End marker and E-RAB Modification for Dual Connectivity</t>
  </si>
  <si>
    <t>Rel-16 mirror CR: Summary of change: 1. Applying the requirement for end marker forwarding also to Dual Connectivity. 2. E-RAB modification after HO should not be initiated before end marker packet is received.</t>
  </si>
  <si>
    <t>23.401 CR3482R1: Correction of Secondary RAT periodic reporting description</t>
  </si>
  <si>
    <t>Rel-16 mirror CR: Summary of change: The ' minimum' adjective is removed, and the per UE activation of reporting is removed.</t>
  </si>
  <si>
    <t>23.401 CR3489: Correction of Secondary RAT periodic reporting description</t>
  </si>
  <si>
    <t>23.401 CR3490: End marker and E-RAB Modification for Dual Connectivity</t>
  </si>
  <si>
    <t>Revised to S2-1812736</t>
  </si>
  <si>
    <t>23.401 CR3479R1: Corrections to Service Gap Control</t>
  </si>
  <si>
    <t>Revised to S2-1812737</t>
  </si>
  <si>
    <t>23.401 CR3480R1: Corrections to Service Gap Control</t>
  </si>
  <si>
    <t>Revised to S2-1812738</t>
  </si>
  <si>
    <t>23.682 CR0418R1: Corrections to Service Gap Control</t>
  </si>
  <si>
    <t>Revised to S2-1812739</t>
  </si>
  <si>
    <t>23.682 CR0419R1: Corrections to Service Gap Control</t>
  </si>
  <si>
    <t>Revised to S2-1812740</t>
  </si>
  <si>
    <t>Response to S2-1811609. Revised to S2-1812740</t>
  </si>
  <si>
    <t>Revised to S2-1812741</t>
  </si>
  <si>
    <t>23.682 CR0420R1: Handling of multiple external IDs for the same UE</t>
  </si>
  <si>
    <t>Revised to S2-1812742</t>
  </si>
  <si>
    <t>23.682 CR0421R1: Handling of multiple external IDs for the same UE</t>
  </si>
  <si>
    <t>Revised to S2-1812743</t>
  </si>
  <si>
    <t>Revised to S2-1812744</t>
  </si>
  <si>
    <t>23.285 CR0045R1: Tx profiles provisioning for PC5</t>
  </si>
  <si>
    <t>Revised to S2-1812745</t>
  </si>
  <si>
    <t>Response to S2-1811617. Revised to S2-1812745</t>
  </si>
  <si>
    <t>Revised to S2-1812746</t>
  </si>
  <si>
    <t>Revised to S2-1812747</t>
  </si>
  <si>
    <t>Revised to S2-1812968</t>
  </si>
  <si>
    <t>Response to S2-1812450. Revised to S2-1812968</t>
  </si>
  <si>
    <t>Revised to S2-1812969</t>
  </si>
  <si>
    <t>Revised to S2-1812970</t>
  </si>
  <si>
    <t>Revised to S2-1812971</t>
  </si>
  <si>
    <t>Revised to S2-1812972</t>
  </si>
  <si>
    <t>Merged into S2-1812972</t>
  </si>
  <si>
    <t>Revised to S2-1812523</t>
  </si>
  <si>
    <t>Revised to S2-1812524</t>
  </si>
  <si>
    <t>23.501 CR0694R1: Limited service state in 5GC emergency calls over non-3GPP</t>
  </si>
  <si>
    <t>Revised to S2-1812525</t>
  </si>
  <si>
    <t>23.501 CR0701R1: Use of emergency DNN when Emergency Registered</t>
  </si>
  <si>
    <t>Merged into S2-1812523</t>
  </si>
  <si>
    <t>Revised, merging S2-1811784, and S2-1811867 to S2-1812523</t>
  </si>
  <si>
    <t>Postponed S2-1811226 from S2#129. Noted in parallel session</t>
  </si>
  <si>
    <t>Other contributions on the conclusions were also reviewed. Some clarifications were requested. This was left for off-line discussion and revised in S2-1813041.</t>
  </si>
  <si>
    <t>Revised to S2-1813041</t>
  </si>
  <si>
    <t>Revised to S2-1813042</t>
  </si>
  <si>
    <t>Revised to S2-1813043</t>
  </si>
  <si>
    <t>This was left for off-line discussion and revised in S2-1812043. Revised to S2-1813043</t>
  </si>
  <si>
    <t>Merged into S2-1813042</t>
  </si>
  <si>
    <t>Some clarifications and alignments were required and this was left for off-line discussion and revised, merging S2-1812321, S2-1812208, S2-1812228 and S2-1812412, in S2-1813042.</t>
  </si>
  <si>
    <t>Telekom Deutscland commented that they did not see why interworking needs to be speified for a 3GPP API which is exposed to the SFSF. Merged into S2-1813042.</t>
  </si>
  <si>
    <t>This was left for off-line discussion and revised in S2-1813044.</t>
  </si>
  <si>
    <t>Revised to S2-1813044</t>
  </si>
  <si>
    <t>Some issues were raised and this was left for off-line discussion and revised in S2-1813045.</t>
  </si>
  <si>
    <t>Revised to S2-1813045</t>
  </si>
  <si>
    <t>Revised to S2-1812526</t>
  </si>
  <si>
    <t>Revised to S2-1812527</t>
  </si>
  <si>
    <t>Revised to S2-1812528</t>
  </si>
  <si>
    <t>Revised to S2-1812529</t>
  </si>
  <si>
    <t>Revised to S2-1812530</t>
  </si>
  <si>
    <t>Revised to S2-1812531</t>
  </si>
  <si>
    <t>Revised to S2-1812532</t>
  </si>
  <si>
    <t>Revised to S2-1812533</t>
  </si>
  <si>
    <t>Revised to S2-1812534</t>
  </si>
  <si>
    <t>Revised to S2-1812535</t>
  </si>
  <si>
    <t>Revised to S2-1812536</t>
  </si>
  <si>
    <t>Revised to S2-1812537</t>
  </si>
  <si>
    <t>Revised to S2-1812538</t>
  </si>
  <si>
    <t>Revised to S2-1812539</t>
  </si>
  <si>
    <t>Merged into S2-1812526</t>
  </si>
  <si>
    <t>Revised, merging S2-1811645, to S2-1812526</t>
  </si>
  <si>
    <t>Merged into S2-1812528</t>
  </si>
  <si>
    <t>Revised, merging S2-1812044, to S2-1812528</t>
  </si>
  <si>
    <t>Merged into S2-1812535</t>
  </si>
  <si>
    <t>Revised, merging S2-1812118, to S2-1812535</t>
  </si>
  <si>
    <t>Support of ATSSS Function' is merged into S2-1812513. Noted in parallel session</t>
  </si>
  <si>
    <t>Lu</t>
  </si>
  <si>
    <t>CHENGDU TD TECH LTD.</t>
  </si>
  <si>
    <t>Rommer</t>
  </si>
  <si>
    <t>stefan.rommer@ericsson.com</t>
  </si>
  <si>
    <t>L.M. Ericsson Limited</t>
  </si>
  <si>
    <t>Shiyong</t>
  </si>
  <si>
    <t>tanshiyong@huawei.com</t>
  </si>
  <si>
    <t>Some further checks on going with Solution 1 were needed and this was left for off-line discussion and revised in S2-1813046.</t>
  </si>
  <si>
    <t>Revised to S2-1813046</t>
  </si>
  <si>
    <t>Some issues were raised and this was left for off-line discussion and revised in S2-1813047.</t>
  </si>
  <si>
    <t>Revised to S2-1813047</t>
  </si>
  <si>
    <t>Revised to S2-1812859</t>
  </si>
  <si>
    <t>Revised to S2-1812860</t>
  </si>
  <si>
    <t>Revised to S2-1812861</t>
  </si>
  <si>
    <t>Revised to S2-1812862</t>
  </si>
  <si>
    <t>Revised to S2-1812863</t>
  </si>
  <si>
    <t>Revised to S2-1812864</t>
  </si>
  <si>
    <t>Revised to S2-1812865</t>
  </si>
  <si>
    <t>Revised to S2-1812866</t>
  </si>
  <si>
    <t>Revised to S2-1812867</t>
  </si>
  <si>
    <t>Merged into S2-1812862</t>
  </si>
  <si>
    <t>Revised, merging S2-1811965, to S2-1812862</t>
  </si>
  <si>
    <t>Reviewed in opening plenary session. Noted in parallel session</t>
  </si>
  <si>
    <t>Revision of S2-1810164 from S2-129. Reviewed in opening plenary session. Noted in parallel session</t>
  </si>
  <si>
    <t>There were some issues raised and this was noted.</t>
  </si>
  <si>
    <t>This was left for off-line discussion and revised in S2-1813048.</t>
  </si>
  <si>
    <t>Revised to S2-1813048</t>
  </si>
  <si>
    <t>This was left for off-line discussion and revised in S2-1813049.</t>
  </si>
  <si>
    <t>Revised to S2-1813049</t>
  </si>
  <si>
    <t>This was left for off-line discussion and revised in S2-1813050.</t>
  </si>
  <si>
    <t>Revised to S2-1813050</t>
  </si>
  <si>
    <t>Decision proposal for Non-Standalone NPN</t>
  </si>
  <si>
    <t>Created at meeting.</t>
  </si>
  <si>
    <t>This was left for off-line discussion and revised in S2-1813052.</t>
  </si>
  <si>
    <t>Revised to S2-1813052</t>
  </si>
  <si>
    <t>Revised to S2-1812540</t>
  </si>
  <si>
    <t>23.167 CR0337R1: Correct procedures for obtaining local emergency number list</t>
  </si>
  <si>
    <t>Revised to S2-1812541</t>
  </si>
  <si>
    <t>23.502 CR0815R1: Handling of N3GPP access registration in interworking between EPS and 5GS using N26.</t>
  </si>
  <si>
    <t>Revised to S2-1812542</t>
  </si>
  <si>
    <t>23.502 CR0814R1: SMF storing FQDN for the S5/S8 interface of the PGW-C+SMF for N3GPP PDU Session</t>
  </si>
  <si>
    <t>Revised to S2-1812543</t>
  </si>
  <si>
    <t>Revision of S2-1810265 from S2-129. Revised to S2-1812543</t>
  </si>
  <si>
    <t>23.502 CR0642R5: Handling of AMF registration in UDM for non-3GPP access</t>
  </si>
  <si>
    <t>Revised to S2-1812544</t>
  </si>
  <si>
    <t>Revision of S2-1810184 from S2-129. Revised to S2-1812544</t>
  </si>
  <si>
    <t>23.502 CR0739R2: Handover from 5GC-N3IWF to EPS</t>
  </si>
  <si>
    <t>Revised to S2-1812545</t>
  </si>
  <si>
    <t>23.502 CR0740R2: Handover from EPC/ePDG to 5GS</t>
  </si>
  <si>
    <t>Revised to S2-1812546</t>
  </si>
  <si>
    <t>23.502 CR0806R2: Correction of UE Configuration Update</t>
  </si>
  <si>
    <t>Drafting session on TSN</t>
  </si>
  <si>
    <t>Revised to S2-1813054</t>
  </si>
  <si>
    <t>23.502 CR0730R5: Update of Default Configured NSSAI and other UE parameters via Control Plane Solution from UDM to AMF with Direct NAS Transport to UE</t>
  </si>
  <si>
    <t>Revised to S2-1813055</t>
  </si>
  <si>
    <t>Update of e-mail revision 6 of S2-1811550. LATE DOC: Rx 20/11, 10:00. Response to S2-1811614. Revised to S2-1813055</t>
  </si>
  <si>
    <t>Revised to S2-1813056</t>
  </si>
  <si>
    <t>23.501 CR0695R1: UE sending UE Integrity Protection Data Rate capability over any access</t>
  </si>
  <si>
    <t>Revised to S2-1813057</t>
  </si>
  <si>
    <t>Response to S2-1811661. Revised to S2-1813057</t>
  </si>
  <si>
    <t>Revised to S2-1813058</t>
  </si>
  <si>
    <t>Revision of (agreed) S2-1811307 from S2-129. Revised to S2-1813058</t>
  </si>
  <si>
    <t>23.502 CR0731R3: Support for partial ciphering of initial NAS messages</t>
  </si>
  <si>
    <t>Revised to S2-1813059</t>
  </si>
  <si>
    <t>Revision of S2-1812009. Revised to S2-1813059</t>
  </si>
  <si>
    <t>23.501 CR0656R7: Network controlled NSSAI for SR-related Access Stratum connection establishment</t>
  </si>
  <si>
    <t>Revised to S2-1813060</t>
  </si>
  <si>
    <t>Revision of S2-1812010. Revised to S2-1813060</t>
  </si>
  <si>
    <t>23.502 CR0767R5: Network controlled NSSAI for SR-related Access Stratum connection establishment</t>
  </si>
  <si>
    <t>Postponed S2-1810043 from S2#129. Noted in parallel session</t>
  </si>
  <si>
    <t>Revised to S2-1812547</t>
  </si>
  <si>
    <t>Revised to S2-1812548</t>
  </si>
  <si>
    <t>Revised to S2-1812549</t>
  </si>
  <si>
    <t>Revised to S2-1812550</t>
  </si>
  <si>
    <t>Revised to S2-1812551</t>
  </si>
  <si>
    <t>Merged into S2-1812548</t>
  </si>
  <si>
    <t>Revised, merging S2-1812150, to S2-1812548</t>
  </si>
  <si>
    <t>Merged into S2-1812549</t>
  </si>
  <si>
    <t>Revised, merging S2-1812151, and S2-1811722 to S2-1812549</t>
  </si>
  <si>
    <t>Merged into S2-1812547</t>
  </si>
  <si>
    <t>Revised, merging S2-1811721, to S2-1812547</t>
  </si>
  <si>
    <t>[DRAFT] LS on Conlcusions on FS_CIoT_5G</t>
  </si>
  <si>
    <t>To: TSG RAN</t>
  </si>
  <si>
    <t>Created at meetig</t>
  </si>
  <si>
    <t>ENA drafting report</t>
  </si>
  <si>
    <t>23.724: KI#3: KI#3: conclusion for notification in case of Multiple AFs</t>
  </si>
  <si>
    <t>Revised to S2-1812751</t>
  </si>
  <si>
    <t>Revised to S2-1812752</t>
  </si>
  <si>
    <t>Revised to S2-1812753</t>
  </si>
  <si>
    <t>Revised to S2-1812754</t>
  </si>
  <si>
    <t>Revised to S2-1812755</t>
  </si>
  <si>
    <t>Revised to S2-1812756</t>
  </si>
  <si>
    <t>Revised to S2-1812757</t>
  </si>
  <si>
    <t>Revised to S2-1812758</t>
  </si>
  <si>
    <t>Response to S2-1811613. Revised to S2-1812758</t>
  </si>
  <si>
    <t>Revised to S2-1812759</t>
  </si>
  <si>
    <t>Revised to S2-1812760</t>
  </si>
  <si>
    <t>Revision of S2-1812305. Revised to S2-1812760</t>
  </si>
  <si>
    <t>Revised to S2-1812761</t>
  </si>
  <si>
    <t>Revised to S2-1812762</t>
  </si>
  <si>
    <t>Revised to S2-1812763</t>
  </si>
  <si>
    <t>Revised to S2-1812764</t>
  </si>
  <si>
    <t>Revised to S2-1812765</t>
  </si>
  <si>
    <t>Revised to S2-1812766</t>
  </si>
  <si>
    <t>Revised to S2-1812767</t>
  </si>
  <si>
    <t>Revised to S2-1812768</t>
  </si>
  <si>
    <t>Revised to S2-1812770</t>
  </si>
  <si>
    <t>Revised to S2-1812771</t>
  </si>
  <si>
    <t>Revised to S2-1812773</t>
  </si>
  <si>
    <t>Merged into S2-1812751</t>
  </si>
  <si>
    <t>Revision of S2-1810670 from S2-129. Revised, merging S2-1812007, to S2-1812751</t>
  </si>
  <si>
    <t>Merged into S2-1812752</t>
  </si>
  <si>
    <t>Revised, merging S2-1811731, to S2-1812752</t>
  </si>
  <si>
    <t>Merged into S2-1812753</t>
  </si>
  <si>
    <t>Revision of S2-1810671 from S2-129. Revised, merging S2-1812174, to S2-1812753</t>
  </si>
  <si>
    <t>Merged into S2-1812755</t>
  </si>
  <si>
    <t>Revised, merging S2-1811940, to S2-1812755</t>
  </si>
  <si>
    <t>Merged into S2-1812766</t>
  </si>
  <si>
    <t>Revised, merging S2-1812312, to S2-1812766</t>
  </si>
  <si>
    <t>Merged into S2-1812768</t>
  </si>
  <si>
    <t>Revised, merging S2-1812132, to S2-1812768</t>
  </si>
  <si>
    <t>This was dicussed in a drafting session and was left for off-line discussion and revised in S2-1813061.</t>
  </si>
  <si>
    <t>Revised to S2-1813061</t>
  </si>
  <si>
    <t>This was dicussed in a drafting session and was left for off-line discussion and revised in S2-1813062.</t>
  </si>
  <si>
    <t>Revised to S2-1813062</t>
  </si>
  <si>
    <t>This was discussed and it was decided to update it to contain the consolidated conclusions on the QoS part. This was left for off-line discussion and revised in S2-1813063.</t>
  </si>
  <si>
    <t>Revised to S2-1813063</t>
  </si>
  <si>
    <t>The drafting group were thanked for this work and the convenor for the report, which was then noted.</t>
  </si>
  <si>
    <r>
      <rPr>
        <sz val="9"/>
        <color rgb="FFFF0000"/>
        <rFont val="Arial"/>
        <family val="2"/>
      </rPr>
      <t>LATE DOC</t>
    </r>
    <r>
      <rPr>
        <sz val="9"/>
        <rFont val="Arial"/>
        <family val="2"/>
      </rPr>
      <t>: Rx 20/11, 12.30. This was left for off-line discussion and revised in S2-1813064.</t>
    </r>
  </si>
  <si>
    <t>Revised to S2-1813064</t>
  </si>
  <si>
    <t>This was left for off-line discussion and revised in S2-1813065.</t>
  </si>
  <si>
    <t>Revised to S2-1813065</t>
  </si>
  <si>
    <t>This was left for off-line discussion and revised in S2-1813066.</t>
  </si>
  <si>
    <t>Revised to S2-1813066</t>
  </si>
  <si>
    <t>This was left for off-line discussion and revised in S2-1813067.</t>
  </si>
  <si>
    <t>Revised to S2-1813067</t>
  </si>
  <si>
    <t>This was left for off-line discussion and revised in S2-1813068.</t>
  </si>
  <si>
    <t>Revised to S2-1813068</t>
  </si>
  <si>
    <t>This was left for off-line discussion and revised in S2-1813069.</t>
  </si>
  <si>
    <t>Revised to S2-1813069</t>
  </si>
  <si>
    <t>Response to S2-1811627. This was left for off-line discussion and revised in S2-1813070.</t>
  </si>
  <si>
    <t>Revised to S2-1813070</t>
  </si>
  <si>
    <t>The evaluation should be removed. The note may be included in the conclusion if this solution is included. This was revised in S2-1813071.</t>
  </si>
  <si>
    <t>Revised to S2-1813071</t>
  </si>
  <si>
    <t>Revision of S2-1812120. This was considered to be RAN dependent and was noted.</t>
  </si>
  <si>
    <t>There were some issues raised and this was left for off-line discussion and revised in S2-1813072.</t>
  </si>
  <si>
    <t>Revised to S2-1813072</t>
  </si>
  <si>
    <t>Some clarifications were needed and This was left for off-line discussion and revised in S2-1813073.</t>
  </si>
  <si>
    <t>Revised to S2-1813073</t>
  </si>
  <si>
    <t>23.502 CR0860R1: Event subscription clarification</t>
  </si>
  <si>
    <t>The equivalent change for TS 23.502 was reviewed. Some issues were raised and this was left for off-line discussion and revised in S2-1813074.</t>
  </si>
  <si>
    <t>Revised to S2-1813074</t>
  </si>
  <si>
    <t>23.501 CR0730R1: Addition of URRP-AMF definition</t>
  </si>
  <si>
    <t>Some issues were raised and this was left for off-line discussion and revised in S2-1813075.</t>
  </si>
  <si>
    <t>Revised to S2-1813075</t>
  </si>
  <si>
    <t>23.502 CR0859R1: Addition of URRP storage in subscription data and UE context</t>
  </si>
  <si>
    <t>Some issues were raised and this was left for off-line discussion and revised in S2-1813076.</t>
  </si>
  <si>
    <t>Revised to S2-1813076</t>
  </si>
  <si>
    <t>23.501 CR0710R1: AUSF and UDM selection</t>
  </si>
  <si>
    <t>This was left for off-line discussion and revised in S2-1813077.</t>
  </si>
  <si>
    <t>Revised to S2-1813077</t>
  </si>
  <si>
    <t>23.502 CR0825R1: AUSF and UDM selection in 5GC NFs</t>
  </si>
  <si>
    <t>Revision of S2-1811245 from S2-129. This should be updated to align with changes to the TS 23.502 CR. This was left for off-line discussion and revised in S2-1813078.</t>
  </si>
  <si>
    <t>Revised to S2-1813078</t>
  </si>
  <si>
    <t>23.501 CR0661R3: Data Volume Reporting for Option 4/7</t>
  </si>
  <si>
    <t>Wrong TS number and CR number requested. Some clarifications were needed and the CR should be updated to TS 23.502 CR0863. This was left for off-line discussion and revised in S2-1813079.</t>
  </si>
  <si>
    <t>Revised to S2-1813079</t>
  </si>
  <si>
    <t>23.502 CR0863: Data Volume Reporting for Option 4/7 - Procedure updates</t>
  </si>
  <si>
    <t>Revision of S2-1810428 from S2-129. Some clarifications were needed and this was left for off-line discussion and revised in S2-1813080.</t>
  </si>
  <si>
    <t>Revised to S2-1813080</t>
  </si>
  <si>
    <t>23.501 CR0662R2: Configuration Transfer Procedure</t>
  </si>
  <si>
    <t>Some issues were raised and this was left for further discussion in the PCC session and revised in S2-1813081.</t>
  </si>
  <si>
    <t>Revised to S2-1813081</t>
  </si>
  <si>
    <t>23.502 CR0827R1: Registration procedure updates due to UE Policy Control Service</t>
  </si>
  <si>
    <t>Some clarifications were requested and this was left for off-line discussion and revised in S2-1813082.</t>
  </si>
  <si>
    <t>Revised to S2-1813082</t>
  </si>
  <si>
    <t>Some clarifications were requested and this was left for off-line discussion and revised in S2-1813083.</t>
  </si>
  <si>
    <t>Revised to S2-1813083</t>
  </si>
  <si>
    <t>23.501 CR0724R1: Update the UCU procedure to align with operator defined access category</t>
  </si>
  <si>
    <t>The terminology should be consistently used. This was left for off-line discussion and revised in S2-1813084.</t>
  </si>
  <si>
    <t>Revised to S2-1813084</t>
  </si>
  <si>
    <t>Revision of S2-1812299. Some clarifications and alignments were needed and this was left for off-line discussion and revised, merging S2-1812440, in S2-1813085.</t>
  </si>
  <si>
    <t>Revised to S2-1813085</t>
  </si>
  <si>
    <t>23.501 CR0660R6: Unified Access Control clarification and triggers</t>
  </si>
  <si>
    <t>Revision of S2-1811566 from S2-129. Merged into S2-1813085.</t>
  </si>
  <si>
    <t>Response to S2-1812476. This was left for off-line discussion and revised in S2-1813086.</t>
  </si>
  <si>
    <t>Revised to S2-1813086</t>
  </si>
  <si>
    <t>Response to S2-1811667. This was left for off-line discussion and revised in S2-1813087.</t>
  </si>
  <si>
    <t>Revised to S2-1813087</t>
  </si>
  <si>
    <t>Some issues were raised and this was left for off-line discussion and revised in S2-1813088.</t>
  </si>
  <si>
    <t>Revised to S2-1813088</t>
  </si>
  <si>
    <t>23.501 CR0716R1: Clarification on OVERLOAD behaviour for the EUTRA connected to 5GC</t>
  </si>
  <si>
    <t>Revision of S2-1810447 from S2-129. Nokia asked for clarification on the optionality of multiple GUAMIs. This was left for off-line discussion and revised in S2-1813089.</t>
  </si>
  <si>
    <t>Revised to S2-1813089</t>
  </si>
  <si>
    <t>23.501 CR0666R2: Avoiding overloading the target of AMF Load Re-Balancing</t>
  </si>
  <si>
    <t>Revision of S2-1811811. Some further clarifications were needed and this was left for off-line discussion and revised in S2-1813090.</t>
  </si>
  <si>
    <t>Revised to S2-1813090</t>
  </si>
  <si>
    <t>23.502 CR0816R2: UE Identifier provided during Registration Procedure</t>
  </si>
  <si>
    <t>Considered merged into S2-1812282.</t>
  </si>
  <si>
    <t>R cover sheet for Information</t>
  </si>
  <si>
    <t>TR 23.732 cover sheet</t>
  </si>
  <si>
    <t>Revised to S2-1812553</t>
  </si>
  <si>
    <t>Revised to S2-1812554</t>
  </si>
  <si>
    <t>Revised to S2-1812555</t>
  </si>
  <si>
    <t>Revised to S2-1812556</t>
  </si>
  <si>
    <t>Revised to S2-1812557</t>
  </si>
  <si>
    <t>Revised to S2-1812558</t>
  </si>
  <si>
    <t>Revised to S2-1812559</t>
  </si>
  <si>
    <t>Revised to S2-1812560</t>
  </si>
  <si>
    <t>Revised to S2-1812561</t>
  </si>
  <si>
    <t>Revised to S2-1812562</t>
  </si>
  <si>
    <t>Revised to S2-1812563</t>
  </si>
  <si>
    <t>Revised to S2-1812564</t>
  </si>
  <si>
    <t>Revised to S2-1812565</t>
  </si>
  <si>
    <t>Revised to S2-1812566</t>
  </si>
  <si>
    <t>Revised to S2-1812567</t>
  </si>
  <si>
    <t>Revised to S2-1812568</t>
  </si>
  <si>
    <t>Revised to S2-1812569</t>
  </si>
  <si>
    <t>Revised to S2-1812784</t>
  </si>
  <si>
    <t>Revised to S2-1812785</t>
  </si>
  <si>
    <t>Revised to S2-1812786</t>
  </si>
  <si>
    <t>Revised to S2-1812787</t>
  </si>
  <si>
    <t>Revised to S2-1812788</t>
  </si>
  <si>
    <t>Revised to S2-1812789</t>
  </si>
  <si>
    <t>Revised to S2-1812790</t>
  </si>
  <si>
    <t>Revised to S2-1812791</t>
  </si>
  <si>
    <t>Revised to S2-1812792</t>
  </si>
  <si>
    <t>Revised to S2-1812793</t>
  </si>
  <si>
    <t>Revised to S2-1812794</t>
  </si>
  <si>
    <t>Revised to S2-1812795</t>
  </si>
  <si>
    <t>Revision of S2-1811806. Revised to S2-1812795</t>
  </si>
  <si>
    <t>Merged into S2-1812783</t>
  </si>
  <si>
    <t>Merged into S2-1812784</t>
  </si>
  <si>
    <t>Revised, merging S2-1812083, to S2-1812784</t>
  </si>
  <si>
    <t>Revised to S2-1812774</t>
  </si>
  <si>
    <t>Revised to S2-1812775</t>
  </si>
  <si>
    <t>Revised to S2-1812776</t>
  </si>
  <si>
    <t>Revised to S2-1812777</t>
  </si>
  <si>
    <t>Revised to S2-1812778</t>
  </si>
  <si>
    <t>Revised to S2-1812779</t>
  </si>
  <si>
    <t>Revised to S2-1812780</t>
  </si>
  <si>
    <t>Revised to S2-1812781</t>
  </si>
  <si>
    <t>Revised to S2-1812782</t>
  </si>
  <si>
    <t>Update to timescales</t>
  </si>
  <si>
    <t>Created in parallel session. Revised to S2-1812782</t>
  </si>
  <si>
    <t>Revision of (unhandled) S2-1810399 from S2-129. Merged with S2-1812913</t>
  </si>
  <si>
    <t>Revised to S2-1813116</t>
  </si>
  <si>
    <t>Revision of S2-1811743, merging S2-1812321, S2-1812208, S2-1812228 and S2-1812412. Revised in drafting session to S2-1813116.</t>
  </si>
  <si>
    <t>Postponed S2-1810006 from S2#129. Response drafted in S2-1812467. This LS was noted.</t>
  </si>
  <si>
    <r>
      <rPr>
        <sz val="9"/>
        <color rgb="FFFF0000"/>
        <rFont val="Arial"/>
        <family val="2"/>
      </rPr>
      <t>LATE DOC</t>
    </r>
    <r>
      <rPr>
        <sz val="9"/>
        <rFont val="Arial"/>
        <family val="2"/>
      </rPr>
      <t>: Rx 21/11, 09:15. Response to S2-1811607. There was no agreement to reply to the LS and this was noted.</t>
    </r>
  </si>
  <si>
    <t>Response to S2-1811675. There was some request to have a CR to show what will be changed before replying to this LS. This was then noted.</t>
  </si>
  <si>
    <t>Response drafted in S2-1812160. This was postponed.</t>
  </si>
  <si>
    <t>Response drafted in S2-1811884. This was postponed.</t>
  </si>
  <si>
    <t>Revision of S2-1811516 from S2-129. Confirm Sources!. It was clarified that the use of 'priority level' (lower case) refers to the general sense of priority rather than a parameter. This should be checked off-line. The changes on changes should be removed and the sources confirmed. This was revised accordingly in S2-1813117.</t>
  </si>
  <si>
    <t>Revised to S2-1813117</t>
  </si>
  <si>
    <t>Some clarifications were needed and this was left for off-line discussion and revised in S2-1813118.</t>
  </si>
  <si>
    <t>Revised to S2-1813118</t>
  </si>
  <si>
    <t>23.501 CR0696R1: Correction on Subscribed 5QI</t>
  </si>
  <si>
    <t>Some clarifications were needed and this was left for off-line discussion and revised in S2-1813119.</t>
  </si>
  <si>
    <t>Revised to S2-1813119</t>
  </si>
  <si>
    <t>23.501 CR0722R1: Clarification on packet filter handling</t>
  </si>
  <si>
    <t>It was suggetsed to add a note about using configuration for Rel-15 as dynamic establishment should be considered only for Rel-16. This was left for off-line discussion and revised in S2-1813120.</t>
  </si>
  <si>
    <t>Revised to S2-1813120</t>
  </si>
  <si>
    <t>23.501 CR0723R1: Clarify for PDB of dynamically assigned 5QI</t>
  </si>
  <si>
    <t>Revision of S2-1811868. Further issues were raised and this was left for off-line discussion and revised in S2-1813121.</t>
  </si>
  <si>
    <t>Revised to S2-1813121</t>
  </si>
  <si>
    <t>23.501 CR0703R2: Requirements on 5G-TMSI randomness</t>
  </si>
  <si>
    <t>Revision of S2-1811871. Some editorial clean up was needed and this was revised in S2-1813122.</t>
  </si>
  <si>
    <t>Revised to S2-1813122</t>
  </si>
  <si>
    <t>23.501 CR0690R3: UE radio capability for paging information with NR and eLTE connected to the CN</t>
  </si>
  <si>
    <t>Revision of S2-1811869. There was some reservation over accepting this new procedure without further checking. This was left for off-line discussion and revised in S2-1813123.</t>
  </si>
  <si>
    <t>Revised to S2-1813123</t>
  </si>
  <si>
    <t>23.502 CR0818R2: 5G-TMSI reallocation and RRC Inactive</t>
  </si>
  <si>
    <t>[DRAFT] LS on Authentication for UE not supporting NAS</t>
  </si>
  <si>
    <t>Revised to S2-1812570</t>
  </si>
  <si>
    <t>Revised to S2-1812572</t>
  </si>
  <si>
    <t>Revision of S2-1811646. Revised to S2-1812572</t>
  </si>
  <si>
    <t>Revised to S2-1812573</t>
  </si>
  <si>
    <t>Revision of S2-1812100. Revised to S2-1812573</t>
  </si>
  <si>
    <t>Revised to S2-1812574</t>
  </si>
  <si>
    <t>Revision of S2-1811842, merging S2-1811645. Revised to S2-1812574</t>
  </si>
  <si>
    <t>Revised to S2-1812575</t>
  </si>
  <si>
    <t>Revision of S2-1811994. Revised to S2-1812575</t>
  </si>
  <si>
    <t>Revised to S2-1812576</t>
  </si>
  <si>
    <t>Revision of S2-1811880. Revised to S2-1812576</t>
  </si>
  <si>
    <t>Revised to S2-1812577</t>
  </si>
  <si>
    <t>Revision of S2-1811643, merging S2-1812044. Revised to S2-1812577</t>
  </si>
  <si>
    <t>China Mobile, CATT?, AT&amp;T?, Huawei, HiSilicon</t>
  </si>
  <si>
    <t>Revised to S2-1812796</t>
  </si>
  <si>
    <t>Revised to S2-1812797</t>
  </si>
  <si>
    <t>Revised to S2-1812798</t>
  </si>
  <si>
    <t>Revised to S2-1812799</t>
  </si>
  <si>
    <t>Revised to S2-1812800</t>
  </si>
  <si>
    <t>Revised to S2-1812801</t>
  </si>
  <si>
    <t>Revised to S2-1812802</t>
  </si>
  <si>
    <t>Revised to S2-1812803</t>
  </si>
  <si>
    <t>Revised to S2-1812804</t>
  </si>
  <si>
    <t>Confirm Sources!. Revised to S2-1812804</t>
  </si>
  <si>
    <t>Revised to S2-1812805</t>
  </si>
  <si>
    <t>Revised to S2-1812806</t>
  </si>
  <si>
    <t>Revised to S2-1812807</t>
  </si>
  <si>
    <t>Revised to S2-1812808</t>
  </si>
  <si>
    <t>Revision of S2-1811537 from S2-129. Revised to S2-1812808</t>
  </si>
  <si>
    <t>Revised to S2-1812809</t>
  </si>
  <si>
    <t>Revised to S2-1812810</t>
  </si>
  <si>
    <t>Revised to S2-1812811</t>
  </si>
  <si>
    <t>Revised to S2-1812812</t>
  </si>
  <si>
    <t>Merged into S2-1812798</t>
  </si>
  <si>
    <t>Revised, merging S2-1811699, and S2-1811694 to S2-1812798</t>
  </si>
  <si>
    <t>WITHDRAWN: This contribution proposes and update to Solution 1.6 Addressing Editor notes and showing how the proposal satify the requirement laid forward in the FS_eNS SID</t>
  </si>
  <si>
    <t>Revision of S2-1812441 WITHDRAWN</t>
  </si>
  <si>
    <t>There were number of issues raised and it was decided to reduce this to only Solution 4 update. This was left for off-line discussion and revised in S2-1813124.</t>
  </si>
  <si>
    <t>Revised to S2-1813124</t>
  </si>
  <si>
    <t>Some clarifications were needed and this was left for off-line discussion and revised in S2-1813125.</t>
  </si>
  <si>
    <t>Revised to S2-1813125</t>
  </si>
  <si>
    <t>Revision of S2-1811856. Some clarifications were needed and this was left for off-line discussion and revised in S2-1813126.</t>
  </si>
  <si>
    <t>Revised to S2-1813126</t>
  </si>
  <si>
    <t>Revision of S2-1812084. It should be clarified that use of the time should be only for selection work and not for new solution proposals. The timescales were updated and this was revised in S2-1813127.</t>
  </si>
  <si>
    <t>Revised to S2-1813127</t>
  </si>
  <si>
    <t>Revised to S2-1813128</t>
  </si>
  <si>
    <t>Revised off-line to S2-1813128.</t>
  </si>
  <si>
    <t>Revision of S2-1812847. This was left for off-line discussion and revised in S2-1813129.</t>
  </si>
  <si>
    <t>Revised to S2-1813129</t>
  </si>
  <si>
    <t>This was left for off-line discussion and merged into S2-1812898.</t>
  </si>
  <si>
    <t>WITHDRAWN: This contribution updates solution #13 to support session and service continuity using AF influence traffic routing request.</t>
  </si>
  <si>
    <t>There were a number of questions for clarification and this was left for off-line discussion. This was then noted</t>
  </si>
  <si>
    <t>This was left for off-line discussion and revised, merging S2-1812187, in S2-1812898.</t>
  </si>
  <si>
    <t>Revision of S2-1812087. Further issues were raised and this was left for off-line discussion and revised in S2-1813130.</t>
  </si>
  <si>
    <t>Revision of S2-1811834. Further issues were raised and this was left for off-line discussion and revised in S2-1813131.</t>
  </si>
  <si>
    <t>Revised to S2-1813130</t>
  </si>
  <si>
    <t>Revised to S2-1813131</t>
  </si>
  <si>
    <t>Revision of S2-1812089, merging S2-1811772. It was agreed to dd a note and this was revised in S2-1813132.</t>
  </si>
  <si>
    <t>Revised to S2-1813132</t>
  </si>
  <si>
    <t>Revision of S2-1811874. Some further issues were raised and this was left for off-line discussion and revised in S2-1813133.</t>
  </si>
  <si>
    <t>Revised to S2-1813133</t>
  </si>
  <si>
    <t>This may be added as an aspect of the way forward paper and was noted.</t>
  </si>
  <si>
    <t>[DRAFT] LS on 5G URLLC</t>
  </si>
  <si>
    <t>To: RAN WG2, RAN WG3, TSG RAN</t>
  </si>
  <si>
    <t>Hui Ni</t>
  </si>
  <si>
    <t>Revised to S2-1813091</t>
  </si>
  <si>
    <t>23.503 CR0172R1: Location change triggers</t>
  </si>
  <si>
    <t>Revised to S2-1813092</t>
  </si>
  <si>
    <t>Response to S2-1811610. Revised to S2-1813092</t>
  </si>
  <si>
    <t>Revised to S2-1813093</t>
  </si>
  <si>
    <t>23.502 CR0835R1: Clarification on Event Reporting information for Npcf_PolicyAuthorization service</t>
  </si>
  <si>
    <t>Revised to S2-1813094</t>
  </si>
  <si>
    <t>Revised to S2-1813095</t>
  </si>
  <si>
    <t>Revision of S2-1811528 from S2-129. Revised to S2-1813095</t>
  </si>
  <si>
    <t>23.503 CR0158R5: AF subscribed events</t>
  </si>
  <si>
    <t>Revised to S2-1813096</t>
  </si>
  <si>
    <t>Response to S2-1811668. Revised to S2-1813096</t>
  </si>
  <si>
    <t>Revised to S2-1813097</t>
  </si>
  <si>
    <t>23.502 CR0828R1: Include GPSI in Npcf-SMPolicyControl Create message</t>
  </si>
  <si>
    <t>Revised to S2-1813098</t>
  </si>
  <si>
    <t>Revised to S2-1813099</t>
  </si>
  <si>
    <t>Revision of S2-1811970. Revised to S2-1813099</t>
  </si>
  <si>
    <t>23.502 CR0827R2: Registration procedure updates due to UE Policy Control Service</t>
  </si>
  <si>
    <t>Revised to S2-1813100</t>
  </si>
  <si>
    <t>Revision of (agreed) S2-1811511 from S2#129. LATE DOC: Rx 23/11, 07:30. Revised to S2-1813100</t>
  </si>
  <si>
    <t>23.503 CR0159R6: Correction on SSCMSP</t>
  </si>
  <si>
    <t>Revised to S2-1813101</t>
  </si>
  <si>
    <t>Revision of (agreed) S2-1811261 from S2-129. LATE DOC: Rx 25/11, 06:00. Revised to S2-1813101</t>
  </si>
  <si>
    <t>23.503 CR0152R3: UE policy service update</t>
  </si>
  <si>
    <t>Merged into S2-1813093</t>
  </si>
  <si>
    <t>Revised, merging S2-1812337, to S2-1813093</t>
  </si>
  <si>
    <t>Response to S2-1811671 Merged into S2-1813094</t>
  </si>
  <si>
    <t>Response, merging S2-1812266, to S2-1811671. Revised to S2-1813094</t>
  </si>
  <si>
    <t>Revised to S2-1813135</t>
  </si>
  <si>
    <t>Revised to S2-1813136</t>
  </si>
  <si>
    <t>Revised to S2-1813137</t>
  </si>
  <si>
    <t>Revised to S2-1813138</t>
  </si>
  <si>
    <t>Revised to S2-1813139</t>
  </si>
  <si>
    <t>Revised to S2-1813140</t>
  </si>
  <si>
    <t>Revision of S2-1811819. Revised to S2-1813140</t>
  </si>
  <si>
    <t>Revised to S2-1813141</t>
  </si>
  <si>
    <t>Revision of S2-1811742. Revised to S2-1813141</t>
  </si>
  <si>
    <t>Revised to S2-1813142</t>
  </si>
  <si>
    <t>Revision of S2-1811987. Revised to S2-1813142</t>
  </si>
  <si>
    <t>Revised to S2-1813143</t>
  </si>
  <si>
    <t>Revision of S2-1812946. Revised to S2-1813143</t>
  </si>
  <si>
    <t>Merged into S2-1813136</t>
  </si>
  <si>
    <t>Revised, merging S2-1812427, and S2-1811753 to S2-1813136</t>
  </si>
  <si>
    <t>Revised to S2-1813144</t>
  </si>
  <si>
    <t>Revision of S2-1812947. Revised to S2-1813144</t>
  </si>
  <si>
    <t>Considered merged into S2-1811748</t>
  </si>
  <si>
    <t>WITHDRAWN: This paper intends to resolve the Editor's Notes in the IPTV solution, add the IPTV solution for wireline access based on LS from BBF.</t>
  </si>
  <si>
    <t>Revised to S2-1812578</t>
  </si>
  <si>
    <t>Revised to S2-1812579</t>
  </si>
  <si>
    <t>Revised to S2-1812580</t>
  </si>
  <si>
    <t>Revised to S2-1812581</t>
  </si>
  <si>
    <t>LATE DOC: Rx 20/11, 12.30. Revised to S2-1812581</t>
  </si>
  <si>
    <t>Revised to S2-1812582</t>
  </si>
  <si>
    <t>Revised to S2-1812583</t>
  </si>
  <si>
    <t>Revised to S2-1812584</t>
  </si>
  <si>
    <t>Revision of S2-1812039. Revised to S2-1812584</t>
  </si>
  <si>
    <t>Revised to S2-1812585</t>
  </si>
  <si>
    <t>Revised to S2-1812586</t>
  </si>
  <si>
    <t>Revision of S2-1812250. Revised to S2-1812586</t>
  </si>
  <si>
    <t>Revised to S2-1812587</t>
  </si>
  <si>
    <t>Revision of S2-1811685. Revised to S2-1812587</t>
  </si>
  <si>
    <t>Considered merged into S2-1811725</t>
  </si>
  <si>
    <t>Revised to S2-1812868</t>
  </si>
  <si>
    <t>Revised to S2-1812869</t>
  </si>
  <si>
    <t>Revised to S2-1812870</t>
  </si>
  <si>
    <t>Revised to S2-1812871</t>
  </si>
  <si>
    <t>Revised to S2-1812872</t>
  </si>
  <si>
    <t>Revised to S2-1812873</t>
  </si>
  <si>
    <t>Revised to S2-1812874</t>
  </si>
  <si>
    <t>Revised to S2-1812875</t>
  </si>
  <si>
    <t>Revised to S2-1812876</t>
  </si>
  <si>
    <t>Revised to S2-1812877</t>
  </si>
  <si>
    <t>Merged into S2-1812870</t>
  </si>
  <si>
    <t>Revised, merging S2-1812388, and S2-1812058 to S2-1812870</t>
  </si>
  <si>
    <t>Merged into S2-1812872</t>
  </si>
  <si>
    <t>Revised, merging S2-1812069, to S2-1812872</t>
  </si>
  <si>
    <t>Qualcomm Incorporated, Deutsche Telekom, Orange, NTT DoCoMo, Nokia, Nokia Shanghai Bell, Ericsson</t>
  </si>
  <si>
    <t>Revision of S2-1812224. Some further clarifications in an editor's note was requested and this was left for off-line discussion and revised in S2-1813165.</t>
  </si>
  <si>
    <t>Revised to S2-1813165</t>
  </si>
  <si>
    <t>Revision of S2-1812182. Further clariifcations were needed and this was left for off-line discussion and revised in S2-1813166.</t>
  </si>
  <si>
    <t>Revised to S2-1813166</t>
  </si>
  <si>
    <t>23.501 CR0723R2: Clarify for PDB of dynamically assigned 5QI</t>
  </si>
  <si>
    <t>Revision of S2-1812190. category(ies)' should be 'categories'. This was left for off-line discussion and revised in S2-1813167.</t>
  </si>
  <si>
    <t>Revised to S2-1813167</t>
  </si>
  <si>
    <t>Revision of S2-1812075. Changes on changes should be removed. Some clarifications were needed and this was left for off-line discussion and revised in S2-1813168.</t>
  </si>
  <si>
    <t>Revised to S2-1813168</t>
  </si>
  <si>
    <t>23.501 CR0716R2: Clarification on OVERLOAD behaviour for the EUTRA connected to 5GC</t>
  </si>
  <si>
    <t>Revision of S2-1811815. Some corrections were requested and this was left for off-line discussion and revised in S2-1813169.</t>
  </si>
  <si>
    <t>Revised to S2-1813169</t>
  </si>
  <si>
    <t>23.501 CR0662R3: Configuration Transfer Procedure</t>
  </si>
  <si>
    <t>To: RAN WG3. Attachments: S2-1812927</t>
  </si>
  <si>
    <t>Revision of S2-1812304. This was revised to remove change marks and 'draft' in S2-1813170.</t>
  </si>
  <si>
    <t>Revised to S2-1813170</t>
  </si>
  <si>
    <t>Reply LS on rejected PDU sessions</t>
  </si>
  <si>
    <t>Revision of S2-1812148. Qualcomm commented that this is an operator policy issue and did not think this should be specified in 3GPP TSs. Ericsson shared the concerns from Qualcomm as this is covered by operators' 'always-on' policies. It was suggested to add a note to clarify the options available. This was left for off-line discussion and revised in S2-1813171.</t>
  </si>
  <si>
    <t>Revised to S2-1813171</t>
  </si>
  <si>
    <t>23.501 CR0721R2: TS 23.501: Always on Setting for the EBI allocated PDU Session</t>
  </si>
  <si>
    <t>WITHDRAWN: Summary of change: Clarify that for PDU session that support interworking with EPS with N26, always on indication is sent to UE by SMF during PDU session establishment, and the always on indication can be cancelled if all the EBI(s) are revoked.</t>
  </si>
  <si>
    <t>Revision of S2-1812149. Withdrawn</t>
  </si>
  <si>
    <t>Revision of S2-1812932. Some clariifcations were needed and this was revised in S2-1813172.</t>
  </si>
  <si>
    <t>Revised to S2-1813172</t>
  </si>
  <si>
    <t>23.501 CR0703R3: Requirements on 5G-TMSI randomness</t>
  </si>
  <si>
    <t>Revision of S2-1812933. The step numbering should be corrected and the editors note removed from the cover page. This was revised in S2-1813173.</t>
  </si>
  <si>
    <t>Revised to S2-1813173</t>
  </si>
  <si>
    <t>23.502 CR0818R3: 5G-TMSI reallocation and RRC Inactive</t>
  </si>
  <si>
    <t>Ericsson-LG Co., LTD</t>
  </si>
  <si>
    <t>Revision of S2-1812074. An issue about the old-AMF procedure was raised and this was left for off-line discussion and revised in S2-1813174.</t>
  </si>
  <si>
    <t>Revised to S2-1813174</t>
  </si>
  <si>
    <t>23.502 CR0833R2: Clarification on the mobility from 5GS RRC inactive state to EPS</t>
  </si>
  <si>
    <t>Revision of S2-1812930. Other affected specifications should be unticked and some clarifications wer erequested. This was left for off-line discussion and revised in S2-1813175.</t>
  </si>
  <si>
    <t>Revised to S2-1813175</t>
  </si>
  <si>
    <t>Revision of S2-1811651. This was revised to remove 'draft' in S2-1813176.</t>
  </si>
  <si>
    <t>Revised to S2-1813176</t>
  </si>
  <si>
    <t>Revision of S2-1813080. The reason for change should be clarified and Ericsson added as a Source company. 'NG-C' should be N2' in the figure. This was revised in S2-1813177</t>
  </si>
  <si>
    <t>Revised to S2-1813177</t>
  </si>
  <si>
    <t>23.501 CR0662R4: Configuration Transfer Procedure</t>
  </si>
  <si>
    <t>Nokia, Nokia Shanghai Bell, Qualcomm Incorporated, Ericsson</t>
  </si>
  <si>
    <t>To: SA WG3, CT WG1, CT WG6. CC: TSG CT, CT WG4. Attachments: S2-1812099</t>
  </si>
  <si>
    <t>Revision of S2-1812466. CT WG6 should be included in the action and 'draft' removed. This was revised in S2-1813178.</t>
  </si>
  <si>
    <t>Revised to S2-1813178</t>
  </si>
  <si>
    <t>Reply LS on Routing ID</t>
  </si>
  <si>
    <t>Revision of S2-1813049. The note should be removed. This was revised in S2-1813179.</t>
  </si>
  <si>
    <t>Revised to S2-1813179</t>
  </si>
  <si>
    <t>Revised to S2-1812588</t>
  </si>
  <si>
    <t>Created at meeting. Response to S2-1812464. Revised to S2-1812588</t>
  </si>
  <si>
    <t>Revised to S2-1812589</t>
  </si>
  <si>
    <t>Revision of S2-1811640. Revised to S2-1812589</t>
  </si>
  <si>
    <t>23.501 CR0694R2: Limited service state in 5GC emergency calls over non-3GPP</t>
  </si>
  <si>
    <t>Revised to S2-1812590</t>
  </si>
  <si>
    <t>Revision of S2-1811741. Revised to S2-1812590</t>
  </si>
  <si>
    <t>23.502 CR0815R2: Handling of N3GPP access registration in interworking between EPS and 5GS using N26.</t>
  </si>
  <si>
    <t>Revised to S2-1812591</t>
  </si>
  <si>
    <t>Revision of S2-1811973. Revised to S2-1812591</t>
  </si>
  <si>
    <t>23.502 CR0739R3: Handover from 5GC-N3IWF to EPS</t>
  </si>
  <si>
    <t>Revised to S2-1812592</t>
  </si>
  <si>
    <t>Revision of S2-1811985. Revised to S2-1812592</t>
  </si>
  <si>
    <t>23.502 CR0740R3: Handover from EPC/ePDG to 5GS</t>
  </si>
  <si>
    <t>Revised to S2-1812593</t>
  </si>
  <si>
    <t>23.502 CR0839R1: Clarification on the EBI revocation</t>
  </si>
  <si>
    <t>Revised to S2-1812594</t>
  </si>
  <si>
    <t>23.502 CR0851R1: Correction of EBI allocation for interworking from 5GC to EPS - Alt3</t>
  </si>
  <si>
    <t>Revised to S2-1812595</t>
  </si>
  <si>
    <t>Revision of S2-1811739. Revised to S2-1812595</t>
  </si>
  <si>
    <t>23.502 CR0814R2: SMF storing FQDN for the S5/S8 interface of the PGW-C+SMF for N3GPP PDU Session</t>
  </si>
  <si>
    <t>Revised to S2-1812596</t>
  </si>
  <si>
    <t>Revision of S2-1811740. Revised to S2-1812596</t>
  </si>
  <si>
    <t>23.502 CR0642R6: Handling of AMF registration in UDM for non-3GPP access</t>
  </si>
  <si>
    <t>Revised to S2-1812597</t>
  </si>
  <si>
    <t>Revision of S2-1812247. Revised to S2-1812597</t>
  </si>
  <si>
    <t>23.502 CR0806R3: Correction of UE Configuration Update</t>
  </si>
  <si>
    <t>Revised to S2-1812598</t>
  </si>
  <si>
    <t>Revision of S2-1811838. Revised to S2-1812598</t>
  </si>
  <si>
    <t>Revised to S2-1812599</t>
  </si>
  <si>
    <t>Revision of S2-1811836. Revised to S2-1812599</t>
  </si>
  <si>
    <t>Revised to S2-1812600</t>
  </si>
  <si>
    <t>Created at meeting. Revised to S2-1812600</t>
  </si>
  <si>
    <t>Revised to S2-1812602</t>
  </si>
  <si>
    <t>Revision of S2-1812252. Revised to S2-1812602</t>
  </si>
  <si>
    <t>Revised to S2-1812603</t>
  </si>
  <si>
    <t>Revision of S2-1811717. Revised to S2-1812603</t>
  </si>
  <si>
    <t>Merged into S2-1812593</t>
  </si>
  <si>
    <t>Revised, merging S2-1812136, to S2-1812593</t>
  </si>
  <si>
    <t>Merge into revision of S2-1812246 Merged into S2-1812594</t>
  </si>
  <si>
    <t>Revised, merging S2-1811638, to S2-1812594</t>
  </si>
  <si>
    <t>WITHDRAWN: Summary of change: It is clarified when the PGW-C+SMF determines whether EBI allocation is needed, the access type of the PDU session is considered. It is clarified that the EBI is allocated if the PDU session is moved from non-3GPP to 3GPP. Procedures include PDU session handover procedure and UE triggered service request procedure (in response to network paging or notification via 3GPP). It is clarified that the EBI revocation is performed when the PDU session is moved from 3GPP to non-3GPP during PDU session hasndover procedure from 3GPP to non-3GPP.</t>
  </si>
  <si>
    <t>Revised to S2-1813180</t>
  </si>
  <si>
    <t>Revision of S2-1811872. Some issues were raised and this was left for off-line discussion and revised in S2-1813181. Revised to S2-1813180</t>
  </si>
  <si>
    <t>Revised to S2-1813181</t>
  </si>
  <si>
    <t>Revised to S2-1812601</t>
  </si>
  <si>
    <t>Revision of S2-1812495. Revised to S2-1812601</t>
  </si>
  <si>
    <t>Revision of S2-1812215. Some clarifications were requested and This was left for off-line discussion and revised in S2-1813182.</t>
  </si>
  <si>
    <t>Revised to S2-1813182</t>
  </si>
  <si>
    <t>Revision of S2-1812216. Nokia suggested replacing 'possible' with 'specified' as non-trusted be further defined in the normative phase. This was revised in S2-1813183.</t>
  </si>
  <si>
    <t>Revised to S2-1813183</t>
  </si>
  <si>
    <t>Revised to S2-1813184</t>
  </si>
  <si>
    <t>Revision of S2-1812213. will store' should be 'may store' This was revised in S2-1813184.</t>
  </si>
  <si>
    <t>Revision of S2-1811988. Some clarifications were needed and this was left for off-line discussion and revised in S2-1813185.</t>
  </si>
  <si>
    <t>Revised to S2-1813185</t>
  </si>
  <si>
    <t>S2-1813259</t>
  </si>
  <si>
    <t>S2-1813260</t>
  </si>
  <si>
    <t>S2-1813261</t>
  </si>
  <si>
    <t>S2-1813262</t>
  </si>
  <si>
    <t>S2-1813263</t>
  </si>
  <si>
    <t>S2-1813264</t>
  </si>
  <si>
    <t>S2-1813265</t>
  </si>
  <si>
    <t>S2-1813266</t>
  </si>
  <si>
    <t>S2-1813267</t>
  </si>
  <si>
    <t>S2-1813268</t>
  </si>
  <si>
    <t>S2-1813269</t>
  </si>
  <si>
    <t>S2-1813270</t>
  </si>
  <si>
    <t>S2-1813271</t>
  </si>
  <si>
    <t>S2-1813272</t>
  </si>
  <si>
    <t>S2-1813273</t>
  </si>
  <si>
    <t>S2-1813274</t>
  </si>
  <si>
    <t>S2-1813275</t>
  </si>
  <si>
    <t>S2-1813276</t>
  </si>
  <si>
    <t>S2-1813277</t>
  </si>
  <si>
    <t>S2-1813278</t>
  </si>
  <si>
    <t>S2-1813279</t>
  </si>
  <si>
    <t>S2-1813280</t>
  </si>
  <si>
    <t>S2-1813281</t>
  </si>
  <si>
    <t>S2-1813282</t>
  </si>
  <si>
    <t>S2-1813283</t>
  </si>
  <si>
    <t>S2-1813284</t>
  </si>
  <si>
    <t>S2-1813285</t>
  </si>
  <si>
    <t>S2-1813286</t>
  </si>
  <si>
    <t>S2-1813287</t>
  </si>
  <si>
    <t>S2-1813288</t>
  </si>
  <si>
    <t>S2-1813289</t>
  </si>
  <si>
    <t>S2-1813290</t>
  </si>
  <si>
    <t>S2-1813291</t>
  </si>
  <si>
    <t>S2-1813292</t>
  </si>
  <si>
    <t>S2-1813293</t>
  </si>
  <si>
    <t>S2-1813294</t>
  </si>
  <si>
    <t>S2-1813295</t>
  </si>
  <si>
    <t>S2-1813296</t>
  </si>
  <si>
    <t>S2-1813297</t>
  </si>
  <si>
    <t>S2-1813298</t>
  </si>
  <si>
    <t>S2-1813299</t>
  </si>
  <si>
    <t>S2-1813300</t>
  </si>
  <si>
    <t>S2-1813301</t>
  </si>
  <si>
    <t>S2-1813302</t>
  </si>
  <si>
    <t>S2-1813303</t>
  </si>
  <si>
    <t>S2-1813304</t>
  </si>
  <si>
    <t>S2-1813305</t>
  </si>
  <si>
    <t>S2-1813306</t>
  </si>
  <si>
    <t>S2-1813307</t>
  </si>
  <si>
    <t>S2-1813308</t>
  </si>
  <si>
    <t>S2-1813309</t>
  </si>
  <si>
    <t>S2-1813310</t>
  </si>
  <si>
    <t>S2-1813311</t>
  </si>
  <si>
    <t>S2-1813312</t>
  </si>
  <si>
    <t>S2-1813313</t>
  </si>
  <si>
    <t>S2-1813314</t>
  </si>
  <si>
    <t>S2-1813315</t>
  </si>
  <si>
    <t>S2-1813316</t>
  </si>
  <si>
    <t>S2-1813317</t>
  </si>
  <si>
    <t>S2-1813318</t>
  </si>
  <si>
    <t>S2-1813319</t>
  </si>
  <si>
    <t>S2-1813320</t>
  </si>
  <si>
    <t>S2-1813321</t>
  </si>
  <si>
    <t>S2-1813322</t>
  </si>
  <si>
    <t>S2-1813323</t>
  </si>
  <si>
    <t>S2-1813324</t>
  </si>
  <si>
    <t>S2-1813325</t>
  </si>
  <si>
    <t>S2-1813326</t>
  </si>
  <si>
    <t>S2-1813327</t>
  </si>
  <si>
    <t>S2-1813328</t>
  </si>
  <si>
    <t>S2-1813329</t>
  </si>
  <si>
    <t>S2-1813330</t>
  </si>
  <si>
    <t>S2-1813331</t>
  </si>
  <si>
    <t>S2-1813332</t>
  </si>
  <si>
    <t>S2-1813333</t>
  </si>
  <si>
    <t>S2-1813334</t>
  </si>
  <si>
    <t>S2-1813335</t>
  </si>
  <si>
    <t>S2-1813336</t>
  </si>
  <si>
    <t>Revision of S2-1811923. This was left for off-line discussion and revised in S2-1813285.</t>
  </si>
  <si>
    <t>Revised to S2-1813285</t>
  </si>
  <si>
    <t>23.501 CR0709R2: EPS to 5GS with network slices</t>
  </si>
  <si>
    <t>Revision of S2-1811924. This was left for off-line discussion and revised in S2-1813286.</t>
  </si>
  <si>
    <t>Revised to S2-1813286</t>
  </si>
  <si>
    <t>23.502 CR0824R2: EPS to 5GS with network slices</t>
  </si>
  <si>
    <t>To: CT WG1. Attachment: TS 23.501 CR0707</t>
  </si>
  <si>
    <t>Revision of S2-1811928. This was revised to remove 'draft' and add the attachment in S2-1813287.</t>
  </si>
  <si>
    <t>Revised to S2-1813287</t>
  </si>
  <si>
    <t>Reply LS on emergency registration over two accesses concurrently</t>
  </si>
  <si>
    <t>Revision of S2-1811929. The UE was added to the cover sheet and the TD number should be corrected. this was revised in S2-1813288.</t>
  </si>
  <si>
    <t>Revised to S2-1813288</t>
  </si>
  <si>
    <t>23.501 CR0711R2: More Flexible Domain selection for Emergency Calls using the PS Domain</t>
  </si>
  <si>
    <t>Revision of S2-1811632, merging S2-1811654. Revision marks should be removed from he cover sheet. This was revised in S2-1813289.</t>
  </si>
  <si>
    <t>Revised to S2-1813289</t>
  </si>
  <si>
    <t>23.502 CR0809R2: MCS Access and Mobility Subscription Data</t>
  </si>
  <si>
    <t>WITHDRAWN: Summary of change: Add a new subclause 6.1.3.XX to capture Mission Critical Services support and update table 6.2-2 to add 'MCS subscription data' and 'MCS priority' to the PDU Session policy control subscription information.</t>
  </si>
  <si>
    <t>Revision of S2-1811633 WITHDRAWN</t>
  </si>
  <si>
    <t>Revised to S2-1813290</t>
  </si>
  <si>
    <t>Revised off-line in S2-1813290.</t>
  </si>
  <si>
    <t>S2-1813337</t>
  </si>
  <si>
    <t>S2-1813338</t>
  </si>
  <si>
    <t>S2-1813339</t>
  </si>
  <si>
    <t>S2-1813340</t>
  </si>
  <si>
    <t>S2-1813341</t>
  </si>
  <si>
    <t>S2-1813342</t>
  </si>
  <si>
    <t>S2-1813343</t>
  </si>
  <si>
    <t>S2-1813344</t>
  </si>
  <si>
    <t>S2-1813345</t>
  </si>
  <si>
    <t>S2-1813346</t>
  </si>
  <si>
    <t>S2-1813347</t>
  </si>
  <si>
    <t>S2-1813348</t>
  </si>
  <si>
    <t>S2-1813349</t>
  </si>
  <si>
    <t>S2-1813350</t>
  </si>
  <si>
    <t>S2-1813351</t>
  </si>
  <si>
    <t>S2-1813352</t>
  </si>
  <si>
    <t>S2-1813353</t>
  </si>
  <si>
    <t>S2-1813354</t>
  </si>
  <si>
    <t>S2-1813355</t>
  </si>
  <si>
    <t>S2-1813356</t>
  </si>
  <si>
    <t>S2-1813357</t>
  </si>
  <si>
    <t>S2-1813358</t>
  </si>
  <si>
    <t>S2-1813359</t>
  </si>
  <si>
    <t>S2-1813360</t>
  </si>
  <si>
    <t>S2-1813361</t>
  </si>
  <si>
    <t>S2-1813362</t>
  </si>
  <si>
    <t>S2-1813363</t>
  </si>
  <si>
    <t>S2-1813364</t>
  </si>
  <si>
    <t>S2-1813365</t>
  </si>
  <si>
    <t>S2-1813366</t>
  </si>
  <si>
    <t>S2-1813367</t>
  </si>
  <si>
    <t>S2-1813368</t>
  </si>
  <si>
    <t>S2-1813369</t>
  </si>
  <si>
    <t>S2-1813370</t>
  </si>
  <si>
    <t>S2-1813371</t>
  </si>
  <si>
    <t>S2-1813372</t>
  </si>
  <si>
    <t>S2-1813373</t>
  </si>
  <si>
    <t>S2-1813374</t>
  </si>
  <si>
    <t>S2-1813375</t>
  </si>
  <si>
    <t>S2-1813376</t>
  </si>
  <si>
    <t>S2-1813377</t>
  </si>
  <si>
    <t>S2-1813378</t>
  </si>
  <si>
    <t>S2-1813379</t>
  </si>
  <si>
    <t>S2-1813380</t>
  </si>
  <si>
    <t>S2-1813381</t>
  </si>
  <si>
    <t>S2-1813382</t>
  </si>
  <si>
    <t>S2-1813383</t>
  </si>
  <si>
    <t>S2-1813384</t>
  </si>
  <si>
    <t>S2-1813385</t>
  </si>
  <si>
    <t>S2-1813386</t>
  </si>
  <si>
    <t>S2-1813387</t>
  </si>
  <si>
    <t>S2-1813388</t>
  </si>
  <si>
    <t>S2-1813389</t>
  </si>
  <si>
    <t>S2-1813390</t>
  </si>
  <si>
    <t>S2-1813391</t>
  </si>
  <si>
    <t>S2-1813392</t>
  </si>
  <si>
    <t>S2-1813393</t>
  </si>
  <si>
    <t>S2-1813394</t>
  </si>
  <si>
    <t>S2-1813395</t>
  </si>
  <si>
    <t>S2-1813396</t>
  </si>
  <si>
    <t>S2-1813397</t>
  </si>
  <si>
    <t>S2-1813398</t>
  </si>
  <si>
    <t>S2-1813399</t>
  </si>
  <si>
    <t>S2-1813400</t>
  </si>
  <si>
    <t>S2-1813401</t>
  </si>
  <si>
    <t>S2-1813402</t>
  </si>
  <si>
    <t>S2-1813403</t>
  </si>
  <si>
    <t>S2-1813404</t>
  </si>
  <si>
    <t>S2-1813405</t>
  </si>
  <si>
    <t>S2-1813406</t>
  </si>
  <si>
    <t>S2-1813407</t>
  </si>
  <si>
    <t>S2-1813408</t>
  </si>
  <si>
    <t>S2-1813409</t>
  </si>
  <si>
    <t>S2-1813410</t>
  </si>
  <si>
    <t>S2-1813411</t>
  </si>
  <si>
    <t>S2-1813412</t>
  </si>
  <si>
    <t>S2-1813413</t>
  </si>
  <si>
    <t>S2-1813414</t>
  </si>
  <si>
    <t>S2-1813415</t>
  </si>
  <si>
    <t>S2-1813416</t>
  </si>
  <si>
    <t>S2-1813417</t>
  </si>
  <si>
    <t>S2-1813418</t>
  </si>
  <si>
    <t>S2-1813419</t>
  </si>
  <si>
    <t>S2-1813420</t>
  </si>
  <si>
    <t>S2-1813421</t>
  </si>
  <si>
    <t>S2-1813422</t>
  </si>
  <si>
    <t>S2-1813423</t>
  </si>
  <si>
    <t>S2-1813424</t>
  </si>
  <si>
    <t>S2-1813425</t>
  </si>
  <si>
    <t>S2-1813426</t>
  </si>
  <si>
    <t>S2-1813427</t>
  </si>
  <si>
    <t>S2-1813428</t>
  </si>
  <si>
    <t>S2-1813429</t>
  </si>
  <si>
    <t>S2-1813430</t>
  </si>
  <si>
    <t>S2-1813431</t>
  </si>
  <si>
    <t>S2-1813432</t>
  </si>
  <si>
    <t>S2-1813433</t>
  </si>
  <si>
    <t>S2-1813434</t>
  </si>
  <si>
    <t>S2-1813435</t>
  </si>
  <si>
    <t>S2-1813436</t>
  </si>
  <si>
    <t>S2-1813437</t>
  </si>
  <si>
    <t>S2-1813438</t>
  </si>
  <si>
    <t>S2-1813439</t>
  </si>
  <si>
    <t>S2-1813440</t>
  </si>
  <si>
    <t>S2-1813441</t>
  </si>
  <si>
    <t>S2-1813442</t>
  </si>
  <si>
    <t>S2-1813443</t>
  </si>
  <si>
    <t>S2-1813444</t>
  </si>
  <si>
    <t>S2-1813445</t>
  </si>
  <si>
    <t>S2-1813446</t>
  </si>
  <si>
    <t>S2-1813447</t>
  </si>
  <si>
    <t>S2-1813448</t>
  </si>
  <si>
    <t>S2-1813449</t>
  </si>
  <si>
    <t>S2-1813450</t>
  </si>
  <si>
    <t>S2-1813451</t>
  </si>
  <si>
    <t>S2-1813452</t>
  </si>
  <si>
    <t>S2-1813453</t>
  </si>
  <si>
    <t>S2-1813454</t>
  </si>
  <si>
    <t>S2-1813455</t>
  </si>
  <si>
    <t>S2-1813456</t>
  </si>
  <si>
    <t>S2-1813457</t>
  </si>
  <si>
    <t>S2-1813458</t>
  </si>
  <si>
    <t>S2-1813459</t>
  </si>
  <si>
    <t>S2-1813460</t>
  </si>
  <si>
    <t>S2-1813461</t>
  </si>
  <si>
    <t>S2-1813462</t>
  </si>
  <si>
    <t>S2-1813463</t>
  </si>
  <si>
    <t>S2-1813464</t>
  </si>
  <si>
    <t>S2-1813465</t>
  </si>
  <si>
    <t>S2-1813466</t>
  </si>
  <si>
    <t>S2-1813467</t>
  </si>
  <si>
    <t>S2-1813468</t>
  </si>
  <si>
    <t>S2-1813469</t>
  </si>
  <si>
    <t>S2-1813470</t>
  </si>
  <si>
    <t>S2-1813471</t>
  </si>
  <si>
    <t>S2-1813472</t>
  </si>
  <si>
    <t>S2-1813473</t>
  </si>
  <si>
    <t>S2-1813474</t>
  </si>
  <si>
    <t>S2-1813475</t>
  </si>
  <si>
    <t>S2-1813476</t>
  </si>
  <si>
    <t>S2-1813477</t>
  </si>
  <si>
    <t>S2-1813478</t>
  </si>
  <si>
    <t>S2-1813479</t>
  </si>
  <si>
    <t>S2-1813480</t>
  </si>
  <si>
    <t>S2-1813481</t>
  </si>
  <si>
    <t>S2-1813482</t>
  </si>
  <si>
    <t>S2-1813483</t>
  </si>
  <si>
    <t>S2-1813484</t>
  </si>
  <si>
    <t>S2-1813485</t>
  </si>
  <si>
    <t>S2-1813486</t>
  </si>
  <si>
    <t>S2-1813487</t>
  </si>
  <si>
    <t>S2-1813488</t>
  </si>
  <si>
    <t>S2-1813489</t>
  </si>
  <si>
    <t>S2-1813490</t>
  </si>
  <si>
    <t>S2-1813491</t>
  </si>
  <si>
    <t>S2-1813492</t>
  </si>
  <si>
    <t>S2-1813493</t>
  </si>
  <si>
    <t>S2-1813494</t>
  </si>
  <si>
    <t>S2-1813495</t>
  </si>
  <si>
    <t>S2-1813496</t>
  </si>
  <si>
    <t>S2-1813497</t>
  </si>
  <si>
    <t>S2-1813498</t>
  </si>
  <si>
    <t>S2-1813499</t>
  </si>
  <si>
    <t>S2-1813500</t>
  </si>
  <si>
    <t>S2-1813501</t>
  </si>
  <si>
    <t>S2-1813502</t>
  </si>
  <si>
    <t>S2-1813503</t>
  </si>
  <si>
    <t>S2-1813504</t>
  </si>
  <si>
    <t>S2-1813505</t>
  </si>
  <si>
    <t>S2-1813506</t>
  </si>
  <si>
    <t>S2-1813507</t>
  </si>
  <si>
    <t>S2-1813508</t>
  </si>
  <si>
    <t>S2-1813509</t>
  </si>
  <si>
    <t>S2-1813510</t>
  </si>
  <si>
    <t>S2-1813511</t>
  </si>
  <si>
    <t>S2-1813512</t>
  </si>
  <si>
    <t>S2-1813513</t>
  </si>
  <si>
    <t>S2-1813514</t>
  </si>
  <si>
    <t>S2-1813515</t>
  </si>
  <si>
    <t>S2-1813516</t>
  </si>
  <si>
    <t>S2-1813517</t>
  </si>
  <si>
    <t>S2-1813518</t>
  </si>
  <si>
    <t>S2-1813519</t>
  </si>
  <si>
    <t>S2-1813520</t>
  </si>
  <si>
    <t>S2-1813521</t>
  </si>
  <si>
    <t>S2-1813522</t>
  </si>
  <si>
    <t>S2-1813523</t>
  </si>
  <si>
    <t>S2-1813524</t>
  </si>
  <si>
    <t>S2-1813525</t>
  </si>
  <si>
    <t>S2-1813526</t>
  </si>
  <si>
    <t>S2-1813527</t>
  </si>
  <si>
    <t>S2-1813528</t>
  </si>
  <si>
    <t>S2-1813529</t>
  </si>
  <si>
    <t>S2-1813530</t>
  </si>
  <si>
    <t>S2-1813531</t>
  </si>
  <si>
    <t>S2-1813532</t>
  </si>
  <si>
    <t>S2-1813533</t>
  </si>
  <si>
    <t>S2-1813534</t>
  </si>
  <si>
    <t>S2-1813535</t>
  </si>
  <si>
    <t>S2-1813536</t>
  </si>
  <si>
    <t>S2-1813537</t>
  </si>
  <si>
    <t>S2-1813538</t>
  </si>
  <si>
    <t>S2-1813539</t>
  </si>
  <si>
    <t>S2-1813540</t>
  </si>
  <si>
    <t>S2-1813541</t>
  </si>
  <si>
    <t>S2-1813542</t>
  </si>
  <si>
    <t>S2-1813543</t>
  </si>
  <si>
    <t>S2-1813544</t>
  </si>
  <si>
    <t>S2-1813545</t>
  </si>
  <si>
    <t>S2-1813546</t>
  </si>
  <si>
    <t>S2-1813547</t>
  </si>
  <si>
    <t>S2-1813548</t>
  </si>
  <si>
    <t>S2-1813549</t>
  </si>
  <si>
    <t>S2-1813550</t>
  </si>
  <si>
    <t>S2-1813551</t>
  </si>
  <si>
    <t>S2-1813552</t>
  </si>
  <si>
    <t>S2-1813553</t>
  </si>
  <si>
    <t>S2-1813554</t>
  </si>
  <si>
    <t>S2-1813555</t>
  </si>
  <si>
    <t>S2-1813556</t>
  </si>
  <si>
    <t>S2-1813557</t>
  </si>
  <si>
    <t>S2-1813558</t>
  </si>
  <si>
    <t>S2-1813559</t>
  </si>
  <si>
    <t>S2-1813560</t>
  </si>
  <si>
    <t>S2-1813561</t>
  </si>
  <si>
    <t>S2-1813562</t>
  </si>
  <si>
    <t>S2-1813563</t>
  </si>
  <si>
    <t>S2-1813564</t>
  </si>
  <si>
    <t>S2-1813565</t>
  </si>
  <si>
    <t>S2-1813566</t>
  </si>
  <si>
    <t>S2-1813567</t>
  </si>
  <si>
    <t>S2-1813568</t>
  </si>
  <si>
    <t>S2-1813569</t>
  </si>
  <si>
    <t>S2-1813570</t>
  </si>
  <si>
    <t>S2-1813571</t>
  </si>
  <si>
    <t>S2-1813572</t>
  </si>
  <si>
    <t>S2-1813573</t>
  </si>
  <si>
    <t>S2-1813574</t>
  </si>
  <si>
    <t>S2-1813575</t>
  </si>
  <si>
    <t>S2-1813576</t>
  </si>
  <si>
    <t>S2-1813577</t>
  </si>
  <si>
    <t>S2-1813578</t>
  </si>
  <si>
    <t>S2-1813579</t>
  </si>
  <si>
    <t>S2-1813580</t>
  </si>
  <si>
    <t>S2-1813581</t>
  </si>
  <si>
    <t>S2-1813582</t>
  </si>
  <si>
    <t>S2-1813583</t>
  </si>
  <si>
    <t>S2-1813584</t>
  </si>
  <si>
    <t>Revised to S2-1812813</t>
  </si>
  <si>
    <t>Revised to S2-1812814</t>
  </si>
  <si>
    <t>Revised to S2-1812815</t>
  </si>
  <si>
    <t>Revised to S2-1812816</t>
  </si>
  <si>
    <t>Revised to S2-1812817</t>
  </si>
  <si>
    <t>Revised to S2-1812818</t>
  </si>
  <si>
    <t>Revised to S2-1812819</t>
  </si>
  <si>
    <t>Revised to S2-1812820</t>
  </si>
  <si>
    <t>Revised to S2-1812821</t>
  </si>
  <si>
    <t>Revised to S2-1812822</t>
  </si>
  <si>
    <t>Revised to S2-1812823</t>
  </si>
  <si>
    <t>Revision of S2-1812021. Revised to S2-1812823</t>
  </si>
  <si>
    <t>Revised to S2-1812824</t>
  </si>
  <si>
    <t>Revised to S2-1812825</t>
  </si>
  <si>
    <t>Revised to S2-1812826</t>
  </si>
  <si>
    <t>Revision of S2-1811766. Revised to S2-1812826</t>
  </si>
  <si>
    <t>Revised to S2-1812827</t>
  </si>
  <si>
    <t>Revised to S2-1812828</t>
  </si>
  <si>
    <t>Revised to S2-1812829</t>
  </si>
  <si>
    <t>Revised to S2-1812830</t>
  </si>
  <si>
    <t>Revised to S2-1812831</t>
  </si>
  <si>
    <t>Revision of S2-1812005, merging S2-1811729. Revised to S2-1812831</t>
  </si>
  <si>
    <t>Revised to S2-1812832</t>
  </si>
  <si>
    <t>Revision of S2-1811941. Revised to S2-1812832</t>
  </si>
  <si>
    <t>Revised to S2-1812833</t>
  </si>
  <si>
    <t>Revision of S2-1812323. Revised to S2-1812833</t>
  </si>
  <si>
    <t>Revised to S2-1812834</t>
  </si>
  <si>
    <t>Revision of S2-1812176, merging S2-1811940. Revised to S2-1812834</t>
  </si>
  <si>
    <t>Revised to S2-1812835</t>
  </si>
  <si>
    <t>Revision of S2-1811732. Revised to S2-1812835</t>
  </si>
  <si>
    <t>Revised to S2-1812836</t>
  </si>
  <si>
    <t>Revision of S2-1812127. Revised to S2-1812836</t>
  </si>
  <si>
    <t>Merged into S2-1812813</t>
  </si>
  <si>
    <t>Revised, merging S2-1811762, and S2-1811749 to S2-1812813</t>
  </si>
  <si>
    <t>WITHDRAWN: This pCR proposes to update solution 1 and 9 to enable that the NWDAF refuses the analytic_subscribe/analytic_request/recommendation from the NF based on the NF requested priority.</t>
  </si>
  <si>
    <t>Revision of S2-1812157 WITHDRAWN</t>
  </si>
  <si>
    <t>Revised to S2-1812604</t>
  </si>
  <si>
    <t>Revised to S2-1812605</t>
  </si>
  <si>
    <t>Revision of S2-1810755 from S2-129. Revised to S2-1812605</t>
  </si>
  <si>
    <t>Revised to S2-1812606</t>
  </si>
  <si>
    <t>Revised to S2-1812608</t>
  </si>
  <si>
    <t>Revised to S2-1813102</t>
  </si>
  <si>
    <t>Revision of S2-1812126. Revised to S2-1813102</t>
  </si>
  <si>
    <t>Revised to S2-1813103</t>
  </si>
  <si>
    <t>Revision of S2-1811802, merging S2-1812111. Revised to S2-1813103</t>
  </si>
  <si>
    <t>23.503 CR0171R2: Updates to SMF Policy Control Request Triggers</t>
  </si>
  <si>
    <t>Revised to S2-1813104</t>
  </si>
  <si>
    <t>Revision of S2-1812110, merging S2-1811796. Revised to S2-1813104</t>
  </si>
  <si>
    <t>Revised to S2-1813105</t>
  </si>
  <si>
    <t>Revision of S2-1811936. Revised to S2-1813105</t>
  </si>
  <si>
    <t>23.503 CR0151R4: Extending Charging Control Data in a PCC Rule</t>
  </si>
  <si>
    <t>Revised to S2-1813106</t>
  </si>
  <si>
    <t>Revision of S2-1811935. Revised to S2-1813106</t>
  </si>
  <si>
    <t>23.501 CR0712R2: Providing a threshold to UPF while waiting for quota</t>
  </si>
  <si>
    <t>Revised to S2-1813107</t>
  </si>
  <si>
    <t>Revision of S2-1812108, merging S2-1812266. Revised to S2-1813107</t>
  </si>
  <si>
    <t>Revised to S2-1813108</t>
  </si>
  <si>
    <t>Revision of S2-1812112. Revised to S2-1813108</t>
  </si>
  <si>
    <t>Revised to S2-1813109</t>
  </si>
  <si>
    <t>Revision of S2-1813081. Revised to S2-1813109</t>
  </si>
  <si>
    <t>23.502 CR0827R3: Registration procedure updates due to UE Policy Control Service</t>
  </si>
  <si>
    <t>Revised to S2-1813110</t>
  </si>
  <si>
    <t>Revision of S2-1812483. Revised to S2-1813110</t>
  </si>
  <si>
    <t>23.503 CR0152R4: UE policy service update</t>
  </si>
  <si>
    <t>Revised to S2-1813111</t>
  </si>
  <si>
    <t>Revision of S2-1812092, merging S2-1812052. Revised to S2-1813111</t>
  </si>
  <si>
    <t>23.503 CR0175R2: Clarification on URSP rule validation check</t>
  </si>
  <si>
    <t>Revised to S2-1813112</t>
  </si>
  <si>
    <t>Revision of S2-1812162. Revised to S2-1813112</t>
  </si>
  <si>
    <t>23.503 CR0162R5: Correction for URSP rule parameter traffic descriptor</t>
  </si>
  <si>
    <t>Revised to S2-1813113</t>
  </si>
  <si>
    <t>Revision of S2-1812163. Revised to S2-1813113</t>
  </si>
  <si>
    <t>23.503 CR0164R9: Clarification on user preference</t>
  </si>
  <si>
    <t>NTT DOCOMO, Qualcomm, Intel, KDDI, Samsung, ZTE, OPPO, MediaTek Inc., LGE, China Telecom, Motorola Mobility, LENOVO, Huawei, HiSilicon, Telecom Italia</t>
  </si>
  <si>
    <t>Revised off-line to S2-1813291.</t>
  </si>
  <si>
    <t>Revised to S2-1813291</t>
  </si>
  <si>
    <t>Revised to S2-1812837</t>
  </si>
  <si>
    <t>Revision of S2-1811700. Revised to S2-1812837</t>
  </si>
  <si>
    <t>Revised to S2-1812838</t>
  </si>
  <si>
    <t>Created at meetig. Revised to S2-1812838</t>
  </si>
  <si>
    <t>Revised to S2-1812839</t>
  </si>
  <si>
    <t>Revision of S2-1811132 from S2-129. Revised to S2-1812839</t>
  </si>
  <si>
    <t>Revised to S2-1812840</t>
  </si>
  <si>
    <t>Revised to S2-1812841</t>
  </si>
  <si>
    <t>Revision of S2-1812347, merging S2-1811946. Revised to S2-1812841</t>
  </si>
  <si>
    <t>Revised to S2-1812842</t>
  </si>
  <si>
    <t>Revision of S2-1811846. Revised to S2-1812842</t>
  </si>
  <si>
    <t>Revised to S2-1812843</t>
  </si>
  <si>
    <t>Revised to S2-1813186</t>
  </si>
  <si>
    <t>Revision of S2-1812329. Revised to S2-1813186</t>
  </si>
  <si>
    <t>Revised to S2-1813187</t>
  </si>
  <si>
    <t>Created at meeting. Revised to S2-1813187</t>
  </si>
  <si>
    <t>Revised to S2-1813188</t>
  </si>
  <si>
    <t>Revision of S2-1811797, merging S2-1811765. Revised to S2-1813188</t>
  </si>
  <si>
    <t>Revised to S2-1813189</t>
  </si>
  <si>
    <t>Revision of S2-1812199. Revised to S2-1813189</t>
  </si>
  <si>
    <t>Revised to S2-1813190</t>
  </si>
  <si>
    <t>Revision of S2-1812360, merging S2-1811932. Revised to S2-1813190</t>
  </si>
  <si>
    <t>Revised to S2-1813191</t>
  </si>
  <si>
    <t>Revision of S2-1812361. Revised to S2-1813191</t>
  </si>
  <si>
    <t>Revised to S2-1813192</t>
  </si>
  <si>
    <t>Revision of S2-1811794. Revised to S2-1813192</t>
  </si>
  <si>
    <t>Revised to S2-1813193</t>
  </si>
  <si>
    <t>Revision of S2-1812366, merging S2-1812312. Revised to S2-1813193</t>
  </si>
  <si>
    <t>Merged into S2-1812773</t>
  </si>
  <si>
    <t>Revision of S2-1812308. Revised , merging S2-1811701, to S2-1812840</t>
  </si>
  <si>
    <t>Revised, merging S2-1811701, to S2-1812773</t>
  </si>
  <si>
    <t>Merged into S2-1812843</t>
  </si>
  <si>
    <t>Revision of S2-1810209 from S2-129 Merged into S2-1812843</t>
  </si>
  <si>
    <t>Revision of S2-1811697. Revised, merging S2-1812352,, S2-1811945 and S2-1812348 to S2-1812843</t>
  </si>
  <si>
    <t>Revision of S2-1812406. Noted in parallel session</t>
  </si>
  <si>
    <t>Revision of S2-1812416. Revised off-line to S2-1813292.</t>
  </si>
  <si>
    <t>Revised to S2-1813292</t>
  </si>
  <si>
    <t>Revision of S2-1812078. There were a number of comments and this was left for off-line discussion and revised in S2-1813293.</t>
  </si>
  <si>
    <t>Revised to S2-1813293</t>
  </si>
  <si>
    <t>Revision of S2-1813043. Huawei commented that A.4 should be clarified and A.5 can be removed. Ericsson also thought this shuld be retrcted only to what is visible from the 3GPP viewpoint. This was left for off-line discussion and revised in S2-1813294.</t>
  </si>
  <si>
    <t>Revised to S2-1813294</t>
  </si>
  <si>
    <t>Revision of S2-1811881. Some issues were raised and this was left for off-line discussion and revised in S2-1813295.</t>
  </si>
  <si>
    <t>Revised to S2-1813295</t>
  </si>
  <si>
    <t>Revision of S2-1812415. Some clarificatons were needed and this was left for off-line discussion and revised in S2-1813296</t>
  </si>
  <si>
    <t>Revised to S2-1813296</t>
  </si>
  <si>
    <t>Revision of S2-1811816. Some changes were proposed and this should be split into two poposals, which were allocated to S2-1813297 and S2-1813298. This was then noted.</t>
  </si>
  <si>
    <t>Revision of S2-1812209. Some clarifications were needed and this was left for off-line discussion and revised in S2-1813299.</t>
  </si>
  <si>
    <t>Revised to S2-1813299</t>
  </si>
  <si>
    <t>Revision of S2-1812227, merging S2-1812427 and S2-1811753. Some issues were raised and this was left for off-line discussion and revised in S2-1813300.</t>
  </si>
  <si>
    <t>Revised to S2-1813300</t>
  </si>
  <si>
    <t>Revised to S2-1813301</t>
  </si>
  <si>
    <t>Revision of S2-1811852. This was left for off-line discussion and revised in S2-1813302.</t>
  </si>
  <si>
    <t>Revised to S2-1813302</t>
  </si>
  <si>
    <t>Revision of S2-1813138. Clarifications were needed and this was revised off-line in S2-1813303.</t>
  </si>
  <si>
    <t>Revised to S2-1813303</t>
  </si>
  <si>
    <t>Revision of S2-1811750. A number of issues were raised and this was revised in S2-1813301.</t>
  </si>
  <si>
    <t>Revision of S2-1812941. Some issues were raised and this was left for off-line discussion and revised in S2-1813304.</t>
  </si>
  <si>
    <t>Revised to S2-1813304</t>
  </si>
  <si>
    <t>Revision of S2-1813292. Note 4 should be removed and this was revised in S2-1813305.</t>
  </si>
  <si>
    <t>Revised to S2-1813305</t>
  </si>
  <si>
    <t>Revised to S2-1812609</t>
  </si>
  <si>
    <t>Revision of S2-1812066. Revised to S2-1812609</t>
  </si>
  <si>
    <t>Revised to S2-1812610</t>
  </si>
  <si>
    <t>Revision of S2-1812253, merging S2-1811683. Revised to S2-1812610</t>
  </si>
  <si>
    <t>Revised to S2-1812611</t>
  </si>
  <si>
    <t>Revision of S2-1811718. Revised to S2-1812611</t>
  </si>
  <si>
    <t>Revised to S2-1812612</t>
  </si>
  <si>
    <t>Revision of S2-1811747. Revised to S2-1812612</t>
  </si>
  <si>
    <t>Revised to S2-1812613</t>
  </si>
  <si>
    <t>Revision of S2-1811996. Revised to S2-1812613</t>
  </si>
  <si>
    <t>Revised to S2-1812614</t>
  </si>
  <si>
    <t>Revision of S2-1812256. Revised to S2-1812614</t>
  </si>
  <si>
    <t>Revised to S2-1812615</t>
  </si>
  <si>
    <t>Revision of S2-1812276. Revised to S2-1812615</t>
  </si>
  <si>
    <t>Revised to S2-1812616</t>
  </si>
  <si>
    <t>Revision of S2-1812513. Revised to S2-1812616</t>
  </si>
  <si>
    <t>Revision of S2-1812085. Revised off-line to S2-1813306.</t>
  </si>
  <si>
    <t>Revised to S2-1813306</t>
  </si>
  <si>
    <t>Revised to S2-1812617</t>
  </si>
  <si>
    <t>Revision of S2-1812580. Revised to S2-1812617</t>
  </si>
  <si>
    <t>23.501 CR0660R7: Unified Access Control clarification and triggers</t>
  </si>
  <si>
    <t>Revision of S2-1812298. This was left for further off-line work and to remove 'draft' and revised in S2-1813309.</t>
  </si>
  <si>
    <t>Reply LS on the Unified Access Control over NG interface</t>
  </si>
  <si>
    <t>Revised to S2-1812878</t>
  </si>
  <si>
    <t>Revised to S2-1812879</t>
  </si>
  <si>
    <t>Revision of S2-1812027. Revised to S2-1812879</t>
  </si>
  <si>
    <t>Revised to S2-1812880</t>
  </si>
  <si>
    <t>Revision of S2-1812072. Revised to S2-1812880</t>
  </si>
  <si>
    <t>Revised to S2-1812881</t>
  </si>
  <si>
    <t>Revision of S2-1812197. Revised to S2-1812881</t>
  </si>
  <si>
    <t>Revised to S2-1812882</t>
  </si>
  <si>
    <t>Revision of S2-1812196. Revised to S2-1812882</t>
  </si>
  <si>
    <t>Revised to S2-1812883</t>
  </si>
  <si>
    <t>Revision of S2-1812387, merging S2-1812314. Revised to S2-1812883</t>
  </si>
  <si>
    <t>Revised to S2-1812884</t>
  </si>
  <si>
    <t>Revision of S2-1812071. Revised to S2-1812884</t>
  </si>
  <si>
    <t>Revised to S2-1812885</t>
  </si>
  <si>
    <t>Revision of S2-1811707. Revised to S2-1812885</t>
  </si>
  <si>
    <t>Revised to S2-1812886</t>
  </si>
  <si>
    <t>Revision of S2-1812057, merging S2-1811965. Revised to S2-1812886</t>
  </si>
  <si>
    <t>Revised to S2-1812887</t>
  </si>
  <si>
    <t>Revision of S2-1812380. Revised to S2-1812887</t>
  </si>
  <si>
    <t>Revision of S2-1812073. Postponed in parallel session</t>
  </si>
  <si>
    <t>Revised to S2-1813194</t>
  </si>
  <si>
    <t>23.401 CR3485R1: Correction of Serving PLMN Rate Control</t>
  </si>
  <si>
    <t>Revised to S2-1813195</t>
  </si>
  <si>
    <t>23.401 CR3486R1: Correction of Serving PLMN Rate Control</t>
  </si>
  <si>
    <t>Revised to S2-1813309</t>
  </si>
  <si>
    <t>23.501 CR0730R2: Addition of URRP-AMF definition</t>
  </si>
  <si>
    <t>Revision of S2-1812353. Further corrections were needed and this was left for off-line discussion and revised in S2-1813310</t>
  </si>
  <si>
    <t>Revision of S2-1813120. More values should be allowed. This was left for off-line discussion and revised in S2-1813307.</t>
  </si>
  <si>
    <t xml:space="preserve">Revised to </t>
  </si>
  <si>
    <t>23.501 CR0723R3: Clarify for PDB of dynamically assigned 5QI</t>
  </si>
  <si>
    <t>Revision of S2-1812457, merging S2-1812440. Some further clarifications were needed and this was left for off-line discussion and revised in S2-1813308</t>
  </si>
  <si>
    <t>Revised to S2-1813310</t>
  </si>
  <si>
    <t>Revised to S2-1812960</t>
  </si>
  <si>
    <t>Revised to S2-1812961</t>
  </si>
  <si>
    <t>Revision of S2-1811930. Revised to S2-1812961</t>
  </si>
  <si>
    <t>23.501 CR0634R3: Avoiding mandatory MME impacts from 3-byte TAC</t>
  </si>
  <si>
    <t>Revised to S2-1812962</t>
  </si>
  <si>
    <t>Revision of S2-1812294. Revised to S2-1812962</t>
  </si>
  <si>
    <t>23.501 CR0686R4: Clarification on the AMF store the DNN and PGW-C+SMF to UDM+HSS</t>
  </si>
  <si>
    <t>Revised to S2-1812963</t>
  </si>
  <si>
    <t>Revision of S2-1812144. Revised to S2-1812963</t>
  </si>
  <si>
    <t>23.502 CR0782R5: Clarification on the delivery of EBI to UE and RAN</t>
  </si>
  <si>
    <t>Revised to S2-1812964</t>
  </si>
  <si>
    <t>23.502 CR0843R2: Clarification on SMF registration to UDM+HSS</t>
  </si>
  <si>
    <t>Revised to S2-1812965</t>
  </si>
  <si>
    <t>Revision of S2-1812293. Revised to S2-1812965</t>
  </si>
  <si>
    <t>23.502 CR0854R2: Clarification on the PDN connection release during N26 mobility</t>
  </si>
  <si>
    <t>Revision of S2-1812292 Merged into S2-1812964</t>
  </si>
  <si>
    <t>Revision of S2-1812147. Revised, merging S2-1812957, to S2-1812964</t>
  </si>
  <si>
    <t>Revision of S2-1811909. Further changes were needed and this was left for off-line discussion and revised in S2-1813311.</t>
  </si>
  <si>
    <t>Revision of S2-1811910. Further changes were needed and this was left for off-line discussion and revised in S2-1813312.</t>
  </si>
  <si>
    <t>Revised to S2-1813311</t>
  </si>
  <si>
    <t>23.401 CR3479R2: Corrections to Service Gap Control</t>
  </si>
  <si>
    <t>Revised to S2-1813312</t>
  </si>
  <si>
    <t>23.401 CR3480R2: Corrections to Service Gap Control</t>
  </si>
  <si>
    <t>Revision of S2-1811911. TBD' should be removed from the cover sheet. This was revised in S2-1813313.</t>
  </si>
  <si>
    <t>Revision of S2-1811912. TBD' should be removed from the cover sheet. This was revised in S2-1813314.</t>
  </si>
  <si>
    <t>Revised to S2-1813313</t>
  </si>
  <si>
    <t>23.682 CR0418R2: Corrections to Service Gap Control</t>
  </si>
  <si>
    <t>Revised to S2-1813314</t>
  </si>
  <si>
    <t>23.682 CR0419R2: Corrections to Service Gap Control</t>
  </si>
  <si>
    <t>Revision of S2-1812340. This was left for off-line discussion and revised in S2-1813315.</t>
  </si>
  <si>
    <t>Revised to S2-1813315</t>
  </si>
  <si>
    <t>Reply LS on Service Gap requirements in connected mode after paging</t>
  </si>
  <si>
    <t>To: CT WG1. Attachments: CR xxxx on TS 23.682 and CR yyyy on TS 23.401</t>
  </si>
  <si>
    <t>Revision of S2-1812142. Revised off-line to S2-1813316.</t>
  </si>
  <si>
    <t>Revised to S2-1813316</t>
  </si>
  <si>
    <t>23.501 CR0719R2: Clarification on Registration with AMF re-allocation</t>
  </si>
  <si>
    <t>Revised to S2-1813196</t>
  </si>
  <si>
    <t>Revision of S2-1811939. Revised to S2-1813196</t>
  </si>
  <si>
    <t>Revised to S2-1813197</t>
  </si>
  <si>
    <t>Revision of S2-1811968. Revised to S2-1813197</t>
  </si>
  <si>
    <t>Revised to S2-1813198</t>
  </si>
  <si>
    <t>Revision of S2-1812131. Revised to S2-1813198</t>
  </si>
  <si>
    <t>Revised to S2-1813199</t>
  </si>
  <si>
    <t>Revision of S2-1812008, merging S2-1811731. Revised to S2-1813199</t>
  </si>
  <si>
    <t>Revised to S2-1813200</t>
  </si>
  <si>
    <t>Revision of S2-1812325. Revised to S2-1813200</t>
  </si>
  <si>
    <t>Revised to S2-1813201</t>
  </si>
  <si>
    <t>Revision of S2-1812370. Revised to S2-1813201</t>
  </si>
  <si>
    <t>Revised to S2-1813202</t>
  </si>
  <si>
    <t>Revision of S2-1811943, merging S2-1811699 and S2-1811694. Revised to S2-1813202</t>
  </si>
  <si>
    <t>Revised to S2-1813203</t>
  </si>
  <si>
    <t>Revision of S2-1812241. Revised to S2-1813203</t>
  </si>
  <si>
    <t>Revised to S2-1813204</t>
  </si>
  <si>
    <t>Revision of S2-1811800. Revised to S2-1813204</t>
  </si>
  <si>
    <t>Revised to S2-1813205</t>
  </si>
  <si>
    <t>Revision of S2-1812240. Revised to S2-1813205</t>
  </si>
  <si>
    <t>Revised to S2-1813206</t>
  </si>
  <si>
    <t>Revision of S2-1812435. Revised to S2-1813206</t>
  </si>
  <si>
    <t>Revision of S2-1813126. Change 'as required' to 'as applicable'. This was revised in S2-1813332.</t>
  </si>
  <si>
    <t>Revised to S2-1813332</t>
  </si>
  <si>
    <r>
      <t xml:space="preserve">Revision of S2-1812844. </t>
    </r>
    <r>
      <rPr>
        <sz val="9"/>
        <color rgb="FFFF0000"/>
        <rFont val="Arial"/>
        <family val="2"/>
      </rPr>
      <t>Proposals 3 and 4 were endorsed.</t>
    </r>
  </si>
  <si>
    <t>Revised to S2-1813333</t>
  </si>
  <si>
    <t>Created at meeting. Some clarifications were needed and This was left for off-line discussion and revised in S2-1813333.</t>
  </si>
  <si>
    <t>Revision of S2-1812091. Some clarifications were needed and Qualcomm asked to be added as supporting company. This was revised off-line in S2-1813334.</t>
  </si>
  <si>
    <t>Revised to S2-1813334</t>
  </si>
  <si>
    <t>Revision of S2-1812019. Revised off-line to S2-1813335.</t>
  </si>
  <si>
    <t>Revised to S2-1813335</t>
  </si>
  <si>
    <t>Revision of S2-1812219. Some clarifications were needed and this was revised in S2-1813336.</t>
  </si>
  <si>
    <t>Revised to S2-1813336</t>
  </si>
  <si>
    <t>Revision of S2-1812479, merging S2-1811702, S2-1812234 and S2-1811775. Further work was needed and this was left for off-line discussion and revised in S2-1813337.</t>
  </si>
  <si>
    <t>Revised to S2-1813337</t>
  </si>
  <si>
    <t>Revision of S2-1812458. Further issues were raised and this was left for off-line discussion and revised in S2-1813338.</t>
  </si>
  <si>
    <t>Revised to S2-1813338</t>
  </si>
  <si>
    <t>Revision of S2-1811781. Samsung commented that this is optional for the UE and can be switched o and off by the operator. Nokia commented that it did not seem useful to spend time and resources on this as it did not seem to be a useful functionality. This was left for off-line discussion and revised in S2-1813339.</t>
  </si>
  <si>
    <t>Revised to S2-1813339</t>
  </si>
  <si>
    <t>WITHDRAWN: Created at meeting.</t>
  </si>
  <si>
    <t>Revised to S2-1812618</t>
  </si>
  <si>
    <t>Revision of S2-1812526. Revised to S2-1812618</t>
  </si>
  <si>
    <t>Revised to S2-1812619</t>
  </si>
  <si>
    <t>Revision of S2-1812531. Revised to S2-1812619</t>
  </si>
  <si>
    <t>Revised to S2-1812620</t>
  </si>
  <si>
    <t>Revision of S2-1811841. Revised to S2-1812620</t>
  </si>
  <si>
    <t>Revised to S2-1812621</t>
  </si>
  <si>
    <t>Revision of S2-1811644, merging S2-1812118. Revised to S2-1812621</t>
  </si>
  <si>
    <t>Revised to S2-1812622</t>
  </si>
  <si>
    <t>Revision of S2-1812155. Revised to S2-1812622</t>
  </si>
  <si>
    <t>Revised to S2-1812623</t>
  </si>
  <si>
    <t>Revision of S2-1811756. Revised to S2-1812623</t>
  </si>
  <si>
    <t>Revised to S2-1812624</t>
  </si>
  <si>
    <t>Revision of S2-1811755. Revised to S2-1812624</t>
  </si>
  <si>
    <t>WITHDRAWN: This is a rapporteur prepared PCR to capture the conclusions in clause 7 and way forwards for any open issues.</t>
  </si>
  <si>
    <t>Revision of S2-1811757 WITHDRAWN</t>
  </si>
  <si>
    <t>[DRAFT] LS on Feedback on slice specific secondary authentication and authorization</t>
  </si>
  <si>
    <t>Revised to S2-1813207</t>
  </si>
  <si>
    <t>Revision of S2-1812699. Revised to S2-1813207</t>
  </si>
  <si>
    <t>Revised to S2-1813208</t>
  </si>
  <si>
    <t>Revision of S2-1811919. Revised to S2-1813208</t>
  </si>
  <si>
    <t>Revised to S2-1813209</t>
  </si>
  <si>
    <t>Revised to S2-1813211</t>
  </si>
  <si>
    <t>Revision of S2-1812012. Revised to S2-1813211</t>
  </si>
  <si>
    <t>Revision of S2-1812154 Merged into S2-1813209</t>
  </si>
  <si>
    <t>Revision of S2-1811920, merging S2-1811762, S2-1812814 and S2-1811749. Revised to S2-1813209</t>
  </si>
  <si>
    <t>WITHDRAWN: This contribution updates the working assumption and provides a way forward for concluding on KI#2.</t>
  </si>
  <si>
    <t>Revision of S2-1811845 WITHDRAWN</t>
  </si>
  <si>
    <t>Created at meeting. A number of changes were requested and timelines should be adjusted. This was left for off-line discussion and revised in S2-1813340.</t>
  </si>
  <si>
    <t>Revised to S2-1813340</t>
  </si>
  <si>
    <t>Created at meeting WITHDRAWN</t>
  </si>
  <si>
    <t>Revision of S2-1812098. Some issues were raised and This was left for off-line discussion and revised in S2-1813341.</t>
  </si>
  <si>
    <t>Revised to S2-1813341</t>
  </si>
  <si>
    <t>Revision of S2-1812343. Some issues were raised and this was left for off-line discussion and revised in S2-1813342.</t>
  </si>
  <si>
    <t>Revised to S2-1813342</t>
  </si>
  <si>
    <t>Revised to S2-1813114</t>
  </si>
  <si>
    <t>Revision of S2-1812023, merging S2-1811771. Revised to S2-1813114</t>
  </si>
  <si>
    <t>23.503 CR0165R6: Efficient delivery of UE Policies</t>
  </si>
  <si>
    <t>Revised to S2-1813115</t>
  </si>
  <si>
    <t>Revision of S2-1812124, merging S2-1811693. Revised to S2-1813115</t>
  </si>
  <si>
    <t>23.503 CR0178R2: Clarification of IP descriptors in URSP</t>
  </si>
  <si>
    <t>Revised to S2-1813317</t>
  </si>
  <si>
    <t>Revision of S2-1812137. Revised to S2-1813317</t>
  </si>
  <si>
    <t>23.503 CR0180R2: Indication of ANDSP (non-3GPP) support</t>
  </si>
  <si>
    <t>Revised to S2-1813318</t>
  </si>
  <si>
    <t>Revision of S2-1813006. Revised to S2-1813318</t>
  </si>
  <si>
    <t>23.503 CR0164R10: Clarification on user preference</t>
  </si>
  <si>
    <t>Revised to S2-1813319</t>
  </si>
  <si>
    <t>Revision of S2-1811809. Revised to S2-1813319</t>
  </si>
  <si>
    <t>23.502 CR0783R4: CHF Selection</t>
  </si>
  <si>
    <t>Revised to S2-1813320</t>
  </si>
  <si>
    <t>Revision of S2-1811937. Revised to S2-1813320</t>
  </si>
  <si>
    <t>23.503 CR0172R2: Location change triggers</t>
  </si>
  <si>
    <t>Revised to S2-1813321</t>
  </si>
  <si>
    <t>Revision of S2-1813096. Revised to S2-1813321</t>
  </si>
  <si>
    <t>Revised to S2-1813322</t>
  </si>
  <si>
    <t>23.503 CR0182R1: Clarification on packet filter handling</t>
  </si>
  <si>
    <t>Revised to S2-1813323</t>
  </si>
  <si>
    <t>Revision of S2-1812478. Revised to S2-1813323</t>
  </si>
  <si>
    <t>23.503 CR0159R7: Correction on SSCMSP</t>
  </si>
  <si>
    <t>Revised to S2-1813324</t>
  </si>
  <si>
    <t>Revision of S2-1813005. Revised to S2-1813324</t>
  </si>
  <si>
    <t>23.503 CR0180R3: Indication of ANDSP (non-3GPP) support</t>
  </si>
  <si>
    <t>Revised to S2-1813325</t>
  </si>
  <si>
    <t>Revision of S2-1813008. Revised to S2-1813325</t>
  </si>
  <si>
    <t>Revision of S2-1812456. After some discussion it was decided to send an LS to CT WG1 to consider this proposed work, for review at the next SA WG2 meeting. This was then noted.</t>
  </si>
  <si>
    <t>Vodafone, Verizon, Telstra, Telecom Italia, Ericsson</t>
  </si>
  <si>
    <t>Vodafone, Qualcomm Inc., MediaTek, Telecom Italia, Cisco Systems</t>
  </si>
  <si>
    <t>Revised to S2-1813343</t>
  </si>
  <si>
    <t>Revision of S2-1812020. It was decided to keep the use cases and indicate that solutions should be studied. 1 time unit over two meetings was envisaged for this. This was revised off-line in S2-1813343.</t>
  </si>
  <si>
    <t>Revision of S2-1812459. Nokia commented that with roaming partners, this could result in having two management systems and the consequnces of this should also be studied. Nokia asked to expect 1.5 time units over two meetings for this. This was revised off-line in S2-1813344.</t>
  </si>
  <si>
    <t>Revised to S2-1813344</t>
  </si>
  <si>
    <t>Revision of S2-1812489. This new SID was approved.</t>
  </si>
  <si>
    <t>Revision of S2-1811634. This was revised to clean up revision marks and remove 'draft' in S2-1813345</t>
  </si>
  <si>
    <t>Revised to S2-1813345</t>
  </si>
  <si>
    <t>Revision of S2-1812485. Approved</t>
  </si>
  <si>
    <t>Revision of S2-1812490. Further clariications were requested and this was revised off-line in S2-1813346.</t>
  </si>
  <si>
    <t>Revised to S2-1813346</t>
  </si>
  <si>
    <t>Revision of S2-1812735. This was revised to have a clean and revision-marked version in S2-1813347</t>
  </si>
  <si>
    <t>Revised to S2-1813347</t>
  </si>
  <si>
    <t>Revised to S2-1813348</t>
  </si>
  <si>
    <t>Revision of S2-1812302. The time unit figures for 2019/Q1 were updated with Rapporteurs estimates. This was revised in S2-1813348</t>
  </si>
  <si>
    <t>Revision of S2-1813290. These 2019/Q1 figures were endorsed.</t>
  </si>
  <si>
    <t>Revision of S2-1812492. This TEI16 work was endorsed.</t>
  </si>
  <si>
    <t>Revision of S2-1812493. This TEI16 work was endorsed.</t>
  </si>
  <si>
    <t>Revised to S2-1813349</t>
  </si>
  <si>
    <t>Revision of S2-1813342. This was erevised to remove revision marks in S2-1813349,. Revised to S2-1813349</t>
  </si>
  <si>
    <t>Revision of S2-1813346. Approved</t>
  </si>
  <si>
    <t>Revised to S2-1813350</t>
  </si>
  <si>
    <t>Revision of S2-1812354. Revised off-line to S2-1813350</t>
  </si>
  <si>
    <t>LS on PARLOS RAN impacts</t>
  </si>
  <si>
    <r>
      <rPr>
        <sz val="9"/>
        <color rgb="FFFF0000"/>
        <rFont val="Arial"/>
        <family val="2"/>
      </rPr>
      <t xml:space="preserve">Endorsed </t>
    </r>
    <r>
      <rPr>
        <sz val="9"/>
        <rFont val="Arial"/>
        <family val="2"/>
      </rPr>
      <t>to be used as some guidance</t>
    </r>
  </si>
  <si>
    <t>WITHDRAWN: Summary of change: 5GS S-NSSAI to take precedence over any corresponding S-NSSAI received from EPS i.e. when in 5GS UE preferably follows 5GS-defined behavior</t>
  </si>
  <si>
    <t>Revision of S2-1811853 WITHDRAWN</t>
  </si>
  <si>
    <t>Revision of S2-1811310 from S2-129. This was left for off-line discussion. Noted</t>
  </si>
  <si>
    <t>Revision of S2-1811403 from S2-129. This was left for off-line discussion. Noted</t>
  </si>
  <si>
    <t>Stefan Rommer</t>
  </si>
  <si>
    <t>To: CT WG3. Attachments: TS 23.501 CR#0713, TS 23.503 CR#0182</t>
  </si>
  <si>
    <t>Revision of S2-1811993, merging S2-1812273. This was revised to remove 'draft' and add attachents in S2-1813352.</t>
  </si>
  <si>
    <t>Revised to S2-1813352</t>
  </si>
  <si>
    <t>Reply LS on Subscriber IP index provisioning</t>
  </si>
  <si>
    <t>Revised to S2-1813353</t>
  </si>
  <si>
    <t>23.502 CR0830R2: Clarification on DNN not subscribed in AMF</t>
  </si>
  <si>
    <t>Revision of S2-1812053. Further corrections were needed and this was left for off-line discussion and revised in S2-1813353.</t>
  </si>
  <si>
    <t>Huawei, HiSilicon, Ericsson, Intel, Mediatek, InterDigital Inc, LGE, OPPO</t>
  </si>
  <si>
    <t>This contribution proposes a way forward for the specification work for Rel-16 regarding KI#1 of eNS.</t>
  </si>
  <si>
    <t>23.742: Proposed way forward for KI#1</t>
  </si>
  <si>
    <t>Revision of S2-1812823. This was left for off-line discussion and revised in S2-1813354.</t>
  </si>
  <si>
    <t>Revised to S2-1813354</t>
  </si>
  <si>
    <t>Revision of S2-1812371. This was left for off-line discussion and revised in S2-1813355.</t>
  </si>
  <si>
    <t>Revised to S2-1813355</t>
  </si>
  <si>
    <t>Revision of S2-1812822. Some issues were raised and this was left for off-line discussion and revised in S2-1813356.</t>
  </si>
  <si>
    <t>Revised to S2-1813356</t>
  </si>
  <si>
    <t>Created at meeting. This was left for off-line discussion and revised in S2-1813357.</t>
  </si>
  <si>
    <t>Revised to S2-1813357</t>
  </si>
  <si>
    <t>Revision of S2-1812013. The note should be made an editor's note. This was revised in S2-1813358.</t>
  </si>
  <si>
    <t>Revised to S2-1813358</t>
  </si>
  <si>
    <t>Revision of S2-1811751. Noted in parallel session</t>
  </si>
  <si>
    <t>Revision of S2-1811761, merging S2-1812373. Noted in parallel session</t>
  </si>
  <si>
    <t>Revision of S2-1812372. Noted in parallel session</t>
  </si>
  <si>
    <t>Revision of S2-1812394. Noted in parallel session</t>
  </si>
  <si>
    <t>To: CT WG1, SA WG3. Attachments: S2-1813210</t>
  </si>
  <si>
    <t>[DRAFT] LS reply on Slice-Specific Secondary Authentication</t>
  </si>
  <si>
    <t>Revision of S2-1813211. Some clrifications were needed and this was revised off line, to add a title and remove 'draft' in S2-1813359.</t>
  </si>
  <si>
    <t>Revised to S2-1813359</t>
  </si>
  <si>
    <t>Revision of S2-1812694. This was left for any further updaates needed and revised in S2-1813360.</t>
  </si>
  <si>
    <t>Revised to S2-1813360</t>
  </si>
  <si>
    <t>LS On Slice-Specific Secondary Authentication</t>
  </si>
  <si>
    <t>Revision of S2-1813086. Ericsson commented that if slicing is not supported, the request will never be made, so this issue should never happen. This was revised to remove 'draft' in S2-1813361.</t>
  </si>
  <si>
    <t>Revised to S2-1813361</t>
  </si>
  <si>
    <t>Revision of S2-1812310 WITHDRAWN</t>
  </si>
  <si>
    <t>Revision of S2-1812453. This was revised to remove changes on changes in S2-1813362.</t>
  </si>
  <si>
    <t>Revised to S2-1813362</t>
  </si>
  <si>
    <t>23.501 CR0666R3: Avoiding overloading the target of AMF Load Re-Balancing</t>
  </si>
  <si>
    <t>WITHDRAWN: Summary of change: Clarify the mobility from RRC inactivity state in 5GC to Idle mode in EPC and the source 5GC behaviout to release radio resources where the UE was in RRC inactive state</t>
  </si>
  <si>
    <t>Revision of S2-1812935 WITHDRAWN</t>
  </si>
  <si>
    <t>Revised to S2-1813363</t>
  </si>
  <si>
    <t>Created from S2-1813135. Revised to S2-1813363</t>
  </si>
  <si>
    <t>Revised to S2-1812625</t>
  </si>
  <si>
    <t>Revision of S2-1811908. Revised to S2-1812625</t>
  </si>
  <si>
    <t>Revised to S2-1812627</t>
  </si>
  <si>
    <t>Revision of S2-1811857. Revised to S2-1812627</t>
  </si>
  <si>
    <t>Revised to S2-1812628</t>
  </si>
  <si>
    <t>Revision of S2-1812047. Revised to S2-1812628</t>
  </si>
  <si>
    <t>Revised to S2-1812629</t>
  </si>
  <si>
    <t>Revision of S2-1811952, merging S2-1811784 and S2-1811867. Revised to S2-1812629</t>
  </si>
  <si>
    <t>Revised to S2-1812630</t>
  </si>
  <si>
    <t>Revision of S2-1811904. Revised to S2-1812630</t>
  </si>
  <si>
    <t>Revised to S2-1812631</t>
  </si>
  <si>
    <t>Revision of S2-1811723, merging S2-1812150. Revised to S2-1812631</t>
  </si>
  <si>
    <t>Revised to S2-1812632</t>
  </si>
  <si>
    <t>Revision of S2-1812223. Revised to S2-1812632</t>
  </si>
  <si>
    <t>Revised to S2-1812633</t>
  </si>
  <si>
    <t>Revision of S2-1812546. Revised to S2-1812633</t>
  </si>
  <si>
    <t>23.502 CR0806R4: Correction of UE Configuration Update</t>
  </si>
  <si>
    <t>Revised to S2-1812634</t>
  </si>
  <si>
    <t>Created in parallel session. Revised to S2-1812634</t>
  </si>
  <si>
    <t>Revised to S2-1812635</t>
  </si>
  <si>
    <t>Revision of S2-1812333. Revised to S2-1812635</t>
  </si>
  <si>
    <t>Revised to S2-1812636</t>
  </si>
  <si>
    <t>Revision of S2-1812332. Revised to S2-1812636</t>
  </si>
  <si>
    <t>Revised to S2-1812626</t>
  </si>
  <si>
    <t>Revision of S2-1811951. Revised to S2-1812626</t>
  </si>
  <si>
    <t>Revision of S2-1811783 Merged into S2-1812562</t>
  </si>
  <si>
    <t>Revised, merging S2-1812563, to S2-1812562</t>
  </si>
  <si>
    <t>Revision of S2-1812524. Postponed in parallel session</t>
  </si>
  <si>
    <t>WITHDRAWN: Summary of change: It is clarified that the UE stores the EBI and related QoS parameters with the related access type. Only when the UE has 3GPP EPS context, the UE performs TAU to move the PDU session from 5GC to the EPS in IDLE state. After handover from 5GC-N3IWF to EPS is performed, the UE, AMF and the SMF+PGW-C may need to delete the unused EBI allocated before for this PDU session locally. The SMF+PGW-C may need to delete the EPS CN tunnel information in the PGW-U+UPF.</t>
  </si>
  <si>
    <t>Revision of S2-1812246, merging S2-1811638 WITHDRAWN</t>
  </si>
  <si>
    <t>WITHDRAWN: Summary of change: Adding Handover of a PDU Session procedure from 3GPP to untrusted non-3GPP access which trigger the EBI revocation Adding The SMF indicate the Released EBI list to the AMF.</t>
  </si>
  <si>
    <t>Revision of S2-1812135, merging S2-1812136 WITHDRAWN</t>
  </si>
  <si>
    <t>WITHDRAWN: Proposes evaluation comments for solutions with self-learning capabilities highlighting potential for database poisoning.</t>
  </si>
  <si>
    <t>Revision of S2-1812048 WITHDRAWN</t>
  </si>
  <si>
    <t>Revised to S2-1813364</t>
  </si>
  <si>
    <t>Revision of S2-1812097. Some clarifications were requested and this was left for off-line discussion and revised in S2-1813364.</t>
  </si>
  <si>
    <t>Revision of S2-1813299. This was revised, merging S2-1811821, in S2-1813365.</t>
  </si>
  <si>
    <t>Revised to S2-1813365</t>
  </si>
  <si>
    <t>Confirm Sources! Merged into S2-1813365</t>
  </si>
  <si>
    <t>To: SA WG3, CT WG1, CT WG6. CC: TSG CT, CT WG4. Attachments: S2-1813054</t>
  </si>
  <si>
    <t>Revision of S2-1813298. Some issues wer raise and this was left for off-line discussion and revised in S2-1813366.</t>
  </si>
  <si>
    <t>Revised to S2-1813366</t>
  </si>
  <si>
    <t>Revision of S2-1812080. Some clarifications were requested and supporting companies should be confirmed. This was left for off-line discussion and revised in S2-1813367.</t>
  </si>
  <si>
    <t>Revised to S2-1813367</t>
  </si>
  <si>
    <t>WITHDRAWN: This contribution proposes conclusions for key issue 3 for what concern temporary binding between Service Consumer and Service Producer.</t>
  </si>
  <si>
    <t>Revision of S2-1813045 WITHDRAWN</t>
  </si>
  <si>
    <t>Revision of S2-1812782. Approved</t>
  </si>
  <si>
    <t>Revision of S2-1812942. Qualcomm could not accept the conclusion part at present. A number of issues were raised and this was left for off-line discussion and revised in S2-1813368.</t>
  </si>
  <si>
    <t>Revised to S2-1813368</t>
  </si>
  <si>
    <t>Revision of S2-1813301. Noted in parallel session</t>
  </si>
  <si>
    <t>Revision of S2-1811925. Revised off-line to S2-1813369.</t>
  </si>
  <si>
    <t>Revision of S2-1811926. Revised off-line to S2-1813370.</t>
  </si>
  <si>
    <t>Revised to S2-1813369</t>
  </si>
  <si>
    <t>23.501 CR0710R2: AUSF and UDM selection</t>
  </si>
  <si>
    <t>Revised to S2-1813370</t>
  </si>
  <si>
    <t>23.502 CR0825R2: AUSF and UDM selection in 5GC NFs</t>
  </si>
  <si>
    <t>Revised to S2-1813212</t>
  </si>
  <si>
    <t>Revision of S2-1812043. Revised to S2-1813212</t>
  </si>
  <si>
    <t>Revised to S2-1813213</t>
  </si>
  <si>
    <t>Revision of S2-1812757. Revised to S2-1813213</t>
  </si>
  <si>
    <t>Revised to S2-1813214</t>
  </si>
  <si>
    <t>Revision of S2-1812011. Revised to S2-1813214</t>
  </si>
  <si>
    <t>Revised to S2-1813219</t>
  </si>
  <si>
    <t>Revision of S2-1812968. This was revised to remove 'draft' in S2-1813371</t>
  </si>
  <si>
    <t>Revised to S2-1813371</t>
  </si>
  <si>
    <t>Revised to S2-1813372</t>
  </si>
  <si>
    <t>Revision of S2-1812792. Non-UE should be changed to 'UE'. This was revised in S2-1813372, which was approved. Revised to S2-1813372</t>
  </si>
  <si>
    <t>Revision of S2-1813182. Approved</t>
  </si>
  <si>
    <t>Revised to S2-1813373</t>
  </si>
  <si>
    <t>Revision of S2-1811878. Revised off-line to S2-1813373.</t>
  </si>
  <si>
    <t>WITHDRAWN: This paper propose way forward on eLCS work in rel-16.</t>
  </si>
  <si>
    <t>Revision of S2-1811805 WITHDRAWN</t>
  </si>
  <si>
    <t>Revised, merging S2-1812094 and S2-1812123 , to S2-1812972</t>
  </si>
  <si>
    <t>WITHDRAWN: This contribution proposes to finalize the current set of interim conclusions for TR 23.731.</t>
  </si>
  <si>
    <t>Revision of S2-1812123, merging S2-1811792 WITHDRAWN</t>
  </si>
  <si>
    <t>Some issues were raised and this was left for off-line discussion and revised in S2-1813181</t>
  </si>
  <si>
    <t>Revision of S2-1812720, merging S2-1812352, S2-1812348 and S2-1811945. Revised and split into S2-1813219 and S2-1813220.</t>
  </si>
  <si>
    <t>Revised to S2-1813215</t>
  </si>
  <si>
    <t>Revision of S2-1812359, merging S2-1812132. Revised to S2-1813215</t>
  </si>
  <si>
    <t>Revised to S2-1813216</t>
  </si>
  <si>
    <t>Revision of S2-1811947. Revised to S2-1813216</t>
  </si>
  <si>
    <t>Revised to S2-1813217</t>
  </si>
  <si>
    <t>Revision of S2-1812773. Revised to S2-1813217</t>
  </si>
  <si>
    <t>Revised to S2-1813218</t>
  </si>
  <si>
    <t>Revision of S2-1812718. Revised to S2-1813218</t>
  </si>
  <si>
    <t>Revised to S2-1813221</t>
  </si>
  <si>
    <t>Revision of S2-1812351. Revised to S2-1813221</t>
  </si>
  <si>
    <t>Revised to S2-1813222</t>
  </si>
  <si>
    <t>Revision of S2-1812733. Revised to S2-1813222</t>
  </si>
  <si>
    <t>Revised to S2-1813223</t>
  </si>
  <si>
    <t>Revision of S2-1812263. Revised to S2-1813223</t>
  </si>
  <si>
    <t>Revised to S2-1813224</t>
  </si>
  <si>
    <t>Revision of S2-1812237. Revised to S2-1813224</t>
  </si>
  <si>
    <t>WITHDRAWN: This document proposes to add a new satellite backhaul scenario relay gNB</t>
  </si>
  <si>
    <t>Revision of S2-1812269 WITHDRAWN</t>
  </si>
  <si>
    <t>WITHDRAWN: This document proposes to add a new satellite backhaul scenario describing hybrid satellite terrestrial backhaul.</t>
  </si>
  <si>
    <t>Revision of S2-1812265 WITHDRAWN</t>
  </si>
  <si>
    <t>Revised to S2-1813374</t>
  </si>
  <si>
    <t>Revised to S2-1812646</t>
  </si>
  <si>
    <t>Revised to S2-1812649</t>
  </si>
  <si>
    <t>Revision of S2-1812255. Revised to S2-1812646</t>
  </si>
  <si>
    <t>Revision of S2-1812507. Revised to S2-1812649</t>
  </si>
  <si>
    <t>Revised to S2-1812645</t>
  </si>
  <si>
    <t>Revision of S2-1812254. Revised to S2-1812645</t>
  </si>
  <si>
    <t>Revised to S2-1812642</t>
  </si>
  <si>
    <t>Revision of S2-1812038. Revised to S2-1812642</t>
  </si>
  <si>
    <t>Revised to S2-1812647</t>
  </si>
  <si>
    <t>Revision of S2-1812583. Revised to S2-1812647</t>
  </si>
  <si>
    <t>Revised to S2-1812643</t>
  </si>
  <si>
    <t>Revision of S2-1812494. Revised to S2-1812643</t>
  </si>
  <si>
    <t>Revised to S2-1812648</t>
  </si>
  <si>
    <t>Revision of S2-1812519. Revised to S2-1812648</t>
  </si>
  <si>
    <t>Revised to S2-1812644</t>
  </si>
  <si>
    <t>Revision of S2-1812612. Revised to S2-1812644</t>
  </si>
  <si>
    <t>Revised to S2-1812639</t>
  </si>
  <si>
    <t>Revision of S2-1812572. Revised to S2-1812639</t>
  </si>
  <si>
    <t>Revised to S2-1812638</t>
  </si>
  <si>
    <t>Revision of S2-1812539. Revised to S2-1812638</t>
  </si>
  <si>
    <t>Revised to S2-1812641</t>
  </si>
  <si>
    <t>Revision of S2-1812622. Revised to S2-1812641</t>
  </si>
  <si>
    <t>Revised to S2-1812637</t>
  </si>
  <si>
    <t>Revision of S2-1812538. Revised to S2-1812637</t>
  </si>
  <si>
    <t>Revised to S2-1812640</t>
  </si>
  <si>
    <t>Revision of S2-1812624. Revised to S2-1812640</t>
  </si>
  <si>
    <t>Revised to S2-1813326</t>
  </si>
  <si>
    <t>Revision of S2-1812166. Revised to S2-1813326</t>
  </si>
  <si>
    <t>23.503 CR0182R2: Clarification on packet filter handling</t>
  </si>
  <si>
    <t>Revised to S2-1813327</t>
  </si>
  <si>
    <t>Revision of S2-1813100. Revised to S2-1813327</t>
  </si>
  <si>
    <t>23.503 CR0159R8: Correction on SSCMSP</t>
  </si>
  <si>
    <t>Revised to S2-1813328</t>
  </si>
  <si>
    <t>Revision of S2-1813317. Revised to S2-1813328</t>
  </si>
  <si>
    <t>23.503 CR0180R4: Indication of ANDSP (non-3GPP) support</t>
  </si>
  <si>
    <t>Revised to S2-1813329</t>
  </si>
  <si>
    <t>Revision of S2-1813101. Revised to S2-1813329</t>
  </si>
  <si>
    <t>23.503 CR0152R5: UE policy service update</t>
  </si>
  <si>
    <t>Revised to S2-1813330</t>
  </si>
  <si>
    <t>Revision of S2-1813102. Revised to S2-1813330</t>
  </si>
  <si>
    <t>Revised to S2-1812888</t>
  </si>
  <si>
    <t>Revision of S2-1812081. Revised to S2-1812888</t>
  </si>
  <si>
    <t>Revised to S2-1812889</t>
  </si>
  <si>
    <t>Revision of S2-1812059, merging S2-1812069. Revised to S2-1812889</t>
  </si>
  <si>
    <t>Revised to S2-1812890</t>
  </si>
  <si>
    <t>Revision of S2-1812383. Revised to S2-1812890</t>
  </si>
  <si>
    <t>Revised to S2-1812891</t>
  </si>
  <si>
    <t>Revision of S2-1812428. Revised to S2-1812891</t>
  </si>
  <si>
    <t>Revised to S2-1812892</t>
  </si>
  <si>
    <t>Revision of S2-1812855. Revised to S2-1812892</t>
  </si>
  <si>
    <t>Revised to S2-1812893</t>
  </si>
  <si>
    <t>Revision of S2-1812862. Revised to S2-1812893</t>
  </si>
  <si>
    <t>Revised to S2-1812894</t>
  </si>
  <si>
    <t>Revision of S2-1812867. Revised to S2-1812894</t>
  </si>
  <si>
    <t>Revised to S2-1812895</t>
  </si>
  <si>
    <t>Revision of S2-1812853. Revised to S2-1812895</t>
  </si>
  <si>
    <t>Revised to S2-1812896</t>
  </si>
  <si>
    <t>Revision of S2-1812082. Revised to S2-1812896</t>
  </si>
  <si>
    <t>Revised to S2-1812897</t>
  </si>
  <si>
    <t>Revision of S2-1812379. Revised to S2-1812897</t>
  </si>
  <si>
    <t>Revised to S2-1813145</t>
  </si>
  <si>
    <t>Revision of S2-1811958. Revised to S2-1813145</t>
  </si>
  <si>
    <t>Revised to S2-1813146</t>
  </si>
  <si>
    <t>Revision of S2-1811956. Revised to S2-1813146</t>
  </si>
  <si>
    <t>Revision of S2-1812384. Noted in parallel session</t>
  </si>
  <si>
    <t>Revised to S2-1812650</t>
  </si>
  <si>
    <t>Revised to S2-1812651</t>
  </si>
  <si>
    <t>Revision of S2-1812604. Revised to S2-1812651</t>
  </si>
  <si>
    <t>Revised to S2-1812652</t>
  </si>
  <si>
    <t>Revision of S2-1811954. Revised to S2-1812652</t>
  </si>
  <si>
    <t>Revised to S2-1812653</t>
  </si>
  <si>
    <t>Revision of S2-1811960. Revised to S2-1812653</t>
  </si>
  <si>
    <t>Revised to S2-1812654</t>
  </si>
  <si>
    <t>Revision of S2-1811967. Revised to S2-1812654</t>
  </si>
  <si>
    <t>Revised to S2-1812655</t>
  </si>
  <si>
    <t>Revision of S2-1812568. Revised to S2-1812655</t>
  </si>
  <si>
    <t>Revision of S2-1812335 Merged into S2-1812650</t>
  </si>
  <si>
    <t>Revision of S2-1812523. Revised, merging S2-1812606, to S2-1812650</t>
  </si>
  <si>
    <t>(S2-1812123 was merged into S2-1812972).</t>
  </si>
  <si>
    <t>Revision of S2-1812709.  Reviewed and approved</t>
  </si>
  <si>
    <t>Revision of S2-1812712.  Reviewed and approved</t>
  </si>
  <si>
    <t>Revision of S2-1812713.  Reviewed and approved</t>
  </si>
  <si>
    <t>Revision of S2-1811688, merging S2-1812007.  Reviewed and approved</t>
  </si>
  <si>
    <t>Revision of S2-1812755.  Reviewed and approved</t>
  </si>
  <si>
    <t>Revision of S2-1812836. Take out conclusions. Revised to S2-1813374</t>
  </si>
  <si>
    <t>Revision of S2-1813213. Approved</t>
  </si>
  <si>
    <t>Revised to S2-1813375</t>
  </si>
  <si>
    <t>Revision of S2-1812756. Revised to S2-1813375</t>
  </si>
  <si>
    <t>Revised to S2-1813376</t>
  </si>
  <si>
    <t>Revision of S2-1812758. Revised to S2-1813376</t>
  </si>
  <si>
    <t>Revised to S2-1813377</t>
  </si>
  <si>
    <t>Revision of S2-1812835. Revised to S2-1813377</t>
  </si>
  <si>
    <t>Revision of S2-1813375.  Reviewed and approved</t>
  </si>
  <si>
    <t>Revised to S2-1813378</t>
  </si>
  <si>
    <t>Revision of S2-1812275. Revised to S2-1813378</t>
  </si>
  <si>
    <t>Revision of S2-1812830.  Reviewed and approved</t>
  </si>
  <si>
    <t>Revised to S2-1813379</t>
  </si>
  <si>
    <t>Revision of S2-1812042. Revised to S2-1813379</t>
  </si>
  <si>
    <t>Revised to S2-1813381</t>
  </si>
  <si>
    <t>Revision of S2-1813373. Revised to S2-1813381</t>
  </si>
  <si>
    <t>Revised to S2-1813380</t>
  </si>
  <si>
    <t>Revision of S2-1812816.  Agreed in parallel session. Revised off-line to S2-1813380</t>
  </si>
  <si>
    <t>Reply LS on Data Analytics in SA WG2 NWDAF</t>
  </si>
  <si>
    <t>Revised to S2-1813382</t>
  </si>
  <si>
    <t>Revision of S2-1812810.  Reviewed and approved</t>
  </si>
  <si>
    <t>Revision of S2-1812171. Change first KI14 appearance to KI13. Revised to S2-1813382</t>
  </si>
  <si>
    <t>Revision of S2-1812170. Cleanup Add objectives for KI12. Revised to S2-1813383</t>
  </si>
  <si>
    <t>Revised to S2-1813383</t>
  </si>
  <si>
    <t>Revision of S2-1812809.  Reviewed and approved</t>
  </si>
  <si>
    <t>Revision of S2-1812759. Revised to clean up and remove draft in S2-1813384.</t>
  </si>
  <si>
    <t>Revised to S2-1813384</t>
  </si>
  <si>
    <t>Revision of S2-1813379.  Reviewed and approved</t>
  </si>
  <si>
    <t>Revision of S2-1812796.  Reviewed and approved</t>
  </si>
  <si>
    <t>Revision of S2-1812797.  Reviewed and approved</t>
  </si>
  <si>
    <t>Revision of S2-1812798.  Reviewed and approved</t>
  </si>
  <si>
    <t>Revision of S2-1812801.  Reviewed and approved</t>
  </si>
  <si>
    <t>Revision of S2-1812805.  Reviewed and approved</t>
  </si>
  <si>
    <t>Revision of S2-1812804.  Reviewed and approved</t>
  </si>
  <si>
    <t>Revision of S2-1812806.  Reviewed and approved</t>
  </si>
  <si>
    <t>Revision of S2-1812807.  Reviewed and approved</t>
  </si>
  <si>
    <t>Revision of S2-1812433.  Reviewed and approved</t>
  </si>
  <si>
    <t>Revision of S2-1812434.  Reviewed and approved</t>
  </si>
  <si>
    <t>Revision of S2-1812808.  Reviewed and approved</t>
  </si>
  <si>
    <t>Revised to S2-1813385</t>
  </si>
  <si>
    <t>Revision of S2-1812032. Revised to S2-1813385</t>
  </si>
  <si>
    <t>WITHDRAWN: This contribution proposes a conclusion for Key issue 13.</t>
  </si>
  <si>
    <t>Revision of S2-1812267 WITHDRAWN</t>
  </si>
  <si>
    <t>Revision of S2-1812409.  Reviewed and approved</t>
  </si>
  <si>
    <t>Revision of S2-1813037.  Reviewed and approved</t>
  </si>
  <si>
    <t>Revision of S2-1813036.  Reviewed and approved</t>
  </si>
  <si>
    <t>Revision of S2-1813358. .  Reviewed and approved</t>
  </si>
  <si>
    <t>Revision of S2-1813323. Agreed in parallel session. Ericsson requested to withdraw this proposal and it was noted.</t>
  </si>
  <si>
    <t>Revision of S2-1813038. There were company objections to this proposal and it was noted.</t>
  </si>
  <si>
    <t>Revised to S2-1813392</t>
  </si>
  <si>
    <t>Revision of S2-1811832. This was revsed to add RAN WG2 in the to: line and clean up, in S2-1813392,. Revised to S2-1813392</t>
  </si>
  <si>
    <t>LS on RAN Impact analysis due to TSN</t>
  </si>
  <si>
    <t>Revision of S2-1813070.  Reviewed and approved</t>
  </si>
  <si>
    <t>Revision of S2-1813068.  Reviewed and approved</t>
  </si>
  <si>
    <t>Revision of S2-1811833. This was revised to clean up in S2-1813393</t>
  </si>
  <si>
    <t>Revised to S2-1813393</t>
  </si>
  <si>
    <t>LS on RAN Impact analysis due to NPN</t>
  </si>
  <si>
    <t>Revision of S2-1813039.  Reviewed and approved</t>
  </si>
  <si>
    <t>This was left open for off line review. A show of hands indicated 3 companies for the SBA in Rel-16 and 7 objections to this. This was then noted.</t>
  </si>
  <si>
    <t>Revision of S2-1812944. A show of hands indicated 3 companies for the SBA in Rel-16 and 7 objections to this. This was then noted.</t>
  </si>
  <si>
    <t>LS on 5G URLLC</t>
  </si>
  <si>
    <t>Revision of S2-1813134.  Reviewed and approved</t>
  </si>
  <si>
    <t>Revision of S2-1812846.  Reviewed and approved</t>
  </si>
  <si>
    <t>WITHDRAWN: This contribution proposes overall evaluation for KI#4.</t>
  </si>
  <si>
    <t>Revision of S2-1812402 WITHDRAWN</t>
  </si>
  <si>
    <t>WITHDRAWN: KI#5, Update of Solution#9, this contribution proposes description for how the URLL UE should behave in RRC Inactive Mode</t>
  </si>
  <si>
    <t>Revision of S2-1811900 WITHDRAWN</t>
  </si>
  <si>
    <t>This was left open for further discussion. Noted</t>
  </si>
  <si>
    <t>Revision of S2-1812486.  Reviewed and approved</t>
  </si>
  <si>
    <t>Revision of S2-1811948.  Reviewed and approved</t>
  </si>
  <si>
    <t>Revision of S2-1811949.  Reviewed and approved</t>
  </si>
  <si>
    <t>Ericsson commented that these CRs were produced as an example to inform other WGs of this work and are not ready for formal approval. This CR was noted and LS may be generated at the next meeting.</t>
  </si>
  <si>
    <t>This CR was noted and LS may be generated at the next meeting.</t>
  </si>
  <si>
    <t>Revision of S2-1812839. This was covered by agreements and was noted.</t>
  </si>
  <si>
    <t>Qualcomm Incorporated, Verizon UK Ltd., Samsung, Convida Wireless, Ericsson, Nokia and Nokia Shanghai Bell</t>
  </si>
  <si>
    <t>Revision of part of S2-1812843. 8 companies indicated support and 3 objected to this. This was noted.</t>
  </si>
  <si>
    <t>Revision of part of S2-1812843. 6 companies indicated support and 4 objected to this. This was noted.</t>
  </si>
  <si>
    <t>Revision of S2-1812722. The last sentence should be removed from the main body and also from the action. This was revised also to clean up the LS in S2-1813394</t>
  </si>
  <si>
    <t>Revised to S2-1813394</t>
  </si>
  <si>
    <t>LS on Signalling optimization for RRC Inactive N3 path switch</t>
  </si>
  <si>
    <t>Revision of S2-1813187.  Reviewed and approved</t>
  </si>
  <si>
    <t>Created at meetig. Revised off-line to S2-1813395.</t>
  </si>
  <si>
    <t>Revised to S2-1813395</t>
  </si>
  <si>
    <t>Revision of S2-1812827.  Reviewed and approved</t>
  </si>
  <si>
    <t>WITHDRAWN: This contribution proposes to update the Key Issues for the impact to PCC framework.</t>
  </si>
  <si>
    <t>Revision of S2-1812778 WITHDRAWN</t>
  </si>
  <si>
    <t>Revision of S2-1812779.  Reviewed and approved</t>
  </si>
  <si>
    <t>Revision of S2-1813085. There were 3 companies with objections and this was noted. The version from meeting #129 will be sent for TSG approval. Ericsson provided the fllowing resoning for their objection: Ericsson objects to the CR as the CR is adding CN control of which AS specific means to use for avoiding CN overload, while which AS means to use should be up to RAN to decide.</t>
  </si>
  <si>
    <t>Revision of S2-1812587.  Reviewed and approved</t>
  </si>
  <si>
    <t>This was left for off-line discussion. There were 2 company objections indicated to this and this was noted.</t>
  </si>
  <si>
    <t>Revision of S2-1812646.  Reviewed and approved</t>
  </si>
  <si>
    <t>Revision of S2-1812637. This was revised to indicate it is a Feature and to clean up in S2-1813396</t>
  </si>
  <si>
    <t>Revised to S2-1813396</t>
  </si>
  <si>
    <t>Revision of S2-1812640.  Reviewed and approved</t>
  </si>
  <si>
    <t>Revision of S2-1812548.  Reviewed and approved</t>
  </si>
  <si>
    <t>Revision of S2-1812550.  Reviewed and approved</t>
  </si>
  <si>
    <t>Revision of S2-1811690.  Reviewed and approved</t>
  </si>
  <si>
    <t>Revision of S2-1812557.  Reviewed and approved</t>
  </si>
  <si>
    <t>Revision of S2-1812558.  Reviewed and approved</t>
  </si>
  <si>
    <t>Revision of S2-1813002. It was decided to try to resolve this at the next meeting and this was noted.</t>
  </si>
  <si>
    <t>Revision of S2-1813324. There was an objecton to this and little support and it was noted.</t>
  </si>
  <si>
    <t>Revised to S2-1813397</t>
  </si>
  <si>
    <t>11</t>
  </si>
  <si>
    <t>Revised to S2-1813390</t>
  </si>
  <si>
    <t>Revision of S2-1813113. Agreed in parallel session. Revised to S2-1813390</t>
  </si>
  <si>
    <t>23.501 CR0726R1: Clarification on DN authorization data between PCF and SMF</t>
  </si>
  <si>
    <t>Agreed in parallel session. Revised off-line in S2-1813397</t>
  </si>
  <si>
    <t>Revision of S2-1811934. Noted</t>
  </si>
  <si>
    <t>Revision of S2-1812106. Noted</t>
  </si>
  <si>
    <t>Revision of S2-1812107. Noted</t>
  </si>
  <si>
    <t>Revision of S2-1812128. Noted</t>
  </si>
  <si>
    <t>Revision of S2-1812129. Noted</t>
  </si>
  <si>
    <t>Revision of S2-1813325. INDICTIONS OF SUPPORT: Opt 1: Y: 3 N: 2 Opt 2: Y: 1 N: 4 Opt 3: Y: 8 N: 1 Option 3 was adopted as the way forward. This document was then noted.</t>
  </si>
  <si>
    <t>Revision of S2-1813015.  Reviewed and approved</t>
  </si>
  <si>
    <t>Revision of S2-1812264.  Reviewed and approved</t>
  </si>
  <si>
    <t>Revision of S2-1812566.  Reviewed and approved</t>
  </si>
  <si>
    <t>Revision of S2-1813302.  Reviewed and approved</t>
  </si>
  <si>
    <t>Revised to S2-1813391</t>
  </si>
  <si>
    <t>Agreed in parallel session. Revised to S2-1813391. Revised to S2-1813391</t>
  </si>
  <si>
    <t>Revision of S2-1811704. Reviewed and approved</t>
  </si>
  <si>
    <t>23.502 CR0813R1: PDU Session Modification due to QoS Flow creation</t>
  </si>
  <si>
    <t>Revision of S2-1812939.  Reviewed and approved</t>
  </si>
  <si>
    <t>Revision of S2-1812940. This was left for off-line discussion and revised in S2-1813398.</t>
  </si>
  <si>
    <t>Revised to S2-1813398</t>
  </si>
  <si>
    <t>Revision of S2-1811759.  Reviewed and approved</t>
  </si>
  <si>
    <t>Revision of S2-1811758. The 'Other' impact should be 'Don't Know'. Huawei and HiSilicon asked to be aded to supporting companies. This was revised in S2-1813399</t>
  </si>
  <si>
    <t>Revised to S2-1813399</t>
  </si>
  <si>
    <t>Revision of S2-1812772. Some issues were raised and this was left for off-line discussion and revised in S2-1813400.</t>
  </si>
  <si>
    <t>Revised to S2-1813400</t>
  </si>
  <si>
    <t>Agreed in parallel session. This was revised off-line in S2-1813401.</t>
  </si>
  <si>
    <t>Revised to S2-1813401</t>
  </si>
  <si>
    <t>Revision of S2-1812769.  Reviewed and approved</t>
  </si>
  <si>
    <t>Revision of S2-1812597.  Reviewed and approved</t>
  </si>
  <si>
    <t>Revision of S2-1813367.  Reviewed and approved</t>
  </si>
  <si>
    <t>Revision of S2-1811969.  Agreed in parallel session. Revised off-line in S2-1813402.</t>
  </si>
  <si>
    <t>Revised to S2-1813402</t>
  </si>
  <si>
    <t>Mirror CR created at meeting.  Agreed in parallel session. Revised off-line in S2-1813403.</t>
  </si>
  <si>
    <t>Revised to S2-1813403</t>
  </si>
  <si>
    <t>Revision of S2-1812746.  Reviewed and approved</t>
  </si>
  <si>
    <t>Revision of S2-1812749.  Reviewed and approved</t>
  </si>
  <si>
    <t>Revision of S2-1812821.  Reviewed and approved</t>
  </si>
  <si>
    <t>Revision of S2-1812838.  Reviewed and approved</t>
  </si>
  <si>
    <t>Revision of S2-1812411.  Reviewed and approved</t>
  </si>
  <si>
    <t>Revision of S2-1813318.  Reviewed and approved</t>
  </si>
  <si>
    <t>Revision of S2-1813376. Nokia objected to the text on company support. This was revised to remove 'draft' in S2-1813404.</t>
  </si>
  <si>
    <t>Revised to S2-1813404</t>
  </si>
  <si>
    <r>
      <t xml:space="preserve">Revision of S2-1813381. This was </t>
    </r>
    <r>
      <rPr>
        <sz val="9"/>
        <color rgb="FFFF0000"/>
        <rFont val="Arial"/>
        <family val="2"/>
      </rPr>
      <t>approved with an objection from Nokia.</t>
    </r>
  </si>
  <si>
    <t>Revision of S2-1812841.  Reviewed and approved</t>
  </si>
  <si>
    <t>Revision of S2-1813076.  Reviewed and approved</t>
  </si>
  <si>
    <t>Revised to S2-1813387</t>
  </si>
  <si>
    <t>Revision of S2-1813077. Revised to S2-1813387</t>
  </si>
  <si>
    <t>23.502 CR0825R3: AUSF and UDM selection in 5GC NFs</t>
  </si>
  <si>
    <t>Revision of S2-1813370.  Reviewed and approved</t>
  </si>
  <si>
    <t>Revision of S2-1813030.  Reviewed and approved</t>
  </si>
  <si>
    <t>Revised to S2-1813388</t>
  </si>
  <si>
    <t>Revision of S2-1812161. Revised to S2-1813388</t>
  </si>
  <si>
    <t>23.501 CR0722R2: Clarification on packet filter handling</t>
  </si>
  <si>
    <t>Revision of S2-1813119.  Reviewed and approved</t>
  </si>
  <si>
    <t>Revision of S2-1813166. 5G system -&gt; network. Revised to S2-1813389</t>
  </si>
  <si>
    <t>Revised to S2-1813389</t>
  </si>
  <si>
    <t>23.501 CR0723R4: Clarify for PDB of dynamically assigned 5QI</t>
  </si>
  <si>
    <t>Revision of S2-1813074.  Reviewed and approved</t>
  </si>
  <si>
    <t>Revision of S2-1813075.  Reviewed and approved</t>
  </si>
  <si>
    <t>Revision of S2-1812869. Cleanup. Action RAN WG1. Revised to S2-1813386</t>
  </si>
  <si>
    <t>Revised to S2-1813386</t>
  </si>
  <si>
    <t>Revision of S2-1812897. Approved</t>
  </si>
  <si>
    <t>Revision of S2-1813307. Approved</t>
  </si>
  <si>
    <t>Revision of S2-1811726. Objection by HW, TI, CMCC, CAICT. Noted</t>
  </si>
  <si>
    <t>Revision of S2-1811957.  Reviewed and approved</t>
  </si>
  <si>
    <t>WITHDRAWN: This document does some amendments to solution 8.</t>
  </si>
  <si>
    <t>Revision of S2-1811730 WITHDRAWN</t>
  </si>
  <si>
    <t>Revision of S2-1811823.  Reviewed and approved</t>
  </si>
  <si>
    <t>Revision of S2-1811824.  Reviewed and approved</t>
  </si>
  <si>
    <t>Left open to determine whether a revision is needed if this is to be handled in 2019-Q1. Noted</t>
  </si>
  <si>
    <t>WITHDRAWN: This document provides some evaluation of the solution in clause 6.1.3 in TR 23.740.</t>
  </si>
  <si>
    <t>Revision of S2-1812022 WITHDRAWN</t>
  </si>
  <si>
    <t>Revision of S2-1813355.  Reviewed and approved</t>
  </si>
  <si>
    <t>Revision of S2-1813207. To be put under evaluations. Approved</t>
  </si>
  <si>
    <t>Merged into S2-1813360</t>
  </si>
  <si>
    <t>Created at meeting. Nokia commented that it was not known whether this will work and if it does not then there will not be a solution. Qualcomm supported this way forward. ZTE commented that it had been consdiered that this will not work and there has not been time to consider this properly and did not support this proposal. Noted.</t>
  </si>
  <si>
    <t>Revision of S2-1811657.  Reviewed and approved</t>
  </si>
  <si>
    <t>WITHDRAWN: The document proposes a comparison of the solutions for evaluation purposes.</t>
  </si>
  <si>
    <t>Revision of S2-1811658 WITHDRAWN</t>
  </si>
  <si>
    <t>WITHDRAWN: This is a rapporteur prepared PCR to capture the conclusions and way forwards for any open issues in clause 8 in TR 23.740.</t>
  </si>
  <si>
    <r>
      <t xml:space="preserve">Agreed with </t>
    </r>
    <r>
      <rPr>
        <sz val="9"/>
        <color rgb="FFFF0000"/>
        <rFont val="Arial"/>
        <family val="2"/>
      </rPr>
      <t>1 objection from Motorola Mobility</t>
    </r>
    <r>
      <rPr>
        <sz val="9"/>
        <rFont val="Arial"/>
        <family val="2"/>
      </rPr>
      <t xml:space="preserve"> regarding V2X parameter based option.  Reviewed and approved</t>
    </r>
  </si>
  <si>
    <t>Revision of S2-1813185.  Reviewed and approved</t>
  </si>
  <si>
    <t>Reviewed in opening plenary session. and handled under agenda item 6.6. Revised to S2-1812865</t>
  </si>
  <si>
    <r>
      <t>Revision of S2-1812785. Huawei objected to this conclusion, 3rd bullet. This was</t>
    </r>
    <r>
      <rPr>
        <sz val="9"/>
        <color rgb="FFFF0000"/>
        <rFont val="Arial"/>
        <family val="2"/>
      </rPr>
      <t xml:space="preserve"> approved with an objection from Huawei</t>
    </r>
    <r>
      <rPr>
        <sz val="9"/>
        <rFont val="Arial"/>
        <family val="2"/>
      </rPr>
      <t>. Huawei provided the following text of their objection: Huawei objected the conclusion that 'NG-RAN node will be enhanced with the support of location management functionality'.</t>
    </r>
  </si>
  <si>
    <t>Agreed in parallel session. This was Block Approved.</t>
  </si>
  <si>
    <t>Revision of S2-1810141 from S2-129. Agreed in parallel session. This was Block Approved.</t>
  </si>
  <si>
    <t>Revision of S2-1810913 from S2-129. Agreed in parallel session. This was Block Approved.</t>
  </si>
  <si>
    <t>Revision of S2-1811469 from S2-129. Agreed in parallel session. This was Block Approved.</t>
  </si>
  <si>
    <t>Revision of S2-1811470 from S2-129. Agreed in parallel session. This was Block Approved.</t>
  </si>
  <si>
    <t>Merges S2-1812202. Agreed in parallel session. This was Block Approved.</t>
  </si>
  <si>
    <t>Revision of S2-1811681. Agreed in parallel session. This was Block Approved.</t>
  </si>
  <si>
    <t>Revision of S2-1811716. Agreed in parallel session. This was Block Approved.</t>
  </si>
  <si>
    <t>Revision of S2-1811682. Agreed in parallel session. This was Block Approved.</t>
  </si>
  <si>
    <t>Revision of S2-1811990, merging S2-1811687. Agreed in parallel session. This was Block Approved.</t>
  </si>
  <si>
    <t>Revision of S2-1812065. Agreed in parallel session. This was Block Approved.</t>
  </si>
  <si>
    <t>Revision of S2-1812121. Agreed in parallel session. This was Block Approved.</t>
  </si>
  <si>
    <t>Revision of S2-1812067. Agreed in parallel session. This was Block Approved.</t>
  </si>
  <si>
    <t>Revision of S2-1812064. Agreed in parallel session. This was Block Approved.</t>
  </si>
  <si>
    <t>Revision of S2-1811839. Agreed in parallel session. This was Block Approved.</t>
  </si>
  <si>
    <t>Revision of S2-1811840. Agreed in parallel session. This was Block Approved.</t>
  </si>
  <si>
    <t>Revision of S2-1812104. Agreed in parallel session. This was Block Approved.</t>
  </si>
  <si>
    <t>Revision of S2-1812268. Agreed in parallel session. This was Block Approved.</t>
  </si>
  <si>
    <t>Revision of S2-1812261. Agreed in parallel session. This was Block Approved.</t>
  </si>
  <si>
    <t>Revision of S2-1812249. Agreed in parallel session. This was Block Approved.</t>
  </si>
  <si>
    <t>Revision of S2-1812194. Agreed in parallel session. This was Block Approved.</t>
  </si>
  <si>
    <t>Revision of S2-1811854. Agreed in parallel session. This was Block Approved.</t>
  </si>
  <si>
    <t>Revision of S2-1812102. Agreed in parallel session. This was Block Approved.</t>
  </si>
  <si>
    <t>Revision of S2-1812324. Agreed in parallel session. This was Block Approved.</t>
  </si>
  <si>
    <t>Revision of S2-1812117. Agreed in parallel session. This was Block Approved.</t>
  </si>
  <si>
    <t>Revision of S2-1811621. Agreed in parallel session. This was Block Approved.</t>
  </si>
  <si>
    <t>Revision of S2-1812152, merging S2-1811721. Agreed in parallel session. This was Block Approved.</t>
  </si>
  <si>
    <t>Revision of S2-1812045, merging S2-1812151 and S2-1811722. Agreed in parallel session. This was Block Approved.</t>
  </si>
  <si>
    <t>Revision of S2-1811962. Agreed in parallel session. This was Block Approved.</t>
  </si>
  <si>
    <t>Revision of S2-1812285. Agreed in parallel session. This was Block Approved.</t>
  </si>
  <si>
    <t>Revision of S2-1812205. Agreed in parallel session. This was Block Approved.</t>
  </si>
  <si>
    <t>Revision of S2-1812206. Agreed in parallel session. This was Block Approved.</t>
  </si>
  <si>
    <t>Revision of S2-1812317, merging S2-1812563. Agreed in parallel session. This was Block Approved.</t>
  </si>
  <si>
    <t>Revision of S2-1812338. Agreed in parallel session. This was Block Approved.</t>
  </si>
  <si>
    <t>Revision of S2-1812030. Agreed in parallel session. This was Block Approved.</t>
  </si>
  <si>
    <t>Revision of S2-1812527. Agreed in parallel session. This was Block Approved.</t>
  </si>
  <si>
    <t>Revision of S2-1812529. Agreed in parallel session. This was Block Approved.</t>
  </si>
  <si>
    <t>Revision of S2-1812528. Agreed in parallel session. This was Block Approved.</t>
  </si>
  <si>
    <t>Revision of S2-1812231. Agreed in parallel session. This was Block Approved.</t>
  </si>
  <si>
    <t>Revision of S2-1812105. Agreed in parallel session. This was Block Approved.</t>
  </si>
  <si>
    <t>Revision of S2-1812570. Agreed in parallel session. This was Block Approved.</t>
  </si>
  <si>
    <t>Revision of S2-1811837. Agreed in parallel session. This was Block Approved.</t>
  </si>
  <si>
    <t>Revision of S2-1812514. Agreed in parallel session. This was Block Approved.</t>
  </si>
  <si>
    <t>Revision of S2-1812541. Agreed in parallel session. This was Block Approved.</t>
  </si>
  <si>
    <t>Revision of S2-1812544. Agreed in parallel session. This was Block Approved.</t>
  </si>
  <si>
    <t>Revision of S2-1812545. Agreed in parallel session. This was Block Approved.</t>
  </si>
  <si>
    <t>Revision of S2-1812542. Agreed in parallel session. This was Block Approved.</t>
  </si>
  <si>
    <t>Revision of S2-1812543. Agreed in parallel session. This was Block Approved.</t>
  </si>
  <si>
    <t>Revision of S2-1812509. Agreed in parallel session. This was Block Approved.</t>
  </si>
  <si>
    <t>Revision of S2-1812582. Agreed in parallel session. This was Block Approved.</t>
  </si>
  <si>
    <t>Revision of S2-1812571. Agreed in parallel session. This was Block Approved.</t>
  </si>
  <si>
    <t>Revision of S2-1812588. Agreed in parallel session. This was Block Approved.</t>
  </si>
  <si>
    <t>Revision of S2-1812500. Agreed in parallel session. This was Block Approved.</t>
  </si>
  <si>
    <t>Revision of S2-1812515. Agreed in parallel session. This was Block Approved.</t>
  </si>
  <si>
    <t>Revision of S2-1811866. Agreed in parallel session. This was Block Approved.</t>
  </si>
  <si>
    <t>Created in parallel session. Agreed in parallel session. This was Block Approved.</t>
  </si>
  <si>
    <t>Revision of S2-1812506. Agreed in parallel session. This was Block Approved.</t>
  </si>
  <si>
    <t>Revision of S2-1812517. Agreed in parallel session. This was Block Approved.</t>
  </si>
  <si>
    <t>Revision of S2-1812520. Agreed in parallel session. This was Block Approved.</t>
  </si>
  <si>
    <t>Revision of S2-1812581. Agreed in parallel session. This was Block Approved.</t>
  </si>
  <si>
    <t>Revision of S2-1812497. Agreed in parallel session. This was Block Approved.</t>
  </si>
  <si>
    <t>Revision of S2-1812574. Agreed in parallel session. This was Block Approved.</t>
  </si>
  <si>
    <t>Revision of S2-1812576. Agreed in parallel session. This was Block Approved.</t>
  </si>
  <si>
    <t>Revision of S2-1812534. Agreed in parallel session. This was Block Approved.</t>
  </si>
  <si>
    <t>Revision of S2-1812535. Agreed in parallel session. This was Block Approved.</t>
  </si>
  <si>
    <t>Revision of S2-1812537. Agreed in parallel session. This was Block Approved.</t>
  </si>
  <si>
    <t>Revision of S2-1812559. Agreed in parallel session. This was Block Approved.</t>
  </si>
  <si>
    <t>Revision of S2-1812567. Agreed in parallel session. This was Block Approved.</t>
  </si>
  <si>
    <t>Revision of S2-1812560. Agreed in parallel session. This was Block Approved.</t>
  </si>
  <si>
    <t>Revision of S2-1812561. Agreed in parallel session. This was Block Approved.</t>
  </si>
  <si>
    <t>Revision of S2-1812552. Agreed in parallel session. This was Block Approved.</t>
  </si>
  <si>
    <t>Revision of S2-1812616. Agreed in parallel session. This was Block Approved.</t>
  </si>
  <si>
    <t>Revision of S2-1812638. Agreed in parallel session. This was Block Approved.</t>
  </si>
  <si>
    <t>Revision of S2-1812614. Agreed in parallel session. This was Block Approved.</t>
  </si>
  <si>
    <t>Revision of S2-1812617. Agreed in parallel session. This was Block Approved.</t>
  </si>
  <si>
    <t>Revision of S2-1812508.  Agreed in parallel session. This was Block Approved.</t>
  </si>
  <si>
    <t>Revision of S2-1812642.  Agreed in parallel session. This was Block Approved.</t>
  </si>
  <si>
    <t>Revision of S2-1812629, merging S2-1812606. Agreed in parallel session. This was Block Approved.</t>
  </si>
  <si>
    <t>Revision of S2-1812630. Agreed in parallel session. This was Block Approved.</t>
  </si>
  <si>
    <t>Revision of S2-1812608. Agreed in parallel session. This was Block Approved.</t>
  </si>
  <si>
    <t>Revision of S2-1812653. Agreed in parallel session. This was Block Approved.</t>
  </si>
  <si>
    <t>Revision of S2-1811877. Agreed in parallel session. This was Block Approved.</t>
  </si>
  <si>
    <t>Revision of S2-1812002, merging S2-1811942. Agreed in parallel session. This was Block Approved.</t>
  </si>
  <si>
    <t>Revision of S2-1812004. Agreed in parallel session. This was Block Approved.</t>
  </si>
  <si>
    <t>Revision of S2-1812173. Agreed in parallel session. This was Block Approved.</t>
  </si>
  <si>
    <t>Revision of S2-1812184. Agreed in parallel session. This was Block Approved.</t>
  </si>
  <si>
    <t>Revision of S2-1812172. Agreed in parallel session. This was Block Approved.</t>
  </si>
  <si>
    <t>Revision of S2-1811786. Agreed in parallel session. This was Block Approved.</t>
  </si>
  <si>
    <t>Revision of S2-1811849. Agreed in parallel session. This was Block Approved.</t>
  </si>
  <si>
    <t>Revision of S2-1811861, merging S2-1811863 S2-1811862 and S2-1811860. Agreed in parallel session. This was Block Approved.</t>
  </si>
  <si>
    <t>Revision of S2-1811864, merging S2-1811848. Agreed in parallel session. This was Block Approved.</t>
  </si>
  <si>
    <t>Revision of S2-1812401. Agreed in parallel session. This was Block Approved.</t>
  </si>
  <si>
    <t>Revision of S2-1812363. Agreed in parallel session. This was Block Approved.</t>
  </si>
  <si>
    <t>Revision of S2-1812714. Agreed in parallel session. This was Block Approved.</t>
  </si>
  <si>
    <t>Revision of S2-1812336. Agreed in parallel session. This was Block Approved.</t>
  </si>
  <si>
    <t>Revision of S2-1811727. Agreed in parallel session. This was Block Approved.</t>
  </si>
  <si>
    <t>Revision of S2-1811728. Agreed in parallel session. This was Block Approved.</t>
  </si>
  <si>
    <t>Revision of S2-1812000.  Agreed in parallel session. This was Block Approved.</t>
  </si>
  <si>
    <t>Mirror CR created at meeting.  Agreed in parallel session. This was Block Approved.</t>
  </si>
  <si>
    <t>Revision of S2-1811689, merging S2-1812174. Agreed in parallel session. This was Block Approved.</t>
  </si>
  <si>
    <t>Revision of S2-1812175. Agreed in parallel session. This was Block Approved.</t>
  </si>
  <si>
    <t>Revision of S2-1812715. Agreed in parallel session. This was Block Approved.</t>
  </si>
  <si>
    <t>Revision of S2-1812436. Agreed in parallel session. This was Block Approved.</t>
  </si>
  <si>
    <t>Revision of S2-1812306. Agreed in parallel session. This was Block Approved.</t>
  </si>
  <si>
    <t>Revision of S2-1812364. Agreed in parallel session. This was Block Approved.</t>
  </si>
  <si>
    <t>Revision of S2-1812365. Agreed in parallel session. This was Block Approved.</t>
  </si>
  <si>
    <t>Revision of S2-1812311. Agreed in parallel session. This was Block Approved.</t>
  </si>
  <si>
    <t>Revision of S2-1812339. Agreed in parallel session. This was Block Approved.</t>
  </si>
  <si>
    <t>Revision of S2-1812041. Agreed in parallel session. This was Block Approved.</t>
  </si>
  <si>
    <t>Revision of S2-1812272. Agreed in parallel session. This was Block Approved.</t>
  </si>
  <si>
    <t>Revision of S2-1812280. Agreed in parallel session. This was Block Approved.</t>
  </si>
  <si>
    <t>Revision of S2-1811933, merging S2-1812083.  Agreed in parallel session. This was Block Approved.</t>
  </si>
  <si>
    <t>Revision of S2-1812214.  Agreed in parallel session. This was Block Approved.</t>
  </si>
  <si>
    <t>Revision of S2-1811898. Agreed in parallel session. This was Block Approved.</t>
  </si>
  <si>
    <r>
      <t>Revision of S2-1811906.  Agreed in parallel session.</t>
    </r>
    <r>
      <rPr>
        <sz val="9"/>
        <color rgb="FFFF0000"/>
        <rFont val="Arial"/>
        <family val="2"/>
      </rPr>
      <t xml:space="preserve"> There was an objection from Huawei on this conclusion</t>
    </r>
    <r>
      <rPr>
        <sz val="9"/>
        <rFont val="Arial"/>
        <family val="2"/>
      </rPr>
      <t>. Huawei provided the following text for ther objection: Huawei objected the conclusion on solution 11. This was Block Approved.</t>
    </r>
  </si>
  <si>
    <t>Revision of S2-1812221. Agreed in parallel session. This was Block Approved.</t>
  </si>
  <si>
    <t>Revision of S2-1811907. Agreed in parallel session. This was Block Approved.</t>
  </si>
  <si>
    <t>Revision of S2-1811807. Agreed in parallel session. This was Block Approved.</t>
  </si>
  <si>
    <t>Revision of S2-1812971.  Agreed in parallel session. This was Block Approved.</t>
  </si>
  <si>
    <t>Revision of S2-1811698. Agreed in parallel session. This was Block Approved.</t>
  </si>
  <si>
    <t>Revision of S2-1811776. Agreed in parallel session. This was Block Approved.</t>
  </si>
  <si>
    <t>Revision of S2-1811778. Agreed in parallel session. This was Block Approved.</t>
  </si>
  <si>
    <t>Revision of S2-1812710. Agreed in parallel session. This was Block Approved.</t>
  </si>
  <si>
    <t>Revision of S2-1812717. Agreed in parallel session. This was Block Approved.</t>
  </si>
  <si>
    <t>Revision of S2-1812719. Agreed in parallel session. This was Block Approved.</t>
  </si>
  <si>
    <t>Revision of S2-1812076. Agreed in parallel session. This was Block Approved.</t>
  </si>
  <si>
    <t>Revision of S2-1812397. Agreed in parallel session. This was Block Approved.</t>
  </si>
  <si>
    <t>Revision of S2-1811966. Agreed in parallel session. This was Block Approved.</t>
  </si>
  <si>
    <t>Revision of S2-1812070. Agreed in parallel session. This was Block Approved.</t>
  </si>
  <si>
    <t>Revision of S2-1812068. Agreed in parallel session. This was Block Approved.</t>
  </si>
  <si>
    <t>Revision of S2-1811961. Agreed in parallel session. This was Block Approved.</t>
  </si>
  <si>
    <t>Revision of S2-1812062. Agreed in parallel session. This was Block Approved.</t>
  </si>
  <si>
    <t>Revision of S2-1812378. Agreed in parallel session. This was Block Approved.</t>
  </si>
  <si>
    <t>Revision of S2-1812313, merging S2-1812388 and S2-1812058. Agreed in parallel session. This was Block Approved.</t>
  </si>
  <si>
    <t>Revision of S2-1812225. Agreed in parallel session. This was Block Approved.</t>
  </si>
  <si>
    <t>Revision of S2-1812851. Agreed in parallel session. This was Block Approved.</t>
  </si>
  <si>
    <t>Revision of S2-1812852. Agreed in parallel session. This was Block Approved.</t>
  </si>
  <si>
    <t>Revision of S2-1812857. Agreed in parallel session. This was Block Approved.</t>
  </si>
  <si>
    <t>Revision of S2-1812858. Agreed in parallel session. This was Block Approved.</t>
  </si>
  <si>
    <t>Revision of S2-1812859. Agreed in parallel session. This was Block Approved.</t>
  </si>
  <si>
    <t>Revision of S2-1812866. Agreed in parallel session. This was Block Approved.</t>
  </si>
  <si>
    <t>Revision of S2-1812872. Agreed in parallel session. This was Block Approved.</t>
  </si>
  <si>
    <t>Revision of S2-1812873. Agreed in parallel session. This was Block Approved.</t>
  </si>
  <si>
    <t>Revision of S2-1812874. Agreed in parallel session. This was Block Approved.</t>
  </si>
  <si>
    <t>Revision of S2-1812881. Agreed in parallel session. This was Block Approved.</t>
  </si>
  <si>
    <t>Revision of S2-1812886. Agreed in parallel session. This was Block Approved.</t>
  </si>
  <si>
    <t>Revision of S2-1812887. Agreed in parallel session. This was Block Approved.</t>
  </si>
  <si>
    <t>Revision of S2-1812888. Agreed in parallel session. This was Block Approved.</t>
  </si>
  <si>
    <t>Revision of S2-1812854. Agreed in parallel session. This was Block Approved.</t>
  </si>
  <si>
    <t>Revision of S2-1812242, merging S2-1812187.  Agreed in parallel session. This was Block Approved.</t>
  </si>
  <si>
    <t>Revision of S2-1812088, merging S2-1811712.  Agreed in parallel session. This was Block Approved.</t>
  </si>
  <si>
    <t>Revision of S2-1811714.  Agreed in parallel session. This was Block Approved.</t>
  </si>
  <si>
    <t>Revision of S2-1811873.  Agreed in parallel session. This was Block Approved.</t>
  </si>
  <si>
    <t>Revision of S2-1811905.  Agreed in parallel session. This was Block Approved.</t>
  </si>
  <si>
    <t>Revision of S2-1811622.  Agreed in parallel session. This was Block Approved.</t>
  </si>
  <si>
    <t>Revision of S2-1811623.  Agreed in parallel session. This was Block Approved.</t>
  </si>
  <si>
    <t>Revision of S2-1811631.  Agreed in parallel session. This was Block Approved.</t>
  </si>
  <si>
    <t>Revision of S2-1812286.  Agreed in parallel session. This was Block Approved.</t>
  </si>
  <si>
    <t>Revision of S2-1811844.  Agreed in parallel session. This was Block Approved.</t>
  </si>
  <si>
    <t>Revision of S2-1811917.  Agreed in parallel session. This was Block Approved.</t>
  </si>
  <si>
    <t>Revision of S2-1811918.  Agreed in parallel session. This was Block Approved.</t>
  </si>
  <si>
    <t>Revision of S2-1811818, merging S2-1812095 and S2-1812405. The Rapporteur should remove 'interim' throughout.  Agreed in parallel session. This was Block Approved.</t>
  </si>
  <si>
    <t>Revision of S2-1811986. Agreed in parallel session. This was Block Approved.</t>
  </si>
  <si>
    <t>Revision of S2-1811706. Agreed in parallel session. This was Block Approved.</t>
  </si>
  <si>
    <t>Revision of S2-1811812. Agreed in parallel session. This was Block Approved.</t>
  </si>
  <si>
    <t>Revision of S2-1812146. Agreed in parallel session. This was Block Approved.</t>
  </si>
  <si>
    <t>Revision of S2-1811745. Agreed in parallel session. This was Block Approved.</t>
  </si>
  <si>
    <t>Revision of S2-1812238. Agreed in parallel session. This was Block Approved.</t>
  </si>
  <si>
    <t>Revision of S2-1812114. Agreed in parallel session. This was Block Approved.</t>
  </si>
  <si>
    <t>Revision of S2-1812145. Agreed in parallel session. This was Block Approved.</t>
  </si>
  <si>
    <t>Revision of S2-1812948. Agreed in parallel session. This was Block Approved.</t>
  </si>
  <si>
    <t>Revision of S2-1812949. Agreed in parallel session. This was Block Approved.</t>
  </si>
  <si>
    <t>Revision of S2-1812952. Agreed in parallel session. This was Block Approved.</t>
  </si>
  <si>
    <t>Revision of S2-1812954, merging S2-1812957.  Agreed in parallel session. This was Block Approved.</t>
  </si>
  <si>
    <t>Revision of S2-1812958.  Agreed in parallel session. This was Block Approved.</t>
  </si>
  <si>
    <t>Revision of S2-1811804. Agreed in parallel session. This was Block Approved.</t>
  </si>
  <si>
    <t>Revision of S2-1811870, merging S2-1812094 and S2-1812123.  Agreed in parallel session. This was Block Approved.</t>
  </si>
  <si>
    <t>Revision of S2-1812122. Agreed in parallel session. This was Block Approved.</t>
  </si>
  <si>
    <t>Revision of S2-1812164. Agreed in parallel session. This was Block Approved.</t>
  </si>
  <si>
    <t>Revision of S2-1812165. Agreed in parallel session. This was Block Approved.</t>
  </si>
  <si>
    <t>Revision of S2-1812055.  Agreed in parallel session. This was Block Approved.</t>
  </si>
  <si>
    <t>Revision of S2-1812143.  Agreed in parallel session. This was Block Approved.</t>
  </si>
  <si>
    <t>Revision of S2-1811991.  Agreed in parallel session. This was Block Approved.</t>
  </si>
  <si>
    <t>Revision of S2-1812277, merging S2-1811992.  Agreed in parallel session. This was Block Approved.</t>
  </si>
  <si>
    <t>Revision of S2-1811888.  Agreed in parallel session. This was Block Approved.</t>
  </si>
  <si>
    <t>Revision of S2-1812180.  Agreed in parallel session. This was Block Approved.</t>
  </si>
  <si>
    <t>Revision of S2-1812430.  Agreed in parallel session. This was Block Approved.</t>
  </si>
  <si>
    <t>Revision of S2-1812431.  Agreed in parallel session. This was Block Approved.</t>
  </si>
  <si>
    <t>Revision of S2-1811735.  Agreed in parallel session. This was Block Approved.</t>
  </si>
  <si>
    <t>Revision of S2-1811921.  Agreed in parallel session. This was Block Approved.</t>
  </si>
  <si>
    <t>Revision of S2-1811736.  Agreed in parallel session. This was Block Approved.</t>
  </si>
  <si>
    <t>Revision of S2-1811922.  Agreed in parallel session. This was Block Approved.</t>
  </si>
  <si>
    <t>Revision of S2-1812099.  Agreed in parallel session. This was Block Approved.</t>
  </si>
  <si>
    <t>Revision of S2-1811652.  Agreed in parallel session. This was Block Approved.</t>
  </si>
  <si>
    <t>Revision of S2-1811655.  Agreed in parallel session. This was Block Approved.</t>
  </si>
  <si>
    <t>Revision of S2-1813024.  Agreed in parallel session. This was Block Approved.</t>
  </si>
  <si>
    <t>Revision of S2-1813025.  Agreed in parallel session. This was Block Approved.</t>
  </si>
  <si>
    <t>Revision of S2-1811826.  Agreed in parallel session. This was Block Approved.</t>
  </si>
  <si>
    <t>Revision of S2-1811827.  Agreed in parallel session. This was Block Approved.</t>
  </si>
  <si>
    <t>Revision of S2-1812193.  Agreed in parallel session. This was Block Approved.</t>
  </si>
  <si>
    <t>Revision of S2-1811829.  Agreed in parallel session. This was Block Approved.</t>
  </si>
  <si>
    <t>Revision of S2-1812418.  Agreed in parallel session. This was Block Approved.</t>
  </si>
  <si>
    <t>Revision of S2-1812419.  Agreed in parallel session. This was Block Approved.</t>
  </si>
  <si>
    <t>Revision of S2-1812413.  Agreed in parallel session. This was Block Approved.</t>
  </si>
  <si>
    <t>Revision of S2-1811768.  Agreed in parallel session. This was Block Approved.</t>
  </si>
  <si>
    <t>Revision of S2-1812119.  Agreed in parallel session. This was Block Approved.</t>
  </si>
  <si>
    <t>Revision of S2-1812375.  Agreed in parallel session. This was Block Approved.</t>
  </si>
  <si>
    <t>Revision of S2-1811813.  Agreed in parallel session. This was Block Approved.</t>
  </si>
  <si>
    <t>Revision of S2-1811814.  Agreed in parallel session. This was Block Approved.</t>
  </si>
  <si>
    <t>Revision of S2-1812189.  Agreed in parallel session. This was Block Approved.</t>
  </si>
  <si>
    <t>Revision of S2-1812191.  Agreed in parallel session. This was Block Approved.</t>
  </si>
  <si>
    <t>Revision of S2-1812936.  Agreed in parallel session. This was Block Approved.</t>
  </si>
  <si>
    <t>Revision of S2-1812167. Agreed in parallel session. This was Block Approved.</t>
  </si>
  <si>
    <t>Revision of S2-1812109, merging S2-1812337. Agreed in parallel session. This was Block Approved.</t>
  </si>
  <si>
    <t>Revision of S2-1811938. Agreed in parallel session. This was Block Approved.</t>
  </si>
  <si>
    <t>Revision of S2-1811972. Agreed in parallel session. This was Block Approved.</t>
  </si>
  <si>
    <t>Revision of S2-1812113. Agreed in parallel session. This was Block Approved.</t>
  </si>
  <si>
    <t>Revision of S2-1813013. Agreed in parallel session. This was Block Approved.</t>
  </si>
  <si>
    <t>Revision of S2-1813014. Agreed in parallel session. This was Block Approved.</t>
  </si>
  <si>
    <t>Revision of S2-1813016. Agreed in parallel session. This was Block Approved.</t>
  </si>
  <si>
    <t>Revision of S2-1813094. Agreed in parallel session. This was Block Approved.</t>
  </si>
  <si>
    <t>Revision of S2-1813099. Agreed in parallel session. This was Block Approved.</t>
  </si>
  <si>
    <t>Revision of S2-1813003. Agreed in parallel session. This was Block Approved.</t>
  </si>
  <si>
    <t>Revision of S2-1812999. Agreed in parallel session. This was Block Approved.</t>
  </si>
  <si>
    <t>Revision of S2-1813004. Agreed in parallel session. This was Block Approved.</t>
  </si>
  <si>
    <t>Revision of S2-1813042.  Agreed in parallel session. This was Block Approved.</t>
  </si>
  <si>
    <t>Revision of S2-1811887.  Agreed in parallel session. This was Block Approved.</t>
  </si>
  <si>
    <t>Revision of S2-1811703.  Agreed in parallel session. This was Block Approved.</t>
  </si>
  <si>
    <t>Revision of S2-1812934.  Agreed in parallel session. This was Block Approved.</t>
  </si>
  <si>
    <t>Revision of S2-1813124.  Agreed in parallel session. This was Block Approved.</t>
  </si>
  <si>
    <t>Revision of S2-1813125.  Agreed in parallel session. This was Block Approved.</t>
  </si>
  <si>
    <t>Revision of S2-1812906.  Agreed in parallel session. This was Block Approved.</t>
  </si>
  <si>
    <t>Revision of S2-1812905.  Agreed in parallel session. This was Block Approved.</t>
  </si>
  <si>
    <t>Revision of S2-1811820.  Agreed in parallel session. This was Block Approved.</t>
  </si>
  <si>
    <t>Revision of S2-1811822.  Agreed in parallel session. This was Block Approved.</t>
  </si>
  <si>
    <t>Revision of S2-1813041.  Agreed in parallel session. This was Block Approved.</t>
  </si>
  <si>
    <t>Revision of S2-1813141. Agreed in parallel session. This was Block Approved.</t>
  </si>
  <si>
    <t>Revision of S2-1813140. Agreed in parallel session. This was Block Approved.</t>
  </si>
  <si>
    <t>Revision of S2-1812876. Agreed in parallel session. This was Block Approved.</t>
  </si>
  <si>
    <t>Revision of S2-1812877. Agreed in parallel session. This was Block Approved.</t>
  </si>
  <si>
    <t>Revision of S2-1813083.  Agreed in parallel session. This was Block Approved.</t>
  </si>
  <si>
    <t>Revision of S2-1813088.  Agreed in parallel session. This was Block Approved.</t>
  </si>
  <si>
    <t>Revision of S2-1812928.  Agreed in parallel session. This was Block Approved.</t>
  </si>
  <si>
    <t>Revision of S2-1813121.  Agreed in parallel session. This was Block Approved.</t>
  </si>
  <si>
    <t>Revision of S2-1813123.  Agreed in parallel session. This was Block Approved.</t>
  </si>
  <si>
    <t>Revision of S2-1813171.  Agreed in parallel session. This was Block Approved.</t>
  </si>
  <si>
    <t>Revision of S2-1813057.  Agreed in parallel session. This was Block Approved.</t>
  </si>
  <si>
    <t>Revision of S2-1813169.  Agreed in parallel session. This was Block Approved.</t>
  </si>
  <si>
    <t>Revision of S2-1813055.  Agreed in parallel session. This was Block Approved.</t>
  </si>
  <si>
    <t>Revision of S2-1813165.  Agreed in parallel session. This was Block Approved.</t>
  </si>
  <si>
    <t>Revision of S2-1812222.  Agreed in parallel session. This was Block Approved.</t>
  </si>
  <si>
    <t>Revision of S2-1812793.  Agreed in parallel session. This was Block Approved.</t>
  </si>
  <si>
    <t>Revision of S2-1812788.  Agreed in parallel session. This was Block Approved.</t>
  </si>
  <si>
    <t>Revision of S2-1812721. Agreed in parallel session. This was Block Approved.</t>
  </si>
  <si>
    <t>Revision of S2-1812723. Agreed in parallel session. This was Block Approved.</t>
  </si>
  <si>
    <t>Revision of S2-1812728. Agreed in parallel session. This was Block Approved.</t>
  </si>
  <si>
    <t>Revision of S2-1812729. Agreed in parallel session. This was Block Approved.</t>
  </si>
  <si>
    <t>Revision of S2-1812730. Agreed in parallel session. This was Block Approved.</t>
  </si>
  <si>
    <t>Revision of S2-1812766. Agreed in parallel session. This was Block Approved.</t>
  </si>
  <si>
    <t>Revision of S2-1812368.  Agreed in parallel session. This was Block Approved.</t>
  </si>
  <si>
    <t>Revision of S2-1812369.  Agreed in parallel session. This was Block Approved.</t>
  </si>
  <si>
    <t>Revision of S2-1812703. Agreed in parallel session. This was Block Approved.</t>
  </si>
  <si>
    <t>Revision of S2-1812767. Agreed in parallel session. This was Block Approved.</t>
  </si>
  <si>
    <t>Revision of S2-1812752. Agreed in parallel session. This was Block Approved.</t>
  </si>
  <si>
    <t>Revision of S2-1812813, merging S2-1812814.  Agreed in parallel session. This was Block Approved.</t>
  </si>
  <si>
    <t>Revision of S2-1812818.  Agreed in parallel session. This was Block Approved.</t>
  </si>
  <si>
    <t>Revision of S2-1812777. Agreed in parallel session. This was Block Approved.</t>
  </si>
  <si>
    <t>Revision of S2-1812768. Agreed in parallel session. This was Block Approved.</t>
  </si>
  <si>
    <t>Revision of S2-1812840. Agreed in parallel session. This was Block Approved.</t>
  </si>
  <si>
    <t>Revision of S2-1812812. Agreed in parallel session. This was Block Approved.</t>
  </si>
  <si>
    <t>Revision of S2-1813192. Agreed in parallel session. This was Block Approved.</t>
  </si>
  <si>
    <t>Revision of S2-1813018.  Agreed in parallel session. This was Block Approved.</t>
  </si>
  <si>
    <t>Revision of S2-1813019.  Agreed in parallel session. This was Block Approved.</t>
  </si>
  <si>
    <t>Revision of S2-1812908.  Agreed in parallel session. This was Block Approved.</t>
  </si>
  <si>
    <t>Revision of S2-1812913.  Agreed in parallel session. This was Block Approved.</t>
  </si>
  <si>
    <t>Revision of S2-1812017.  Agreed in parallel session. This was Block Approved.</t>
  </si>
  <si>
    <t>Revision of S2-1813044.  Agreed in parallel session. This was Block Approved.</t>
  </si>
  <si>
    <t>Created from S2-1813135.  Agreed in parallel session. This was Block Approved.</t>
  </si>
  <si>
    <t>Revision of S2-1813136.  Agreed in parallel session. This was Block Approved.</t>
  </si>
  <si>
    <t>Revision of S2-1813294.  Agreed in parallel session. This was Block Approved.</t>
  </si>
  <si>
    <t>Revision of S2-1812845.  Agreed in parallel session. This was Block Approved.</t>
  </si>
  <si>
    <t>Revision of S2-1812736.  Agreed in parallel session. This was Block Approved.</t>
  </si>
  <si>
    <t>Revision of S2-1812737.  Agreed in parallel session. This was Block Approved.</t>
  </si>
  <si>
    <t>Revision of S2-1812738.  Agreed in parallel session. This was Block Approved.</t>
  </si>
  <si>
    <t>Revision of S2-1812739.  Agreed in parallel session. This was Block Approved.</t>
  </si>
  <si>
    <t>Revision of S2-1812740.  Agreed in parallel session. This was Block Approved.</t>
  </si>
  <si>
    <t>Revision of S2-1813022.  Agreed in parallel session. This was Block Approved.</t>
  </si>
  <si>
    <t>Revision of S2-1813017. Agreed in parallel session. This was Block Approved.</t>
  </si>
  <si>
    <t>Revision of S2-1813091. Agreed in parallel session. This was Block Approved.</t>
  </si>
  <si>
    <t>Revision of S2-1813108. Agreed in parallel session. This was Block Approved.</t>
  </si>
  <si>
    <t>Revision of S2-1813322. Agreed in parallel session. This was Block Approved.</t>
  </si>
  <si>
    <t>Revision of S2-1813110. Agreed in parallel session. This was Block Approved.</t>
  </si>
  <si>
    <t>Revision of S2-1813129.  Agreed in parallel session. This was Block Approved.</t>
  </si>
  <si>
    <t>Revision of S2-1813048.  Agreed in parallel session. This was Block Approved.</t>
  </si>
  <si>
    <t>Revision of S2-1813028.  Agreed in parallel session. This was Block Approved.</t>
  </si>
  <si>
    <t>Revision of S2-1813208.  Agreed in parallel session. This was Block Approved.</t>
  </si>
  <si>
    <t>Revision of S2-1813357.  Agreed in parallel session. This was Block Approved.</t>
  </si>
  <si>
    <t>Revision of S2-1813309.  Agreed in parallel session. This was Block Approved.</t>
  </si>
  <si>
    <t>Revision of S2-1813089.  Agreed in parallel session. This was Block Approved.</t>
  </si>
  <si>
    <t>Revision of S2-1813303, merging S2-1811821.  Agreed in parallel session. This was Block Approved.</t>
  </si>
  <si>
    <t>Revision of S2-1813363.  Agreed in parallel session. This was Block Approved.</t>
  </si>
  <si>
    <t>The schedule was reviewed and some modifications to sessions may be made if considered useful during the meeting, depending on progress of various topics. The agenda was then approved.</t>
  </si>
  <si>
    <t>Reply LS on FN-RG authentication and related questions</t>
  </si>
  <si>
    <t>Reply LS on Tx Profiles Provisioning</t>
  </si>
  <si>
    <t>Reply LS on ISO 17515-3 comment resolution</t>
  </si>
  <si>
    <t>Reply LS on LS to SA WG2 on unicast, groupcast and broadcast in NR sidelink</t>
  </si>
  <si>
    <t>LS on unicast and groupcast security protection</t>
  </si>
  <si>
    <t>LS reply to LS on Serving Node Change</t>
  </si>
  <si>
    <t>Reply LS on interworking support in PCC</t>
  </si>
  <si>
    <t>Reply LS on Event Reporting information for Npcf_PolicyAuthorization service</t>
  </si>
  <si>
    <t>LS on RAN related parameters collected from UE</t>
  </si>
  <si>
    <t>LATE DOC:  WITHDRAWN</t>
  </si>
  <si>
    <t>WITHDRAWN: This contribution proposes a way forward of FS_eNA for discussion.</t>
  </si>
  <si>
    <t>Revision of S2-1812177. WITHDRAWN</t>
  </si>
  <si>
    <t>LS on Authentication for UEs not Supporting NAS</t>
  </si>
  <si>
    <t>To: SA WG3, BBF</t>
  </si>
  <si>
    <t>LS on the security aspects of UE Capability ID</t>
  </si>
  <si>
    <t>To: SA WG3. CC: RAN WG2</t>
  </si>
  <si>
    <t>Response drafted in S2-1812495. Final response in S2-1812601</t>
  </si>
  <si>
    <t>Reply LS on FS_5WWC conclusion of study work.</t>
  </si>
  <si>
    <t>Response drafted in S2-1812256. Final response in S2-1812643</t>
  </si>
  <si>
    <t>To: BBF. CC: TSG SA, SA WG3. Attachment: 5WWC WID</t>
  </si>
  <si>
    <t>To: RAN WG2, RAN WG3, CT WG4, CT WG1, RAN WG3</t>
  </si>
  <si>
    <t>Interim conclusions for SA WG2 study on Radio Capabilities Signalling Optimisations (FS_RACS)</t>
  </si>
  <si>
    <t>To: RAN WG2 Cc: CT WG1, RAN WG3. Attachments: S2-1812744 (CR#0045 to TS 23.285)</t>
  </si>
  <si>
    <t>Postponed S2-1811220 from S2#129. Response drafted in S2-1811728. Final response in S2-1812745</t>
  </si>
  <si>
    <t>Response drafted in S2-1812076. Final response in S2-1812848</t>
  </si>
  <si>
    <t>To: RAN WG2, RAN WG1</t>
  </si>
  <si>
    <t>Postponed S2-1811221 from S2#129. Response drafted in S2-1812081. Final response in S2-1812895</t>
  </si>
  <si>
    <t>Postponed S2-1810018 from S2#129. Response drafted in S2-1812167. Final response in S2-1813092</t>
  </si>
  <si>
    <t>To: CT WG3. Attachments: S2-1813103 (CR 0171)</t>
  </si>
  <si>
    <t>Responses drafted in S2-1811796 and S2-1812110. Final response in S2-1813104</t>
  </si>
  <si>
    <t>To: CT WG3. Attachments: S2-1813093 (CR 0835)</t>
  </si>
  <si>
    <t>Responses drafted in S2-1812108 and S2-1812266. Final response in S2-1813107</t>
  </si>
  <si>
    <t>Response drafted in S2-1812304. The CR related to this was reviewed. Final response in S2-1813170.</t>
  </si>
  <si>
    <t>Reply LS on maximum data rate per UE for integrity protection for DRBs for PDU session established in non-3GPP access and transferred to 3GPP access using service request procedure</t>
  </si>
  <si>
    <t>Response drafted in S2-1811651. Final response in S2-1813176</t>
  </si>
  <si>
    <t>Postponed S2-1810293 from S2#129. Response drafted in S2-1812466. Final response in S2-1813178</t>
  </si>
  <si>
    <t>Response drafted in S2-1811928. Final response in S2-1813287</t>
  </si>
  <si>
    <t>Postponed S2-1810017 from S2#129. Response drafted in S2-1812340. Final response in S2-1813315</t>
  </si>
  <si>
    <t>To: CT WG1. Attachments: CR 0418-0419 on TS 23.682 and CR 3479-3480 on TS 23.401</t>
  </si>
  <si>
    <t>LS reply to LS on Storage of background data transfer data in the UDR</t>
  </si>
  <si>
    <t>Response drafted in S2-1812112. Final response in S2-1813321</t>
  </si>
  <si>
    <t>To: RAN WG2, RAN WG3. CC: TSG RAN</t>
  </si>
  <si>
    <t>To: CT WG3. Attachments: TS 23.501 CR#0713, TS 23.503 CR#0183</t>
  </si>
  <si>
    <t>Responses drafted in S2-1811993 and S2-1812273. Final response in S2-1813352</t>
  </si>
  <si>
    <t>Response drafted in S2-1812298. Final response in S2-1813361</t>
  </si>
  <si>
    <t>Response drafted in S2-1811988. Final response in S2-1813371</t>
  </si>
  <si>
    <t>To: SA WG5, SA WG4. CC: TSG SA, TSG RAN, RAN WG3, RAN WG2</t>
  </si>
  <si>
    <t>LS on Collection of Slice Related Data Analytics from UEs</t>
  </si>
  <si>
    <t>Combinations of Uu QoS characteristics values for V2X services</t>
  </si>
  <si>
    <t>To: RAN WG2, RAN WG1. CC: RAN WG3</t>
  </si>
  <si>
    <t>To: RAN WG1, RAN WG2. CC: RAN WG3, TSG RAN, TSG SA. Attachments: Link to TR 23.734</t>
  </si>
  <si>
    <t>To: RAN WG2, RAN WG3. CC: CT WG1, TSG RAN, TSG SA. Attachment: Link to TR 23.734</t>
  </si>
  <si>
    <t>Postponed S2-1811227 from S2#129. Response drafted in S2-1811832. Final response in S2-1813392</t>
  </si>
  <si>
    <t>Completion of Study on Cellular IoT support and evolution for the 5G System</t>
  </si>
  <si>
    <t>To: TSG RAN, RAN WG2, RAN WG3. CC: TSG SA, TSG CT</t>
  </si>
  <si>
    <t>Postponed S2-1810047 from S2#129. Response drafted in S2-1811878. Final response in S2-1813404</t>
  </si>
  <si>
    <t>To: SA WG5. CC: TSG SA, TSG RAN, RAN WG3, RAN WG2. Attachments: S2-1813374, S2-1813377</t>
  </si>
  <si>
    <t>Response drafted in S2-1812310. Postponed</t>
  </si>
  <si>
    <t>Postponed S2-1811215 from S2#129. Postponed</t>
  </si>
  <si>
    <t>Postponed S2-1811224 from S2#129. Postponed</t>
  </si>
  <si>
    <t>Response drafted in S2-1812309. Postponed</t>
  </si>
  <si>
    <t>This was discussed and it was decided to try to provide a Study Item update of FS_AAI_LTE_NR which was drafted in S2-1812487. This was then noted.</t>
  </si>
  <si>
    <t>Revision of S2-1810272 from S2-129. Not Handled</t>
  </si>
  <si>
    <t>Revision of S2-1810153 from S2-129. Not Handled</t>
  </si>
  <si>
    <t>Revision of S2-1810146 from S2-129. Not Handled</t>
  </si>
  <si>
    <t>Revision of S2-1810090 from S2-129. Not Handled</t>
  </si>
  <si>
    <t>Response to S2-1811679. Not Handled</t>
  </si>
  <si>
    <t>Response to S2-1812449. Not Handled</t>
  </si>
  <si>
    <t>PDF FIle. Not Handled</t>
  </si>
  <si>
    <t>Revision of S2-1810394 from S2-129. Not Handled</t>
  </si>
  <si>
    <t>Revision of S2-1812050. Not Handled</t>
  </si>
  <si>
    <t>RAN WG2 received an LS from RAN WG1 [1] indicating RAN WG1 reached the following agreements: Introduce explicit baseband capability for MBMS with the following characteristics: UE signals maximum supported bandwidth T and scaling factors A^((1.25), A^((7.5) The CA configuration has to meet the following constraint (with parameters as defined in R1-1802307): {Equation} RAN WG1 recommends RAN WG2 to include a mechanism to inform the serving eNB of the reception of MBMS services on receive only mode, and to include the numerology and bandwidth of those services (e.g. by extending MBMS interest indication). Based on above RAN WG1 LS, RAN WG2 introduced feMBMS UE capabilities [2]. Further, RAN WG2 discussed and agreed to include MBMS service reception in Receive Only Mode parameters i.e., Carrier Numerology, Channel Bandwidth information and EARFCN in the RRC MBMS Interest Indication message. RAN WG2 understands that it is beneficial to include EARFCN, MBMS carrier numerology and bandwidth information as part of USD (User Service Description) for various scenarios, such as: to enable the UE to include in the MBMS interest indication the carrier numerology and bandwidth information of MBMS service that it is receiving or interested to receive from a different eNB. power saving in case the UE does not support the numerology used for a given MBMS service. Therefore, RAN WG2 respectfully requests SA WG4 to take the above information into account and implement the necessary changes for USD.</t>
  </si>
  <si>
    <t>ZTE, OPPO</t>
  </si>
  <si>
    <t>Huawei, HiSilicon, OPPO, vivo, China Unicom, China Telecom, China Mobile, CAICT, KDDI, Samsung? InterDigital? KPN? Intel?</t>
  </si>
  <si>
    <t>Ericsson, Huawei?, HiSilicon?, Intel?</t>
  </si>
  <si>
    <t>Intel, Verizon, AT&amp;T, Sony, Samsung, Charter Communications, China Mobile, Lenovo, Motorola Mobility, NEC, vivo, OPPO, KPN, ETRI</t>
  </si>
  <si>
    <t>Gemalto, Orange, Thales, Idemia, Comprion, STMicroelectronics</t>
  </si>
  <si>
    <t>Qualcomm Incorporated, Oppo?, Vodafone?, Ericsson?,…</t>
  </si>
  <si>
    <t>Motorola Mobility, Lenovo, Broadcom, ZTE, Nokia, Nokia Shanghai Bell</t>
  </si>
  <si>
    <t>T-Mobile USA INC, Huawei, Ericsson, Cisco, NEC</t>
  </si>
  <si>
    <t>Nokia, Nokia Shanghai Bell, NEC, Ericsson, T-Mobile USA INC, China Unicom, NTT DOCOMO, Huawei, HSilicon, Verizon, China Mobile, ZTE, KDDI</t>
  </si>
  <si>
    <t>Samsung, SK Telecom, OPPO</t>
  </si>
  <si>
    <t>Nokia, Nokia Shanghai Bell, Deutsche Telekom, Motorola Mobility, Lenovo</t>
  </si>
  <si>
    <t>Ericsson, Huawei, HiSilicon, Nokia, Nokia Shanghai Bell</t>
  </si>
  <si>
    <t>Nokia, Nokia Shanghai Bell, Motorola Mobility, Lenovo, Broadcom</t>
  </si>
  <si>
    <t>Vodafone, KDDI, Telefonica</t>
  </si>
  <si>
    <t>Motorola Mobility, Lenovo, Broadcom, ZTE, Nokia, Nokia Shanghai Bell, Apple</t>
  </si>
  <si>
    <t>Qualcomm Incorporated, OPPO</t>
  </si>
  <si>
    <t>Huawei, Hisilicon, Ericsson, Nokia, Vodafone, TIM, DT, Telstra, Intel, Broadcom, Nokia Shanghai Bell, China Telecom, China Unicom, Lenovo, Motorola Mobility, ZTE, Cablelabs, Charter, KPN, ETRI, AT&amp;T, Orange, KDDI, Telefonica</t>
  </si>
  <si>
    <t>Qualcomm Incorporated, OPPO, Ericsson</t>
  </si>
  <si>
    <t>Orange, China Mobile, Huawei, KDDI, Convida Wireless, AT&amp;T, Ericsson, Nokia, Nokia Shanghai Bell</t>
  </si>
  <si>
    <t>Orange, Huawei, Convida Wireless, AT&amp;T, KDDI</t>
  </si>
  <si>
    <t>LG Electronics, Huawei, HiSilicon, ETRI, Orange, Samsung</t>
  </si>
  <si>
    <t>Samsung, Qualcomm Incorporated, LG Electronics, AT&amp;T, NTT DoCoMo, Nokia, Nokia Shanghai Bell</t>
  </si>
  <si>
    <t>Qualcomm Incorporated, Verizon UK Ltd., Samsung, Convida Wireless</t>
  </si>
  <si>
    <t>Nokia, Nokia Shanghai Bell, AT&amp;T(?), Qualcomm (?)</t>
  </si>
  <si>
    <t>Nokia, Nokia Shanghai Bell, Cisco Systems, AT&amp;T, Sprint, Telecom Italia, Verizon UK ltd, Huawei, T-Mobile USA, Ericsson</t>
  </si>
  <si>
    <t>Nokia, Nokia Shanghai Bell, Cisco Systems, AT&amp;T, Sprint, Telecom Italia, Verizon UK ltd, Huawei, T-Mobile USA, Ericsson.</t>
  </si>
  <si>
    <t>Nokia, Nokia Shanghai Bell, Orange, Huawei, AT&amp;T, Convida Wireless, Interdigital?, ETRI</t>
  </si>
  <si>
    <t>Orange, Huawei, HiSilicon, AT&amp;T, Convida Wireless LLC, Interdigital, ETRI, Ericsson</t>
  </si>
  <si>
    <t>Nokia, Nokia Shanghai Bell, Orange, Huawei, HiSilicon</t>
  </si>
  <si>
    <t>Ericsson, Verizon, Nokia, Nokia Shanghai Bell</t>
  </si>
  <si>
    <t>Samsung, Qualcomm Incorporated, LG Electronics, AT&amp;T, NTT DoCoMo, Nokia, Nokia Shanghai Bell, Sony</t>
  </si>
  <si>
    <t>Huawei, HiSilicon, Qualcomm</t>
  </si>
  <si>
    <t>Nokia, Nokia Shanghai Bell, Ericsson, AT&amp;T, Convida Wireless LLC, Samsung, ETRI</t>
  </si>
  <si>
    <t>Ericsson, Nokia, CATT, ATT, Huawei</t>
  </si>
  <si>
    <t>Ericsson, Nokia, Huawei</t>
  </si>
  <si>
    <t>China Mobile, CATT, Huawei, HiSilicon</t>
  </si>
  <si>
    <t>NEC, Samsung, China Mobile</t>
  </si>
  <si>
    <t>Orange, Huawei, Convida Wireless, AT&amp;T, Samsung, Ericsson</t>
  </si>
  <si>
    <t>Nokia, Nokia Shanghai Bell, Ericsson, Samsung, Convida Wireless, AT&amp;T</t>
  </si>
  <si>
    <t>Qualcomm Incorporated, Verizon UK Ltd., Vodafone, Orange, T-Mobile USA Incorporated, Samsung, Convida Wireless, Ericsson</t>
  </si>
  <si>
    <t>Qualcomm Incorporated, LG Electronics, Ericsson, AT&amp;T</t>
  </si>
  <si>
    <t>Qualcomm Incorporated, Ericsson, LG Electronics, CATT</t>
  </si>
  <si>
    <t>Qualcomm Incorporated, Samsung, LG Electronics</t>
  </si>
  <si>
    <t>Ericsson, Nokia, Qualcomm, LG Electronics, Sony, MediaTek, Samsung</t>
  </si>
  <si>
    <t>Huawei, HiSilicon, Fraunhofer HHI, Orange, Volkswagen AG</t>
  </si>
  <si>
    <t>Samsung, Huawei, HiSilicon, Intel</t>
  </si>
  <si>
    <t>Samsung, SK Telecom, Tencent</t>
  </si>
  <si>
    <t>Intel, OPPO, Qualcomm, LG Electronics</t>
  </si>
  <si>
    <t>Huawei, HiSilicon, Deutsche Telekom, ZTE, Continental Automotive GmbH, Fraunhofer HHI, Volkswagen AG</t>
  </si>
  <si>
    <t>Huawei, HiSilicon, Deutsche Telekom, ZTE, Continental Automotive GmbH, Fraunhofer HHI, Volkswagen AG, AT&amp;T</t>
  </si>
  <si>
    <t>Qualcomm Incorporated, Ericsson, LG Electronics, CATT, Huawei</t>
  </si>
  <si>
    <t>Huawei, HiSilicon, Fraunhofer HHI, Orange, Volkswagen AG, AT&amp;T</t>
  </si>
  <si>
    <t>CATT, Huawei, NEC, SAMSUNG</t>
  </si>
  <si>
    <t>Huawei, HiSilicon, CATT, NEC, Intel, Ericsson, Nokia, Nokia Shanghai Bell</t>
  </si>
  <si>
    <t>FirstNet, AT&amp;T, Suomen Virveverkko Oy, SyncTechno Inc, OEC, UK HO, Motorola Solutions.</t>
  </si>
  <si>
    <t>FirstNet, AT&amp;T, Suomen Virveverkko Oy, SyncTechno Inc, OEC, UK HO, Motorola Solutions, Perspecta Labs, T-Mobile USA, Sprint.</t>
  </si>
  <si>
    <t>Vodafone, NEC</t>
  </si>
  <si>
    <t>China Mobile, CATT, AT&amp;T</t>
  </si>
  <si>
    <t>Oracle, Deutsche Telekom, Cisco, AT&amp;T, Sprint, Verizon, KDDI, NTT Docomo, China Mobile, Ericsson, Interdigital INC, ZTE, ETRI, Tencent, Affirmed Networks</t>
  </si>
  <si>
    <t>Ericsson, AT&amp;T, Sprint, Verizon, Oracle, DT, CMCC, ZTE, NTT DOCOMO, InterDigital</t>
  </si>
  <si>
    <t>Huawei, HiSilicon, ZTE</t>
  </si>
  <si>
    <t>Qualcomm Incorporated, KDDI</t>
  </si>
  <si>
    <t>Nokia, Nokia Shanghai Bell, NEC, Telecom Italia, Huawei, InterDigital, AT&amp;T, Verizon, Sprint, Orange, Qualcomm Inc, Broadcom</t>
  </si>
  <si>
    <t>Nokia, Nokia Shanghai Bell, Telecom Italia, NEC, HUAWEI, InterDigital, AT&amp;T, Verizon, Sprint, Orange, Qualcomm Inc, Broadcom</t>
  </si>
  <si>
    <t>Intel , Samsung</t>
  </si>
  <si>
    <t>Huawei, HiSilicon, OPPO, vivo, China Unicom, China Telecom, China Mobile, CAICT, KDDI, Samsung, InterDigital Inc.</t>
  </si>
  <si>
    <t>Samsung, Huawei, China Mobile, KDDI</t>
  </si>
  <si>
    <t>Oracle, Deutsche Telekom, Cisco, AT&amp;T, Sprint, Verizon, KDDI, NTT Docomo, China Mobile, ETRI, Affirmed Networks</t>
  </si>
  <si>
    <t>Tencent, CMCC, CAICT, KDDI</t>
  </si>
  <si>
    <t>Samsung, NTT Docomo, Huawei(?), Vivo</t>
  </si>
  <si>
    <t>Ericsson, Nokia, Nokia Shanghai Bell, Qualcomm Incorporated, Vivo</t>
  </si>
  <si>
    <t>Nokia, Nokia Shanghai Bell, NEC, Telecom Italia, Huawei, InterDigital, AT&amp;T, Verizon, Sprint, Orange, Qualcomm Inc, Broadcom, Ericsson</t>
  </si>
  <si>
    <t>Nokia, Nokia Shanghai Bell, Telecom Italia, NEC, HUAWEI, InterDigital, AT&amp;T, Verizon, Sprint, Orange, Qualcomm Inc, Broadcom, Ericsson</t>
  </si>
  <si>
    <t>NTT DOCOMO INC., Ericsson</t>
  </si>
  <si>
    <t>Qualcomm Incorporated, KDDI, Telecom Italia, Lenovo, Motorola Mobility</t>
  </si>
  <si>
    <t>Ericsson, CMCC, DT, ZTE, AT&amp;T</t>
  </si>
  <si>
    <t>Ericsson, Qualcomm Incorporated, Perspecta Labs, AT&amp;T, OEC, Sprint, T-Mobile USA</t>
  </si>
  <si>
    <t>MediaTek Inc., Nokia, Nokia Shanghai Bell, Ericsson,</t>
  </si>
  <si>
    <t>Huawei, Hisilicon, Nokia, Nokia Shanghai Bell, NTT DoCoMo,</t>
  </si>
  <si>
    <t>Samsung, NTT Docomo, Huawei, Vivo</t>
  </si>
  <si>
    <t>Nokia, Nokia Shanghai Bell, AT&amp;T, Ericsson</t>
  </si>
  <si>
    <t>Huawei, HiSilicon, Qualcomm, Intel, Vodafone</t>
  </si>
  <si>
    <t>Ericsson, KDDI, TOYOTA ITC</t>
  </si>
  <si>
    <t>Qualcomm Incorporated, AT&amp;T, Verizon UK Ltd., Telecom Italia, T-Mobile, Deutsche Telekom, KDDI, Interdigital, Telstra, CATT, Ericsson, LG Electronics, Tencent, ZTE, Samsung, Orange, Nokia, Nokia Shanghai Bell, Xiaomi, Lenovo, Motorola Mobility, Huawei, Hisilicon</t>
  </si>
  <si>
    <t>Intel, Verizon, AT&amp;T, Sony, Samsung, Charter Communications, China Mobile, Lenovo, Motorola Mobility, NEC, vivo, OPPO, KPN, ETRI, InterDigital, Convida Wireless</t>
  </si>
  <si>
    <t>Huawei, HiSilicon, Ericsson, Intel, Mediatek, InterDigital Inc, LGE, OPPO, vivo</t>
  </si>
  <si>
    <t>Nokia, Nokia Shanghai Bell, Motorola Mobility, Lenovo, Convida Wireless LLC, Telecom Italia, NEC, ZTE</t>
  </si>
  <si>
    <t>23.501 CR0656R8: Network controlled NSSAI for SR-related Access Stratum connection establishment</t>
  </si>
  <si>
    <t>23.167 CR0339R1: Correcting usage of emergency service indication and emergency session indication</t>
  </si>
  <si>
    <t>Revised to S2-1813331</t>
  </si>
  <si>
    <t>Revision of S2-1813288. Agreed in parallel session. This was Block Approved.</t>
  </si>
  <si>
    <r>
      <t xml:space="preserve">Revision of S2-1812911. </t>
    </r>
    <r>
      <rPr>
        <b/>
        <sz val="9"/>
        <color rgb="FFFF0000"/>
        <rFont val="Arial"/>
        <family val="2"/>
      </rPr>
      <t>Wrong TS requested, revised by MCC to correct CR data to S2-1813331</t>
    </r>
    <r>
      <rPr>
        <b/>
        <sz val="9"/>
        <rFont val="Arial"/>
        <family val="2"/>
      </rPr>
      <t xml:space="preserve"> (TS 23.167 CR0341)</t>
    </r>
  </si>
  <si>
    <t>23.167 CR0341: More Flexible Domain selection for Emergency Calls using the PS Domain</t>
  </si>
  <si>
    <t>TEI15, CIOT_Ext</t>
  </si>
  <si>
    <t>23.401 CR3481R2: End marker and ERAB Modification for Dual Connectivity</t>
  </si>
  <si>
    <t>23.401 CR3490R1: End marker and ERAB Modification for Dual Connectivity</t>
  </si>
  <si>
    <t>23.501 CR0720R1: PDN Disconnection handling</t>
  </si>
  <si>
    <t>23.501 CR0721R3: Always on Setting for the EBI allocated PDU Session</t>
  </si>
  <si>
    <t>23.501 CR0724R2: Update the UCU procedure with operator-defined access category definitions</t>
  </si>
  <si>
    <t>23.502 CR0795R3: Update the UCU procedure with operator-defined access category definitions</t>
  </si>
  <si>
    <t>23.502 CR0836R1: Clarification on UE Policy Control Request Triggers</t>
  </si>
  <si>
    <t>23.502 CR0842R1: PDN Disconnection handling</t>
  </si>
  <si>
    <t>23.502 CR0847R1: Clarification on ID provision to RAN in registration procedure</t>
  </si>
  <si>
    <t>23.502 CR0850R1: Correction to handover from EPS to 5GS</t>
  </si>
  <si>
    <t>23.502 CR0859R2: Addition of URRP in UE context in the MM context</t>
  </si>
  <si>
    <t>23.503 CR0164R11: Clarification on user preference and URSP</t>
  </si>
  <si>
    <t>23.682 CR0422R1: IWK-SCEF correction</t>
  </si>
  <si>
    <t>TEI16, CIoT</t>
  </si>
  <si>
    <t>This was endorsed to be used as guidance for concluding studies and preparing future work.</t>
  </si>
  <si>
    <t>S2-1900001</t>
  </si>
  <si>
    <t>S2-1900002</t>
  </si>
  <si>
    <t>S2-1900003</t>
  </si>
  <si>
    <t>S2-1900004</t>
  </si>
  <si>
    <t>S2-1900005</t>
  </si>
  <si>
    <t>S2-1900006</t>
  </si>
  <si>
    <t>S2-1900007</t>
  </si>
  <si>
    <t>S2-1900008</t>
  </si>
  <si>
    <t>S2-1900009</t>
  </si>
  <si>
    <t>S2-1900010</t>
  </si>
  <si>
    <t>S2-1900011</t>
  </si>
  <si>
    <t>S2-1900012</t>
  </si>
  <si>
    <t>S2-1900013</t>
  </si>
  <si>
    <t>S2-1900014</t>
  </si>
  <si>
    <t>S2-1900015</t>
  </si>
  <si>
    <t>S2-1900016</t>
  </si>
  <si>
    <t>S2-1900017</t>
  </si>
  <si>
    <t>S2-1900018</t>
  </si>
  <si>
    <t>S2-1900019</t>
  </si>
  <si>
    <t>S2-1900020</t>
  </si>
  <si>
    <t>S2-1900021</t>
  </si>
  <si>
    <t>S2-1900022</t>
  </si>
  <si>
    <t>S2-1900023</t>
  </si>
  <si>
    <t>S2-1900024</t>
  </si>
  <si>
    <t>S2-1900025</t>
  </si>
  <si>
    <t>S2-1900026</t>
  </si>
  <si>
    <t>S2-1900027</t>
  </si>
  <si>
    <t>S2-1900028</t>
  </si>
  <si>
    <t>S2-1900029</t>
  </si>
  <si>
    <t>S2-1900030</t>
  </si>
  <si>
    <t>S2-1900031</t>
  </si>
  <si>
    <t>S2-1900032</t>
  </si>
  <si>
    <t>S2-1900033</t>
  </si>
  <si>
    <t>S2-1900034</t>
  </si>
  <si>
    <t>S2-1900035</t>
  </si>
  <si>
    <t>S2-1900036</t>
  </si>
  <si>
    <t>S2-1900037</t>
  </si>
  <si>
    <t>S2-1900038</t>
  </si>
  <si>
    <t>S2-1900039</t>
  </si>
  <si>
    <t>S2-1900040</t>
  </si>
  <si>
    <t>S2-1900041</t>
  </si>
  <si>
    <t>S2-1900042</t>
  </si>
  <si>
    <t>S2-1900043</t>
  </si>
  <si>
    <t>S2-1900044</t>
  </si>
  <si>
    <t>S2-1900045</t>
  </si>
  <si>
    <t>S2-1900046</t>
  </si>
  <si>
    <t>S2-1900047</t>
  </si>
  <si>
    <t>S2-1900048</t>
  </si>
  <si>
    <t>S2-1900049</t>
  </si>
  <si>
    <t>S2-1900050</t>
  </si>
  <si>
    <t>S2-1900051</t>
  </si>
  <si>
    <t>S2-1900052</t>
  </si>
  <si>
    <t>S2-1900053</t>
  </si>
  <si>
    <t>S2-1900054</t>
  </si>
  <si>
    <t>S2-1900055</t>
  </si>
  <si>
    <t>S2-1900056</t>
  </si>
  <si>
    <t>S2-1900057</t>
  </si>
  <si>
    <t>S2-1900058</t>
  </si>
  <si>
    <t>S2-1900059</t>
  </si>
  <si>
    <t>S2-1900060</t>
  </si>
  <si>
    <t>S2-1900061</t>
  </si>
  <si>
    <t>S2-1900062</t>
  </si>
  <si>
    <t>S2-1900063</t>
  </si>
  <si>
    <t>S2-1900064</t>
  </si>
  <si>
    <t>S2-1900065</t>
  </si>
  <si>
    <t>S2-1900066</t>
  </si>
  <si>
    <t>S2-1900067</t>
  </si>
  <si>
    <t>S2-1900068</t>
  </si>
  <si>
    <t>S2-1900069</t>
  </si>
  <si>
    <t>S2-1900070</t>
  </si>
  <si>
    <t>S2-1900071</t>
  </si>
  <si>
    <t>S2-1900072</t>
  </si>
  <si>
    <t>S2-1900073</t>
  </si>
  <si>
    <t>S2-1900074</t>
  </si>
  <si>
    <t>S2-1900075</t>
  </si>
  <si>
    <t>S2-1900076</t>
  </si>
  <si>
    <t>S2-1900077</t>
  </si>
  <si>
    <t>S2-1900078</t>
  </si>
  <si>
    <t>S2-1900079</t>
  </si>
  <si>
    <t>S2-1900080</t>
  </si>
  <si>
    <t>S2-1900081</t>
  </si>
  <si>
    <t>S2-1900082</t>
  </si>
  <si>
    <t>S2-1900083</t>
  </si>
  <si>
    <t>S2-1900084</t>
  </si>
  <si>
    <t>S2-1900085</t>
  </si>
  <si>
    <t>S2-1900086</t>
  </si>
  <si>
    <t>S2-1900087</t>
  </si>
  <si>
    <t>S2-1900088</t>
  </si>
  <si>
    <t>S2-1900089</t>
  </si>
  <si>
    <t>S2-1900090</t>
  </si>
  <si>
    <t>S2-1900091</t>
  </si>
  <si>
    <t>S2-1900092</t>
  </si>
  <si>
    <t>S2-1900093</t>
  </si>
  <si>
    <t>S2-1900094</t>
  </si>
  <si>
    <t>S2-1900095</t>
  </si>
  <si>
    <t>S2-1900096</t>
  </si>
  <si>
    <t>S2-1900097</t>
  </si>
  <si>
    <t>S2-1900098</t>
  </si>
  <si>
    <t>S2-1900099</t>
  </si>
  <si>
    <t>S2-1900100</t>
  </si>
  <si>
    <t>S2-1900101</t>
  </si>
  <si>
    <t>S2-1900102</t>
  </si>
  <si>
    <t>S2-1900103</t>
  </si>
  <si>
    <t>S2-1900104</t>
  </si>
  <si>
    <t>S2-1900105</t>
  </si>
  <si>
    <t>S2-1900106</t>
  </si>
  <si>
    <t>S2-1900107</t>
  </si>
  <si>
    <t>S2-1900108</t>
  </si>
  <si>
    <t>S2-1900109</t>
  </si>
  <si>
    <t>S2-1900110</t>
  </si>
  <si>
    <t>S2-1900111</t>
  </si>
  <si>
    <t>S2-1900112</t>
  </si>
  <si>
    <t>S2-1900113</t>
  </si>
  <si>
    <t>S2-1900114</t>
  </si>
  <si>
    <t>S2-1900115</t>
  </si>
  <si>
    <t>S2-1900116</t>
  </si>
  <si>
    <t>S2-1900117</t>
  </si>
  <si>
    <t>S2-1900118</t>
  </si>
  <si>
    <t>S2-1900119</t>
  </si>
  <si>
    <t>S2-1900120</t>
  </si>
  <si>
    <t>S2-1900121</t>
  </si>
  <si>
    <t>S2-1900122</t>
  </si>
  <si>
    <t>S2-1900123</t>
  </si>
  <si>
    <t>S2-1900124</t>
  </si>
  <si>
    <t>S2-1900125</t>
  </si>
  <si>
    <t>S2-1900126</t>
  </si>
  <si>
    <t>S2-1900127</t>
  </si>
  <si>
    <t>S2-1900128</t>
  </si>
  <si>
    <t>S2-1900129</t>
  </si>
  <si>
    <t>S2-1900130</t>
  </si>
  <si>
    <t>S2-1900131</t>
  </si>
  <si>
    <t>S2-1900132</t>
  </si>
  <si>
    <t>S2-1900133</t>
  </si>
  <si>
    <t>S2-1900134</t>
  </si>
  <si>
    <t>S2-1900135</t>
  </si>
  <si>
    <t>S2-1900136</t>
  </si>
  <si>
    <t>S2-1900137</t>
  </si>
  <si>
    <t>S2-1900138</t>
  </si>
  <si>
    <t>S2-1900139</t>
  </si>
  <si>
    <t>S2-1900140</t>
  </si>
  <si>
    <t>S2-1900141</t>
  </si>
  <si>
    <t>S2-1900142</t>
  </si>
  <si>
    <t>S2-1900143</t>
  </si>
  <si>
    <t>S2-1900144</t>
  </si>
  <si>
    <t>S2-1900145</t>
  </si>
  <si>
    <t>S2-1900146</t>
  </si>
  <si>
    <t>S2-1900147</t>
  </si>
  <si>
    <t>S2-1900148</t>
  </si>
  <si>
    <t>S2-1900149</t>
  </si>
  <si>
    <t>S2-1900150</t>
  </si>
  <si>
    <t>S2-1900151</t>
  </si>
  <si>
    <t>S2-1900152</t>
  </si>
  <si>
    <t>S2-1900153</t>
  </si>
  <si>
    <t>S2-1900154</t>
  </si>
  <si>
    <t>S2-1900155</t>
  </si>
  <si>
    <t>S2-1900156</t>
  </si>
  <si>
    <t>S2-1900157</t>
  </si>
  <si>
    <t>S2-1900158</t>
  </si>
  <si>
    <t>S2-1900159</t>
  </si>
  <si>
    <t>S2-1900160</t>
  </si>
  <si>
    <t>S2-1900161</t>
  </si>
  <si>
    <t>S2-1900162</t>
  </si>
  <si>
    <t>S2-1900163</t>
  </si>
  <si>
    <t>S2-1900164</t>
  </si>
  <si>
    <t>S2-1900165</t>
  </si>
  <si>
    <t>S2-1900166</t>
  </si>
  <si>
    <t>S2-1900167</t>
  </si>
  <si>
    <t>S2-1900168</t>
  </si>
  <si>
    <t>S2-1900169</t>
  </si>
  <si>
    <t>S2-1900170</t>
  </si>
  <si>
    <t>S2-1900171</t>
  </si>
  <si>
    <t>S2-1900172</t>
  </si>
  <si>
    <t>S2-1900173</t>
  </si>
  <si>
    <t>S2-1900174</t>
  </si>
  <si>
    <t>S2-1900175</t>
  </si>
  <si>
    <t>S2-1900176</t>
  </si>
  <si>
    <t>S2-1900177</t>
  </si>
  <si>
    <t>S2-1900178</t>
  </si>
  <si>
    <t>S2-1900179</t>
  </si>
  <si>
    <t>S2-1900180</t>
  </si>
  <si>
    <t>S2-1900181</t>
  </si>
  <si>
    <t>S2-1900182</t>
  </si>
  <si>
    <t>S2-1900183</t>
  </si>
  <si>
    <t>S2-1900184</t>
  </si>
  <si>
    <t>S2-1900185</t>
  </si>
  <si>
    <t>S2-1900186</t>
  </si>
  <si>
    <t>S2-1900187</t>
  </si>
  <si>
    <t>S2-1900188</t>
  </si>
  <si>
    <t>S2-1900189</t>
  </si>
  <si>
    <t>S2-1900190</t>
  </si>
  <si>
    <t>S2-1900191</t>
  </si>
  <si>
    <t>S2-1900192</t>
  </si>
  <si>
    <t>S2-1900193</t>
  </si>
  <si>
    <t>S2-1900194</t>
  </si>
  <si>
    <t>S2-1900195</t>
  </si>
  <si>
    <t>S2-1900196</t>
  </si>
  <si>
    <t>S2-1900197</t>
  </si>
  <si>
    <t>S2-1900198</t>
  </si>
  <si>
    <t>S2-1900199</t>
  </si>
  <si>
    <t>S2-1900200</t>
  </si>
  <si>
    <t>S2-1900201</t>
  </si>
  <si>
    <t>S2-1900202</t>
  </si>
  <si>
    <t>S2-1900203</t>
  </si>
  <si>
    <t>S2-1900204</t>
  </si>
  <si>
    <t>S2-1900205</t>
  </si>
  <si>
    <t>S2-1900206</t>
  </si>
  <si>
    <t>S2-1900207</t>
  </si>
  <si>
    <t>S2-1900208</t>
  </si>
  <si>
    <t>S2-1900209</t>
  </si>
  <si>
    <t>S2-1900210</t>
  </si>
  <si>
    <t>S2-1900211</t>
  </si>
  <si>
    <t>S2-1900212</t>
  </si>
  <si>
    <t>S2-1900213</t>
  </si>
  <si>
    <t>S2-1900214</t>
  </si>
  <si>
    <t>S2-1900215</t>
  </si>
  <si>
    <t>S2-1900216</t>
  </si>
  <si>
    <t>S2-1900217</t>
  </si>
  <si>
    <t>S2-1900218</t>
  </si>
  <si>
    <t>S2-1900219</t>
  </si>
  <si>
    <t>S2-1900220</t>
  </si>
  <si>
    <t>S2-1900221</t>
  </si>
  <si>
    <t>S2-1900222</t>
  </si>
  <si>
    <t>S2-1900223</t>
  </si>
  <si>
    <t>S2-1900224</t>
  </si>
  <si>
    <t>S2-1900225</t>
  </si>
  <si>
    <t>S2-1900226</t>
  </si>
  <si>
    <t>S2-1900227</t>
  </si>
  <si>
    <t>S2-1900228</t>
  </si>
  <si>
    <t>S2-1900229</t>
  </si>
  <si>
    <t>S2-1900230</t>
  </si>
  <si>
    <t>S2-1900231</t>
  </si>
  <si>
    <t>S2-1900232</t>
  </si>
  <si>
    <t>S2-1900233</t>
  </si>
  <si>
    <t>S2-1900234</t>
  </si>
  <si>
    <t>S2-1900235</t>
  </si>
  <si>
    <t>S2-1900236</t>
  </si>
  <si>
    <t>S2-1900237</t>
  </si>
  <si>
    <t>S2-1900238</t>
  </si>
  <si>
    <t>S2-1900239</t>
  </si>
  <si>
    <t>S2-1900240</t>
  </si>
  <si>
    <t>S2-1900241</t>
  </si>
  <si>
    <t>S2-1900242</t>
  </si>
  <si>
    <t>S2-1900243</t>
  </si>
  <si>
    <t>S2-1900244</t>
  </si>
  <si>
    <t>S2-1900245</t>
  </si>
  <si>
    <t>S2-1900246</t>
  </si>
  <si>
    <t>S2-1900247</t>
  </si>
  <si>
    <t>S2-1900248</t>
  </si>
  <si>
    <t>S2-1900249</t>
  </si>
  <si>
    <t>S2-1900250</t>
  </si>
  <si>
    <t>S2-1900251</t>
  </si>
  <si>
    <t>S2-1900252</t>
  </si>
  <si>
    <t>S2-1900253</t>
  </si>
  <si>
    <t>S2-1900254</t>
  </si>
  <si>
    <t>S2-1900255</t>
  </si>
  <si>
    <t>S2-1900256</t>
  </si>
  <si>
    <t>S2-1900257</t>
  </si>
  <si>
    <t>S2-1900258</t>
  </si>
  <si>
    <t>S2-1900259</t>
  </si>
  <si>
    <t>S2-1900260</t>
  </si>
  <si>
    <t>S2-1900261</t>
  </si>
  <si>
    <t>S2-1900262</t>
  </si>
  <si>
    <t>S2-1900263</t>
  </si>
  <si>
    <t>S2-1900264</t>
  </si>
  <si>
    <t>S2-1900265</t>
  </si>
  <si>
    <t>S2-1900266</t>
  </si>
  <si>
    <t>S2-1900267</t>
  </si>
  <si>
    <t>S2-1900268</t>
  </si>
  <si>
    <t>S2-1900269</t>
  </si>
  <si>
    <t>S2-1900270</t>
  </si>
  <si>
    <t>S2-1900271</t>
  </si>
  <si>
    <t>S2-1900272</t>
  </si>
  <si>
    <t>S2-1900273</t>
  </si>
  <si>
    <t>S2-1900274</t>
  </si>
  <si>
    <t>S2-1900275</t>
  </si>
  <si>
    <t>S2-1900276</t>
  </si>
  <si>
    <t>S2-1900277</t>
  </si>
  <si>
    <t>S2-1900278</t>
  </si>
  <si>
    <t>S2-1900279</t>
  </si>
  <si>
    <t>S2-1900280</t>
  </si>
  <si>
    <t>S2-1900281</t>
  </si>
  <si>
    <t>S2-1900282</t>
  </si>
  <si>
    <t>S2-1900283</t>
  </si>
  <si>
    <t>S2-1900284</t>
  </si>
  <si>
    <t>S2-1900285</t>
  </si>
  <si>
    <t>S2-1900286</t>
  </si>
  <si>
    <t>S2-1900287</t>
  </si>
  <si>
    <t>S2-1900288</t>
  </si>
  <si>
    <t>S2-1900289</t>
  </si>
  <si>
    <t>S2-1900290</t>
  </si>
  <si>
    <t>S2-1900291</t>
  </si>
  <si>
    <t>S2-1900292</t>
  </si>
  <si>
    <t>S2-1900293</t>
  </si>
  <si>
    <t>S2-1900294</t>
  </si>
  <si>
    <t>S2-1900295</t>
  </si>
  <si>
    <t>S2-1900296</t>
  </si>
  <si>
    <t>S2-1900297</t>
  </si>
  <si>
    <t>S2-1900298</t>
  </si>
  <si>
    <t>S2-1900299</t>
  </si>
  <si>
    <t>S2-1900300</t>
  </si>
  <si>
    <t>S2-1900301</t>
  </si>
  <si>
    <t>S2-1900302</t>
  </si>
  <si>
    <t>S2-1900303</t>
  </si>
  <si>
    <t>S2-1900304</t>
  </si>
  <si>
    <t>S2-1900305</t>
  </si>
  <si>
    <t>S2-1900306</t>
  </si>
  <si>
    <t>S2-1900307</t>
  </si>
  <si>
    <t>S2-1900308</t>
  </si>
  <si>
    <t>S2-1900309</t>
  </si>
  <si>
    <t>S2-1900310</t>
  </si>
  <si>
    <t>S2-1900311</t>
  </si>
  <si>
    <t>S2-1900312</t>
  </si>
  <si>
    <t>S2-1900313</t>
  </si>
  <si>
    <t>S2-1900314</t>
  </si>
  <si>
    <t>S2-1900315</t>
  </si>
  <si>
    <t>S2-1900316</t>
  </si>
  <si>
    <t>S2-1900317</t>
  </si>
  <si>
    <t>S2-1900318</t>
  </si>
  <si>
    <t>S2-1900319</t>
  </si>
  <si>
    <t>S2-1900320</t>
  </si>
  <si>
    <t>S2-1900321</t>
  </si>
  <si>
    <t>S2-1900322</t>
  </si>
  <si>
    <t>S2-1900323</t>
  </si>
  <si>
    <t>S2-1900324</t>
  </si>
  <si>
    <t>S2-1900325</t>
  </si>
  <si>
    <t>S2-1900326</t>
  </si>
  <si>
    <t>S2-1900327</t>
  </si>
  <si>
    <t>S2-1900328</t>
  </si>
  <si>
    <t>S2-1900329</t>
  </si>
  <si>
    <t>S2-1900330</t>
  </si>
  <si>
    <t>S2-1900331</t>
  </si>
  <si>
    <t>S2-1900332</t>
  </si>
  <si>
    <t>S2-1900333</t>
  </si>
  <si>
    <t>S2-1900334</t>
  </si>
  <si>
    <t>S2-1900335</t>
  </si>
  <si>
    <t>S2-1900336</t>
  </si>
  <si>
    <t>S2-1900337</t>
  </si>
  <si>
    <t>S2-1900338</t>
  </si>
  <si>
    <t>S2-1900339</t>
  </si>
  <si>
    <t>S2-1900340</t>
  </si>
  <si>
    <t>S2-1900341</t>
  </si>
  <si>
    <t>S2-1900342</t>
  </si>
  <si>
    <t>S2-1900343</t>
  </si>
  <si>
    <t>S2-1900344</t>
  </si>
  <si>
    <t>S2-1900345</t>
  </si>
  <si>
    <t>S2-1900346</t>
  </si>
  <si>
    <t>S2-1900347</t>
  </si>
  <si>
    <t>S2-1900348</t>
  </si>
  <si>
    <t>S2-1900349</t>
  </si>
  <si>
    <t>S2-1900350</t>
  </si>
  <si>
    <t>S2-1900351</t>
  </si>
  <si>
    <t>S2-1900352</t>
  </si>
  <si>
    <t>S2-1900353</t>
  </si>
  <si>
    <t>S2-1900354</t>
  </si>
  <si>
    <t>S2-1900355</t>
  </si>
  <si>
    <t>S2-1900356</t>
  </si>
  <si>
    <t>S2-1900357</t>
  </si>
  <si>
    <t>S2-1900358</t>
  </si>
  <si>
    <t>S2-1900359</t>
  </si>
  <si>
    <t>S2-1900360</t>
  </si>
  <si>
    <t>S2-1900361</t>
  </si>
  <si>
    <t>S2-1900362</t>
  </si>
  <si>
    <t>S2-1900363</t>
  </si>
  <si>
    <t>S2-1900364</t>
  </si>
  <si>
    <t>S2-1900365</t>
  </si>
  <si>
    <t>S2-1900366</t>
  </si>
  <si>
    <t>S2-1900367</t>
  </si>
  <si>
    <t>S2-1900368</t>
  </si>
  <si>
    <t>S2-1900369</t>
  </si>
  <si>
    <t>S2-1900370</t>
  </si>
  <si>
    <t>S2-1900371</t>
  </si>
  <si>
    <t>S2-1900372</t>
  </si>
  <si>
    <t>S2-1900373</t>
  </si>
  <si>
    <t>S2-1900374</t>
  </si>
  <si>
    <t>S2-1900375</t>
  </si>
  <si>
    <t>S2-1900376</t>
  </si>
  <si>
    <t>S2-1900377</t>
  </si>
  <si>
    <t>S2-1900378</t>
  </si>
  <si>
    <t>S2-1900379</t>
  </si>
  <si>
    <t>S2-1900380</t>
  </si>
  <si>
    <t>S2-1900381</t>
  </si>
  <si>
    <t>S2-1900382</t>
  </si>
  <si>
    <t>S2-1900383</t>
  </si>
  <si>
    <t>S2-1900384</t>
  </si>
  <si>
    <t>S2-1900385</t>
  </si>
  <si>
    <t>S2-1900386</t>
  </si>
  <si>
    <t>S2-1900387</t>
  </si>
  <si>
    <t>S2-1900388</t>
  </si>
  <si>
    <t>S2-1900389</t>
  </si>
  <si>
    <t>S2-1900390</t>
  </si>
  <si>
    <t>S2-1900391</t>
  </si>
  <si>
    <t>S2-1900392</t>
  </si>
  <si>
    <t>S2-1900393</t>
  </si>
  <si>
    <t>S2-1900394</t>
  </si>
  <si>
    <t>S2-1900395</t>
  </si>
  <si>
    <t>S2-1900396</t>
  </si>
  <si>
    <t>S2-1900397</t>
  </si>
  <si>
    <t>S2-1900398</t>
  </si>
  <si>
    <t>S2-1900399</t>
  </si>
  <si>
    <t>S2-1900400</t>
  </si>
  <si>
    <t>S2-1900401</t>
  </si>
  <si>
    <t>S2-1900402</t>
  </si>
  <si>
    <t>S2-1900403</t>
  </si>
  <si>
    <t>S2-1900404</t>
  </si>
  <si>
    <t>S2-1900405</t>
  </si>
  <si>
    <t>S2-1900406</t>
  </si>
  <si>
    <t>S2-1900407</t>
  </si>
  <si>
    <t>S2-1900408</t>
  </si>
  <si>
    <t>S2-1900409</t>
  </si>
  <si>
    <t>S2-1900410</t>
  </si>
  <si>
    <t>S2-1900411</t>
  </si>
  <si>
    <t>S2-1900412</t>
  </si>
  <si>
    <t>S2-1900413</t>
  </si>
  <si>
    <t>S2-1900414</t>
  </si>
  <si>
    <t>S2-1900415</t>
  </si>
  <si>
    <t>S2-1900416</t>
  </si>
  <si>
    <t>S2-1900417</t>
  </si>
  <si>
    <t>S2-1900418</t>
  </si>
  <si>
    <t>S2-1900419</t>
  </si>
  <si>
    <t>S2-1900420</t>
  </si>
  <si>
    <t>S2-1900421</t>
  </si>
  <si>
    <t>S2-1900422</t>
  </si>
  <si>
    <t>S2-1900423</t>
  </si>
  <si>
    <t>S2-1900424</t>
  </si>
  <si>
    <t>S2-1900425</t>
  </si>
  <si>
    <t>S2-1900426</t>
  </si>
  <si>
    <t>S2-1900427</t>
  </si>
  <si>
    <t>S2-1900428</t>
  </si>
  <si>
    <t>S2-1900429</t>
  </si>
  <si>
    <t>S2-1900430</t>
  </si>
  <si>
    <t>S2-1900431</t>
  </si>
  <si>
    <t>S2-1900432</t>
  </si>
  <si>
    <t>S2-1900433</t>
  </si>
  <si>
    <t>S2-1900434</t>
  </si>
  <si>
    <t>S2-1900435</t>
  </si>
  <si>
    <t>S2-1900436</t>
  </si>
  <si>
    <t>S2-1900437</t>
  </si>
  <si>
    <t>S2-1900438</t>
  </si>
  <si>
    <t>S2-1900439</t>
  </si>
  <si>
    <t>S2-1900440</t>
  </si>
  <si>
    <t>S2-1900441</t>
  </si>
  <si>
    <t>S2-1900442</t>
  </si>
  <si>
    <t>S2-1900443</t>
  </si>
  <si>
    <t>S2-1900444</t>
  </si>
  <si>
    <t>S2-1900445</t>
  </si>
  <si>
    <t>S2-1900446</t>
  </si>
  <si>
    <t>S2-1900447</t>
  </si>
  <si>
    <t>S2-1900448</t>
  </si>
  <si>
    <t>S2-1900449</t>
  </si>
  <si>
    <t>S2-1900450</t>
  </si>
  <si>
    <t>S2-1900451</t>
  </si>
  <si>
    <t>S2-1900452</t>
  </si>
  <si>
    <t>S2-1900453</t>
  </si>
  <si>
    <t>S2-1900454</t>
  </si>
  <si>
    <t>S2-1900455</t>
  </si>
  <si>
    <t>S2-1900456</t>
  </si>
  <si>
    <t>S2-1900457</t>
  </si>
  <si>
    <t>S2-1900458</t>
  </si>
  <si>
    <t>S2-1900459</t>
  </si>
  <si>
    <t>S2-1900460</t>
  </si>
  <si>
    <t>S2-1900461</t>
  </si>
  <si>
    <t>S2-1900462</t>
  </si>
  <si>
    <t>S2-1900463</t>
  </si>
  <si>
    <t>S2-1900464</t>
  </si>
  <si>
    <t>S2-1900465</t>
  </si>
  <si>
    <t>S2-1900466</t>
  </si>
  <si>
    <t>S2-1900467</t>
  </si>
  <si>
    <t>S2-1900468</t>
  </si>
  <si>
    <t>S2-1900469</t>
  </si>
  <si>
    <t>S2-1900470</t>
  </si>
  <si>
    <t>S2-1900471</t>
  </si>
  <si>
    <t>S2-1900472</t>
  </si>
  <si>
    <t>S2-1900473</t>
  </si>
  <si>
    <t>S2-1900474</t>
  </si>
  <si>
    <t>S2-1900475</t>
  </si>
  <si>
    <t>S2-1900476</t>
  </si>
  <si>
    <t>S2-1900477</t>
  </si>
  <si>
    <t>S2-1900478</t>
  </si>
  <si>
    <t>S2-1900479</t>
  </si>
  <si>
    <t>S2-1900480</t>
  </si>
  <si>
    <t>S2-1900481</t>
  </si>
  <si>
    <t>S2-1900482</t>
  </si>
  <si>
    <t>S2-1900483</t>
  </si>
  <si>
    <t>S2-1900484</t>
  </si>
  <si>
    <t>S2-1900485</t>
  </si>
  <si>
    <t>S2-1900486</t>
  </si>
  <si>
    <t>S2-1900487</t>
  </si>
  <si>
    <t>S2-1900488</t>
  </si>
  <si>
    <t>S2-1900489</t>
  </si>
  <si>
    <t>S2-1900490</t>
  </si>
  <si>
    <t>S2-1900491</t>
  </si>
  <si>
    <t>S2-1900492</t>
  </si>
  <si>
    <t>S2-1900493</t>
  </si>
  <si>
    <t>S2-1900494</t>
  </si>
  <si>
    <t>S2-1900495</t>
  </si>
  <si>
    <t>S2-1900496</t>
  </si>
  <si>
    <t>S2-1900497</t>
  </si>
  <si>
    <t>S2-1900498</t>
  </si>
  <si>
    <t>S2-1900499</t>
  </si>
  <si>
    <t>S2-1900500</t>
  </si>
  <si>
    <t>S2-1900501</t>
  </si>
  <si>
    <t>S2-1900502</t>
  </si>
  <si>
    <t>S2-1900503</t>
  </si>
  <si>
    <t>S2-1900504</t>
  </si>
  <si>
    <t>S2-1900505</t>
  </si>
  <si>
    <t>S2-1900506</t>
  </si>
  <si>
    <t>S2-1900507</t>
  </si>
  <si>
    <t>S2-1900508</t>
  </si>
  <si>
    <t>S2-1900509</t>
  </si>
  <si>
    <t>S2-1900510</t>
  </si>
  <si>
    <t>S2-1900511</t>
  </si>
  <si>
    <t>S2-1900512</t>
  </si>
  <si>
    <t>S2-1900513</t>
  </si>
  <si>
    <t>S2-1900514</t>
  </si>
  <si>
    <t>S2-1900515</t>
  </si>
  <si>
    <t>S2-1900516</t>
  </si>
  <si>
    <t>S2-1900517</t>
  </si>
  <si>
    <t>S2-1900518</t>
  </si>
  <si>
    <t>S2-1900519</t>
  </si>
  <si>
    <t>S2-1900520</t>
  </si>
  <si>
    <t>S2-1900521</t>
  </si>
  <si>
    <t>S2-1900522</t>
  </si>
  <si>
    <t>S2-1900523</t>
  </si>
  <si>
    <t>S2-1900524</t>
  </si>
  <si>
    <t>S2-1900525</t>
  </si>
  <si>
    <t>S2-1900526</t>
  </si>
  <si>
    <t>S2-1900527</t>
  </si>
  <si>
    <t>S2-1900528</t>
  </si>
  <si>
    <t>S2-1900529</t>
  </si>
  <si>
    <t>S2-1900530</t>
  </si>
  <si>
    <t>S2-1900531</t>
  </si>
  <si>
    <t>S2-1900532</t>
  </si>
  <si>
    <t>S2-1900533</t>
  </si>
  <si>
    <t>S2-1900534</t>
  </si>
  <si>
    <t>S2-1900535</t>
  </si>
  <si>
    <t>S2-1900536</t>
  </si>
  <si>
    <t>S2-1900537</t>
  </si>
  <si>
    <t>S2-1900538</t>
  </si>
  <si>
    <t>S2-1900539</t>
  </si>
  <si>
    <t>S2-1900540</t>
  </si>
  <si>
    <t>S2-1900541</t>
  </si>
  <si>
    <t>S2-1900542</t>
  </si>
  <si>
    <t>S2-1900543</t>
  </si>
  <si>
    <t>S2-1900544</t>
  </si>
  <si>
    <t>S2-1900545</t>
  </si>
  <si>
    <t>S2-1900546</t>
  </si>
  <si>
    <t>S2-1900547</t>
  </si>
  <si>
    <t>S2-1900548</t>
  </si>
  <si>
    <t>S2-1900549</t>
  </si>
  <si>
    <t>S2-1900550</t>
  </si>
  <si>
    <t>S2-1900551</t>
  </si>
  <si>
    <t>S2-1900552</t>
  </si>
  <si>
    <t>S2-1900553</t>
  </si>
  <si>
    <t>S2-1900554</t>
  </si>
  <si>
    <t>S2-1900555</t>
  </si>
  <si>
    <t>S2-1900556</t>
  </si>
  <si>
    <t>S2-1900557</t>
  </si>
  <si>
    <t>S2-1900558</t>
  </si>
  <si>
    <t>S2-1900559</t>
  </si>
  <si>
    <t>S2-1900560</t>
  </si>
  <si>
    <t>S2-1900561</t>
  </si>
  <si>
    <t>S2-1900562</t>
  </si>
  <si>
    <t>S2-1900563</t>
  </si>
  <si>
    <t>S2-1900564</t>
  </si>
  <si>
    <t>S2-1900565</t>
  </si>
  <si>
    <t>S2-1900566</t>
  </si>
  <si>
    <t>S2-1900567</t>
  </si>
  <si>
    <t>S2-1900568</t>
  </si>
  <si>
    <t>S2-1900569</t>
  </si>
  <si>
    <t>S2-1900570</t>
  </si>
  <si>
    <t>S2-1900571</t>
  </si>
  <si>
    <t>S2-1900572</t>
  </si>
  <si>
    <t>S2-1900573</t>
  </si>
  <si>
    <t>S2-1900574</t>
  </si>
  <si>
    <t>S2-1900575</t>
  </si>
  <si>
    <t>S2-1900576</t>
  </si>
  <si>
    <t>S2-1900577</t>
  </si>
  <si>
    <t>S2-1900578</t>
  </si>
  <si>
    <t>S2-1900579</t>
  </si>
  <si>
    <t>S2-1900580</t>
  </si>
  <si>
    <t>S2-1900581</t>
  </si>
  <si>
    <t>S2-1900582</t>
  </si>
  <si>
    <t>S2-1900583</t>
  </si>
  <si>
    <t>S2-1900584</t>
  </si>
  <si>
    <t>S2-1900585</t>
  </si>
  <si>
    <t>S2-1900586</t>
  </si>
  <si>
    <t>S2-1900587</t>
  </si>
  <si>
    <t>S2-1900588</t>
  </si>
  <si>
    <t>S2-1900589</t>
  </si>
  <si>
    <t>S2-1900590</t>
  </si>
  <si>
    <t>S2-1900591</t>
  </si>
  <si>
    <t>S2-1900592</t>
  </si>
  <si>
    <t>S2-1900593</t>
  </si>
  <si>
    <t>S2-1900594</t>
  </si>
  <si>
    <t>S2-1900595</t>
  </si>
  <si>
    <t>S2-1900596</t>
  </si>
  <si>
    <t>S2-1900597</t>
  </si>
  <si>
    <t>S2-1900598</t>
  </si>
  <si>
    <t>S2-1900599</t>
  </si>
  <si>
    <t>S2-1900600</t>
  </si>
  <si>
    <t>S2-1900601</t>
  </si>
  <si>
    <t>S2-1900602</t>
  </si>
  <si>
    <t>S2-1900603</t>
  </si>
  <si>
    <t>S2-1900604</t>
  </si>
  <si>
    <t>S2-1900605</t>
  </si>
  <si>
    <t>S2-1900606</t>
  </si>
  <si>
    <t>S2-1900607</t>
  </si>
  <si>
    <t>S2-1900608</t>
  </si>
  <si>
    <t>S2-1900609</t>
  </si>
  <si>
    <t>S2-1900610</t>
  </si>
  <si>
    <t>S2-1900611</t>
  </si>
  <si>
    <t>S2-1900612</t>
  </si>
  <si>
    <t>S2-1900613</t>
  </si>
  <si>
    <t>S2-1900614</t>
  </si>
  <si>
    <t>S2-1900615</t>
  </si>
  <si>
    <t>S2-1900616</t>
  </si>
  <si>
    <t>S2-1900617</t>
  </si>
  <si>
    <t>S2-1900618</t>
  </si>
  <si>
    <t>S2-1900619</t>
  </si>
  <si>
    <t>S2-1900620</t>
  </si>
  <si>
    <t>S2-1900621</t>
  </si>
  <si>
    <t>S2-1900622</t>
  </si>
  <si>
    <t>S2-1900623</t>
  </si>
  <si>
    <t>S2-1900624</t>
  </si>
  <si>
    <t>S2-1900625</t>
  </si>
  <si>
    <t>S2-1900626</t>
  </si>
  <si>
    <t>S2-1900627</t>
  </si>
  <si>
    <t>S2-1900628</t>
  </si>
  <si>
    <t>S2-1900629</t>
  </si>
  <si>
    <t>S2-1900630</t>
  </si>
  <si>
    <t>S2-1900631</t>
  </si>
  <si>
    <t>S2-1900632</t>
  </si>
  <si>
    <t>S2-1900633</t>
  </si>
  <si>
    <t>S2-1900634</t>
  </si>
  <si>
    <t>S2-1900635</t>
  </si>
  <si>
    <t>S2-1900636</t>
  </si>
  <si>
    <t>S2-1900637</t>
  </si>
  <si>
    <t>S2-1900638</t>
  </si>
  <si>
    <t>S2-1900639</t>
  </si>
  <si>
    <t>S2-1900640</t>
  </si>
  <si>
    <t>S2-1900641</t>
  </si>
  <si>
    <t>S2-1900642</t>
  </si>
  <si>
    <t>S2-1900643</t>
  </si>
  <si>
    <t>S2-1900644</t>
  </si>
  <si>
    <t>S2-1900645</t>
  </si>
  <si>
    <t>S2-1900646</t>
  </si>
  <si>
    <t>S2-1900647</t>
  </si>
  <si>
    <t>S2-1900648</t>
  </si>
  <si>
    <t>S2-1900649</t>
  </si>
  <si>
    <t>S2-1900650</t>
  </si>
  <si>
    <t>S2-1900651</t>
  </si>
  <si>
    <t>S2-1900652</t>
  </si>
  <si>
    <t>S2-1900653</t>
  </si>
  <si>
    <t>S2-1900654</t>
  </si>
  <si>
    <t>S2-1900655</t>
  </si>
  <si>
    <t>S2-1900656</t>
  </si>
  <si>
    <t>S2-1900657</t>
  </si>
  <si>
    <t>S2-1900658</t>
  </si>
  <si>
    <t>S2-1900659</t>
  </si>
  <si>
    <t>S2-1900660</t>
  </si>
  <si>
    <t>S2-1900661</t>
  </si>
  <si>
    <t>S2-1900662</t>
  </si>
  <si>
    <t>S2-1900663</t>
  </si>
  <si>
    <t>S2-1900664</t>
  </si>
  <si>
    <t>S2-1900665</t>
  </si>
  <si>
    <t>S2-1900666</t>
  </si>
  <si>
    <t>S2-1900667</t>
  </si>
  <si>
    <t>S2-1900668</t>
  </si>
  <si>
    <t>S2-1900669</t>
  </si>
  <si>
    <t>S2-1900670</t>
  </si>
  <si>
    <t>S2-1900671</t>
  </si>
  <si>
    <t>S2-1900672</t>
  </si>
  <si>
    <t>S2-1900673</t>
  </si>
  <si>
    <t>S2-1900674</t>
  </si>
  <si>
    <t>S2-1900675</t>
  </si>
  <si>
    <t>S2-1900676</t>
  </si>
  <si>
    <t>S2-1900677</t>
  </si>
  <si>
    <t>S2-1900678</t>
  </si>
  <si>
    <t>S2-1900679</t>
  </si>
  <si>
    <t>S2-1900680</t>
  </si>
  <si>
    <t>S2-1900681</t>
  </si>
  <si>
    <t>S2-1900682</t>
  </si>
  <si>
    <t>S2-1900683</t>
  </si>
  <si>
    <t>S2-1900684</t>
  </si>
  <si>
    <t>S2-1900685</t>
  </si>
  <si>
    <t>S2-1900686</t>
  </si>
  <si>
    <t>S2-1900687</t>
  </si>
  <si>
    <t>S2-1900688</t>
  </si>
  <si>
    <t>S2-1900689</t>
  </si>
  <si>
    <t>S2-1900690</t>
  </si>
  <si>
    <t>S2-1900691</t>
  </si>
  <si>
    <t>S2-1900692</t>
  </si>
  <si>
    <t>S2-1900693</t>
  </si>
  <si>
    <t>S2-1900694</t>
  </si>
  <si>
    <t>S2-1900695</t>
  </si>
  <si>
    <t>S2-1900696</t>
  </si>
  <si>
    <t>S2-1900697</t>
  </si>
  <si>
    <t>S2-1900698</t>
  </si>
  <si>
    <t>S2-1900699</t>
  </si>
  <si>
    <t>S2-1900700</t>
  </si>
  <si>
    <t>S2-1900701</t>
  </si>
  <si>
    <t>S2-1900702</t>
  </si>
  <si>
    <t>S2-1900703</t>
  </si>
  <si>
    <t>S2-1900704</t>
  </si>
  <si>
    <t>S2-1900705</t>
  </si>
  <si>
    <t>S2-1900706</t>
  </si>
  <si>
    <t>S2-1900707</t>
  </si>
  <si>
    <t>S2-1900708</t>
  </si>
  <si>
    <t>S2-1900709</t>
  </si>
  <si>
    <t>S2-1900710</t>
  </si>
  <si>
    <t>S2-1900711</t>
  </si>
  <si>
    <t>S2-1900712</t>
  </si>
  <si>
    <t>S2-1900713</t>
  </si>
  <si>
    <t>S2-1900714</t>
  </si>
  <si>
    <t>S2-1900715</t>
  </si>
  <si>
    <t>S2-1900716</t>
  </si>
  <si>
    <t>S2-1900717</t>
  </si>
  <si>
    <t>S2-1900718</t>
  </si>
  <si>
    <t>S2-1900719</t>
  </si>
  <si>
    <t>S2-1900720</t>
  </si>
  <si>
    <t>S2-1900721</t>
  </si>
  <si>
    <t>S2-1900722</t>
  </si>
  <si>
    <t>S2-1900723</t>
  </si>
  <si>
    <t>S2-1900724</t>
  </si>
  <si>
    <t>S2-1900725</t>
  </si>
  <si>
    <t>S2-1900726</t>
  </si>
  <si>
    <t>S2-1900727</t>
  </si>
  <si>
    <t>S2-1900728</t>
  </si>
  <si>
    <t>S2-1900729</t>
  </si>
  <si>
    <t>S2-1900730</t>
  </si>
  <si>
    <t>S2-1900731</t>
  </si>
  <si>
    <t>S2-1900732</t>
  </si>
  <si>
    <t>S2-1900733</t>
  </si>
  <si>
    <t>S2-1900734</t>
  </si>
  <si>
    <t>S2-1900735</t>
  </si>
  <si>
    <t>S2-1900736</t>
  </si>
  <si>
    <t>S2-1900737</t>
  </si>
  <si>
    <t>S2-1900738</t>
  </si>
  <si>
    <t>S2-1900739</t>
  </si>
  <si>
    <t>S2-1900740</t>
  </si>
  <si>
    <t>S2-1900741</t>
  </si>
  <si>
    <t>S2-1900742</t>
  </si>
  <si>
    <t>S2-1900743</t>
  </si>
  <si>
    <t>S2-1900744</t>
  </si>
  <si>
    <t>S2-1900745</t>
  </si>
  <si>
    <t>S2-1900746</t>
  </si>
  <si>
    <t>S2-1900747</t>
  </si>
  <si>
    <t>S2-1900748</t>
  </si>
  <si>
    <t>S2-1900749</t>
  </si>
  <si>
    <t>S2-1900750</t>
  </si>
  <si>
    <t>S2-1900751</t>
  </si>
  <si>
    <t>S2-1900752</t>
  </si>
  <si>
    <t>S2-1900753</t>
  </si>
  <si>
    <t>S2-1900754</t>
  </si>
  <si>
    <t>S2-1900755</t>
  </si>
  <si>
    <t>S2-1900756</t>
  </si>
  <si>
    <t>S2-1900757</t>
  </si>
  <si>
    <t>S2-1900758</t>
  </si>
  <si>
    <t>S2-1900759</t>
  </si>
  <si>
    <t>S2-1900760</t>
  </si>
  <si>
    <t>S2-1900761</t>
  </si>
  <si>
    <t>S2-1900762</t>
  </si>
  <si>
    <t>S2-1900763</t>
  </si>
  <si>
    <t>S2-1900764</t>
  </si>
  <si>
    <t>S2-1900765</t>
  </si>
  <si>
    <t>S2-1900766</t>
  </si>
  <si>
    <t>S2-1900767</t>
  </si>
  <si>
    <t>S2-1900768</t>
  </si>
  <si>
    <t>S2-1900769</t>
  </si>
  <si>
    <t>S2-1900770</t>
  </si>
  <si>
    <t>S2-1900771</t>
  </si>
  <si>
    <t>S2-1900772</t>
  </si>
  <si>
    <t>S2-1900773</t>
  </si>
  <si>
    <t>S2-1900774</t>
  </si>
  <si>
    <t>S2-1900775</t>
  </si>
  <si>
    <t>S2-1900776</t>
  </si>
  <si>
    <t>S2-1900777</t>
  </si>
  <si>
    <t>S2-1900778</t>
  </si>
  <si>
    <t>S2-1900779</t>
  </si>
  <si>
    <t>S2-1900780</t>
  </si>
  <si>
    <t>S2-1900781</t>
  </si>
  <si>
    <t>S2-1900782</t>
  </si>
  <si>
    <t>S2-1900783</t>
  </si>
  <si>
    <t>S2-1900784</t>
  </si>
  <si>
    <t>S2-1900785</t>
  </si>
  <si>
    <t>S2-1900786</t>
  </si>
  <si>
    <t>S2-1900787</t>
  </si>
  <si>
    <t>S2-1900788</t>
  </si>
  <si>
    <t>S2-1900789</t>
  </si>
  <si>
    <t>S2-1900790</t>
  </si>
  <si>
    <t>S2-1900791</t>
  </si>
  <si>
    <t>S2-1900792</t>
  </si>
  <si>
    <t>S2-1900793</t>
  </si>
  <si>
    <t>S2-1900794</t>
  </si>
  <si>
    <t>S2-1900795</t>
  </si>
  <si>
    <t>S2-1900796</t>
  </si>
  <si>
    <t>S2-1900797</t>
  </si>
  <si>
    <t>S2-1900798</t>
  </si>
  <si>
    <t>S2-1900799</t>
  </si>
  <si>
    <t>S2-1900800</t>
  </si>
  <si>
    <t>S2-1900801</t>
  </si>
  <si>
    <t>S2-1900802</t>
  </si>
  <si>
    <t>S2-1900803</t>
  </si>
  <si>
    <t>S2-1900804</t>
  </si>
  <si>
    <t>S2-1900805</t>
  </si>
  <si>
    <t>S2-1900806</t>
  </si>
  <si>
    <t>S2-1900807</t>
  </si>
  <si>
    <t>S2-1900808</t>
  </si>
  <si>
    <t>S2-1900809</t>
  </si>
  <si>
    <t>S2-1900810</t>
  </si>
  <si>
    <t>S2-1900811</t>
  </si>
  <si>
    <t>S2-1900812</t>
  </si>
  <si>
    <t>S2-1900813</t>
  </si>
  <si>
    <t>S2-1900814</t>
  </si>
  <si>
    <t>S2-1900815</t>
  </si>
  <si>
    <t>S2-1900816</t>
  </si>
  <si>
    <t>S2-1900817</t>
  </si>
  <si>
    <t>S2-1900818</t>
  </si>
  <si>
    <t>S2-1900819</t>
  </si>
  <si>
    <t>S2-1900820</t>
  </si>
  <si>
    <t>S2-1900821</t>
  </si>
  <si>
    <t>S2-1900822</t>
  </si>
  <si>
    <t>S2-1900823</t>
  </si>
  <si>
    <t>S2-1900824</t>
  </si>
  <si>
    <t>S2-1900825</t>
  </si>
  <si>
    <t>S2-1900826</t>
  </si>
  <si>
    <t>S2-1900827</t>
  </si>
  <si>
    <t>S2-1900828</t>
  </si>
  <si>
    <t>S2-1900829</t>
  </si>
  <si>
    <t>S2-1900830</t>
  </si>
  <si>
    <t>S2-1900831</t>
  </si>
  <si>
    <t>S2-1900832</t>
  </si>
  <si>
    <t>S2-1900833</t>
  </si>
  <si>
    <t>S2-1900834</t>
  </si>
  <si>
    <t>S2-1900835</t>
  </si>
  <si>
    <t>S2-1900836</t>
  </si>
  <si>
    <t>S2-1900837</t>
  </si>
  <si>
    <t>S2-1900838</t>
  </si>
  <si>
    <t>S2-1900839</t>
  </si>
  <si>
    <t>S2-1900840</t>
  </si>
  <si>
    <t>S2-1900841</t>
  </si>
  <si>
    <t>S2-1900842</t>
  </si>
  <si>
    <t>S2-1900843</t>
  </si>
  <si>
    <t>S2-1900844</t>
  </si>
  <si>
    <t>S2-1900845</t>
  </si>
  <si>
    <t>S2-1900846</t>
  </si>
  <si>
    <t>S2-1900847</t>
  </si>
  <si>
    <t>S2-1900848</t>
  </si>
  <si>
    <t>S2-1900849</t>
  </si>
  <si>
    <t>S2-1900850</t>
  </si>
  <si>
    <t>S2-1900851</t>
  </si>
  <si>
    <t>S2-1900852</t>
  </si>
  <si>
    <t>S2-1900853</t>
  </si>
  <si>
    <t>S2-1900854</t>
  </si>
  <si>
    <t>S2-1900855</t>
  </si>
  <si>
    <t>S2-1900856</t>
  </si>
  <si>
    <t>S2-1900857</t>
  </si>
  <si>
    <t>S2-1900858</t>
  </si>
  <si>
    <t>S2-1900859</t>
  </si>
  <si>
    <t>S2-1900860</t>
  </si>
  <si>
    <t>S2-1900861</t>
  </si>
  <si>
    <t>S2-1900862</t>
  </si>
  <si>
    <t>S2-1900863</t>
  </si>
  <si>
    <t>S2-1900864</t>
  </si>
  <si>
    <t>S2-1900865</t>
  </si>
  <si>
    <t>S2-1900866</t>
  </si>
  <si>
    <t>S2-1900867</t>
  </si>
  <si>
    <t>S2-1900868</t>
  </si>
  <si>
    <t>S2-1900869</t>
  </si>
  <si>
    <t>S2-1900870</t>
  </si>
  <si>
    <t>S2-1900871</t>
  </si>
  <si>
    <t>S2-1900872</t>
  </si>
  <si>
    <t>S2-1900873</t>
  </si>
  <si>
    <t>S2-1900874</t>
  </si>
  <si>
    <t>S2-1900875</t>
  </si>
  <si>
    <t>S2-1900876</t>
  </si>
  <si>
    <t>S2-1900877</t>
  </si>
  <si>
    <t>S2-1900878</t>
  </si>
  <si>
    <t>S2-1900879</t>
  </si>
  <si>
    <t>S2-1900880</t>
  </si>
  <si>
    <t>S2-1900881</t>
  </si>
  <si>
    <t>S2-1900882</t>
  </si>
  <si>
    <t>S2-1900883</t>
  </si>
  <si>
    <t>S2-1900884</t>
  </si>
  <si>
    <t>S2-1900885</t>
  </si>
  <si>
    <t>S2-1900886</t>
  </si>
  <si>
    <t>S2-1900887</t>
  </si>
  <si>
    <t>S2-1900888</t>
  </si>
  <si>
    <t>S2-1900889</t>
  </si>
  <si>
    <t>S2-1900890</t>
  </si>
  <si>
    <t>S2-1900891</t>
  </si>
  <si>
    <t>S2-1900892</t>
  </si>
  <si>
    <t>S2-1900893</t>
  </si>
  <si>
    <t>S2-1900894</t>
  </si>
  <si>
    <t>S2-1900895</t>
  </si>
  <si>
    <t>S2-1900896</t>
  </si>
  <si>
    <t>S2-1900897</t>
  </si>
  <si>
    <t>S2-1900898</t>
  </si>
  <si>
    <t>S2-1900899</t>
  </si>
  <si>
    <t>S2-1900900</t>
  </si>
  <si>
    <t>S2-1900901</t>
  </si>
  <si>
    <t>S2-1900902</t>
  </si>
  <si>
    <t>S2-1900903</t>
  </si>
  <si>
    <t>S2-1900904</t>
  </si>
  <si>
    <t>S2-1900905</t>
  </si>
  <si>
    <t>S2-1900906</t>
  </si>
  <si>
    <t>S2-1900907</t>
  </si>
  <si>
    <t>S2-1900908</t>
  </si>
  <si>
    <t>S2-1900909</t>
  </si>
  <si>
    <t>S2-1900910</t>
  </si>
  <si>
    <t>S2-1900911</t>
  </si>
  <si>
    <t>S2-1900912</t>
  </si>
  <si>
    <t>S2-1900913</t>
  </si>
  <si>
    <t>S2-1900914</t>
  </si>
  <si>
    <t>S2-1900915</t>
  </si>
  <si>
    <t>S2-1900916</t>
  </si>
  <si>
    <t>S2-1900917</t>
  </si>
  <si>
    <t>S2-1900918</t>
  </si>
  <si>
    <t>S2-1900919</t>
  </si>
  <si>
    <t>S2-1900920</t>
  </si>
  <si>
    <t>S2-1900921</t>
  </si>
  <si>
    <t>S2-1900922</t>
  </si>
  <si>
    <t>S2-1900923</t>
  </si>
  <si>
    <t>S2-1900924</t>
  </si>
  <si>
    <t>S2-1900925</t>
  </si>
  <si>
    <t>S2-1900926</t>
  </si>
  <si>
    <t>S2-1900927</t>
  </si>
  <si>
    <t>S2-1900928</t>
  </si>
  <si>
    <t>S2-1900929</t>
  </si>
  <si>
    <t>S2-1900930</t>
  </si>
  <si>
    <t>S2-1900931</t>
  </si>
  <si>
    <t>S2-1900932</t>
  </si>
  <si>
    <t>S2-1900933</t>
  </si>
  <si>
    <t>S2-1900934</t>
  </si>
  <si>
    <t>S2-1900935</t>
  </si>
  <si>
    <t>S2-1900936</t>
  </si>
  <si>
    <t>S2-1900937</t>
  </si>
  <si>
    <t>S2-1900938</t>
  </si>
  <si>
    <t>S2-1900939</t>
  </si>
  <si>
    <t>S2-1900940</t>
  </si>
  <si>
    <t>S2-1900941</t>
  </si>
  <si>
    <t>S2-1900942</t>
  </si>
  <si>
    <t>S2-1900943</t>
  </si>
  <si>
    <t>S2-1900944</t>
  </si>
  <si>
    <t>S2-1900945</t>
  </si>
  <si>
    <t>S2-1900946</t>
  </si>
  <si>
    <t>S2-1900947</t>
  </si>
  <si>
    <t>S2-1900948</t>
  </si>
  <si>
    <t>S2-1900949</t>
  </si>
  <si>
    <t>S2-1900950</t>
  </si>
  <si>
    <t>S2-1900951</t>
  </si>
  <si>
    <t>S2-1900952</t>
  </si>
  <si>
    <t>S2-1900953</t>
  </si>
  <si>
    <t>S2-1900954</t>
  </si>
  <si>
    <t>S2-1900955</t>
  </si>
  <si>
    <t>S2-1900956</t>
  </si>
  <si>
    <t>S2-1900957</t>
  </si>
  <si>
    <t>S2-1900958</t>
  </si>
  <si>
    <t>S2-1900959</t>
  </si>
  <si>
    <t>S2-1900960</t>
  </si>
  <si>
    <t>S2-1900961</t>
  </si>
  <si>
    <t>S2-1900962</t>
  </si>
  <si>
    <t>S2-1900963</t>
  </si>
  <si>
    <t>S2-1900964</t>
  </si>
  <si>
    <t>S2-1900965</t>
  </si>
  <si>
    <t>S2-1900966</t>
  </si>
  <si>
    <t>S2-1900967</t>
  </si>
  <si>
    <t>S2-1900968</t>
  </si>
  <si>
    <t>S2-1900969</t>
  </si>
  <si>
    <t>S2-1900970</t>
  </si>
  <si>
    <t>S2-1900971</t>
  </si>
  <si>
    <t>S2-1900972</t>
  </si>
  <si>
    <t>S2-1900973</t>
  </si>
  <si>
    <t>S2-1900974</t>
  </si>
  <si>
    <t>S2-1900975</t>
  </si>
  <si>
    <t>S2-1900976</t>
  </si>
  <si>
    <t>S2-1900977</t>
  </si>
  <si>
    <t>S2-1900978</t>
  </si>
  <si>
    <t>S2-1900979</t>
  </si>
  <si>
    <t>S2-1900980</t>
  </si>
  <si>
    <t>S2-1900981</t>
  </si>
  <si>
    <t>S2-1900982</t>
  </si>
  <si>
    <t>S2-1900983</t>
  </si>
  <si>
    <t>S2-1900984</t>
  </si>
  <si>
    <t>S2-1900985</t>
  </si>
  <si>
    <t>S2-1900986</t>
  </si>
  <si>
    <t>S2-1900987</t>
  </si>
  <si>
    <t>S2-1900988</t>
  </si>
  <si>
    <t>S2-1900989</t>
  </si>
  <si>
    <t>S2-1900990</t>
  </si>
  <si>
    <t>S2-1900991</t>
  </si>
  <si>
    <t>S2-1900992</t>
  </si>
  <si>
    <t>S2-1900993</t>
  </si>
  <si>
    <t>S2-1900994</t>
  </si>
  <si>
    <t>S2-1900995</t>
  </si>
  <si>
    <t>S2-1900996</t>
  </si>
  <si>
    <t>S2-1900997</t>
  </si>
  <si>
    <t>S2-1900998</t>
  </si>
  <si>
    <t>S2-1900999</t>
  </si>
  <si>
    <t>S2-1901000</t>
  </si>
  <si>
    <t>S2-1901001</t>
  </si>
  <si>
    <t>S2-1901002</t>
  </si>
  <si>
    <t>S2-1901003</t>
  </si>
  <si>
    <t>S2-1901004</t>
  </si>
  <si>
    <t>S2-1901005</t>
  </si>
  <si>
    <t>S2-1901006</t>
  </si>
  <si>
    <t>S2-1901007</t>
  </si>
  <si>
    <t>S2-1901008</t>
  </si>
  <si>
    <t>S2-1901009</t>
  </si>
  <si>
    <t>S2-1901010</t>
  </si>
  <si>
    <t>S2-1901011</t>
  </si>
  <si>
    <t>S2-1901012</t>
  </si>
  <si>
    <t>S2-1901013</t>
  </si>
  <si>
    <t>S2-1901014</t>
  </si>
  <si>
    <t>S2-1901015</t>
  </si>
  <si>
    <t>S2-1901016</t>
  </si>
  <si>
    <t>S2-1901017</t>
  </si>
  <si>
    <t>S2-1901018</t>
  </si>
  <si>
    <t>S2-1901019</t>
  </si>
  <si>
    <t>S2-1901020</t>
  </si>
  <si>
    <t>S2-1901021</t>
  </si>
  <si>
    <t>S2-1901022</t>
  </si>
  <si>
    <t>S2-1901023</t>
  </si>
  <si>
    <t>S2-1901024</t>
  </si>
  <si>
    <t>S2-1901025</t>
  </si>
  <si>
    <t>S2-1901026</t>
  </si>
  <si>
    <t>S2-1901027</t>
  </si>
  <si>
    <t>S2-1901028</t>
  </si>
  <si>
    <t>S2-1901029</t>
  </si>
  <si>
    <t>S2-1901030</t>
  </si>
  <si>
    <t>S2-1901031</t>
  </si>
  <si>
    <t>S2-1901032</t>
  </si>
  <si>
    <t>S2-1901033</t>
  </si>
  <si>
    <t>S2-1901034</t>
  </si>
  <si>
    <t>S2-1901035</t>
  </si>
  <si>
    <t>S2-1901036</t>
  </si>
  <si>
    <t>S2-1901037</t>
  </si>
  <si>
    <t>S2-1901038</t>
  </si>
  <si>
    <t>S2-1901039</t>
  </si>
  <si>
    <t>S2-1901040</t>
  </si>
  <si>
    <t>S2-1901041</t>
  </si>
  <si>
    <t>S2-1901042</t>
  </si>
  <si>
    <t>S2-1901043</t>
  </si>
  <si>
    <t>S2-1901044</t>
  </si>
  <si>
    <t>S2-1901045</t>
  </si>
  <si>
    <t>S2-1901046</t>
  </si>
  <si>
    <t>S2-1901047</t>
  </si>
  <si>
    <t>S2-1901048</t>
  </si>
  <si>
    <t>S2-1901049</t>
  </si>
  <si>
    <t>S2-1901050</t>
  </si>
  <si>
    <t>S2-1901051</t>
  </si>
  <si>
    <t>S2-1901052</t>
  </si>
  <si>
    <t>S2-1901053</t>
  </si>
  <si>
    <t>S2-1901054</t>
  </si>
  <si>
    <t>S2-1901055</t>
  </si>
  <si>
    <t>S2-1901056</t>
  </si>
  <si>
    <t>S2-1901057</t>
  </si>
  <si>
    <t>S2-1901058</t>
  </si>
  <si>
    <t>S2-1901059</t>
  </si>
  <si>
    <t>S2-1901060</t>
  </si>
  <si>
    <t>S2-1901061</t>
  </si>
  <si>
    <t>S2-1901062</t>
  </si>
  <si>
    <t>S2-1901063</t>
  </si>
  <si>
    <t>S2-1901064</t>
  </si>
  <si>
    <t>S2-1901065</t>
  </si>
  <si>
    <t>S2-1901066</t>
  </si>
  <si>
    <t>S2-1901067</t>
  </si>
  <si>
    <t>S2-1901068</t>
  </si>
  <si>
    <t>S2-1901069</t>
  </si>
  <si>
    <t>S2-1901070</t>
  </si>
  <si>
    <t>S2-1901071</t>
  </si>
  <si>
    <t>S2-1901072</t>
  </si>
  <si>
    <t>S2-1901073</t>
  </si>
  <si>
    <t>S2-1901074</t>
  </si>
  <si>
    <t>S2-1901075</t>
  </si>
  <si>
    <t>S2-1901076</t>
  </si>
  <si>
    <t>S2-1901077</t>
  </si>
  <si>
    <t>S2-1901078</t>
  </si>
  <si>
    <t>S2-1901079</t>
  </si>
  <si>
    <t>S2-1901080</t>
  </si>
  <si>
    <t>S2-1901081</t>
  </si>
  <si>
    <t>S2-1901082</t>
  </si>
  <si>
    <t>S2-1901083</t>
  </si>
  <si>
    <t>S2-1901084</t>
  </si>
  <si>
    <t>S2-1901085</t>
  </si>
  <si>
    <t>S2-1901086</t>
  </si>
  <si>
    <t>S2-1901087</t>
  </si>
  <si>
    <t>S2-1901088</t>
  </si>
  <si>
    <t>S2-1901089</t>
  </si>
  <si>
    <t>S2-1901090</t>
  </si>
  <si>
    <t>S2-1901091</t>
  </si>
  <si>
    <t>S2-1901092</t>
  </si>
  <si>
    <t>S2-1901093</t>
  </si>
  <si>
    <t>S2-1901094</t>
  </si>
  <si>
    <t>S2-1901095</t>
  </si>
  <si>
    <t>S2-1901096</t>
  </si>
  <si>
    <t>S2-1901097</t>
  </si>
  <si>
    <t>S2-1901098</t>
  </si>
  <si>
    <t>S2-1901099</t>
  </si>
  <si>
    <t>S2-1901100</t>
  </si>
  <si>
    <t>S2-1901101</t>
  </si>
  <si>
    <t>S2-1901102</t>
  </si>
  <si>
    <t>S2-1901103</t>
  </si>
  <si>
    <t>S2-1901104</t>
  </si>
  <si>
    <t>S2-1901105</t>
  </si>
  <si>
    <t>S2-1901106</t>
  </si>
  <si>
    <t>S2-1901107</t>
  </si>
  <si>
    <t>S2-1901108</t>
  </si>
  <si>
    <t>S2-1901109</t>
  </si>
  <si>
    <t>S2-1901110</t>
  </si>
  <si>
    <t>S2-1901111</t>
  </si>
  <si>
    <t>S2-1901112</t>
  </si>
  <si>
    <t>S2-1901113</t>
  </si>
  <si>
    <t>S2-1901114</t>
  </si>
  <si>
    <t>S2-1901115</t>
  </si>
  <si>
    <t>S2-1901116</t>
  </si>
  <si>
    <t>S2-1901117</t>
  </si>
  <si>
    <t>S2-1901118</t>
  </si>
  <si>
    <t>S2-1901119</t>
  </si>
  <si>
    <t>S2-1901120</t>
  </si>
  <si>
    <t>S2-1901121</t>
  </si>
  <si>
    <t>S2-1901122</t>
  </si>
  <si>
    <t>S2-1901123</t>
  </si>
  <si>
    <t>S2-1901124</t>
  </si>
  <si>
    <t>S2-1901125</t>
  </si>
  <si>
    <t>S2-1901126</t>
  </si>
  <si>
    <t>S2-1901127</t>
  </si>
  <si>
    <t>S2-1901128</t>
  </si>
  <si>
    <t>S2-1901129</t>
  </si>
  <si>
    <t>S2-1901130</t>
  </si>
  <si>
    <t>S2-1901131</t>
  </si>
  <si>
    <t>S2-1901132</t>
  </si>
  <si>
    <t>S2-1901133</t>
  </si>
  <si>
    <t>S2-1901134</t>
  </si>
  <si>
    <t>S2-1901135</t>
  </si>
  <si>
    <t>S2-1901136</t>
  </si>
  <si>
    <t>S2-1901137</t>
  </si>
  <si>
    <t>S2-1901138</t>
  </si>
  <si>
    <t>S2-1901139</t>
  </si>
  <si>
    <t>S2-1901140</t>
  </si>
  <si>
    <t>S2-1901141</t>
  </si>
  <si>
    <t>S2-1901142</t>
  </si>
  <si>
    <t>S2-1901143</t>
  </si>
  <si>
    <t>S2-1901144</t>
  </si>
  <si>
    <t>S2-1901145</t>
  </si>
  <si>
    <t>S2-1901146</t>
  </si>
  <si>
    <t>S2-1901147</t>
  </si>
  <si>
    <t>S2-1901148</t>
  </si>
  <si>
    <t>S2-1901149</t>
  </si>
  <si>
    <t>S2-1901150</t>
  </si>
  <si>
    <t>S2-1901151</t>
  </si>
  <si>
    <t>S2-1901152</t>
  </si>
  <si>
    <t>S2-1901153</t>
  </si>
  <si>
    <t>S2-1901154</t>
  </si>
  <si>
    <t>S2-1901155</t>
  </si>
  <si>
    <t>S2-1901156</t>
  </si>
  <si>
    <t>S2-1901157</t>
  </si>
  <si>
    <t>S2-1901158</t>
  </si>
  <si>
    <t>S2-1901159</t>
  </si>
  <si>
    <t>S2-1901160</t>
  </si>
  <si>
    <t>S2-1901161</t>
  </si>
  <si>
    <t>S2-1901162</t>
  </si>
  <si>
    <t>S2-1901163</t>
  </si>
  <si>
    <t>S2-1901164</t>
  </si>
  <si>
    <t>S2-1901165</t>
  </si>
  <si>
    <t>S2-1901166</t>
  </si>
  <si>
    <t>S2-1901167</t>
  </si>
  <si>
    <t>S2-1901168</t>
  </si>
  <si>
    <t>S2-1901169</t>
  </si>
  <si>
    <t>S2-1901170</t>
  </si>
  <si>
    <t>S2-1901171</t>
  </si>
  <si>
    <t>S2-1901172</t>
  </si>
  <si>
    <t>S2-1901173</t>
  </si>
  <si>
    <t>S2-1901174</t>
  </si>
  <si>
    <t>S2-1901175</t>
  </si>
  <si>
    <t>S2-1901176</t>
  </si>
  <si>
    <t>S2-1901177</t>
  </si>
  <si>
    <t>S2-1901178</t>
  </si>
  <si>
    <t>S2-1901179</t>
  </si>
  <si>
    <t>S2-1901180</t>
  </si>
  <si>
    <t>S2-1901181</t>
  </si>
  <si>
    <t>S2-1901182</t>
  </si>
  <si>
    <t>S2-1901183</t>
  </si>
  <si>
    <t>S2-1901184</t>
  </si>
  <si>
    <t>S2-1901185</t>
  </si>
  <si>
    <t>S2-1901186</t>
  </si>
  <si>
    <t>S2-1901187</t>
  </si>
  <si>
    <t>S2-1901188</t>
  </si>
  <si>
    <t>S2-1901189</t>
  </si>
  <si>
    <t>S2-1901190</t>
  </si>
  <si>
    <t>S2-1901191</t>
  </si>
  <si>
    <t>S2-1901192</t>
  </si>
  <si>
    <t>S2-1901193</t>
  </si>
  <si>
    <t>S2-1901194</t>
  </si>
  <si>
    <t>S2-1901195</t>
  </si>
  <si>
    <t>S2-1901196</t>
  </si>
  <si>
    <t>S2-1901197</t>
  </si>
  <si>
    <t>S2-1901198</t>
  </si>
  <si>
    <t>S2-1901199</t>
  </si>
  <si>
    <t>S2-1901200</t>
  </si>
  <si>
    <t>S2-1901201</t>
  </si>
  <si>
    <t>S2-1901202</t>
  </si>
  <si>
    <t>S2-1901203</t>
  </si>
  <si>
    <t>S2-1901204</t>
  </si>
  <si>
    <t>S2-1901205</t>
  </si>
  <si>
    <t>S2-1901206</t>
  </si>
  <si>
    <t>S2-1901207</t>
  </si>
  <si>
    <t>S2-1901208</t>
  </si>
  <si>
    <t>S2-1901209</t>
  </si>
  <si>
    <t>S2-1901210</t>
  </si>
  <si>
    <t>S2-1901211</t>
  </si>
  <si>
    <t>S2-1901212</t>
  </si>
  <si>
    <t>S2-1901213</t>
  </si>
  <si>
    <t>S2-1901214</t>
  </si>
  <si>
    <t>S2-1901215</t>
  </si>
  <si>
    <t>S2-1901216</t>
  </si>
  <si>
    <t>S2-1901217</t>
  </si>
  <si>
    <t>S2-1901218</t>
  </si>
  <si>
    <t>S2-1901219</t>
  </si>
  <si>
    <t>S2-1901220</t>
  </si>
  <si>
    <t>S2-1901221</t>
  </si>
  <si>
    <t>S2-1901222</t>
  </si>
  <si>
    <t>S2-1901223</t>
  </si>
  <si>
    <t>S2-1901224</t>
  </si>
  <si>
    <t>S2-1901225</t>
  </si>
  <si>
    <t>S2-1901226</t>
  </si>
  <si>
    <t>S2-1901227</t>
  </si>
  <si>
    <t>S2-1901228</t>
  </si>
  <si>
    <t>S2-1901229</t>
  </si>
  <si>
    <t>S2-1901230</t>
  </si>
  <si>
    <t>S2-1901231</t>
  </si>
  <si>
    <t>S2-1901232</t>
  </si>
  <si>
    <t>S2-1901233</t>
  </si>
  <si>
    <t>S2-1901234</t>
  </si>
  <si>
    <t>S2-1901235</t>
  </si>
  <si>
    <t>S2-1901236</t>
  </si>
  <si>
    <t>S2-1901237</t>
  </si>
  <si>
    <t>S2-1901238</t>
  </si>
  <si>
    <t>S2-1901239</t>
  </si>
  <si>
    <t>S2-1901240</t>
  </si>
  <si>
    <t>S2-1901241</t>
  </si>
  <si>
    <t>S2-1901242</t>
  </si>
  <si>
    <t>S2-1901243</t>
  </si>
  <si>
    <t>S2-1901244</t>
  </si>
  <si>
    <t>S2-1901245</t>
  </si>
  <si>
    <t>S2-1901246</t>
  </si>
  <si>
    <t>S2-1901247</t>
  </si>
  <si>
    <t>S2-1901248</t>
  </si>
  <si>
    <t>S2-1901249</t>
  </si>
  <si>
    <t>S2-1901250</t>
  </si>
  <si>
    <t>S2-1901251</t>
  </si>
  <si>
    <t>S2-1901252</t>
  </si>
  <si>
    <t>S2-1901253</t>
  </si>
  <si>
    <t>S2-1901254</t>
  </si>
  <si>
    <t>S2-1901255</t>
  </si>
  <si>
    <t>S2-1901256</t>
  </si>
  <si>
    <t>S2-1901257</t>
  </si>
  <si>
    <t>S2-1901258</t>
  </si>
  <si>
    <t>S2-1901259</t>
  </si>
  <si>
    <t>S2-1901260</t>
  </si>
  <si>
    <t>S2-1901261</t>
  </si>
  <si>
    <t>S2-1901262</t>
  </si>
  <si>
    <t>S2-1901263</t>
  </si>
  <si>
    <t>S2-1901264</t>
  </si>
  <si>
    <t>S2-1901265</t>
  </si>
  <si>
    <t>S2-1901266</t>
  </si>
  <si>
    <t>S2-1901267</t>
  </si>
  <si>
    <t>S2-1901268</t>
  </si>
  <si>
    <t>S2-1901269</t>
  </si>
  <si>
    <t>S2-1901270</t>
  </si>
  <si>
    <t>S2-1901271</t>
  </si>
  <si>
    <t>S2-1901272</t>
  </si>
  <si>
    <t>S2-1901273</t>
  </si>
  <si>
    <t>S2-1901274</t>
  </si>
  <si>
    <t>S2-1901275</t>
  </si>
  <si>
    <t>S2-1901276</t>
  </si>
  <si>
    <t>S2-1901277</t>
  </si>
  <si>
    <t>S2-1901278</t>
  </si>
  <si>
    <t>S2-1901279</t>
  </si>
  <si>
    <t>S2-1901280</t>
  </si>
  <si>
    <t>S2-1901281</t>
  </si>
  <si>
    <t>S2-1901282</t>
  </si>
  <si>
    <t>S2-1901283</t>
  </si>
  <si>
    <t>S2-1901284</t>
  </si>
  <si>
    <t>S2-1901285</t>
  </si>
  <si>
    <t>S2-1901286</t>
  </si>
  <si>
    <t>S2-1901287</t>
  </si>
  <si>
    <t>S2-1901288</t>
  </si>
  <si>
    <t>S2-1901289</t>
  </si>
  <si>
    <t>S2-1901290</t>
  </si>
  <si>
    <t>S2-1901291</t>
  </si>
  <si>
    <t>S2-1901292</t>
  </si>
  <si>
    <t>S2-1901293</t>
  </si>
  <si>
    <t>S2-1901294</t>
  </si>
  <si>
    <t>S2-1901295</t>
  </si>
  <si>
    <t>S2-1901296</t>
  </si>
  <si>
    <t>S2-1901297</t>
  </si>
  <si>
    <t>S2-1901298</t>
  </si>
  <si>
    <t>S2-1901299</t>
  </si>
  <si>
    <t>S2-1901300</t>
  </si>
  <si>
    <t>S2-1901301</t>
  </si>
  <si>
    <t>S2-1901302</t>
  </si>
  <si>
    <t>S2-1901303</t>
  </si>
  <si>
    <t>S2-1901304</t>
  </si>
  <si>
    <t>S2-1901305</t>
  </si>
  <si>
    <t>S2-1901306</t>
  </si>
  <si>
    <t>S2-1901307</t>
  </si>
  <si>
    <t>S2-1901308</t>
  </si>
  <si>
    <t>S2-1901309</t>
  </si>
  <si>
    <t>S2-1901310</t>
  </si>
  <si>
    <t>S2-1901311</t>
  </si>
  <si>
    <t>S2-1901312</t>
  </si>
  <si>
    <t>S2-1901313</t>
  </si>
  <si>
    <t>S2-1901314</t>
  </si>
  <si>
    <t>S2-1901315</t>
  </si>
  <si>
    <t>S2-1901316</t>
  </si>
  <si>
    <t>S2-1901317</t>
  </si>
  <si>
    <t>S2-1901318</t>
  </si>
  <si>
    <t>S2-1901319</t>
  </si>
  <si>
    <t>S2-1901320</t>
  </si>
  <si>
    <t>S2-1901321</t>
  </si>
  <si>
    <t>S2-1901322</t>
  </si>
  <si>
    <t>S2-1901323</t>
  </si>
  <si>
    <t>S2-1901324</t>
  </si>
  <si>
    <t>S2-1901325</t>
  </si>
  <si>
    <t>S2-1901326</t>
  </si>
  <si>
    <t>S2-1901327</t>
  </si>
  <si>
    <t>S2-1901328</t>
  </si>
  <si>
    <t>S2-1901329</t>
  </si>
  <si>
    <t>S2-1901330</t>
  </si>
  <si>
    <t>S2-1901331</t>
  </si>
  <si>
    <t>S2-1901332</t>
  </si>
  <si>
    <t>S2-1901333</t>
  </si>
  <si>
    <t>S2-1901334</t>
  </si>
  <si>
    <t>S2-1901335</t>
  </si>
  <si>
    <t>S2-1901336</t>
  </si>
  <si>
    <t>S2-1901337</t>
  </si>
  <si>
    <t>S2-1901338</t>
  </si>
  <si>
    <t>S2-1901339</t>
  </si>
  <si>
    <t>S2-1901340</t>
  </si>
  <si>
    <t>S2-1901341</t>
  </si>
  <si>
    <t>S2-1901342</t>
  </si>
  <si>
    <t>S2-1901343</t>
  </si>
  <si>
    <t>S2-1901344</t>
  </si>
  <si>
    <t>S2-1901345</t>
  </si>
  <si>
    <t>S2-1901346</t>
  </si>
  <si>
    <t>S2-1901347</t>
  </si>
  <si>
    <t>S2-1901348</t>
  </si>
  <si>
    <t>S2-1901349</t>
  </si>
  <si>
    <t>S2-1901350</t>
  </si>
  <si>
    <t>S2-1901351</t>
  </si>
  <si>
    <t>S2-1901352</t>
  </si>
  <si>
    <t>S2-1901353</t>
  </si>
  <si>
    <t>S2-1901354</t>
  </si>
  <si>
    <t>S2-1901355</t>
  </si>
  <si>
    <t>S2-1901356</t>
  </si>
  <si>
    <t>S2-1901357</t>
  </si>
  <si>
    <t>S2-1901358</t>
  </si>
  <si>
    <t>S2-1901359</t>
  </si>
  <si>
    <t>S2-1901360</t>
  </si>
  <si>
    <t>S2-1901361</t>
  </si>
  <si>
    <t>S2-1901362</t>
  </si>
  <si>
    <t>S2-1901363</t>
  </si>
  <si>
    <t>S2-1901364</t>
  </si>
  <si>
    <t>S2-1901365</t>
  </si>
  <si>
    <t>S2-1901366</t>
  </si>
  <si>
    <t>S2-1901367</t>
  </si>
  <si>
    <t>S2-1901368</t>
  </si>
  <si>
    <t>S2-1901369</t>
  </si>
  <si>
    <t>S2-1901370</t>
  </si>
  <si>
    <t>S2-1901371</t>
  </si>
  <si>
    <t>S2-1901372</t>
  </si>
  <si>
    <t>S2-1901373</t>
  </si>
  <si>
    <t>S2-1901374</t>
  </si>
  <si>
    <t>S2-1901375</t>
  </si>
  <si>
    <t>S2-1901376</t>
  </si>
  <si>
    <t>S2-1901377</t>
  </si>
  <si>
    <t>S2-1901378</t>
  </si>
  <si>
    <t>S2-1901379</t>
  </si>
  <si>
    <t>S2-1901380</t>
  </si>
  <si>
    <t>S2-1901381</t>
  </si>
  <si>
    <t>S2-1901382</t>
  </si>
  <si>
    <t>S2-1901383</t>
  </si>
  <si>
    <t>S2-1901384</t>
  </si>
  <si>
    <t>S2-1901385</t>
  </si>
  <si>
    <t>S2-1901386</t>
  </si>
  <si>
    <t>S2-1901387</t>
  </si>
  <si>
    <t>S2-1901388</t>
  </si>
  <si>
    <t>S2-1901389</t>
  </si>
  <si>
    <t>S2-1901390</t>
  </si>
  <si>
    <t>S2-1901391</t>
  </si>
  <si>
    <t>S2-1901392</t>
  </si>
  <si>
    <t>S2-1901393</t>
  </si>
  <si>
    <t>S2-1901394</t>
  </si>
  <si>
    <t>S2-1901395</t>
  </si>
  <si>
    <t>S2-1901396</t>
  </si>
  <si>
    <t>S2-1901397</t>
  </si>
  <si>
    <t>S2-1901398</t>
  </si>
  <si>
    <t>S2-1901399</t>
  </si>
  <si>
    <t>S2-1901400</t>
  </si>
  <si>
    <t>S2-1901401</t>
  </si>
  <si>
    <t>S2-1901402</t>
  </si>
  <si>
    <t>S2-1901403</t>
  </si>
  <si>
    <t>S2-1901404</t>
  </si>
  <si>
    <t>S2-1901405</t>
  </si>
  <si>
    <t>S2-1901406</t>
  </si>
  <si>
    <t>S2-1901407</t>
  </si>
  <si>
    <t>S2-1901408</t>
  </si>
  <si>
    <t>S2-1901409</t>
  </si>
  <si>
    <t>S2-1901410</t>
  </si>
  <si>
    <t>S2-1901411</t>
  </si>
  <si>
    <t>S2-1901412</t>
  </si>
  <si>
    <t>S2-1901413</t>
  </si>
  <si>
    <t>S2-1901414</t>
  </si>
  <si>
    <t>S2-1901415</t>
  </si>
  <si>
    <t>S2-1901416</t>
  </si>
  <si>
    <t>S2-1901417</t>
  </si>
  <si>
    <t>S2-1901418</t>
  </si>
  <si>
    <t>S2-1901419</t>
  </si>
  <si>
    <t>S2-1901420</t>
  </si>
  <si>
    <t>S2-1901421</t>
  </si>
  <si>
    <t>S2-1901422</t>
  </si>
  <si>
    <t>S2-1901423</t>
  </si>
  <si>
    <t>S2-1901424</t>
  </si>
  <si>
    <t>S2-1901425</t>
  </si>
  <si>
    <t>S2-1901426</t>
  </si>
  <si>
    <t>S2-1901427</t>
  </si>
  <si>
    <t>S2-1901428</t>
  </si>
  <si>
    <t>S2-1901429</t>
  </si>
  <si>
    <t>S2-1901430</t>
  </si>
  <si>
    <t>S2-1901431</t>
  </si>
  <si>
    <t>S2-1901432</t>
  </si>
  <si>
    <t>S2-1901433</t>
  </si>
  <si>
    <t>S2-1901434</t>
  </si>
  <si>
    <t>S2-1901435</t>
  </si>
  <si>
    <t>S2-1901436</t>
  </si>
  <si>
    <t>S2-1901437</t>
  </si>
  <si>
    <t>S2-1901438</t>
  </si>
  <si>
    <t>S2-1901439</t>
  </si>
  <si>
    <t>S2-1901440</t>
  </si>
  <si>
    <t>S2-1901441</t>
  </si>
  <si>
    <t>S2-1901442</t>
  </si>
  <si>
    <t>S2-1901443</t>
  </si>
  <si>
    <t>S2-1901444</t>
  </si>
  <si>
    <t>S2-1901445</t>
  </si>
  <si>
    <t>S2-1901446</t>
  </si>
  <si>
    <t>S2-1901447</t>
  </si>
  <si>
    <t>S2-1901448</t>
  </si>
  <si>
    <t>S2-1901449</t>
  </si>
  <si>
    <t>S2-1901450</t>
  </si>
  <si>
    <t>S2-1901451</t>
  </si>
  <si>
    <t>S2-1901452</t>
  </si>
  <si>
    <t>S2-1901453</t>
  </si>
  <si>
    <t>S2-1901454</t>
  </si>
  <si>
    <t>S2-1901455</t>
  </si>
  <si>
    <t>S2-1901456</t>
  </si>
  <si>
    <t>S2-1901457</t>
  </si>
  <si>
    <t>S2-1901458</t>
  </si>
  <si>
    <t>S2-1901459</t>
  </si>
  <si>
    <t>S2-1901460</t>
  </si>
  <si>
    <t>S2-1901461</t>
  </si>
  <si>
    <t>S2-1901462</t>
  </si>
  <si>
    <t>S2-1901463</t>
  </si>
  <si>
    <t>S2-1901464</t>
  </si>
  <si>
    <t>S2-1901465</t>
  </si>
  <si>
    <t>S2-1901466</t>
  </si>
  <si>
    <t>S2-1901467</t>
  </si>
  <si>
    <t>S2-1901468</t>
  </si>
  <si>
    <t>S2-1901469</t>
  </si>
  <si>
    <t>S2-1901470</t>
  </si>
  <si>
    <t>S2-1901471</t>
  </si>
  <si>
    <t>S2-1901472</t>
  </si>
  <si>
    <t>S2-1901473</t>
  </si>
  <si>
    <t>S2-1901474</t>
  </si>
  <si>
    <t>S2-1901475</t>
  </si>
  <si>
    <t>S2-1901476</t>
  </si>
  <si>
    <t>S2-1901477</t>
  </si>
  <si>
    <t>S2-1901478</t>
  </si>
  <si>
    <t>S2-1901479</t>
  </si>
  <si>
    <t>S2-1901480</t>
  </si>
  <si>
    <t>S2-1901481</t>
  </si>
  <si>
    <t>S2-1901482</t>
  </si>
  <si>
    <t>S2-1901483</t>
  </si>
  <si>
    <t>S2-1901484</t>
  </si>
  <si>
    <t>S2-1901485</t>
  </si>
  <si>
    <t>S2-1901486</t>
  </si>
  <si>
    <t>S2-1901487</t>
  </si>
  <si>
    <t>S2-1901488</t>
  </si>
  <si>
    <t>S2-1901489</t>
  </si>
  <si>
    <t>S2-1901490</t>
  </si>
  <si>
    <t>S2-1901491</t>
  </si>
  <si>
    <t>S2-1901492</t>
  </si>
  <si>
    <t>S2-1901493</t>
  </si>
  <si>
    <t>S2-1901494</t>
  </si>
  <si>
    <t>S2-1901495</t>
  </si>
  <si>
    <t>S2-1901496</t>
  </si>
  <si>
    <t>S2-1901497</t>
  </si>
  <si>
    <t>S2-1901498</t>
  </si>
  <si>
    <t>S2-1901499</t>
  </si>
  <si>
    <t>S2-1901500</t>
  </si>
  <si>
    <t>S2-1901501</t>
  </si>
  <si>
    <t>S2-1901502</t>
  </si>
  <si>
    <t>S2-1901503</t>
  </si>
  <si>
    <t>S2-1901504</t>
  </si>
  <si>
    <t>S2-1901505</t>
  </si>
  <si>
    <t>S2-1901506</t>
  </si>
  <si>
    <t>S2-1901507</t>
  </si>
  <si>
    <t>S2-1901508</t>
  </si>
  <si>
    <t>S2-1901509</t>
  </si>
  <si>
    <t>S2-1901510</t>
  </si>
  <si>
    <t>S2-1901511</t>
  </si>
  <si>
    <t>S2-1901512</t>
  </si>
  <si>
    <t>S2-1901513</t>
  </si>
  <si>
    <t>S2-1901514</t>
  </si>
  <si>
    <t>S2-1901515</t>
  </si>
  <si>
    <t>S2-1901516</t>
  </si>
  <si>
    <t>S2-1901517</t>
  </si>
  <si>
    <t>S2-1901518</t>
  </si>
  <si>
    <t>S2-1901519</t>
  </si>
  <si>
    <t>S2-1901520</t>
  </si>
  <si>
    <t>S2-1901521</t>
  </si>
  <si>
    <t>S2-1901522</t>
  </si>
  <si>
    <t>S2-1901523</t>
  </si>
  <si>
    <t>S2-1901524</t>
  </si>
  <si>
    <t>S2-1901525</t>
  </si>
  <si>
    <t>S2-1901526</t>
  </si>
  <si>
    <t>S2-1901527</t>
  </si>
  <si>
    <t>S2-1901528</t>
  </si>
  <si>
    <t>S2-1901529</t>
  </si>
  <si>
    <t>S2-1901530</t>
  </si>
  <si>
    <t>S2-1901531</t>
  </si>
  <si>
    <t>S2-1901532</t>
  </si>
  <si>
    <t>S2-1901533</t>
  </si>
  <si>
    <t>S2-1901534</t>
  </si>
  <si>
    <t>S2-1901535</t>
  </si>
  <si>
    <t>S2-1901536</t>
  </si>
  <si>
    <t>S2-1901537</t>
  </si>
  <si>
    <t>S2-1901538</t>
  </si>
  <si>
    <t>S2-1901539</t>
  </si>
  <si>
    <t>S2-1901540</t>
  </si>
  <si>
    <t>S2-1901541</t>
  </si>
  <si>
    <t>S2-1901542</t>
  </si>
  <si>
    <t>S2-1901543</t>
  </si>
  <si>
    <t>S2-1901544</t>
  </si>
  <si>
    <t>S2-1901545</t>
  </si>
  <si>
    <t>S2-1901546</t>
  </si>
  <si>
    <t>S2-1901547</t>
  </si>
  <si>
    <t>S2-1901548</t>
  </si>
  <si>
    <t>S2-1901549</t>
  </si>
  <si>
    <t>S2-1901550</t>
  </si>
  <si>
    <t>S2-1901551</t>
  </si>
  <si>
    <t>S2-1901552</t>
  </si>
  <si>
    <t>S2-1901553</t>
  </si>
  <si>
    <t>S2-1901554</t>
  </si>
  <si>
    <t>S2-1901555</t>
  </si>
  <si>
    <t>S2-1901556</t>
  </si>
  <si>
    <t>S2-1901557</t>
  </si>
  <si>
    <t>S2-1901558</t>
  </si>
  <si>
    <t>S2-1901559</t>
  </si>
  <si>
    <t>S2-1901560</t>
  </si>
  <si>
    <t>S2-1901561</t>
  </si>
  <si>
    <t>S2-1901562</t>
  </si>
  <si>
    <t>S2-1901563</t>
  </si>
  <si>
    <t>S2-1901564</t>
  </si>
  <si>
    <t>S2-1901565</t>
  </si>
  <si>
    <t>S2-1901566</t>
  </si>
  <si>
    <t>S2-1901567</t>
  </si>
  <si>
    <t>S2-1901568</t>
  </si>
  <si>
    <t>S2-1901569</t>
  </si>
  <si>
    <t>S2-1901570</t>
  </si>
  <si>
    <t>S2-1901571</t>
  </si>
  <si>
    <t>S2-1901572</t>
  </si>
  <si>
    <t>S2-1901573</t>
  </si>
  <si>
    <t>S2-1901574</t>
  </si>
  <si>
    <t>S2-1901575</t>
  </si>
  <si>
    <t>S2-1901576</t>
  </si>
  <si>
    <t>S2-1901577</t>
  </si>
  <si>
    <t>S2-1901578</t>
  </si>
  <si>
    <t>S2-1901579</t>
  </si>
  <si>
    <t>S2-1901580</t>
  </si>
  <si>
    <t>S2-1901581</t>
  </si>
  <si>
    <t>S2-1901582</t>
  </si>
  <si>
    <t>S2-1901583</t>
  </si>
  <si>
    <t>S2-1901584</t>
  </si>
  <si>
    <t>S2-1901585</t>
  </si>
  <si>
    <t>S2-1901586</t>
  </si>
  <si>
    <t>S2-1901587</t>
  </si>
  <si>
    <t>S2-1901588</t>
  </si>
  <si>
    <t>S2-1901589</t>
  </si>
  <si>
    <t>S2-1901590</t>
  </si>
  <si>
    <t>S2-1901591</t>
  </si>
  <si>
    <t>S2-1901592</t>
  </si>
  <si>
    <t>S2-1901593</t>
  </si>
  <si>
    <t>S2-1901594</t>
  </si>
  <si>
    <t>S2-1901595</t>
  </si>
  <si>
    <t>S2-1901596</t>
  </si>
  <si>
    <t>S2-1901597</t>
  </si>
  <si>
    <t>S2-1901598</t>
  </si>
  <si>
    <t>S2-1901599</t>
  </si>
  <si>
    <t>S2-1901600</t>
  </si>
  <si>
    <t>S2-1901601</t>
  </si>
  <si>
    <t>S2-1901602</t>
  </si>
  <si>
    <t>S2-1901603</t>
  </si>
  <si>
    <t>S2-1901604</t>
  </si>
  <si>
    <t>S2-1901605</t>
  </si>
  <si>
    <t>S2-1901606</t>
  </si>
  <si>
    <t>S2-1901607</t>
  </si>
  <si>
    <t>S2-1901608</t>
  </si>
  <si>
    <t>S2-1901609</t>
  </si>
  <si>
    <t>S2-1901610</t>
  </si>
  <si>
    <t>S2-1901611</t>
  </si>
  <si>
    <t>S2-1901612</t>
  </si>
  <si>
    <t>S2-1901613</t>
  </si>
  <si>
    <t>S2-1901614</t>
  </si>
  <si>
    <t>S2-1901615</t>
  </si>
  <si>
    <t>S2-1901616</t>
  </si>
  <si>
    <t>S2-1901617</t>
  </si>
  <si>
    <t>S2-1901618</t>
  </si>
  <si>
    <t>S2-1901619</t>
  </si>
  <si>
    <t>S2-1901620</t>
  </si>
  <si>
    <t>S2-1901621</t>
  </si>
  <si>
    <t>S2-1901622</t>
  </si>
  <si>
    <t>S2-1901623</t>
  </si>
  <si>
    <t>S2-1901624</t>
  </si>
  <si>
    <t>S2-1901625</t>
  </si>
  <si>
    <t>S2-1901626</t>
  </si>
  <si>
    <t>S2-1901627</t>
  </si>
  <si>
    <t>S2-1901628</t>
  </si>
  <si>
    <t>S2-1901629</t>
  </si>
  <si>
    <t>S2-1901630</t>
  </si>
  <si>
    <t>S2-1901631</t>
  </si>
  <si>
    <t>S2-1901632</t>
  </si>
  <si>
    <t>S2-1901633</t>
  </si>
  <si>
    <t>S2-1901634</t>
  </si>
  <si>
    <t>S2-1901635</t>
  </si>
  <si>
    <t>S2-1901636</t>
  </si>
  <si>
    <t>S2-1901637</t>
  </si>
  <si>
    <t>S2-1901638</t>
  </si>
  <si>
    <t>S2-1901639</t>
  </si>
  <si>
    <t>S2-1901640</t>
  </si>
  <si>
    <t>S2-1901641</t>
  </si>
  <si>
    <t>S2-1901642</t>
  </si>
  <si>
    <t>S2-1901643</t>
  </si>
  <si>
    <t>S2-1901644</t>
  </si>
  <si>
    <t>S2-1901645</t>
  </si>
  <si>
    <t>S2-1901646</t>
  </si>
  <si>
    <t>S2-1901647</t>
  </si>
  <si>
    <t>S2-1901648</t>
  </si>
  <si>
    <t>S2-1901649</t>
  </si>
  <si>
    <t>S2-1901650</t>
  </si>
  <si>
    <t>S2-1901651</t>
  </si>
  <si>
    <t>S2-1901652</t>
  </si>
  <si>
    <t>S2-1901653</t>
  </si>
  <si>
    <t>S2-1901654</t>
  </si>
  <si>
    <t>S2-1901655</t>
  </si>
  <si>
    <t>S2-1901656</t>
  </si>
  <si>
    <t>S2-1901657</t>
  </si>
  <si>
    <t>S2-1901658</t>
  </si>
  <si>
    <t>S2-1901659</t>
  </si>
  <si>
    <t>S2-1901660</t>
  </si>
  <si>
    <t>S2-1901661</t>
  </si>
  <si>
    <t>S2-1901662</t>
  </si>
  <si>
    <t>S2-1901663</t>
  </si>
  <si>
    <t>S2-1901664</t>
  </si>
  <si>
    <t>S2-1901665</t>
  </si>
  <si>
    <t>S2-1901666</t>
  </si>
  <si>
    <t>S2-1901667</t>
  </si>
  <si>
    <t>S2-1901668</t>
  </si>
  <si>
    <t>S2-1901669</t>
  </si>
  <si>
    <t>S2-1901670</t>
  </si>
  <si>
    <t>S2-1901671</t>
  </si>
  <si>
    <t>S2-1901672</t>
  </si>
  <si>
    <t>S2-1901673</t>
  </si>
  <si>
    <t>S2-1901674</t>
  </si>
  <si>
    <t>S2-1901675</t>
  </si>
  <si>
    <t>S2-1901676</t>
  </si>
  <si>
    <t>S2-1901677</t>
  </si>
  <si>
    <t>S2-1901678</t>
  </si>
  <si>
    <t>S2-1901679</t>
  </si>
  <si>
    <t>S2-1901680</t>
  </si>
  <si>
    <t>S2-1901681</t>
  </si>
  <si>
    <t>S2-1901682</t>
  </si>
  <si>
    <t>S2-1901683</t>
  </si>
  <si>
    <t>S2-1901684</t>
  </si>
  <si>
    <t>S2-1901685</t>
  </si>
  <si>
    <t>S2-1901686</t>
  </si>
  <si>
    <t>S2-1901687</t>
  </si>
  <si>
    <t>S2-1901688</t>
  </si>
  <si>
    <t>S2-1901689</t>
  </si>
  <si>
    <t>S2-1901690</t>
  </si>
  <si>
    <t>S2-1901691</t>
  </si>
  <si>
    <t>S2-1901692</t>
  </si>
  <si>
    <t>S2-1901693</t>
  </si>
  <si>
    <t>S2-1901694</t>
  </si>
  <si>
    <t>S2-1901695</t>
  </si>
  <si>
    <t>S2-1901696</t>
  </si>
  <si>
    <t>S2-1901697</t>
  </si>
  <si>
    <t>S2-1901698</t>
  </si>
  <si>
    <t>S2-1901699</t>
  </si>
  <si>
    <t>S2-1901700</t>
  </si>
  <si>
    <t>S2-1901701</t>
  </si>
  <si>
    <t>S2-1901702</t>
  </si>
  <si>
    <t>S2-1901703</t>
  </si>
  <si>
    <t>S2-1901704</t>
  </si>
  <si>
    <t>S2-1901705</t>
  </si>
  <si>
    <t>S2-1901706</t>
  </si>
  <si>
    <t>S2-1901707</t>
  </si>
  <si>
    <t>S2-1901708</t>
  </si>
  <si>
    <t>S2-1901709</t>
  </si>
  <si>
    <t>S2-1901710</t>
  </si>
  <si>
    <t>S2-1901711</t>
  </si>
  <si>
    <t>S2-1901712</t>
  </si>
  <si>
    <t>S2-1901713</t>
  </si>
  <si>
    <t>S2-1901714</t>
  </si>
  <si>
    <t>S2-1901715</t>
  </si>
  <si>
    <t>S2-1901716</t>
  </si>
  <si>
    <t>S2-1901717</t>
  </si>
  <si>
    <t>S2-1901718</t>
  </si>
  <si>
    <t>S2-1901719</t>
  </si>
  <si>
    <t>S2-1901720</t>
  </si>
  <si>
    <t>S2-1901721</t>
  </si>
  <si>
    <t>S2-1901722</t>
  </si>
  <si>
    <t>S2-1901723</t>
  </si>
  <si>
    <t>S2-1901724</t>
  </si>
  <si>
    <t>S2-1901725</t>
  </si>
  <si>
    <t>S2-1901726</t>
  </si>
  <si>
    <t>S2-1901727</t>
  </si>
  <si>
    <t>S2-1901728</t>
  </si>
  <si>
    <t>S2-1901729</t>
  </si>
  <si>
    <t>S2-1901730</t>
  </si>
  <si>
    <t>S2-1901731</t>
  </si>
  <si>
    <t>S2-1901732</t>
  </si>
  <si>
    <t>S2-1901733</t>
  </si>
  <si>
    <t>S2-1901734</t>
  </si>
  <si>
    <t>S2-1901735</t>
  </si>
  <si>
    <t>S2-1901736</t>
  </si>
  <si>
    <t>S2-1901737</t>
  </si>
  <si>
    <t>S2-1901738</t>
  </si>
  <si>
    <t>S2-1901739</t>
  </si>
  <si>
    <t>S2-1901740</t>
  </si>
  <si>
    <t>S2-1901741</t>
  </si>
  <si>
    <t>S2-1901742</t>
  </si>
  <si>
    <t>S2-1901743</t>
  </si>
  <si>
    <t>S2-1901744</t>
  </si>
  <si>
    <t>S2-1901745</t>
  </si>
  <si>
    <t>S2-1901746</t>
  </si>
  <si>
    <t>S2-1901747</t>
  </si>
  <si>
    <t>S2-1901748</t>
  </si>
  <si>
    <t>S2-1901749</t>
  </si>
  <si>
    <t>S2-1901750</t>
  </si>
  <si>
    <t>S2-1901751</t>
  </si>
  <si>
    <t>S2-1901752</t>
  </si>
  <si>
    <t>S2-1901753</t>
  </si>
  <si>
    <t>S2-1901754</t>
  </si>
  <si>
    <t>S2-1901755</t>
  </si>
  <si>
    <t>S2-1901756</t>
  </si>
  <si>
    <t>S2-1901757</t>
  </si>
  <si>
    <t>S2-1901758</t>
  </si>
  <si>
    <t>S2-1901759</t>
  </si>
  <si>
    <t>S2-1901760</t>
  </si>
  <si>
    <t>S2-1901761</t>
  </si>
  <si>
    <t>S2-1901762</t>
  </si>
  <si>
    <t>S2-1901763</t>
  </si>
  <si>
    <t>S2-1901764</t>
  </si>
  <si>
    <t>S2-1901765</t>
  </si>
  <si>
    <t>S2-1901766</t>
  </si>
  <si>
    <t>S2-1901767</t>
  </si>
  <si>
    <t>S2-1901768</t>
  </si>
  <si>
    <t>S2-1901769</t>
  </si>
  <si>
    <t>S2-1901770</t>
  </si>
  <si>
    <t>S2-1901771</t>
  </si>
  <si>
    <t>S2-1901772</t>
  </si>
  <si>
    <t>S2-1901773</t>
  </si>
  <si>
    <t>S2-1901774</t>
  </si>
  <si>
    <t>S2-1901775</t>
  </si>
  <si>
    <t>S2-1901776</t>
  </si>
  <si>
    <t>S2-1901777</t>
  </si>
  <si>
    <t>S2-1901778</t>
  </si>
  <si>
    <t>S2-1901779</t>
  </si>
  <si>
    <t>S2-1901780</t>
  </si>
  <si>
    <t>S2-1901781</t>
  </si>
  <si>
    <t>S2-1901782</t>
  </si>
  <si>
    <t>S2-1901783</t>
  </si>
  <si>
    <t>S2-1901784</t>
  </si>
  <si>
    <t>S2-1901785</t>
  </si>
  <si>
    <t>S2-1901786</t>
  </si>
  <si>
    <t>S2-1901787</t>
  </si>
  <si>
    <t>S2-1901788</t>
  </si>
  <si>
    <t>S2-1901789</t>
  </si>
  <si>
    <t>S2-1901790</t>
  </si>
  <si>
    <t>S2-1901791</t>
  </si>
  <si>
    <t>S2-1901792</t>
  </si>
  <si>
    <t>S2-1901793</t>
  </si>
  <si>
    <t>S2-1901794</t>
  </si>
  <si>
    <t>S2-1901795</t>
  </si>
  <si>
    <t>S2-1901796</t>
  </si>
  <si>
    <t>S2-1901797</t>
  </si>
  <si>
    <t>S2-1901798</t>
  </si>
  <si>
    <t>S2-1901799</t>
  </si>
  <si>
    <t>S2-1901800</t>
  </si>
  <si>
    <t>S2-1901801</t>
  </si>
  <si>
    <t>S2-1901802</t>
  </si>
  <si>
    <t>S2-1901803</t>
  </si>
  <si>
    <t>S2-1901804</t>
  </si>
  <si>
    <t>S2-1901805</t>
  </si>
  <si>
    <t>S2-1901806</t>
  </si>
  <si>
    <t>S2-1901807</t>
  </si>
  <si>
    <t>S2-1901808</t>
  </si>
  <si>
    <t>S2-1901809</t>
  </si>
  <si>
    <t>S2-1901810</t>
  </si>
  <si>
    <t>S2-1901811</t>
  </si>
  <si>
    <t>S2-1901812</t>
  </si>
  <si>
    <t>S2-1901813</t>
  </si>
  <si>
    <t>S2-1901814</t>
  </si>
  <si>
    <t>S2-1901815</t>
  </si>
  <si>
    <t>S2-1901816</t>
  </si>
  <si>
    <t>S2-1901817</t>
  </si>
  <si>
    <t>S2-1901818</t>
  </si>
  <si>
    <t>S2-1901819</t>
  </si>
  <si>
    <t>S2-1901820</t>
  </si>
  <si>
    <t>S2-1901821</t>
  </si>
  <si>
    <t>S2-1901822</t>
  </si>
  <si>
    <t>S2-1901823</t>
  </si>
  <si>
    <t>S2-1901824</t>
  </si>
  <si>
    <t>S2-1901825</t>
  </si>
  <si>
    <t>S2-1901826</t>
  </si>
  <si>
    <t>S2-1901827</t>
  </si>
  <si>
    <t>S2-1901828</t>
  </si>
  <si>
    <t>S2-1901829</t>
  </si>
  <si>
    <t>S2-1901830</t>
  </si>
  <si>
    <t>S2-1901831</t>
  </si>
  <si>
    <t>S2-1901832</t>
  </si>
  <si>
    <t>S2-1901833</t>
  </si>
  <si>
    <t>S2-1901834</t>
  </si>
  <si>
    <t>S2-1901835</t>
  </si>
  <si>
    <t>S2-1901836</t>
  </si>
  <si>
    <t>S2-1901837</t>
  </si>
  <si>
    <t>S2-1901838</t>
  </si>
  <si>
    <t>S2-1901839</t>
  </si>
  <si>
    <t>S2-1901840</t>
  </si>
  <si>
    <t>S2-1901841</t>
  </si>
  <si>
    <t>S2-1901842</t>
  </si>
  <si>
    <t>S2-1901843</t>
  </si>
  <si>
    <t>S2-1901844</t>
  </si>
  <si>
    <t>S2-1901845</t>
  </si>
  <si>
    <t>S2-1901846</t>
  </si>
  <si>
    <t>S2-1901847</t>
  </si>
  <si>
    <t>S2-1901848</t>
  </si>
  <si>
    <t>S2-1901849</t>
  </si>
  <si>
    <t>S2-1901850</t>
  </si>
  <si>
    <t>S2-1901851</t>
  </si>
  <si>
    <t>S2-1901852</t>
  </si>
  <si>
    <t>S2-1901853</t>
  </si>
  <si>
    <t>S2-1901854</t>
  </si>
  <si>
    <t>S2-1901855</t>
  </si>
  <si>
    <t>S2-1901856</t>
  </si>
  <si>
    <t>S2-1901857</t>
  </si>
  <si>
    <t>S2-1901858</t>
  </si>
  <si>
    <t>S2-1901859</t>
  </si>
  <si>
    <t>S2-1901860</t>
  </si>
  <si>
    <t>S2-1901861</t>
  </si>
  <si>
    <t>S2-1901862</t>
  </si>
  <si>
    <t>S2-1901863</t>
  </si>
  <si>
    <t>S2-1901864</t>
  </si>
  <si>
    <t>S2-1901865</t>
  </si>
  <si>
    <t>S2-1901866</t>
  </si>
  <si>
    <t>S2-1901867</t>
  </si>
  <si>
    <t>S2-1901868</t>
  </si>
  <si>
    <t>S2-1901869</t>
  </si>
  <si>
    <t>S2-1901870</t>
  </si>
  <si>
    <t>S2-1901871</t>
  </si>
  <si>
    <t>S2-1901872</t>
  </si>
  <si>
    <t>S2-1901873</t>
  </si>
  <si>
    <t>S2-1901874</t>
  </si>
  <si>
    <t>S2-1901875</t>
  </si>
  <si>
    <t>S2-1901876</t>
  </si>
  <si>
    <t>S2-1901877</t>
  </si>
  <si>
    <t>S2-1901878</t>
  </si>
  <si>
    <t>S2-1901879</t>
  </si>
  <si>
    <t>S2-1901880</t>
  </si>
  <si>
    <t>S2-1901881</t>
  </si>
  <si>
    <t>S2-1901882</t>
  </si>
  <si>
    <t>S2-1901883</t>
  </si>
  <si>
    <t>S2-1901884</t>
  </si>
  <si>
    <t>S2-1901885</t>
  </si>
  <si>
    <t>S2-1901886</t>
  </si>
  <si>
    <t>S2-1901887</t>
  </si>
  <si>
    <t>S2-1901888</t>
  </si>
  <si>
    <t>S2-1901889</t>
  </si>
  <si>
    <t>S2-1901890</t>
  </si>
  <si>
    <t>S2-1901891</t>
  </si>
  <si>
    <t>S2-1901892</t>
  </si>
  <si>
    <t>S2-1901893</t>
  </si>
  <si>
    <t>S2-1901894</t>
  </si>
  <si>
    <t>S2-1901895</t>
  </si>
  <si>
    <t>S2-1901896</t>
  </si>
  <si>
    <t>S2-1901897</t>
  </si>
  <si>
    <t>S2-1901898</t>
  </si>
  <si>
    <t>S2-1901899</t>
  </si>
  <si>
    <t>S2-1901900</t>
  </si>
  <si>
    <t>S2-1901901</t>
  </si>
  <si>
    <t>S2-1901902</t>
  </si>
  <si>
    <t>S2-1901903</t>
  </si>
  <si>
    <t>S2-1901904</t>
  </si>
  <si>
    <t>S2-1901905</t>
  </si>
  <si>
    <t>S2-1901906</t>
  </si>
  <si>
    <t>S2-1901907</t>
  </si>
  <si>
    <t>S2-1901908</t>
  </si>
  <si>
    <t>S2-1901909</t>
  </si>
  <si>
    <t>S2-1901910</t>
  </si>
  <si>
    <t>S2-1901911</t>
  </si>
  <si>
    <t>S2-1901912</t>
  </si>
  <si>
    <t>S2-1901913</t>
  </si>
  <si>
    <t>S2-1901914</t>
  </si>
  <si>
    <t>S2-1901915</t>
  </si>
  <si>
    <t>S2-1901916</t>
  </si>
  <si>
    <t>S2-1901917</t>
  </si>
  <si>
    <t>S2-1901918</t>
  </si>
  <si>
    <t>S2-1901919</t>
  </si>
  <si>
    <t>S2-1901920</t>
  </si>
  <si>
    <t>S2-1901921</t>
  </si>
  <si>
    <t>S2-1901922</t>
  </si>
  <si>
    <t>S2-1901923</t>
  </si>
  <si>
    <t>S2-1901924</t>
  </si>
  <si>
    <t>S2-1901925</t>
  </si>
  <si>
    <t>S2-1901926</t>
  </si>
  <si>
    <t>S2-1901927</t>
  </si>
  <si>
    <t>S2-1901928</t>
  </si>
  <si>
    <t>S2-1901929</t>
  </si>
  <si>
    <t>S2-1901930</t>
  </si>
  <si>
    <t>S2-1901931</t>
  </si>
  <si>
    <t>S2-1901932</t>
  </si>
  <si>
    <t>S2-1901933</t>
  </si>
  <si>
    <t>S2-1901934</t>
  </si>
  <si>
    <t>S2-1901935</t>
  </si>
  <si>
    <t>S2-1901936</t>
  </si>
  <si>
    <t>S2-1901937</t>
  </si>
  <si>
    <t>S2-1901938</t>
  </si>
  <si>
    <t>S2-1901939</t>
  </si>
  <si>
    <t>S2-1901940</t>
  </si>
  <si>
    <t>S2-1901941</t>
  </si>
  <si>
    <t>S2-1901942</t>
  </si>
  <si>
    <t>S2-1901943</t>
  </si>
  <si>
    <t>S2-1901944</t>
  </si>
  <si>
    <t>S2-1901945</t>
  </si>
  <si>
    <t>S2-1901946</t>
  </si>
  <si>
    <t>S2-1901947</t>
  </si>
  <si>
    <t>S2-1901948</t>
  </si>
  <si>
    <t>S2-1901949</t>
  </si>
  <si>
    <t>S2-1901950</t>
  </si>
  <si>
    <t>S2-1901951</t>
  </si>
  <si>
    <t>S2-1901952</t>
  </si>
  <si>
    <t>S2-1901953</t>
  </si>
  <si>
    <t>S2-1901954</t>
  </si>
  <si>
    <t>S2-1901955</t>
  </si>
  <si>
    <t>S2-1901956</t>
  </si>
  <si>
    <t>S2-1901957</t>
  </si>
  <si>
    <t>S2-1901958</t>
  </si>
  <si>
    <t>S2-1901959</t>
  </si>
  <si>
    <t>S2-1901960</t>
  </si>
  <si>
    <t>S2-1901961</t>
  </si>
  <si>
    <t>S2-1901962</t>
  </si>
  <si>
    <t>S2-1901963</t>
  </si>
  <si>
    <t>S2-1901964</t>
  </si>
  <si>
    <t>S2-1901965</t>
  </si>
  <si>
    <t>S2-1901966</t>
  </si>
  <si>
    <t>S2-1901967</t>
  </si>
  <si>
    <t>S2-1901968</t>
  </si>
  <si>
    <t>S2-1901969</t>
  </si>
  <si>
    <t>S2-1901970</t>
  </si>
  <si>
    <t>S2-1901971</t>
  </si>
  <si>
    <t>S2-1901972</t>
  </si>
  <si>
    <t>S2-1901973</t>
  </si>
  <si>
    <t>S2-1901974</t>
  </si>
  <si>
    <t>S2-1901975</t>
  </si>
  <si>
    <t>S2-1901976</t>
  </si>
  <si>
    <t>S2-1901977</t>
  </si>
  <si>
    <t>S2-1901978</t>
  </si>
  <si>
    <t>S2-1901979</t>
  </si>
  <si>
    <t>S2-1901980</t>
  </si>
  <si>
    <t>S2#130</t>
  </si>
  <si>
    <t xml:space="preserve">QoS and PCC Maintenance </t>
  </si>
  <si>
    <t xml:space="preserve">Non-3GPP Access Maintenance </t>
  </si>
  <si>
    <t xml:space="preserve">IMS and IMS-Related Maintenance </t>
  </si>
  <si>
    <t xml:space="preserve">Release 15 and future releases </t>
  </si>
  <si>
    <t xml:space="preserve">Common Access Control, RM and CM functions and procedure flows </t>
  </si>
  <si>
    <t xml:space="preserve">3GPP access specific functionality and flows </t>
  </si>
  <si>
    <t xml:space="preserve">Specific services support  </t>
  </si>
  <si>
    <t>Architecture enhancements for 3GPP support of advanced V2X services (eV2XARC)</t>
  </si>
  <si>
    <t>Wireless and Wireline Convergence for the 5G system architecture (5WWC)</t>
  </si>
  <si>
    <t>Access Traffic Steering, Switch and Splitting support in the 5G system architecture (ATSSS)</t>
  </si>
  <si>
    <t>Cellular IoT support and evolution for the 5G System (CIoT_5G)</t>
  </si>
  <si>
    <t>Enablers for Network Automation for 5G (eNA)</t>
  </si>
  <si>
    <t>Enhancing Topology of SMF and UPF in 5G Networks (ETSUN)</t>
  </si>
  <si>
    <t>Enhancement to the 5GC Location Services (eLCS)</t>
  </si>
  <si>
    <t>5GS Enhanced support of Vertical and LAN Services (Vert_LAN)</t>
  </si>
  <si>
    <t>Study on System enhancements for Provision of Access to Restricted Local Operator Services by Unauthenticated UEs (PARLOS_SA2)</t>
  </si>
  <si>
    <t>Enhancements to the Service-Based 5G System Architecture (eSBA)</t>
  </si>
  <si>
    <t>Enhancement of URLLC supporting in 5GC (5G_URLLC)</t>
  </si>
  <si>
    <t>Enhancement of Network Slicing (eNS)</t>
  </si>
  <si>
    <t>Single radio voice continuity from 5GS to 3G (5G-SRVCC)</t>
  </si>
  <si>
    <t xml:space="preserve">New and Revised Work Items, Cover sheets for completed work items, TEI16 proposals </t>
  </si>
  <si>
    <t>(Please do not submit documents directly to this agenda item.)</t>
  </si>
  <si>
    <t>There are no restrictions on the use of TEIx Category F CRs for maintenance. Use the original WI Code for features maintained for the release in which the feature is introduced, and ‘TEIx, &lt;original feature WI Code&gt;’ for maintaining the feature in subsequent releases. Use TEIx as Rel-12 or Rel­‑13 Category F CRs is acceptable, e.g. “TEI13, QoS_SSL” or “TEI12, LIPA_SIPTO”. Alignment CRs to features led by other working groups should be introduced using ‘TEIx, &lt;WI Code of feature&gt;’ or the original WI Code of the feature.</t>
  </si>
  <si>
    <t>There will be prioritisation of essential open or missing items where some resolution is still needed for specifying a complete, operational phase 1 5G system within the scope defined by the WI objectives. In addition tdocs by four or more author companies will be handled with priority, which is further prioritization within each category of “essential issues” and “other issues”. The rapporteurs maintain a list of those essential open or missing items to also help to focus already during the meeting preparations. For any tdocs that contain some selection or decision proposals or a longer discussion part please include a summary of about one page in maximum, unless the total discussion part of the tdoc is not much larger. If your tdoc is suitable for handling via email (email approval), e.g. editorial or small corrections, please indicate this in the abstract.</t>
  </si>
  <si>
    <t xml:space="preserve"> High level function descriptions that don’t fit under any of the other, more specific agenda items. Reference models.</t>
  </si>
  <si>
    <t xml:space="preserve"> 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6.5.7 or 6.5.10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</si>
  <si>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</si>
  <si>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</si>
  <si>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</si>
  <si>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Draft Report of SA WG2 meeting #129BIS</t>
  </si>
  <si>
    <t>3GU TD Allocation: Tuesday, 15 January 2019 15:00 UTC / 16:00 (CET)</t>
  </si>
  <si>
    <t>S2-1901981</t>
  </si>
  <si>
    <t>Draft Report of meeting #129BIS for approval</t>
  </si>
  <si>
    <t>Draft Agenda for SA WG2#130</t>
  </si>
  <si>
    <t>It has come to the attention of CT WG1 that ISO TC204 WG16 sent an LS on 'Liaison Request between TSG SA &amp; ISO TC204 WG16' to SA requesting information on the following points: - Definition of 'V2X message family' and 'L3 protocol data unit types'. We understand that we can refer to C51 specification TS 24.386, but a diagram or map would be helpful Since TS 24.386 is within CT WG1's remit, CT WG1 would like to provide SA with the following information as input into SA's answer to ISO TC204 WG16. {...}</t>
  </si>
  <si>
    <t>CT WG1 thanks RAN WG3 (R3-187235/C1-188492) for their LS on inclusion of selected PLMN into the complete message. CT WG1 has discussed and solved this issue of mismatch between UE and AMF on selected PLMN ID, by introducing a trigger for registration procedure when UE enters a shared network cell belonging to EPLMN in INACTIVE state. The attached CR C1-188534 is agreed.</t>
  </si>
  <si>
    <t>CT WG1 noticed that in TS 23.501 the definition for 'Emergency Registered' is applicable only if the registration for emergency services is initiated when in limited service state. TS 23.501: 'Emergency Registered: A UE is considered Emergency Registered over an Access Type in a PLMN when in limited service state and registered for emergency services only over this Access Type in this PLMN.' CT WG1 would like to highlight that the initial registration for emergency services can be initiated also from states other than limited service state e.g. from 5GMM-DEREGISTERED.ATTEMPTING-REGISTRATION state. The UE enters to 5GMM-DEREGISTERED.ATTEMPTING-REGISTRATION state when normal initial registration to the PLMN is rejected due to general NAS level mobility management congestion control and MM back-off timer T3346 is started. In this state the UE camps normally in the cell (i.e. not in limited service) and normal cell reselection process applies. The normal initial registration procedure can be started when timer T3346 expires, but while the timer is running the UE is allowed to perform initial registration for emergency services. For the reasons above CT WG1 has agreed TS 24.501 CR#0435rev5 in Tdoc C1-188587 making correction to the definition of 'Registered for emergency services' removing its limitation to registration from limited service state only (please find the CR attached). Action: CT WG1 kindly asks SA WG2 to take above scenario into consideration, to give feedback if needed and to adjust requirements in TS 23.501 accordingly.</t>
  </si>
  <si>
    <t>CT WG1 observed below SA WG3 description in TS 33.501 subclause 6.12.3 to mandate the AMF to allocate a new 5G-GUTI: 'Upon receiving Registration Request message of type 'initial registration' or 'mobility registration update' from a UE, the AMF shall send a new 5G-GUTI to the UE in Registration Accept message. Upon receiving network triggered Service Request message from the UE (i.e., Service Request message sent by the UE in response to a Paging message), the AMF shall use a UE Configuration Update procedure to send a new 5G-GUTI to the UE. This UE Configuration Update procedure shall be used before the current NAS signalling connection is released, i.e., it need not be a part of the Service Request procedure because doing so delays the Service Request procedure.' The above green text restricts the AMF to only include the new 5G-GUTI in the Registration Accept message. However, it is CT WG1's understanding that while it can be mandatory for the AMF to allocate a new 5G-GUTI during the registration procedure with Registration Request message of type 'initial registration' or 'mobility registration update', the AMF is also allowed to use another means to allocate and send a new 5G-GUTI to the UE. As an example, this can be done by initiating a UE Configuration Update procedure and include the new 5G-GUTI in the Configuration Update Command message before sending the Registration Accept message. Hence, CT WG1 kindly requests SA WG3 to update their specification to mandate the AMF sending a new 5G-GUTI to the UE during the registration procedure rather than in the Registration Accept message, upon receiving the Registration Request message of type 'initial registration' or 'mobility registration update' from a UE. Furthermore, the above yellow text only covers the network triggered service request procedure triggered by the paging for a UE in 5GMM-IDLE mode over 3GPP access while the network triggered service request procedure can be also triggered by notification procedure as below: (1) The UE is in 5GMM-CONNECTED mode over non-3GPP access and in 5GMM-IDLE mode over 3GPP access when the UE is not in MICO mode. (2) The AMF decides to send a NOTIFICATION message over non-3GPP access to the UE instead of paging the UE over 3GPP access. (3) The UE initiates a service request procedure over 3GPP access as response to the AMF. It is noteworthy that in step (2) the AMF can decide to page UE instead of sending a NOTIFICATION message over non-3GPP access even if the UE is in 5GMM CONNECTED mode over non-3GPP access. Question: CT WG1 would like to check with SA WG3 that during the network triggered service request procedure triggered by the notification procedure, is the AMF mandated to allocate a new 5G-GUTI to the UE as well?</t>
  </si>
  <si>
    <t>CT WG1 would like to thank SA WG2 for providing answers to CT WG1's questions and the discussion point in addition. CT WG1 discussed 'possible ways to more efficiently provision the Configured NSSAIs to the UE, e.g. by letting the UE be aware whether equivalent PLMNs share the slicing configuration as the serving PLMN (which may or may not be the case)' and whether to progress this. CT WG1 decided to not progress this in Rel-15. Action: CT WG1 asks SA WG2 to take the above decision into account for its further work.</t>
  </si>
  <si>
    <t>CT WG1 discussed stage-3 solution for ensuring that the SMF is informed about changed 3GPP PS data off UE status when DNN based congestion control, S-NSSAI only based congestion control or S-NSSAI+DNN based congestion control are applied. In such case, the UE sends an UL NAS TRANSPORT message carrying a PDU SESSION MODIFICATION REQUEST message containing the 3GPP PS data off UE status PCO parameter indicating the changed 3GPP PS data off UE status. CT WG1 identified that, when the AMF applies DNN based congestion control, S-NSSAI only based congestion control or S-NSSAI+DNN based congestion control, such PDU SESSION MODIFICATION REQUEST message would not be delivered from the AMF to the SMF since: - the AMF does not inspect the 5GSM message received from the UE; and - the request type provided by the UE to the AMF so far does not distinguish such type of PDU SESSION MODIFICATION REQUEST message from other types of PDU SESSION MODIFICATION REQUEST messages. Question: CT WG1 would like to ask SA WG2 whether a PDU SESSION MODIFICATION REQUEST message containing the 3GPP PS data off UE status PCO parameter indicating the changed 3GPP PS data off UE status needs to be delivered from the AMF to the SMF, even when the AMF applies DNN based congestion control, S-NSSAI only based congestion control or S-NSSAI+DNN based congestion control. Action: CT WG1 would like to ask SA WG2 to answer the question above and update SA WG2 technical specifications, if deemed necessary.</t>
  </si>
  <si>
    <t>CT WG4 has observed a misalignment of Stage 2 requirement with Stage 3 realization for AMF to inform EPS interworking with N26 interface support to SMF. SA WG2 considers AMF to return a negative response to SMF via EBI assignment service operation to implicitly inform SMF that N26 is not supported, as specified in clause 5.17.2.3.1 of TS 23.501: When an AMF in a serving PLMN that does not support 5GS-EPS interworking procedures with N26 interface receives a request to allocate an EBI(s) for a QoS Flow(s) from a PGW-C+SMF, it shall not provide the EBI(s) but reject the EBI allocation request with a specific rejection cause. This is considered an explicit indication by SMF that 5GS-EPS interworking procedures with N26 interface are not supported in the serving PLMN. CT WG4 defines AMF to inform SMF the of N26 interface support for EPS interworking directly during PDU session context setup and update service operation, as in TS 29.502 v15.1.0, the epsInterworkingInd parameter in SmContextCreateData and SmContextUpdateData reads as: When present, this IE shall indicate whether the PDU session may possibly be moved to EPS and whether N26 interface to be used during EPS interworking procedures. The AMF may derive the value of the indication from different sources, like UE radio capabilities (e.g. 'S1 mode supported'), UE subscription data (e.g. 'Core Network Type Restriction to EPC) and configurations. CT WG4 has chosen the above stage 3 solution for the following reasons: 1. It saves network traffic from unnecessary EBI assignment service operation invocations by the SMF to the AMF, when N26 interface is not supported for EPS interworking. 2. The SA WG2 alternative requires the SMF to derive that N26 is not supported from the receipt of a negative response during an EBI assignment procedure. The SMF may not be able then to discover that N26 becomes supported when N26 is enabled in the PLMN, unless the SMF periodically initiates EBI assignment procedures; and 3. As a general protocol design principle, negative responses are intended for abnormal cases. Using negative responses to derive a particular configuration within a PLMN for normal procedures is not preferred in general. Action: CT WG4 kindly asks SA WG2 group to provide feedback if there is any problem with the stage 3 solution specified by CT WG4, and to possibly consider aligning stage 2 if necessary.</t>
  </si>
  <si>
    <t>TSG RAN discussed briefly the LS on 'System enhancements for Provision of Access to Restricted Local Operator Services by Unauthenticated UEs', and with the understanding this is related to E-UTRA/EPC would like to provide the following feedback for the questions raised: - Addition of RLOS broadcast information: TSG RAN expects the additional RLOS in system information broadcast to be relatively straightforward if further radio related procedures are not impacted - Addition of RRC establishment cause for RLOS for congestion control and MME selection. TSG RAN noted that the number of spare cause value and spare bits in LTE connection set up procedure is very limited and thus more discussion would be required in RAN WG2 to fully answer the feasibility of adding additional information. There was no support to use the remaining spare bits for this feature. - For RAN WG2 to be able to response to this in further details, more information from SA WG2 would be needed. Action: TSG RAN kindly asks S2 to take this LS into account and RAN WG2 and RAN WG3 groups to provide further feedback on whether impacts from PARLOS feature to RAN are feasible.</t>
  </si>
  <si>
    <t>As part of the Rel.16 work on V2XAPP, SA WG6 has agreed to the following V2X application enabler procedures which require enhancements to SCEF T8 APIs: a. Network situation and QoS monitoring and reporting b. Communicating of service requirements from V2X AS and related reporting The procedures are available in Annex A.1, A.2 and A.3 of TS 23.286 v0.1.0 (see attachment). SA WG6 kindly asks SA WG2 to provide the required support for these procedures in specifications for SCEF in Release 16. Action: SA WG6 asks SA WG2 to take the above into consideration.</t>
  </si>
  <si>
    <t>The MBMS/GCSE feature of EPS has been very important for enabling group communications for Mission Critical services and has offered benefits over similar unicast based mechanisms. As part of the ongoing study of FS_MCOver5GS, SA WG6 is currently analysing the gaps for enabling Mission Critical services over 5GS. It has identified that multicast/broadcast mechanisms enabling group communications are lacking in 5GS, creating one of the key gaps to enable Mission Critical services over 5GS. SA WG6 believe that the lack of support of multicast in 5GS will make it difficult to fulfil the KPIs for Mission Critical services in the operational conditions as listed in the scalability guide in 3GPP TS 22.179. For that reason addition of support of multicast/broadcast enablers in 5GS would have high added value in allowing Mission Critical users to benefit from full 5G deployments.</t>
  </si>
  <si>
    <t>LS from GSMA 5GJA: User Plane Security for 5GC Roaming</t>
  </si>
  <si>
    <t>GSMA 5GJA (5GJA05_118)</t>
  </si>
  <si>
    <t>Description: 5GJA welcomes the Release 15 specifications for the SEPP in 3GPP to protect the HTTP-based signalling via the N32 reference point between VPMN and HPMN when both PMNs are using the service-based 5G Core Network. Based on discussion in 5GJA#5 on 7th November 2018, 5GJA also sees a need for security enforcement between UPFs in the VPMN and HPMN via the N9 reference point, to protect the PMN core network. This applies to the Roaming 5G System architecture - Home Routed scenario. The PMN needs to distinguish valid incoming traffic on N9 that belongs to a successfully initiated subscriber session through N32, from any other traffic, where the PMN would only accept the former. 5GJA expects that a solution is flexible enough to allow different levels of protection, ranging from no protection at all, to providing only integrity protection, and to providing integrity protection and confidentiality. Any solution proposed, must take into account impacts to processing capabilities and end-to-end delay. Without N9 security policy enforcement being implemented, the GTP-U tunnels will be exposed to the IPX data roaming transport solutions contravening GSMA guidelines, putting PMNs core at risk. Currently, GSMA PRD's IR.77, IR.88, FS.20 and IR.34 require 'application aware' security policy enforcement for International Roaming using IPX and for MVNO/MVNE use cases that involve direct connection. Action: TSG SA and its associated working groups SA WG2 and SA WG3 are kindly requested to provide feedback on the requirements to deliver security enforcement on the N9 reference point, and also when such specifications providing a solution will be made available.</t>
  </si>
  <si>
    <t>Scott M Bailey</t>
  </si>
  <si>
    <t>LS from CT WG1: LS on questions from ISO TC204 WG16 regarding V2X message family and L3 protocol data unit types</t>
  </si>
  <si>
    <t>CT WG1 (C1-188592)</t>
  </si>
  <si>
    <t>eV2XARC</t>
  </si>
  <si>
    <t>Lena Chaponniere</t>
  </si>
  <si>
    <t>CT WG1 (C1-188593)</t>
  </si>
  <si>
    <t>LS from CT WG1: LS on emergency registration from states other than limited service state</t>
  </si>
  <si>
    <t>CT WG1 (C1-188920)</t>
  </si>
  <si>
    <t xml:space="preserve">LS from CT WG1: LS on new 5G-GUTI allocation </t>
  </si>
  <si>
    <t>CT WG1 (C1-188921)</t>
  </si>
  <si>
    <t>Lin Shu</t>
  </si>
  <si>
    <t>LS from CT WG1: LS on protection of initial NAS messages</t>
  </si>
  <si>
    <t>CT WG1 (C1-188925)</t>
  </si>
  <si>
    <t>CT WG1 thanks TSG SA for their LS on the guidance on initial NAS message protection. CT WG1 would like to inform TSG SA about the following CT WG1 work progress on initial NAS message protection in Release 15: - the necessary changes ensuring that minimal information is sent in the clear at the NAS layer have been concluded in accordance with SA WG2 and SA WG3. The detailed CT WG1 agreements on initial NAS message protection can be found in the attached documents. CT WG1 will update its specification accordingly if further stage 2 requirements arise.</t>
  </si>
  <si>
    <t>LS from CT WG1: Reply LS on the applicability of service area restriction and NSSAIs to EPLMNs</t>
  </si>
  <si>
    <t>CT WG1 (C1-188926)</t>
  </si>
  <si>
    <t>LS from CT WG1: LS on 3GPP PS data off and congestion control applied by AMF</t>
  </si>
  <si>
    <t>CT WG1 (C1-188927)</t>
  </si>
  <si>
    <t>LS from CT WG1: Reply LS on Routing ID</t>
  </si>
  <si>
    <t>CT WG1 (C1-188979)</t>
  </si>
  <si>
    <t>CT WG1 thanks SA WG3, TSG CT and SA WG2 for their LS on Routing ID. CT WG1 has agreed stage 3 solution in CR C1-188946. Action: CT WG1 kindly asks SA WG3 and SA WG2 to take the CT WG1 agreements into account.</t>
  </si>
  <si>
    <t>Jennifer Liu</t>
  </si>
  <si>
    <t>LS from CT WG3: LS on AM Policy Control support for Emergency Registration</t>
  </si>
  <si>
    <t>CT WG3 (C3-187719)</t>
  </si>
  <si>
    <t>According to TS 23.502, clause 4.2.2.2, step 16, AM policy control for Emergency Registration is not required: 16. [Optional] new AMF performs an AM Policy Association Establishment as defined in clause 4.16.1.2. For an Emergency Registration, this step is skipped. As a consequence of this requirement, CT WG3 understanding is that the Npcf_AMPolicyControl service only applies to normally registered users, and therefore, the Npcf_AMPolicyControl_Create service operation would only require the SUPI as mandatory input parameter. There would be then no scenario that requires the PEI as mandatory input. However TS 23.502, clause 5.2.5.2.2, includes some contradicting text: 5.2.5.2.2 Npcf_AMPolicyControl_Create service operation … Inputs, Required: SUPI (or PEI in case of emergency PDU Session without SUPI). CT WG3 has decided that the PEI is not a mandatory parameter for the Npcf_AMPolicyControl_Create service operation and has agreed on the corresponding CR. Action: CT WG3 kindly asks SA WG2 to align with CT WG3 decision and to amend stage 2 specifications accordingly.</t>
  </si>
  <si>
    <t>Fuencisla García</t>
  </si>
  <si>
    <t>LS from CT WG4: Clarification request on NF authorization in UE Reachability Notification Request procedure</t>
  </si>
  <si>
    <t>CT WG4 (C4-188603)</t>
  </si>
  <si>
    <t>C4-188044 was submitted at CT WG4#87 but not concluded. It aimed at specifying the stage 3 required changes to TS 29.503 to allow the UDM informing the AMF of the identities of the Network Functions that are authorized to request notifications on this UE's reachability (steps 0a or 0b of UE Reachability Notification Request procedure defined in TS23.502, sub-clause 4.2.5.2). During the discussions, concerns were raised by some delegates whether this procedure is needed at all. Some delegates considered that it is redundant as OAUTH2.0 mechanism defined in TS 33.501 already provides a framework for Authorization of NF service access. In addition, it was commented that the FQDN is not a suitable identity for NF authorization as an HTTP client (in opposition to a Diameter one) doesn't set any origin identity such as a FQDN when sending a request to an HTTP server. The NF Instance Id of the NF Service Consumer is the primary identity for an NF when registering in the NRF and when requesting an OAUTH2.0 token. Action: CT WG4 kindly asks SA WG2 group to: - Clarify the use cases or the service layer consideration for the procedure of UDM providing authorized NF list (steps 0a or 0b of UE Reachability Notification Request procedure defined in TS23.502, sub-clause 4.2.5.2) and AMF using such list for subsequent authorization check, and - Confirm that the authorisation framework defined in TS 33.501 is not sufficient for authorizing NF to request UE's reachability. - If so, confirm that the list of the identities of the authorized Network Functions is a subscriber specific parameter and therefore is part of subscription information that may be stored in the UDR. - If so, remove the FQDN as a possible NF identity in TS 23.502, clause 4.2.5.2.</t>
  </si>
  <si>
    <t>Laurent Dubesset</t>
  </si>
  <si>
    <t>LS from CT WG4: LS on EPS Interworking Indication with N26 support</t>
  </si>
  <si>
    <t>CT WG4 (C4-188612)</t>
  </si>
  <si>
    <t>Yunjie Lu</t>
  </si>
  <si>
    <t>LS from ETSI ISG MEC: Information on MEC work on 5G</t>
  </si>
  <si>
    <t>ETSI ISG MEC (MEC(18)000529r1)</t>
  </si>
  <si>
    <t>ETSI ISG MEC (Industry Specification Group for Multi-access Edge Computing) is the home of technical standards for edge computing. The group has already published a set of specifications focusing on management and orchestration (MANO) of MEC applications, application enablement API framework, service Application Programming Interfaces (APIs) and the User Equipment (UE) application API. For your consideration, the list of the specifications that have been completed in ETSI ISG MEC is published by ETSI and available at the following link: http://www.etsi.org/technologies-clusters/technologies/multi-access-edge-computing. Furthermore, support for edge computing is a feature in 5G system (23.501), and SA WG5 has recently started a Study on the management aspects of edge computing (28.803). Accordingly, we would like to call your attention to the following: - ETSI white paper has been recently published on 'MEC in 5G networks'. The paper is illustrating and explaining ways to deploy and integrate MEC in the 5G system. The emphasis of the document is on the opportunities for MEC to benefit from the edge computing enablers of the 5G system specification, and for 3GPP ecosystem to benefit from the MEC system and its APIs as a set of complementary capabilities to enable applications and services environments in the edge of mobile networks Link here: https://www.etsi.org/images/files/ETSIWhitePapers/etsi_wp28_mec_in_5G_FINAL.pdf - ETSI ISG MEC has started a Work Item (DGR/MEC-0031) on 'MEC 5G integration'. The deliverable produced will document the key issues and solutions for MEC integration in 5G networks. It will be a technical report, identifying also possible gaps and any missing functionality. Link here: https://portal.etsi.org/webapp/WorkProgram/Report_WorkItem.asp?WKI_ID=56729. Action: The ETSI ISG MEC kindly requests 3GPP to consider the provided references in their work on Edge Computing.</t>
  </si>
  <si>
    <t>Alex Reznik</t>
  </si>
  <si>
    <t>LS from TSG RAN: LS on PARLOS RAN impacts</t>
  </si>
  <si>
    <t>TSG RAN (RP-182843)</t>
  </si>
  <si>
    <t>PARLOS_SA2</t>
  </si>
  <si>
    <t>Antti Toskala</t>
  </si>
  <si>
    <t>LS from TSG RAN: LS on enablers for group communications in 5GS</t>
  </si>
  <si>
    <t>TSG RAN (RP-182875)</t>
  </si>
  <si>
    <t>FS_MCOver5GS</t>
  </si>
  <si>
    <t>TSG RAN discussed the support of multicast/broadcast mechanisms in 5GS from RAN perspective. Multicast/broadcast in NR over Uu has been discussed in RAN but is not part of the Release 16 work program. The LTE/E-UTRAN based multicast/broadcast solution exists since Release 9. In LTE, there has not been activity to enable multicast/broadcast with 5G core, since understanding in TSG RAN side has been that such a functionality is not supported by 5G core network. Although architecture option 5 supports LTE connected to 5GC, there is no ongoing work to enable connecting LTE based eMBMS to 5G core.</t>
  </si>
  <si>
    <t xml:space="preserve">LS from TSG RAN: Reply LS on RAN related parameters collected from UE </t>
  </si>
  <si>
    <t>TSG RAN (RP-182897)</t>
  </si>
  <si>
    <t>eNA</t>
  </si>
  <si>
    <t>TSG RAN would like to thank SA WG2 for the LS [S2-1813378] sent to RAN WG2 &amp; RAN WG3, which was handled at RAN#82 on request of the SA and SA WG2 chairmen in order to provide an early answer for those studies in SA WG2 which depend on replies of RAN WG2. At RAN#82 some RAN WG2 experts quickly discussed the question raised by SA WG2 and thus RAN would like to provide the following answer to SA WG2's question to accelerate the related work: Question: '…, if RAN can retrieve the 'UE out-of coverage entries' information from UE.' Answer: For LTE UE the concept of Minimisation of Drive Test (MDT) exists since Rel-10, which allows the RAN (eNB) on request from the MME or O&amp;M to configure a UE to perform either measurements in connected mode with immediate measurement reporting to the eNB while in RRC connected mode ('immediate MDT'), and also allows the UE to store measurements performed in idle mode and reporting once a new RRC connection is established by the UE ('logged MDT'). Details can be found in the MDT stage-2 TS 37.320. For NR this MDT functionality has not yet been defined as part of Rel-15, but a Rel-16 SI on 'RAN-centric Data Collection and Utilization for LTE and NR' [RP-182105] has been approved at RAN#80. This SI aims to study how to define the missing SON/MDT functionality for NR, taking LTE as a baseline for the measurement collection and reporting. In conclusion it can be confirmed from RAN (on behalf of RAN WG2/3), that the LTE logged MDT functionality, with some (possible) enhancements, could in principle be used as a basis to log and retrieve 'out-of-coverage entries' from the UE. For NR similar functionality is currently under study for Rel-16. Action: TSG RAN kindly informs SA WG2 that the requested functionality is available in LTE as part of MDT and may be added to NR in Rel-16 timeframe. The exact details of the solutions should be discussed directly between SA WG2 and RAN WG2/RAN WG3.</t>
  </si>
  <si>
    <t>Axel Klatt</t>
  </si>
  <si>
    <t>LS from SA WG6: LS response on API invoker onboarding</t>
  </si>
  <si>
    <t>SA WG6 (S6-181848)</t>
  </si>
  <si>
    <t>CAPIF</t>
  </si>
  <si>
    <t>Basavaraj Pattan</t>
  </si>
  <si>
    <t>LS from SA WG6: LS on SCEF support for V2XAPP procedures</t>
  </si>
  <si>
    <t>SA WG6 (S6-181849)</t>
  </si>
  <si>
    <t>V2XAPP</t>
  </si>
  <si>
    <t>Niranth Amogh</t>
  </si>
  <si>
    <t>LS from SA WG6: LS on enablers for group communications in 5GS</t>
  </si>
  <si>
    <t>SA WG6 (S6-181865)</t>
  </si>
  <si>
    <t>Kees Verweij</t>
  </si>
  <si>
    <t>C:\Meetings\SAWG2\TSGS2_130_Kochi\_Orig_Fmt</t>
  </si>
  <si>
    <t>C:\Meetings\SAWG2\TSGS2_130_Kochi\Docs</t>
  </si>
  <si>
    <t>15/01/2019: 16:00</t>
  </si>
  <si>
    <t>C:\Meetings\SAWG2\TSGS2_130_Kochi\CRs</t>
  </si>
  <si>
    <t>LS from BBF: Response to 3GPP SA2 liaison S2-1810989 on 'Reply LS on devices behind 5G-RG accessing the 5GC'</t>
  </si>
  <si>
    <t>BBF (LIAISE-266)</t>
  </si>
  <si>
    <t>Dear colleagues, BBF would like to confirm the assumptions on '5GC managed devices' SA WG2 provided to SA WG3-LI in SA WG2's reply liaison (S2-1810989). We do not have additional considerations or clarifications to share at this point in time. We look forward to our continued cooperation and fruitful exchange. Sincerely, Lincoln Lavoie, Broadband Forum Technical Committee Chair</t>
  </si>
  <si>
    <t>LS from BBF: Response to 3GPP SA WG2 liaison S2-1812643</t>
  </si>
  <si>
    <t>BBF (LIAISE-275)</t>
  </si>
  <si>
    <t>Dear colleagues, We are pleased with the results of your study work liaised to us in S2-1812643. We are still reviewing the material but we do note two omissions that are of concern. From our liaison LIAISE-245 these are: 3. Addressing support for bridged RGs (see section 6.4; section 10.4 in SD-420 release 3) And item 'a' of 6. Additional addressing aspects (see section 6.4; section 10.4; section 14.2 in SD420 release 3) a. Dynamically assigned subnets behind a routed FN or 5G RG b. Statically assigned 'framed routes' Item 3 being necessary for the support of bridged FN-RGs and 5G-RGs and was a BBF requirement independent of other 'asks' in LIAISE-245. Item 6a being necessary for the support of routed FN-RGs and 5G-RGs. These capabilities are considered essential in the release 16 timeframe. Can you advise as to the status of this items with respect to ongoing work? We will continue to review TS23.716 and will provide additional feedback as soon as possible. We would also like to advise that we have commenced normative work. We will be monitoring 3GPP_BBF_FMC@LIST.ETSI.ORG as we suspect further clarifications and discussions will ensure. We look forward to our continued cooperation and fruitful exchange. Sincerely, Lincoln Lavoie, Broadband Forum Technical Committee Chair</t>
  </si>
  <si>
    <t>LS from BBF: Response to 3GPP SA WG2 on FN-RG authentication</t>
  </si>
  <si>
    <t>BBF (LIASE-274)</t>
  </si>
  <si>
    <t>Dear colleagues, We are pleased to provide additional information on the answers from SA WG2 provided in S2-1812601. Question 1: Is Scenario 2 in TR 23.716 (FN-RG connected to 5GC via W-5GAN) still considered a valid scenario for the SA WG2 study on Wireless and Wireline Convergence (Rel-16), i.e. has SA WG2 concluded to include this scenario in the normative work? BBF Reply: Yes, this is considered an essential scenario to be supported for wireline networks. Question 2: Is the FN-RG allowed to connect to an operator's network even though the FN-RG does not have any valid 3GPP credentials? Who makes the decision (e.g. the 3GPP operator or broadband service provider)? BBF Reply: FN-RG is a legacy RG which does not support IMSI and it is required to be able to connect to an operator's network. BBF recommends that : o The SUPI requirement is applicable to a FN-RG which is accessing to 5GC for providing a Public service, i.e. public network scenario, which does not support UICC/IMSI o The access network (under BBF responsibility) will perform the authentication of the FN-RG with a procedure that BBF is defining. o The E2E solution shall ensure that the FN-RG that is accessing 5GC is duly authenticated Question 3: Are there any interfaces between 5GC and broadband 'core network', such as AAA server of the Broadband network, that could be relevant to security? BBF Reply: we confirm that there is no interface between AAA server and network element in 5GC. Whether AAA is present it is assumed to interact only with entity in Broadband network (W-5GAN). In case of interworking scenario, the N1 interface is assumed to be terminated in Access Network node (AGF or FMIF) which is acting on behalf of the FN-RG. Question 4: Is the authentication of the FN-RG within the remit of SA WG3 or BBF, or both? BBF Reply: The FN-RG is connected over the wireline access network and the Access Node ( AGF or FMIF). However, FN-RG does not support N1, so the AGF or FMIF acts as end point of N1 on behalf of the FN-RG. BBF would like to point out that the interactions within the W-5GAN network between the FN-RG and the AGF or FMIF has constraints which cannot be changed and that needs to be taken into consideration during the specification phase, but from other hand BBF understand the security requirements for the 5G network. so BBF would kind ask SA WG3 to take into consideration the current solution in clause 7.8 of SD-420v3 and provided comments. BBF looks forward to collaboration with SA WG3 for the definition of a solution that satisfies our mutual requirements. Question 5: What is the current status of Scenario 2, including the solutions related to Scenario 2? Are there any conclusions on the solutions? BBF Reply: The FMIF is supposed to interact with AAA, but the details will be specified during normative phase. Question 6: Is it correct that Scenario 2 only covers the non-roaming case? BBF Reply: The roaming scenario is under consideration and addressed in SD-420v3 clauses 6.12 and 7.12. It requires further considerations during the normative phase in particular for Line ID, requirement of supporting the identification of subscriber and operators involved in the roaming/wholesale case. Question 7: What is the current status of identifiers to be used for 5GC access in the context of Wireless and Wireline Convergence in scenario 2, e.g. related to using the line id? Are there any other kind of IDs that can be used in FN-RG authentication other than the line ID? BBF reply: see answers to Q2 and Q6. We would like SA WG3 to consider the above answers and to provide further feedback. We look forward to continued cooperation and fruitful exchange on the security aspects. Sincerely, Lincoln Lavoie, Broadband Forum Technical Committee Chair</t>
  </si>
  <si>
    <t>Alexander SAYENKO</t>
  </si>
  <si>
    <t xml:space="preserve">LS from TSG SA: Reply LS on ISO 17515-3 comment resolution </t>
  </si>
  <si>
    <t>TSG SA (SP-181228)</t>
  </si>
  <si>
    <t>TSG SA would like to thank ISO TC204 WG16 for their LS on ISO 17515-3 comment resolution. Regarding the questions from ISO TC204 WG16, TSG SA would like to provide the following answers: {...}</t>
  </si>
  <si>
    <t>LS from ETSI TC LI: Reporting All Cell IDs in 5G</t>
  </si>
  <si>
    <t>ETSI TC LI (LI(18)R45019r1)</t>
  </si>
  <si>
    <t>Lawful Interception standards have provided for the reporting of the location of a target of interception, if lawfully authorized, since 2G standards were developed. 3G systems and 4G systems continued to support this requirement and at a minimum were able to report the Cell Id of the respective 2G, or 3G, or 4G Cell to which the target (UE) was attached and utilizing for mobile services. With Dual/Multi Connectivity the UE will be attached to two or more cells, but only the master cell ID is reported to the core network. This means that the secondary cell id(s) to which the UE is actually attached is not currently known to the core network. In case of multi-connectivity, the handover information (e.g., change of secondary cell ID) is also not transmitted to the core network. For LI purposes, the requirement is for the service provider to report the cell ID(s) to which the UE is actually attached, i.e., the secondary cell ID(s) as well as the master cell ID, for mobile services (e.g., internet access services, VoNR). This requirement is not currently fulfilled for Dual/Multi Connectivity. ETSI TC LI is kindly requesting 3GPP to develop a mechanism to ensure that the all serving cells (including the secondary cell ID(s) and the master cell ID of the cell(s)) attached to by a UE are available to the core network.</t>
  </si>
  <si>
    <t>Gerald McQuaid</t>
  </si>
  <si>
    <t>ETSUN</t>
  </si>
  <si>
    <t>Introduction of support of multiple EATF instances in Emergency SRVCC procedures</t>
  </si>
  <si>
    <t>FS_UDICOM proposed conclusions</t>
  </si>
  <si>
    <t>Proposed conclusions to conclude FS_UDICOM</t>
  </si>
  <si>
    <t>Editorial - adding text to some figures</t>
  </si>
  <si>
    <t>Vertical_LAN</t>
  </si>
  <si>
    <t>15.4.1</t>
  </si>
  <si>
    <t>ATSSS</t>
  </si>
  <si>
    <t>5G_eSBA</t>
  </si>
  <si>
    <t>23.501 CR0732: ETSUN - Architecture conclusion</t>
  </si>
  <si>
    <t>23.502 CR0864: ETSUN - KI#5 AF influence</t>
  </si>
  <si>
    <t>23.501 CR0733: Slice interworking HR mode update</t>
  </si>
  <si>
    <t>23.502 CR0865: Slice interworking HR mode update</t>
  </si>
  <si>
    <t>23.732: FS_UDICOM evaluation of solutions</t>
  </si>
  <si>
    <t>23.732: FS_UDICOM - Conclusion for KI#1</t>
  </si>
  <si>
    <t>23.732: FS_UDICOM - Conclusion for KI#2</t>
  </si>
  <si>
    <t>23.732: FS_UDICOM Adding figures text</t>
  </si>
  <si>
    <t>23.501 CR0734: Introducing Non-public network</t>
  </si>
  <si>
    <t>23.502 CR0866: Multi-Access PDU Session Establishment</t>
  </si>
  <si>
    <t>23.501 CR0735: ATSSS Support</t>
  </si>
  <si>
    <t>23.501 CR0736: Introduction of indirect communication of NF services</t>
  </si>
  <si>
    <t>FS_UDICOM Editorial</t>
  </si>
  <si>
    <t>UDICOM WID proposal</t>
  </si>
  <si>
    <t>Proposed WID for UDICOM</t>
  </si>
  <si>
    <t>23.732: FS_UDICOM Evaluations for solutions #4 and #5</t>
  </si>
  <si>
    <t>23.502 CR0868: Avoiding unnecessary authentication for SR-mode UEs during EPS-5GS mobility</t>
  </si>
  <si>
    <t>Chunshan Xiong</t>
  </si>
  <si>
    <t>23.287</t>
  </si>
  <si>
    <t>0.0.0</t>
  </si>
  <si>
    <t>5G_URLLC</t>
  </si>
  <si>
    <t>5G_CIoT</t>
  </si>
  <si>
    <t>23.502 CR0869: PDU Session Release with User Plane Deactivated</t>
  </si>
  <si>
    <t>23.501 CR0737: Proxy ARP and IPv6 Neighbour Solicitation Function Correction</t>
  </si>
  <si>
    <t>23.502 CR0870: DL Data Buffering in the SMF for the PDU Session with UP Deactivated</t>
  </si>
  <si>
    <t>23.502 CR0871: Registration Procedure Update with Inter PLMN AMF Reallocation</t>
  </si>
  <si>
    <t>23.287: QoS handling for V2X communication over PC5 reference point</t>
  </si>
  <si>
    <t>23.501 CR0738: URLLC Always on Control for the GBR QoS Flow</t>
  </si>
  <si>
    <t>23.502 CR0872: Small Data over NAS PDU Session Management</t>
  </si>
  <si>
    <t>23.501 CR0740: Support of Steering Functions for ATSSS</t>
  </si>
  <si>
    <t>23.288</t>
  </si>
  <si>
    <t>[DRAFT] LS on eDRX cycles for CM-CONNECTED with RRC inactive</t>
  </si>
  <si>
    <t>5WWC</t>
  </si>
  <si>
    <t>Support for subnet addressing</t>
  </si>
  <si>
    <t>This paper discusses the requests in BBF for IP addressing enhancements and proposa a way forward</t>
  </si>
  <si>
    <t>This paper proposes a reply to BBF LS in S2-1900046 / LIAISE-275</t>
  </si>
  <si>
    <t>ELCS Reference Point identification</t>
  </si>
  <si>
    <t>5G_eLCS</t>
  </si>
  <si>
    <t>This discussion paper proposes how to identify LCS specific reference points</t>
  </si>
  <si>
    <t>ELCS, location of NF Service descriptions</t>
  </si>
  <si>
    <t>This discussion paper proposes to keep NF Service descriptions in 23.502.</t>
  </si>
  <si>
    <t>23.273</t>
  </si>
  <si>
    <t>This pCR proposes a listing of reference points in TS 23.273.</t>
  </si>
  <si>
    <t>This pCR proposes a listing of service-based interfaces in TS 23.273.</t>
  </si>
  <si>
    <t>15.7.0</t>
  </si>
  <si>
    <t>TEI15, GENCEF</t>
  </si>
  <si>
    <t>16.1.0</t>
  </si>
  <si>
    <t>[DRAFT] LS on radio capability database corruption attack</t>
  </si>
  <si>
    <t>[DRAFT] LS on support of piggybacking of NAS message while configuring a DRB</t>
  </si>
  <si>
    <t>Informs that SA WG2 has updated 23.502 with regards to usage of piggybacking of NAS message while configuring a DRB</t>
  </si>
  <si>
    <t>Further considerations for Non-Public Networks</t>
  </si>
  <si>
    <t>Conclusions for NPN was reached, but some details were missing in the concluded solutions which benefit some further discussions and agreements</t>
  </si>
  <si>
    <t>[DRAFT] LS on considerations due to introduction of Non-Public Networks</t>
  </si>
  <si>
    <t>EPS Interworking Support Indication</t>
  </si>
  <si>
    <t>Propose to align with stage 3 to have separate indication for EPS IWK with N26 and to have SMF forward the indication to DUM</t>
  </si>
  <si>
    <t>[DRAFT] Reply LS on EPS Interworking Indication with N26 support</t>
  </si>
  <si>
    <t>Response LS on EPS Interworking Indication with N26 support</t>
  </si>
  <si>
    <t>[DRAFT] LS on QoS Support for eV2X over Uu Interface</t>
  </si>
  <si>
    <t>[DRAFT] LS Response on Security Result Exchange Between NG-RAN and SMF in DC</t>
  </si>
  <si>
    <t>LS Response on Security Result Exchange Between NG-RAN and SMF in DC</t>
  </si>
  <si>
    <t>0.4.0</t>
  </si>
  <si>
    <t>Paul Hulbert</t>
  </si>
  <si>
    <t>This discussion paper discusses how to support TSN QoS requirement</t>
  </si>
  <si>
    <t>Discussion on the QoS issue when accessing to PLMN services via NPN and vice versa</t>
  </si>
  <si>
    <t>This paper discusses how to support the QoS (for the NPN signalling/data carried in PLMN PDU Session or vice versa).</t>
  </si>
  <si>
    <t>N3GPP EBIOptions-Evaluation</t>
  </si>
  <si>
    <t>This DP analyzes the current options for N3GPP sessions when it comes to EBI allocation/deallocation and makes a recommendation.</t>
  </si>
  <si>
    <t>[DRAFT] Reply LS on 3GPP PS data off and congestion control applied by AMF</t>
  </si>
  <si>
    <t>This LS provides a response to CT WG1 for the handling of PDU Session Modification Requests related to Dataoff Status during congestion</t>
  </si>
  <si>
    <t>23.228</t>
  </si>
  <si>
    <t>[DRAFT] Reply LS on Informing PCF/PCRF of End-to-end RAN Assisted Codec Adaptation (ANBR) Support</t>
  </si>
  <si>
    <t>5G_MEDIA_MTSI_ext</t>
  </si>
  <si>
    <t>Provides answer to LS Informing PCF/PCRF of End-to-end RAN Assisted Codec Adaptation (ANBR) Support</t>
  </si>
  <si>
    <t>23.246</t>
  </si>
  <si>
    <t>15.0.0</t>
  </si>
  <si>
    <t>TEI16, CAPIF4xMB</t>
  </si>
  <si>
    <t>15.2.0</t>
  </si>
  <si>
    <t>[DRAFT] Reply LS on moving xMB to TS 26.348</t>
  </si>
  <si>
    <t>SA WG2 would like to inform SA WG4 that SA WG2 updated the reference to xMB in the following rel.16 specifications under SA WG2 control with the following CRs</t>
  </si>
  <si>
    <t>[DRAFT] Reply LS on 5G requirements for dedicated broadcast networks</t>
  </si>
  <si>
    <t>FS_LTE_terr_bcast</t>
  </si>
  <si>
    <t>Answers LS from RAN WG1 on dedicated broadcast networks</t>
  </si>
  <si>
    <t>[DRAFT] Reply LS on Notification Control during Handover</t>
  </si>
  <si>
    <t>[DRAFT] Reply LS to SA WG2 on API for 3rd Party Provisioning of QoS</t>
  </si>
  <si>
    <t>Answers questions from SA WG4 on QoS provisioning</t>
  </si>
  <si>
    <t>Qualcomm Tech. Netherlands B.V</t>
  </si>
  <si>
    <t>[DRAFT] LS Response on Enforcement of maximum supported data rate for integrity protection</t>
  </si>
  <si>
    <t>Return to NG-RAN after EPS/RAT Fallback</t>
  </si>
  <si>
    <t>This paper discusses how to optimise return to source NG-RAN after EPS/RAT Fallback</t>
  </si>
  <si>
    <t>EBI revocation for a PDU Session associated with non-3GPP</t>
  </si>
  <si>
    <t>This paper discusses an issue related to the use of the EPS Bear ID allocated to a non-3GPP PDU Session</t>
  </si>
  <si>
    <t>Reply LS on RAT selection for SL</t>
  </si>
  <si>
    <t>This paper proposes some editorial updates to clause 3 in TR 23.786.</t>
  </si>
  <si>
    <t>This paper proposes to conclude KI#14.</t>
  </si>
  <si>
    <t>Skeleton of eV2XARC TS 23.287 is proposed.</t>
  </si>
  <si>
    <t>TS 23.287 scope</t>
  </si>
  <si>
    <t>This paper proposes a scope into TS 23.287.</t>
  </si>
  <si>
    <t>TS 23.287 general concept</t>
  </si>
  <si>
    <t>This paper proposes a general concept into TS 23.287.</t>
  </si>
  <si>
    <t>TS 23.287 V2X message tx/rx over Uu</t>
  </si>
  <si>
    <t>This paper proposes description for V2X message transmission/reception over Uu into TS 23.287.</t>
  </si>
  <si>
    <t>TS 23.287 AF influence based edge computing for V2X</t>
  </si>
  <si>
    <t>LG Electronics, Convida Wireless</t>
  </si>
  <si>
    <t>This paper proposes description for AF influence based edge computing for V2X into TS 23.287 as informative annex.</t>
  </si>
  <si>
    <t>Discussion for introduction of solution #38 (eDRX in Inactive) in CIoT</t>
  </si>
  <si>
    <t>Discuss the issues when introducing eDRX into Inactive state.</t>
  </si>
  <si>
    <t>Discussion paper for 5GLAN architecture and communication</t>
  </si>
  <si>
    <t>Discuss the issues when introducing 5GLAN.</t>
  </si>
  <si>
    <t>23.288: 7.4 NWADF-assisted Background Data Transfer</t>
  </si>
  <si>
    <t>23.501 CR0741: UDR Selection</t>
  </si>
  <si>
    <t>23.502 CR0873: Data Types for parameters within UE Parameter Update via Control Plane Solution</t>
  </si>
  <si>
    <t>23.501 CR0742: Fixing text related to discovery and selection</t>
  </si>
  <si>
    <t>23.502 CR0874: Adding SM Context ID in relevant clauses</t>
  </si>
  <si>
    <t>23.501 CR0743: Wrong terminology: 'confidence level'</t>
  </si>
  <si>
    <t>23.501 CR0744: SUPI and SUCI for wireline access</t>
  </si>
  <si>
    <t>23.502 CR0875: 5G-RG procedures</t>
  </si>
  <si>
    <t>23.501 CR0745: Mobility restrictions for wireline access</t>
  </si>
  <si>
    <t>23.501 CR0746: IP addressing enhancements</t>
  </si>
  <si>
    <t>23.501 CR0747: Introduction of 5G LAN support</t>
  </si>
  <si>
    <t>23.502 CR0876: Corrections to N4 procedure for PFD management</t>
  </si>
  <si>
    <t>23.501 CR0748: CIoT High Level Description in 23.501</t>
  </si>
  <si>
    <t>23.501 CR0749: KI4 Power Saving Overall Description</t>
  </si>
  <si>
    <t>23.501 CR0750: Service Gap Overall Description</t>
  </si>
  <si>
    <t>23.501 CR0751: High Latency Overall Structure Description</t>
  </si>
  <si>
    <t>23.501 CR0752: Rate Control Overall Description</t>
  </si>
  <si>
    <t>23.273: ELCS Reference Point definitions</t>
  </si>
  <si>
    <t>23.273: ELCS Interface definitions</t>
  </si>
  <si>
    <t>23.682 CR0423: Subscription cancellation for group member UE</t>
  </si>
  <si>
    <t>23.682 CR0424: Subscription cancellation for group member UE</t>
  </si>
  <si>
    <t>23.743: Evaluation of Solution 7</t>
  </si>
  <si>
    <t>23.743: KI#3 - Co-existence and priority order between PLMN assigned and manufacturer assigned UE Capability ID</t>
  </si>
  <si>
    <t>23.743: KI#1 - Definition separation of PLMN assigned and manufacturer assigned UE Capability ID</t>
  </si>
  <si>
    <t>23.743: Evaluation of solution 9, delta signalling</t>
  </si>
  <si>
    <t>23.743: PLMN assigned ID with distributed database</t>
  </si>
  <si>
    <t>23.743: KI#1, KI#2 - Database corruption risk with manufacturer-assigned UE Capability ID</t>
  </si>
  <si>
    <t>23.501 CR0753: General description of solution 1 in 23.725 for user plane redundancy</t>
  </si>
  <si>
    <t>23.502 CR0877: Procedure updates for solution 1 in 23.725 for user plane redundancy</t>
  </si>
  <si>
    <t>23.501 CR0754: Description of solution 2 in 23.725 for redundancy as an informational annex.</t>
  </si>
  <si>
    <t>23.501 CR0755: Description of solution 11 in 23.725 for Ethernet anchor relocation.</t>
  </si>
  <si>
    <t>23.502 CR0878: Procedure for solution 11 in 23.725 for Ethernet anchor relocation</t>
  </si>
  <si>
    <t>23.502 CR0879: Support of piggybacking of NAS SM message while configuring a DRB</t>
  </si>
  <si>
    <t>23.501 CR0756: Correction to NSSAI logic</t>
  </si>
  <si>
    <t>23.501 CR0757: Introducing support for Non-Public Networks</t>
  </si>
  <si>
    <t>23.501 CR0758: UL Session-AMBR enforcement in UPF</t>
  </si>
  <si>
    <t>23.502 CR0880: SMF register in UDM</t>
  </si>
  <si>
    <t>23.501 CR0759: Alignment with stage 3 for EPS interworking indications</t>
  </si>
  <si>
    <t>23.502 CR0881: Alignment with stage 3 for EPS interworking indications</t>
  </si>
  <si>
    <t>23.501 CR0760: SMF forwarding EPS IWK with N26 indication to HSS+UDM</t>
  </si>
  <si>
    <t>23.502 CR0882: SMF forwarding EPS IWK with N26 indication to HSS+UDM</t>
  </si>
  <si>
    <t>23.502 CR0883: Removal of duplicated EPS interworking indication from SM Subscription data</t>
  </si>
  <si>
    <t>23.502 CR0884: Correction to UECM_Update service operation</t>
  </si>
  <si>
    <t>23.786: Evaluation of Solution #17 and Solution#16 for KI#3</t>
  </si>
  <si>
    <t>23.786: Conclusion of Solution #17QoS Support for eV2X over Uu Interface for KI#3</t>
  </si>
  <si>
    <t>23.501 CR0761: ATSSS - SMF and UPF Selection</t>
  </si>
  <si>
    <t>23.503 CR0186: High-level Descriptions for Policy Control support for ATSSS</t>
  </si>
  <si>
    <t>23.501 CR0762: Clarification of user plane security enforcement between NG-RAN and SMF in Dual Connectivity scenario</t>
  </si>
  <si>
    <t>23.737: Clarification on key issue on Multi connectivity with satellite access</t>
  </si>
  <si>
    <t>23.501 CR0763: Addition of the service framework related functionalities</t>
  </si>
  <si>
    <t>23.273: Introducing support for privacy setting from the UE</t>
  </si>
  <si>
    <t>23.502 CR0885: Introducing support for accessing to PLMN services via NPN and vice versa</t>
  </si>
  <si>
    <t>23.501 CR0764: Update of NRF functionalities and NF service discovery</t>
  </si>
  <si>
    <t>23.502 CR0886: EBI allocation when access type of PDU Session is changed from N3GPP to 3GPP</t>
  </si>
  <si>
    <t>23.502 CR0887: Revocation of EBI when access type of PDU Session is changed from 3GPP to N3GPP</t>
  </si>
  <si>
    <t>23.501 CR0765: AMF transfer of PDU Session Modification Request for Data Off reporting during congestion control</t>
  </si>
  <si>
    <t>23.732: Update to solution 6</t>
  </si>
  <si>
    <t>23.401 CR3491: Support for Restricted Local Operator Services in EPC.</t>
  </si>
  <si>
    <t>23.203 CR1125: Support for Restricted Local Operator Services in 23.203</t>
  </si>
  <si>
    <t>23.228 CR1193: Support for RLOS in IMS</t>
  </si>
  <si>
    <t>23.501 CR0766: CR to TS 23.501 on Identification, Discovery and Network Selection for NPN</t>
  </si>
  <si>
    <t>23.287: Identifiers for PC5 Communication and pCR to TS 23.287</t>
  </si>
  <si>
    <t>23.287: AF-Initiated Service Parameter Provisioning Procedures with V1 interface and pCR to TS 23.287</t>
  </si>
  <si>
    <t>23.287: RAT Selection for SL and pCR to TS 23.287</t>
  </si>
  <si>
    <t>23.503 CR0187: Support of ATSSS rules and URSP rules for MA-PDU Sessions</t>
  </si>
  <si>
    <t>23.502 CR0888: Remove PEI from the required input of Npcf_AMPolicyControl service operations</t>
  </si>
  <si>
    <t>23.246 CR0417: Change xMB reference</t>
  </si>
  <si>
    <t>23.285 CR0047: Change xMB reference</t>
  </si>
  <si>
    <t>23.682 CR0425: Change xMB reference</t>
  </si>
  <si>
    <t>23.203 CR1124R1: New QCIs for Enhanced Framework for Uplink Streaming</t>
  </si>
  <si>
    <t>23.501 CR0704R1: New 5QIs for Enhanced Framework for Uplink Streaming</t>
  </si>
  <si>
    <t>23.501 CR0767: QoS Notification Control during handover</t>
  </si>
  <si>
    <t>23.501 CR0768: Introduction of eDRX in 5GS</t>
  </si>
  <si>
    <t>23.501 CR0769: PTW for eDRX in RRC-Inactive</t>
  </si>
  <si>
    <t>23.502 CR0889: Correction to UE parameters update procedure</t>
  </si>
  <si>
    <t>23.502 CR0890: Multi-Access PDU Session Establishment procedure</t>
  </si>
  <si>
    <t>23.501 CR0770: QoS for Multi-Access PDU Session</t>
  </si>
  <si>
    <t>23.502 CR0891: Clarification on EBI revocation</t>
  </si>
  <si>
    <t>23.502 CR0892: Clarification on EBI revocation</t>
  </si>
  <si>
    <t>23.501 CR0771: Interworking for MA-PDU Session</t>
  </si>
  <si>
    <t>23.501 CR0772: Measurement Assistance Information for ATSSS</t>
  </si>
  <si>
    <t>23.503 CR0188: Correction to traffic steering control</t>
  </si>
  <si>
    <t>23.501 CR0773: Correction to traffic steering control</t>
  </si>
  <si>
    <t>23.501 CR0774: Configurable time for subsequent notification that the GFBR cannot be fulfilled</t>
  </si>
  <si>
    <t>23.501 CR0775: Clarification for default values</t>
  </si>
  <si>
    <t>23.503 CR0189: QoS Flow binding for default QoS Flow</t>
  </si>
  <si>
    <t>23.503 CR0190: SEPPs in roaming architecture</t>
  </si>
  <si>
    <t>23.502 CR0893: Clarifications in policy related procedures</t>
  </si>
  <si>
    <t>23.503 CR0191: PSI list corrections</t>
  </si>
  <si>
    <t>23.786: Editorial updates in clause 3</t>
  </si>
  <si>
    <t>23.786: Conclusion on KI#14</t>
  </si>
  <si>
    <t>23.287: Skeleton of eV2XARC TS 23.287</t>
  </si>
  <si>
    <t>23.501 CR0776: CIoT Introduction of solution #38 (eDRX in Inactive state)</t>
  </si>
  <si>
    <t>23.501 CR0777: Introduction of centralized user plane architecture for 5GLAN communication</t>
  </si>
  <si>
    <t>23.501 CR0778: Introduction of distributed user plane architecture for 5GLAN communication</t>
  </si>
  <si>
    <t>23.743: RACS_Update paper on solution #12</t>
  </si>
  <si>
    <t>23.743: Update interim conclusion for KI #2</t>
  </si>
  <si>
    <t>23.743: Update interim conclusion for KI #3</t>
  </si>
  <si>
    <t>23.273: Architecture Model and Concepts</t>
  </si>
  <si>
    <t>TS Skelton</t>
  </si>
  <si>
    <t>This PCR propose TS Skeleton for TS 23.273.</t>
  </si>
  <si>
    <t>This paper proposes general concepts section for TS23.273.</t>
  </si>
  <si>
    <t>eNS</t>
  </si>
  <si>
    <t>23.501 CR0779: Clarification on user plane integrity protection for UE UL/DL capabilities</t>
  </si>
  <si>
    <t>23.501 CR0780: Clarification on user plane integrity protection for UE UL/DL capabilities</t>
  </si>
  <si>
    <t>23.501 CR0781: Support of Trusted non-3GPP access</t>
  </si>
  <si>
    <t>23.502 CR0894: Procedures for Trusted Non-3GPP Access</t>
  </si>
  <si>
    <t>23.273: Scope for TS 23.273</t>
  </si>
  <si>
    <t>23.273: References for TS 23.273</t>
  </si>
  <si>
    <t>23.273: Definitions and abbreviations for TS 23.273</t>
  </si>
  <si>
    <t>23.273: General concepts for TS23.273</t>
  </si>
  <si>
    <t>23.501 CR0782: ENS-IDLE mobility</t>
  </si>
  <si>
    <t>23.502 CR0895: ENS-IDLE mobility</t>
  </si>
  <si>
    <t>23.501 CR0783: Trusted non-3GPP Access Network Selection</t>
  </si>
  <si>
    <t>23.794</t>
  </si>
  <si>
    <t>FS_eIMS5G</t>
  </si>
  <si>
    <t>Yooah Kang</t>
  </si>
  <si>
    <t>23.501 CR0786: Adding UE Local Configuration as an additional option to the URSP</t>
  </si>
  <si>
    <t>Riccardo Guerzoni</t>
  </si>
  <si>
    <t>KI#2 Discussion on UP solutions</t>
  </si>
  <si>
    <t>Discuss aspects of RRC_Inactive and RRC_IDLE with Suspend/Resume and propose a way forward</t>
  </si>
  <si>
    <t>PARLOS</t>
  </si>
  <si>
    <t>23.501 CR0784: Limited service state in 5GC emergency calls over non-3GPP</t>
  </si>
  <si>
    <t>23.502 CR0896: Service request with change of access</t>
  </si>
  <si>
    <t>23.401 CR3492: Introduction of Restricted Local Operator Services feature</t>
  </si>
  <si>
    <t>23.794: New key issue: HSS interface type discovery</t>
  </si>
  <si>
    <t>23.794: Solution enabling an IMS entity to discover the HSS interface type</t>
  </si>
  <si>
    <t>23.794: New solution for service-based Cx interface</t>
  </si>
  <si>
    <t>23.794: New solution for service-based Sh interface</t>
  </si>
  <si>
    <t>23.794: Additional services over N5</t>
  </si>
  <si>
    <t>23.794: Evaluation of solutions addressing Key issue 5 (Enabling SBA-based Cx)</t>
  </si>
  <si>
    <t>23.794: Evaluation of solutions addressing key issue 6 (Enabling SBA-based Sh)</t>
  </si>
  <si>
    <t>23.794: Update of solution 14: IMS utilize services provided by Npcf</t>
  </si>
  <si>
    <t>23.501 CR0785: Updating 5.8.2.11 for N4 Rules to support for ATSSS</t>
  </si>
  <si>
    <t>23.273: LMF Selection</t>
  </si>
  <si>
    <t>23.273: Location Service Exposure to internal NF or external AF</t>
  </si>
  <si>
    <t>23.501 CR0787: 5G LAN Group Management</t>
  </si>
  <si>
    <t>23.501 CR0788: 5G LAN User Plane Architecture (centralized)</t>
  </si>
  <si>
    <t>23.502 CR0897: 5G LAN Group Management Procedure</t>
  </si>
  <si>
    <t>23.502 CR0898: 5G LAN Group Subscription Data</t>
  </si>
  <si>
    <t>23.502 CR0899: 5G LAN Group Communication Procedure</t>
  </si>
  <si>
    <t>23.786: Clarification on Enhancements for QoS Monitoring and Control</t>
  </si>
  <si>
    <t>23.724 CR0001: KI#2 New solution RRC_Inactive with longer sleep time</t>
  </si>
  <si>
    <t>23.221 CR0182: Introduction of PaRLOS</t>
  </si>
  <si>
    <t>23.501 CR0789: Update of network slicing text on NSSAI inclusion in RRC</t>
  </si>
  <si>
    <t>23.292</t>
  </si>
  <si>
    <t>Nokia, Nokia Shanghai Bell, Sprint, T-Mobile USA, China Mobile, NTT Docomo, Verizon, ATT</t>
  </si>
  <si>
    <t>On the 5WWC support for bridge RG</t>
  </si>
  <si>
    <t>[DRAFT] Reply to LS on Response to SA WG2 liaison S2-1812643</t>
  </si>
  <si>
    <t>Reply to LS on Response to SA WG2 liaison S2-1812643 (S2-1900046/ BBF 275)</t>
  </si>
  <si>
    <t>[DRAFT] Reply to LS on FN-RG authentication and related questions</t>
  </si>
  <si>
    <t>Reply to LS on FN-RG authentication and related questions (S3-183785/ S2-1900047 = BBF LIASE-274)</t>
  </si>
  <si>
    <t>DP on the NF/NF service set</t>
  </si>
  <si>
    <t>This contribution proposes a way forward wrt the introduction of the Set concept in Rel-16.</t>
  </si>
  <si>
    <t>23.287: Procedure to support Broadcast V2X communication over PC5 reference poi</t>
  </si>
  <si>
    <t>23.287: Procedure to support Multicast V2X communication over PC5 reference point</t>
  </si>
  <si>
    <t>23.287: Procedure to support Unicast V2X communication over PC5 reference point</t>
  </si>
  <si>
    <t>23.501 CR0790: Cellular IoT system enablers general section</t>
  </si>
  <si>
    <t>23.292 CR0247: Support of T-ADS services when UE operates in Dual Registration mode</t>
  </si>
  <si>
    <t>23.501 CR0791: Supporting early trace in AUSF</t>
  </si>
  <si>
    <t>23.501 CR0792: IMS voice over PS Session Supported Indication in roaming cases</t>
  </si>
  <si>
    <t>23.502 CR0901: AMF awareness of N2 information type (LMF case)</t>
  </si>
  <si>
    <t>23.501 CR0793: Introduce Charging Function in overall architecture</t>
  </si>
  <si>
    <t>23.501 CR0794: Support of Frame routing</t>
  </si>
  <si>
    <t>23.501 CR0795: Support of RG acting as a Bridge</t>
  </si>
  <si>
    <t>23.501 CR0796: Behaviour of voice centric UE for IMS registration when operating in Dual Registration mode</t>
  </si>
  <si>
    <t>23.501 CR0797: Update of configured NSSAI handling</t>
  </si>
  <si>
    <t>23.794: Update to solution 10: Reuse of UDM services and operations for SBA-based Sh interface.</t>
  </si>
  <si>
    <t>23.794: Update to solution 12: New SBA services dedicated for Cx Operations</t>
  </si>
  <si>
    <t>23.794: Update to solution 13: Reuse services and operations of UDM and NRF for SBA-based Cx interface.</t>
  </si>
  <si>
    <t>23.794: Update to solution 16: Enabling SBI-based Sh Using New Services.</t>
  </si>
  <si>
    <t>23.502 CR0902: Update of configured NSSAI handling</t>
  </si>
  <si>
    <t>23.501 CR0798: Extending the boundaries of a NF and allow reselection of service instances across NFs sharing context data.</t>
  </si>
  <si>
    <t>23.502 CR0903: ESBA communication schemas related to discovery and selection</t>
  </si>
  <si>
    <t>23.501 CR0799: ESBA communication schemas related to general discovery and selection</t>
  </si>
  <si>
    <t>23.501 CR0800: ESBA communication schemas related to UDM and UDR discovery and selection</t>
  </si>
  <si>
    <t>23.501 CR0801: ESBA communication schemas related to SMF discovery and selection</t>
  </si>
  <si>
    <t>23.501 CR0802: ESBA communication schemas related to PCF discovery and selection</t>
  </si>
  <si>
    <t>23.501 CR0803: ESBA communication schemas related to AUSF discovery and selection</t>
  </si>
  <si>
    <t>23.501 CR0804: ESBA communication schemas related to AMF discovery and selection</t>
  </si>
  <si>
    <t>23.501 CR0805: New inter NF service communication means due to FS_eSBA</t>
  </si>
  <si>
    <t>KI#1 conclusions</t>
  </si>
  <si>
    <t>Anders Askerup</t>
  </si>
  <si>
    <t>[DRAFT] LS reply on Informing PCF/PCRF of End-to-end RAN Assisted Codec Adaptation (ANBR) Support</t>
  </si>
  <si>
    <t>This solution addressing how to combine filter with RACS</t>
  </si>
  <si>
    <t>23.502 CR0904: List of equivalent PLMNs in Registration Accept missing</t>
  </si>
  <si>
    <t>23.501 CR0807: Remove at most eight S-NSSAIs limitation</t>
  </si>
  <si>
    <t>23.734 CR0001: Time synchronisation using TSN directly in RAN</t>
  </si>
  <si>
    <t>23.743: Update of interim conclusions</t>
  </si>
  <si>
    <t>23.501 CR0808: Update to Network Slice availability</t>
  </si>
  <si>
    <t>23.501 CR0809: Support of UP based QoS negotiation between 3GPP and TSN networks</t>
  </si>
  <si>
    <t>23.501 CR0810: New clause for URLLC supporting</t>
  </si>
  <si>
    <t>23.501 CR0811: Add description of solution 4 in 23.725 to 23.501</t>
  </si>
  <si>
    <t>23.502 CR0905: Update procedure of 23.502 to adopt solution 4 in 23.725</t>
  </si>
  <si>
    <t>23.501 CR0812: Add description of solution 13 in 23.725 to TS 23.501</t>
  </si>
  <si>
    <t>23.503 CR0192: Update 23.503 to support solution 13 in 23.725</t>
  </si>
  <si>
    <t>23.725 CR0001: Evaluation of Solution#15 on PDB division</t>
  </si>
  <si>
    <t>23.725 CR0002: Conclusion of the E2E PDB division</t>
  </si>
  <si>
    <t>23.794: Key issue and solution: functional allocation of the IMS Front End in the UDM/HSS</t>
  </si>
  <si>
    <t>23.732: Solution #2 - Stand-alone clarification</t>
  </si>
  <si>
    <t>23.273: Handling of UE privacy setting</t>
  </si>
  <si>
    <t>23.501 CR0813: Introduction of TR 23.725 solution 6 for session continuity upon UL CL relocation</t>
  </si>
  <si>
    <t>23.502 CR0906: Introduction of TR 23.725 solution 6 for session continuity upon UL CL relocation</t>
  </si>
  <si>
    <t>23.732: Evaluation of solutions 3.</t>
  </si>
  <si>
    <t>23.743: RACS with Filter</t>
  </si>
  <si>
    <t>23.732: Evaluation of solutions 1.</t>
  </si>
  <si>
    <t>NTT DOCOMO, Ericsson</t>
  </si>
  <si>
    <t>Intention of the LS and required actions: NGMN is pleased to inform the recipient of this liaison statement for information sharing on a draft working baseline version of the NGMN 5G End-to-End Architecture Framework that includes requirements together with descriptions and concepts associated with new topics. Further work, consideration, and review in the articulation of the related requirements together with updates is planned, based on the draft working baseline document, prior to a published interim version at the end of 1Q19. The new topics of interest include:  Minimization or avoidance of tunnel overhead  Distributed Ledger Technology  Autonomic networking  Network automation  Network data layer This NGMN liaison is intended for information sharing in terms of the new topics that have been introduced in the attached draft working baseline document.</t>
  </si>
  <si>
    <t>Klaus Moschner</t>
  </si>
  <si>
    <t>[DRAFT] LS reply on API for 3rd Party Provisioning of QoS</t>
  </si>
  <si>
    <t>[DRAFT] LS on providing information on SLA fulfilment to NG-RAN</t>
  </si>
  <si>
    <t>Propsoses a LS to RAN WG3 to check if NSSF may provide information on SLA fulfilment in a slice</t>
  </si>
  <si>
    <t>Discussion on solution 33</t>
  </si>
  <si>
    <t>Propose updates to Solution 33 to resolve Editor´s notes</t>
  </si>
  <si>
    <t>Documentation strategy for 5WWC</t>
  </si>
  <si>
    <t>This contribution discusses the documentation strategy for 5WWC, in particular about using the new TS 23.316 allocated for 5WWC</t>
  </si>
  <si>
    <t>Procedure for adding UP connection to MA PDU Session</t>
  </si>
  <si>
    <t>This contribution analyses what procedure to use for adding an access to a MA PDU Session and proposes to use a SM procedure</t>
  </si>
  <si>
    <t>This paper proposes to add a new key issue</t>
  </si>
  <si>
    <t>Updates solution 5 closing certain EN.</t>
  </si>
  <si>
    <t>Revised SID: Study on system enablers for multi-SIM devices</t>
  </si>
  <si>
    <t>Rel-17</t>
  </si>
  <si>
    <t>FS_MuSIM</t>
  </si>
  <si>
    <t>Addition of supporting company and TR number.</t>
  </si>
  <si>
    <t>This contribution proposes a merge of the solutions for Key Issue #3 QoS Support for eV2X over Uu interface and the conclusions accordingly.</t>
  </si>
  <si>
    <t>This contribution provides the general description of different V2X communication modes over PC5 reference point.</t>
  </si>
  <si>
    <t>This contribution provides the general description of QoS handling for V2X communication over PC5 reference point.</t>
  </si>
  <si>
    <t>This contribution provides the general description of applying parameters for V2X communication over PC5 reference point.</t>
  </si>
  <si>
    <t>Proposes conclusions for Key Issue #7</t>
  </si>
  <si>
    <t>Analysis of Unified Solution</t>
  </si>
  <si>
    <t>This contribution analyses the Unified Solution in TR23.734, and shows the structure to document the specification.</t>
  </si>
  <si>
    <t>This paper proposes a general description about QoS handling for V2X communication over PC5 reference</t>
  </si>
  <si>
    <t>This paper proposes a description for groupcast handling for V2X communication over PC5 reference point</t>
  </si>
  <si>
    <t>Mobility Considerations in a 5G LAN-Type Unified Architecture</t>
  </si>
  <si>
    <t>Discussion on how mobility can be enabled when supporting 5G-LAN-type services in a Unified Artchitecture</t>
  </si>
  <si>
    <t>IP/MAC addresses update over a 5GLAN connection to support indirect communications mode</t>
  </si>
  <si>
    <t>Solutions are discussed to enable adding/removing IP/MAC addresses to an active PDU session and a way forward is propoposed</t>
  </si>
  <si>
    <t>DRAFTCR</t>
  </si>
  <si>
    <t>A new section is added to describe MICO mode with Active Time.</t>
  </si>
  <si>
    <t>1. Update Registration procedure to enable that the UE and AMF negotiates Active Time. 2. Update UE Configuration Update procedure to enable that the AMF to update Active Time. 3. Update UE Context in AMF to include Active Time.</t>
  </si>
  <si>
    <t>QoS flow mapping for accessing PLMN via NPN</t>
  </si>
  <si>
    <t>Rapporteur's Plan for moving forward at SA WG2 #130 meeting</t>
  </si>
  <si>
    <t>Proposes a plan for achieving the SBA related study goals of eIMS5G at SA WG2 meeting #130</t>
  </si>
  <si>
    <t>Proposes conclusions to KI#4, add NRF based P-CSCF discovery and leave KI open for further study.</t>
  </si>
  <si>
    <t>Proposes a combined conclusion for KI #5 and KI #6, proposing that both adopt re-using the existing services.</t>
  </si>
  <si>
    <t>Proposes conclusions to KI#7, addressing how IMS can utilize the services of Npcf.</t>
  </si>
  <si>
    <t>Proposes conclusions to KI#8, to leave key issue open for future study</t>
  </si>
  <si>
    <t>Work Item on SBA aspects of enhanced IMS to 5GC integration</t>
  </si>
  <si>
    <t>Proposes to perform the normative aspects concluded from the FS_eIMS5G study relating to the service based integration between IMS and 5GC</t>
  </si>
  <si>
    <t>Presentation of TR 23.794, Version 1.0.0: 'Study on Enhanced IMS to 5GC Integration' for information</t>
  </si>
  <si>
    <t>Cover Page for Plenary</t>
  </si>
  <si>
    <t>[DRAFT] LS on Status of FS_eIMS5G</t>
  </si>
  <si>
    <t>Update CT WG3 and CT WG4 of status of FS_eIMS5G study and request stage 3 investigation</t>
  </si>
  <si>
    <t>Proposal for how to document the agreed Key Issue 17 Solution</t>
  </si>
  <si>
    <t>This paper proposes how to document solution 13 in TS 23.501 and TS 23.502.</t>
  </si>
  <si>
    <t>Discussion on IWK-NEF Configuration and the Interworking Scenarios</t>
  </si>
  <si>
    <t>This paper discusses 1) how and when the IWK-NEF is configured and 2) when the UE moves to 5GC, how the monitoring state gets transferred from the IWK-SCEF to the IWK-NEF.</t>
  </si>
  <si>
    <t>Convida Wireless LLC, Intel</t>
  </si>
  <si>
    <t>This paper proposes general description for QoS handling for V2X communication over PC5 reference point into TS 23.287.</t>
  </si>
  <si>
    <t>This paper proposes Procedures for QoS handling for V2X communication over PC5 reference point into TS 23.287.</t>
  </si>
  <si>
    <t>Enhancements to 5GS QoS framework for support of deterministic services</t>
  </si>
  <si>
    <t>This paper proposes the text for clause 7.6 of TS 23.288, based on the conclusions in TR 23.791.</t>
  </si>
  <si>
    <t>Discussion paper for ATSSS MPTCP Proxy Type</t>
  </si>
  <si>
    <t>This paper provides the comparisons between SOCKSv5 [2] and Transport Converter [3] proxy types in the context of 3GPP ATSSS MPTCP Proxy. In addition, it makes a proposal on the MPTCP Proxy type defined for ATSSS in Rel-16.</t>
  </si>
  <si>
    <t>This contribution propose to add the content of NWDAF-Assisted Slice Load Level Provisioning in Release 15 into the TS 23.288.</t>
  </si>
  <si>
    <t>This contribution propose to move NWDAF services related descriptions from 23.501 and 23.502 into 23.288.</t>
  </si>
  <si>
    <t>This contribution add the new feature about Data Collection from OAM into TS 23.288.</t>
  </si>
  <si>
    <t>This contribution proposes to implement conclusions for NWDAF-Assisted Traffic Solution in clause 8.6, TR 23.791 Version 2.0.0 in TS 23.288.</t>
  </si>
  <si>
    <t>Storing UE-Related Analytic Results in UDR</t>
  </si>
  <si>
    <t>This contribution proposes to store UE-related analytic data produced by the NWDAF in UDR. The UDM subscribes NWDAF for UE mobility analytical data. The UDM stores UE mobility analytical data in the UDR. Other NFs like AMF, PCF, and SMF may get UE-related</t>
  </si>
  <si>
    <t>Intel, Qualcomm Incorporated</t>
  </si>
  <si>
    <t>Intel, Lenovo, Motorola Mobility, Qualcomm Incorporated</t>
  </si>
  <si>
    <t>Intel, Qualcomm Incorporated, LG Electronics, OPPO</t>
  </si>
  <si>
    <t>Intel, OPPO, LG Electronics</t>
  </si>
  <si>
    <t>This paper proposes normative text for eV2X Service Authorization in TS 23.287.</t>
  </si>
  <si>
    <t>Intel, MediaTek</t>
  </si>
  <si>
    <t>This contribution evaluates the corresponding solutions for key issue #12 'System migration and interworking for eV2X ' and proposed a conclusion related to solution #9 and #20 for this key issue.</t>
  </si>
  <si>
    <t>Updating Requirements for RLOS reporting</t>
  </si>
  <si>
    <t>This paper proposes updated requirements for Restricted Local Operator Services for information reporting.</t>
  </si>
  <si>
    <t>Jeffrey Gray</t>
  </si>
  <si>
    <t>Discussion about Implicit Discovery by the Common Services Framework</t>
  </si>
  <si>
    <t>This contribution discusses parameters needed for Implicit Discovery when delegated to the Common Services Framework (CSF).</t>
  </si>
  <si>
    <t>Tarek Abou-assali</t>
  </si>
  <si>
    <t>23.502 CR0907: Retrieval of Policy Control Subscription information for validation of URSP rules</t>
  </si>
  <si>
    <t>23.503 CR0193: Retrieval of Policy Control Subscription information for validation of URSP rules</t>
  </si>
  <si>
    <t>23.503 CR0194: Correction to Usage Monitoring Control Information</t>
  </si>
  <si>
    <t>23.503 CR0195: Removing PEI from Npcf_AMPolicyControl Service</t>
  </si>
  <si>
    <t>23.791 CR0001: Evaluation and conclusions for KI#14 (How to ensure that slice SLA is guaranteed)</t>
  </si>
  <si>
    <t>23.791 CR0002: Updates and removal of Editor's Notes for solution 33</t>
  </si>
  <si>
    <t>23.503 CR0196: Packet Filters to the UE</t>
  </si>
  <si>
    <t>23.501 CR0814: Support of mutually exclusive access to Network Slices</t>
  </si>
  <si>
    <t>23.501 CR0815: SMF functional description and SMF selection</t>
  </si>
  <si>
    <t>23.737: Key issue on Network Slicing over satellite backhaul links</t>
  </si>
  <si>
    <t>23.737: Key issue on the impact of secure non 3GPP satellite backhaul links</t>
  </si>
  <si>
    <t>23.737: Key issue on the Management and Orchestration of satellite backhaul</t>
  </si>
  <si>
    <t>23.743: Update solution 5</t>
  </si>
  <si>
    <t>23.737: The role of satellite backhaul in content distribution towards the edge</t>
  </si>
  <si>
    <t>23.503 CR0197: Alignment on UE policy delivery trigger</t>
  </si>
  <si>
    <t>23.502 CR0908: Alignment on UE policy delivery trigger</t>
  </si>
  <si>
    <t>23.502 CR0909: Events subscribed using the Npcf_PolicyAuthorization Service</t>
  </si>
  <si>
    <t>23.501 CR0816: 5GLAN communication for Ethernet</t>
  </si>
  <si>
    <t>23.502 CR0910: Correction to the initial NAS message protection</t>
  </si>
  <si>
    <t>23.502 CR0911: Remove BSF from the UDR consumer list</t>
  </si>
  <si>
    <t>23.502 CR0912: Correction to the initial NAS message protection</t>
  </si>
  <si>
    <t>23.503 CR0180R5: Indication of ANDSP (non-3GPP) support</t>
  </si>
  <si>
    <t>23.501 CR0817: Control Plane data specific NAS level congestion control</t>
  </si>
  <si>
    <t>23.786: Key Issue #3 QoS Support for eV2X over Uu interface conclusions</t>
  </si>
  <si>
    <t>23.287: General V2X message transmission/reception over PC5</t>
  </si>
  <si>
    <t>23.287: QoS handling for V2X communication over PC5</t>
  </si>
  <si>
    <t>23.725 CR0003: URLLC KI#1 Solution 1 - Updates related to the URLLC support by the network</t>
  </si>
  <si>
    <t>23.287: Principles for applying parameters over PC5</t>
  </si>
  <si>
    <t>23.501 CR0818: No services defined for Ngmlc</t>
  </si>
  <si>
    <t>23.502 CR0913: Add AMF as consumer for UpdateNotify Service Operation for Npcf_UEPolicyControl Service</t>
  </si>
  <si>
    <t>23.502 CR0914: Corrections to UE Policy Association Establishment procedure</t>
  </si>
  <si>
    <t>23.502 CR0915: Corrections to UE Policy Association Modification initiated by the AMF procedure</t>
  </si>
  <si>
    <t>23.502 CR0916: Corrections to UE Policy Association Modification initiated by the PCF procedure</t>
  </si>
  <si>
    <t>23.502 CR0917: Correction to AMF triggered PDU Session Release due to a change of the set of network slices for a UE</t>
  </si>
  <si>
    <t>23.503 CR0198: UE Policy related corrections</t>
  </si>
  <si>
    <t>23.794: Solution for selection of Rx vs N5 by P-CSCF</t>
  </si>
  <si>
    <t>23.794: Conclusions for Key Issue #7</t>
  </si>
  <si>
    <t>23.401 CR3493: End marker and ERAB Modification interaction for Dual Connectivity</t>
  </si>
  <si>
    <t>23.401 CR3494: End marker and ERAB Modification interaction for Dual Connectivity</t>
  </si>
  <si>
    <t>23.287: Identifiers for V2X communication over PC5</t>
  </si>
  <si>
    <t>23.287: Support for V2X communication for UEs in limited service state</t>
  </si>
  <si>
    <t>23.503 CR0199: N6-based traffic routing for 5GLAN communication</t>
  </si>
  <si>
    <t>23.501 CR0819: CIoT Monitoring Events</t>
  </si>
  <si>
    <t>23.501 CR0820: Restriction of use of Enhanced Coverage in 5GC</t>
  </si>
  <si>
    <t>23.502 CR0918: Procedures for CIoT Management of Enhanced Coverage</t>
  </si>
  <si>
    <t>23.501 CR0821: Introduction to non-public network</t>
  </si>
  <si>
    <t>23.287: Groupcast for V2X communication over PC5 reference point</t>
  </si>
  <si>
    <t>23.501 CR0822: Mobility Considerations in a 5G LAN-Type Unified Architecture</t>
  </si>
  <si>
    <t>23.501 CR0823: IP/MAC addresses update over a 5GLAN connection to support indirect communications mode</t>
  </si>
  <si>
    <t>23.501: MICO mode with Active Time</t>
  </si>
  <si>
    <t>23.502: MICO mode with Active Time</t>
  </si>
  <si>
    <t>23.502 CR0919: MA-PDU Session establishment procedure</t>
  </si>
  <si>
    <t>23.502 CR0920: MA-PDU Session release procedure</t>
  </si>
  <si>
    <t>23.503 CR0200: Support for Multi-Access PDU Session in URSP and PDU session selection</t>
  </si>
  <si>
    <t>23.503 CR0201: Clarification on URSP rule validation check</t>
  </si>
  <si>
    <t>23.794: Proposed General Conclusions for KI #1/#2/#3</t>
  </si>
  <si>
    <t>23.794: Proposed Conclusions for KI #4</t>
  </si>
  <si>
    <t>23.794: Proposed Conclusions for KI #5 and KI #6</t>
  </si>
  <si>
    <t>23.794: Proposed Conclusions for KI #7 utilize services of Npcf</t>
  </si>
  <si>
    <t>23.794: Proposed Conclusions for KI #8</t>
  </si>
  <si>
    <t>23.501 CR0824: Clarification on DN authorization data</t>
  </si>
  <si>
    <t>23.501 CR0825: Introduction to Reliable Data Service</t>
  </si>
  <si>
    <t>23.502 CR0921: SMF-NEF Connection procedure for NIDD via NEF</t>
  </si>
  <si>
    <t>23.502 CR0922: NIDD Configuration procedure for NIDD API</t>
  </si>
  <si>
    <t>23.502 CR0923: Procedure for DN authorization data</t>
  </si>
  <si>
    <t>23.503 CR0202: Policy Control for DN authorization profile index</t>
  </si>
  <si>
    <t>23.501 CR0826: Introduction of the MSISDN-less MO SMS Service</t>
  </si>
  <si>
    <t>23.502 CR0924: Introduction of the MSISDN-less MO SMS Service</t>
  </si>
  <si>
    <t>23.273: ELCS Architecture Model and Concepts for TS 23.273</t>
  </si>
  <si>
    <t>23.501 CR0827: Introduction of the IWK-NEF</t>
  </si>
  <si>
    <t>23.501 CR0828: Introduction of the SCEF+NEF</t>
  </si>
  <si>
    <t>23.502 CR0925: Correction on current HO procedures</t>
  </si>
  <si>
    <t>23.502 CR0926: Correction on secondary RAT data reporting procedure for HO</t>
  </si>
  <si>
    <t>23.502 CR0927: Presence of Reference ID in Location Reporting Control</t>
  </si>
  <si>
    <t>23.287: Procedure for QoS handling for V2X communication over PC5 reference point</t>
  </si>
  <si>
    <t>23.501 CR0829: Function description of NIDD API for IWK</t>
  </si>
  <si>
    <t>23.502 CR0928: Enhance Idle mode mobility using N26 interface procedure to support NAS-SM data transfer via NEF+SCEF</t>
  </si>
  <si>
    <t>23.288: MICO mode parameter optimization for mIoT terminals</t>
  </si>
  <si>
    <t>23.501 CR0830: Deterministic QoS Class</t>
  </si>
  <si>
    <t>23.734 CR0002: Unified Method for time synchronisation using TSN (key issue 3.2)</t>
  </si>
  <si>
    <t>23.288: Skeleton TS 23.288 for 5G analytics framework</t>
  </si>
  <si>
    <t>23.501 CR0831: CR for TS 23.501 based on conclusion of eNA TR 23.791</t>
  </si>
  <si>
    <t>23.502 CR0929: Adding reference to new TS 23.288 in TS 23.502</t>
  </si>
  <si>
    <t>23.288: Move Slice Load Level Provisioning related descriptions from 23.501 and 23.502 into 23.288</t>
  </si>
  <si>
    <t>23.288: Move NWDAF services related descriptions from 23.501 and 23.502 into 23.288</t>
  </si>
  <si>
    <t>23.288: Adding Selected Solutions #12 from eNA to TS 23.288</t>
  </si>
  <si>
    <t>23.288: Description of NWDAF-Assisted Traffic Routing in TS 23.288</t>
  </si>
  <si>
    <t>23.501 CR0832: MPTCP Proxy Functionality for Multi-Access PDU session</t>
  </si>
  <si>
    <t>23.501 CR0833: Clarification on Establishing a PDU Session in a Network Slice</t>
  </si>
  <si>
    <t>23.501 CR0834: Clarification on NAS level congestion control</t>
  </si>
  <si>
    <t>23.502 CR0930: Clarification on missing trigger of UE Policy Association Establishment</t>
  </si>
  <si>
    <t>23.503 CR0203: Clarification on condition of including UE Policy Container in RR message</t>
  </si>
  <si>
    <t>23.501 CR0835: Introduce a new standardized SST value dedicated for V2X services</t>
  </si>
  <si>
    <t>23.502 CR0931: UE triggered UE policy provisioning procedure</t>
  </si>
  <si>
    <t>23.287: EV2X Service Authorization</t>
  </si>
  <si>
    <t>23.786: Updated Conclusion for KI # 12 System migration and interworking for eV2X</t>
  </si>
  <si>
    <t>23.501 CR0836: NPN support for PLMN services via N3IWF</t>
  </si>
  <si>
    <t>23.401 CR3495: Updating Requirements for RLOS reporting</t>
  </si>
  <si>
    <t>LS from NGNM: NGNM 5G End-to-End Architecture Framework</t>
  </si>
  <si>
    <t>Enhancement of Monitoring Event Configuration</t>
  </si>
  <si>
    <t>His paper discusses the limitation of the monitoring event configuration and proposes an enhancement to resolve this limitation</t>
  </si>
  <si>
    <t>ESBA normative work plan for SA WG2#130</t>
  </si>
  <si>
    <t>This paper lists the CR topics and volunteers for CRs for eSBA</t>
  </si>
  <si>
    <t>Qualcomm India Pvt Ltd</t>
  </si>
  <si>
    <t>PCF selection for the same S-NSSAI and DNN</t>
  </si>
  <si>
    <t>Introduce forwarding tunnel between source and target UL CL for service continuity as concluded in the TR.</t>
  </si>
  <si>
    <t>Evaluate the relevant solutions addressing the QoS Monitoring issue</t>
  </si>
  <si>
    <t>Evaluate the relevant solutions addressing the QoS Monitoring issue.</t>
  </si>
  <si>
    <t>This paper implemensts solution 13 in TR 23.725</t>
  </si>
  <si>
    <t>[DRAFT] LS on E-RAB establishment during inter-system handover from 5G to 4G</t>
  </si>
  <si>
    <t>This paper proposes to ask for clarification on inter-system handoer from RAN WG3</t>
  </si>
  <si>
    <t>New solutions for Key Issue #6: Division of E2E PDB</t>
  </si>
  <si>
    <t>FS_5G_URLLC, 5G_URLLC</t>
  </si>
  <si>
    <t>LG Electronics, Huawei, ETRI</t>
  </si>
  <si>
    <t>This contribution propose to add Analytics Exposure to AFs into TS 23.288.</t>
  </si>
  <si>
    <t>23.501 CR0837: Use of NWDAF analytics for decision of MICO mode parameters</t>
  </si>
  <si>
    <t>23.501 CR0838: 5G-AN sending a wait time for each congested slice (option 1)</t>
  </si>
  <si>
    <t>23.501 CR0839: 5G-AN sending one wait time for all congested slices (option 2)</t>
  </si>
  <si>
    <t>23.401 CR3496: Update on Attach and other related procedures for RLOS</t>
  </si>
  <si>
    <t>23.501 CR0840: Provision to send Operator-defined access category definitions integrity protected</t>
  </si>
  <si>
    <t>23.501 CR0841: FQDN format of N3IWF in a standalone non-public network</t>
  </si>
  <si>
    <t>23.501 CR0843: Update to LCS related definitions</t>
  </si>
  <si>
    <t>23.501 CR0844: Introduction of high network reliability</t>
  </si>
  <si>
    <t>23.502 CR0932: Update to LCS related definitions</t>
  </si>
  <si>
    <t>23.502 CR0933: Network Slice update clarification</t>
  </si>
  <si>
    <t>23.501 CR0845: Clarification on Mobility restriction-501</t>
  </si>
  <si>
    <t>23.502 CR0934: Clarification on Mobility restriction-502</t>
  </si>
  <si>
    <t>23.502 CR0935: Clarification of the PDU Session establishment and release procedure</t>
  </si>
  <si>
    <t>23.502 CR0936: IP addressPrefix(es) kept for 5G to 4G mobility</t>
  </si>
  <si>
    <t>23.501 CR0846: Introduction of ETSUN architecture</t>
  </si>
  <si>
    <t>23.501 CR0847: SMF selection for ETSUN</t>
  </si>
  <si>
    <t>23.501 CR0848: UL CL/BP controlled by I-SMF</t>
  </si>
  <si>
    <t>23.501 CR0849: IP Address allocation</t>
  </si>
  <si>
    <t>23.502 CR0937: Procedures related to ETSUN</t>
  </si>
  <si>
    <t>23.501 CR0850: Enhancement on slice interworking--501</t>
  </si>
  <si>
    <t>23.502 CR0938: Enhancement on slice interworking--502</t>
  </si>
  <si>
    <t>23.682 CR0426: Enhancement of Monitoring Event configuration</t>
  </si>
  <si>
    <t>23.501 CR0851: SM back off timer handling alignment</t>
  </si>
  <si>
    <t>23.791 CR0003: Update the conclusion of key issue #13</t>
  </si>
  <si>
    <t>23.502 CR0939: Correction on UE policy delivery</t>
  </si>
  <si>
    <t>23.501 CR0852: Definition of the MA-PDU session</t>
  </si>
  <si>
    <t>23.502 CR0940: Support of MA-PDU session</t>
  </si>
  <si>
    <t>23.794: Evaluation of Solutions for key issue #5</t>
  </si>
  <si>
    <t>23.794: Evaluation of Solutions for key issue #6</t>
  </si>
  <si>
    <t>23.794: IMS registration and S-CSCF restoration for SBA-based Cx</t>
  </si>
  <si>
    <t>23.794: Update to Solution 18 P-CSCF Discovery</t>
  </si>
  <si>
    <t>23.794: UDM and PCF Services Discovery for IMS</t>
  </si>
  <si>
    <t>23.794: Update to Solution 15 on IMS utilize services provided by AMF</t>
  </si>
  <si>
    <t>23.725 CR0004: Solution 8 Updates for QoS monitoring solution based on time synchronization</t>
  </si>
  <si>
    <t>23.725 CR0005: Conclusion proposal for Key Issue #4</t>
  </si>
  <si>
    <t>23.502 CR0941: Forwarding tunnel between source and target UL CL for service continuity</t>
  </si>
  <si>
    <t>23.501 CR0853: PS Data Off status update when congestion control is applied in AMF</t>
  </si>
  <si>
    <t>23.501: Support of coodination between 5GC and AFs_501</t>
  </si>
  <si>
    <t>23.401 CR3497: Procedure updates for RLOS-attached UEs</t>
  </si>
  <si>
    <t>23.288: NWDAF assisted mobility management customization</t>
  </si>
  <si>
    <t>23.501 CR0854: New parameter for AF request for maintaining UE IP address</t>
  </si>
  <si>
    <t>23.501 CR0855: Clarification on AMF selection using 5G-S-TMSI</t>
  </si>
  <si>
    <t>23.502 CR0943: Correction to UE initiated Service Request procedure</t>
  </si>
  <si>
    <t>23.501 CR0856: Correction to Xn handover for network sharing_501</t>
  </si>
  <si>
    <t>23.502 CR0944: Correction to Xn handover for network sharing_502</t>
  </si>
  <si>
    <t>23.502: Support of coodination between 5GC and AFs_502</t>
  </si>
  <si>
    <t>23.737: Solution for support of correlated PDU sessions via SAT RAN and TER RAN</t>
  </si>
  <si>
    <t>23.502 CR0945: User event notification procedure for session and service continuity</t>
  </si>
  <si>
    <t>23.725 CR0006: Update solution #15 for Key issue 6</t>
  </si>
  <si>
    <t>23.725 CR0007: Accurate time stamping based solution for Key issue #6</t>
  </si>
  <si>
    <t>23.288: Analytics Exposure to AFs</t>
  </si>
  <si>
    <t>23.725 CR0008: Update solution#8 for Key Issue #4: QoS Monitoring</t>
  </si>
  <si>
    <t>23.273: Move Location Services procedures dedicated to regulatory use case to the new TS</t>
  </si>
  <si>
    <t>23.725 CR0009: Update Solution #16 for Key Issue #7</t>
  </si>
  <si>
    <t>23.725 CR0010: New Solution for Key Issue #7</t>
  </si>
  <si>
    <t>Single radio voice continuity from 5GS to 3G (5G_SRVCC)</t>
  </si>
  <si>
    <t>Nokia, Nokia Shanghai Bell, MediaTek Inc.</t>
  </si>
  <si>
    <t>Nokia, Nokia Shanghai Bell, ATT, Charter</t>
  </si>
  <si>
    <t>NGMN (190114 Liaison NGMN P1)</t>
  </si>
  <si>
    <t>MediaTek Inc., Ericsson</t>
  </si>
  <si>
    <t>MediaTek Inc., Nokia, Nokia Shanghai Bell</t>
  </si>
  <si>
    <t>MediaTek Inc., Intel, Nokia, Nokia Shanghai Bell</t>
  </si>
  <si>
    <t>ZTE, China Unicom, vivo, intel</t>
  </si>
  <si>
    <t>ZTE, China Unicom, intel, vivo</t>
  </si>
  <si>
    <t>ZTE, China Unicom</t>
  </si>
  <si>
    <t>CATT, Telecom Italia, CAICT, China Telecom, Tencent, OPPO</t>
  </si>
  <si>
    <t>On V2X RAT Selection: Avoiding C-V2X Danger Zones</t>
  </si>
  <si>
    <t>RAT segregation per Geographical Areas artificially creates C-V2X danger zones that must be avoided.</t>
  </si>
  <si>
    <t>This contribution provides a number of updates to Solution 12 to allow one or more PC5 RATs for a given V2X Service.</t>
  </si>
  <si>
    <t>Draft reply LS to RAN WG2 cc RAN WG3 on RAT Selection for Sidelink</t>
  </si>
  <si>
    <t>Draft Reply LS to RAN WG2 LS on RAT Selection for Sidelink in R2-1819082/S2-1900018. This LS also addressed interface selection (Uu/PC5) as identified in the attachment from RAN WG2 in the incoming LS</t>
  </si>
  <si>
    <t>Emergency Call Domain Selection in Roaming Scenarios</t>
  </si>
  <si>
    <t>Rel-9</t>
  </si>
  <si>
    <t>EMC1, IMS_EMER_GPRS_EPS</t>
  </si>
  <si>
    <t>Itsuma Tanaka</t>
  </si>
  <si>
    <t>TS 23.288 Performance Improvement and Supervision of general mode for mIoT Terminals</t>
  </si>
  <si>
    <t>This contribution propose to add the solution for Key Issue 8: NWDAF-Assisted Performance Improvement and Supervision of general mode for mIoT Terminals into the TS 23.288.</t>
  </si>
  <si>
    <t>5G_SRVCC</t>
  </si>
  <si>
    <t>23.216</t>
  </si>
  <si>
    <t>23.237</t>
  </si>
  <si>
    <t>Discussion on the N26 support indicator from AMF to SMF</t>
  </si>
  <si>
    <t>This contribution discusses the LS from CT WG4 on the N26 support indicator.</t>
  </si>
  <si>
    <t>Discussion and proposal on the EBI handling on mobility between 3GPP and non-3GPP within 5G.</t>
  </si>
  <si>
    <t>This discussion paper analyse always release and optimization release solution when the PDU session is moved from 3gpp/5GC to non-3gpp/5GC-N3IWF, and give the proposal.</t>
  </si>
  <si>
    <t>Discussion on the Enhancements to 5GS QoS framework for support of deterministic services</t>
  </si>
  <si>
    <t>This contribution discusses the how to enhance the Qos frame work to support the deterministic services.</t>
  </si>
  <si>
    <t>Discussion on the open issues of CAG functionality introduced in 5GS.</t>
  </si>
  <si>
    <t>The CAG is quite similar with EPS CSG. This contribution compares the CAG with the EPS CSG, and discusses the open issues for the CAG.</t>
  </si>
  <si>
    <t>This contribution adds description to 23.287 5.1.2.2 Principles for applying parameters for V2X communications over PC5 reference point.</t>
  </si>
  <si>
    <t>This contribution adds description to 23.287 5.6 Identifiers</t>
  </si>
  <si>
    <t>This contribution discuss the key issue 7 and give the conclusion proposal</t>
  </si>
  <si>
    <t>This contribution proposes a new solution for QoS control at satellite backhaul scenario.</t>
  </si>
  <si>
    <t>Wen Wang</t>
  </si>
  <si>
    <t>Study on System enhancement for Mission Critical services in 5GS</t>
  </si>
  <si>
    <t>New study item proposal on 5G system enhancement for mission critical services.</t>
  </si>
  <si>
    <t>Mission Critical Services Support over 5GS</t>
  </si>
  <si>
    <t>Discussion on Mission Critical Services Support over 5GS</t>
  </si>
  <si>
    <t>[DRAFT] LS on the definition of the interface between TNAP and TNGF</t>
  </si>
  <si>
    <t>LS on the definition of the interface between TNAP and TNGF</t>
  </si>
  <si>
    <t>This paper proposes to add the new feature about NWADF-assisted QoS profile provision into TS 23.288, related information and description are also given in this TS.</t>
  </si>
  <si>
    <t>This contribution propose to add general framework for 5G network automation into the TS 23.288.</t>
  </si>
  <si>
    <t>[DRAFT] Reply LS on RAT Selection for SL</t>
  </si>
  <si>
    <t>D</t>
  </si>
  <si>
    <t>Jiayifan Liu</t>
  </si>
  <si>
    <t>23.501 CR0700R2: Use of S-NSSAI at interworking from EPS to 5GS</t>
  </si>
  <si>
    <t>23.501 CR0857: Correction to Mobility Restrictions for non-3GPP Access</t>
  </si>
  <si>
    <t>23.786: KI#2: Update on Solution 12</t>
  </si>
  <si>
    <t>23.501 CR0858: Addition of the NF/NF service instance set</t>
  </si>
  <si>
    <t>23.501 CR0859: Adding 5G SRVCC description to 23.501</t>
  </si>
  <si>
    <t>23.502 CR0946: Adding 5G SRVCC description to 23.502</t>
  </si>
  <si>
    <t>23.216 CR0352: Adding 5G SRVCC description to scope and definition to 23.216</t>
  </si>
  <si>
    <t>23.216 CR0353: Enable the 5G SRVCC in 5GS.</t>
  </si>
  <si>
    <t>23.237 CR0507: Adding UDM update the STN-SR to AMF</t>
  </si>
  <si>
    <t>23.502 CR0947: Clarification on the UE Capability Match Request procedure</t>
  </si>
  <si>
    <t>23.502 CR0948: Clarification on the SMF+PGW-C impacts during EPS to 5GS Mobility Without N26</t>
  </si>
  <si>
    <t>23.502 CR0949: Clarification on the N26 support indicator from AMF to SMF</t>
  </si>
  <si>
    <t>23.502 CR0950: EPS parameters always releasing during PDU session HO from 3GPP to non-3GPP</t>
  </si>
  <si>
    <t>23.502 CR0951: EPS parameters optimization releasing during PDU session HO from 3GPP to non-3GPP</t>
  </si>
  <si>
    <t>23.287: 5.1.2.2 Principles for applying parameters for V2X communications over PC5 reference point</t>
  </si>
  <si>
    <t>23.287: 5.6 Identifiers</t>
  </si>
  <si>
    <t>23.794: Proposed conclusion on the key issue 7</t>
  </si>
  <si>
    <t>23.273: Add 5GC-MT-LR Procedure</t>
  </si>
  <si>
    <t>23.737: KI#5:QoS control for satellite backhaul scenario</t>
  </si>
  <si>
    <t>23.216 CR0354: 5G-SRVCC procedure</t>
  </si>
  <si>
    <t>23.501 CR0860: Clarification on the UE bahaviors under NAS level congestion control</t>
  </si>
  <si>
    <t>23.501 CR0861: RM and CM state management for trusted Non 3GPP Access and for Wireline Access</t>
  </si>
  <si>
    <t>23.501 CR0862: UPF Selection influenced by the indication of the identity/identities of 5G AN N3 User Plane capability</t>
  </si>
  <si>
    <t>23.725 CR0011: KI#7: Extending notification control for QoS flow setup and handover</t>
  </si>
  <si>
    <t>23.288: NWADF-assisted QoS profile provision</t>
  </si>
  <si>
    <t>23.288: General Architecture for 5G Network Automation</t>
  </si>
  <si>
    <t>23.288: Performance Improvement and Supervision of mIoT Terminals</t>
  </si>
  <si>
    <t>23.725 CR0012:  Clarification on packet bicasting for URLLC solution#3 and 5 IN 23.725-pCR</t>
  </si>
  <si>
    <t>23.502 CR0952: EventExposure service for the IWK-NEF</t>
  </si>
  <si>
    <t>23.725 CR0013: New solution for KI#7</t>
  </si>
  <si>
    <t>23.503 CR0204: Clarification for UE policy distribution -CR</t>
  </si>
  <si>
    <t>23.502 CR0953: Correcting references for routing rules configuration</t>
  </si>
  <si>
    <t>23.725 CR0014: New solution for KI#6</t>
  </si>
  <si>
    <t>23.502 CR0954: Correction for EPS to 5GS Mobility</t>
  </si>
  <si>
    <t>Nokia, Nokia Shanghai Bell (Rapporteur)</t>
  </si>
  <si>
    <t>NTT DOCOMO, Sprint, AT&amp;T</t>
  </si>
  <si>
    <t>Vertical_LAN work plan</t>
  </si>
  <si>
    <t>TSN - QoS</t>
  </si>
  <si>
    <t>23.060</t>
  </si>
  <si>
    <t>EDCE5, TEI16</t>
  </si>
  <si>
    <t>[DRAFT] LS on SGSN role in Dual Connectivity with NR</t>
  </si>
  <si>
    <t>SA WG2 CR 23.060 CR2045 is expected to have an impact on CT WG4, who should check if they need to update their specs.</t>
  </si>
  <si>
    <t>This paper proposes to draft the clause '5G System architecture for AF-initiated service parameter provisioning for V2X communications' based on the basic conclusions in TR 23.786.</t>
  </si>
  <si>
    <t>This paper proposes to draft the clause 'AF-initiated service parameter provisioning for V2X communication' based on the basic conclusions in TR 23.786.</t>
  </si>
  <si>
    <t>Discussion for Solution 32 for How to ensure that slice SLA is guaranteed</t>
  </si>
  <si>
    <t>This contribution proposes to discuss how to update the solution 32 for Ensure slice SLA is guaranteed within certain region area.</t>
  </si>
  <si>
    <t>A new SID proposal for supporting NCIS service</t>
  </si>
  <si>
    <t>This new SID intends to support the NCIS service, for information.</t>
  </si>
  <si>
    <t>LS on slice SLA fulfilment information</t>
  </si>
  <si>
    <t>Activation of user plane resource in one access for MA-PDU Session</t>
  </si>
  <si>
    <t>This paper proposes to use service request procedure to activate the user plane resource for MA-PDU Session.</t>
  </si>
  <si>
    <t>Jinguo Zhu</t>
  </si>
  <si>
    <t>Discussion on system enhancement for TSN logical bridge management</t>
  </si>
  <si>
    <t>This contribution proposes to discussion on system enhancement for 5GS logical TSG bridge management</t>
  </si>
  <si>
    <t>5GLAN communication discussions</t>
  </si>
  <si>
    <t>This contribution discusses the 5GLAN communication aspect</t>
  </si>
  <si>
    <t>This contribution propose to add the feature description and the related flow procedures related with eLCS exposure to the new LCS TS.</t>
  </si>
  <si>
    <t>This contribution proposes to add the feature description and the related flow related to location privacy to new LCS TS</t>
  </si>
  <si>
    <t>NF Service Instance Set, definition</t>
  </si>
  <si>
    <t>This document proposes a definition of NF Service Instance set.</t>
  </si>
  <si>
    <t>Conclusion for FS_eNS KI#1</t>
  </si>
  <si>
    <t>This contribution describes the behaviour for approaches 1 and 2 as described in section 8,1 and concludes inevitably that approach 2 is the way to go for KI#1.</t>
  </si>
  <si>
    <t>NF Service Zone, definition</t>
  </si>
  <si>
    <t>This document elaborates on the relation between NF/NF instance Sets and Service Zone and proposes a definition of Service Zone ID.</t>
  </si>
  <si>
    <t>23.287: EV2XARC 6.2.2 Procedure for PCF based Service Authorization and Provisioning to UE</t>
  </si>
  <si>
    <t>23.501 CR0863: Architecture and Reference point for Trusted and W-5GAN</t>
  </si>
  <si>
    <t>23.501 CR0864: Definition and abbreviation</t>
  </si>
  <si>
    <t>23.501 CR0865: Clarification on Non-3GPP for SMS support</t>
  </si>
  <si>
    <t>23.501 CR0866: Clarification of RM and CM for 5G-RG</t>
  </si>
  <si>
    <t>23.501 CR0867: Clarification of RM and CM for trusted non-3GPP access</t>
  </si>
  <si>
    <t>23.501 CR0868: IPTV solution for 5WWC in TS23.501</t>
  </si>
  <si>
    <t>23.502 CR0955: IPTV solution for 5WWC In TS23.502</t>
  </si>
  <si>
    <t>23.502 CR0805R2: Correction of EBI allocation for interworking from 5GC to EPS</t>
  </si>
  <si>
    <t>23.502 CR0956: Correction on monitoring event for 'availability after DDN failure'.</t>
  </si>
  <si>
    <t>23.501 CR0869: DN authorization for NPN offered services</t>
  </si>
  <si>
    <t>23.501 CR0870: TSC definitions</t>
  </si>
  <si>
    <t>23.501 CR0871: TSC Architecture</t>
  </si>
  <si>
    <t>23.501 CR0872: Description of solution 7 in 23.725 as replication framework</t>
  </si>
  <si>
    <t>23.502 CR0957: ESBA communication schema Model C</t>
  </si>
  <si>
    <t>23.501 CR0873: ESBA communication schema co-existence</t>
  </si>
  <si>
    <t>23.501 CR0874: Introducing NF/NF service instance set</t>
  </si>
  <si>
    <t>23.501 CR0875: Permanent identifier with IMEISV format</t>
  </si>
  <si>
    <t>23.501 CR0876: Removing a superfluous NOTE about the need for ultra-low latency QCI/5Qis</t>
  </si>
  <si>
    <t>23.502 CR0958: Registration Update with complete attach</t>
  </si>
  <si>
    <t>23.502 CR0959: UE configuration parameters update in the Registration Accept</t>
  </si>
  <si>
    <t>23.502 CR0960: Fixes for DC secondary RAT charging report procedure</t>
  </si>
  <si>
    <t>23.502 CR0961: Selection of a combo PGW+SMF at EPC attachment via WLAN access</t>
  </si>
  <si>
    <t>23.725 CR0015: New Solution for Key Issue #7-URLLC Always on Control for the GBR QoS Flow</t>
  </si>
  <si>
    <t>23.501 CR0877: Allowed Area and Non-Allowed Area encoding</t>
  </si>
  <si>
    <t>23.060 CR2045: Update for Dual Connectivity with NR</t>
  </si>
  <si>
    <t>23.287: Reference model for AF-initiated service parameter provisioning</t>
  </si>
  <si>
    <t>23.287: AF-initiated service parameter provisioning procedure</t>
  </si>
  <si>
    <t>23.501 CR0878: NEF service for service specific parameter provisioning</t>
  </si>
  <si>
    <t>23.502 CR0962: NEF service for service specific parameter provisioning</t>
  </si>
  <si>
    <t>23.725 CR0016: Conclusion proposal for the E2E PDB division</t>
  </si>
  <si>
    <t>23.501 CR0879: Introducing protocol stacks for accessing to PLMN services via NPN and vice versa</t>
  </si>
  <si>
    <t>23.791 CR0004: Update the solution 32 for Slice SLA guarantee</t>
  </si>
  <si>
    <t>23.501 CR0880: Adding SFSF function for eSBA</t>
  </si>
  <si>
    <t>23.501 CR0881: Adding indirect communication for eSBA</t>
  </si>
  <si>
    <t>23.501 CR0882: Adding implicit discovery for eSBA</t>
  </si>
  <si>
    <t>23.501 CR0883: ETSUN - Architecture update for local breakout scenario</t>
  </si>
  <si>
    <t>23.501 CR0884: Session management for WWC</t>
  </si>
  <si>
    <t>23.501 CR0885: System enhancement for TSN logical bridge management</t>
  </si>
  <si>
    <t>23.502 CR0963: System enhancement for TSN logical bridge management</t>
  </si>
  <si>
    <t>23.501 CR0886: Introduction for solution 14 to key issue 9</t>
  </si>
  <si>
    <t>23.502 CR0964: Procedures for solution 14 to key issue 9</t>
  </si>
  <si>
    <t>23.501 CR0887: Support one to many communication for 5GLAN</t>
  </si>
  <si>
    <t>23.502 CR0965: Support one to many communication for 5GLAN</t>
  </si>
  <si>
    <t>23.273: FS_eLCS Architecture model for non-3GPP access</t>
  </si>
  <si>
    <t>23.273: FS_eLCS Positioning procedures for non-3GPP access</t>
  </si>
  <si>
    <t>23.273: Feature description for LCS exposure</t>
  </si>
  <si>
    <t>23.273: Feature description for privacy configuration and authorization</t>
  </si>
  <si>
    <t>23.273: Feature description for LMF discovery and selection</t>
  </si>
  <si>
    <t>23.273: eLCS architecure and NF functionality</t>
  </si>
  <si>
    <t>23.502 CR0966: Update the procedure for the change of SSC mode 3 PDU Session Anchor with multiple PDU sessions</t>
  </si>
  <si>
    <t>23.740 CR0001: Documenting the conclusion for FS_eNS KI#1</t>
  </si>
  <si>
    <t>23.734 CR0003: TSN QoS and traffic scheduling in 5GS</t>
  </si>
  <si>
    <t>Motorola Mobility, Lenovo, Broadcom, Convida Wireless</t>
  </si>
  <si>
    <t>Huawei, HiSilicon, Sony, Convida Wireless, MediaTek Inc.</t>
  </si>
  <si>
    <t>Huawei, Sony, NTT DOCOMO, Intel</t>
  </si>
  <si>
    <t>Huawei, HiSilicon, Telecom Italia, One2many, Expway, Convida Wireless, CATT, China Telecom, China Unicom, China Mobile</t>
  </si>
  <si>
    <t>Huawei, HiSilicon, LG Electronics, Intel, ZTE</t>
  </si>
  <si>
    <t>Huawei, HiSilicon, LG Electronics, Ericsson</t>
  </si>
  <si>
    <t>Motorola Mobility, Lenovo, Convida Wireless, Intel, Huawei, HiSilicon</t>
  </si>
  <si>
    <t>Nokia, Nokia Shanghai Bell, AT&amp;T, Ericsson, Convida Wireless, NEC</t>
  </si>
  <si>
    <t>Nokia, Nokia Shanghai Bell, AT&amp;T, Convida Wireless</t>
  </si>
  <si>
    <t>Solution #9 with delta for temporary unavailable capabilities</t>
  </si>
  <si>
    <t>Shubhranshu Singh</t>
  </si>
  <si>
    <t>This contribution discusses RAN related issues for UE capability ID and provide the conclusion update for clarification.</t>
  </si>
  <si>
    <t>Interim Conclusions to include filter</t>
  </si>
  <si>
    <t>Architectural enhancements for 5G multicast-broadcast services</t>
  </si>
  <si>
    <t>This document is a study item proposal for architectural enhancements for 5G multicast-broadcast services</t>
  </si>
  <si>
    <t>Discussion on SCEF support for V2XAPP procedures</t>
  </si>
  <si>
    <t>This paper discusses the incoming LS S6-181849 which requests SA2 to introduce SCEF support for V2XAPP procedures.</t>
  </si>
  <si>
    <t>[DRAFT] Reply LS on SCEF support for V2XAPP procedures</t>
  </si>
  <si>
    <t>This replies to the incoming LS S6-181849 which requests SA2 to introduce SCEF support for V2XAPP procedures</t>
  </si>
  <si>
    <t>[DRAFT] Reply LS to 5GAA</t>
  </si>
  <si>
    <t>This contribution proposes to adopt the agreed principle on subscription data and reflect it in the TS 23.287.</t>
  </si>
  <si>
    <t>23.734 CR0004: Additional TSN traffic pattern for RAN optimization</t>
  </si>
  <si>
    <t>23.501 CR0888: Introduction of the concepts of NF Service instance Set and Service Zone</t>
  </si>
  <si>
    <t>23.743: Solution #9 with delta for temporary unavailable capabilities</t>
  </si>
  <si>
    <t>23.502 CR0967: KI-#5 specific AF influence on traffic routing</t>
  </si>
  <si>
    <t>23.502 CR0968: Bindings between the consumer and producer</t>
  </si>
  <si>
    <t>23.743: Discussion on RAN related issues and conclusion clarification</t>
  </si>
  <si>
    <t>23.743: Interim Conclusions to include filter</t>
  </si>
  <si>
    <t>23.502 CR0969: Delegated service discovery from a different PLMN</t>
  </si>
  <si>
    <t xml:space="preserve">23.502 CR0970: Use of analytics for background data transfer </t>
  </si>
  <si>
    <t>23.501 CR0889: Introduction of data transfer in Control Plane CIoT 5GS optimisation</t>
  </si>
  <si>
    <t>23.502 CR0971: Introduction of data transfer in Control Plane CIoT 5GS optimisation</t>
  </si>
  <si>
    <t>23.501 CR0890: Introduction of NEF based infrequent small data transfer via NAS</t>
  </si>
  <si>
    <t>23.502 CR0972: Introduction of NEF based infrequent small data transfer via NAS</t>
  </si>
  <si>
    <t>23.501 CR0891: Introduction of High Latency communication</t>
  </si>
  <si>
    <t>23.502 CR0973: Expected UE Behaviour parameters for CIoT</t>
  </si>
  <si>
    <t>23.501 CR0892: Introduction of inter-UE QoS differentiation for NB-IoT</t>
  </si>
  <si>
    <t>23.501 CR0893: Introduction of Power Saving Functions for CIoT</t>
  </si>
  <si>
    <t>23.502 CR0974: MICO Mode Enhancements for CIoT</t>
  </si>
  <si>
    <t>23.501 CR0894: CIoT Introduction of Overload Control</t>
  </si>
  <si>
    <t>23.501 CR0895: Introduction of Inter-RAT mobility support to and from NB-IoT</t>
  </si>
  <si>
    <t>23.502 CR0975: Procedures for Inter-RAT mobility support to and from NB-IoT</t>
  </si>
  <si>
    <t>23.501 CR0896: CIoT Introduction of CN Selection and Steering</t>
  </si>
  <si>
    <t>23.502 CR0976: CIoT Procedures for CN Selection and Steering</t>
  </si>
  <si>
    <t>23.786: KI#3: Evaluation of Solution 16 for QoS notification framework</t>
  </si>
  <si>
    <t>23.786: KI#3: Comparison of Solutions 16 and 17 and conclusions for QoS notification framework</t>
  </si>
  <si>
    <t>23.786: KI#15: Evaluation of Solutions 23 and 26</t>
  </si>
  <si>
    <t>23.786: KI#15: Overall conclusion proposal</t>
  </si>
  <si>
    <t>23.287: Procedure modification in 5GC for V2X</t>
  </si>
  <si>
    <t>23.287: Uu parameter provisioning for interworking with legacy V2X Ues</t>
  </si>
  <si>
    <t>23.287: Subscription to V2X services</t>
  </si>
  <si>
    <t>23.287: V2X Architecture and Reference Model</t>
  </si>
  <si>
    <t>23.287: Functional Entities</t>
  </si>
  <si>
    <t>23.501 CR0897: Sol#6 specific updates to 5.6.4.2</t>
  </si>
  <si>
    <t>23.501 CR0898: External parameters provisioning to the 5GS</t>
  </si>
  <si>
    <t>23.502 CR0977: External parameters provisioning to the 5GS</t>
  </si>
  <si>
    <t>23.725 CR0017: Updates to Solution #16 for automated GBR service recovery after handover into congested cell</t>
  </si>
  <si>
    <t>23.501 CR0899: Use of analytics for user plane function selection</t>
  </si>
  <si>
    <t>23.501 CR0900: Use of analytics for UE mobility procedures</t>
  </si>
  <si>
    <t>23.288: NWDAF procedures for UE mobility analytics</t>
  </si>
  <si>
    <t>23.288: NWDAF procedures for NF load analytics</t>
  </si>
  <si>
    <t>[DRAFT] Reply LS on emergency registration from states other than limited service state</t>
  </si>
  <si>
    <t>Reply LS to CT WG1 (S2-1900029/C1-188920) - linked to S2-1900657 (CR 23.501)</t>
  </si>
  <si>
    <t>Robert Zaus</t>
  </si>
  <si>
    <t>[DRAFT] Reply LS on Clarification request on NF authorization in UE Reachability Notification Request procedure</t>
  </si>
  <si>
    <t>This paper proposes to describe the analytics features offered by NWDAF to other NFs/AFs/OAM</t>
  </si>
  <si>
    <t>This paper proposes to describe the scope and the general architecture principles of TS23.288.</t>
  </si>
  <si>
    <t>This paper proposes to describe the feature of the NWDAF employed in order to collect network data (Data Collection) from NFs and AFs</t>
  </si>
  <si>
    <t>Discussion at the last meeting showed that the problems of backwards compatibility were not well understood. This led to an erroneous interim conclusion being agreed (as in many cases sending the full UE capabilities around is (or will be) not possible!)</t>
  </si>
  <si>
    <t>Discussion on 5GLAN group management remaining issues</t>
  </si>
  <si>
    <t>Revisited conclusion on 5GLAN Group Management</t>
  </si>
  <si>
    <t>Proposes to revisit the conclusions on 5GLAN Group Management.</t>
  </si>
  <si>
    <t>[DRAFT] LS reply on PARLOS RAN impacts</t>
  </si>
  <si>
    <t>FS_PARLOS_SA2</t>
  </si>
  <si>
    <t>SA WG2 provides further clarifications about the need to differentiate RLOS access at the E-UTRAN.</t>
  </si>
  <si>
    <t>23.502 CR0978: Extend existing procedures for external parameters provisioning in 5GS</t>
  </si>
  <si>
    <t>23.502 CR0979: Adding network status exposure capability with optional use of analytics</t>
  </si>
  <si>
    <t>23.288: NWDAF procedures for user plane congestion analytics</t>
  </si>
  <si>
    <t>23.501 CR0901: Alignment of Emergency Registered definition with Stage 3</t>
  </si>
  <si>
    <t>23.502 CR0980: Updates to 4.3.5.7, based on TR Sol# 6</t>
  </si>
  <si>
    <t>23.502 CR0981: Correction of the handling of QoS flows at 5GS to EPS mobility</t>
  </si>
  <si>
    <t>23.502 CR0982: UE presence in restricted area indication during inter NG-RAN node N2 based handover</t>
  </si>
  <si>
    <t>23.502 CR0983: Correction for NF authorized to request notification for UE reachability</t>
  </si>
  <si>
    <t>23.502 CR0984: Addition of Event Reporting Information Parameters for for Analytics Exposure</t>
  </si>
  <si>
    <t>23.502 CR0985: Introducing ETSUN procedures</t>
  </si>
  <si>
    <t>23.501 CR0902: Introducing mapping information to the Default Configured NSSAI</t>
  </si>
  <si>
    <t>23.288: Analytics Exposure</t>
  </si>
  <si>
    <t>23.288: NWDAF - Architectural Model</t>
  </si>
  <si>
    <t>23.288: NWDAF - Data Collection from NFs/AFs</t>
  </si>
  <si>
    <t>23.502 CR0986: Updates to 4.3.6, based on Solutions #6 &amp; #13</t>
  </si>
  <si>
    <t>23.743: Update of solution #14 on Backward Compatibility and correction of conclusions on Backwards Compatibility</t>
  </si>
  <si>
    <t>23.502 CR0987: 5GLAN group management procedures</t>
  </si>
  <si>
    <t>23.501 CR0903: Introduction of 5G LAN-type service</t>
  </si>
  <si>
    <t>23.734 CR0005: Solution of Time Synchronization in Multiple TSN Clock Domains</t>
  </si>
  <si>
    <t>23.501 CR0904: Addition of PCF services</t>
  </si>
  <si>
    <t>Background: As VoLTE advances and more operators are launching VoLTE roaming, becomes evident the need for requirements on emergency call such as the willing for VPMN to use IMS emergency call for their subscribers and for specific inbound roaming partners, as well as CSFB for other inbound roaming partners. GSMA NG Packet has agreed that 3GPP specifications allow multiple solutions to cover the above-mentioned requirements. However, operators observed, through testing, that many of those solutions (as outlined in the attached document) are not feasible, and GSMA NG Packet would like to see a unified solution that would work with all VoLTE devices. Only feasible solution seems to be the one which relies on EMC BS Indicator in MME, however, its usage appears to be implementation specific. Request to support selective emission of EMC BS flag by the MME based on Home network: In order to control the domain of emergency call per roaming partner, GSMA NG Packet kindly requests SA WG2 to support and implement the 'Emergency bearer service indicator' (EMC BS) by the MME per Home network (roaming partners) (from the earliest possible 3GPP Release). The following table describes different EMC BS configuration options in order to support different emergency call cases for both VPMN's own users and for inbound roamers.</t>
  </si>
  <si>
    <t>Packet Doc 100_106 PPT-EMC BS</t>
  </si>
  <si>
    <t>GSMA PACKET (Packet 100_202)</t>
  </si>
  <si>
    <t>Azumi Matsusako</t>
  </si>
  <si>
    <t>WITHDRAWN: Discussion on adding I-CSCF capability to support EATF geographical redundancy.</t>
  </si>
  <si>
    <t>WITHDRAWN: Introduce the new URLLC Always on Control to support GBR QoS Flow continuity during Handover</t>
  </si>
  <si>
    <t>WITHDRAWN: Further clarify back-forward compatibility issue in case of mobility</t>
  </si>
  <si>
    <t>WITHDRAWN: This paper proposes to add description that the duplicated packets can be transmitted via QoS flows with different QFI.</t>
  </si>
  <si>
    <t>Huawei, HiSilicon, Convida, CATT, Samsung, China Mobile, NEC, Intel</t>
  </si>
  <si>
    <t>Huawei, HiSilicon, Convida wireless, CATT, Samsung, China Mobile, NEC, Intel</t>
  </si>
  <si>
    <t>NTT DOCOMO, Nokia , Nokia Shanghai Bell, NEC</t>
  </si>
  <si>
    <t>Vodafone, Verizon, Motorola Mobility, Lenovo</t>
  </si>
  <si>
    <t>Deutsche Telekom AG, NTT DOCOMO</t>
  </si>
  <si>
    <t>Ericsson, Qualcomm Incorporated, Nokia</t>
  </si>
  <si>
    <t>Ericsson, Nokia</t>
  </si>
  <si>
    <t>ZTE, Qualcom (?)</t>
  </si>
  <si>
    <t>SES, Avanti, iDirect, Hughes Network Systems, OneWeb</t>
  </si>
  <si>
    <t>Ericsson, Qualcomm Incorporated, Samsung</t>
  </si>
  <si>
    <t>Ericsson, T-Mobile USA, AT&amp;T, China Unicom, OPPO, CATT, CAICT?, China Mobile?, China Telecom?, Huawei?, ZTE?, VIVO?</t>
  </si>
  <si>
    <t>LG Electronics, ETRI</t>
  </si>
  <si>
    <t>LG Electronics, Nokia, Nokia Shanghai Bell, Ericsson, Qualcomm Incorporated, MediaTek Inc., Samsung</t>
  </si>
  <si>
    <t>Motorola Mobility, Lenovo,</t>
  </si>
  <si>
    <t>Nokia, Nokia Shanghai Bell ; Telecom Italia</t>
  </si>
  <si>
    <t>Ericsson, Oracle, Sprint</t>
  </si>
  <si>
    <t>Ericsson, NTT DOCOMO</t>
  </si>
  <si>
    <t>Ericsson, NTT DOCOMO, Sprint</t>
  </si>
  <si>
    <t>Nokia, Nokia Shanghai Bell, Convida Wireless, ZTE, Telecom Italia, Samsung KDDI</t>
  </si>
  <si>
    <t>Hewlett Packard Enterprise, Affirmed Networks</t>
  </si>
  <si>
    <t>SES, Avanti Communications Ltd, vT iDirect Solutions Ltd, Hughes Network Systems, OneWeb</t>
  </si>
  <si>
    <t>Qualcomm Incorporated, ?</t>
  </si>
  <si>
    <t>T-Mobile USA</t>
  </si>
  <si>
    <t>Convida Wireless LLC, AT&amp;T, Intel, Nokia, Nokia Shanghai Bell</t>
  </si>
  <si>
    <t>Oracle</t>
  </si>
  <si>
    <t>NEC, Interdigital, AT&amp;T, KDDI, NICT, Convidawireless</t>
  </si>
  <si>
    <t>Huawei, HiSilicon, China Telecom</t>
  </si>
  <si>
    <t>Huawei, HiSilicon, AT&amp;T, CAICT, CATT, China Telecom</t>
  </si>
  <si>
    <t>Huawei, HiSilicon, , AT&amp;T, CAICT, CATT, China Telecom</t>
  </si>
  <si>
    <t>Huawei, HiSilicon, AT&amp;T, China Mobile, China Telecom</t>
  </si>
  <si>
    <t>Huawei, HiSlicon</t>
  </si>
  <si>
    <t>Huawei, HiSilicon, China Telecom, Motorola Mobility?, Lenovo?</t>
  </si>
  <si>
    <t>Samsung Electronics, Sony, Convida Wireless</t>
  </si>
  <si>
    <t>China Mobile, NEC</t>
  </si>
  <si>
    <t>Qualcomm Incorporated, China Unicom, Nokia, Nokia Shanghai Bell, ZTE</t>
  </si>
  <si>
    <t>China Mobile, Huawei, Ericsson?, Nokia?</t>
  </si>
  <si>
    <t>China Telecom</t>
  </si>
  <si>
    <t>Samsung, Convida Wireless,</t>
  </si>
  <si>
    <t>OPPO, Tencent, CATT</t>
  </si>
  <si>
    <t>Huawei, HiSilicon, Fraunhofer HHI, Continental Automotive GmbH</t>
  </si>
  <si>
    <t>Nokia, Nokia Shanghai Bell, AT&amp;T, Convida Wireless, NEC</t>
  </si>
  <si>
    <t>Ericsson, Oracle</t>
  </si>
  <si>
    <t>Summary of change: Add the definitions and abbreviations based on the TR 23.726 agreements. New sub-clause describing the architectural impacts on Session Management in case an I-SMF needs to be inserted for a PDU Session This sub caluse covers deployments with/without UL-CL/BP Based on the conclusion agreement, NRF provides the service area during SMF discovery and selection to the AMF. Thus, AMF can determine whether SMF instance(s) can serve the UE location. Hence, the UE location and SMF service area are taken in to account during the SMF selection.</t>
  </si>
  <si>
    <t>Summary of change: Sol#15 is agreed as baseline for KI#5, proposed that A-SMF forwards the PCC rules which need to be implemented in the I-SMF service area. In addition, it is also proposed that A-SMF subscribes on behalf of AF on early or late notification, thus I-SMF notify to the A-SMF and the A-SMF further process the notification.</t>
  </si>
  <si>
    <t>This pCR proposes overall evaluation for FS_UDICOM</t>
  </si>
  <si>
    <t>This pCR proposes conclusion for FS_UDICOM KI#1</t>
  </si>
  <si>
    <t>This pCR proposes conclusion for FS_UDICOM KI#2</t>
  </si>
  <si>
    <t>Summary of change: Introduces non-public networks based on the conclusions documented in TR 23.734.</t>
  </si>
  <si>
    <t>Summary of change: A new clause 'ATSSS procedures' is added that specifies the procedures required for ATSSS support.</t>
  </si>
  <si>
    <t>Summary of change: A new clause is added entitled 'Support of ATSSS', which specifies all the functionality required for ATSSS. Also, an architecture reference model for ATSSS is added in clause 4.2.</t>
  </si>
  <si>
    <t>Summary of change: Specification of indirect communication of NF/NF Services via an intermediary function (Service Framework Support Function - SFSF) and implicit (or delegated) discovery by this SFSF function.</t>
  </si>
  <si>
    <t>Addressing a duplicated paragraph</t>
  </si>
  <si>
    <t>This pCR proposes evaluation of solutions #4 and #5 for FS_UDICOM</t>
  </si>
  <si>
    <t>Summary of change: Clarify that the new AMF fetches the security context from the old AMF if the UE includes an Additional native 5G GUTI in the Registration Request.</t>
  </si>
  <si>
    <t>Summary of change: Release the PDU Session also includes to release any access resource used by the PDU Session. In the PDU Session Release procedure, if the UE is in CM-CONNECTED state and User Plane of the PDU Session is deactivated, the AMF transmits the NAS message (PDU Session ID, N1 SM container) to the UE ,without N2 PDU Session Release. During the PDU Session Handover between 3GPP access and non-3GPP procedure, if the UE is in CM-IDLE state or the UP of the PDU Session is deactivated in the source acess, the SMF/AMF does not send N2 and N1 message to the (R)AN and UE.</t>
  </si>
  <si>
    <t>Summary of change: The UPF/SMF perform the proxy ARP/IPv6 ND for DL packet.</t>
  </si>
  <si>
    <t>Summary of change: After removing the AN Tunnel Info for N3 tunnel of the corresponding PDU Session, the UPF can forward the DL packets for this PDU session to the SMF, based on buffering instruction provided by the SMF and the SMF buffers the DL data. N3 UPF has the function of detection of 1st downlink data for PDU Session with UP Connection deactivated.</t>
  </si>
  <si>
    <t>Summary of change: If old AMF has UE context for another access type, step 14e is skipped, otherwise, the Old AMF unsubscribes with the UDM for subscription data using Nudm_SDM_unsubscribe . If the new serving AMF and the SMF are in different PLMN, the new serving AMF does not send message to the SMF and step 17 is skipped. Step 18 is updated with that if the new AMF and the old AMF are in the same PLMN, the new AMF creates an NGAP UE association towards the N3IWF to which the UE is connected .  New steps 20a to 20c are added to register the new AMF to the UDM for non-3GPP access after step 18,19 are successfully performed, and the UDM will deregister the old AMF and the old AMF unsubscribe the SDM change notification.</t>
  </si>
  <si>
    <t>Propose new text to document the QoS Handling for V2X communication over PC5 reference point into TS 23.287 based on the progress of the TR 23.786</t>
  </si>
  <si>
    <t>Summary of change: A new subclause is proposed and 3 primary methods are defined to transfer the Service context from source to target NF/NF service.</t>
  </si>
  <si>
    <t>Summary of change: If the PDU Session is 'Data over NAS' enabled, no User Plane resource is used in the (R)AN, the SMF does not send N2 SM information to the (R)AN, and steps to release the access resources are skipped. If Data Over NAS is enabled for this PDU Session, the N2 SM informaton is not provided by the SMF, in such case the AMF shall send a N2 downlinkNASTransport message to N3IWF to delivery the N1 NAS message to the UE and steps to establish the Child SA are skipped. During the Data over NAS enabled PDN Session handover between 3GPP access and non-3GPP access, the step to release the user plane resources from the source access is skipped.</t>
  </si>
  <si>
    <t>Summary of change: It completes the clause 5.x. 6 'Support of Steering Functions' that is introduced in document S2-1900063.</t>
  </si>
  <si>
    <t>Summary of change: The typo in the implementation of CR 594 is corrected in section 6.3.9 (i.e. 'UDR Group ID' is used for UDR selection rather than 'UDM Group ID'). Routing ID term in section 6.2.6 has been replaced by correct term Routing Indicator. The UDR selection function is aligned with the AUSF and UDM selection section.</t>
  </si>
  <si>
    <t>Summary of change: 6.3.1 - Adding what is registered in NRF - A discovery result gives an NF profile. The NF profile may contain addressing to the NF instance and optionally NF service instances. - Not clear what message routing model means. All messages are routed via IP. - Fixing references - Clarifying what an NF may subscribe to in the NRF - Fixing terminology 'target' NF - Wrong placement of text regarding SMF - The statement: 'The result of the NF discovery procedure is applicable to any subscriber that fulfils same discovery criteria', is not really correct. When doing discovery on a SUPI the discovery result is for this SUPI, but the discovery result is a NF profile, which may contain a SUPI range, and thus the range may be valid for other subscribers. - Status subscribe notifies if NF is deregistering, or changes in the NF profile, e.g. Service instances taken in our out of service. - The text related to roaming and slicing refers to 23.502, however nothing is stated with regards to slicing is referred clause. Thus this is a generic procedure. Also NRF in home may do discovery to NRF in visited, renaming target with remote.  6.3.2 - Clarifying the NF profile is received in a discovery - Clarifying that not only SMF instance is selected but also service instance - Moved SMF text from 6.3.1 6.3.3.2 - Clarifying that NF profile of UPF is received by SMF - Clarifying that UPF instances register their NF profiles in NRF 6.3.4 - Clarifying that an AUSF instance perform authentication. 6.3.5 - Clarifying that AMF has discovery and selection functionality - Inserting 'instance' in the right places - Clarifying that NF profile is received in discovery - Clarifying that associated AMF is GUAMI associated AMF - Moving slicing related paragraph to not misinterpret that bullet list is about slicing. 6.3.6.1 - Inserting 'instance' in the right places 6.3.7 subheadings - Inserting 'instance' in the right places - 'Candidate' NFs is something the is used in selection. - Clarifying that discovery may be needed since PCF instance address may not be present in the UE context - Making a distinction between H-PCF id and H-PCF instance 6.3.8 - Inserting 'instance' in the right places - Clarifying that selection is about which UDM instance that handles a subscription 6.3.9 - Inserting 'instance' in the right places - selection 'based on available instances' is unnecessary, would a UDR consumer really ever do the opposite? 6.3.10 - Inserting 'instance' in the right places - Making sure that registration is interpreted as registration from UE - Adding that also IP address(es) may be configured in AMF</t>
  </si>
  <si>
    <t>Summary of change: Adding SM context ID in relevant clauses. Editorials</t>
  </si>
  <si>
    <t>Summary of change: Removing confidence level and stating the requirement</t>
  </si>
  <si>
    <t>Summary of change: Description of SUPI and SUCI for 5G-RG and FN-RG is added.</t>
  </si>
  <si>
    <t>Summary of change: This CR proposes an initial set of procedures for 5G-RG via W-5GAN access.</t>
  </si>
  <si>
    <t>Summary of change: Add support for mobility restriction when using wireline access</t>
  </si>
  <si>
    <t>Summary of change: Introduce the support for DHCPv6 address allocation, DHCPv6 Prefix Delegation as well as support for subnet addrssing with IPv4.</t>
  </si>
  <si>
    <t>Summary of change: Add high level description of ATSSS functionality and updates to PCC rule.  The PCC rule impacts are based on the conclusions in TR 23.793.  In addition it is proposed to allow Usage Monitoring Control per access type, in same was a charging per access type is supported. To the UPF this makes no difference, since the usage reporting impacts to N4 and UPF are the same for charging and usage monitoring.</t>
  </si>
  <si>
    <t>Summary of change: Capture the overall general description of 5G-LAN type service support in 23.501</t>
  </si>
  <si>
    <t>Summary of change: Clarify that SMF retrieves PFDs from NEF(PFDF)</t>
  </si>
  <si>
    <t>Summary of change: Addition of CIoT as a High level feature with associated general description</t>
  </si>
  <si>
    <t>Summary of change: A new sub-clause added with an overall description of power saving functions.</t>
  </si>
  <si>
    <t>Summary of change: - High level description of the Service Gap Control. - The Service Gap Feature is mentioned under clause 5.19 (Control Plane Load Control, Congestion and Overload Control) how Service Gap can use the MM Back-off timer.</t>
  </si>
  <si>
    <t>Summary of change: New clause for High Latency communication with high level description</t>
  </si>
  <si>
    <t>Summary of change: A subclause for general high level requirements for 5G CIoT Rate Contol is added. Two subclauses containing Editor's Notes for the two rate control solutions are added.</t>
  </si>
  <si>
    <t>Summary of change: The event monitoring cancellation for a group member UE is clarified in 5.6.1.4 and 5.18 including the common procedure in 5.6.9.</t>
  </si>
  <si>
    <t>An evaluation of solution #7 is added.</t>
  </si>
  <si>
    <t>This pCR proposes to specify the priority order of the allowed types of UE Capability ID when provided by the UE to the network.</t>
  </si>
  <si>
    <t>This pCR proposes to specify separation by definition of PLMN assigned and manufacturer assigned UE Capability IDs.</t>
  </si>
  <si>
    <t>The evaluation of solution #9 is improved.</t>
  </si>
  <si>
    <t>This is an add-on to solution 8, specifying how a PLMN assigned capability ID can be manged.</t>
  </si>
  <si>
    <t>This pCR proposes to capture the risks of database corruption when manufacturer-assigned UE Capability IDs are used in combination with a 'self-learning' database.</t>
  </si>
  <si>
    <t>Summary of change: Add dual connectivity based solution for user plane redundancy.</t>
  </si>
  <si>
    <t>Summary of change: Add multiple UE based solution for user plane redundancy as an informational annex, not requiring normative changes.</t>
  </si>
  <si>
    <t>Summary of change: Describe the possibility of anchor change for Ethernet PDU Sessions.</t>
  </si>
  <si>
    <t>Summary of change: Procedure for anchor change of Ethernet PDU Sessions.</t>
  </si>
  <si>
    <t>Summary of change: Removes the NG-RAN requirement to wait with forwarding NAS message.</t>
  </si>
  <si>
    <t>Summary of change: The S-NSSAIs of the Default Configured NSSAI should match subscribed S-NSSAIs. Updated reference to 23.502 procedure for updating the Default Configured NSSAI. The S-NSSAIs of the Default Configured NSSAI is a valid Requested NSSAI.</t>
  </si>
  <si>
    <t>Summary of change: Adding support for Non-Public Networks which are either deployed with the support of public PLMNs or without support of public PLMNs. Also, support for service access via N3IWF when supporting non-public networks. Two scenarios for service access are being described. First UE access to Non-public networks and second UE access to PLMN</t>
  </si>
  <si>
    <t>Summary of change: In clause 5.7.1.8, add the missing scenario that there is neither UL Classifier nor Branching Point functionality in the UPF. In clauses 5.1.7.6 and 5.1.7.7, add reference to 5.7.1.8 for Session-AMBR enforcement.</t>
  </si>
  <si>
    <t>Summary of change: Add description that SMF (or H-SMF) can delay the registration and subscription for update in UDM until the PDU Session establishment is considered successful.</t>
  </si>
  <si>
    <t>Summary of change: Add description that the SMF shall not request EBI allocation for EPS interworking without N26. Remove the description that EBI allocation rejection from the AMF is considered as 'EPS Interworking with N26 is not supported'.</t>
  </si>
  <si>
    <t>Summary of change: Clause 4.11.1.4.1 Clarify that PGW determines the status of EPS IWK with N26 based on the indication received from AMF and other info such as User Plane Security Enforcement information. Clause 4.11.1.4.3 Separate the AMF-initiated PDU Session Modification from UE initiated modification, as in AMF-initiated modification, if EPS IWK with N26 status is changed from 'supported' or 'not supported', the AMF is aware that all the EBIs for the PDU Session are to be revoked and SMF does not need to include the released EBI list. Clause 4.11.5.1 Replace 'common' with 'applicable' as separate indications for wN26 and woN26 are proposed. Clauses 4.11.5.2, 4.11.5.3 and 4.11.5.4. Corrrection: replace 'UE radio capability' with '5GMM Capability' where 'S1 mode supported' is included. Clarify that the AMF determines if EPS IWK with N26 or without N26 is supported, and pass that the result to the SMF. Clauses 4.11.5.3 and 4.11.5.4 Add the missing scenario for Home Routed roaming. Clause 4.11.5.3 Correction: remove 'Nsmf_PDUSession_UpdateSMContext', as the status of EPS IWK support is included Nsmf_PDUSession_CreateSMContext.</t>
  </si>
  <si>
    <t>Summary of change: Add the description that the PGW-C+SMF sends an additional indication of EPS interworking with N26 to HSS+UDM based on configuration. Remove the description related to AMF storing FQDN of PGW-C+SMF in the UDM.</t>
  </si>
  <si>
    <t>Summary of change: Add the description that the PGW-C+SMF sends an additional indication of EPS interworking with N26 to HSS+UDM, based on configuration. Remove the description related to AMF storing FQDN of PGW-C+SMF in the UDM. Other corrections</t>
  </si>
  <si>
    <t>Summary of change: Remove the 'EPS interworking indication' from Session Management subscription data. Align the description of EPS interworking indication in SMF Selection subscription data in Table 5.2.3.3.1-1 with TS 23.501.</t>
  </si>
  <si>
    <t>Summary of change: Update Nudm_UECM_Update service operation to support adding or removing PGW-C FQDN for S5/S8 interface to/from the HSS+UDM.</t>
  </si>
  <si>
    <t>This contribution add evaluation to Solution#17 and Solution #16 for KI#3.</t>
  </si>
  <si>
    <t>This contribution proposes to conclude Solution#17 and Solution #16 for KI#3.</t>
  </si>
  <si>
    <t>Summary of change: Update the SMF and UPF selection for MA-PDU Session.</t>
  </si>
  <si>
    <t>Summary of change: Provide an overview of the high-level impacts of the ATSSS towards the 5G policy control function.</t>
  </si>
  <si>
    <t>Summary of change: In case of dual connectivity, when the PDU session termination node is going to be changed and the target termination node cannot fulfil the User Plane Security Enforcement requirement when the Integrity Protection is set to 'Required', the Master NG-RAN node releases the existing PDU session with the source termination node. If the Integrity Protection is set to 'Preferred', the target termination node notifies the SMF for the change security status. the SMF handling of the PDU session with respect to the security status is up to SMF implementation decision.</t>
  </si>
  <si>
    <t>This paper proposes to make a small addition to one key issue</t>
  </si>
  <si>
    <t>Summary of change: Adding Service Framework and Service Framework Supported Functions in Definitions. Adding SFSF in Abbreviations Adding Service Framework functionalites in clause 7.1.1.</t>
  </si>
  <si>
    <t>This contribution provides text proposal for TS 23.273 to introduce support for privacy setting from the UE.</t>
  </si>
  <si>
    <t>Summary of change: Add in clause 4.11.1.4.1 that the SMF request EBI allocation applies in the following scenario: UE Triggered Service Request Clarify that PDU Session Establishment includes Request Type 'Initial Request', and Request Type 'Exisiting PDU Session' to cover the N3GPP to 3GPP handover scenarios.</t>
  </si>
  <si>
    <t>Summary of change: Add the following scenarios in clause 4.11.1.4.3 that EBIs are revoked: 4.9.2.2 Handover of a PDU Session procedure from 3GPP to untrusted non-3GPP access (non-roaming and roaming with local breakout) 4.9.2.4 Handover of a PDU Session procedure from 3GPP to untrusted non-3GPP access (home routed roaming)</t>
  </si>
  <si>
    <t>Summary of change: Clarify that the AMF shall not reject any PDU Session Modification Request message carrying Data Off status when congestion control applies. Remove the incorrect statement 'While the back-off timer for the specific DNN is running, then the UE will not send any NAS messages for the specific DNN'.</t>
  </si>
  <si>
    <t>This contribution proposes an update of the solution description and evaluation of solution 6 in TR 23.732.</t>
  </si>
  <si>
    <t>Summary of change: Implement solutions concluded in TR 23.715: Clause 4.3.8.3 Add description that EUTRAN may select MME based on RLOS indication in AS. Clause 4.3.12a (new) General description of RLOS support and interaction with other functionalities. Add RLOS support in the following procedures: 5.3.2.1 E-UTRAN Initial Attach 5.3.3.1 Tracking Area Update procedure with Serving GW change 5.3.3.2 E-UTRAN Tracking Area Update without S GW Change 8.2.1   UE-initiated Detach procedure for E-UTRAN 5.3.8.4 HSS-initiated Detach procedure 5.4.4.1 PDN GW initiated bearer deactivation 5.5.1.2.2 S1-based handover Clause 5.7.2 Add Configuration Data for RLOS in MME</t>
  </si>
  <si>
    <t>Summary of change: Implement solutions concluded in TR 23.715.</t>
  </si>
  <si>
    <t>Summary of change: Implement the selected solution 7 and optional solution 5 in TR 23.715. In solution 7, it is stated that RLOS related operator policies are enforced in the P-CSCF. However given that in todays implementation operator policies are implemented in the telephony Application Server (TAS), hence the normative text reuses TAS for RLOS related operator policies.</t>
  </si>
  <si>
    <t>This paper discusses identifiers for PC5 communication and propose pCR to TS 23.287.</t>
  </si>
  <si>
    <t>This paper provides text proposal for AF initiated service parameter provisioning procedure with V1 interface</t>
  </si>
  <si>
    <t>This paper firstly proposes general text on RAT selection for SL transmission as pCR to TS 23.287 (which is independent of RAN WG2 LS). Also, this paper discusses RAN WG2 LS on RAT selection for SL and based on the discussion here we propose a draft reply LS to RAN WG2 in another RAN WG2 contribution [3].</t>
  </si>
  <si>
    <t>Summary of change: Introduces two new clauses, one that provides the overall description of ATSSS related policy control and another that specifies the structure and the contents of the ATSSS rules provided to UE. In addition, it updates the URSP rules in order to support the triggering of MA-PDU Session establishment.</t>
  </si>
  <si>
    <t>Summary of change: Remove PEI from the required input for all the Npcf_AMPolicyControl service operations. Reword the description of clause 4.2.2.2.2, step 16 to be aligned with the message flows.</t>
  </si>
  <si>
    <t>Summary of change: Move xMB references to new specification</t>
  </si>
  <si>
    <t>Summary of change: Removes reference to QoS Notification Control during handover</t>
  </si>
  <si>
    <t>Summary of change: Introduces the baseline description for extended DRX in TS 23.501</t>
  </si>
  <si>
    <t>Summary of change: Proposes to send the Paging Time Window (PTW) used for idle mode extended DRX to NG-RAN in 'RRC Inactive Assistance Information'</t>
  </si>
  <si>
    <t>Summary of change: Clarify that in 4.20.2 that the UE performs an initial registration procedure.</t>
  </si>
  <si>
    <t>Summary of change: Add a new procedure for Multi-Access PDU Session Establishment</t>
  </si>
  <si>
    <t>Summary of change: Add a description on QoS support for Multi-Access PDU Session.</t>
  </si>
  <si>
    <t>Summary of change: When the AMF detects that the UE is moving from the EPS and there is a duplicated EBIs for the non-3GPP PDU Sessions, the AMF revokes the duplicated EBIs of the non-3GPP PDU Sessions.</t>
  </si>
  <si>
    <t>Summary of change: During the handover from non-3GPP to 3GPP access, the AMF detects whether there is duplicated EBI allocation. If the AMF detects duplicated EBI, the AMF notifies it to the SMF and the SMF requests to allocate new EBI. The UE and SMF shall update its stored EBI to the new EBI.</t>
  </si>
  <si>
    <t>Summary of change: 1. Clarify ATSSS is not supported in EPC and a PDU Session moved from EPS to 5GS can be transferred to an MA-PDU Session. Since ATSSS feature is not supported in EPS, the two child PDU Sessions of MA-PDU Session shall both be established in 5GS.  2. For interworking from EPC to 5GC, after moving to 5GC, UE updates MA-PDU Session Capability to SMF. After receiving UE's MA-PDU Session Capability, SMF determines to whether to transfer this PDU Session to an MA-PDU Session based on its support of MA-PDU Session and local policies. If SMF decides to transfer, SMF responses MA-PDU Session Indication and ATSSS rules to UE using the MA-PDU Session Establishment procedure.</t>
  </si>
  <si>
    <t>Summary of change: 1. RTT and RTT threshold per access are traferred in mearesurement assistance information from SMF to UE and can be updated. 2. UE needs to send some indication that an access has failed/recovered to the network in order to achive timely determination of access availability. 3. The measurement description about MPTCP in Clause 7 Conclusion is also moved to TS.</t>
  </si>
  <si>
    <t>Summary of change: It is clarified that only one traffic steering policy Id can exist per DNAI. In the PCC rule attribute table, the traffic steering policy Id and N6 traffic routing information are clarified as per DNAI information. Furthermore, text in section 4.3.7 and 6.2.2.6 is reformatted to better differentiation between the two traffic steering scenarios.</t>
  </si>
  <si>
    <t>Summary of change: It is clarified that only one traffic steering policy Id can exist per DNAI. Some PCC rule related statements are corrected, e.g. wrt. the optional and mandatory information.</t>
  </si>
  <si>
    <t>Summary of change: The 5QI Priority Level is added to the section describing the default values together with a note clarifying the usage scenario. Details for the ARP are added to this section as well as to the section introducing the ARP. References are corrected in the Multimedia Priority Services section.</t>
  </si>
  <si>
    <t>Summary of change: The PCC rule attribute 'Bind to QoS Flow associated with the default QoS rule and apply PCC rule parameters Indication' is added to the list of binding parameters.</t>
  </si>
  <si>
    <t>Summary of change: Add vSEPP and hSEPP in the roaming architectures of the policy framework.</t>
  </si>
  <si>
    <t>Summary of change: Add the description of PCF initiated SM Policy Association Modification in the transferring an AF request targeting an individual UE address to the relevant PCF procedure and correct the reference. Delete the NFs which are not involved in the SM Policy Association related information.</t>
  </si>
  <si>
    <t>Summary of change: The description is restructured by moving some paragraphs and notes around to keep statements about the same issue together. The list of criteria for self-contained policy segments is extended. The description of the PCF action of comparing PSI lists and deciding about the need to update the UE is generalized so that it applies to the V-PCF as well. A note about pre-configured list of PSIs is removed as this concept is no longer relevant.</t>
  </si>
  <si>
    <t>Summary of change: Change existing clause '5.3.3.2.5 CM-CONNECTED with RRC Inactive state' to capture AMF provides extended DRX parameters to RAN.</t>
  </si>
  <si>
    <t>Summary of change: Add a new clause for supporting distributed user plane architecture for 5GLAN</t>
  </si>
  <si>
    <t>This paper proposes to update solution #12.</t>
  </si>
  <si>
    <t>This paper proposes to update interim conclusion for KI #1 &amp; KI #2 &amp; KI #3.</t>
  </si>
  <si>
    <t>The paper is to add descriptions on eLCS Architecture Model and Concepts.</t>
  </si>
  <si>
    <t>Summary of change: The 5GC architecture is updated to support trusted non-3GPP access networks (TNANs), and the appropriate network functions and reference points are introduced. Also, the associated protocol stacks are inserted.</t>
  </si>
  <si>
    <t>Summary of change: A new clause is introduced with the 'Procedures for Trusted non-3GPP access'.</t>
  </si>
  <si>
    <t>Scope for TS 23.273</t>
  </si>
  <si>
    <t>References for TS 23.273</t>
  </si>
  <si>
    <t>Definitions and abbreviations for TS 23.273</t>
  </si>
  <si>
    <t>Summary of change: Propose to update the 23.501 to capture the conclusion above.</t>
  </si>
  <si>
    <t>Summary of change: Propose to update the 23.502 to capture the conclusion above.</t>
  </si>
  <si>
    <t>Summary of change: A new clause is introduced that specifies how a UE, which wants to establish connectivity via trusted non-3GPP access, selects a PLMN and a trusted non-3GPP access network (TNAN) to connect to.</t>
  </si>
  <si>
    <t>Summary of change: Clause 6.3.6 is updated to allow the UE to obtain an indication on which PLMNs support emergency sessions, and whether it applies for non-roaming UEs in limited state only or for both non-roaming and roaming UEs in limited state (this depends on the regulations and operator policy).</t>
  </si>
  <si>
    <t>Summary of change: A new parameter 'Access Type to be used for N1N2MessageTransfer' with values '3GPP', 'non-3GPP' is added to the N1N2MessageTransfer service operation. It is clarified in clause 4.3.3.3 that step 4a is triggered by the Nsmf_PDUSessionUpdate Context Response of step 1e and may be sent before step 3.</t>
  </si>
  <si>
    <t>Summary of change: New definition. MME selection is updated to allow te E-UTRAN to select specific MMEs. A new clause is added to describe the feature.</t>
  </si>
  <si>
    <t>This paper describes a new key issue related to the need for providing the IMS entities with the type of interface (Diameter or SBI) to be used to access the HSS or combo HSS/UDM handling the UE.</t>
  </si>
  <si>
    <t>This paper proposes a solution enabling an IMS entity (I-CSCF, S-CSCF, IMS AS) to discover, in a deployment where both legacy HSS and HSS (combined with UDM or not) upgraded with SBI coexist, whether the HSS hosting the UE's IMS subscription data is SBI capable or not.</t>
  </si>
  <si>
    <t>This paper proposes a solution that reuses principles from UDM (i.e. organized in SDM, UECM, Authentication service operations) but that separates IMS services from non-IMS services. It proposes to have services that can be used by multiple NFs i.e. over Sh and Cx, not 'per interface services'.</t>
  </si>
  <si>
    <t>This paper evaluates the different solutions addressing Key Issue 5 (Cx service-based interface).</t>
  </si>
  <si>
    <t>This paper evaluates the different solutions addressing Key Issue 6 (Sh service-based interface).</t>
  </si>
  <si>
    <t>This paper updates solution 14 to allow PCF to provide P-CSCF with information at QoS flow establishment and release.</t>
  </si>
  <si>
    <t>The paper is to add descriptions on LMF selection.</t>
  </si>
  <si>
    <t>Summary of change: 1) Adding UE Local Configuration as an additional consideration to the URSP 2) A few minor editorial changes of the affected clause</t>
  </si>
  <si>
    <t>The paper is to add descriptions on Location Service Exposure to internal NF or external AF.</t>
  </si>
  <si>
    <t>Summary of change: It is proposed to add the descriptive text for the 5G LAN Group Management in TS 23.501</t>
  </si>
  <si>
    <t>Summary of change: It is proposed to add the descriptive text for the centralized user plane architecture for 5G LAN service under clause 4 in TS 23.501</t>
  </si>
  <si>
    <t>Summary of change: It is proposed to enhance the structure of the subscription data for the 5G LAN Group Management.</t>
  </si>
  <si>
    <t>Summary of change: It is proposed to add the procedures for the the 5G LAN Group Communication Procedure in TS 23.502</t>
  </si>
  <si>
    <t>This paper proposes to clarify Enhancements for QoS Monitoring and Control in Solution #17.</t>
  </si>
  <si>
    <t>Summary of change: New solution to enhance RRC_inactive to be able to increase the sleep cycles for RRC_Inactive. In order to do that we propose to enable extended buffering in the RAN node and new notification message between RAN and CN. The new notification message would allow 5GC to reuse the HLcom solution for CM-Idle.</t>
  </si>
  <si>
    <t>Summary of change: Introduce PaRLOS Architecture Requirements</t>
  </si>
  <si>
    <t>Summary of change: Added provisions that avoid contradiction among different clauses of the TS</t>
  </si>
  <si>
    <t>Summary of change: Introduces 'Cellular IoT system enablers' section and an introductory general section.</t>
  </si>
  <si>
    <t>Summary of change: It is proposed the SCC AS to derive from the PANI header, provided by the UE in IMS signalling, how the UE is accessing the IMS network (i.e. via EPC or 5GC). When the SCC AS derives how the UE is accessing IMS the SCC AS includes in the request towards the HSS+UDM whether the MME or the AMF should provide information on the most recent access network capabilities. This approach ensures that the HSS+UDM provides the most recent access network capabilities from the access network that the UE has an IMS IP-CAN session established.</t>
  </si>
  <si>
    <t>Summary of change: Adding Trace Requirements as optional output information provided by UDM to AUSF allowing AUSF to start tracing as soon as it knows the SUPI (i.e. when UDM has translated the SUCI into a SUPI)</t>
  </si>
  <si>
    <t>Summary of change: 23.501 is corrected to no more refer to IMS roaming agreement The AMF in serving PLMN shall indicate that IMS voice over PS is not supported if serving PLMN does not have with the HPLMN a roaming agreement that covers support of IMS voice.</t>
  </si>
  <si>
    <t>Summary of change: At the establishment of a PDU session supporting EPS interworking (as indicated in Interworking with EPS indication received from UDM), the AMF pre-assigns one EBI to the PDU session and associates the Default ARP received in the subscription information for the related S-NSSAI and DNN to this EBI. The AMF includes this EBI and the related ARP in the Create SM Context Request it sends to the SMF to establish the SM Context / PDU session. This is done for all types of PDU sessions (HR PDU session, non-roaming and local breakout). For a HR PDU session, the V-SMF forwards this pre-assigned EBI and related ARP to the H-SMF in the Create Request, and the H-SMF returns in the Create Response new information telling the V-SMF whether this EBI has been used as allocated by the AMF, revoked or used with a modified ARP. When the pre-assigned EBI is being revoked or used with a modified ARP, the SMF (or V-SMF for a HR PDU session) invokes the EBI Assignment service to update the AMF with the EBI that is revoked or used with a modified ARP.  If the SMF (H-SMF for a HR PDU session) needs to assign more than 1 EBI, the SMF completes first the establishment of the PDU session with one EBI, and then invokes the AMF EBI Assignment service operation (and Nsmf_PDUSession_Update service operation for a HR PDU session) to request the allocation of additional EBIs to the PDU session, using existing procedures.  Correction of 5.2.2.2.13: Moved ARP list from Mandatory to Optional parameter (as ARP list is not provided when an EBI is released)</t>
  </si>
  <si>
    <t>Summary of change: Add 'type of N2 NRPPa information' as an optional parameter in Namf_Communication_N1N2MessageTransfer</t>
  </si>
  <si>
    <t>Summary of change: Introduce the CHF in the non-roaming service based architecture representation and in the roaming Home routed service based architecture representation.</t>
  </si>
  <si>
    <t>Summary of change: Framed routing allows to support a network behind a UE, such that a set of IP address ranges or IPv6 prefixes are reachable over a single PDU session, e.g. for enterprise connectivity. Framed routes are the routes behind the UE. Framed routing information is provided by the SMF to the UPF (acting as PSA) as part of Packet Detection Rule. If PCC applies to the PDU Session, the SMF reports to the PCF the Framed Routes corresponding to the PDU Session. The actual ranges of IPv4 address / IPv6 Prefixes may be defined in the subscription data received by SMF from UDM or may be provided to the SMF by the DN-AAA server.</t>
  </si>
  <si>
    <t>Summary of change: For some (DNN, S-NSSAI) the SMF may be configured to offer an access router service for traffic exchanged with the UE over a PDU Session of the Ethernet type. In that case, the SMF and UPF act as an access router for devices using the PDU Session. Change to 8.3.1 is uncorrelated and editorial</t>
  </si>
  <si>
    <t>Summary of change: It is proposed the SCC AS to derive from the PANI header, provided by the UE in IMS signalling, how the UE is accessing the IMS network (i.e. via EPC or 5GC). When the SCC AS derives how the UE is accessing IMS the SCC AS includes in the request towards the HSS+UDM whether the MME or the AMF should provide information on the most recent access network capabilities. This approach ensures that the HSS+UDM provides the most recent access network capabilities from the access network that the UE has an IMS IP-CAN session established. The UE provides the PANI header during registration, hence the UE requires to re-register to IMS when the UE switches the IMS PDU session from 5GC to EPS or vice versa. The proposal is that when the voice centric UE is in Dual Registraton mode and requires to handover the IMS PDU session from 5G to EPS or vice versa the UE to re-register with IMS.</t>
  </si>
  <si>
    <t>Summary of change: An indication from the UE is added to signal to the PLMN that the Requested NSSAI is not based on the Configured NSSAI for the Serving PLMN. Additional misalignments in the text on the conditions triggering the configured NSSAI to be provided to the UE are also fixed.</t>
  </si>
  <si>
    <t>This contribution proposes an update to solution 10 in TR 23.794.</t>
  </si>
  <si>
    <t>This contribution proposes an update to solution 12 in TR 23.794.</t>
  </si>
  <si>
    <t>This contribution proposes an update to solution 13 in TR 23.794.</t>
  </si>
  <si>
    <t>This contribution proposes an update to solution 16 in TR 23.794.</t>
  </si>
  <si>
    <t>Summary of change: An indication from the UE is added in registration request to signal to the PLMN that the Requested NSSAI is not based on the Configured NSSAI for the Serving PLMN.</t>
  </si>
  <si>
    <t>Summary of change: Extending the boundaries of a NF to allow reselection of service instances across NFs</t>
  </si>
  <si>
    <t>ESBA communication schemas related to discovery and selection</t>
  </si>
  <si>
    <t>Summary of change: eSBA communication schemas related to general discovery and selection</t>
  </si>
  <si>
    <t>Summary of change: eSBA communication schemas related to UDM and UDR discovery and selection</t>
  </si>
  <si>
    <t>Summary of change: eSBA communication schemas related to SMF discovery and selection</t>
  </si>
  <si>
    <t>Summary of change: eSBA communication schemas related to PCF discovery and selection</t>
  </si>
  <si>
    <t>Summary of change: eSBA communication schemas related to AUSF discovery and selection</t>
  </si>
  <si>
    <t>Summary of change: Adding new communication schemas related to AMF discovery and selection</t>
  </si>
  <si>
    <t>Summary of change: Adding new communication schemas between NF services</t>
  </si>
  <si>
    <t>Summary of change: The list of equivalent PLMNs attribute is added, it is clarified that when this is present, then the allowed NSSAI in the RA applies to all equivalent PLMNs which have TAs in the RA</t>
  </si>
  <si>
    <t>Summary of change: To remove ' There can be at most eight S-NSSAIs in Allowed and Requested NSSAIs sent in signalling messages between the UE and the Network.'</t>
  </si>
  <si>
    <t>Summary of change: Changing 'NG-RAN' to '5G-AN' to cover both 3GPP and non-3GPP access in clause 5.15.8.</t>
  </si>
  <si>
    <t>Summary of change: This contribution propose the general description to support UP based QoS negotiation, and the functionality enhancement of SMF. The functionality of UPF has been covered by the existing bullet:</t>
  </si>
  <si>
    <t>Summary of change: Adding a new clause for general description for supporting of URLLC in 5GS.</t>
  </si>
  <si>
    <t>Summary of change: The general description of how to support redundant transmission over N3/N9 path is introduced.</t>
  </si>
  <si>
    <t>Summary of change: Update PDU Session establishment and modification procedure to support redundant transmission between UPF and RAN by supporting two GTP-U tunnels for a single PDU Session.</t>
  </si>
  <si>
    <t>Summary of change: Update clause 5.6.7 to implement the TR conclusion on solution 13.</t>
  </si>
  <si>
    <t>Summary of change: Update clause 6.3.1 to implement the TR conclusion on solution 13.</t>
  </si>
  <si>
    <t>Summary of change: This contribution evaluates Solution#15 against configuring PSA-RAN PDB on RAN.</t>
  </si>
  <si>
    <t>Summary of change: This contribution proposes a conclusion for KI#6 based on Solution#15.</t>
  </si>
  <si>
    <t>This paper discusses the impact of UDICOM to eIMS5G and proposes a key issue and a solution whereby the IMS SBIs should be produced by the HSS, hence adding a protocol option Nhss for the IMS interfaces.</t>
  </si>
  <si>
    <t>This pCR clarifies that Solution #2 applies to stand-alone deployments of UDM and HSS.</t>
  </si>
  <si>
    <t>The paper is to add descriptions on UE privacy setting storage, update and verification.</t>
  </si>
  <si>
    <t>Summary of change: Procedure for UL CL relocation.  Compared to the procedure in TR 23.725 the following are the noteworthy changes: -</t>
  </si>
  <si>
    <t>Summary of change: Procedure for UL CL relocation.  Compared to the procedure in TR 23.725 the following are the noteworthy changes: - T-AS and S-AS are replaced with 'application located in the target/source local DN' - the text in steps 9 and 10 has been changed accordingly - addition of NOTEs 1a, 1b, 1c and 1d</t>
  </si>
  <si>
    <t>Summary of change: Describe that PCF retrieves Policy Control Subscription Information using Data Subset ' UE context policy control data'. Remove references to subscription data retrieval using Data Set 'Subscriber Data'.</t>
  </si>
  <si>
    <t>Summary of change: Remove references to subscription data retrieval using Data Set 'Subscriber Data'. Alignment with the discussion last SA WG2 meeting on how to retrieve subscription data to validate URSP rules.</t>
  </si>
  <si>
    <t>Summary of change: Defines Usage Monitoring Control related information for a MK, and then add references to the new clause from either the PCC Rule definition or the PDU session policy control information.</t>
  </si>
  <si>
    <t>Summary of change: Remove PEI as UE identifier in Npcf_AMPolicyControl Service. Aligment with 23.503 when listing Policy Control request Triggers.</t>
  </si>
  <si>
    <t>Summary of change: Both solution 32 and 33 are evaluated using a criteria for evaluation the following aspects: impacts on the existing SLA monitoring functionality (only estimated since this is supported by OAM and SA WG5), amount of signalling cause by each solution, complexity and cost. Conclusions are reached to recommend to move to normative work with those aspects that are solved in the SA WG2 scope, common to both solutions and then ask RAN WG3 whether they need any information on whether the SLA in the slice is fulfilled from the 5GC.</t>
  </si>
  <si>
    <t>Summary of change: For removal of Editor's Notes see accompanying discussion paper S2-1900315</t>
  </si>
  <si>
    <t>Summary of change: Packet filters sent to the UE in the default QoS rule may include both UL and DL SDF.</t>
  </si>
  <si>
    <t>Summary of change: The UE may be configured with logic to only access certain Network Slices in isolation from other Network Slices (e.g. by using a partition of the UE for one set of slices and another for another set of slices), and/or the UE may determine the currently most important Network Slice(s) to use and put the corresponding S-NSSAI first, in priority order, in the Requested NSSAI. In case the Requested NSSAI contains S-NSSAIs which are not allowed to be used simultaneously by the UE the AMF/NSSF may assume that the UE at least wants to use the first S-NSSAI(s) in the Requested NSSAI.</t>
  </si>
  <si>
    <t>Summary of change: Addition of I-SMF functional description and I-SMF selection. It is proposed to keep using the 'SMF' term as in rel-15 to denote also a 'A-SMF', while only introducing 'I-SMF' for the new NF role.</t>
  </si>
  <si>
    <t>Summary of change: Reword the description of the triggers of UE policy delivery to be aligned with the definition in TS 23.502.</t>
  </si>
  <si>
    <t>Summary of change: Add the procedure of UE Policy Association Modification initiated by the PCF</t>
  </si>
  <si>
    <t>Summary of change: The description on events that can be subscribed by the NF consumer using Npcf_PolicyAuthorization Service refers to TS 23.503 6.1.3.18. In addition, it further clarifies that Npcf_EventExposure service is used for events subscription and notification for a group of UE(s) or any UE accessing a combination of (DNN, S-NSSAI), so that it is clear that events availabile for Bulk Subscription as defined in TS 23.503 6.1.3.18 are supported by this service.</t>
  </si>
  <si>
    <t>Summary of change: Update the functionality of the UPF For Ethernet-type 5GLAN communication,</t>
  </si>
  <si>
    <t>Summary of change: Aligns initial Registration Request and initial Service Request messages with the CT WG1 spec updates in relation to the initial NAS message protection.</t>
  </si>
  <si>
    <t>Summary of change: Remove BSF from the UDR example consumer list.</t>
  </si>
  <si>
    <t>Summary of change: It is clarified that: If the UE supports non-3GPP access to 5GC, it shall support ANDSP; otherwise, the support of ANDSP by the UE is optional. The PCF does not provide ANDSP rules to the UE if the UE does not indicate support for ANDSP.</t>
  </si>
  <si>
    <t>Summary of change: Introduces Control Plane data specific NAS level congestion control functionality aligned with TS23.401.</t>
  </si>
  <si>
    <t>Summary of change: This paper proposes updates to solution 1 of KI#1 related to whether the network supports redundant PDU session establishment</t>
  </si>
  <si>
    <t>Summary of change: There are no Ngmlc services defined in this release of specification.</t>
  </si>
  <si>
    <t>Summary of change: Add AMF as consumer for Npcf_UEPolicyControl Service_UpdateNotify Service Operation</t>
  </si>
  <si>
    <t>Summary of change: Remove Npcf_UEPolicyControl UpdateNotify service operation and include policy triggers in Npcf_UEPolicyControl Create Response.</t>
  </si>
  <si>
    <t>Summary of change: Npcf_UEPolicyControl Update Response from V-PCF is delayed until it is received from H-PCF</t>
  </si>
  <si>
    <t>Summary of change: Npcf_UEPolicyControl UpdateNotify Request/Response steps are added to send the updated triggers to AMF</t>
  </si>
  <si>
    <t>Summary of change: Step 3d should be replaced with Nsmf_PDUSession_UpdateSMContext Response. Releasing of N2 resources is included in this step as N2 SM container. Additional minor editorial changes are made.</t>
  </si>
  <si>
    <t>Summary of change: Update the spec with missing UE policy related information</t>
  </si>
  <si>
    <t>Proposes solution for selection or Rx vs N5 by P-CSCF</t>
  </si>
  <si>
    <t>Summary of change: E-RAB modification after HO should not be initiated before end marker packet is received.</t>
  </si>
  <si>
    <t>Rel-16 mirror CR: Summary of change: E-RAB modification after HO should not be initiated before end marker packet is received.</t>
  </si>
  <si>
    <t>This contribution provides the general description of Identifiers for V2X communication over PC5 reference point.</t>
  </si>
  <si>
    <t>This contribution provides the general description of Support for V2X communication for UEs in limited service state.</t>
  </si>
  <si>
    <t>Summary of change: The traffic steering supports the 5GLAN communication and considers adding the VLAN tags for N6</t>
  </si>
  <si>
    <t>Summary of change: Monitoring events in 5GC for CIoT is introduced.</t>
  </si>
  <si>
    <t>Summary of change: A new section is added to introduce Restriction of Enhanced Coverage in 5GC.</t>
  </si>
  <si>
    <t>Summary of change: In the UE registration procedure, the Enhanced Coverage parameters are included to support management of Enhanced Coverage in 5GC.</t>
  </si>
  <si>
    <t>Summary of change: General description for standalone non-public network. New clause describing the identifiers, credentials, network selection process, access to PLMN services via NPN.</t>
  </si>
  <si>
    <t>Summary of change: Changes are required to the Session Management Features to: Record in the UE SM Context the binding of the PDU Session to the PSA anchors, the 5GLAN group member ID and the 5G LAN group member Source Address (MAC/IP) Update PSAs within the 5G LAN group when a UE changes or adds PDU Sessions Resend requests not yet acknowledge .</t>
  </si>
  <si>
    <t>Summary of change: The PDU session establishment procedure is updated with the following changes to support MA-PDU: New 'MA-PDU request' indication in PDU Session Est. Request message and its container NAS message. New 'MA-PDU Request Type' info in PDU Session Est. Request to indicate whether ATSSS-based or MP-TCP based steering is applied for the session. Several procedures (e.g. N2 Session Request) need to be performed for each invloved access type.</t>
  </si>
  <si>
    <t>Summary of change: The PDU Session Release procedure is updated with the following changes: N2 Resource Release Request needs to be sent to each involved access. N1 SM message is sent via the access where the release request is recevied (for UE initiated release) or via any access (for NW initiated release).</t>
  </si>
  <si>
    <t>Summary of change: Multi-access is added as a choice of preferred Access Type in URSP. The description on how to use this new indication is also provided.</t>
  </si>
  <si>
    <t>Proposes a General Conclusions section to document that no further study in release 16 will be undertaken for KI #1, KI #2, and KI #3.</t>
  </si>
  <si>
    <t>Summary of change: It is proposed to clarify the DN profile index by naming for a reference to authorization data for policy and charging control locally configured in the PCF as 'DN authorization profile index'.</t>
  </si>
  <si>
    <t>Summary of change: This CR introduces the support for Reliable Data Service in 5GS system inline with conclusion to Key Issue#8 in the TR 23.724.</t>
  </si>
  <si>
    <t>Summary of change: Propose the SMF-NEF Connection procedure and add a new NEF service operation for NIDD via NEF</t>
  </si>
  <si>
    <t>Summary of change: Propose the NIDD Configuration initiated by the AF and the NEF and add a new NEF service operation and UDM service operation for NIDD via NEF</t>
  </si>
  <si>
    <t>Summary of change: It is proposed to add the missing description for DN authorization data and DN authorization profile index in the procedures.</t>
  </si>
  <si>
    <t>Summary of change: It is proposed to add the missing input parameter (i.e. DN authorization profile index) into the input for PCC decision.</t>
  </si>
  <si>
    <t>Summary of change: Adding a new section to the introduce the MSISDN-less MO SMS service</t>
  </si>
  <si>
    <t>Summary of change: Adding a new section to the introduce the MSISDN-less MO SMS procedure Updating the Nudm_SubscriberDataManagement Service procedure so that the SUPI and Application Port ID can be resolved to a GPSI (External ID)</t>
  </si>
  <si>
    <t>This contribution provides content for the clause on Architecture Model and Concepts for TS 23.273</t>
  </si>
  <si>
    <t>Summary of change: In seciton '4.2.4 Roaming Reference Archtiectures', a figure is added depicting the IWK-NEF. Updated the lsit of refernce points: Added N29 which already exists. Added names for the references points that connect to the IWK-NEF. A new Section is added in 6.2 to introduce the IWK-NEF</t>
  </si>
  <si>
    <t>Summary of change: The SCEF+NEF NF is introduced. A new section is added to under '4.3 Interworking with EPC'. This new section is titled 'Service Exposure in Interworking Scenarios' and adds an architecture figure depicting the SCEF+NEF. A new section is added in '5.17 Interworking and Migration'. The new section is titled 'Service Exposure in Interworking Scenarios' Section 6.2.5 NEF is updated to reference the SCEF+NEF in interworking scenarios.</t>
  </si>
  <si>
    <t>Summary of change: Correspondingly, three changes are proposed: 1. the source-AMF determines the intra 5GS N2 handover or 5GS to EPS handover from the 'Target RAN ID', and the 'intra/inter system handover indication' is removed. 2. the 'Direct Forwarding Path Availability' is include as a standalone IE of 'handover required message' for the 5GS to EPS handover using N26 interface. 3. the 'Service area restriction' is took away from 'N2 information', but included in the 'UE context information'.</t>
  </si>
  <si>
    <t>Summary of change: 1. Propose to modify Xn HO to clarify the HO flag is for AMF buffering purpose. 2. Propose to modify N2 HO to reflect that the RAN Usage data report is conducted during HO execution phase. With such modification, several steps in N2 HO are also changed. 3. Clarify that the RAN Usage data report is for a general HO procedure, not only for the specific X2 based HO.</t>
  </si>
  <si>
    <t>Summary of change: Make the reference ID in location reporting control message mandatory.</t>
  </si>
  <si>
    <t>Summary of change: Specify that NIDD API is terminated on NEF+SCEF node in interworking case.</t>
  </si>
  <si>
    <t>Summary of change: Specify that how SCEF/NEF connection is handled in interworking case.</t>
  </si>
  <si>
    <t>This contribution propose a skeleton for the TS 23.288.</t>
  </si>
  <si>
    <t>Summary of change:</t>
  </si>
  <si>
    <t>Summary of change: Adding references to TS 23.288 in TS 23.502.</t>
  </si>
  <si>
    <t>Summary of change: UPF shall include support for MPTCP proxy functionality. One type of MPTCP proxy is specified based on Transport Converter [draft-ietf-tcpm-converters-04].</t>
  </si>
  <si>
    <t>Summary of change: Correct the non-existing concept. Consolidate the two possible cases as two sub-bullets.</t>
  </si>
  <si>
    <t>Summary of change: Clarify that AMF stores the back-off timer received from SMF and applies S-NSSAI and DNN based congestion control in order to align with stage 3 description. Correct the wrong description about AMF behaviour for the S-NSSAI and DNN based congestion control. Clarify the case that a back-off timer is not associated to any S-NSSAI and optionally any DNN.</t>
  </si>
  <si>
    <t>Summary of change: Add missing trigger for UE Policy Association Establishement. Clarify in several clauses concerning the EPS to 5GS Mobility procedures that the Registration Request message includes the UE Policy Container containing the list of PSIs, indication of UE support for ANDSP and OSId if available.</t>
  </si>
  <si>
    <t>Summary of change: Add missing condition for UE to include the UE Policy Container in Registration procedure.</t>
  </si>
  <si>
    <t>Summary of change: Introduce a new standardized SST value dedicated for V2X services.</t>
  </si>
  <si>
    <t>Summary of change: Propose to introduce a UE triggered V2X Policy provisioning procedure to give UE the flexibility to retrieve the up-to-date V2X Policy from PCF at the time it detects the V2X Policy installed is incorrect, outdated or not applicable to the current area. This procedure can be extended to be used for general purpose of UE triggered UE Policy provisioning.</t>
  </si>
  <si>
    <t>Summary of change: Enables the use of N3IWF for NPN RAN in addition to untrusted non-3GPP access.</t>
  </si>
  <si>
    <t>Summary of change: A new clause is added to update the general requirements of the feature for information reporting.</t>
  </si>
  <si>
    <t>Summary of change: Analytics data received from the NWDAF are added as one of possible inputs for AMF to consider on decision of MICO mode configuration parameters.</t>
  </si>
  <si>
    <t>Summary of change: RRC indication for RLOS access in Attach/TAU/SR procedures is added, which is used for MME selection or congestion control.</t>
  </si>
  <si>
    <t>Summary of change: Specify that the Operator-defined access category definitions shall be sent integrity protected. When the UE receives ODACD without integrity protected then the UE will ignore it.</t>
  </si>
  <si>
    <t>Summary of change: It is clarified that for the N3IWF deployed in the standalone NPN, neither OI FQDN or TAI FQDN is used.</t>
  </si>
  <si>
    <t>Summary of change: Add TS 23.273 as the reference Remove LCS related content to refer to TS 23.273.</t>
  </si>
  <si>
    <t>Summary of change: The functionality of supporting high network reliability are introduced. This includes the SET and Binding concept.</t>
  </si>
  <si>
    <t>Summary of change: Add TS 23.273 in the reference. Remove content of Location Services procedures and refer to TS 23.273.</t>
  </si>
  <si>
    <t>Summary of change: Clarify that AMF notify the SMF to release the PDU Session can also be due to the change of Allowed NSSAI. Remove the Allowed NSSAI is used for target AMF selection. The AMF informs all non-emergency service associated SMF(s) to release the corresponding PDU Session(s).</t>
  </si>
  <si>
    <t>Summary of change: Add description on whether SMF need be aware the allowed area information in non roaming, LBO roaming , HR roaming case.</t>
  </si>
  <si>
    <t>Summary of change: Clarifies in HR roaming PDU establishment procedure that V-SMF does not subscribe to UE reachability event. Clarifies in HR roaming PDU Session release procedure that AMF triggers PDU Session release if UE moves into non allowed area and the PDU Session is not for regulatory prioritized services. Clarifies in handover procedures, the AMF notifies to the SMF about the reachability status of the UE. Clarifies in clause 4.15.4.2 that the reachability notification may be sent in mobility procedures other than registration. And that SMF is expected to subscribe to UE reachability notification.</t>
  </si>
  <si>
    <t>Summary of change: It is clarified that SM initiated PDU Session release procedure is used to notify the UE and RAN. Similar change at the HR roaming case. It is added the missing step 1f in the description of step 3 in PDU Session Release procedure. The N2 SM Resource Release request is only needed when the PDU Session released is triggered by the UE and UP is activated. Step 3d the invoked service is change to the reponse message. Figure step 11 is updated.</t>
  </si>
  <si>
    <t>Summary of change: Clarify the IP address/Prefix(es) allocated for the PDU Session are not released.</t>
  </si>
  <si>
    <t>Summary of change: It is proposed to include add ETSUN architecture and related descriptions into TS 23.501.</t>
  </si>
  <si>
    <t>Summary of change: I-SMF selection/reseletion is introduced.</t>
  </si>
  <si>
    <t>Summary of change: Add the UL-CL/BP controlled by I-SMF related function.</t>
  </si>
  <si>
    <t>Summary of change: Add the IP address allocation mechanism supported by solution #8 and #12 into clause 5.x.y(new).</t>
  </si>
  <si>
    <t>Summary of change: The impact at the registration, PDU Session establishment, Service request procedure are added.</t>
  </si>
  <si>
    <t>Summary of change: The agreed solutions for the KI#2 into normative text.</t>
  </si>
  <si>
    <t>Summary of change: It is proposed to convert the agreed solutions for the KI#2 into normative text to TS 23.501 and TS 23.502.</t>
  </si>
  <si>
    <t>Summary of change: - clarify that UE is allowed to send the ESM message for the same S-NSSAI or the combination of S-NSSAI and DNN in the new PLMN even if the back-off timer is received in the old PLMN.</t>
  </si>
  <si>
    <t>Summary of change: - Clarify that the LTE logged MDT functionality, with some (possible) enhancements, could in principle be used as a basis to log and retrieve 'UE Out of Coverage Entries' from the UE.</t>
  </si>
  <si>
    <t>Summary of change: Remove the description for the PCF to provide the updated UE policies within the response message towards the AMF in clause 4.2.4.3. -  Remove PEI as an input of Npcf_AMPolicyControl_Create service operation.</t>
  </si>
  <si>
    <t>Summary of change: Defines the MA-PDU session, including the MPTCP function, ATSSS function and link performance measurement function.</t>
  </si>
  <si>
    <t>Summary of change: Defines the MA-PDU session establishment procedure.</t>
  </si>
  <si>
    <t>This paper evaluates the different solutions (#12 and #13) for Key Issue 5, Enabling SBA-based Cx, and proposes solution #13 as a way forward.</t>
  </si>
  <si>
    <t>This paper evaluates the different solutions (#10 and #16) for Key Issue 6, Enabling SBA-based Sh. Proposes solution #10 as a way forward.</t>
  </si>
  <si>
    <t>This document adds examples to show how the services and operations provides by Nudm can be utilized by IMS network.</t>
  </si>
  <si>
    <t>This document provides an update to solution 18 on P-CSCF discovery and selection.</t>
  </si>
  <si>
    <t>This document provides solution for KI4 on UDM and PCF services discovery for IMS.</t>
  </si>
  <si>
    <t>This document proposes an update to solution 6.15 to remove the Editor's note related to two AMFs.</t>
  </si>
  <si>
    <t>Summary of change: This contribution introduces the solution for QoS monitoring based on the time synchronization assumption.</t>
  </si>
  <si>
    <t>Summary of change: This paper proposes conclusion for KI#4. Proposal #1: Using the sampled actual service packets as the monitoring packet in the QoS Monitoring solution. Proposal #2: The UL/DL packet delay between UE and PSA UPF for per UE per QoS Flow are divided to the UL/DL packet delay between UE and RAN and the UL/DL packet delay between RAN and PSA UPF. The measurement mechanism for the UL/DL packet delay of Uu interface depends on RAN decision, and RAN provides the UL/DL packet delay result of Uu interface to the UPF via N3 interface. The PSA UPF calculates the UL/DL packet delay between UE and UPF as the sum of i) the packet delay measurement result of Uu interface and ii) the packet delay of N3 (and possibly N9) interface. Proposal #3: The PCC framework is enhanced to activate or deactivate the QoS Monitoring for the QoS Flow.</t>
  </si>
  <si>
    <t>Summary of change: Forwarding tunnel between source UL CL and target UL CL should be created for service continuity during UL CL and additional PSA change simulateously.</t>
  </si>
  <si>
    <t>Summary of change: - If UE with activate ESM back-off timer want to initiate the ESM signalling to update the PS data off status, the indication that the message should not be subject to congestion control is sent along with the ESM signalling in the NAS transport message. - If AMF receives a ESM signalling with indication that the message should not be subject to congestion control in the NAS transport message, AMF will forward the ESM signalling to the SMF.</t>
  </si>
  <si>
    <t>Summary of change: Procedures are updated for RLOS attached UE. (i.e. SR, detach, bearer deactivation, UE-requested PDN connectivity)</t>
  </si>
  <si>
    <t>Summary of change: This CR updates the registration and UE triggered service request procedures to support connected time value for enhancing MICO mode.</t>
  </si>
  <si>
    <t>This paper proposes to add the new feature about NWADF-assisted mobility management customization into TS 23.288, related information and description are also given in this TS.</t>
  </si>
  <si>
    <t>Summary of change: The CR add a new parameter, preference on maintaining UE IP address, for service and session continuity.</t>
  </si>
  <si>
    <t>Summary of change: Removing the description that the 5G-S-TMSI may not be sufficient for AMF selection. Clarifying that 5G-S-TMSI may not be usable for AMF selection.</t>
  </si>
  <si>
    <t>Summary of change: 1. removing 5G-S-TMSI from N2 parameters. 2. clarifying N3IWF selects AMF based on GUAMI.</t>
  </si>
  <si>
    <t>Summary of change: Clarifying that only the target PLMN ID pointing to same 5GC can be transferred to the target RAN via Xn interface.</t>
  </si>
  <si>
    <t>Summary of change: 1. Clarifying Xn handover with PLMN change is only applied to the scenario where the target PLMN points to same 5GC as the serving PLMN; 2. Clarifying N2 handover can be triggered if the target PLMN doesn't point to the same 5GC.</t>
  </si>
  <si>
    <t>This paper proposes a solution for support of correlated PDU sessions via SAT RAN and TER RAN.</t>
  </si>
  <si>
    <t>Summary of change: This CR modify notification of user plane management event procedure with a new parameter, preference on maintaining UE IP address, for service and session continuity.</t>
  </si>
  <si>
    <t>Summary of change: - Add RAN configuration solution in solution#15.</t>
  </si>
  <si>
    <t>Summary of change: - Add time stamping based solution for Key issue #6.</t>
  </si>
  <si>
    <t>Summary of change: - Add an option #3 by using control plane Uu based solution for QoS monitoring.</t>
  </si>
  <si>
    <t>The paper is to add Location Services procedures dedicated to regulatory use case and the positioning procedures defined in R15 in TS 23.502 to TS 23.237.</t>
  </si>
  <si>
    <t>Summary of change: - clarify how to handle the data transmission for the 'best effort' GBR QoS flow in both UE and SMF side.</t>
  </si>
  <si>
    <t>Summary of change: - provides a new solution for Key issue#7.</t>
  </si>
  <si>
    <t>Summary of change: It is corrected that the UE shall use S-NSSAI information from PCO if available or if not then from 5GS</t>
  </si>
  <si>
    <t>Summary of change: It is corrected that: A Forbidden Area can be informed to the UE for non-3GPP Access (in which case the whole non-3GPP Access is forbidden in the PLMN) The CN type restriction is corrected according to 24.501 that allows it to apply to both 3GPP/non-3GPP accesses or only to non-3GPP access.</t>
  </si>
  <si>
    <t>Summary of change: Adding 23.216 as 5G SRVCC reference. Add 5G SRVCC to UE MM network capability. And modify 5.17.2.4 Mobility between 5GS and GERAN/UTRAN to introduce 5G SRVCC. Modify 5.16.3.2 to takeSRVCC into consideration when sending IMS voice over PS Session Supported Indication over 3GPP access</t>
  </si>
  <si>
    <t>Summary of change: Adding 23.216 as 5G SRVCC reference. Modify UE Capability Match Request procedure and adding the 5G SRVCC parameters in the Namf_Communication_CreateUEContext service operation</t>
  </si>
  <si>
    <t>Summary of change: Adding UDM functionality description. Adding new clause 6.x NG-RAN and 3GPP UTRAN SRVCC to enalbe 5G SRVCC.</t>
  </si>
  <si>
    <t>Summary of change: Removing the UTRAN description in the UE capabilities that NG-RAN checks</t>
  </si>
  <si>
    <t>Summary of change: Clarify the enhancement to 23.401 clause 5.4.4.1 to describe the PGW action upon EPS to 5GS mobility without N26.</t>
  </si>
  <si>
    <t>Summary of change: During PDU session establishment, the AMF may indicate the N26 availability to SMF</t>
  </si>
  <si>
    <t>Summary of change: Adding SMF will release the allocated EPS parameters when the PDU session is transferred from 3GPP access to non-3GPP access within 5GC</t>
  </si>
  <si>
    <t>Summary of change: The EBI is allocated only via 3GPP access to 5GC. When the PDU session is moved from 3gpp/5GC to non-3gpp/5GC, the EBI is not released (it means when the PDU session rerun to 3gpp/5GC, not additional signalling is required) When the UE is handed over to EPS, or idle mobility to EPS from 3gpp/5GC, the AMF release the EBI if the PDU session is in the non-3gpp access and has been allocated EBI. </t>
  </si>
  <si>
    <t>The paper is to add 5GC-MT-LR Procedure.</t>
  </si>
  <si>
    <t>Summary of change: Add the 5G-SRVCC feature in TS 23.216.</t>
  </si>
  <si>
    <t>Summary of change: When DNN based congestion control or S-NSSAI based congestion control is activated, the UE shall stop the SM back-off timer and respond to the 5GC when UE receives a network initiated Deregistration Request message indicates 're-registration required'.</t>
  </si>
  <si>
    <t>Summary of change: Where suitable make the text in clause 5.5 more general to apply to all 3 cases: Untrusted, Trusted and Wireline access</t>
  </si>
  <si>
    <t>Summary of change: The 5G-AN may add the identity/identities of its N3 User Plane terminations when sending uplink NAS signalling to the 5GC. The AMF may relay this information to the SMF, as part of session management signalling for a new PDU Session. The SMF may use the identity/identities of the N3 User Plane terminations in the 5G-AN to select a possibly co-located UPF.</t>
  </si>
  <si>
    <t>Summary of change: We propose a new solution to extend the current notification control mechanism for QoS flow setup and handover.</t>
  </si>
  <si>
    <t>Summary of change: NEF can be Consumer NF to the IWK-NEF in roaming scenario, if IWK-NEF is deployed.</t>
  </si>
  <si>
    <t>Summary of change: New solution for KI#7 is proposed.</t>
  </si>
  <si>
    <t>Summary of change: Add TS 24.501 in reference in 23.503; Correct the referenced TS number to TS 24.501 in clause 6.1.2.2.2; Clarify the UE will remove the first stored UE poliy for PLMN when it exceed the maximum numver allowed for storage.</t>
  </si>
  <si>
    <t>Summary of change: Correct the related references from 'TS 23.501 [2] clause 5.8.1.2' to 'TS 23.501 [2] clause 5.8.2.2.2'</t>
  </si>
  <si>
    <t>Summary of change: New solution for KI#6 is proposed.</t>
  </si>
  <si>
    <t>Summary of change: Remove 'idle mode' from TS 23.502 clause 4.11.2.3.</t>
  </si>
  <si>
    <t>This paper proposes to draft the clause 'PCF based Service Authorization and Provisioning to UE' based on the basic conclusions in TR 23.786.</t>
  </si>
  <si>
    <t>Summary of change: Added new definitions</t>
  </si>
  <si>
    <t>Summary of change: Addition of a note indicating that SMS over NAS is not supported by 5G-RG and FN-RG.</t>
  </si>
  <si>
    <t>Summary of change: Description of RM and CM for 5G-RG is added.</t>
  </si>
  <si>
    <t>Summary of change: Description of RM and CM for trusted non-3GPP access is added.</t>
  </si>
  <si>
    <t>Summary of change: Add a new clause to summarize the IPTV conclusion for WWC. The main idea is to support IPTV in 5G System over 3GPP access. Including the mechanism shown as below: 5GC should be enhanced to help STB access IPTV network; For multicast traffic, it is proposed to transmit multicast traffic over PDU Session; 5GC should perform Channel Access Control function based on the Channel Access Control List received from IPTV network.</t>
  </si>
  <si>
    <t>Summary of change: Add a new clause to give the procedures to support IPTV in 5G System over 3GPP access for WWC. The procedures listed as below are included: Registration and PDU Session Establishment procedure for IPTV. The Registration Procedure is used to register to 5GS and the PDU Session Establishment Procedure is used to establish the PDU Session for IPTV Service. IPTV Access procedure which is used to access the IPTV network, e.g. completing the IPTV Authentication and IP allocation function. Unicast/Multicast Packets transmission procedure which specify how to transmit unicast/multicast packets over 5GS.</t>
  </si>
  <si>
    <t>Summary of change: It is clarified when the PGW-C+SMF determines whether EBI allocation is needed, the access type of the PDU session is considered. It is clarified that the EBI is allocated if the PDU session is moved from non-3GPP to 3GPP. Procedures include PDU session handover procedure and UE triggered service request procedure (in response to network paging or notification via 3GPP). It is clarified that the EBI revocation is performed when the PDU session is moved from 3GPP to non-3GPP during PDU session hasndover procedure from 3GPP to non-3GPP.</t>
  </si>
  <si>
    <t>Summary of change: Change to 'Availability after Downlink Data Notification failure'.</t>
  </si>
  <si>
    <t>Summary of change: The text is added to state that access to NPN offered services by UEs in a public PLMN can be supported by using DN authorization.</t>
  </si>
  <si>
    <t>Summary of change: Introducing TSC definitions agreed in TR 23.734</t>
  </si>
  <si>
    <t>Summary of change: Introducing TSC architecture agreed in TR 23.734</t>
  </si>
  <si>
    <t>Summary of change: Add the possibility to support replication framework within the 5GS</t>
  </si>
  <si>
    <t>ESBA communication schema Model C support</t>
  </si>
  <si>
    <t>ESBA communication modes coexistence</t>
  </si>
  <si>
    <t>Summary of change: Proposes to introduce NF/NF service set concept.</t>
  </si>
  <si>
    <t>Summary of change: Add IMEISV as a possible format for PEI</t>
  </si>
  <si>
    <t>Summary of change: Remove Note 1 under the standardized 5QI characteristics table.</t>
  </si>
  <si>
    <t>Summary of change: Clarify that the UE should complete attach request message, AMF should include this in the Identity request towards MME.</t>
  </si>
  <si>
    <t>Summary of change: Specify that UE parameters update data can optionally be sent to the UE by piggybacking the registration accept message. Also, clarify that the UDM can provide this information as part of subscription information retrieval.</t>
  </si>
  <si>
    <t>Summary of change: Introduce RAN report towards AMF Usage of HO flag is clarified Fix the message and the HO included within Nsmf_PDUSession_UpdateRequest. Update the section to 4.21.</t>
  </si>
  <si>
    <t>Summary of change: A new subclause 4.11.2.4.x is added to the clause related to impacts to EPS procedures.</t>
  </si>
  <si>
    <t>Summary of change: It is proposed a 'Always On control' for a GBR QoS flow and Always on control notification handling that changes the GBR QoS Flow into a non-GBR QoS Flow and changes the non-GBR QoS Flow back into GBR QoS Flow or performs the selective GBR QoS Flow DRB deactivation and activation.</t>
  </si>
  <si>
    <t>Summary of change: SGSN takes the subscription restriction to use NR as secondary RAT into account in SGW/PGW selection. The restriction to use NR as secondary RAT is shown in the subscription information and in the SGSN MS context. However, the subscription data update from HLR/HSS to SGSN in clause 6.5.3 is not changed, as it already treats the subscription data as a container that is not opened up to its sub-components.</t>
  </si>
  <si>
    <t>Summary of change: Propose to introduce a new NEF service for enabling AF to provide service specific parameters to 5G system.</t>
  </si>
  <si>
    <t>Summary of change: For Key Issue #6 (Division of E2E PDB), it is concluded to finish the normative work in rel-16 considering solution#15 as baseline.</t>
  </si>
  <si>
    <t>Summary of change: Introducing CP and UP protocol stacks for accessing to PLMN services via NPN and vice versa.</t>
  </si>
  <si>
    <t>Summary of change: Update the solution 32 for slice SLA guarantee in TS 23.791.</t>
  </si>
  <si>
    <t>Summary of change: Add SFSF function in TS23.501</t>
  </si>
  <si>
    <t>Summary of change: Add the support of indirect communication under clause 7.1 in TS23.501</t>
  </si>
  <si>
    <t>Summary of change: Propose roaming architecture with I-SMF insertion for local breakout scenario Propose to use N16 as the reference name between I-SMF and A-SMF, between two I-SMFs.</t>
  </si>
  <si>
    <t>Summary of change: Add a new clause to summarize the session management conclusion for WWC. Including the scenarios that '5G-RG connected via 3GPP access only', '5G-RG connected via W-5GAN access only'.</t>
  </si>
  <si>
    <t>Summary of change: Add the enhancement on network functions and interfaces for TSN communication.</t>
  </si>
  <si>
    <t>Summary of change: Add the enhancement on procedures for TSN communication.</t>
  </si>
  <si>
    <t>Summary of change: Introduction of common northbound interface for key Issue 9 solution 14.</t>
  </si>
  <si>
    <t>Summary of change: Impacts to EPS procedures Interworking flows for common northbound API for KI#9 Solution 14 NEF enhancement to support new service for KI#9 Solution 14 UDM enhancement to support new service for KI#9 Solution 14</t>
  </si>
  <si>
    <t>Summary of change: Add the enhancement on network functions for support of one to many communication within a single 5GLAN group.</t>
  </si>
  <si>
    <t>It is proposed to describe the eLCS architecture model used to support location services for non-3GPP access according to the conclusion part of TR 23.731.</t>
  </si>
  <si>
    <t>It is proposed to describe the specific procedures used to support location services for non-3GPP access according to the conclusion part of TR 23.273.</t>
  </si>
  <si>
    <t>This contribution propose to add the feature description and the related flow related to LMF discovery and selection to TS 23.273</t>
  </si>
  <si>
    <t>This contribution proposes eLCS architecture and NF functionalities to the eCLS TS.</t>
  </si>
  <si>
    <t>Summary of change: Clarification that in case there is the 'NO DNAI change' application traffic flow in the PDU session, the SMF shall not send the SMF Reallocation requested indication to the AMF. If the SMF serving the old PDU session ID is not able to serve the UE, the AMF selects an I-SMF and I-SMF selects the UL CL function.</t>
  </si>
  <si>
    <t>Summary of change: Updates the conclusion to document that approach 2 is selected for KI#1.</t>
  </si>
  <si>
    <t>Summary of change: A new solution is proposed for QoS handling.</t>
  </si>
  <si>
    <t>Summary of change: Introduce a new soln extension</t>
  </si>
  <si>
    <t>Summary of change: Additional text/steps related to Handling AF influence on traffic routing, those agreed in ETSUN TR 23.726, specific to KI#5, solution #15</t>
  </si>
  <si>
    <t>Summary of change: Add a new clause for procedures to establish bindings between the consumer and producer.</t>
  </si>
  <si>
    <t>Summary of change: In the new flow the CFSF-1 forwards the request to the to the ingress gateway of CFSF in PLMN-2, the ingress gateway does discovery/selection and forwards the message to the service producer. This has two benefits: DNS interaction is enough (NRF is avoided between PLMNs) and the network topologies are hidden to each other.</t>
  </si>
  <si>
    <t>Summary of change: Analytics from the NWDAF are added as possible input for PCF to determine the transfer policy for the background data transfer</t>
  </si>
  <si>
    <t>Summary of change: Introduces small data transfer via NAS function in 5G System.</t>
  </si>
  <si>
    <t>Summary of change: 1) Update Registration procedures 2) Update UE Requested PDU Session Establishment 3) Details of MO/MT Data Transport via NAS and N6 4) Update UE Subscription data types 5) Add a new SMF Service Operation to support data transfer.</t>
  </si>
  <si>
    <t>Summary of change: Introduce Non-IP Data Delivery function in 5G System.</t>
  </si>
  <si>
    <t>Summary of change: 1) Update Registration procedures 2) Update UE Requested PDU Session Establishment 3) Details of MO/MT Data Transport via NAS-SM and N6 4) Update UE Subscription data types 5) Add a new SMF Service Operation to support data transfer.</t>
  </si>
  <si>
    <t>Summary of change: Introduce high latency communication function in 5G System.</t>
  </si>
  <si>
    <t>Summary of change: Extend subclause 4.15.6.3 to include the newly agreed Expected UE Behaviour parameters.</t>
  </si>
  <si>
    <t>Summary of change: Added a subsection in the newly defined section for Cellular IoT systems enablers to describe the overall concept of the Inter-UE QoS differentiation for NB-IoT</t>
  </si>
  <si>
    <t>Summary of change: Overall structure for a new clause in Cellular IoT system enablers is provided and a general description of the MICO mode based power saving functions for CIoT is introduced. A place holder for eDRX (solution 38) is identified.</t>
  </si>
  <si>
    <t>Summary of change: Update clause 4.2.2.2.2 to add the parameters and behaviour from Solution 9 and 23 to the Registration procedure. Add the additional parameters passed to the UE in the Registration procedure are added to the UE Context in AMF in clause 5.2.2.2.2.</t>
  </si>
  <si>
    <t>Summary of change: For AMF and SMF overload control the addition of exception data for NB-IoT is included. Addition of control plane data back-off timer as part of NAS level congestion control. Service Gap Control introduction is added to the Cellular IoT system enablers section. Small Data Rate Control introduction is added to the Cellular IoT system enablers section.</t>
  </si>
  <si>
    <t>Summary of change: Registration Area management is updated to included that NB-IoT cells and other RAT cells cannot be mixed in the same Tracking Area. Separate UE Radio Capabilites are introduced for NB-IoT and the AMF provides either the NB-IoT UE Radio Capabilites or the legacy UE Radio Capabilites to the RAN as appropriate.</t>
  </si>
  <si>
    <t>Summary of change: How the AMF determines the Access Type and RAT type is put into a common section to save reptition. During the registration procedure the AMF determines the RAT Type, determines whether the UE has moved between broadband and narrowband RATs and updates the SMF accordingly. Whether the UE is using a Narrowband RAT is added to the UE Context in the AMF. The UE Subscription data includes PDU Session continuity at inter RAT mobility which informs the SMF how to handle a PDU session when the UE moves between narrowband and wideband RATs. The UE RAT Type in the UDR is extended to include NB-IoT. NB-IoT specific UE Radio Access Capability Information is added to the UE Context in AMF to hold NB-IoT specific UE radio access capability information which is provided to RAN instead of UE Radio Access Capability when the UE accesses using NB-IoT.</t>
  </si>
  <si>
    <t>Summary of change: Addition of Preferred Network behaviour to Registration Requestion and Supported Network Behaviour to Registration Accept which are taken into account by the UE and network. The AMF may reject a Registration request and steer the UE towards EPC.</t>
  </si>
  <si>
    <t>Summary of change: Addition of Preferred Network behaviour to Registration Requestion and Supported Network Behaviour to Registration Accept which are taken into account by the UE and network. The AMF may reject a Registration request and steer the UE towards EPC. When the UE is performing Attach or TAU in EPC the MME may steer the UE towards 5GC.</t>
  </si>
  <si>
    <t>This contribution introduces some clarifications and the evaluation for Solution #16 of KI #3.</t>
  </si>
  <si>
    <t>This contribution compares Solutions 16 and 17 and proposes conclusions for the QoS notification framework.</t>
  </si>
  <si>
    <t>This contribution evaluates Solutions 23 and 26 for Key Issue #15.</t>
  </si>
  <si>
    <t>This contribution proposes overall conclusion of Key Issue #15 (Enhancements to assist Application Adjustment)</t>
  </si>
  <si>
    <t>This paper proposes to draft the clause 'Procedures for Service Authorization to NG-RAN for V2X communications over PC5 reference point' based on the basic conclusions in TR 23.786.</t>
  </si>
  <si>
    <t>This contribution proposes to implement Sol. 9 of the TR based on the agreement for KI#12 (interworking between EPC and 5GC) and reflect it in the TS for V2X study.</t>
  </si>
  <si>
    <t>This contribution proposes to adopt the agreed architecture and reflect it in the TS for V2X study.</t>
  </si>
  <si>
    <t>This contribution proposes to document the agreed functionalities of NFs in the TS 23.287..</t>
  </si>
  <si>
    <t>Summary of change: Updates to , 5.6.4.2: Usage of an UL Classifier for a PDU Session, based on Sol#6, as agreed in TR 23.725</t>
  </si>
  <si>
    <t>Summary of change: The following changes are proposed: - introduce SMF derived CN assisted RAN parameters tuning; - introduce how external parameters (Expected UE Behaviour parameters, Network Configuration parameters) are provisioned to the RAN within the CN assisted RAN parameters tuning.</t>
  </si>
  <si>
    <t>Summary of change: The following changes are proposed: - introduce new Network Configuration parameters; - introduce the classification of external parameters (Expected UE Behaviour parameters, Network Configuration parameters) in the UDM into AMF-Associated, SMF-Associated and PCF-Associated parameters and the provisioning to those parameters to the AMF, SMF and PCF. - introduce storage and usage of the AMF-Associated and SMF-Associated parameters in the AMF and SMF.</t>
  </si>
  <si>
    <t>Summary of change: 1 Editor's Notes addressed 2 Impacts section completed. 3 solution evaluation added.</t>
  </si>
  <si>
    <t>Summary of change: Statistics or predictions for UPF load or UE mobility are added as possible input parameters for SMF to perform UPF (re)selection.</t>
  </si>
  <si>
    <t>Summary of change: Analytics for UE mobility are added as possible input for PCF to adjust Service Area restrictions, and for AMF to optimize paging or registration area allocation.</t>
  </si>
  <si>
    <t>Summary of change: The following changes are proposed to introduce the CN assisted RAN parameters tuning derived from the SMF: a) in the Service Request procedure: if the PDU Session uses data transmission over the user plane, the SMF includes the 'SMF derived CN assisted RAN parameters tuning' in the N2 SM Information container; b) in the PDU Session establishment procedure: if the PDU Session uses data transmission over NAS, the SMF includes the 'SMF-Associated parameters' in the service operation to the AMF; c) in the PDU Session modification procedure: please see b).</t>
  </si>
  <si>
    <t>Summary of change: The procedure for one-time or continuous reporting of network status in a geographic area and the procedure for one-time or continuous reporting of network status for a specific UE are added. The optional use of NWDAF for analytics is also added for these two procedures.</t>
  </si>
  <si>
    <t>Summary of change: Alignment with Stage 3 to remove the 'limited service state' restriction</t>
  </si>
  <si>
    <t>Summary of change: Additional text/steps related to Simultaneous change of Branching Point or UL CL and additional PSA for a PDU Session based on solution# 6 as agreed in URLLC TR 23.725.</t>
  </si>
  <si>
    <t>Summary of change: It is clarified that only for the GBR QoS flows that do not have EPS bearer ID(s) assigned, the UE locally deletes the QoS rule(s) and the QoS Flow level QoS parameters. The PGW-C+SMF keeps the PCC rules only for the non-GBR QoS flows that do not have EPS bearer ID(s) assigned. Reformatted the text in Annex C: The mapping rules have been converted from NOTE to B1 format.</t>
  </si>
  <si>
    <t>Summary of change: Adding a 'UE presence in restricted area indication' as input for Nsmf_PDUSession_UpdateSMContext. Also, UE location information should be removed since already covered by target ID. For Target ID, simply refer to Target ID as provided by S-RAN. Remove SMF causes from the reason for failure in the List Of PDU Sessions failed to be setup in Handover Request Acknowledge.</t>
  </si>
  <si>
    <t>Summary of change: Step 0 is removed. Step 3 is modified to remove the service authorization check on a per user basis.</t>
  </si>
  <si>
    <t>Summary of change: Addition of 'Observation period' and 'Preferred level of analytics accuracy' as new Event Reporting Information Parameters.</t>
  </si>
  <si>
    <t>Summary of change: Adding the skeletton for the call flows documenting the Support of deployments with I-SMF and especially focusing on the trigger conditions when ISMF RELATED procedures need to take place)</t>
  </si>
  <si>
    <t>Summary of change: It is proposed to add a notion that the S-NSSAI(s) of the Default Configured NSSAI may be associated with mapping to one or more corresponding HPLMN S-NSSAI values.</t>
  </si>
  <si>
    <t>Summary of change: Additional text/steps related to Handling AF influence on traffic routing, to enable solutions #6 and solution #13 as agreed in URLLC TR 23.725</t>
  </si>
  <si>
    <t>Summary of change: NEF/UDM/UDR enhancements for 5GLAN group management</t>
  </si>
  <si>
    <t>Summary of change: Add definitions for 5GLAN-type service related concept. Add new clauses 4.4.X and 5.16.Y to implement the TR 23.734 conclusions. In particular, to add architecture of 5G LAN-type service and functional descriptions of 5G LAN-type service. Add texts for NF impact due to 5GLAN-type service.</t>
  </si>
  <si>
    <t>Summary of change: Add two following PCF services in Clause 7.2.4: Npcf_UEPolicyControl Npcf_EventExposure</t>
  </si>
  <si>
    <t>Time synchronization is both required as an enabler of TSN achieving E2E deterministic transmission and required as a service to various vertical industries. This contribution discusses further the Solution #28 and Solution #19 towards a unified time synchronization solution supporting multiple clock domains.</t>
  </si>
  <si>
    <t>To: CT WG1, CT WG4. CC: RAN WG2</t>
  </si>
  <si>
    <t>To: SA WG3, RAN WG2</t>
  </si>
  <si>
    <t>To: RAN WG2, RAN WG3. CC: CT WG1</t>
  </si>
  <si>
    <t>To: RAN WG3, RAN WG2. CC: SA WG3</t>
  </si>
  <si>
    <t>Slides on Service request with change of access</t>
  </si>
  <si>
    <t>The following changes are proposed in TS 23.287 as per Conclusion of Key Issue 2 summarised in Section 7.2 of 3GPP TR 23.786.</t>
  </si>
  <si>
    <t>The following changes are proposed in TS 23.287 as per Conclusion of Key Issues 1 and 9 summarised in Section 7.2 of 3GPP TR 23.786</t>
  </si>
  <si>
    <t>The following changes are proposed in TS 23.287 as per Conclusion of Key Issue 9 summarised in Section 7.2 of 3GPP TR 23.786</t>
  </si>
  <si>
    <t>This paper updates the interim conclusions</t>
  </si>
  <si>
    <t>At SA WG2#129bis there was a discussion attempting to converge on a way forward for KI#1. The result was a comparison table of options in clause 8.1 of TR 23.740. This contribution assesses this table and suggests a way forward for normative work.</t>
  </si>
  <si>
    <t>To: SA WG4</t>
  </si>
  <si>
    <t>This contribution proposes Enhancements to 5GS QoS framework for support of deterministic services.</t>
  </si>
  <si>
    <t>Slides on handling of slice based overload control at NG-RAN</t>
  </si>
  <si>
    <t>This contribution discusses 1) issues with current specifications and 2) way forward on Emergency Call in Roaming Scenarios</t>
  </si>
  <si>
    <t>To: RAN WG2. CC: RAN WG3</t>
  </si>
  <si>
    <t>Solution 1 proposes an architecture that does not require direct interaction between the UDM and the HSS FE. The solution requires a UTF that translate subscription data exchange between the HSS FE and the UDM where each have a separate UDR repository. The solution assumes that the UDR of the HSS contains EPS and IMS subscription details whereas the UDR of the UDM contain 5G subscription details only. It is also assumed that the HSS contain all IMS subscription related information.</t>
  </si>
  <si>
    <t>This contribution is a proposal for NWDAF procedure to provide analytics for UE mobility. This procedure can be used by SMF during UPF selection, or by AMF to optimize registration areas allocation or paging, or by PCF to adjust service area restrictions.</t>
  </si>
  <si>
    <t>This contribution is a proposal for NWDAF procedure to provide analytics for NF load. This procedure can be used for example by SMF during UPF selection.</t>
  </si>
  <si>
    <t>This contribution is a proposal for NWDAF procedure to provide analytics for user plane congestion. This procedure can be used by e.g. NEF when AF requests for network status in a specific area or for a specific UE.</t>
  </si>
  <si>
    <t>To: CT WG4. CC: SA WG3. Attachments: Agreed  version of S2-1900662)</t>
  </si>
  <si>
    <t>LS from GSMA PACKET: on MME Functionality to Control Emergency Call Bearer Support Indicator</t>
  </si>
  <si>
    <t>WITHDRAWN: Adding and removal IP/MAC addresses to an active PDU session</t>
  </si>
  <si>
    <t>Revised in S2-1900665</t>
  </si>
  <si>
    <t>Revised</t>
  </si>
  <si>
    <t>LS from GSMA RILTE: LS to SA WG2 and SA WG5 on VoWiFi - VoLTE handover</t>
  </si>
  <si>
    <t>GSMA RILTE (RILTE67_116)</t>
  </si>
  <si>
    <t>NG RILTE has been made aware by several operators about roaming related scenarios, whereby a UE that started a voice session using VoWiFi subsequently performs a handover to VoLTE. This situation was observed to occur regardless of whether the visited network indicated VoLTE support with VoPS (Voice over PS) indication or not. NG RILTE has some questions related to the cited scenario that seem not to be addressed by existing 3GPP specifications: Q1: How can the handover be prevented in situations where the visited network does not send VoPS indication, i.e. it either does not support VoLTE or it supports VoLTE but does not have VoLTE roaming agreement with the home network of the inbound roamer? Q2: How can a handover be prevented in situations where the visited network wants to block handovers in certain TACs from all users (including own users) regardless of roaming agreements? Q3: How can the visited network properly charge a session that is handed over between VoWiFi and VoLTE assuming the visited network supports VoLTE and has a VoLTE roaming agreement with the home network of the inbound roamer?. Action: to SA WG2: NG RILTE kindly asks SA WG2 to respond to the above questions.</t>
  </si>
  <si>
    <t>Mari Melander</t>
  </si>
  <si>
    <t>WITHDRAWN: SA WG6 would like to thank CT WG3 for sending the LS seeking clarifications on API invoker's onboarding on the CAPIF core function. Given that including API information in the Onboarding process is for optimization purpose, SA WG6 has agreed to make the API list and information optional in the Onboarding request and response respectively. SA WG6 also confirms that the 'Service API information' and 'API information' are same information element. Attached contribution agreed by SA WG6 reflects the above to 3GPP TS 23.222. Action: SA WG6 kindly asks CT WG3 to take the above information into account and do any necessary updates to the API invoker's onboarding API</t>
  </si>
  <si>
    <t>Not addressed to SA WG2 WITHDRAWN</t>
  </si>
  <si>
    <t>Initial Count</t>
  </si>
  <si>
    <t>New TS Content Structure proposal</t>
  </si>
  <si>
    <t>Provide an analysis and proposal on structuring new 5G TS content &amp; specifically for eNA</t>
  </si>
  <si>
    <t>[LS In]</t>
  </si>
  <si>
    <t>The report was approved and will be updated to accept revision marks and placed on the FTP server as version 1.0.0.</t>
  </si>
  <si>
    <t>The schedule was reviewed and had been constructed to maximise the efficiency of the parallel sessions to handle the topics where delegates can be available to participate. Further modifications may be made during the meeting depending on progress of work on the topics and updated schedules will e published on the local server. With this, the agenda was approved.</t>
  </si>
  <si>
    <t>This LS was noted.</t>
  </si>
  <si>
    <t>Response to S2-1900009. Huawei commented that the final paragraph was unrelated to the question and should be removed. This was This was left for off-line discussion and revised in S2-1900683.</t>
  </si>
  <si>
    <t>Revised to S2-1900683</t>
  </si>
  <si>
    <t>There were some issues raised and this was left for off-line discussion and revised in S2-1900684.</t>
  </si>
  <si>
    <t>Revised to S2-1900684</t>
  </si>
  <si>
    <t>Qualcomm commented that adding MBMS to the TR would make it less manageable due to size and suggested this work should be done in a separate TR. Other companies agreed that this would be better done in a separate TR. Ericsson commented that no special architecture has been developed for Mission Critical aspects of MBMS and did not think this should be included in the scope of the work. Other issues were raised and this was left for off-line discussion and revised in S2-1900685.</t>
  </si>
  <si>
    <t>Revised to S2-1900685</t>
  </si>
  <si>
    <t>NEC Europe Ltd, Interdigital, AT&amp;T, KDDI, NICT, Convida Wireless</t>
  </si>
  <si>
    <t>It was clarified that SA WG1 are expected to have normative requirements for this from their February meeting. Qualcomm commented that if there are new requirements on Uu and PC5, these enhancements should be handled in separate study items. This was then noted.</t>
  </si>
  <si>
    <t>Confirm sources!. Nokia asked for clarification of what normative work is expected to result from this. Ericsson clarified that the voice would remain in E-UTRAN as long as needed and is not required to return to NR. Qualcomm did not think this was a necessary change. There were a number of issues raised and it was decided to study whether this can be achieved using existing mechanisms or whether new mechanisms were needed. Companies were asked to discuss this until the next meeting. This was then noted.</t>
  </si>
  <si>
    <t>MediaTek commented that the current wait timer was adequate and did not see any need to define an additional mechanism. There were comments provided for and against this proposal. This was left for off-line discussion and revised in S2-1900686.</t>
  </si>
  <si>
    <t>Revised to S2-1900686</t>
  </si>
  <si>
    <t>It should be determined whether this is ongoing maintenance item or should now be considered as a TEI proposal. This was left for off-line discussion and revised in S2-1900687.</t>
  </si>
  <si>
    <t>Revised to S2-1900687</t>
  </si>
  <si>
    <t>This was revised to add the TS number and additional supporting companies in S2-1900688</t>
  </si>
  <si>
    <t>Revised to S2-1900688</t>
  </si>
  <si>
    <t>Revision of S2-1900332. Approved</t>
  </si>
  <si>
    <t>Reserved for LaeYoungs parallel sessions</t>
  </si>
  <si>
    <t>Huawei commented that the Consequences if not approved should be clarified. Vodafone commented that this CR went a bit too far as if the piggybacked NAS message fails, the DRB update still gets to the UE. Qualcomm commented that the scenario that this handles should be clarified. This was left for off-line discussion and revised in S2-1901089.</t>
  </si>
  <si>
    <t>Revised to S2-1901089</t>
  </si>
  <si>
    <t>23.502 CR0879R1: Support of piggybacking of NAS SM message while configuring a DRB</t>
  </si>
  <si>
    <t>This was left for off-line discussion and revised in S2-1901090.</t>
  </si>
  <si>
    <t>Revised to S2-1901090</t>
  </si>
  <si>
    <t>Some clarifications were requested and this was left for off-line discussion and revised in S2-1901091.</t>
  </si>
  <si>
    <t>Revised to S2-1901091</t>
  </si>
  <si>
    <t>23.502 CR0925R1: Correction on current HO procedures</t>
  </si>
  <si>
    <t>Revised to S2-1901092</t>
  </si>
  <si>
    <t>23.502 CR0926R1: Correction on secondary RAT data reporting procedure for HO</t>
  </si>
  <si>
    <t>The consequences if not approved should indicate the misalignment. This was revised accordingly in S2-1901093.</t>
  </si>
  <si>
    <t>Revised to S2-1901093</t>
  </si>
  <si>
    <t>23.502 CR0927R1: Presence of Reference ID in Location Reporting Control</t>
  </si>
  <si>
    <t>To: CT WG1. Attachments: S2-1901xxx</t>
  </si>
  <si>
    <t>Revised to S2-1901094</t>
  </si>
  <si>
    <t>This LS was postponed.</t>
  </si>
  <si>
    <t>23.501 CR0806: Corrections to AMF overload control procedure</t>
  </si>
  <si>
    <t>Revised to S2-1901095</t>
  </si>
  <si>
    <t>23.501 CR0806R1: Corrections to AMF overload control procedure</t>
  </si>
  <si>
    <t>A number of issues were raised and this was left for off-line discussion and revised in S2-1901096</t>
  </si>
  <si>
    <t>Response to S2-1900008. Some clarifications were requested and this was left for off-line discussion and revised in S2-1901095</t>
  </si>
  <si>
    <t>Some clarifications were needed and this was left for off-line discussion and revised in S2-1901094.</t>
  </si>
  <si>
    <t>23.501 CR0856R1: Correction to Xn handover for network sharing_501</t>
  </si>
  <si>
    <t>Revised to S2-1901096</t>
  </si>
  <si>
    <t>There were some clarifications requested and other proposals were reviewed. This was left for off-line discussion and revised, merging S2-1900458, in S2-1901097.</t>
  </si>
  <si>
    <t>Revised to S2-1901097</t>
  </si>
  <si>
    <t>23.501 CR0834R1: Clarification on NAS level congestion control</t>
  </si>
  <si>
    <t>Nokia commented that if the old PLMN is returned to they would expect the original backoff timer value to be reapplied. MediaTek commented that some clarification was needed, but the use of additional timers if stage 3 issue for CT WG1. This was merged into S2-1901097.</t>
  </si>
  <si>
    <t>Some clarification of the text and correctness for the inclusion of references was needed. Ericsson clarified that CT WG1 should determine the most efficient way to implement NAS congestion control procedures. This was left for off-line discussion and revised, merging S2-1900151, in S2-1901098.</t>
  </si>
  <si>
    <t>Revised to S2-1901098</t>
  </si>
  <si>
    <t>23.501 CR0853R1: PS Data Off status update when congestion control is applied in AMF</t>
  </si>
  <si>
    <t>Merged into S2-1901098.</t>
  </si>
  <si>
    <t>Response to S2-1900033. This was left for off-line discussion and revised, merging S2-1900478, in S2-1901099.</t>
  </si>
  <si>
    <t>Revised to S2-1901099</t>
  </si>
  <si>
    <t>Response to S2-1900033. Merged into S2-1901099.</t>
  </si>
  <si>
    <t>A number of clarifications were needed and this was left for off-line discussion and revised in S2-1901100.</t>
  </si>
  <si>
    <t>Revised to S2-1901100</t>
  </si>
  <si>
    <t>23.502 CR0871R1: Registration Procedure Update with Inter PLMN AMF Reallocation</t>
  </si>
  <si>
    <t>This was discussed and noted.</t>
  </si>
  <si>
    <t>Nokia asked whether the handling can be kept common for LBO and HR roaming cases. Huawei replied that there are HR scenarios where the mechanisms need to differ. Nokia suggested rather to design the HR mechanism to work also for non-roaming cases. The use of normative statements need to be clarified. This was left for off-line discussion and revised in S2-1901101.</t>
  </si>
  <si>
    <t>Revised to S2-1901101</t>
  </si>
  <si>
    <t>23.501 CR0845R1: Clarification on Mobility restriction-501</t>
  </si>
  <si>
    <t>Ericsson asked for clarification on whether the intention is to cover all cases separately for the AMF and SMF with equivalent procedures. This was left for off-line discussion and revised in S2-1901102.</t>
  </si>
  <si>
    <t>Revised to S2-1901102</t>
  </si>
  <si>
    <t>23.502 CR0934R1: Clarification on Mobility restriction-502</t>
  </si>
  <si>
    <t>The changes which are overlapping with other CRs should be resolved and removed. This was left for off-line discussion and revised in S2-1901103.</t>
  </si>
  <si>
    <t>Revised to S2-1901103</t>
  </si>
  <si>
    <t>23.502 CR0982R1: UE presence in restricted area indication during inter NG-RAN node N2 based handover</t>
  </si>
  <si>
    <t>Some overlap with the CR in S2-1900568 were reviewed and this was left for off-line discussion and revised in S2-1901092.</t>
  </si>
  <si>
    <t>This was left for off-line discussion and revised in S2-1901104.</t>
  </si>
  <si>
    <t>Revised to S2-1901104</t>
  </si>
  <si>
    <t>23.502 CR0960R1: Fixes for DC secondary RAT charging report procedure</t>
  </si>
  <si>
    <t>Revised to S2-1900739</t>
  </si>
  <si>
    <t>23.502 CR0869R1: PDU Session Release with User Plane Deactivated</t>
  </si>
  <si>
    <t>Revised to S2-1900740</t>
  </si>
  <si>
    <t>23.501 CR0737R1: Proxy ARP and IPv6 Neighbour Solicitation Function Correction</t>
  </si>
  <si>
    <t>Revised to S2-1900741</t>
  </si>
  <si>
    <t>23.502 CR0870R1: DL Data Buffering in the SMF for the PDU Session with UP Deactivated</t>
  </si>
  <si>
    <t>Revised to S2-1900742</t>
  </si>
  <si>
    <t>23.502 CR0874R1: Adding SM Context ID in relevant clauses</t>
  </si>
  <si>
    <t>Revised to S2-1900743</t>
  </si>
  <si>
    <t>23.502 CR0876R1: Corrections to N4 procedure for PFD management</t>
  </si>
  <si>
    <t>Revised to S2-1900744</t>
  </si>
  <si>
    <t>23.502 CR0880R1: SMF register in UDM</t>
  </si>
  <si>
    <t>Revised to S2-1900745</t>
  </si>
  <si>
    <t>23.501 CR0773R1: Correction to traffic steering control</t>
  </si>
  <si>
    <t>Revised to S2-1900746</t>
  </si>
  <si>
    <t>23.503 CR0188R1: Correction to traffic steering control</t>
  </si>
  <si>
    <t>Revised to S2-1900747</t>
  </si>
  <si>
    <t>23.502 CR0935R1: Clarification of the PDU Session establishment and release procedure</t>
  </si>
  <si>
    <t>Revised to S2-1900748</t>
  </si>
  <si>
    <t>23.502 CR0966R1: Update the procedure for the change of SSC mode 3 PDU Session Anchor with multiple PDU sessions</t>
  </si>
  <si>
    <t>Revised to S2-1900749</t>
  </si>
  <si>
    <t>23.501 CR0784R1: Limited service state in 5GC emergency calls over non-3GPP</t>
  </si>
  <si>
    <t>Merged into S2-1900747</t>
  </si>
  <si>
    <t>Revised, merging S2-1900349, to S2-1900747</t>
  </si>
  <si>
    <r>
      <rPr>
        <sz val="9"/>
        <color rgb="FFFF0000"/>
        <rFont val="Arial"/>
        <family val="2"/>
      </rPr>
      <t>LATE DOC</t>
    </r>
    <r>
      <rPr>
        <sz val="9"/>
        <rFont val="Arial"/>
        <family val="2"/>
      </rPr>
      <t>: Rx 15/01, 17:10. This was noted.</t>
    </r>
  </si>
  <si>
    <t>23.501 CR0739: NF Service Context Transfer</t>
  </si>
  <si>
    <t>Tarek</t>
  </si>
  <si>
    <t>tarek.abou.assali@oracle.com</t>
  </si>
  <si>
    <t>Ahava</t>
  </si>
  <si>
    <t>Janne</t>
  </si>
  <si>
    <t>janne.ahava@erillisverkot.fi</t>
  </si>
  <si>
    <t>Suomen virveverkko Oy</t>
  </si>
  <si>
    <t>BEIJING SAMSUNG TELECOM R&amp;D</t>
  </si>
  <si>
    <t>Samsung Electronics Nordic AB</t>
  </si>
  <si>
    <t>Burdinat</t>
  </si>
  <si>
    <t>christophe.burdinat@expway.com</t>
  </si>
  <si>
    <t>Expway</t>
  </si>
  <si>
    <t>Chater-Lea</t>
  </si>
  <si>
    <t>david.chater-lea@motorolasolutions.com</t>
  </si>
  <si>
    <t>Motorola Solutions UK Ltd.</t>
  </si>
  <si>
    <t>Qualcomm communications-France</t>
  </si>
  <si>
    <t>Chiu</t>
  </si>
  <si>
    <t>Chenhao</t>
  </si>
  <si>
    <t>ChenHaoChiu@itri.org.tw</t>
  </si>
  <si>
    <t>Chun</t>
  </si>
  <si>
    <t>SungDuck</t>
  </si>
  <si>
    <t>sungduck.chun@lge.com</t>
  </si>
  <si>
    <t>Ebrahim Rezagah</t>
  </si>
  <si>
    <t>Roya</t>
  </si>
  <si>
    <t>roya.rezagah@hhi.fraunhofer.de</t>
  </si>
  <si>
    <t>Gutierrez Estevez</t>
  </si>
  <si>
    <t>d.estevez@samsung.com</t>
  </si>
  <si>
    <t>Samsung R&amp;D Institute UK</t>
  </si>
  <si>
    <t>Nokia Korea</t>
  </si>
  <si>
    <t>Yingjie</t>
  </si>
  <si>
    <t>hong.yingjie@zte.com.cn</t>
  </si>
  <si>
    <t>ZTE Trunking Technology Corp.</t>
  </si>
  <si>
    <t>Orange UK</t>
  </si>
  <si>
    <t>Hulbert</t>
  </si>
  <si>
    <t>Paul</t>
  </si>
  <si>
    <t>paul.hulbert@ses.com</t>
  </si>
  <si>
    <t>SES S.A.</t>
  </si>
  <si>
    <t>Jatav</t>
  </si>
  <si>
    <t>Ram Babu</t>
  </si>
  <si>
    <t>raammdi@gmail.com</t>
  </si>
  <si>
    <t>Department of Telecom</t>
  </si>
  <si>
    <t>Lenovo (Beijing) Ltd</t>
  </si>
  <si>
    <t>vivo Mobile Com. (Chongqing)</t>
  </si>
  <si>
    <t>Intel Mobile Communications</t>
  </si>
  <si>
    <t>ChangKi</t>
  </si>
  <si>
    <t>ckkim1@etri.re.kr</t>
  </si>
  <si>
    <t>Samsung R&amp;D Institute India</t>
  </si>
  <si>
    <t>Apple Gesellschaft m.b.H.</t>
  </si>
  <si>
    <t>FUJITSU Laboratories of Europe</t>
  </si>
  <si>
    <t>Krendzel</t>
  </si>
  <si>
    <t>Andrey</t>
  </si>
  <si>
    <t>andrey.krendzel@huawei.com</t>
  </si>
  <si>
    <t>Kulshrestha</t>
  </si>
  <si>
    <t>Vishal Shashikant</t>
  </si>
  <si>
    <t>vkulshrestha@sandvine.com</t>
  </si>
  <si>
    <t>Sandvine Incorporated</t>
  </si>
  <si>
    <t>Kumar</t>
  </si>
  <si>
    <t>Ashwani</t>
  </si>
  <si>
    <t>ashwani.k.kumar@ericsson.com</t>
  </si>
  <si>
    <t>Siddharth</t>
  </si>
  <si>
    <t>siddharth.kumar@gov.in</t>
  </si>
  <si>
    <t>Nokia Japan</t>
  </si>
  <si>
    <t>xu.lica@huawei.com</t>
  </si>
  <si>
    <t>Sanechips</t>
  </si>
  <si>
    <t>Jonathan</t>
  </si>
  <si>
    <t>jlu@polariswireless.com</t>
  </si>
  <si>
    <t>Polaris Wireless</t>
  </si>
  <si>
    <t>Macdowell</t>
  </si>
  <si>
    <t>Scott</t>
  </si>
  <si>
    <t>SWMACDOWELL@FBI.GOV</t>
  </si>
  <si>
    <t>Apple Benelux B.V.</t>
  </si>
  <si>
    <t>Misra</t>
  </si>
  <si>
    <t>Vertika</t>
  </si>
  <si>
    <t>vsrivastava@coai.in</t>
  </si>
  <si>
    <t>COAI</t>
  </si>
  <si>
    <t>3GPPMARK_REP</t>
  </si>
  <si>
    <t>Samsung Electronics Polska</t>
  </si>
  <si>
    <t>Mysore Annaiah</t>
  </si>
  <si>
    <t>Mahesh Nayaka</t>
  </si>
  <si>
    <t>mahesh.mysoreannaiah@ril.com</t>
  </si>
  <si>
    <t>Reliance Jio</t>
  </si>
  <si>
    <t>Sony Mobile Communications</t>
  </si>
  <si>
    <t>Vodafone Telekomünikasyon A.S.</t>
  </si>
  <si>
    <t>Reddi</t>
  </si>
  <si>
    <t>Sasmith</t>
  </si>
  <si>
    <t>sreddi@idirect.net</t>
  </si>
  <si>
    <t>Roy</t>
  </si>
  <si>
    <t>Vijay Kumar</t>
  </si>
  <si>
    <t>vk.roy@gov.in</t>
  </si>
  <si>
    <t>Vodafone Romania S.A.</t>
  </si>
  <si>
    <t>Motorola Mobility UK Ltd.</t>
  </si>
  <si>
    <t>Savaglio</t>
  </si>
  <si>
    <t>frank.savaglio@team.telstra.com</t>
  </si>
  <si>
    <t>Sethi</t>
  </si>
  <si>
    <t>Vandana</t>
  </si>
  <si>
    <t>dirir4-dot@nic.in</t>
  </si>
  <si>
    <t>Intel Finland Oy</t>
  </si>
  <si>
    <t>Shariat</t>
  </si>
  <si>
    <t>Mehrdad</t>
  </si>
  <si>
    <t>m.shariat@samsung.com</t>
  </si>
  <si>
    <t>Sharma</t>
  </si>
  <si>
    <t>Shailendra Kumar</t>
  </si>
  <si>
    <t>shailendrak.sharma@gov.in</t>
  </si>
  <si>
    <t>Rohit</t>
  </si>
  <si>
    <t>rsingh@coai.in</t>
  </si>
  <si>
    <t>srivastava</t>
  </si>
  <si>
    <t>Vimal</t>
  </si>
  <si>
    <t>vimsriva@cisco.com</t>
  </si>
  <si>
    <t>Haiyang</t>
  </si>
  <si>
    <t>sunhaiyang3@huawei.com</t>
  </si>
  <si>
    <t>Tiwathia</t>
  </si>
  <si>
    <t>Vikram</t>
  </si>
  <si>
    <t>vtiwathia@coai.in</t>
  </si>
  <si>
    <t>Uchida</t>
  </si>
  <si>
    <t>Shoya</t>
  </si>
  <si>
    <t>so-uchida@kddi.com</t>
  </si>
  <si>
    <t>Perspecta Labs Inc.</t>
  </si>
  <si>
    <t>Motorola Mobility España SA</t>
  </si>
  <si>
    <t>Wu</t>
  </si>
  <si>
    <t>Xiaobo</t>
  </si>
  <si>
    <t>wuxiaobo@huawei.com</t>
  </si>
  <si>
    <t>Beijing OPPO Com. corp., ltd</t>
  </si>
  <si>
    <t>Zielinski</t>
  </si>
  <si>
    <t>Ernst</t>
  </si>
  <si>
    <t>ernst.zielinski@volkswagen-infotainment.com</t>
  </si>
  <si>
    <t>Volkswagen AG</t>
  </si>
  <si>
    <t>QUALCOMM JAPAN LLC.</t>
  </si>
  <si>
    <t>Ericsson commented that the e-mail data model is not specified and should not be included. DOCOMO agreed and commented that there are other undefined structures here, such as Push/Pull. T-Mobile commented that the text also needs to be re-written into normative text for inclusion in a TS. Deutsche Telekom agreed with the issues raised. It was suggested to start this work by reviewing the TS 23.502 procedures to determine what will be needed in TS 23.501. This was then postponed.</t>
  </si>
  <si>
    <t>Revised to S2-1900939</t>
  </si>
  <si>
    <t>Revised to S2-1900940</t>
  </si>
  <si>
    <t>23.501 CR0831R1: CR for TS 23.501 based on conclusion of eNA TR 23.791</t>
  </si>
  <si>
    <t>Revised to S2-1900941</t>
  </si>
  <si>
    <t>23.502 CR0929R1: Adding reference to new TS 23.288 in TS 23.502</t>
  </si>
  <si>
    <t>Revised to S2-1900942</t>
  </si>
  <si>
    <t>Revised to S2-1900943</t>
  </si>
  <si>
    <t>Revised to S2-1900944</t>
  </si>
  <si>
    <t>Revised to S2-1900945</t>
  </si>
  <si>
    <t>Revised to S2-1900946</t>
  </si>
  <si>
    <t>Revised to S2-1900947</t>
  </si>
  <si>
    <t>Revised to S2-1900948</t>
  </si>
  <si>
    <t>Revised to S2-1900949</t>
  </si>
  <si>
    <t>Revised to S2-1900950</t>
  </si>
  <si>
    <t>Confirm sources!. Revised to S2-1900950</t>
  </si>
  <si>
    <t>Revised to S2-1900951</t>
  </si>
  <si>
    <t>23.501 CR0899R1: Use of analytics for user plane function selection</t>
  </si>
  <si>
    <t>Revised to S2-1900952</t>
  </si>
  <si>
    <t>Merged into S2-1900946</t>
  </si>
  <si>
    <t>Revised, merging S2-1900664, to S2-1900946</t>
  </si>
  <si>
    <t>This paper proposes to add the new feature related to NWDAF-assisted Background Data Transfer into TS 23.288.</t>
  </si>
  <si>
    <t>Deutsche Telekom suggested merging some of the CRs on this topic. Ericsson commented that the 'communication options' should be replaced with the actual options, rather than the vague reference. It was suggested to introduce the text on each function into their related clauses. Other related CRs were reviewed. This was left for off-line discussion and merged into S2-1901105.</t>
  </si>
  <si>
    <t>This was left for off-line discussion and merged into S2-1901105.</t>
  </si>
  <si>
    <t>This was discussed and related CRs reviewed. This was left for off-line discussion and merged into S2-1901105.</t>
  </si>
  <si>
    <t>Revised to S2-1901105</t>
  </si>
  <si>
    <t>23.501 CR0736R1: Introduction of indirect communication of NF services</t>
  </si>
  <si>
    <t>Revised to S2-1901106</t>
  </si>
  <si>
    <t>23.501 CR0799R1: ESBA communication schemas related to general discovery and selection</t>
  </si>
  <si>
    <t>Tencent commented that service request and service response are covered here but other cases are not, e.g. service subscription. This was left for off-line discussion and revised in S2-1901107.</t>
  </si>
  <si>
    <t>Revised to S2-1901107</t>
  </si>
  <si>
    <t>23.501 CR0881R1: Adding indirect communication for eSBA</t>
  </si>
  <si>
    <t>Some issues were raised and Deutsche Telekom suggested discussing this off-line and merging into their revised CR. This was merged into S2-1901105.</t>
  </si>
  <si>
    <t>23.501 CR0842: Service registration and discovery for distributed service framework</t>
  </si>
  <si>
    <t>There were some clarifications suggested and it was agreed to merge parts of this into S2-1901105 and other parts into S2-1901106.</t>
  </si>
  <si>
    <t>This was left for off-line discussion to merge related CRs together and was revised, merging S2-1900142, S2-1900585, S2-1900281, S2-1900147 and part of S2-1900587, in S2-1901105.</t>
  </si>
  <si>
    <t>DOCOMO asked whether the separate 'models' were needed as they were more 'scenarios' then models. This was left for off-line discussion and revised, merging part of S2-1900587, in S2-1901106.</t>
  </si>
  <si>
    <t>This was discussed and it was decided to include the functional principles in the CR in S2-1901106. This was then noted.</t>
  </si>
  <si>
    <t>There was some overlap with the CRs in S2-1901105 and/or S2-1901106. It was suggested that the text needs to be rephrased into clear provisions for inclusion in the TS. This was left for off-line discussion and revised in S2-1901108.</t>
  </si>
  <si>
    <t>Revised to S2-1901108</t>
  </si>
  <si>
    <t>23.501 CR0873R1: ESBA communication schema co-existence</t>
  </si>
  <si>
    <t>Revised to S2-1900750</t>
  </si>
  <si>
    <t>23.501 CR0735R1: ATSSS Support</t>
  </si>
  <si>
    <t>Revised to S2-1900751</t>
  </si>
  <si>
    <t>23.501 CR0740R1: Support of Steering Functions for ATSSS</t>
  </si>
  <si>
    <t>Merged into S2-1900750</t>
  </si>
  <si>
    <t>Revised, merging S2-1900462, to S2-1900750</t>
  </si>
  <si>
    <t>Merged into S2-1900751</t>
  </si>
  <si>
    <t>Revised, merging S2-1900418, to S2-1900751</t>
  </si>
  <si>
    <t>Postponed S2-1811977 from S2#129BIS. This LS was noted.</t>
  </si>
  <si>
    <t>Revised to S2-1900689</t>
  </si>
  <si>
    <t>Response to S2-1900018. Revised to S2-1900689</t>
  </si>
  <si>
    <t>Revised to S2-1900690</t>
  </si>
  <si>
    <t>Revised to S2-1900691</t>
  </si>
  <si>
    <t>Revised to S2-1900692</t>
  </si>
  <si>
    <t>Revised to S2-1900693</t>
  </si>
  <si>
    <t>Response to S2-1900018. Noted in parallel session</t>
  </si>
  <si>
    <t>Informing about introduction of NPN and e.g. Pointing out aspects which are assumed to be covered in other WGs</t>
  </si>
  <si>
    <t>Discussion on how NPN signalling and QoS flows can be mapped to QoS flows in PLMN carrier PDU session.</t>
  </si>
  <si>
    <t>The parts related to Non-public networks and related proposals were reviewed. The parts related to Closed Access Groups and related proposals were reviewed. It was suggested that NPN and CAG should be considered as mutually exclusive concepts and both could be used on different groups of cells in a network. It was agreed that the use of slices can perform the same function of a hybrid CAG and therefore hybrid CAG is not needed. This was then noted.</t>
  </si>
  <si>
    <t>Revised to S2-1901109</t>
  </si>
  <si>
    <t>23.501 CR0734R1: Introducing Non-public network</t>
  </si>
  <si>
    <t>Some comments were made and this was left for off-line discussion. It was suggested to separate stand-alone and non-stand-alone descriptions following the structure proposed by Intel in S2-1900362. This was left for off-line discussion and revised in S2-1901110.</t>
  </si>
  <si>
    <t>Revised to S2-1901110</t>
  </si>
  <si>
    <t>23.501 CR0757R1: Introducing support for Non-Public Networks</t>
  </si>
  <si>
    <t>Some comments were made and this was left for off-line discussion. This was left for off-line discussion and merged into S2-1901109.</t>
  </si>
  <si>
    <t>Intel commented that this topic is dependent on feedback from RAN WGs and should not be added to the TS until the feedback is available and suggested just indicating that the current trusted non-3GPP access procedures can be used for NPN. This was left for off-line discussion and merged into S2-1901109.</t>
  </si>
  <si>
    <t>Ericsson commented that provisions such as note 2 should not be included in 3GPP TSs and raised some issues on other proposals. Vodafone commented that the UE should not be in an NPN node until an NPN has been selected, to allow other types of networks to be selected. Other comments were made and this was left for off-line discussion and revised, merging S2-1900157 and S2-1900362, in S2-1901109.</t>
  </si>
  <si>
    <t>Revised to S2-1900953</t>
  </si>
  <si>
    <t>Revised to S2-1900954</t>
  </si>
  <si>
    <t xml:space="preserve">23.502 CR0970R1: Use of analytics for background data transfer </t>
  </si>
  <si>
    <t>Revised to S2-1900955</t>
  </si>
  <si>
    <t>Revised to S2-1900956</t>
  </si>
  <si>
    <t>23.501 CR0837R1: Use of NWDAF analytics for decision of MICO mode parameters</t>
  </si>
  <si>
    <t>Revised to S2-1900957</t>
  </si>
  <si>
    <t>Revised to S2-1900958</t>
  </si>
  <si>
    <t>Revised to S2-1900959</t>
  </si>
  <si>
    <t>Revised to S2-1900960</t>
  </si>
  <si>
    <t>23.501 CR0900R1: Use of analytics for UE mobility procedures</t>
  </si>
  <si>
    <t>Revised to S2-1900961</t>
  </si>
  <si>
    <t>Revised to S2-1900962</t>
  </si>
  <si>
    <t>23.502 CR0979R1: Adding network status exposure capability with optional use of analytics</t>
  </si>
  <si>
    <t>Merged into S2-1900957</t>
  </si>
  <si>
    <t>Revised, merging S2-1900536, to S2-1900957</t>
  </si>
  <si>
    <t>Merged into S2-1900952</t>
  </si>
  <si>
    <t>Revised, merging S2-1900416, to S2-1900952</t>
  </si>
  <si>
    <t>Revised to S2-1900752</t>
  </si>
  <si>
    <t>23.502 CR0886R1: EBI allocation when access type of PDU Session is changed from N3GPP to 3GPP</t>
  </si>
  <si>
    <t>Revised to S2-1900753</t>
  </si>
  <si>
    <t>23.502 CR0896R1: Service request with change of access</t>
  </si>
  <si>
    <t>Revised to S2-1900754</t>
  </si>
  <si>
    <t>23.502 CR0961R1: Selection of a combo PGW+SMF at EPC attachment via WLAN access</t>
  </si>
  <si>
    <t>Revision of S2-1812245 from S2#129BIS Merged into S2-1900752</t>
  </si>
  <si>
    <t>Merged into S2-1900752</t>
  </si>
  <si>
    <t>Revised, merging S2-1900552, S2-1900515 and S2-1900150, to S2-1900752</t>
  </si>
  <si>
    <t>Revised to S2-1900755</t>
  </si>
  <si>
    <t>23.501 CR0732R1: ETSUN - Architecture conclusion</t>
  </si>
  <si>
    <t>Revised to S2-1900756</t>
  </si>
  <si>
    <t>23.501 CR0848R1: UL CL/BP controlled by I-SMF</t>
  </si>
  <si>
    <t>Revised to S2-1900757</t>
  </si>
  <si>
    <t>23.502 CR0937R1: Procedures related to ETSUN</t>
  </si>
  <si>
    <t>Revised to S2-1900758</t>
  </si>
  <si>
    <t>23.502 CR0967R1: KI-#5 specific AF influence on traffic routing</t>
  </si>
  <si>
    <t>Merged into S2-1900755</t>
  </si>
  <si>
    <t>Merged into S2-1900757</t>
  </si>
  <si>
    <t>Revised, merging S2-1900666, to S2-1900757</t>
  </si>
  <si>
    <t>Merged into S2-1900758</t>
  </si>
  <si>
    <t>Revised, merging S2-1900052, to S2-1900758</t>
  </si>
  <si>
    <t>Revised, merging S2-1900449, S2-1900448, S2-1900321 and S2-1900588, to S2-1900755</t>
  </si>
  <si>
    <t>This was left for off-line discussion and revised in S2-1901111.</t>
  </si>
  <si>
    <t>Revised to S2-1901111</t>
  </si>
  <si>
    <t>Revised to S2-1901112</t>
  </si>
  <si>
    <t>23.502 CR0888R1: Remove PEI from the required input of Npcf_AMPolicyControl service operations</t>
  </si>
  <si>
    <t>Revised to S2-1901113</t>
  </si>
  <si>
    <t>23.502 CR0893R1: Clarifications in policy related procedures</t>
  </si>
  <si>
    <t>Revised to S2-1901114</t>
  </si>
  <si>
    <t>23.503 CR0191R1: PSI list corrections</t>
  </si>
  <si>
    <t>Revised to S2-1901115</t>
  </si>
  <si>
    <t>23.503 CR0201R1: Clarification on URSP rule validation check</t>
  </si>
  <si>
    <t>Revised to S2-1901116</t>
  </si>
  <si>
    <t>23.501 CR0786R1: Adding UE Local Configuration as an additional option to the URSP</t>
  </si>
  <si>
    <t>Revised to S2-1901117</t>
  </si>
  <si>
    <t>23.502 CR0907R1: Retrieval of Policy Control Subscription information for validation of URSP rules</t>
  </si>
  <si>
    <t>Revised to S2-1901118</t>
  </si>
  <si>
    <t>23.503 CR0194R1: Correction to Usage Monitoring Control Information</t>
  </si>
  <si>
    <t>Revised to S2-1901119</t>
  </si>
  <si>
    <t>23.503 CR0196R1: Packet Filters to the UE</t>
  </si>
  <si>
    <t>Revised to S2-1901120</t>
  </si>
  <si>
    <t>23.503 CR0197R1: Alignment on UE policy delivery trigger</t>
  </si>
  <si>
    <t>Revised to S2-1901121</t>
  </si>
  <si>
    <t>23.503 CR0203R1: Clarification on condition of including UE Policy Container in RR message</t>
  </si>
  <si>
    <t>Revised to S2-1901122</t>
  </si>
  <si>
    <t>23.502 CR0930R1: Clarification on missing trigger of UE Policy Association Establishment</t>
  </si>
  <si>
    <t>Revised to S2-1901123</t>
  </si>
  <si>
    <t>23.503 CR0204R1: Clarification for UE policy distribution -CR</t>
  </si>
  <si>
    <t>Revised to S2-1901124</t>
  </si>
  <si>
    <t>23.502 CR0939R1: Correction on UE policy delivery</t>
  </si>
  <si>
    <t>Revised to S2-1901125</t>
  </si>
  <si>
    <t>23.502 CR0915R1: Corrections to UE Policy Association Modification initiated by the AMF procedure</t>
  </si>
  <si>
    <t>Revised to S2-1901126</t>
  </si>
  <si>
    <t>23.502 CR0914R1: Corrections to UE Policy Association Establishment procedure</t>
  </si>
  <si>
    <t>Revised to S2-1901127</t>
  </si>
  <si>
    <t>23.503 CR0198R1: UE Policy related corrections</t>
  </si>
  <si>
    <t>Revised to S2-1901128</t>
  </si>
  <si>
    <t>23.502 CR0909R1: Events subscribed using the Npcf_PolicyAuthorization Service</t>
  </si>
  <si>
    <t>Revised to S2-1901129</t>
  </si>
  <si>
    <t>Revision of S2-1813328 from S2#129BIS. Revised to S2-1901129</t>
  </si>
  <si>
    <t>23.503 CR0180R6: Indication of ANDSP (non-3GPP) support</t>
  </si>
  <si>
    <t>Revised to S2-1901130</t>
  </si>
  <si>
    <t>23.501 CR0824R1: Clarification on DN authorization data</t>
  </si>
  <si>
    <t>Revised to S2-1901131</t>
  </si>
  <si>
    <t>23.502 CR0923R1: Procedure for DN authorization data</t>
  </si>
  <si>
    <t>Revised to S2-1901132</t>
  </si>
  <si>
    <t>23.503 CR0202R1: Policy Control for DN authorization profile index</t>
  </si>
  <si>
    <t>Merged into S2-1901112</t>
  </si>
  <si>
    <t>Revised, merging S2-1900311, to S2-1901112</t>
  </si>
  <si>
    <t>Merged into S2-1901117</t>
  </si>
  <si>
    <t>Revised, merging S2-1900328, to S2-1901117</t>
  </si>
  <si>
    <t>Revised to S2-1900963</t>
  </si>
  <si>
    <t>23.501 CR0748R1: CIoT High Level Description in 23.501</t>
  </si>
  <si>
    <t>Revised to S2-1900964</t>
  </si>
  <si>
    <t>23.501 CR0827R1: Introduction of the IWK-NEF</t>
  </si>
  <si>
    <t>Revised to S2-1900965</t>
  </si>
  <si>
    <t>23.502 CR0952R1: EventExposure service for the IWK-NEF</t>
  </si>
  <si>
    <t>Revised to S2-1900966</t>
  </si>
  <si>
    <t>23.501 CR0889R1: Introduction of data transfer in Control Plane CIoT 5GS optimisation</t>
  </si>
  <si>
    <t>Revised to S2-1900967</t>
  </si>
  <si>
    <t>23.502 CR0971R1: Introduction of data transfer in Control Plane CIoT 5GS optimisation</t>
  </si>
  <si>
    <t>Revised to S2-1900968</t>
  </si>
  <si>
    <t>23.501 CR0890R1: Introduction of NEF based infrequent small data transfer via NAS</t>
  </si>
  <si>
    <t>Revised to S2-1900969</t>
  </si>
  <si>
    <t>23.502 CR0972R1: Introduction of NEF based infrequent small data transfer via NAS</t>
  </si>
  <si>
    <t>Revised to S2-1900970</t>
  </si>
  <si>
    <t>23.502 CR0928R1: Enhance Idle mode mobility using N26 interface procedure to support NAS-SM data transfer via NEF+SCEF</t>
  </si>
  <si>
    <t>Revised to S2-1900971</t>
  </si>
  <si>
    <t>23.502 CR0872R1: Small Data over NAS PDU Session Management</t>
  </si>
  <si>
    <t>Revised to S2-1900972</t>
  </si>
  <si>
    <t>23.501 CR0751R1: High Latency Overall Structure Description</t>
  </si>
  <si>
    <t>Revised to S2-1900973</t>
  </si>
  <si>
    <t>23.501 CR0893R1: Introduction of Power Saving Functions for CIoT</t>
  </si>
  <si>
    <t>Merged into S2-1900969</t>
  </si>
  <si>
    <t>Revised, merging S2-1900387, and S2-1900388 to S2-1900969</t>
  </si>
  <si>
    <t>Merged into S2-1900972</t>
  </si>
  <si>
    <t>Revised, merging S2-1900623, to S2-1900972</t>
  </si>
  <si>
    <t>Merged into S2-19000963</t>
  </si>
  <si>
    <t>Revised, merging S2-1900253, to S2-1900963</t>
  </si>
  <si>
    <t>Assali</t>
  </si>
  <si>
    <t>Intel Corporation SAS</t>
  </si>
  <si>
    <t>Postponed S2-1811663 from S2#129BIS. This LS was noted.</t>
  </si>
  <si>
    <t>Peter Hedman</t>
  </si>
  <si>
    <t>[DRAFT] Reply LS on S-NSSAI(s) for SMF selection</t>
  </si>
  <si>
    <t>Postponed S2-1811984 from S2#129BIS. It was decided to await a response on this issue from RAN WGs. This was then postponed.</t>
  </si>
  <si>
    <t>Postponed S2-1812461 from S2#129BIS. This LS was noted.</t>
  </si>
  <si>
    <t>Other proposals were reviewed. This was left for off-line discussion and revised in S2-1901134</t>
  </si>
  <si>
    <t>Revised to S2-1901134</t>
  </si>
  <si>
    <t>23.501 CR0733R1: Slice interworking HR mode update</t>
  </si>
  <si>
    <t>23.501 CR0797R1: Update of configured NSSAI handling</t>
  </si>
  <si>
    <t>There were some clarifications needed and the related CR in S2-1900667 was reviewed. This was left for off-line discussion and revised, merging S2-1900667, in S2-1901136.</t>
  </si>
  <si>
    <t>Revised to S2-1901136</t>
  </si>
  <si>
    <t>23.501 CR0756R1: Correction to NSSAI logic</t>
  </si>
  <si>
    <t>This was merged into S2-1901136.</t>
  </si>
  <si>
    <t>Some clarifications were needed and this was left for off-line discussion and revised in S2-1901137.</t>
  </si>
  <si>
    <t>Revised to S2-1901137</t>
  </si>
  <si>
    <t>23.502 CR0873R1: Data Types for parameters within UE Parameter Update via Control Plane Solution</t>
  </si>
  <si>
    <t>It was decided to draft an LS to clarify the configured NSSAI handling in S2-1901135. Nokia clarified that the generic procedure is not added, but only added in places where the procedure is missing. Some clarifications were requested and this was left for off-line discussion and revised in S2-1901138.</t>
  </si>
  <si>
    <t>Revised to S2-1901138</t>
  </si>
  <si>
    <t>This was noted.</t>
  </si>
  <si>
    <t>Some clarification on whether Allowed NSSAI should be used or not was requested. Huawei clarified that non-emergency service sessions are released. The cases in bullet 3c should be separated for clarity. This was left for off-line discussion and revised in S2-1901139.</t>
  </si>
  <si>
    <t>Revised to S2-1901139</t>
  </si>
  <si>
    <t>23.502 CR0933R1: Network Slice update clarification</t>
  </si>
  <si>
    <t>Revision of S2-1811853 from S2#129BIS. Ericsson clarified that when moving to EPS the latest information is taken from the PCO, but when moving back to 5G the updated information is retrieved. MediaTek commented that this needs to be a predictable mechanism and not left for implementation options. This was left for off-line discussion and revised in S2-1901140.</t>
  </si>
  <si>
    <t>Revised to S2-1901140</t>
  </si>
  <si>
    <t>23.501 CR0700R3: Use of S-NSSAI at interworking from EPS to 5GS</t>
  </si>
  <si>
    <t>XXXX</t>
  </si>
  <si>
    <t>Some clarifications were needed and this was left for off-line discussion and revised in S2-1901141.</t>
  </si>
  <si>
    <t>Revised to S2-1901141</t>
  </si>
  <si>
    <t>23.501 CR0741R1: UDR Selection</t>
  </si>
  <si>
    <t>Nokia commented that the need for handling multiple TAs over different PLMNS which are not equivalent PLMNs was not considered realistic. Some clarification was requested and this was left for off-line discussion and revised in S2-1901142.</t>
  </si>
  <si>
    <t>Revised to S2-1901142</t>
  </si>
  <si>
    <t>23.502 CR0904R1: List of equivalent PLMNs in Registration Accept missing</t>
  </si>
  <si>
    <t>The affected TS 33.501 CR should be added or the reference to it removed from the cover sheet. Ericsson considered this should not be a Category F CR. This was left for off-line discussion and revised in S2-1901143.</t>
  </si>
  <si>
    <t>Revised to S2-1901143</t>
  </si>
  <si>
    <t>23.501 CR0791R1: Supporting early trace in AUSF</t>
  </si>
  <si>
    <t>Huawei suggested adding an Annex to TS 23.501 with architecture figures for this rather than modifying figures in the min normative part of the TS. Deutsche Telekom suggested referring to the SA WG5 architecture figures. This was left for off-line discussion and revised in S2-1901144.</t>
  </si>
  <si>
    <t>Revised to S2-1901144</t>
  </si>
  <si>
    <t>23.501 CR0793R1: Introduce Charging Function in overall architecture</t>
  </si>
  <si>
    <t>This was revised to a Category F CR in S2-1901145.</t>
  </si>
  <si>
    <t>Revised to S2-1901145</t>
  </si>
  <si>
    <t>23.502 CR0953R1: Correcting references for routing rules configuration</t>
  </si>
  <si>
    <t>Confirm sources!. Nokia commented that is there is a choice of node with integrity protection and nodes without, then the node without should not be selected. The issue for some scenarios may be the use of 'preferred' for the selection where the protected choice may not be selected. This was left for off-line discussion and revised in S2-1901146.</t>
  </si>
  <si>
    <t>Revised to S2-1901146</t>
  </si>
  <si>
    <t>23.501 CR0762R1: Clarification of user plane security enforcement between NG-RAN and SMF in Dual Connectivity scenario</t>
  </si>
  <si>
    <t>Response to S2-1900021. This was left for off-line discussion and revised in S2-1901147.</t>
  </si>
  <si>
    <t>Revised to S2-1901147</t>
  </si>
  <si>
    <t>Revised to S2-1900759</t>
  </si>
  <si>
    <t>23.216 CR0352R1: Adding 5G SRVCC description to scope and definition to 23.216</t>
  </si>
  <si>
    <t>Revised to S2-1900760</t>
  </si>
  <si>
    <t>23.216 CR0354R1: 5G-SRVCC procedure</t>
  </si>
  <si>
    <t>Revised to S2-1900761</t>
  </si>
  <si>
    <t>23.216 CR0353R1: Enable the 5G SRVCC in 5GS.</t>
  </si>
  <si>
    <t>Revised to S2-1900762</t>
  </si>
  <si>
    <t>23.501 CR0859R1: Adding 5G SRVCC description to 23.501</t>
  </si>
  <si>
    <t>Revised to S2-1900763</t>
  </si>
  <si>
    <t>23.502 CR0946R1: Adding 5G SRVCC description to 23.502</t>
  </si>
  <si>
    <t>Revised to S2-1900764</t>
  </si>
  <si>
    <t>23.237 CR0507R1: Adding UDM update the STN-SR to AMF</t>
  </si>
  <si>
    <t>Revised to S2-1900765</t>
  </si>
  <si>
    <t>Revised to S2-1900766</t>
  </si>
  <si>
    <t>Revised to S2-1900770</t>
  </si>
  <si>
    <t>23.501 CR0843R1: Update to LCS related definitions</t>
  </si>
  <si>
    <t>Revised to S2-1900974</t>
  </si>
  <si>
    <t>23.501 CR0768R1: Introduction of eDRX in 5GS</t>
  </si>
  <si>
    <t>Revised to S2-1900975</t>
  </si>
  <si>
    <t>23.501 CR0776R1: CIoT Introduction of solution #38 (eDRX in Inactive state)</t>
  </si>
  <si>
    <t>Revised to S2-1900976</t>
  </si>
  <si>
    <t>23.502 CR0974R1: MICO Mode Enhancements for CIoT</t>
  </si>
  <si>
    <t>Revised to S2-1900977</t>
  </si>
  <si>
    <t>Revised to S2-1900978</t>
  </si>
  <si>
    <t>Revised to S2-1900979</t>
  </si>
  <si>
    <t>23.501 CR0820R1: Restriction of use of Enhanced Coverage in 5GC</t>
  </si>
  <si>
    <t>Revised to S2-1900980</t>
  </si>
  <si>
    <t>23.502 CR0918R1: Procedures for CIoT Management of Enhanced Coverage</t>
  </si>
  <si>
    <t>Revised to S2-1900981</t>
  </si>
  <si>
    <t>23.501 CR0825R1: Introduction to Reliable Data Service</t>
  </si>
  <si>
    <t>Revised to S2-1900982</t>
  </si>
  <si>
    <t>23.501 CR0826R1: Introduction of the MSISDN-less MO SMS Service</t>
  </si>
  <si>
    <t>Revised to S2-1900983</t>
  </si>
  <si>
    <t>23.502 CR0924R1: Introduction of the MSISDN-less MO SMS Service</t>
  </si>
  <si>
    <t>Revised to S2-1900984</t>
  </si>
  <si>
    <t>23.501 CR0828R1: Introduction of the SCEF+NEF</t>
  </si>
  <si>
    <t>Revised to S2-1900985</t>
  </si>
  <si>
    <t>23.501 CR0886R1: Introduction for solution 14 to key issue 9</t>
  </si>
  <si>
    <t>Revised to S2-1900986</t>
  </si>
  <si>
    <t>23.502 CR0964R1: Procedures for solution 14 to key issue 9</t>
  </si>
  <si>
    <t>Revised to S2-1900987</t>
  </si>
  <si>
    <t>23.501 CR0895R1: Introduction of Inter-RAT mobility support to and from NB-IoT</t>
  </si>
  <si>
    <t>Merged into S2-1900973</t>
  </si>
  <si>
    <t>Revised, merging S2-1900096, and S2-1900369 to S2-1900973</t>
  </si>
  <si>
    <t>LATE DOC: Rx 15/01, 16:55 Merged into S2-1900975</t>
  </si>
  <si>
    <t>Revised, merging S2-1900175, to S2-1900975</t>
  </si>
  <si>
    <t>Merged into S2-1900976</t>
  </si>
  <si>
    <t>Revised, merging S2-1900370, to S2-1900976</t>
  </si>
  <si>
    <t>This should be resubmitted as an evaluation if considered necessary. This was then postponed.</t>
  </si>
  <si>
    <t>Ericsson commented that the example is incorrect as the TSN clock is made available at the end. Nokia commented that this is needed for end-to-end synchronisation and this should be kept. Qualcomm replied that this is not needed for the RAN time synch and this issue and solution is about synchronisation with the RAN. There was some discussion and this was left for off-line discussion and revised in S2-1901148.</t>
  </si>
  <si>
    <t>Revised to S2-1901148</t>
  </si>
  <si>
    <t>23.734 CR0001R1: Time synchronisation using TSN directly in RAN</t>
  </si>
  <si>
    <t>No CR cover sheet!. The correct version 16.0.0 should be used as a basis for this CR. There was some discussion on this proposal and this was left for off-line discussion and revised in S2-1901149.</t>
  </si>
  <si>
    <t>Revised to S2-1901149</t>
  </si>
  <si>
    <t>23.734 CR0005R1: Solution of Time Synchronization in Multiple TSN Clock Domains</t>
  </si>
  <si>
    <t>There were a number of questions and clarifications requested. A number of issues were raised and this was left for off-line discussion and revised in S2-1901150.</t>
  </si>
  <si>
    <t>Revised to S2-1901150</t>
  </si>
  <si>
    <t>23.734 CR0003R1: TSN QoS and traffic scheduling in 5GS</t>
  </si>
  <si>
    <t>Qualcomm asked whether the UPF will also be required to fulfil the same traffic pattern towards the RAN. This needed to be checked off-line. This was left for off-line discussion and revised in S2-1901151.</t>
  </si>
  <si>
    <t>Revised to S2-1901151</t>
  </si>
  <si>
    <t>23.734 CR0004R1: Additional TSN traffic pattern for RAN optimization</t>
  </si>
  <si>
    <t>The Definition for TSN should not be for IEEE TSN, but if used in the TS, should only refer to the IEEE specification. The definition of TSC could also be introduced in prose rather than adding a full definition. This was left for off-line discussion and revised in S2-1901152.</t>
  </si>
  <si>
    <t>Revised to S2-1901152</t>
  </si>
  <si>
    <t>23.501 CR0870R1: TSC definitions</t>
  </si>
  <si>
    <t>It was commented that N60 is not defined in 3GPP and this should be clarified or N60 removed. Qualcomm commented that much of this proposal does not fully define the issues and needed more work before specifying the details. Ericsson suggested adding a high-level description before defining the architecture in detail. This was left for off-line discussion and revised in S2-1901153.</t>
  </si>
  <si>
    <t>Revised to S2-1901153</t>
  </si>
  <si>
    <t>23.501 CR0871R1: TSC Architecture</t>
  </si>
  <si>
    <t>The way forward part was reviewed. Ericson suggested some time is taken to determine which of the proposals are really needed and then focussing on those. It was decided to take this into consideration as actional proposals related to this are raised. This was then noted.</t>
  </si>
  <si>
    <t>Ericsson asked whether this proposed a distributed TSN using timestamps, rather than using the current PDB method. Qualcomm commented that this may be unnecessary of the traffic pattern is sent to the UPF and suggested the parameters should be discussed before deciding on defining new 5QI(s). The SA WG2 Chairman commented that SA WG2 should make some assumptions and proposals to RAN WGs in order to avoid that they do not complain that no requirements were provided to them as happened before. This was then noted.</t>
  </si>
  <si>
    <t>This was reviewed, discussed and noted.</t>
  </si>
  <si>
    <t>Further discussion was needed before adding normative parameters. This was postponed.</t>
  </si>
  <si>
    <t>Qualcomm commented that full distributed TSN deployment cannot be used as this would need full synchronisation between nodes. Nokia asked why the UPF cannot be used for the QoS negotiation. Huawei suggested sending an LS to SA WG1 to ask about fully distributed issues. This CR was then postponed.</t>
  </si>
  <si>
    <t>Qualcomm did not see the need of a port ID for the UE and the bridge ID can be covered in the establishment procedure. This was noted.</t>
  </si>
  <si>
    <t>Merged into S2-1900771</t>
  </si>
  <si>
    <t>Revised as a Rel-16 CR to S2-1900983</t>
  </si>
  <si>
    <t>WITHDRAWN: References for TS 23.273</t>
  </si>
  <si>
    <t>WITHDRAWN: Definitions and abbreviations for TS 23.273</t>
  </si>
  <si>
    <t>WITHDRAWN: This paper proposes general concepts section for TS23.273.</t>
  </si>
  <si>
    <t>Revision of S2-1900218. WITHDRAWN</t>
  </si>
  <si>
    <t>Revision of S2-1900219. WITHDRAWN</t>
  </si>
  <si>
    <t>Revision of S2-1900220. WITHDRAWN</t>
  </si>
  <si>
    <t>Revised to S2-1900771</t>
  </si>
  <si>
    <t>Revised to S2-1900772</t>
  </si>
  <si>
    <t>Revised to S2-1900773</t>
  </si>
  <si>
    <t>Revised to S2-1900774</t>
  </si>
  <si>
    <t>Revised to S2-1900775</t>
  </si>
  <si>
    <t>Revised to S2-1900776</t>
  </si>
  <si>
    <t>Revised to S2-1900777</t>
  </si>
  <si>
    <t>Revised to S2-1900778</t>
  </si>
  <si>
    <t>Revised to S2-1900779</t>
  </si>
  <si>
    <t>Revised to S2-1900780</t>
  </si>
  <si>
    <t>23.502 CR0932R1: Update to LCS related definitions</t>
  </si>
  <si>
    <t>Merged into S2-1900774</t>
  </si>
  <si>
    <t>Revised, merging S2-1900602, to S2-1900774</t>
  </si>
  <si>
    <t>Merged into S2-1900775</t>
  </si>
  <si>
    <t>Revised, merging S2-1900299, to S2-1900775</t>
  </si>
  <si>
    <t>Merged into S2-1900778</t>
  </si>
  <si>
    <t>Revised, merging S2-1900600, to S2-1900778</t>
  </si>
  <si>
    <t>Revised, merging S2-1900218, S2-1900219, S2-1900220, S2-1900603, S2-1900211, S2-1900103 and S2-1900102 to S2-1900771</t>
  </si>
  <si>
    <t>A number of comments on the changes were made and some corrections and clarifications were requested. Nokia did not understand what is not working in the TS which justifies so many changes. It was suggested to limit this to essential corrections at this stage of the work. This was left for off-line discussion and revised in S2-1901154.</t>
  </si>
  <si>
    <t>Revised to S2-1901154</t>
  </si>
  <si>
    <t>23.501 CR0742R1: Fixing text related to discovery and selection</t>
  </si>
  <si>
    <t>This was revised to a Category F CR in S2-1901155.</t>
  </si>
  <si>
    <t>Revised to S2-1901155</t>
  </si>
  <si>
    <t>23.502 CR0956R1: Correction on monitoring event for 'availability after DDN failure'.</t>
  </si>
  <si>
    <t>Some clarification on the service authorization was requested if it is removed. Some other clarifications were requested and this was left for off-line discussion and revised in S2-1901156.</t>
  </si>
  <si>
    <t>Revised to S2-1901156</t>
  </si>
  <si>
    <t>23.502 CR0983R1: Correction for NF authorized to request notification for UE reachability</t>
  </si>
  <si>
    <t>Response to S2-1900036. This was left for off-line discussion and revised in S2-1901157.</t>
  </si>
  <si>
    <t>Revised to S2-1901157</t>
  </si>
  <si>
    <t>RAN WG2 have considered the LS from SA WG2 in S2-1812654 in email discussion, and have some initial feedback on the SA WG2 interim conclusions and the questions raised by SA WG2. Regarding KI1 (How are the UE radio capabilities identified?), RAN WG2 have the following comments: - RAN WG2 consider that a short value of a 'few octets' is appropriate for the UE capability ID as suggested by SA WG2. The exact length can be determined during normative work. - RAN WG2 have discussed the conclusion that the UE capability ID is assigned 'either by the serving PLMN or by the UE manufacturer', and have some related questions: o Is it anticipated that both types of IDs would be supported in the PLMN at the same time? o If so, is a single UE expected to support having both types of IDs assigned simultaneously? o Can SA WG2 confirm that if both ID types are supported in the specification, a single value (code point) is intended to unambiguously identify a single set of UE capabilities, irrespective of the type of ID (i.e. there is no collision between code points for IDs of different types)? - RAN WG2 confirm that signalling an updated UE capability ID after changing the set of radio capabilities is feasible, but also have some related questions and comments. o RAN WG2 would benefit from additional guidance regarding the scenarios in which SA WG2 envision that the set of radio capabilities could be changed. In particular, RAN WG2 wish to understand the circumstances where a change can happen. In particular, RAN WG2 wonder if SA WG2 see a need to support more dynamic changes than currently possible, e.g. while the UE is in connected mode. o If the mapping of capability IDs is updated, does it imply that a previously existing ID can be 'recycled' to describe a new set of capabilities, and would a previously existing ID stored in the UE remain valid for future use? o Based on the exemplary use cases in the interim conclusions, RAN WG2 understand that an update of the UE capability ID could be initiated either by the UE with the capability set change or the network without the capability set change (also depending on which UE capability ID solution is standardised in the end). Can SA WG2 confirm this understanding? o Note that RAN WG2 do not currently have signalling/procedural support for a change of radio capabilities while the UE is in connected mode. However, there are mechanisms already implemented (e.g. for UE overheating cases) and that may be discussed in the future (e.g. temporary capability restriction) that affect what radio configurations the UE is expected to support, without changing the stored radio capability, and RAN WG2 would like to understand if there is any intersection between these mechanisms and the cases SA WG2 are considering. - RAN WG2 discussed the delta signalling approach but did not reach consensus on its feasibility and expected complexity. This issue will be discussed further in RAN WG2#105. - RAN WG2 confirm that it is feasible to keep the mapping between UE capability IDs and radio capability sets as unchanging once it is configured. However, this seems somewhat to conflict with the idea discussed above of updating the UE capability ID due to 'remapping' in the network. RAN WG2 would like to request clarification on whether and when the mapping might change. RAN WG2 also understand that this depends on which UE capability ID solution is standardised in the end. Regarding KI2 (Where are the UE radio capabilities stored?): - RAN WG2 confirm that it is considered as beneficial to have the mapping between capability IDs and capability sets visible in both RAN and CN. RAN WG2 did not discuss what this implies about dictionary management, e.g. whether the RAN side would have a full copy of the CN dictionary is not decided. - RAN WG2 have also had some discussion of a 'RAN-only' solution in which the mapping/dictionary would be stored only in the RAN, but have not reached a consensus on this approach. Regarding KI3 (How are the UE radio capabilities managed?): - RAN WG2 understand from the SA WG2 LS that the current work focusses on 5GS, meaning that it could potentially apply to LTE connected to 5GC as well as NR. RAN WG2 have not reached any conclusion on whether to support the related signalling and procedures in the LTE RAT and will continue to discuss the scoping of the work as it relates to LTE connected to 5GC. - RAN WG2 consider that the use of either RRC or NAS signalling to transfer the UE capability ID would be feasible. However, RAN WG2 have not yet concluded on which of the two approaches is preferable, and this issue needs to be further discussed in RAN WG2#105. This is also pending some SA WG3 feedback on security. Regarding the hash-based solution to KI1 (clause 6.3 of TR 23.743): - RAN WG2 did not discuss this issue as part of the email discussion. It will be discussed in RAN WG2#105. Regarding the network filtering approach (clause 6.10 of TR 23.743): - RAN WG2 did not reach a consensus on the benefits of this proposal. RAN WG2 will continue to discuss the issue in RAN WG2#105. - RAN WG2 would like to point out that NR RRC already supports the UE capability filtering mechanism where the network requests the UE capabilities related to certain NR frequency bands. The UE echoes back the requested NR bands in the UE capability so that the RAN node receiving the UE capability can identify the UE capability filter which was used to derive the received UE capability. A similar mechanism has been supported also in LTE. Action: RAN WG2 respectfully ask SA WG2 to take this information into account, and to answer the following questions: - Regarding the UE capability ID assignment by either the PLMN or the manufacturer: Q1: Is it anticipated that both types of IDs would be supported in the PLMN at the same time? Q2: If so, is a single UE expected to support having both types of IDs assigned simultaneously? Q3: Can SA WG2 confirm that if both ID types are supported in the specification, a single value (code point) is intended to unambiguously identify a single set of UE capabilities, irrespective of the type of ID (i.e. there is no collision between code points for IDs of different types)? - Regarding signalling an update to the UE capability ID after changing the capabilities or changing the capability ID: Q4: RAN WG2 request further information on the circumstances under which a change of capabilities can happen for both UE-initiated and network-initiated changes. In particular, RAN WG2 wonder if SA WG2 see a need to support more dynamic changes than currently possible, e.g. while the UE is in connected mode. Q5: If the mapping of capability IDs is updated, does it imply that a previously existing ID can be 'recycled' to describe a new set of capabilities, and would a previously existing ID stored in the UE remain valid for future use? Q6: Based on the exemplary use cases in the interim conclusions, RAN WG2 understand that an update of the UE capability ID could be initiated either by the UE with the capability set change or the network without the capability set change (also depending on which UE capability ID solution is standardised in the end). Can SA WG2 confirm this understanding? - Regarding keeping the mapping between UE capability IDs and radio capability sets unchanged once it is configured: Q7: Considering the possibility of an update from the network side to the UE capability ID, under what circumstances could the mapping of IDs to capability sets change?</t>
  </si>
  <si>
    <t>LS from RAN WG2: Reply LS on Interim conclusions for SA WG2 study on Radio Capabilities Signalling Optimisations (FS_RACS)</t>
  </si>
  <si>
    <t>RAN WG2 (R2-1819206)</t>
  </si>
  <si>
    <t>FS_RACS_RAN</t>
  </si>
  <si>
    <t>Nathan Tenny</t>
  </si>
  <si>
    <t>This was discussed and noted. Related CRs were then reviewed.</t>
  </si>
  <si>
    <t>An issue with LBO was raised. Nokia questioned the need to update all functions rather than having a common description of this. Ericsson replied that this could be postponed for further work but they believed a similar description will need to be defined anyway. It was suggested that CRs like this are endorsed for a basis of further work at the next meeting. This was left for off-line discussion and revised in S2-1901159.</t>
  </si>
  <si>
    <t>Revised to S2-1901159</t>
  </si>
  <si>
    <t>23.501 CR0801R1: ESBA communication schemas related to SMF discovery and selection</t>
  </si>
  <si>
    <t>23.502 CR0867: Introduction of indirect communication between NF services and implicit discovery</t>
  </si>
  <si>
    <t>Revised to S2-1901160</t>
  </si>
  <si>
    <t>23.502 CR0903R1: ESBA communication schemas related to discovery and selection</t>
  </si>
  <si>
    <t>Revised to S2-1900988</t>
  </si>
  <si>
    <t>Revised to S2-1900989</t>
  </si>
  <si>
    <t>Revised to S2-1900990</t>
  </si>
  <si>
    <t>Revised to S2-1900991</t>
  </si>
  <si>
    <t>Revision of S2-1812319 from S2#129BIS. Revised to S2-1900991</t>
  </si>
  <si>
    <t>Revised to S2-1900992</t>
  </si>
  <si>
    <t>Revised to S2-1900993</t>
  </si>
  <si>
    <t>Revised to S2-1900994</t>
  </si>
  <si>
    <t>Revised to S2-1900995</t>
  </si>
  <si>
    <t>Revised to S2-1900996</t>
  </si>
  <si>
    <t>Revised to S2-1900997</t>
  </si>
  <si>
    <t>Revised to S2-1900998</t>
  </si>
  <si>
    <t>Revised to S2-1900999</t>
  </si>
  <si>
    <t>Merged into S2-1900989</t>
  </si>
  <si>
    <t>Revised, merging S2-1900616, to S2-1900989</t>
  </si>
  <si>
    <t>Some issues were raised and this was left for off-line discussion and revised in S2-1901161.</t>
  </si>
  <si>
    <t>Revised to S2-1901161</t>
  </si>
  <si>
    <t>23.502 CR0969R1: Delegated service discovery from a different PLMN</t>
  </si>
  <si>
    <t>Deutsche Telekom commented that this should be covered by the generic flows. Nokia replied that this idea is to show how part is done by the consumer and the other part by the Producer, as for model C. DOCOMO commented that the models need to be separated into different clauses as they are different concepts. Ericsson commented that the Producer can insert a proxy, which could be an SFSF but this is not specified by 3GPP. This was left for off-line discussion and revised in S2-1901162.</t>
  </si>
  <si>
    <t>Revised to S2-1901162</t>
  </si>
  <si>
    <t>23.502 CR0957R1: ESBA communication schema Model C</t>
  </si>
  <si>
    <t>Some clarifications were requested and this was left for off-line discussion and revised in S2-1901163.</t>
  </si>
  <si>
    <t>Revised to S2-1901163</t>
  </si>
  <si>
    <t>23.501 CR0803R1: ESBA communication schemas related to AUSF discovery and selection</t>
  </si>
  <si>
    <t>Revised to S2-1900694</t>
  </si>
  <si>
    <t>Revised to S2-1900695</t>
  </si>
  <si>
    <t>Revised to S2-1900696</t>
  </si>
  <si>
    <t>Revised to S2-1900697</t>
  </si>
  <si>
    <t>Revised to S2-1900698</t>
  </si>
  <si>
    <t>Revised to S2-1900699</t>
  </si>
  <si>
    <t>Revised to S2-1900700</t>
  </si>
  <si>
    <t>Revised to S2-1900701</t>
  </si>
  <si>
    <t>Revised to S2-1900702</t>
  </si>
  <si>
    <t>Nokia Corporation</t>
  </si>
  <si>
    <t>Negalaguli</t>
  </si>
  <si>
    <t>Harish</t>
  </si>
  <si>
    <t>harish.negalaguli@motorolasolutions.com</t>
  </si>
  <si>
    <t>Motorola Solutions Germany</t>
  </si>
  <si>
    <t>Vialen</t>
  </si>
  <si>
    <t>Jukka</t>
  </si>
  <si>
    <t>jukka.vialen@airbus.com</t>
  </si>
  <si>
    <t>Airbus DS SLC</t>
  </si>
  <si>
    <t>China Telecom asked to reinstate the second sentence of the deleted paragraph. Huawei suggested reinstating the whole paragraph. Ericsson agreed this needed alignment with RAN WG3 information which could be done also by adding a clarifying note. This was left for off-line discussion and revised in S2-1901164.</t>
  </si>
  <si>
    <t>Revised to S2-1901164</t>
  </si>
  <si>
    <t>23.501 CR0767R1: QoS Notification Control during handover</t>
  </si>
  <si>
    <t>SA WG2 in line with what the LS indicates has removed the related text on Notification Control during Handover from TS 23.501.</t>
  </si>
  <si>
    <t>The need for the update timer was discussed. This was left for off-line discussion and revised in S2-1901165.</t>
  </si>
  <si>
    <t>Revised to S2-1901165</t>
  </si>
  <si>
    <t>23.501 CR0774R1: Configurable time for subsequent notification that the GFBR cannot be fulfilled</t>
  </si>
  <si>
    <t>Revision of S2-1811882 from S2#129BIS. Ericsson commented that all the new QCI values are marked 'Live Streaming' and asked whether there can be a differentiation in these services. Huawei commented that this is uplink channel values and asked what is expected for the downlink channel. Huawei also commented that in principle each QCI should have a different priority level. Qualcomm did not agree that this was a principle, or necessary in this case. This was left for off-line discussion and revised in S2-1901166.</t>
  </si>
  <si>
    <t>Revised to S2-1901166</t>
  </si>
  <si>
    <t>23.203 CR1124R2: New QCIs for Enhanced Framework for Uplink Streaming</t>
  </si>
  <si>
    <t>Revision of S2-1811883 from S2#129BIS. This was left for off-line discussion and revised in S2-1901167.</t>
  </si>
  <si>
    <t>Revised to S2-1901167</t>
  </si>
  <si>
    <t>23.501 CR0704R2: New 5QIs for Enhanced Framework for Uplink Streaming</t>
  </si>
  <si>
    <t>Proposes a reply LS to SA WG4 question on QoS API in the context of EFLUS.</t>
  </si>
  <si>
    <t>Response to S2-1900023. Some clarifications were needed and this was left for off-line discussion and revised, merging S2-1900313, in S2-1901168.</t>
  </si>
  <si>
    <t>Revised to S2-1901168</t>
  </si>
  <si>
    <t>Response to S2-1900023. This was merged into S2-1901168.</t>
  </si>
  <si>
    <t>Some clarification of the 98% of packets delivered was needed. This was left for off-line discussion and revised in S2-1901169.</t>
  </si>
  <si>
    <t>Revised to S2-1901169</t>
  </si>
  <si>
    <t>23.501 CR0743R1: Wrong terminology: 'confidence level'</t>
  </si>
  <si>
    <t>This was left for off-line checking. Revised off-line to S2-1901170.</t>
  </si>
  <si>
    <t>Revised to S2-1901170</t>
  </si>
  <si>
    <t>23.501 CR0860R1: Clarification on the UE bahaviors under NAS level congestion control</t>
  </si>
  <si>
    <t>Some issues were raised and this was left for off-line discussion and revised in S2-1901171.</t>
  </si>
  <si>
    <t>Revised to S2-1901171</t>
  </si>
  <si>
    <t>23.501 CR0758R1: UL Session-AMBR enforcement in UPF</t>
  </si>
  <si>
    <t>There were some clarifications for the note requested. This was left for off-line discussion and revised in S2-1901172.</t>
  </si>
  <si>
    <t>Revised to S2-1901172</t>
  </si>
  <si>
    <t>23.501 CR0775R1: Clarification for default values</t>
  </si>
  <si>
    <t>The first deletion should be reinstated as it is not a repeat of the text above. Ericsson suggested rewording the deleted note to explain that addition of more standardised 5QI values is expected to be exceptional. This was left for off-line discussion and revised in S2-1901173.</t>
  </si>
  <si>
    <t>Revised to S2-1901173</t>
  </si>
  <si>
    <t>23.501 CR0876R1: Removing a superfluous NOTE about the need for ultra-low latency QCI/5Qis</t>
  </si>
  <si>
    <t>Revised to S2-1900781</t>
  </si>
  <si>
    <t>Revised to S2-1900782</t>
  </si>
  <si>
    <t>Revised to S2-1900783</t>
  </si>
  <si>
    <t>Revised to S2-1900784</t>
  </si>
  <si>
    <t>Revised to S2-1900785</t>
  </si>
  <si>
    <t>Revised to S2-1901000</t>
  </si>
  <si>
    <t>Revised to S2-1901001</t>
  </si>
  <si>
    <t>Revised to S2-1901002</t>
  </si>
  <si>
    <t>Revised to S2-1901003</t>
  </si>
  <si>
    <t>Revised to S2-1901004</t>
  </si>
  <si>
    <t>23.502 CR0975R1: Procedures for Inter-RAT mobility support to and from NB-IoT</t>
  </si>
  <si>
    <t>Revised to S2-1901005</t>
  </si>
  <si>
    <t>23.501 CR0896R1: CIoT Introduction of CN Selection and Steering</t>
  </si>
  <si>
    <t>Revised to S2-1901006</t>
  </si>
  <si>
    <t>23.502 CR0976R1: CIoT Procedures for CN Selection and Steering</t>
  </si>
  <si>
    <t>Revised to S2-1901007</t>
  </si>
  <si>
    <t>23.501 CR0819R1: CIoT Monitoring Events</t>
  </si>
  <si>
    <t>Revised to S2-1901008</t>
  </si>
  <si>
    <t>23.501 CR0898R1: External parameters provisioning to the 5GS</t>
  </si>
  <si>
    <t>Revised to S2-1901009</t>
  </si>
  <si>
    <t>23.502 CR0977R1: External parameters provisioning to the 5GS</t>
  </si>
  <si>
    <t>Revised to S2-1901010</t>
  </si>
  <si>
    <t>23.502 CR0978R1: Extend existing procedures for external parameters provisioning in 5GS</t>
  </si>
  <si>
    <t>Revised to S2-1901011</t>
  </si>
  <si>
    <t>23.502 CR0973R1: Expected UE Behaviour parameters for CIoT</t>
  </si>
  <si>
    <t>Revised to S2-1901012</t>
  </si>
  <si>
    <t>23.501 CR0894R1: CIoT Introduction of Overload Control</t>
  </si>
  <si>
    <t>Merged into S2-1901012</t>
  </si>
  <si>
    <t>Revised, merging S2-1900097, and S2-1900337 to S2-1901012</t>
  </si>
  <si>
    <t>Revised to S2-1900786</t>
  </si>
  <si>
    <t>23.501 CR0863R1: Architecture and Reference point for Trusted and W-5GAN</t>
  </si>
  <si>
    <t>Revised to S2-1900787</t>
  </si>
  <si>
    <t>23.501 CR0781R1: Support of Trusted non-3GPP access</t>
  </si>
  <si>
    <t>Revised to S2-1900788</t>
  </si>
  <si>
    <t>23.501 CR0783R1: Trusted non-3GPP Access Network Selection</t>
  </si>
  <si>
    <t>Revised to S2-1900789</t>
  </si>
  <si>
    <t>23.501 CR0744R1: SUPI and SUCI for wireline access</t>
  </si>
  <si>
    <t>Revised to S2-1900790</t>
  </si>
  <si>
    <t>23.501 CR0745R1: Mobility restrictions for wireline access</t>
  </si>
  <si>
    <t>Merged into S2-1900786</t>
  </si>
  <si>
    <t>Revised, merging S2-1900546, to S2-1900786</t>
  </si>
  <si>
    <t>Response to S2-1900047. Noted in parallel session</t>
  </si>
  <si>
    <t>Revised to S2-1901194</t>
  </si>
  <si>
    <t>23.501 CR0792R1: IMS voice over PS Session Supported Indication in roaming cases</t>
  </si>
  <si>
    <t>Revised to S2-1901195</t>
  </si>
  <si>
    <t>23.725 CR0004R1: Solution 8 Updates for QoS monitoring solution based on time synchronization</t>
  </si>
  <si>
    <t>Revised to S2-1901196</t>
  </si>
  <si>
    <t>23.725 CR0008R1: Update solution#8 for Key Issue #4: QoS Monitoring</t>
  </si>
  <si>
    <t>Revised to S2-1901197</t>
  </si>
  <si>
    <t>23.725 CR0011R1: KI#7: Extending notification control for QoS flow setup and handover</t>
  </si>
  <si>
    <t>Revised to S2-1901198</t>
  </si>
  <si>
    <t>23.725 CR0013R1: New solution for KI#7</t>
  </si>
  <si>
    <t>Revised to S2-1901199</t>
  </si>
  <si>
    <t>23.725 CR0015R1: New Solution for Key Issue #7-URLLC Always on Control for the GBR QoS Flow</t>
  </si>
  <si>
    <t>Revised to S2-1901200</t>
  </si>
  <si>
    <t>23.725 CR0017R1: Updates to Solution #16 for automated GBR service recovery after handover into congested cell</t>
  </si>
  <si>
    <t>Revised to S2-1901201</t>
  </si>
  <si>
    <t>23.725 CR0006R1: Update solution #15 for Key issue 6</t>
  </si>
  <si>
    <t>Merged into S2-1901200</t>
  </si>
  <si>
    <t>Revised, merging S2-1900495, to S2-1901200</t>
  </si>
  <si>
    <t>Postponed S2-1812446 from S2#129BIS. Noted in parallel session</t>
  </si>
  <si>
    <t>Postponed S2-1811976 from S2#129BIS. Noted in parallel session</t>
  </si>
  <si>
    <t>Wass</t>
  </si>
  <si>
    <t>Mikael</t>
  </si>
  <si>
    <t>mikael.wass@ericsson.com</t>
  </si>
  <si>
    <t>Ericsson Hungary Ltd</t>
  </si>
  <si>
    <t>Response to S2-1900022. Ericsson asked for a re-phrasing of the action. This was left for off-line discussion and revised in S2-1901202.</t>
  </si>
  <si>
    <t>Revised to S2-1901202</t>
  </si>
  <si>
    <t>Postponed S2-1811619 from S2#129BIS. This LS was noted.</t>
  </si>
  <si>
    <t>Postponed S2-1811666 from S2#129BIS. Replied by S2-1811568?. This LS was noted.</t>
  </si>
  <si>
    <t>Postponed S2-1812463 from S2#129BIS. This LS was noted.</t>
  </si>
  <si>
    <t>Huawei asked whether it was correct to state 'integrity protected and partially ciphered'. Ericsson replied that this was already used and the author check whether this is a necessary duplication. MediaTek asked for a simplification of the second change. MediaTek commented that the whole frame is ciphered so 'partially ciphered' seems incorrect. This was left for off-line discussion and revised in S2-1901203.</t>
  </si>
  <si>
    <t>Revised to S2-1901203</t>
  </si>
  <si>
    <t>23.502 CR0910R1: Correction to the initial NAS message protection</t>
  </si>
  <si>
    <t>MediaTek commented that this was not an essential 'FASMO' change as indicated by the consequences if not approved and such CRs should not be considered for Rel-15 any longer. This CR was then noted.</t>
  </si>
  <si>
    <t>This CR was noted.</t>
  </si>
  <si>
    <t>There was some discussion on whether the current mechanism is sufficient or whether the issues raised here were significant problems. Ericsson commented that there is no need to have an AMF set for each compatibility set. There were a number of issues raised and discussed and the contribution from Huawei in S2-1900606 was reviewed. It was decided that a show of hands was needed to try to decide the way forward. A proposal for the show of hands was drafted in S2-1901204 and this was noted.</t>
  </si>
  <si>
    <t>Other</t>
  </si>
  <si>
    <t>Show of hands on conclusion for KI#1</t>
  </si>
  <si>
    <t>Nokia commented that the conclusion that approach 1 has the same outcome as approach 2 but approach 2 has no serious impact on the specification or equipment and software, whereas the corollary is that approach 1 is a standardised solution and approach 2 is proprietary. There were a number of issues raised and discussed. It was decided that a show of hands was needed to try to decide the way forward. A proposal for the show of hands was drafted in S2-1901204 and this was noted.</t>
  </si>
  <si>
    <t>This was discussed and other proposals were reviewed. This was merged into S2-1901205.</t>
  </si>
  <si>
    <t>Some clarifications were needed and this was left for off-line discussion and revised, merging S2-1900221, in S2-1901205.</t>
  </si>
  <si>
    <t>Revised to S2-1901205</t>
  </si>
  <si>
    <t>23.501 CR0850R1: Enhancement on slice interworking--501</t>
  </si>
  <si>
    <t>This was merged into S2-1901206.</t>
  </si>
  <si>
    <t>Some clarifications were needed and the CR should be Category B. This was left for off-line discussion and revised, merging S2-1900454, in S2-1901206.</t>
  </si>
  <si>
    <t>Revised to S2-1901206</t>
  </si>
  <si>
    <t>23.502 CR0895R1: ENS-IDLE mobility</t>
  </si>
  <si>
    <t>Revised to S2-1900791</t>
  </si>
  <si>
    <t>Revised to S2-1900792</t>
  </si>
  <si>
    <t>Revised to S2-1900793</t>
  </si>
  <si>
    <t>Revised to S2-1900794</t>
  </si>
  <si>
    <t>Revised to S2-1900795</t>
  </si>
  <si>
    <t>Revised to S2-1900796</t>
  </si>
  <si>
    <t>Revised to S2-1900797</t>
  </si>
  <si>
    <t>Revised to S2-1900798</t>
  </si>
  <si>
    <t>Revised to S2-1900799</t>
  </si>
  <si>
    <t>Revised to S2-1900800</t>
  </si>
  <si>
    <t>Revised to S2-1900801</t>
  </si>
  <si>
    <t>Revised to S2-1900802</t>
  </si>
  <si>
    <t>Response to S2-1900025 Merged into S2-1900791</t>
  </si>
  <si>
    <t>Response, merging S2-1900302, to S2-1900025. Revised to S2-1900791</t>
  </si>
  <si>
    <t>Merged into S2-1900796</t>
  </si>
  <si>
    <t>Revised, merging S2-1900352, to S2-1900796</t>
  </si>
  <si>
    <t>Revised to S2-1901174</t>
  </si>
  <si>
    <t>23.501 CR0759R1: Alignment with stage 3 for EPS interworking indications</t>
  </si>
  <si>
    <t>Revised to S2-1901175</t>
  </si>
  <si>
    <t>23.502 CR0881R1: Alignment with stage 3 for EPS interworking indications</t>
  </si>
  <si>
    <t>Revised to S2-1901176</t>
  </si>
  <si>
    <t>Response to S2-1900037. Revised to S2-1901176</t>
  </si>
  <si>
    <t>Revised to S2-1901177</t>
  </si>
  <si>
    <t>Revised to S2-1901178</t>
  </si>
  <si>
    <t>23.502 CR0883R1: Removal of duplicated EPS interworking indication from SM Subscription data</t>
  </si>
  <si>
    <t>Revised to S2-1901179</t>
  </si>
  <si>
    <t>23.502 CR0900R1: EBI Alocation at PDU Session establishment</t>
  </si>
  <si>
    <t>Revised to S2-1901180</t>
  </si>
  <si>
    <t>23.502 CR0981R1: Correction of the handling of QoS flows at 5GS to EPS mobility</t>
  </si>
  <si>
    <t>Revised to S2-1901181</t>
  </si>
  <si>
    <t>23.502 CR0868R1: Avoiding unnecessary authentication for SR-mode UEs during EPS-5GS mobility</t>
  </si>
  <si>
    <t>Revised to S2-1901182</t>
  </si>
  <si>
    <t>23.502 CR0958R1: Registration Update with complete attach</t>
  </si>
  <si>
    <t>Merged into S2-1901175</t>
  </si>
  <si>
    <t>Revised, merging S2-1900513, to S2-1901175</t>
  </si>
  <si>
    <t>This was discussed and the analysis should be taken into account for discussion of other contributions. This was then noted.</t>
  </si>
  <si>
    <t>OPPO concluded that they had a slight preference for option 2. Qualcomm did not see the need to send the Group information. Huawei outlined their position on the proposals here. This was then noted.</t>
  </si>
  <si>
    <t>Some comments were made and the issues will be determined when dealing with CR proposals. This was then noted.</t>
  </si>
  <si>
    <t>Revised to S2-1901207</t>
  </si>
  <si>
    <t>23.501 CR0903R1: Introduction of 5G LAN-type service</t>
  </si>
  <si>
    <t>Ericsson commented that they did not think it was necessary to define the procedure which is in the figures in this way. The principle and agreeable aspects could be merged into the Huawei CR. This was left for off-line discussion and merged into S2-1901207.</t>
  </si>
  <si>
    <t>All new clauses should be shown with revision marks. InterDigital asked for clarification on the correlation of group membership. Huawei commented that this should be done via PDU session anchors. Qualcomm commented that overlap with an Ericsson CR should be resolved. Other issues were raised and this was left for off-line discussion and revised, merging S2-1900241, in S2-1901207.</t>
  </si>
  <si>
    <t>Nokia commented that this is the same as the proposal in S2-1900241. This was then noted.</t>
  </si>
  <si>
    <t>Basic questions and potential solutions for 5G LAN-type service.</t>
  </si>
  <si>
    <t>The meaning of one-to-many mapping was questioned as there is a difference if it is from the UE or network operator point of view. Some clarifications were provided and this was noted.</t>
  </si>
  <si>
    <t>Qualcomm commented that this can be achieved by existing procedures if the TS is clarified for this. Intel replied that it is possible, but there is no provision specific for IP traffic. Huawei commented that the URSP can direct the application on the DNN NSSAI to use. Other clarifications were requested. The SA WG2 Chairman clarified that updates to TR 23.734 would need CRs. This was then noted.</t>
  </si>
  <si>
    <t>Some issues were raised and this was left for off-line discussion and revised, merging S2-1900240, in S2-1901208.</t>
  </si>
  <si>
    <t>Revised to S2-1901208</t>
  </si>
  <si>
    <t>23.501 CR0747R1: Introduction of 5G LAN support</t>
  </si>
  <si>
    <t>Qualcomm suggested this could be merged into the CR from Ericsson. Huawei asked for some clarification on the NSSAI update mechanism. This was left for off-line discussion and merged into S2-1901208.</t>
  </si>
  <si>
    <t>Revised to S2-1901209</t>
  </si>
  <si>
    <t>23.502 CR0987R1: 5GLAN group management procedures</t>
  </si>
  <si>
    <t>Ai</t>
  </si>
  <si>
    <t>aiming@catt.cn</t>
  </si>
  <si>
    <t>Datang Mobile Com. Equipment</t>
  </si>
  <si>
    <t>Ansari</t>
  </si>
  <si>
    <t>Danish</t>
  </si>
  <si>
    <t>danish.ansari@airtel.com</t>
  </si>
  <si>
    <t>Bharti Airtel Limited</t>
  </si>
  <si>
    <t>Deng</t>
  </si>
  <si>
    <t>Qiang</t>
  </si>
  <si>
    <t>dengqiang1@catt.cn</t>
  </si>
  <si>
    <t>Datang Linktester Technology</t>
  </si>
  <si>
    <t>Hucheng</t>
  </si>
  <si>
    <t>wanghucheng@catt.cn</t>
  </si>
  <si>
    <t>Some issues were raised and other proposals were reviewed. This was left for off-line discussion and merged into S2-1901209.</t>
  </si>
  <si>
    <t>There were a number of issues raised and a number of decisions which still need to be made before these procedures can be agreed. This was left for off-line discussion to determine what can be accepted for this meeting and was revised, merging S2-1900242, in S2-1901209.</t>
  </si>
  <si>
    <t>Revised to S2-1900803</t>
  </si>
  <si>
    <t>Revised to S2-1900804</t>
  </si>
  <si>
    <t>Revised to S2-1900805</t>
  </si>
  <si>
    <t>Revised to S2-1900806</t>
  </si>
  <si>
    <t>Revised to S2-1900807</t>
  </si>
  <si>
    <t>Revised to S2-1900808</t>
  </si>
  <si>
    <t>Revised to S2-1900809</t>
  </si>
  <si>
    <t>Revised to S2-1900810</t>
  </si>
  <si>
    <t>Revised to S2-1900811</t>
  </si>
  <si>
    <t>Merged into S2-1900804</t>
  </si>
  <si>
    <t>Revised, merging S2-1900305, to S2-1900804</t>
  </si>
  <si>
    <t>Merged into S2-1900806</t>
  </si>
  <si>
    <t>Revised, merging S2-1900307, to S2-1900806</t>
  </si>
  <si>
    <t>Revision of S2-1900056. Noted in parallel session</t>
  </si>
  <si>
    <t>Revised, merging S2-1900403, to S2-1900984</t>
  </si>
  <si>
    <t>Merged into S2-1900984.</t>
  </si>
  <si>
    <t>The CR mentioned the wrong TS in the cover sheet (should be 23.501, not 23.060). Ericsson asked how the maximum TAs will be tracked and limited for non-allowed areas. Nokia replied that although the main use case is for allowed areas the current definition for a limited area does not distinguish between them. Nokia commented that if it agreed that this should apply to allowed areas only, then the CR could be modified accordingly. Ericsson suggested checking what Stage 3 specifications define. This was left for off-line discussion and revised in S2-1901210.</t>
  </si>
  <si>
    <t>Revised to S2-1901210</t>
  </si>
  <si>
    <t>23.501 CR0877R1: Allowed Area and Non-Allowed Area encoding</t>
  </si>
  <si>
    <t>DOCOMO asked to clarify that the forbidden area information can be derived, rather than informed. It was asked to clarify what a forbidden area means for non-3GPP Access. MediaTek commented that if the TA is not allowed for non-3GPP Access then the whole 3GPP area is considered as forbidden. This was left for off-line discussion and revised in S2-1901211.</t>
  </si>
  <si>
    <t>Revised to S2-1901211</t>
  </si>
  <si>
    <t>23.501 CR0857R1: Correction to Mobility Restrictions for non-3GPP Access</t>
  </si>
  <si>
    <t>Nokia asked why it is necessary to separate the 5G-S-TMSI from the GUAMI description. CATT replied that the 5G-S-TMSI can be used in scenarios when the GUAMI is not available. Ericsson commented that they considered all scenarios covered by the original bullet. Vodafone commented that t would be better to state that AMF selection is not performed if the 5G-S-TMSI is available. There was little support for this change and the CR was noted.</t>
  </si>
  <si>
    <t>Vodafone commented that for small data service request the S-TMSI should not be replicated and therefore should not be removed from the N2 parameters. Huawei suggested adding a reference to the non-3GPP Access procedure. This was left for off-line discussion and revised in S2-1901212.</t>
  </si>
  <si>
    <t>Revised to S2-1901212</t>
  </si>
  <si>
    <t>23.502 CR0943R1: Correction to UE initiated Service Request procedure</t>
  </si>
  <si>
    <t>OPPO suggested that 'update' should be deleted from 'an initial registration update'. There was some discussion on whether this could also be from a mobility registration update. Qualcomm commented that the CT WG1 specifications states that this is an initial registration. It was suggested to reference TS 24.501 for this. RAN impacts should be indicated on the cover sheet. This was left for off-line discussion and revised in S2-1901213.</t>
  </si>
  <si>
    <t>Revised to S2-1901213</t>
  </si>
  <si>
    <t>23.502 CR0889R1: Correction to UE parameters update procedure</t>
  </si>
  <si>
    <t>Revision of S2-1900444. This was reviewed and some parts should be included in TS 23.502, (in SP-181102). This was left for off-line discussion and revised in S2-1901214.</t>
  </si>
  <si>
    <t>Revised to S2-1901214</t>
  </si>
  <si>
    <t>23.501 CR0845R2: Clarification on Mobility restriction-501</t>
  </si>
  <si>
    <t>Revision of S2-1900568. The new conditional message 2a0 should be clarified with a reference to the procedure. This was left for off-line discussion and revised in S2-1901215.</t>
  </si>
  <si>
    <t>Revised to S2-1901215</t>
  </si>
  <si>
    <t>23.502 CR0960R2: Fixes for DC secondary RAT charging report procedure</t>
  </si>
  <si>
    <t>Revision of S2-1900525. There were some issues raised and discussed. It was commented that the de-registration part should not be part of the actions when receiving the back-up timer. It was suggested to refer to the stage 3 specification rather than copying the text to this TS. This was left for off-line discussion and revised in S2-1901216.</t>
  </si>
  <si>
    <t>Revised to S2-1901216</t>
  </si>
  <si>
    <t>23.501 CR0860R2: Clarification on the UE bahaviors under NAS level congestion control</t>
  </si>
  <si>
    <t>Revision of S2-1900073. Nokia commented that some of the conditional steps do not describe the related condition. Other clarifications were requested and this was left for off-line discussion and revised in S2-1901217.</t>
  </si>
  <si>
    <t>Revised to S2-1901217</t>
  </si>
  <si>
    <t>23.502 CR0871R2: Registration Procedure Update with Inter PLMN AMF Reallocation</t>
  </si>
  <si>
    <t>Revised to S2-1901013</t>
  </si>
  <si>
    <t>23.682 CR0424R1: Subscription cancellation for group member UE</t>
  </si>
  <si>
    <t>Revised to S2-1901014</t>
  </si>
  <si>
    <t>23.246 CR0417R1: Change xMB reference</t>
  </si>
  <si>
    <t>Revised to S2-1901015</t>
  </si>
  <si>
    <t>23.285 CR0047R1: Change xMB reference</t>
  </si>
  <si>
    <t>Revised to S2-1901016</t>
  </si>
  <si>
    <t>23.682 CR0425R1: Change xMB reference</t>
  </si>
  <si>
    <t>Revised to S2-1901017</t>
  </si>
  <si>
    <t>Response to S2-1900024. LATE DOC: Rx 15/01, 16:55. Revised to S2-1901017</t>
  </si>
  <si>
    <t>Revised to S2-1901018</t>
  </si>
  <si>
    <t>23.060 CR2045R1: Update for Dual Connectivity with NR</t>
  </si>
  <si>
    <t>Revised to S2-1901019</t>
  </si>
  <si>
    <t>Revision of S2-1900420, merging S2-1900458. A number of issues were raised on the structuring of the flows and the complexity of the text. This was left for off-line discussion and revised in S2-1901218.</t>
  </si>
  <si>
    <t>Revised to S2-1901218</t>
  </si>
  <si>
    <t>23.501 CR0834R2: Clarification on NAS level congestion control</t>
  </si>
  <si>
    <t>Revised to S2-1900812</t>
  </si>
  <si>
    <t>23.501 CR0761R1: ATSSS - SMF and UPF Selection</t>
  </si>
  <si>
    <t>Revised to S2-1900813</t>
  </si>
  <si>
    <t>23.501 CR0770R1: QoS for Multi-Access PDU Session</t>
  </si>
  <si>
    <t>Revised to S2-1900814</t>
  </si>
  <si>
    <t>23.501 CR0771R1: Interworking for MA-PDU Session</t>
  </si>
  <si>
    <t>Revised to S2-1900815</t>
  </si>
  <si>
    <t>23.501 CR0785R1: Updating 5.8.2.11 for N4 Rules to support for ATSSS</t>
  </si>
  <si>
    <t>Revised to S2-1900816</t>
  </si>
  <si>
    <t>23.502 CR0866R1: Multi-Access PDU Session Establishment</t>
  </si>
  <si>
    <t>Merged into S2-1900816</t>
  </si>
  <si>
    <t>Revised, merging S2-1900463, S2-1900371 and S2-1900179, to S2-1900816</t>
  </si>
  <si>
    <t>Busin</t>
  </si>
  <si>
    <t>Ake</t>
  </si>
  <si>
    <t>ake.busin@ericsson.com</t>
  </si>
  <si>
    <t>Ericsson LM</t>
  </si>
  <si>
    <t>Nokia commented that it should be clarified that the NF instance set is related to the Network Slice. Other issues were raised and clarifications were requested and this was left for off-line discussion to try to include acceptable parts and was revised, merging parts of S2-1900611, in S2-1901220.</t>
  </si>
  <si>
    <t>Revised to S2-1901219</t>
  </si>
  <si>
    <t>Revision of S2-1900398. Further issues were raised and this was left for off-line discussion and revised in S2-1901219.</t>
  </si>
  <si>
    <t>23.502 CR0925R2: Correction on current HO procedures</t>
  </si>
  <si>
    <t>Revised to S2-1901220</t>
  </si>
  <si>
    <t>Huawei asked why Service Zone ID needs to be defined as this is not really needed for Stage 2, as the user just asks for service in their current location. DOCOMO replied that this is for the consumer to provide the zone to the SCSF. Huawei replied that the locality information is provided with each service request. This was then noted.</t>
  </si>
  <si>
    <t>The proposals from Ericsson in S2-1900273 were reviewed. This was then noted.</t>
  </si>
  <si>
    <t>DOCOMO commented that this agrees on the single instance set per NF, but there were differences in the other part. Huawei agreed that only the NF instance set should be introduced in Rel-16 and supported this concept of a set of locality information. Ericsson commented that there needs to be a decision on the level of complexity to introduce for this in Rel-16. Ericsson suggested introducing the NF instance set as a starting point as this is a common agreement. This was then noted.</t>
  </si>
  <si>
    <t>Huawei did not think introducing new formal names was useful as the locality can be reused and additional description used to do this. The NS Service Set Instance proposal can be included in the Ericsson CR. This was partially merged into S2-1901220 and the remainder was left for off-line discussion and revised in S2-1901221.</t>
  </si>
  <si>
    <t>Revised to S2-1901221</t>
  </si>
  <si>
    <t>23.501 CR0888R1: Introduction of the concepts of NF Service instance Set and Service Zone</t>
  </si>
  <si>
    <t>[DRAFT] Reply LS on Slice related Data Analytics</t>
  </si>
  <si>
    <t>Belen P</t>
  </si>
  <si>
    <t>To: SA WG5</t>
  </si>
  <si>
    <t>Revised to S2-1901222</t>
  </si>
  <si>
    <t>23.501 CR0844R1: Introduction of high network reliability</t>
  </si>
  <si>
    <t>Revised to S2-1901021</t>
  </si>
  <si>
    <t>23.791 CR0002R1: Updates and removal of Editor's Notes for solution 33</t>
  </si>
  <si>
    <t>Revised to S2-1901022</t>
  </si>
  <si>
    <t>23.791 CR0004R1: Update the solution 32 for Slice SLA guarantee</t>
  </si>
  <si>
    <t>Revised to S2-1901023</t>
  </si>
  <si>
    <t>Revised to S2-1901024</t>
  </si>
  <si>
    <t>Revision of S2-1900492. Revised to S2-1901024</t>
  </si>
  <si>
    <t>Revised to S2-1901025</t>
  </si>
  <si>
    <t>Revision of S2-1900410. Revised to S2-1901025</t>
  </si>
  <si>
    <t>Revised to S2-1901026</t>
  </si>
  <si>
    <t>Revision of S2-1900533. Revised to S2-1901026</t>
  </si>
  <si>
    <t>Revised to S2-1901027</t>
  </si>
  <si>
    <t>Revision of S2-1900411. Revised to S2-1901027</t>
  </si>
  <si>
    <t>23.501 CR0831R2: CR for TS 23.501 based on conclusion of eNA TR 23.791</t>
  </si>
  <si>
    <t>Revised to S2-1901028</t>
  </si>
  <si>
    <t>Response to S2-1900039. Revised to S2-1901028</t>
  </si>
  <si>
    <t>Revised to S2-1901029</t>
  </si>
  <si>
    <t>23.221 CR0182R1: Introduction of PaRLOS</t>
  </si>
  <si>
    <t>Revised to S2-1901030</t>
  </si>
  <si>
    <t>23.401 CR3491R1: Support for Restricted Local Operator Services in EPC.</t>
  </si>
  <si>
    <t>Revised to S2-1901031</t>
  </si>
  <si>
    <t>23.203 CR1125R1: Support for Restricted Local Operator Services in 23.203</t>
  </si>
  <si>
    <t>Revised to S2-1901032</t>
  </si>
  <si>
    <t>23.228 CR1193R1: Support for RLOS in IMS</t>
  </si>
  <si>
    <t>Merged into S2-1901023</t>
  </si>
  <si>
    <t>Revised, merging S2-1900583, to S2-1901023</t>
  </si>
  <si>
    <t>Merged into S2-1901030</t>
  </si>
  <si>
    <t>Revised, merging S2-1900476, S2-1900431 and S2-1900227, to S2-1901030</t>
  </si>
  <si>
    <t>Proposes a LS to clarify the information on Slice SLA fulfilment</t>
  </si>
  <si>
    <t>Revised to S2-1900703</t>
  </si>
  <si>
    <t>Revised to S2-1900704</t>
  </si>
  <si>
    <t>Revised to S2-1900705</t>
  </si>
  <si>
    <t>Revised to S2-1900706</t>
  </si>
  <si>
    <t>Revised to S2-1900707</t>
  </si>
  <si>
    <t>Revised to S2-1900708</t>
  </si>
  <si>
    <t>Revised to S2-1900709</t>
  </si>
  <si>
    <t>Merged into S2-1900704</t>
  </si>
  <si>
    <t>Confirm sources!. Revised, merging S2-1900519, to S2-1900704</t>
  </si>
  <si>
    <t>Merged into S2-1900705</t>
  </si>
  <si>
    <t>Confirm sources!. Revised, merging S2-1900160, to S2-1900705</t>
  </si>
  <si>
    <t>Merged into S2-1900707</t>
  </si>
  <si>
    <t>Merged into S2-1900709</t>
  </si>
  <si>
    <t>Confirm sources!. Revised, merging S2-1900401, S2-1900363 and S2-1900074, to S2-1900707</t>
  </si>
  <si>
    <t>Confirm sources!. Revised, merging S2-1900520 and S2-1900158, to S2-1900709</t>
  </si>
  <si>
    <t>[DRAFT] Reply LS on Interim conclusions for SA WG2 study on Radio Capabilities Signalling Optimisations (FS_RACS)</t>
  </si>
  <si>
    <t>To: RAN WG2. CC: RAN WG3, CT WG4, CT WG1, SA WG3</t>
  </si>
  <si>
    <t>Summary of change: Modify the 6.1.2 Registration using ATCF enhancements, to clarify the UDM provides the updated STN-SR to AMF.</t>
  </si>
  <si>
    <t>23.502 CR0942: Extended connected time value for enhancing MICO mode</t>
  </si>
  <si>
    <t>23.502 CR0942R1: Extended connected time value for enhancing MICO mode</t>
  </si>
  <si>
    <t>23.503 CR0185: PCC support for traffic switching, steering and splitting</t>
  </si>
  <si>
    <t>To: SA WG3. CC: CT WG1</t>
  </si>
  <si>
    <t>Marco Spini</t>
  </si>
  <si>
    <t>Revised to S2-1900817</t>
  </si>
  <si>
    <t>23.501 CR0866R1: Clarification of RM and CM for 5G-RG</t>
  </si>
  <si>
    <t>Revised to S2-1900818</t>
  </si>
  <si>
    <t>23.501 CR0867R1: Clarification of RM and CM for trusted non-3GPP access</t>
  </si>
  <si>
    <t>Revised to S2-1900820</t>
  </si>
  <si>
    <t>23.501 CR0884R1: Session management for WWC</t>
  </si>
  <si>
    <t>Revised to S2-1900821</t>
  </si>
  <si>
    <t>23.501 CR0862R1: UPF Selection influenced by the indication of the identity/identities of 5G AN N3 User Plane capability</t>
  </si>
  <si>
    <t>Revised to S2-1900822</t>
  </si>
  <si>
    <t>23.501 CR0868R1: IPTV solution for 5WWC in TS23.501</t>
  </si>
  <si>
    <t>Revised to S2-1900823</t>
  </si>
  <si>
    <t>23.502 CR0894R1: Procedures for Trusted Non-3GPP Access</t>
  </si>
  <si>
    <t>Merged into S2-1900817</t>
  </si>
  <si>
    <t>Revised, merging S2-1900529, to S2-1900817</t>
  </si>
  <si>
    <t>Revised to S2-1901223</t>
  </si>
  <si>
    <t>23.725 CR0007R1: Accurate time stamping based solution for Key issue #6</t>
  </si>
  <si>
    <t>Revised to S2-1901224</t>
  </si>
  <si>
    <t>23.725 CR0010R1: New Solution for Key Issue #7</t>
  </si>
  <si>
    <t>Revised to S2-1901225</t>
  </si>
  <si>
    <t>23.725 CR0001R1: Evaluation of Solution#15 on PDB division</t>
  </si>
  <si>
    <t>Revised to S2-1901226</t>
  </si>
  <si>
    <t>23.501 CR0810R1: New clause for URLLC supporting</t>
  </si>
  <si>
    <t>Revised to S2-1901227</t>
  </si>
  <si>
    <t>23.501 CR0754R1: Description of solution 2 in 23.725 for redundancy as an informational annex.</t>
  </si>
  <si>
    <t>Revised to S2-1901228</t>
  </si>
  <si>
    <t>23.501 CR0811R1: Add description of solution 4 in 23.725 to 23.501</t>
  </si>
  <si>
    <t>Revised to S2-1901229</t>
  </si>
  <si>
    <t>23.502 CR0905R1: Update procedure of 23.502 to adopt solution 4 in 23.725</t>
  </si>
  <si>
    <t>Revised to S2-1901230</t>
  </si>
  <si>
    <t>23.501 CR0897R1: Sol#6 specific updates to 5.6.4.2</t>
  </si>
  <si>
    <t>Revised to S2-1901231</t>
  </si>
  <si>
    <t>23.501 CR0753R1: General description of solution 1 in 23.725 for user plane redundancy</t>
  </si>
  <si>
    <t>Revised to S2-1901232</t>
  </si>
  <si>
    <t>Revised to S2-1901233</t>
  </si>
  <si>
    <t>Merged into S2-1901201</t>
  </si>
  <si>
    <t>Revised, merging S2-1900542, to S2-1901201</t>
  </si>
  <si>
    <t>Merged into S2-1901231</t>
  </si>
  <si>
    <t>Merged into S2-1901230</t>
  </si>
  <si>
    <t>Revised, merging S2-1900300, to S2-1901230</t>
  </si>
  <si>
    <t>Revised in parallel session, merging S2-1900658 and S2-1900473, to S2-1901231.</t>
  </si>
  <si>
    <t>Revision of S2-1900610. The reference at the end should be removed or added to the reason for change part of the CR. Further corrections were needed and this was left for off-line discussion and revised in S2-1901234.</t>
  </si>
  <si>
    <t>Revised to S2-1901234</t>
  </si>
  <si>
    <t>23.734 CR0004R2: Additional TSN traffic pattern for RAN optimization</t>
  </si>
  <si>
    <t>Revision of S2-1900676. The first change ad major benefits clause should be removed. This was revised accordingly in S2-1901235.</t>
  </si>
  <si>
    <t>Revised to S2-1901235</t>
  </si>
  <si>
    <t>23.734 CR0005R2: Solution of Time Synchronization in Multiple TSN Clock Domains</t>
  </si>
  <si>
    <t>Revision of S2-1900557. The SA WG2 Chairman asked whether the description of IEEE TSN should be provided from a 3GPP perspective. Ericsson commented that the definition should indicate what is supported in Release 16. It should e clarified that there is an extension to the IEEE TSN for 3GPP use. This was left for off-line discussion and revised in S2-1901236.</t>
  </si>
  <si>
    <t>Revised to S2-1901236</t>
  </si>
  <si>
    <t>23.501 CR0870R2: TSC definitions</t>
  </si>
  <si>
    <t>23.502 CR0906R1: Procedure updates for solution 1 in 23.725 for user plane redundancy</t>
  </si>
  <si>
    <t>23.502 CR0877R1: Introduction of TR 23.725 solution 6 for session continuity upon UL CL relocation</t>
  </si>
  <si>
    <t>Revision of S2-1900558. This required further consideration and was postponed.</t>
  </si>
  <si>
    <t>More study was needed on this and the this CR was postponed.</t>
  </si>
  <si>
    <t>There was some discussion on this and further study of the area was needed. This was then noted.</t>
  </si>
  <si>
    <t>Huawei asked to clarify 'does not follow', which should be a normative statement. It was commented that the NPN identifier is not yet defined as there could be NPNs given a full PLMN ID, and some which are not. the NPN identification is also not necessarily unique. This was left for off-line discussion and revised in S2-1901238.</t>
  </si>
  <si>
    <t>Revised to S2-1901238</t>
  </si>
  <si>
    <t>23.501 CR0841R1: FQDN format of N3IWF in a standalone non-public network</t>
  </si>
  <si>
    <t>Qualcomm commented that this was a generic functionality and was not needed. It was suggested to add a note that this can also be used in the NPN context. The terminology also needed clarification. The N3IWF ensures that authorised access is provided for services. Ericsson commented that the general principle should be that functions apply for NPN unless excluded explicitly, rather than adding it throughout the TS. The intent of this was already covered in S2-1901109. This CR was then noted.</t>
  </si>
  <si>
    <t>A number of issues were raised which should be discussed off-line until the next meeting. This was then noted.</t>
  </si>
  <si>
    <t>Revised to S2-1901034</t>
  </si>
  <si>
    <t>Created at meeting. Response to S2-1901158. Revised to S2-1901034</t>
  </si>
  <si>
    <t>Revised to S2-1901035</t>
  </si>
  <si>
    <t>Revised to S2-1901036</t>
  </si>
  <si>
    <t>Revised to S2-1901037</t>
  </si>
  <si>
    <t>Revision of S2-1900108. Revised to S2-1901037</t>
  </si>
  <si>
    <t>Revised to S2-1901038</t>
  </si>
  <si>
    <t>Revision of S2-1900526. Revised to S2-1901038</t>
  </si>
  <si>
    <t>Revised to S2-1901039</t>
  </si>
  <si>
    <t>Revision of S2-1900107. Revised to S2-1901039</t>
  </si>
  <si>
    <t>Revised to S2-1901040</t>
  </si>
  <si>
    <t>Revision of S2-1900412. Revised to S2-1901040</t>
  </si>
  <si>
    <t>23.502 CR0929R2: Adding reference to new TS 23.288 in TS 23.502</t>
  </si>
  <si>
    <t>Revised to S2-1901041</t>
  </si>
  <si>
    <t>Revision of S2-1900939. Revised to S2-1901041</t>
  </si>
  <si>
    <t>Revised to S2-1901042</t>
  </si>
  <si>
    <t>Revision of S2-1900940. Revised to S2-1901042</t>
  </si>
  <si>
    <t>23.501 CR0831R3: CR for TS 23.501 based on conclusion of eNA TR 23.791</t>
  </si>
  <si>
    <t>Revised to S2-1901043</t>
  </si>
  <si>
    <t>Revision of S2-1900413. Revised to S2-1901043</t>
  </si>
  <si>
    <t>Revised to S2-1901044</t>
  </si>
  <si>
    <t>Revision of S2-1900414. Revised to S2-1901044</t>
  </si>
  <si>
    <t>Revised to S2-1901045</t>
  </si>
  <si>
    <t>Revision of S2-1900534. Revised to S2-1901045</t>
  </si>
  <si>
    <t>Revised to S2-1901046</t>
  </si>
  <si>
    <t>Revision of S2-1900669. Revised to S2-1901046</t>
  </si>
  <si>
    <t>Revised to S2-1901047</t>
  </si>
  <si>
    <t>Revision of S2-1900668, merging S2-1900664. Revised to S2-1901047</t>
  </si>
  <si>
    <t>Revised to S2-1900824</t>
  </si>
  <si>
    <t>Revision of S2-1900216. Revised to S2-1900824</t>
  </si>
  <si>
    <t>Revised to S2-1900825</t>
  </si>
  <si>
    <t>Revision of S2-1900440. Revised to S2-1900825</t>
  </si>
  <si>
    <t>23.501 CR0843R2: Update to LCS related definitions</t>
  </si>
  <si>
    <t>Revised to S2-1900826</t>
  </si>
  <si>
    <t>Revision of S2-1900442. Revised to S2-1900826</t>
  </si>
  <si>
    <t>23.502 CR0932R2: Update to LCS related definitions</t>
  </si>
  <si>
    <t>Revised to S2-1900827</t>
  </si>
  <si>
    <t>Revision of S2-1900395, merging S2-1900218, S2-1900219, S2-1900220, S2-1900603, S2-1900211, S2-1900103 and S2-1900102. Revised to S2-1900827</t>
  </si>
  <si>
    <t>Revised to S2-1900828</t>
  </si>
  <si>
    <t>Revision of S2-1900598. Revised to S2-1900828</t>
  </si>
  <si>
    <t>Revised to S2-1900829</t>
  </si>
  <si>
    <t>Revision of S2-1900237, merging S2-1900602. Revised to S2-1900829</t>
  </si>
  <si>
    <t>Revised to S2-1900830</t>
  </si>
  <si>
    <t>Revision of S2-1900599. Revised to S2-1900830</t>
  </si>
  <si>
    <t>Revised to S2-1900831</t>
  </si>
  <si>
    <t>Revision of S2-1900063, merging S2-1900462. Revised to S2-1900831</t>
  </si>
  <si>
    <t>23.501 CR0735R2: ATSSS Support</t>
  </si>
  <si>
    <t>Revised to S2-1900832</t>
  </si>
  <si>
    <t>Revision of S2-1900078, merging S2-1900418. Revised to S2-1900832</t>
  </si>
  <si>
    <t>23.501 CR0740R2: Support of Steering Functions for ATSSS</t>
  </si>
  <si>
    <t>Revision of S2-1900172. Ericsson could not accept the note 2 and asked for it to be removed. Huawei suggested changing the text above, changing 'after' to 'within'. This was revised accordingly, adding Ericsson to the sources, in S2-1901239.</t>
  </si>
  <si>
    <t>Revised to S2-1901239</t>
  </si>
  <si>
    <t>23.501 CR0767R2: QoS Notification Control during handover</t>
  </si>
  <si>
    <t>Revision of S2-1900189. A clarification of the 'frequent signalling' was needed. This was left for off-line discussion and revised in S2-1901240.</t>
  </si>
  <si>
    <t>Revised to S2-1901240</t>
  </si>
  <si>
    <t>23.501 CR0774R2: Configurable time for subsequent notification that the GFBR cannot be fulfilled</t>
  </si>
  <si>
    <t>Revision of S2-1900565. The note should be removed, 'require' to 'benefit' and the CR cover page affected clauses should be corrected. This was revised accordingly in S2-1901241.</t>
  </si>
  <si>
    <t>Revised to S2-1901241</t>
  </si>
  <si>
    <t>23.501 CR0876R2: Removing a superfluous NOTE about the need for ultra-low latency QCI/5Qis</t>
  </si>
  <si>
    <t>Revised to S2-1901242</t>
  </si>
  <si>
    <t>23.203 CR1124R3: New QCIs for Enhanced Framework for Uplink Streaming</t>
  </si>
  <si>
    <t>Revision of S2-1900169. The reference [y] should be corrected to the correct TS number. The need for different QCI priority levels was again raised. It was decided to set all to 5.6 until this is clarified. This was left for off-line discussion and revised in S2-1901242.</t>
  </si>
  <si>
    <t>Revision of S2-1900170. The Priority value 70 is already used and this should be corrected. This was left for off-line discussion and revised in S2-1901243.</t>
  </si>
  <si>
    <t>Revised to S2-1901243</t>
  </si>
  <si>
    <t>23.501 CR0704R3: New 5QIs for Enhanced Framework for Uplink Streaming</t>
  </si>
  <si>
    <t>Revision of S2-1900173, merging S2-1900313. This was revised to clean up revision marks and remove 'draft' in S2-1901244.</t>
  </si>
  <si>
    <t>Revised to S2-1901244</t>
  </si>
  <si>
    <t>Reply LS to SA WG2 on API for 3rd Party Provisioning of QoS</t>
  </si>
  <si>
    <t>Revision of S2-1900124. This was revised to update the CR cover sheet in S2-1901245.</t>
  </si>
  <si>
    <t>Revised to S2-1901245</t>
  </si>
  <si>
    <t>23.501 CR0758R2: UL Session-AMBR enforcement in UPF</t>
  </si>
  <si>
    <t>Response to S2-1900010. The agreed CR should be attached and 'draft' removed. This was revised in S2-1901246.</t>
  </si>
  <si>
    <t>Revised to S2-1901246</t>
  </si>
  <si>
    <t>To: RAN WG3. Attachment: S2-1901239</t>
  </si>
  <si>
    <t>Reply LS on Notification Control during Handover</t>
  </si>
  <si>
    <t>Revision of S2-1900139. Further clarifications were needed and this was left for off-line discussion and revised in S2-1901247.</t>
  </si>
  <si>
    <t>Revised to S2-1901247</t>
  </si>
  <si>
    <t>23.501 CR0762R2: Clarification of user plane security enforcement between NG-RAN and SMF in Dual Connectivity scenario</t>
  </si>
  <si>
    <t>To: RAN WG3, SA WG3. Attachments: S2-1901146</t>
  </si>
  <si>
    <t>Revision of S2-1900140. Some clarifications were needed and this was left for off-line discussion and revised in S2-1901248.</t>
  </si>
  <si>
    <t>Revised to S2-1901248</t>
  </si>
  <si>
    <t>Revision of S2-1900177. This was revised to clean up revision marks and remove 'draft' in S2-1901249.</t>
  </si>
  <si>
    <t>Revised to S2-1901249</t>
  </si>
  <si>
    <t>LS Response on Enforcement of maximum supported data rate for integrity protection</t>
  </si>
  <si>
    <t>Revision of S2-1900333. Further corrections were requested and this was revised off-line in S2-1901250.</t>
  </si>
  <si>
    <t>Revised to S2-1901250</t>
  </si>
  <si>
    <t>23.502 CR0910R2: Correction to the initial NAS message protection</t>
  </si>
  <si>
    <t>To: CT WG1. CC: CT WG4</t>
  </si>
  <si>
    <t>Created at meeting. Response to S2-1900003. This was revised to remove 'draft' in S2-1901251.</t>
  </si>
  <si>
    <t>Revised to S2-1901251</t>
  </si>
  <si>
    <t>Reply LS on S-NSSAI(s) for SMF selection</t>
  </si>
  <si>
    <t>LS from SA WG5: LS on the slicing terminology and the role of S-NSSAI parameter</t>
  </si>
  <si>
    <t>Revision of S2-1900053. Further clarifications were requested and this was left for off-line discussion and revised in S2-1901252.</t>
  </si>
  <si>
    <t>Revised to S2-1901252</t>
  </si>
  <si>
    <t>23.501 CR0733R2: Slice interworking HR mode update</t>
  </si>
  <si>
    <t>Nokia suggested separating the call flow for model C. Other issues were raised and other related proposals were reviewed. Merged into S2-1901160</t>
  </si>
  <si>
    <t>It was suggested to show conditional Step 2 in a dashed box in the figure. Other issues were raised and this was left for off-line discussion and revised, merging S2-1900065, in S2-1901160.</t>
  </si>
  <si>
    <t>Revision of S2-1900120, merging S2-1900667. Further issues were raised and this was left for off-line discussion and revised in S2-1901253.</t>
  </si>
  <si>
    <t>Revised to S2-1901253</t>
  </si>
  <si>
    <t>23.501 CR0756R2: Correction to NSSAI logic</t>
  </si>
  <si>
    <t>Revision of S2-1900266. MediaTek asked to remove the ME impact. The cover sheet details should be aligned with the final content. This was revised in S2-1901254.</t>
  </si>
  <si>
    <t>Revised to S2-1901254</t>
  </si>
  <si>
    <t>23.501 CR0797R2: Update of configured NSSAI handling</t>
  </si>
  <si>
    <t>This was left open until conclusion on NSSAI indicator. This was then noted.</t>
  </si>
  <si>
    <t>Revision of S2-1900443. Further issues were raised and this was left for off-line discussion and revised in S2-1901255.</t>
  </si>
  <si>
    <t>Revised to S2-1901255</t>
  </si>
  <si>
    <t>23.502 CR0933R2: Network Slice update clarification</t>
  </si>
  <si>
    <t>Revised to S2-1901256</t>
  </si>
  <si>
    <t>23.501 CR0793R2: Introduce Charging Function in overall architecture</t>
  </si>
  <si>
    <t>Revision of S2-1900259. The extra word 'function' should be removed. This was revised accordingly in S2-1901256</t>
  </si>
  <si>
    <t>Revised to S2-1900833</t>
  </si>
  <si>
    <t>Revision of S2-1900296. Revised to S2-1900833</t>
  </si>
  <si>
    <t>Revised to S2-1900834</t>
  </si>
  <si>
    <t>Revision of S2-1900231. Revised to S2-1900834</t>
  </si>
  <si>
    <t>Revised to S2-1900835</t>
  </si>
  <si>
    <t>Revision of S2-1900379. Revised to S2-1900835</t>
  </si>
  <si>
    <t>Revised to S2-1900836</t>
  </si>
  <si>
    <t>Revision of S2-1900235. Revised to S2-1900836</t>
  </si>
  <si>
    <t>Revised to S2-1900837</t>
  </si>
  <si>
    <t>Revision of S2-1900351. Revised to S2-1900837</t>
  </si>
  <si>
    <t>Revised to S2-1900838</t>
  </si>
  <si>
    <t>Revision of S2-1900378. Revised to S2-1900838</t>
  </si>
  <si>
    <t>Revised to S2-1900839</t>
  </si>
  <si>
    <t>Revision of S2-1900229. Revised to S2-1900839</t>
  </si>
  <si>
    <t>Revised to S2-1900840</t>
  </si>
  <si>
    <t>Revision of S2-1900383. Revised to S2-1900840</t>
  </si>
  <si>
    <t>Revised to S2-1900841</t>
  </si>
  <si>
    <t>Revision of S2-1900384. Revised to S2-1900841</t>
  </si>
  <si>
    <t>Revised to S2-1900842</t>
  </si>
  <si>
    <t>23.216 CR0354R2: 5G-SRVCC procedure</t>
  </si>
  <si>
    <t>Revised to S2-1900843</t>
  </si>
  <si>
    <t>Revision of S2-1900505. Revised to S2-1900843</t>
  </si>
  <si>
    <t>23.501 CR0859R2: Adding 5G SRVCC description to 23.501</t>
  </si>
  <si>
    <t>Revised to S2-1900844</t>
  </si>
  <si>
    <t>Revision of S2-1900506. Revised to S2-1900844</t>
  </si>
  <si>
    <t>23.502 CR0946R2: Adding 5G SRVCC description to 23.502</t>
  </si>
  <si>
    <t>Revised to S2-1900845</t>
  </si>
  <si>
    <t>Revision of S2-1900509. Revised to S2-1900845</t>
  </si>
  <si>
    <t>23.237 CR0507R2: Adding UDM update the STN-SR to AMF</t>
  </si>
  <si>
    <t>Revision of S2-1900508 Merged into S2-1900842</t>
  </si>
  <si>
    <t>Revision of S2-1900524. Revised, merging S2-1900761, to S2-1900842</t>
  </si>
  <si>
    <t>Revised to S2-1901048</t>
  </si>
  <si>
    <t>Revision of S2-1900095, merging S2-1900253. Revised to S2-1901048</t>
  </si>
  <si>
    <t>23.501 CR0748R2: CIoT High Level Description in 23.501</t>
  </si>
  <si>
    <t>Revised to S2-1901049</t>
  </si>
  <si>
    <t>Revision of S2-1900619. Revised to S2-1901049</t>
  </si>
  <si>
    <t>23.501 CR0889R2: Introduction of data transfer in Control Plane CIoT 5GS optimisation</t>
  </si>
  <si>
    <t>Revised to S2-1901050</t>
  </si>
  <si>
    <t>Revision of S2-1900620. Revised to S2-1901050</t>
  </si>
  <si>
    <t>23.502 CR0971R2: Introduction of data transfer in Control Plane CIoT 5GS optimisation</t>
  </si>
  <si>
    <t>Revised to S2-1901051</t>
  </si>
  <si>
    <t>Revision of S2-1900621. Revised to S2-1901051</t>
  </si>
  <si>
    <t>23.501 CR0890R2: Introduction of NEF based infrequent small data transfer via NAS</t>
  </si>
  <si>
    <t>Revised to S2-1901052</t>
  </si>
  <si>
    <t>Revision of S2-1900404. Revised to S2-1901052</t>
  </si>
  <si>
    <t>23.502 CR0928R2: Enhance Idle mode mobility using N26 interface procedure to support NAS-SM data transfer via NEF+SCEF</t>
  </si>
  <si>
    <t>Revised to S2-1901053</t>
  </si>
  <si>
    <t>Revision of S2-1900077. Revised to S2-1901053</t>
  </si>
  <si>
    <t>23.502 CR0872R2: Small Data over NAS PDU Session Management</t>
  </si>
  <si>
    <t>Revised to S2-1901054</t>
  </si>
  <si>
    <t>Revision of S2-1900098, merging S2-1900623. Revised to S2-1901054</t>
  </si>
  <si>
    <t>23.501 CR0751R2: High Latency Overall Structure Description</t>
  </si>
  <si>
    <t>Revised to S2-1901055</t>
  </si>
  <si>
    <t>Revision of S2-1900174. Revised to S2-1901055</t>
  </si>
  <si>
    <t>23.501 CR0768R2: Introduction of eDRX in 5GS</t>
  </si>
  <si>
    <t>Revised to S2-1901056</t>
  </si>
  <si>
    <t>Revision of S2-1900204, merging S2-1900175. Revised to S2-1901056</t>
  </si>
  <si>
    <t>23.501 CR0776R2: CIoT Introduction of solution #38 (eDRX in Inactive state)</t>
  </si>
  <si>
    <t>Revised to S2-1901057</t>
  </si>
  <si>
    <t>Revision of S2-1900627, merging S2-1900370. Revised to S2-1901057</t>
  </si>
  <si>
    <t>23.502 CR0974R2: MICO Mode Enhancements for CIoT</t>
  </si>
  <si>
    <t>Revised to S2-1901058</t>
  </si>
  <si>
    <t>Revision of S2-1900477. Revised to S2-1901058</t>
  </si>
  <si>
    <t>23.502 CR0942R2: Extended connected time value for enhancing MICO mode</t>
  </si>
  <si>
    <t>Revised to S2-1901059</t>
  </si>
  <si>
    <t>Revision of S2-1900360. Revised to S2-1901059</t>
  </si>
  <si>
    <t>23.501 CR0820R2: Restriction of use of Enhanced Coverage in 5GC</t>
  </si>
  <si>
    <t>Revised to S2-1901060</t>
  </si>
  <si>
    <t>Revision of S2-1900361. Revised to S2-1901060</t>
  </si>
  <si>
    <t>23.502 CR0918R2: Procedures for CIoT Management of Enhanced Coverage</t>
  </si>
  <si>
    <t>Revised to S2-1901061</t>
  </si>
  <si>
    <t>Revision of S2-1900386. Revised to S2-1901061</t>
  </si>
  <si>
    <t>23.501 CR0825R2: Introduction to Reliable Data Service</t>
  </si>
  <si>
    <t>Revised to S2-1901062</t>
  </si>
  <si>
    <t>Revision of S2-1900392. Revised to S2-1901062</t>
  </si>
  <si>
    <t>23.501 CR0826R2: Introduction of the MSISDN-less MO SMS Service</t>
  </si>
  <si>
    <t>Revised to S2-1901063</t>
  </si>
  <si>
    <t>Revision of S2-1900393. Revised to S2-1901063</t>
  </si>
  <si>
    <t>23.502 CR0924R2: Introduction of the MSISDN-less MO SMS Service</t>
  </si>
  <si>
    <t>Revised to S2-1901064</t>
  </si>
  <si>
    <t>Revision of S2-1900079. Revised to S2-1901064</t>
  </si>
  <si>
    <t>Revised to S2-1901065</t>
  </si>
  <si>
    <t>Revision of S2-1900618. Revised to S2-1901065</t>
  </si>
  <si>
    <t xml:space="preserve">23.502 CR0970R2: Use of analytics for background data transfer </t>
  </si>
  <si>
    <t>WITHDRAWN: Summary of change: NEF can be Consumer NF to the IWK-NEF in roaming scenario, if IWK-NEF is deployed.</t>
  </si>
  <si>
    <t>Revision of S2-1900538 WITHDRAWN</t>
  </si>
  <si>
    <t>Revision of S2-1900396. Postponed in parallel session</t>
  </si>
  <si>
    <t>Revision of S2-1900662. Vodafone commented that this should be in the security section rather than framework and the privacy check needs to be specified. Nokia replied that the privacy check was not removed but placed into the UDM. This was left for off-line discussion and was postponed.</t>
  </si>
  <si>
    <t>Revision of S2-1900663. This was left for off-line discussion to also ask SA WG3 about the privacy requirements and was revised in S2-1901257.</t>
  </si>
  <si>
    <t>Revised to S2-1901257</t>
  </si>
  <si>
    <t>Revision of S2-1900083. Huawei asked for further clarifications to be included. Nokia asked what is not working that is repaired by this CR. Ericsson clarified that they considered it useful to make these changes in Rel-15 in order to have a good basis before creating the Rel-16 TS and having minimal divergence on terminology between the releases. Ericsson added that some changes are needed corrections. This was left for off-line discussion and revised in S2-1901258.</t>
  </si>
  <si>
    <t>Revised to S2-1901258</t>
  </si>
  <si>
    <t>23.501 CR0742R2: Fixing text related to discovery and selection</t>
  </si>
  <si>
    <t>Revision of S2-1900474, merging S2-1900151. Revised off-line to S2-1901259.</t>
  </si>
  <si>
    <t>Revised to S2-1901259</t>
  </si>
  <si>
    <t>23.501 CR0853R2: PS Data Off status update when congestion control is applied in AMF</t>
  </si>
  <si>
    <t>Revision of S2-1900064, merging S2-1900142, S2-1900585, S2-1900281, S2-1900147 and part of S2-1900587. Huawei commented that the structure of the functions was unclear and that communication via vSEPP or hSEPP should be described and note 3 was not considered necessary and can be removed. Nokia suggested the authorization and encryption should not be mentioned. Deutsche Telekom objected to removing the security information. The direct/indirect discovery mechanism needed to be checked for consistency. The SA WG2 Chairman suggested that terminology capitalization should be used consistently and the definition of Direct Communication should not specifically mention the SCP. Deutsche Telekom replied that the SCP needs to be specifically mentioned here. The cover sheet information should also be cleaned up. This was left for off-line discussion and revised in S2-1901260.</t>
  </si>
  <si>
    <t>Revised to S2-1901260</t>
  </si>
  <si>
    <t>23.501 CR0736R2: Introduction of indirect communication of NF services</t>
  </si>
  <si>
    <t>Ericsson, Oracle, Sprint, Inter Digital, AT&amp;T</t>
  </si>
  <si>
    <t>Revised to S2-1901261</t>
  </si>
  <si>
    <t>23.501 CR0799R2: ESBA communication schemas related to general discovery and selection</t>
  </si>
  <si>
    <t>Revision of S2-1900586. It was decided to try to include this in clause 7.1 and this was left for off-line discussion and merged into S2-1901261.</t>
  </si>
  <si>
    <t>Revision of S2-1900275, merging part of S2-1900587. There was some discussion and a number of issues were raised. Ericsson asked whether the Direct and Indirect Communication parts should be split over different clauses and whether the flows need to be addressed here. This was left for further off-line discussion and revised, merging S2-1901107, in S2-1901261.</t>
  </si>
  <si>
    <t>Revised to S2-1901262</t>
  </si>
  <si>
    <t>23.501 CR0873R2: ESBA communication schema co-existence</t>
  </si>
  <si>
    <t>Revision of S2-1900562. A number of issues were raised and this was further discussed off-line and revised in S2-1901262.</t>
  </si>
  <si>
    <t>Revision of S2-1900277. Huawei requested some clarification of the interface design between AMF and SCP and of the necessary parameters. It was suggested to add an editor's note that this needs to be coordinated with stage 3 work. This was left for off-line discussion and revised in S2-1901263.</t>
  </si>
  <si>
    <t>Revised to S2-1901263</t>
  </si>
  <si>
    <t>23.501 CR0801R2: ESBA communication schemas related to SMF discovery and selection</t>
  </si>
  <si>
    <t>Revision of S2-1900279. Some clarifications were requested and corrections to the cover sheet were needed. This was left for off-line discussion and revised in S2-1901264.</t>
  </si>
  <si>
    <t>Revised to S2-1901264</t>
  </si>
  <si>
    <t>23.501 CR0803R2: ESBA communication schemas related to AUSF discovery and selection</t>
  </si>
  <si>
    <t>Ramanan</t>
  </si>
  <si>
    <t>Sivasubramaniam</t>
  </si>
  <si>
    <t>Sivasubramaniam.Ramanan@EMEA.NEC.COM</t>
  </si>
  <si>
    <t>NEC Telecom MODUS Ltd.</t>
  </si>
  <si>
    <t>Tiwari</t>
  </si>
  <si>
    <t>Kundan</t>
  </si>
  <si>
    <t>kundan.tiwari@india.nec.com</t>
  </si>
  <si>
    <t>Revision of S2-1900617. Some corrections were needed and this was revised off-line in S2-1901265.</t>
  </si>
  <si>
    <t>Revised to S2-1901265</t>
  </si>
  <si>
    <t>23.502 CR0969R2: Delegated service discovery from a different PLMN</t>
  </si>
  <si>
    <t>Revision of S2-1900561. The whole new clauses should be shown as added text. Some clarifications were requested on the need for the two-step selection service discovery method. This was left for off-line discussion and revised in S2-1901266.</t>
  </si>
  <si>
    <t>Revised to S2-1901266</t>
  </si>
  <si>
    <t>23.502 CR0957R2: ESBA communication schema Model C</t>
  </si>
  <si>
    <t>Revised to S2-1900710</t>
  </si>
  <si>
    <t>Revision of S2-1900195. Revised to S2-1900710</t>
  </si>
  <si>
    <t>Revised to S2-1900711</t>
  </si>
  <si>
    <t>Revision of S2-1900339. Revised to S2-1900711</t>
  </si>
  <si>
    <t>Revised to S2-1900712</t>
  </si>
  <si>
    <t>Revision of S2-1900134. Revised to S2-1900712</t>
  </si>
  <si>
    <t>Revised to S2-1900713</t>
  </si>
  <si>
    <t>Revision of S2-1900636. Revised to S2-1900713</t>
  </si>
  <si>
    <t>Revised to S2-1900714</t>
  </si>
  <si>
    <t>Revision of S2-1900338. Revised to S2-1900714</t>
  </si>
  <si>
    <t>Revised to S2-1900715</t>
  </si>
  <si>
    <t>Revision of S2-1900427. Revised to S2-1900715</t>
  </si>
  <si>
    <t>Revised to S2-1900716</t>
  </si>
  <si>
    <t>Revision of S2-1900200. Revised to S2-1900716</t>
  </si>
  <si>
    <t>Revised to S2-1900717</t>
  </si>
  <si>
    <t>Revision of S2-1900644. Revised to S2-1900717</t>
  </si>
  <si>
    <t>Revised to S2-1900718</t>
  </si>
  <si>
    <t>Revision of S2-1900574. Revised to S2-1900718</t>
  </si>
  <si>
    <t>Revised to S2-1900719</t>
  </si>
  <si>
    <t>Revision of S2-1900642. Revised to S2-1900719</t>
  </si>
  <si>
    <t>Revised to S2-1900720</t>
  </si>
  <si>
    <t>Revision of S2-1900645. Revised to S2-1900720</t>
  </si>
  <si>
    <t>Revised to S2-1900721</t>
  </si>
  <si>
    <t>Revision of S2-1900426. Revised to S2-1900721</t>
  </si>
  <si>
    <t>WITHDRAWN: To: CT WG1. Attachments: S2-1901xxx</t>
  </si>
  <si>
    <t>Revision of S2-1900421. WITHDRAWN</t>
  </si>
  <si>
    <t>Revised to S2-1901267</t>
  </si>
  <si>
    <t>Revision of S2-1900611. Further issues were raised and this was left for off-line discussion and revised in S2-1901267.</t>
  </si>
  <si>
    <t>23.501 CR0888R2: Introduction of the concepts of NF Service instance Set and Service Zone</t>
  </si>
  <si>
    <t>Revision of S2-1901097. Revised off-line to S2-1901268</t>
  </si>
  <si>
    <t>Revised to S2-1901268</t>
  </si>
  <si>
    <t>Revision of S2-1901100. Nokia commented that the step 17 condition is not needed as AMF is always interacting with the SMF in the VPLMN for this inter-PLMN case. This should be clarified for the whole procedure. This was left for off-line discussion and revised in S2-1901269.</t>
  </si>
  <si>
    <t>Revised to S2-1901269</t>
  </si>
  <si>
    <t>23.502 CR0871R3: Registration Procedure Update with Inter PLMN AMF Reallocation</t>
  </si>
  <si>
    <t>Revised to S2-1901270</t>
  </si>
  <si>
    <t>Revision of S2-1900571. Further issues were raised and clarifications needed. This was left for off-line discussion and revised in S2-1901271.</t>
  </si>
  <si>
    <t>Revision of S2-1900176. This should be a Rel-15 CR with WI Code 5GS_Ph1. Change 'request' to 'procedure'. This was revised accordingly in S2-1901272.</t>
  </si>
  <si>
    <t>Revised to S2-1901271</t>
  </si>
  <si>
    <t>23.502 CR0889R2: Correction to UE parameters update procedure</t>
  </si>
  <si>
    <t>23.501 CR0877R2: Allowed Area and Non-Allowed Area encoding</t>
  </si>
  <si>
    <t>Revised to S2-1901272</t>
  </si>
  <si>
    <t>Revision of S2-1900283. Some issues were raised and this was left for off-line discussion and revised in S2-1901313.</t>
  </si>
  <si>
    <t>Revised to S2-1901313</t>
  </si>
  <si>
    <t>23.501 CR0806R2: Corrections to AMF overload control procedure</t>
  </si>
  <si>
    <t>Revised to S2-1901066</t>
  </si>
  <si>
    <t>Revision of S2-1900154, merging S2-1900476, S2-1900431 and S2-1900227. Revised to S2-1901066</t>
  </si>
  <si>
    <t>23.401 CR3491R2: Support for Restricted Local Operator Services in EPC.</t>
  </si>
  <si>
    <t>Revised to S2-1901067</t>
  </si>
  <si>
    <t>Revision of S2-1900326. Revised to S2-1901067</t>
  </si>
  <si>
    <t>Revised to S2-1901068</t>
  </si>
  <si>
    <t>Revision of S2-1900487. Revised to S2-1901068</t>
  </si>
  <si>
    <t>Revised to S2-1901069</t>
  </si>
  <si>
    <t>Revision of S2-1900523. Revised to S2-1901069</t>
  </si>
  <si>
    <t>Revised to S2-1901070</t>
  </si>
  <si>
    <t>Revision of S2-1900248. Revised to S2-1901070</t>
  </si>
  <si>
    <t>23.221 CR0182R2: Introduction of PaRLOS</t>
  </si>
  <si>
    <t>Revised to S2-1901072</t>
  </si>
  <si>
    <t>Revision of S2-1900155. Revised to S2-1901072</t>
  </si>
  <si>
    <t>23.203 CR1125R2: Support for Restricted Local Operator Services in 23.203</t>
  </si>
  <si>
    <t>Revised to S2-1901073</t>
  </si>
  <si>
    <t>Revision of S2-1900156. Revised to S2-1901073</t>
  </si>
  <si>
    <t>23.228 CR1193R2: Support for RLOS in IMS</t>
  </si>
  <si>
    <t>Revised to S2-1901074</t>
  </si>
  <si>
    <t>Revision of S2-1900679. Revised to S2-1901074</t>
  </si>
  <si>
    <t>Revision of S2-1900119. This was revised to correct an editorial error and remove 'draft' in S2-1901314.</t>
  </si>
  <si>
    <t>Revised to S2-1901314</t>
  </si>
  <si>
    <t>Revised to S2-1901071</t>
  </si>
  <si>
    <t>Revision of S2-1901030. Revised to S2-1901071</t>
  </si>
  <si>
    <t>23.401 CR3491R3: Support for Restricted Local Operator Services in EPC.</t>
  </si>
  <si>
    <t>Revised to S2-1901075</t>
  </si>
  <si>
    <t>Revision of S2-1901032. Revised to S2-1901075</t>
  </si>
  <si>
    <t>23.228 CR1193R3: Support for RLOS in IMS</t>
  </si>
  <si>
    <t>Revised to S2-1901077</t>
  </si>
  <si>
    <t>Revision of S2-1901028. Revised to S2-1901077</t>
  </si>
  <si>
    <t>Revised to S2-1901076</t>
  </si>
  <si>
    <t>Revision of S2-1901066. Revised to S2-1901076</t>
  </si>
  <si>
    <t>23.401 CR3491R4: Support for Restricted Local Operator Services in EPC.</t>
  </si>
  <si>
    <t>WITHDRAWN: Summary of change: 1. Propose to modify Xn HO to clarify the HO flag is for AMF buffering purpose. 2. Propose to modify N2 HO to reflect that the RAN Usage data report is conducted during HO execution phase. With such modification, several steps in N2 HO are also changed. 3. Clarify that the RAN Usage data report is for a general HO procedure, not only for the specific X2 based HO.</t>
  </si>
  <si>
    <t>Revision of S2-1900399.WITHDRAWN</t>
  </si>
  <si>
    <t>Revision of S2-1901104. Info' should be 'Information'. Clause 4.20.3 should be voided and clause 4.21 added. This was revised off-line in S2-1901315.</t>
  </si>
  <si>
    <t>Revised to S2-1901315</t>
  </si>
  <si>
    <t>23.502 CR0960R3: Fixes for DC secondary RAT charging report procedure</t>
  </si>
  <si>
    <t>Revised to S2-1901316</t>
  </si>
  <si>
    <t>Revised to S2-1900846</t>
  </si>
  <si>
    <t>Revision of S2-1900180. Revised to S2-1900846</t>
  </si>
  <si>
    <t>23.501 CR0770R2: QoS for Multi-Access PDU Session</t>
  </si>
  <si>
    <t>Revised to S2-1900847</t>
  </si>
  <si>
    <t>Revision of S2-1900137. Revised to S2-1900847</t>
  </si>
  <si>
    <t>23.501 CR0761R2: ATSSS - SMF and UPF Selection</t>
  </si>
  <si>
    <t>Revised to S2-1900848</t>
  </si>
  <si>
    <t>Revision of S2-1900184. Revised to S2-1900848</t>
  </si>
  <si>
    <t>23.501 CR0771R2: Interworking for MA-PDU Session</t>
  </si>
  <si>
    <t>Revised to S2-1900849</t>
  </si>
  <si>
    <t>Revision of S2-1900236. Revised to S2-1900849</t>
  </si>
  <si>
    <t>23.501 CR0785R2: Updating 5.8.2.11 for N4 Rules to support for ATSSS</t>
  </si>
  <si>
    <t>Revised to S2-1900850</t>
  </si>
  <si>
    <t>Revision of S2-1900062, merging S2-1900463, S2-1900371 and S2-1900179. Revised to S2-1900850</t>
  </si>
  <si>
    <t>23.502 CR0866R2: Multi-Access PDU Session Establishment</t>
  </si>
  <si>
    <t>Revised to S2-1900851</t>
  </si>
  <si>
    <t>Revision of S2-1900545, merging S2-1900546. Revised to S2-1900851</t>
  </si>
  <si>
    <t>23.501 CR0863R2: Architecture and Reference point for Trusted and W-5GAN</t>
  </si>
  <si>
    <t>Revised to S2-1900852</t>
  </si>
  <si>
    <t>Revision of S2-1900214. Revised to S2-1900852</t>
  </si>
  <si>
    <t>23.501 CR0781R2: Support of Trusted non-3GPP access</t>
  </si>
  <si>
    <t>Revised to S2-1900853</t>
  </si>
  <si>
    <t>Revision of S2-1900223. Revised to S2-1900853</t>
  </si>
  <si>
    <t>23.501 CR0783R2: Trusted non-3GPP Access Network Selection</t>
  </si>
  <si>
    <t>Revised to S2-1900854</t>
  </si>
  <si>
    <t>Revision of S2-1900086. Revised to S2-1900854</t>
  </si>
  <si>
    <t>23.501 CR0744R2: SUPI and SUCI for wireline access</t>
  </si>
  <si>
    <t>Revised to S2-1900855</t>
  </si>
  <si>
    <t>Revision of S2-1900548, merging S2-1900529. Revised to S2-1900855</t>
  </si>
  <si>
    <t>23.501 CR0866R2: Clarification of RM and CM for 5G-RG</t>
  </si>
  <si>
    <t>Revised to S2-1900856</t>
  </si>
  <si>
    <t>Revision of S2-1900088. Revised to S2-1900856</t>
  </si>
  <si>
    <t>23.501 CR0745R2: Mobility restrictions for wireline access</t>
  </si>
  <si>
    <t>WITHDRAWN: Summary of change: Description of RM and CM for trusted non-3GPP access is added.</t>
  </si>
  <si>
    <t>Revision of S2-1900549 WITHDRAWN</t>
  </si>
  <si>
    <t>Revised to S2-1901078</t>
  </si>
  <si>
    <t>Revision of S2-1900670. Revised to S2-1901078</t>
  </si>
  <si>
    <t>Revised to S2-1901079</t>
  </si>
  <si>
    <t>Revision of S2-1900415. Revised to S2-1901079</t>
  </si>
  <si>
    <t>Revised to S2-1901080</t>
  </si>
  <si>
    <t>Revision of S2-1900950. Revised to S2-1901080</t>
  </si>
  <si>
    <t>Revised to S2-1901081</t>
  </si>
  <si>
    <t>Revision of S2-1900653, merging S2-1900416. Revised to S2-1901081</t>
  </si>
  <si>
    <t>Revised to S2-1901082</t>
  </si>
  <si>
    <t>Revision of S2-1900954. Revised to S2-1901082</t>
  </si>
  <si>
    <t xml:space="preserve">23.502 CR0970R3: Use of analytics for background data transfer </t>
  </si>
  <si>
    <t>Revised to S2-1901083</t>
  </si>
  <si>
    <t>Revision of S2-1900953. Revised to S2-1901083</t>
  </si>
  <si>
    <t>Revised to S2-1901084</t>
  </si>
  <si>
    <t>Revision of S2-1900504, merging S2-1900536. Revised to S2-1901084</t>
  </si>
  <si>
    <t>Revised to S2-1901085</t>
  </si>
  <si>
    <t>Revision of S2-1900479. Revised to S2-1901085</t>
  </si>
  <si>
    <t>Revised to S2-1901086</t>
  </si>
  <si>
    <t>Revision of S2-1900652. Revised to S2-1901086</t>
  </si>
  <si>
    <t>Revised to S2-1901087</t>
  </si>
  <si>
    <t>Revision of S2-1900582. Revised to S2-1901087</t>
  </si>
  <si>
    <t>23.791 CR0004R2: Update the solution 32 for Slice SLA guarantee</t>
  </si>
  <si>
    <t>Revised to S2-1901088</t>
  </si>
  <si>
    <t>Revision of S2-1900316. Revised to S2-1901088</t>
  </si>
  <si>
    <t>23.791 CR0002R2: Updates and removal of Editor's Notes for solution 33</t>
  </si>
  <si>
    <t>WITHDRAWN: Summary of change: The procedure for one-time or continuous reporting of network status in a geographic area and the procedure for one-time or continuous reporting of network status for a specific UE are added. The optional use of NWDAF for analytics is also added for these two procedures.</t>
  </si>
  <si>
    <t>Revision of S2-1900655 WITHDRAWN</t>
  </si>
  <si>
    <t>Revised to S2-1901317</t>
  </si>
  <si>
    <t>Revision of S2-1900375. Revised to S2-1901317</t>
  </si>
  <si>
    <t>23.503 CR0201R2: Clarification on URSP rule validation check</t>
  </si>
  <si>
    <t>Revised to S2-1901318</t>
  </si>
  <si>
    <t>Revision of S2-1900162, merging S2-1900311. Revised to S2-1901318</t>
  </si>
  <si>
    <t>23.502 CR0888R2: Remove PEI from the required input of Npcf_AMPolicyControl service operations</t>
  </si>
  <si>
    <t>Revised to S2-1901319</t>
  </si>
  <si>
    <t>Revision of S2-1900308, merging S2-1900328. Revised to S2-1901319</t>
  </si>
  <si>
    <t>23.502 CR0907R2: Retrieval of Policy Control Subscription information for validation of URSP rules</t>
  </si>
  <si>
    <t>Revised to S2-1901320</t>
  </si>
  <si>
    <t>Revision of S2-1900310. Revised to S2-1901320</t>
  </si>
  <si>
    <t>23.503 CR0194R2: Correction to Usage Monitoring Control Information</t>
  </si>
  <si>
    <t>Revised to S2-1901321</t>
  </si>
  <si>
    <t>Revision of S2-1900317. Revised to S2-1901321</t>
  </si>
  <si>
    <t>23.503 CR0196R2: Packet Filters to the UE</t>
  </si>
  <si>
    <t>Revised to S2-1901322</t>
  </si>
  <si>
    <t>Revision of S2-1900336. Revised to S2-1901322</t>
  </si>
  <si>
    <t>23.503 CR0180R7: Indication of ANDSP (non-3GPP) support</t>
  </si>
  <si>
    <t>Revised to S2-1901323</t>
  </si>
  <si>
    <t>Revision of S2-1900194. Revised to S2-1901323</t>
  </si>
  <si>
    <t>23.503 CR0191R2: PSI list corrections</t>
  </si>
  <si>
    <t>Revised to S2-1901324</t>
  </si>
  <si>
    <t>Revision of S2-1900540. Revised to S2-1901324</t>
  </si>
  <si>
    <t>23.503 CR0204R2: Clarification for UE policy distribution -CR</t>
  </si>
  <si>
    <t>Revised to S2-1901325</t>
  </si>
  <si>
    <t>Revision of S2-1900385. Revised to S2-1901325</t>
  </si>
  <si>
    <t>23.501 CR0824R2: Clarification on DN authorization data</t>
  </si>
  <si>
    <t>Revised to S2-1901326</t>
  </si>
  <si>
    <t>Revision of S2-1900389. Revised to S2-1901326</t>
  </si>
  <si>
    <t>23.502 CR0923R2: Procedure for DN authorization data</t>
  </si>
  <si>
    <t>Revised to S2-1901327</t>
  </si>
  <si>
    <t>Revision of S2-1900390. Revised to S2-1901327</t>
  </si>
  <si>
    <t>23.503 CR0202R2: Policy Control for DN authorization profile index</t>
  </si>
  <si>
    <t>Revised to S2-1901328</t>
  </si>
  <si>
    <t>Revision of S2-1901123. Revised to S2-1901328</t>
  </si>
  <si>
    <t>23.503 CR0204R3: Clarification for UE policy distribution -CR</t>
  </si>
  <si>
    <t>Revised to S2-1900857</t>
  </si>
  <si>
    <t>Revision of S2-1900589. Revised to S2-1900857</t>
  </si>
  <si>
    <t>23.501 CR0884R2: Session management for WWC</t>
  </si>
  <si>
    <t>Revised to S2-1900858</t>
  </si>
  <si>
    <t>Revision of S2-1900051, merging S2-1900449, S2-1900448, S2-1900321 and S2-1900588. Revised to S2-1900858</t>
  </si>
  <si>
    <t>23.501 CR0732R2: ETSUN - Architecture conclusion</t>
  </si>
  <si>
    <t>Revised to S2-1900859</t>
  </si>
  <si>
    <t>Revision of S2-1900450. Revised to S2-1900859</t>
  </si>
  <si>
    <t>23.501 CR0848R2: UL CL/BP controlled by I-SMF</t>
  </si>
  <si>
    <t>Revised to S2-1900860</t>
  </si>
  <si>
    <t>Revision of S2-1900452, merging S2-1900666. Revised to S2-1900860</t>
  </si>
  <si>
    <t>23.502 CR0937R2: Procedures related to ETSUN</t>
  </si>
  <si>
    <t>Revised to S2-1900861</t>
  </si>
  <si>
    <t>Revision of S2-1900613, merging S2-1900052. Revised to S2-1900861</t>
  </si>
  <si>
    <t>23.502 CR0967R2: KI-#5 specific AF influence on traffic routing</t>
  </si>
  <si>
    <t>Revised to S2-1900862</t>
  </si>
  <si>
    <t>Revision of S2-1900070. Revised to S2-1900862</t>
  </si>
  <si>
    <t>23.502 CR0869R2: PDU Session Release with User Plane Deactivated</t>
  </si>
  <si>
    <t>Revised to S2-1900863</t>
  </si>
  <si>
    <t>Revision of S2-1900446, merging S2-1900349. Revised to S2-1900863</t>
  </si>
  <si>
    <t>23.502 CR0935R2: Clarification of the PDU Session establishment and release procedure</t>
  </si>
  <si>
    <t>Revised to S2-1900864</t>
  </si>
  <si>
    <t>Revision of S2-1900604. Revised to S2-1900864</t>
  </si>
  <si>
    <t>23.502 CR0966R2: Update the procedure for the change of SSC mode 3 PDU Session Anchor with multiple PDU sessions</t>
  </si>
  <si>
    <t>Revision of S2-1900071. Postponed in parallel session</t>
  </si>
  <si>
    <t>Revised to S2-1901273</t>
  </si>
  <si>
    <t>Revision of S2-1900593. Revised to S2-1901273</t>
  </si>
  <si>
    <t>23.501 CR0886R2: Introduction for solution 14 to key issue 9</t>
  </si>
  <si>
    <t>Revised to S2-1901274</t>
  </si>
  <si>
    <t>Revision of S2-1900594. Revised to S2-1901274</t>
  </si>
  <si>
    <t>23.502 CR0964R2: Procedures for solution 14 to key issue 9</t>
  </si>
  <si>
    <t>Revised to S2-1901275</t>
  </si>
  <si>
    <t>Revision of S2-1900629. Revised to S2-1901275</t>
  </si>
  <si>
    <t>23.501 CR0895R2: Introduction of Inter-RAT mobility support to and from NB-IoT</t>
  </si>
  <si>
    <t>Revised to S2-1901276</t>
  </si>
  <si>
    <t>Revision of S2-1900630. Revised to S2-1901276</t>
  </si>
  <si>
    <t>23.502 CR0975R2: Procedures for Inter-RAT mobility support to and from NB-IoT</t>
  </si>
  <si>
    <t>Revised to S2-1901277</t>
  </si>
  <si>
    <t>Revision of S2-1900631. Revised to S2-1901277</t>
  </si>
  <si>
    <t>23.501 CR0896R2: CIoT Introduction of CN Selection and Steering</t>
  </si>
  <si>
    <t>Revised to S2-1901278</t>
  </si>
  <si>
    <t>Revision of S2-1900632. Revised to S2-1901278</t>
  </si>
  <si>
    <t>23.502 CR0976R2: CIoT Procedures for CN Selection and Steering</t>
  </si>
  <si>
    <t>Revised to S2-1901279</t>
  </si>
  <si>
    <t>Revision of S2-1900647. Revised to S2-1901279</t>
  </si>
  <si>
    <t>23.501 CR0898R2: External parameters provisioning to the 5GS</t>
  </si>
  <si>
    <t>Revised to S2-1901280</t>
  </si>
  <si>
    <t>Revision of S2-1900648. Revised to S2-1901280</t>
  </si>
  <si>
    <t>23.502 CR0977R2: External parameters provisioning to the 5GS</t>
  </si>
  <si>
    <t>Revised to S2-1901281</t>
  </si>
  <si>
    <t>Revision of S2-1900654. Revised to S2-1901281</t>
  </si>
  <si>
    <t>23.502 CR0978R2: Extend existing procedures for external parameters provisioning in 5GS</t>
  </si>
  <si>
    <t>Revised to S2-1901282</t>
  </si>
  <si>
    <t>Revision of S2-1900624. Revised to S2-1901282</t>
  </si>
  <si>
    <t>23.502 CR0973R2: Expected UE Behaviour parameters for CIoT</t>
  </si>
  <si>
    <t>Revised to S2-1901283</t>
  </si>
  <si>
    <t>Revision of S2-1900626, merging S2-1900096 and S2-1900369. Revised to S2-1901283</t>
  </si>
  <si>
    <t>23.501 CR0893R2: Introduction of Power Saving Functions for CIoT</t>
  </si>
  <si>
    <t>Revised to S2-1901284</t>
  </si>
  <si>
    <t>Revision of S2-1900622, merging S2-1900387 and S2-1900388. Revised to S2-1901284</t>
  </si>
  <si>
    <t>23.502 CR0972R2: Introduction of NEF based infrequent small data transfer via NAS</t>
  </si>
  <si>
    <t>Revision of S2-1900628, merging S2-1900097 and S2-1900337. Postponed in parallel session</t>
  </si>
  <si>
    <t>To: SA WG4. CC: CT WG3, SA WG6.</t>
  </si>
  <si>
    <t>Reply LS on moving xMB to TS 26.348</t>
  </si>
  <si>
    <t>Revision of S2-1900445. Some issues were raised and this was left for off-line discussion and revised in S2-1901270.</t>
  </si>
  <si>
    <t>23.502 CR0934R2: Clarification on Mobility restriction-502</t>
  </si>
  <si>
    <t>Revision of S2-1901101. This was postponed.</t>
  </si>
  <si>
    <t>To: CT WG3. Attachment (Link to) TR 23.794 v0.5.0</t>
  </si>
  <si>
    <t>Revision of S2-1900061, merging S2-1900157 and S2-1900362. Intel commented that the text on using an identifier which is not the PLMN ID should be clarified. Some clarifications on Network selection and Cell selection was needed. This was left for off-line discussion and revised in S2-1901329.</t>
  </si>
  <si>
    <t>Revised to S2-1901329</t>
  </si>
  <si>
    <t>23.501 CR0734R2: Introducing Non-public network</t>
  </si>
  <si>
    <t>Revision of S2-1900122. Further issues were raised and this was left for off-line discussion and revised in S2-1901330.</t>
  </si>
  <si>
    <t>Revised to S2-1901330</t>
  </si>
  <si>
    <t>23.501 CR0757R2: Introducing support for Non-Public Networks</t>
  </si>
  <si>
    <t>Revision of S2-1900438. Clarification of the global uniqueness of the N3IWF FQDN was needed. This was left for off-line discussion and revised in S2-1901331.</t>
  </si>
  <si>
    <t>Revised to S2-1901331</t>
  </si>
  <si>
    <t>23.501 CR0841R2: FQDN format of N3IWF in a standalone non-public network</t>
  </si>
  <si>
    <t>Revision of S2-1900483. Noted in parallel session.</t>
  </si>
  <si>
    <t>This was left open for determination of the outcome of discussions on the CR to TS 23.501. Some issues were raised and this was left for off-line discussion and revised in S2-1901316.</t>
  </si>
  <si>
    <t>23.502 CR0944R1: Correction to Xn handover for network sharing_502</t>
  </si>
  <si>
    <t>Revision of S2-1901096. Further issues were raised and this was left for off-line discussion and revised in S2-1901332.</t>
  </si>
  <si>
    <t>Revised to S2-1901332</t>
  </si>
  <si>
    <t>23.501 CR0806R3: Corrections to AMF overload control procedure</t>
  </si>
  <si>
    <t>Revision of S2-1901218. Further issues were raised and this was left for off-line discussion and revised in S2-1901333.</t>
  </si>
  <si>
    <t>Revised to S2-1901333</t>
  </si>
  <si>
    <t>Revision of S2-1901170. Further issues were raised and this was left for off-line discussion and revised in S2-1901334.</t>
  </si>
  <si>
    <t>Revised to S2-1901334</t>
  </si>
  <si>
    <t>23.501 CR0860R3: Clarification on the UE bahaviors under NAS level congestion control</t>
  </si>
  <si>
    <t>Revision of S2-1900152, merging S2-1900478. This was revised to remove 'draft' and update the agreed attachment CR in S2-1901335.</t>
  </si>
  <si>
    <t>Revised to S2-1901335</t>
  </si>
  <si>
    <t>Reply LS on 3GPP PS data off and congestion control applied by AMF</t>
  </si>
  <si>
    <t>Revision of S2-1901217. The numbering for step 19 should be corrected. This was revised in S2-1901336.</t>
  </si>
  <si>
    <t>Revised to S2-1901336</t>
  </si>
  <si>
    <t>23.502 CR0871R4: Registration Procedure Update with Inter PLMN AMF Reallocation</t>
  </si>
  <si>
    <t>George Foti</t>
  </si>
  <si>
    <t>This was not handled.</t>
  </si>
  <si>
    <t>Revised to S2-1901183</t>
  </si>
  <si>
    <t>Revision of S2-1900485. Revised to S2-1901183</t>
  </si>
  <si>
    <t>Revised to S2-1901184</t>
  </si>
  <si>
    <t>Revision of S2-1900566. Revised to S2-1901184</t>
  </si>
  <si>
    <t>23.502 CR0958R2: Registration Update with complete attach</t>
  </si>
  <si>
    <t>Revision of S2-1900660. Postponed in parallel session</t>
  </si>
  <si>
    <t>Revision of S2-1901182. Postponed in parallel session</t>
  </si>
  <si>
    <t>Revision of S2-1900257. Postponed in parallel session</t>
  </si>
  <si>
    <t>Revision of S2-1900131. Postponed in parallel session</t>
  </si>
  <si>
    <t>[DRAFT] LS to CT WG4 on FS_UDICOM status</t>
  </si>
  <si>
    <t>Revised to S2-1901337</t>
  </si>
  <si>
    <t>23.501 CR0747R2: Introduction of 5G LAN support</t>
  </si>
  <si>
    <t>Revision of S2-1900675, merging S2-1900241. Some corrections were needed and the document should be reformatted as a CR. This was revised in S2-1901338.</t>
  </si>
  <si>
    <t>Revised to S2-1901338</t>
  </si>
  <si>
    <t>23.501 CR0903R2: Introduction of 5G LAN-type service</t>
  </si>
  <si>
    <t>This was merged into S2-1901337.</t>
  </si>
  <si>
    <t>Qualcomm did not think there was anything more than already presented in discussion papers and did not think much of this was necessary. InterDigital agreed with Qualcomm observations and added that the same DNN mechanism as already defined should be used. There was some discussion but there was little support for this proposal. This was left for off-line discussion. This was merged into S2-1901337.</t>
  </si>
  <si>
    <t>Revision of S2-1900093, merging S2-1900240. Some further clarifications were needed and this was left for off-line discussion and revised, merging S2-1900206 and S2-1900366, in S2-1901337.</t>
  </si>
  <si>
    <t>Revision of S2-1900674, merging S2-1900242. Further corrections were needed and this was left for off-line discussion and revised in S2-1901359.</t>
  </si>
  <si>
    <t>Revised to S2-1901359</t>
  </si>
  <si>
    <t>23.502 CR0987R2: 5GLAN group management procedures</t>
  </si>
  <si>
    <t>This was left for off-line discussion. This was postponed.</t>
  </si>
  <si>
    <t>Revision of S2-1900491. The new clause numbering needed correcting. This was revised accordingly in S2-1901360.</t>
  </si>
  <si>
    <t>Revised to S2-1901360</t>
  </si>
  <si>
    <t>23.725 CR0007R2: Accurate time stamping based solution for Key issue #6</t>
  </si>
  <si>
    <t>Revision of S2-1900493. The duplicated heading number needed correcting. The editor's note should be removed. This was revised accordingly in S2-1901361.</t>
  </si>
  <si>
    <t>Revised to S2-1901361</t>
  </si>
  <si>
    <t>23.725 CR0008R2: Update solution#8 for Key Issue #4: QoS Monitoring</t>
  </si>
  <si>
    <t>Revision of S2-1900496. Some clarifications were needed and this was left for off-line discussion and revised in S2-1901362.</t>
  </si>
  <si>
    <t>Revised to S2-1901362</t>
  </si>
  <si>
    <t>23.725 CR0010R2: New Solution for Key Issue #7</t>
  </si>
  <si>
    <t>Revision of S2-1900532. This was revised to clean up the revision marks in S2-1901363.</t>
  </si>
  <si>
    <t>Revised to S2-1901363</t>
  </si>
  <si>
    <t>23.725 CR0011R2: KI#7: Extending notification control for QoS flow setup and handover</t>
  </si>
  <si>
    <t>Revised to S2-1900865</t>
  </si>
  <si>
    <t>Revision of S2-1900143. Revised to S2-1900865</t>
  </si>
  <si>
    <t>Revised to S2-1900866</t>
  </si>
  <si>
    <t>Revision of S2-1900149, merging S2-1900552, S2-1900515 and S2-1900150. Revised to S2-1900866</t>
  </si>
  <si>
    <t>23.502 CR0886R2: EBI allocation when access type of PDU Session is changed from N3GPP to 3GPP</t>
  </si>
  <si>
    <t>Revised to S2-1900867</t>
  </si>
  <si>
    <t>Revision of S2-1900224. Revised to S2-1900867</t>
  </si>
  <si>
    <t>23.501 CR0784R2: Limited service state in 5GC emergency calls over non-3GPP</t>
  </si>
  <si>
    <t>Revised to S2-1900868</t>
  </si>
  <si>
    <t>Revision of S2-1900226. Revised to S2-1900868</t>
  </si>
  <si>
    <t>23.502 CR0896R2: Service request with change of access</t>
  </si>
  <si>
    <t>Revised to S2-1900869</t>
  </si>
  <si>
    <t>Revision of S2-1900739. Revised to S2-1900869</t>
  </si>
  <si>
    <t>23.502 CR0869R3: PDU Session Release with User Plane Deactivated</t>
  </si>
  <si>
    <t>Revised to S2-1900870</t>
  </si>
  <si>
    <t>Revision of S2-1900771. Revised to S2-1900870</t>
  </si>
  <si>
    <t>Revised to S2-1900871</t>
  </si>
  <si>
    <t>Revision of S2-1900239, merging S2-1900600. Revised to S2-1900871</t>
  </si>
  <si>
    <t>Revised to S2-1900872</t>
  </si>
  <si>
    <t>Revision of S2-1900779. Revised to S2-1900872</t>
  </si>
  <si>
    <t>Revised to S2-1900873</t>
  </si>
  <si>
    <t>Revision of S2-1900801. Revised to S2-1900873</t>
  </si>
  <si>
    <t>Revision of S2-1900539. This was revised to clean up revision marks in S2-1901364.</t>
  </si>
  <si>
    <t>Revised to S2-1901364</t>
  </si>
  <si>
    <t>23.725 CR0013R2: New solution for KI#7</t>
  </si>
  <si>
    <t>Revision of S2-1900649, merging S2-1900495. Some clarifications were requested and a general terminology and editorial clean up was needed. This was left for off-line discussion and revised in S2-1901365.</t>
  </si>
  <si>
    <t>Revised to S2-1901365</t>
  </si>
  <si>
    <t>23.725 CR0017R2: Updates to Solution #16 for automated GBR service recovery after handover into congested cell</t>
  </si>
  <si>
    <t>Revised to S2-1901285</t>
  </si>
  <si>
    <t>Revision of S2-1900314, merging S2-1900583. Revised to S2-1901285</t>
  </si>
  <si>
    <t>Revised to S2-1901286</t>
  </si>
  <si>
    <t>Created at meeting. Response to S2-1900004. Revised to S2-1901286</t>
  </si>
  <si>
    <t>Revised to S2-1901287</t>
  </si>
  <si>
    <t>Revision of S2-1901025. Revised to S2-1901287</t>
  </si>
  <si>
    <t>Revised to S2-1901288</t>
  </si>
  <si>
    <t>Revision of S2-1901027. Revised to S2-1901288</t>
  </si>
  <si>
    <t>23.501 CR0831R4: CR for TS 23.501 based on conclusion of eNA TR 23.791</t>
  </si>
  <si>
    <t>Revised to S2-1901289</t>
  </si>
  <si>
    <t>Revision of S2-1900941. Revised to S2-1901289</t>
  </si>
  <si>
    <t>23.502 CR0929R3: Adding reference to new TS 23.288 in TS 23.502</t>
  </si>
  <si>
    <t>Revised to S2-1901290</t>
  </si>
  <si>
    <t>Revision of S2-1900944. Revised to S2-1901290</t>
  </si>
  <si>
    <t>Revised to S2-1901291</t>
  </si>
  <si>
    <t>Revision of S2-1901064. Revised to S2-1901291</t>
  </si>
  <si>
    <t>Revised to S2-1901292</t>
  </si>
  <si>
    <t>Revision of S2-1901065. Revised to S2-1901292</t>
  </si>
  <si>
    <t xml:space="preserve">23.502 CR0970R4: Use of analytics for background data transfer </t>
  </si>
  <si>
    <t>Revised to S2-1901293</t>
  </si>
  <si>
    <t>Revision of S2-1900946. Revised to S2-1901293</t>
  </si>
  <si>
    <t>Revised to S2-1901294</t>
  </si>
  <si>
    <t>Revision of S2-1901020. Revised to S2-1901294</t>
  </si>
  <si>
    <t>Revised to S2-1901295</t>
  </si>
  <si>
    <t>Revision of S2-1901023. Revised to S2-1901295</t>
  </si>
  <si>
    <t>Revised to S2-1901296</t>
  </si>
  <si>
    <t>Revision of S2-1901033. Revised to S2-1901296</t>
  </si>
  <si>
    <t>Revised to S2-1901297</t>
  </si>
  <si>
    <t>Revision of S2-1900672. Revised to S2-1901297</t>
  </si>
  <si>
    <t>Revised to S2-1901298</t>
  </si>
  <si>
    <t>Revision of S2-1900208. Revised to S2-1901298</t>
  </si>
  <si>
    <t>Revised to S2-1901299</t>
  </si>
  <si>
    <t>Revision of S2-1900109. Revised to S2-1901299</t>
  </si>
  <si>
    <t>Revised to S2-1901300</t>
  </si>
  <si>
    <t>Revision of S2-1900996. Revised to S2-1901300</t>
  </si>
  <si>
    <t>Revised to S2-1901301</t>
  </si>
  <si>
    <t>Revision of S2-1900110. Revised to S2-1901301</t>
  </si>
  <si>
    <t>Revised to S2-1901302</t>
  </si>
  <si>
    <t>Revision of S2-1900209. Revised to S2-1901302</t>
  </si>
  <si>
    <t>Revised to S2-1901303</t>
  </si>
  <si>
    <t>Revision of S2-1901034. Revised to S2-1901303</t>
  </si>
  <si>
    <t>WITHDRAWN: This pCR proposes to capture the risks of database corruption when manufacturer-assigned UE Capability IDs are used in combination with a 'self-learning' database.</t>
  </si>
  <si>
    <t>Revision of S2-1900111 WITHDRAWN</t>
  </si>
  <si>
    <t>WITHDRAWN: Solution #9 with delta for temporary unavailable capabilities</t>
  </si>
  <si>
    <t>Revision of S2-1900612 WITHDRAWN</t>
  </si>
  <si>
    <t>WITHDRAWN: This solution addressing how to combine filter with RACS</t>
  </si>
  <si>
    <t>Revision of S2-1900304 WITHDRAWN</t>
  </si>
  <si>
    <t>Revision of S2-1900289. Some clarifications were needed and this was left for off-line discussion and revised in S2-1901366.</t>
  </si>
  <si>
    <t>Revised to S2-1901366</t>
  </si>
  <si>
    <t>23.501 CR0810R2: New clause for URLLC supporting</t>
  </si>
  <si>
    <t>Revision of S2-1900113. Revision marks should be cleaned up. Nokia suggested adding how the SMF maps DNN in the editor's note. Ericsson replied that this is a decision of the RAN. This was revised to clean up revisions and correct editorial errors in S2-1901367.</t>
  </si>
  <si>
    <t>Revised to S2-1901367</t>
  </si>
  <si>
    <t>23.501 CR0753R2: General description of solution 1 in 23.725 for user plane redundancy</t>
  </si>
  <si>
    <t>Revision of S2-1900114. A reference should be corrected and another added. This was revised accordingly in S2-1901368.</t>
  </si>
  <si>
    <t>Revised to S2-1901368</t>
  </si>
  <si>
    <t>23.502 CR0877R2: Introduction of TR 23.725 solution 6 for session continuity upon UL CL relocation</t>
  </si>
  <si>
    <t>Revision of S2-1900115. The abbreviation reliability group (RG) is not used and should be removed. This was revised accordingly. Other editorial corrections were needed and this was revised accordingly in S2-1901369.</t>
  </si>
  <si>
    <t>Revised to S2-1901369</t>
  </si>
  <si>
    <t>23.501 CR0754R2: Description of solution 2 in 23.725 for redundancy as an informational annex.</t>
  </si>
  <si>
    <t>v7</t>
  </si>
  <si>
    <t>Revision of S2-1900290. The Editor's note should be changed to a normal Note. This was left for off-line discussion and revised in S2-1901370.</t>
  </si>
  <si>
    <t>Revised to S2-1901370</t>
  </si>
  <si>
    <t>23.501 CR0811R2: Add description of solution 4 in 23.725 to 23.501</t>
  </si>
  <si>
    <t>Revision of S2-1900291. The step numbering should not be completely renumbered, but use 2a and 2b instead. This was revised in S2-1901371.</t>
  </si>
  <si>
    <t>Revised to S2-1901371</t>
  </si>
  <si>
    <t>23.502 CR0905R2: Update procedure of 23.502 to adopt solution 4 in 23.725</t>
  </si>
  <si>
    <t>Revision of S2-1900646, merging S2-1900300. Corrections to the timer value were needed. This was left for off-line discussion and revised in S2-1901372.</t>
  </si>
  <si>
    <t>Revised to S2-1901372</t>
  </si>
  <si>
    <t>23.501 CR0897R2: Sol#6 specific updates to 5.6.4.2</t>
  </si>
  <si>
    <t>Revision of S2-1900301, merging S2-1900658 and S2-1900473. Corrections to step 10 were needed. Ericsson asked whether the 'can' statements required their own steps (e.g. steps 10 and 11). This was left for off-line discussion and revised in S2-1901373.</t>
  </si>
  <si>
    <t>Revised to S2-1901373</t>
  </si>
  <si>
    <t>23.502 CR0906R2: Procedure updates for solution 1 in 23.725 for user plane redundancy</t>
  </si>
  <si>
    <t>Revision of S2-1900570. Some clarifications were requested and this was left for off-line discussion and revised in S2-1901374.</t>
  </si>
  <si>
    <t>Revised to S2-1901374</t>
  </si>
  <si>
    <t>23.725 CR0015R2: New Solution for Key Issue #7-URLLC Always on Control for the GBR QoS Flow</t>
  </si>
  <si>
    <t>Revised to S2-1900875</t>
  </si>
  <si>
    <t>Revision of S2-1900303. Revised to S2-1900875</t>
  </si>
  <si>
    <t>Revised to S2-1900876</t>
  </si>
  <si>
    <t>Revision of S2-1900786. Revised to S2-1900876</t>
  </si>
  <si>
    <t>23.501 CR0863R3: Architecture and Reference point for Trusted and W-5GAN</t>
  </si>
  <si>
    <t>Revised to S2-1900877</t>
  </si>
  <si>
    <t>Revision of S2-1900817. Revised to S2-1900877</t>
  </si>
  <si>
    <t>23.501 CR0866R3: Clarification of RM and CM for 5G-RG</t>
  </si>
  <si>
    <t>Revised to S2-1900878</t>
  </si>
  <si>
    <t>Created in parallel session. Revised to S2-1900878</t>
  </si>
  <si>
    <t>Revised to S2-1900879</t>
  </si>
  <si>
    <t>Revision of S2-1900790. Revised to S2-1900879</t>
  </si>
  <si>
    <t>23.501 CR0745R3: Mobility restrictions for wireline access</t>
  </si>
  <si>
    <t>Revised to S2-1900880</t>
  </si>
  <si>
    <t>Revision of S2-1900530. Revised to S2-1900880</t>
  </si>
  <si>
    <t>23.501 CR0862R2: UPF Selection influenced by the indication of the identity/identities of 5G AN N3 User Plane capability</t>
  </si>
  <si>
    <t>Revised to S2-1900881</t>
  </si>
  <si>
    <t>Revision of S2-1900820. Revised to S2-1900881</t>
  </si>
  <si>
    <t>23.501 CR0884R3: Session management for WWC</t>
  </si>
  <si>
    <t>Revised to S2-1900882</t>
  </si>
  <si>
    <t>Revision of S2-1900760, merging S2-1900761. Revised to S2-1900882</t>
  </si>
  <si>
    <t>23.216 CR0354R3: 5G-SRVCC procedure</t>
  </si>
  <si>
    <t>Revised to S2-1900883</t>
  </si>
  <si>
    <t>Revision of S2-1900750. Revised to S2-1900883</t>
  </si>
  <si>
    <t>23.501 CR0735R3: ATSSS Support</t>
  </si>
  <si>
    <t>Revised to S2-1900884</t>
  </si>
  <si>
    <t>Revision of S2-1900751. Revised to S2-1900884</t>
  </si>
  <si>
    <t>23.501 CR0740R3: Support of Steering Functions for ATSSS</t>
  </si>
  <si>
    <t>Revised to S2-1900885</t>
  </si>
  <si>
    <t>Revision of S2-1900821. Revised to S2-1900885</t>
  </si>
  <si>
    <t>23.501 CR0862R3: UPF Selection influenced by the indication of the identity/identities of 5G AN N3 User Plane capability</t>
  </si>
  <si>
    <t>Revision of S2-1900059. Noted in parallel session</t>
  </si>
  <si>
    <t>Revision of S2-1900058. Noted in parallel session</t>
  </si>
  <si>
    <t>Revision of S2-1900814. Postponed in parallel session</t>
  </si>
  <si>
    <t>WITHDRAWN: To: CT WG4</t>
  </si>
  <si>
    <t>WITHDRAWN: Summary of change: A new parameter 'Access Type to be used for N1N2MessageTransfer' with values '3GPP', 'non-3GPP' is added to the N1N2MessageTransfer service operation. It is clarified in clause 4.3.3.3 that step 4a is triggered by the Nsmf_PDUSessionUpdate Context Response of step 1e and may be sent before step 3.</t>
  </si>
  <si>
    <t>Revision of S2-1900753 WITHDRAWN</t>
  </si>
  <si>
    <t>WITHDRAWN: Proposed WID for UDICOM</t>
  </si>
  <si>
    <t>Revision of S2-1900068 WITHDRAWN</t>
  </si>
  <si>
    <t>Revised to S2-1901304</t>
  </si>
  <si>
    <t>Revision of S2-1900959. Revised to S2-1901304</t>
  </si>
  <si>
    <t>Revised to S2-1901305</t>
  </si>
  <si>
    <t>Revision of S2-1900572. Revised to S2-1901305</t>
  </si>
  <si>
    <t>23.060 CR2045R2: Update for Dual Connectivity with NR</t>
  </si>
  <si>
    <t>Revised to S2-1901306</t>
  </si>
  <si>
    <t>Revision of S2-1900573. Revised to S2-1901306</t>
  </si>
  <si>
    <t>Revised to S2-1901307</t>
  </si>
  <si>
    <t>Revision of S2-1901008. Revised to S2-1901307</t>
  </si>
  <si>
    <t>23.501 CR0898R3: External parameters provisioning to the 5GS</t>
  </si>
  <si>
    <t>Revised to S2-1901308</t>
  </si>
  <si>
    <t>Revision of S2-1900963. Revised to S2-1901308</t>
  </si>
  <si>
    <t>23.501 CR0748R3: CIoT High Level Description in 23.501</t>
  </si>
  <si>
    <t>Revised to S2-1901309</t>
  </si>
  <si>
    <t>Revision of S2-1900966. Revised to S2-1901309</t>
  </si>
  <si>
    <t>23.501 CR0889R3: Introduction of data transfer in Control Plane CIoT 5GS optimisation</t>
  </si>
  <si>
    <t>Revised to S2-1901310</t>
  </si>
  <si>
    <t>Revision of S2-1900967. Revised to S2-1901310</t>
  </si>
  <si>
    <t>23.502 CR0971R3: Introduction of data transfer in Control Plane CIoT 5GS optimisation</t>
  </si>
  <si>
    <t>Revised to S2-1901311</t>
  </si>
  <si>
    <t>Revision of S2-1900969. Revised to S2-1901311</t>
  </si>
  <si>
    <t>23.502 CR0972R3: Introduction of NEF based infrequent small data transfer via NAS</t>
  </si>
  <si>
    <t>Revised to S2-1901312</t>
  </si>
  <si>
    <t>Revision of S2-1900970. Revised to S2-1901312</t>
  </si>
  <si>
    <t>23.502 CR0928R3: Enhance Idle mode mobility using N26 interface procedure to support NAS-SM data transfer via NEF+SCEF</t>
  </si>
  <si>
    <t>Revised to S2-1901339</t>
  </si>
  <si>
    <t>Revision of S2-1900971. Revised to S2-1901339</t>
  </si>
  <si>
    <t>23.502 CR0872R3: Small Data over NAS PDU Session Management</t>
  </si>
  <si>
    <t>Revised to S2-1901340</t>
  </si>
  <si>
    <t>Revision of S2-1900972. Revised to S2-1901340</t>
  </si>
  <si>
    <t>23.501 CR0751R3: High Latency Overall Structure Description</t>
  </si>
  <si>
    <t>Revised to S2-1901341</t>
  </si>
  <si>
    <t>Revision of S2-1900975. Revised to S2-1901341</t>
  </si>
  <si>
    <t>23.501 CR0776R3: CIoT Introduction of solution #38 (eDRX in Inactive state)</t>
  </si>
  <si>
    <t>Revised to S2-1901342</t>
  </si>
  <si>
    <t>Revision of S2-1900977. Revised to S2-1901342</t>
  </si>
  <si>
    <t>23.502 CR0942R3: Extended connected time value for enhancing MICO mode</t>
  </si>
  <si>
    <t>Revised to S2-1901343</t>
  </si>
  <si>
    <t>Revision of S2-1900080. Revised to S2-1901343</t>
  </si>
  <si>
    <t>Revised to S2-1901344</t>
  </si>
  <si>
    <t>Revision of S2-1901284. Revised to S2-1901344</t>
  </si>
  <si>
    <t>23.502 CR0972R4: Introduction of NEF based infrequent small data transfer via NAS</t>
  </si>
  <si>
    <t>Revised to S2-1901345</t>
  </si>
  <si>
    <t>Revision of S2-1900957. Revised to S2-1901345</t>
  </si>
  <si>
    <t>WITHDRAWN: Rel-16 mirror CR: Summary of change: The event monitoring cancellation for a group member UE is clarified in 5.6.1.4 and 5.18 including the common procedure in 5.6.9.</t>
  </si>
  <si>
    <t>Revision of S2-1900105 WITHDRAWN</t>
  </si>
  <si>
    <t>Revised to S2-1901375</t>
  </si>
  <si>
    <t>Revision of S2-1900958. Revised off-line to S2-1901375</t>
  </si>
  <si>
    <t>Revision of S2-1901159. Some corrections were needed and this was revised in S2-1901376</t>
  </si>
  <si>
    <t>Revised to S2-1901376</t>
  </si>
  <si>
    <t>23.501 CR0801R3: ESBA communication schemas related to SMF discovery and selection</t>
  </si>
  <si>
    <t>Revision of S2-1901263.  Reviewed and approved</t>
  </si>
  <si>
    <t>Revision of S2-1901163. This was reviewed and approved.</t>
  </si>
  <si>
    <t>Revision of S2-1901108.  This was reviewed and approved.</t>
  </si>
  <si>
    <t>Revision of S2-1900272, merging parts of S2-1900611. This was postponed.</t>
  </si>
  <si>
    <t>Revision of S2-1901161. This was postponed.</t>
  </si>
  <si>
    <t>Deutsche Telekom AG, Tencent, ZTE, Ericsson, NTT DOCOMO, Sprint, Oracle Interdigital, AT&amp;T, Verizon</t>
  </si>
  <si>
    <t>Revision of S2-1901162. This was left for off-line discussion and revised in S2-1901377.</t>
  </si>
  <si>
    <t>Revised to S2-1901377</t>
  </si>
  <si>
    <t>23.502 CR0957R3: ESBA communication schema Model C</t>
  </si>
  <si>
    <t>Revision of S2-1901105. Some clarifications and corrections were requested and this was left for off-line discussion and revised in S2-1901378.</t>
  </si>
  <si>
    <t>Revised to S2-1901378</t>
  </si>
  <si>
    <t>23.501 CR0736R3: Introduction of indirect communication of NF services</t>
  </si>
  <si>
    <t>Revision of S2-1901106, merging S2-1901107. Some corrections were needed for the NF service and consumer service definitions, configuration and operator deployment option. This was revised in S2-1901379.</t>
  </si>
  <si>
    <t>Revised to S2-1901379</t>
  </si>
  <si>
    <t>23.501 CR0799R3: ESBA communication schemas related to general discovery and selection</t>
  </si>
  <si>
    <t>Revision of S2-1901221. This was postponed.</t>
  </si>
  <si>
    <t>This was discussed and the related proposal in S2-1900563 was reviewed. Merged into S2-1901222.</t>
  </si>
  <si>
    <t>There were some issues raised on this concept and it was decided to draft a document for a show of hands on the introduction of the NS sets concept. Merged into S2-1901222.</t>
  </si>
  <si>
    <t>A number of issues were raised and this was left for off-line discussion and revised, merging S2-1900502 and S2-1900563, in S2-1901222.</t>
  </si>
  <si>
    <t>Revised to S2-1901380</t>
  </si>
  <si>
    <t>Revision of S2-1900689. This was revised to remove 'draft' in S2-1901360. Revised to S2-1901380</t>
  </si>
  <si>
    <t>Revision of S2-1900710</t>
  </si>
  <si>
    <t>Revision of S2-1900691. This was reviewed and approved.</t>
  </si>
  <si>
    <t>Revision of S2-1900693.  Reviewed and approved</t>
  </si>
  <si>
    <t>Revision of S2-1900701.  Reviewed and approved</t>
  </si>
  <si>
    <t>Revision of S2-1900702.  Reviewed and approved</t>
  </si>
  <si>
    <t>Revision of S2-1900343, merging S2-1900519.  Reviewed and approved</t>
  </si>
  <si>
    <t>Revision of S2-1900340, merging S2-1900160.  Reviewed and approved</t>
  </si>
  <si>
    <t>Revision of S2-1900201.  Reviewed and approved</t>
  </si>
  <si>
    <t>Revision of S2-1900341, merging S2-1900401, S2-1900363 and S2-1900074.  Reviewed and approved</t>
  </si>
  <si>
    <t>Revision of S2-1900643.  Reviewed and approved</t>
  </si>
  <si>
    <t>Revision of S2-1900355, merging S2-1900520 and S2-1900158.  Reviewed and approved</t>
  </si>
  <si>
    <t>Revision of S2-1900406. Nokia commented that the internal TR 23.724 should not be referenced from a TS. This was left for off-line discussion and revised in S2-1901381.</t>
  </si>
  <si>
    <t>Revised to S2-1901381</t>
  </si>
  <si>
    <t>Revision of S2-1900432.  Reviewed and approved</t>
  </si>
  <si>
    <t>Revision of S2-1901084.  Reviewed and approved</t>
  </si>
  <si>
    <t>Revision of S2-1901085.  Reviewed and approved</t>
  </si>
  <si>
    <t>Revision of S2-1901086.  Reviewed and approved</t>
  </si>
  <si>
    <t>Revision of S2-1901285. The TS should be TR for the attachments and this was revised also to remove 'draft' in S2-1901382</t>
  </si>
  <si>
    <t>Revised to S2-1901382</t>
  </si>
  <si>
    <t>Revision of S2-1901295</t>
  </si>
  <si>
    <t>LS on providing information on SLA fulfilment to NG-RAN</t>
  </si>
  <si>
    <t>To: RAN WG3. CC: RAN WG2. Attachments: CR 0004 to TR 23.791, CR 0002 to TR 23.791</t>
  </si>
  <si>
    <t>Revision of S2-1900168. This was revised to remove the final sentence, clean up revision marks and remove 'draft' in S2-1901383</t>
  </si>
  <si>
    <t>Revised to S2-1901383</t>
  </si>
  <si>
    <t>Revision of S2-1900683</t>
  </si>
  <si>
    <t>Reply LS on 5G requirements for dedicated broadcast networks</t>
  </si>
  <si>
    <t>Revision of S2-1901134.  Reviewed and approved</t>
  </si>
  <si>
    <r>
      <rPr>
        <sz val="9"/>
        <color rgb="FF0000FF"/>
        <rFont val="Arial"/>
        <family val="2"/>
      </rPr>
      <t>LATE REQ</t>
    </r>
    <r>
      <rPr>
        <sz val="9"/>
        <rFont val="Arial"/>
        <family val="2"/>
      </rPr>
      <t xml:space="preserve">. </t>
    </r>
    <r>
      <rPr>
        <sz val="9"/>
        <color rgb="FFFF0000"/>
        <rFont val="Arial"/>
        <family val="2"/>
      </rPr>
      <t>LATE DOC</t>
    </r>
    <r>
      <rPr>
        <sz val="9"/>
        <rFont val="Arial"/>
        <family val="2"/>
      </rPr>
      <t>: Rx 17/01, 14:50. This was noted.</t>
    </r>
  </si>
  <si>
    <t>[DRAFT] LS on Configured NSSAI handling</t>
  </si>
  <si>
    <t>To: CT WG1. Attachments: S2-1901252</t>
  </si>
  <si>
    <t>Created at meeting. This was revised to clean up editorially and remove 'draft' in S2-1901384</t>
  </si>
  <si>
    <t>Revised to S2-1901384</t>
  </si>
  <si>
    <t>Revision of S2-1901313.  Reviewed and approved</t>
  </si>
  <si>
    <t>23.501 CR0834R4: Clarification on NAS level congestion control</t>
  </si>
  <si>
    <t>23.501 CR0834R3: Clarification on NAS level congestion control</t>
  </si>
  <si>
    <t>Revision of S2-1901216.  Reviewed and approved</t>
  </si>
  <si>
    <t>Revision of S2-1901102. This was revised to indicate Rel-15 on the cover sheet in S2-1901385</t>
  </si>
  <si>
    <t>Revised to S2-1901385</t>
  </si>
  <si>
    <t>Revision of S2-1901270</t>
  </si>
  <si>
    <t>23.502 CR0934R3: Clarification on Mobility restriction-502</t>
  </si>
  <si>
    <t>Revision of S2-1901146.  Reviewed and approved</t>
  </si>
  <si>
    <t>Revision of S2-1901147. Some clean up was required. This was revised in S2-1901386</t>
  </si>
  <si>
    <t>Revised to S2-1901386</t>
  </si>
  <si>
    <t>Revision of S2-1901248</t>
  </si>
  <si>
    <t>Revision of S2-1901166.  Reviewed and approved</t>
  </si>
  <si>
    <t>Revision of S2-1901167. The 5QI values and Priority level needed correction. This was revised in S2-1901387</t>
  </si>
  <si>
    <t>Revised to S2-1901387</t>
  </si>
  <si>
    <t>Revision of S2-1901243</t>
  </si>
  <si>
    <t>23.501 CR0704R4: New 5QIs for Enhanced Framework for Uplink Streaming</t>
  </si>
  <si>
    <t>Revision of S2-1901165. This was revised to make an editorial correction in S2-1901388</t>
  </si>
  <si>
    <t>Revised to S2-1901388</t>
  </si>
  <si>
    <t>Revision of S2-1901240</t>
  </si>
  <si>
    <t>23.501 CR0774R3: Configurable time for subsequent notification that the GFBR cannot be fulfilled</t>
  </si>
  <si>
    <t>Revision of S2-1901098.  Agreed in parallel session. LG Electronics asked for a correction and this was left for off-line discussion and revised in S2-1901389.</t>
  </si>
  <si>
    <t>Revised to S2-1901389</t>
  </si>
  <si>
    <t>23.501 CR0853R3: PS Data Off status update when congestion control is applied in AMF</t>
  </si>
  <si>
    <t>Revision of S2-1900748. Agreed in parallel session. Some issues were raised with this and it was postponed.</t>
  </si>
  <si>
    <t>Revision of S2-1901114.  Reviewed and approved</t>
  </si>
  <si>
    <t>Revision of S2-1901115. This was postponed.</t>
  </si>
  <si>
    <t>Revision of S2-1900256.  Reviewed and approved</t>
  </si>
  <si>
    <t>Check existing note. Postponed</t>
  </si>
  <si>
    <t>Related to S2-1900254. Postponed</t>
  </si>
  <si>
    <t>Revision of S2-1901154.  Reviewed and approved</t>
  </si>
  <si>
    <t>WITHDRAWN: To: CT WG4. CC: SA WG3. Attachments: Agreed version of S2-1900662)</t>
  </si>
  <si>
    <t>Revision of S2-1901157 WITHDRAWN</t>
  </si>
  <si>
    <t>Revision of S2-1901151.  Reviewed and approved</t>
  </si>
  <si>
    <t>Revision of S2-1901152. The reference should be moved from the definitions into the introduction to TSN. This was revised accordingly in S2-1901390</t>
  </si>
  <si>
    <t>Revised to S2-1901390</t>
  </si>
  <si>
    <t>Revision of S2-1901236</t>
  </si>
  <si>
    <t>23.501 CR0870R3: TSC definitions</t>
  </si>
  <si>
    <t>Revision of S2-1901110. The font colouring should be reset to default font colour and change on changes removed. This was also further discussed off-line and revised in S2-1901391.</t>
  </si>
  <si>
    <t>Revised to S2-1901391</t>
  </si>
  <si>
    <t>23.501 CR0757R3: Introducing support for Non-Public Networks</t>
  </si>
  <si>
    <t>WITHDRAWN: Informing about introduction of NPN and e.g. Pointing out aspects which are assumed to be covered in other WGs</t>
  </si>
  <si>
    <t>Revision of S2-1900123. This was withdrawn.</t>
  </si>
  <si>
    <t>Revision of S2-1901238.  Reviewed and approved</t>
  </si>
  <si>
    <t>Revision of S2-1901260.  Reviewed and approved</t>
  </si>
  <si>
    <t>Revision of S2-1901266.  Reviewed and approved</t>
  </si>
  <si>
    <t>Revision of S2-1900441, merging S2-1900502 and S2-1900563. This was postponed.</t>
  </si>
  <si>
    <t>Revision of S2-1901224.  Reviewed and approved</t>
  </si>
  <si>
    <t>Revision of S2-1901199.  Reviewed and approved</t>
  </si>
  <si>
    <t>Revision of S2-1901200.  Reviewed and approved</t>
  </si>
  <si>
    <t>Revision of S2-1901226.  Reviewed and approved</t>
  </si>
  <si>
    <t>Revision of S2-1901228.  Reviewed and approved</t>
  </si>
  <si>
    <t>Revision of S2-1901229.  Reviewed and approved</t>
  </si>
  <si>
    <t>Revision of S2-1901230.  Reviewed and approved</t>
  </si>
  <si>
    <t>Revision of S2-1901231.  Reviewed and approved</t>
  </si>
  <si>
    <t>This decision should be made at the next meeting. This was postponed.</t>
  </si>
  <si>
    <t>Revision of S2-1900222, merging S2-1900454.  Reviewed and approved</t>
  </si>
  <si>
    <t>Revision of S2-1900453, merging S2-1900221.  Reviewed and approved</t>
  </si>
  <si>
    <t>Revision of S2-1900633. Intel asked to be added as a supporting company. This was revised also to clean up the SID in S2-1901392</t>
  </si>
  <si>
    <t>Revised to S2-1901392</t>
  </si>
  <si>
    <t>Revision of S2-1900684</t>
  </si>
  <si>
    <t>Agreed in parallel session. This was Block approved</t>
  </si>
  <si>
    <t>Reviewed and agreed in parallel session. This was Block approved</t>
  </si>
  <si>
    <t>Revision of S2-1811865 from S2#129BIS. Agreed in parallel session. This was Block approved</t>
  </si>
  <si>
    <t>This was left for off-line discussion.  Agreed in parallel session. This was Block approved</t>
  </si>
  <si>
    <t>Revision of S2-1900500. Agreed in parallel session. This was Block approved</t>
  </si>
  <si>
    <t>Revision of S2-1900197. Agreed in parallel session. This was Block approved</t>
  </si>
  <si>
    <t>Revision of S2-1900199. Agreed in parallel session. This was Block approved</t>
  </si>
  <si>
    <t>Revision of S2-1900692. Agreed in parallel session. This was Block approved</t>
  </si>
  <si>
    <t>Revision of S2-1900694. Agreed in parallel session. This was Block approved</t>
  </si>
  <si>
    <t>Revision of S2-1900695. Agreed in parallel session. This was Block approved</t>
  </si>
  <si>
    <t>Revision of S2-1900698. Agreed in parallel session. This was Block approved</t>
  </si>
  <si>
    <t>Revision of S2-1900699. Agreed in parallel session. This was Block approved</t>
  </si>
  <si>
    <t>Revision of S2-1900700. Agreed in parallel session. This was Block approved</t>
  </si>
  <si>
    <t>Revision of S2-1900703. Agreed in parallel session. This was Block approved</t>
  </si>
  <si>
    <t>Revision of S2-1900072. Agreed in parallel session. This was Block approved</t>
  </si>
  <si>
    <t>Revision of S2-1900084. Agreed in parallel session. This was Block approved</t>
  </si>
  <si>
    <t>Revision of S2-1900094. Agreed in parallel session. This was Block approved</t>
  </si>
  <si>
    <t>Revision of S2-1900125. Agreed in parallel session. This was Block approved</t>
  </si>
  <si>
    <t>Revision of S2-1900187. Agreed in parallel session. This was Block approved</t>
  </si>
  <si>
    <t>Revision of S2-1900186. Agreed in parallel session. This was Block approved</t>
  </si>
  <si>
    <t>Revision of S2-1900569. Agreed in parallel session. This was Block approved</t>
  </si>
  <si>
    <t>Revision of S2-1900507. Agreed in parallel session. This was Block approved</t>
  </si>
  <si>
    <t>Revision of S2-1900217. Agreed in parallel session. This was Block approved</t>
  </si>
  <si>
    <t>Revision of S2-1900494. Agreed in parallel session. This was Block approved</t>
  </si>
  <si>
    <t>Revision of S2-1900601, merging S2-1900299. Agreed in parallel session. This was Block approved</t>
  </si>
  <si>
    <t>Revision of S2-1900522. Agreed in parallel session. This was Block approved</t>
  </si>
  <si>
    <t>Revision of S2-1900228. Agreed in parallel session. This was Block approved</t>
  </si>
  <si>
    <t>Revision of S2-1900230. Agreed in parallel session. This was Block approved</t>
  </si>
  <si>
    <t>Revision of S2-1900233. Agreed in parallel session. This was Block approved</t>
  </si>
  <si>
    <t>Revision of S2-1900234. Agreed in parallel session. This was Block approved</t>
  </si>
  <si>
    <t>Revision of S2-1900380, merging S2-1900352. Agreed in parallel session. This was Block approved</t>
  </si>
  <si>
    <t>Revision of S2-1900467. Agreed in parallel session. This was Block approved</t>
  </si>
  <si>
    <t>Revision of S2-1900468. Agreed in parallel session. This was Block approved</t>
  </si>
  <si>
    <t>Revision of S2-1900298. Agreed in parallel session. This was Block approved</t>
  </si>
  <si>
    <t>Revision of S2-1900555, merging S2-1900305. Agreed in parallel session. This was Block approved</t>
  </si>
  <si>
    <t>Revision of S2-1900067, merging S2-1900307. Agreed in parallel session. This was Block approved</t>
  </si>
  <si>
    <t>Revision of S2-1900057. Agreed in parallel session. This was Block approved</t>
  </si>
  <si>
    <t>Revision of S2-1900215. Agreed in parallel session. This was Block approved</t>
  </si>
  <si>
    <t>Revision of S2-1900765. Agreed in parallel session. This was Block approved</t>
  </si>
  <si>
    <t>Revision of S2-1900770. Agreed in parallel session. This was Block approved</t>
  </si>
  <si>
    <t>Revision of S2-1900780. Agreed in parallel session. This was Block approved</t>
  </si>
  <si>
    <t>Revision of S2-1900772. Agreed in parallel session. This was Block approved</t>
  </si>
  <si>
    <t>Revision of S2-1900774. Agreed in parallel session. This was Block approved</t>
  </si>
  <si>
    <t>Revision of S2-1900781. Agreed in parallel session. This was Block approved</t>
  </si>
  <si>
    <t>Revision of S2-1900792. Agreed in parallel session. This was Block approved</t>
  </si>
  <si>
    <t>Revision of S2-1900785. Agreed in parallel session. This was Block approved</t>
  </si>
  <si>
    <t>Revision of S2-1900794. Agreed in parallel session. This was Block approved</t>
  </si>
  <si>
    <t>Revision of S2-1900795. Agreed in parallel session. This was Block approved</t>
  </si>
  <si>
    <t>Revision of S2-1900800. Agreed in parallel session. This was Block approved</t>
  </si>
  <si>
    <t>Revision of S2-1900799. Agreed in parallel session. This was Block approved</t>
  </si>
  <si>
    <t>Revision of S2-1900802. Agreed in parallel session. This was Block approved</t>
  </si>
  <si>
    <t>Revision of S2-1900762. Agreed in parallel session. This was Block approved</t>
  </si>
  <si>
    <t>Revision of S2-1900763. Agreed in parallel session. This was Block approved</t>
  </si>
  <si>
    <t>Revision of S2-1900764. Agreed in parallel session. This was Block approved</t>
  </si>
  <si>
    <t>Revision of S2-1900813. Agreed in parallel session. This was Block approved</t>
  </si>
  <si>
    <t>Revision of S2-1900812. Agreed in parallel session. This was Block approved</t>
  </si>
  <si>
    <t>Revision of S2-1900815. Agreed in parallel session. This was Block approved</t>
  </si>
  <si>
    <t>Revision of S2-1900816. Agreed in parallel session. This was Block approved</t>
  </si>
  <si>
    <t>Revision of S2-1900787. Agreed in parallel session. This was Block approved</t>
  </si>
  <si>
    <t>Revision of S2-1900788. Agreed in parallel session. This was Block approved</t>
  </si>
  <si>
    <t>Revision of S2-1900756. Agreed in parallel session. This was Block approved</t>
  </si>
  <si>
    <t>Revision of S2-1900777. Agreed in parallel session. This was Block approved</t>
  </si>
  <si>
    <t>Revision of S2-1900752. Agreed in parallel session. This was Block approved</t>
  </si>
  <si>
    <t>Revision of S2-1900862. Agreed in parallel session. This was Block approved</t>
  </si>
  <si>
    <t>Revision of S2-1900827. Agreed in parallel session. This was Block approved</t>
  </si>
  <si>
    <t>Revision of S2-1900830. Agreed in parallel session. This was Block approved</t>
  </si>
  <si>
    <t>Revision of S2-1900819. Agreed in parallel session. This was Block approved</t>
  </si>
  <si>
    <t>Revision of S2-1900842. Agreed in parallel session. This was Block approved</t>
  </si>
  <si>
    <t>Revision of S2-1900831. Agreed in parallel session. This was Block approved</t>
  </si>
  <si>
    <t>Revision of S2-1900832. Agreed in parallel session. This was Block approved</t>
  </si>
  <si>
    <t>Revision of S2-1900650. Agreed in parallel session. This was Block approved</t>
  </si>
  <si>
    <t>Revision of S2-1900651. Agreed in parallel session. This was Block approved</t>
  </si>
  <si>
    <t>Revision of S2-1900656. Agreed in parallel session. This was Block approved</t>
  </si>
  <si>
    <t>Revision of S2-1900397, merging S2-1900403. Agreed in parallel session. This was Block approved</t>
  </si>
  <si>
    <t>Revision of S2-1900286, merging S2-1900616. Agreed in parallel session. This was Block approved</t>
  </si>
  <si>
    <t>Revision of S2-1900141. Agreed in parallel session. This was Block approved</t>
  </si>
  <si>
    <t>Revision of S2-1900359. Agreed in parallel session. This was Block approved</t>
  </si>
  <si>
    <t>Revision of S2-1900164. Agreed in parallel session. This was Block approved</t>
  </si>
  <si>
    <t>Revision of S2-1900165. Agreed in parallel session. This was Block approved</t>
  </si>
  <si>
    <t>Revision of S2-1900166. Agreed in parallel session. This was Block approved</t>
  </si>
  <si>
    <t>Revision of S2-1900167. Agreed in parallel session. This was Block approved</t>
  </si>
  <si>
    <t>Revision of S2-1900947. Agreed in parallel session. This was Block approved</t>
  </si>
  <si>
    <t>Revision of S2-1900106. Agreed in parallel session. This was Block approved</t>
  </si>
  <si>
    <t>Revision of S2-1900325. Agreed in parallel session. This was Block approved</t>
  </si>
  <si>
    <t>Revision of S2-1900995. Agreed in parallel session. This was Block approved</t>
  </si>
  <si>
    <t>Revision of S2-1900991. Agreed in parallel session. This was Block approved</t>
  </si>
  <si>
    <t>Revision of S2-1900942. Agreed in parallel session. This was Block approved</t>
  </si>
  <si>
    <t>Revision of S2-1900943. Agreed in parallel session. This was Block approved</t>
  </si>
  <si>
    <t>Revision of S2-1900945. Agreed in parallel session. This was Block approved</t>
  </si>
  <si>
    <t>Revision of S2-1900968. Agreed in parallel session. This was Block approved</t>
  </si>
  <si>
    <t>Revision of S2-1900974. Agreed in parallel session. This was Block approved</t>
  </si>
  <si>
    <t>Revision of S2-1900976. Agreed in parallel session. This was Block approved</t>
  </si>
  <si>
    <t>Revision of S2-1900979. Agreed in parallel session. This was Block approved</t>
  </si>
  <si>
    <t>Revision of S2-1900980. Agreed in parallel session. This was Block approved</t>
  </si>
  <si>
    <t>Revision of S2-1900981. Agreed in parallel session. This was Block approved</t>
  </si>
  <si>
    <t>Revision of S2-1900982. Agreed in parallel session. This was Block approved</t>
  </si>
  <si>
    <t>Revision of S2-1900983. Agreed in parallel session. This was Block approved</t>
  </si>
  <si>
    <t>Revision of S2-1901002. Agreed in parallel session. This was Block approved</t>
  </si>
  <si>
    <t>Revision of S2-1901001. Agreed in parallel session. This was Block approved</t>
  </si>
  <si>
    <t>Revision of S2-1901003. Agreed in parallel session. This was Block approved</t>
  </si>
  <si>
    <t>Revision of S2-1901029. Agreed in parallel session. This was Block approved</t>
  </si>
  <si>
    <t>Revision of S2-1901031. Agreed in parallel session. This was Block approved</t>
  </si>
  <si>
    <t>Revision of S2-1901073. Agreed in parallel session. This was Block approved</t>
  </si>
  <si>
    <t>Revision of S2-1901071. Agreed in parallel session. This was Block approved</t>
  </si>
  <si>
    <t>Revision of S2-1901074. Agreed in parallel session. This was Block approved</t>
  </si>
  <si>
    <t>Revision of S2-1900948. Agreed in parallel session. This was Block approved</t>
  </si>
  <si>
    <t>Revision of S2-1900949. Agreed in parallel session. This was Block approved</t>
  </si>
  <si>
    <t>Revision of S2-1901026. Agreed in parallel session. This was Block approved</t>
  </si>
  <si>
    <t>Revision of S2-1900952. Agreed in parallel session. This was Block approved</t>
  </si>
  <si>
    <t>Revision of S2-1901022. Agreed in parallel session. This was Block approved</t>
  </si>
  <si>
    <t>Revision of S2-1901021. Agreed in parallel session. This was Block approved</t>
  </si>
  <si>
    <t>Revision of S2-1900118.  Agreed in parallel session. This was Block approved</t>
  </si>
  <si>
    <t>Revision of S2-1900400.  Agreed in parallel session. This was Block approved</t>
  </si>
  <si>
    <t>Revision of S2-1900661.  Agreed in parallel session. This was Block approved</t>
  </si>
  <si>
    <t>Revision of S2-1900193. Agreed in parallel session. This was Block approved</t>
  </si>
  <si>
    <t>Revision of S2-1900238. Agreed in parallel session. This was Block approved</t>
  </si>
  <si>
    <t>Revision of S2-1900327. Agreed in parallel session. This was Block approved</t>
  </si>
  <si>
    <t>Revision of S2-1900423. Agreed in parallel session. This was Block approved</t>
  </si>
  <si>
    <t>Revision of S2-1900422. Agreed in parallel session. This was Block approved</t>
  </si>
  <si>
    <t>Revision of S2-1900461. Agreed in parallel session. This was Block approved</t>
  </si>
  <si>
    <t>Revision of S2-1900347. Agreed in parallel session. This was Block approved</t>
  </si>
  <si>
    <t>Revision of S2-1900346. Agreed in parallel session. This was Block approved</t>
  </si>
  <si>
    <t>Revision of S2-1900350. Agreed in parallel session. This was Block approved</t>
  </si>
  <si>
    <t>Revision of S2-1900329. Agreed in parallel session. This was Block approved</t>
  </si>
  <si>
    <t>Revision of S2-1900082.  Agreed in parallel session. This was Block approved</t>
  </si>
  <si>
    <t>Revision of S2-1900497.  Agreed in parallel session. This was Block approved</t>
  </si>
  <si>
    <t>Revision of S2-1900081.  Agreed in parallel session. This was Block approved</t>
  </si>
  <si>
    <t>Revision of S2-1900282.  Agreed in parallel session. This was Block approved</t>
  </si>
  <si>
    <t>Revision of S2-1900255.  Agreed in parallel session. This was Block approved</t>
  </si>
  <si>
    <t>Revision of S2-1900541.  Agreed in parallel session. This was Block approved</t>
  </si>
  <si>
    <t>Revision of S2-1900285.  Agreed in parallel session. This was Block approved</t>
  </si>
  <si>
    <t>Revision of S2-1900609. Nokia asked for clarification on why the traffic pattern is not included in the 5G QoS model.  Agreed in parallel session. This was Block approved</t>
  </si>
  <si>
    <t>Revision of S2-1900553.  Agreed in parallel session. This was Block approved</t>
  </si>
  <si>
    <t>Revision of S2-1900085.  Agreed in parallel session. This was Block approved</t>
  </si>
  <si>
    <t>Revision of S2-1900190.  Agreed in parallel session. This was Block approved</t>
  </si>
  <si>
    <t>Revision of S2-1900127. Agreed in parallel session. This was Block approved</t>
  </si>
  <si>
    <t>Revision of S2-1900128, merging S2-1900513. Agreed in parallel session. This was Block approved</t>
  </si>
  <si>
    <t>Revision of S2-1900133. Agreed in parallel session. This was Block approved</t>
  </si>
  <si>
    <t>Revision of S2-1900069. Agreed in parallel session. This was Block approved</t>
  </si>
  <si>
    <t>Revision of S2-1901177. Agreed in parallel session. This was Block approved</t>
  </si>
  <si>
    <t>Revision of S2-1900471.  Agreed in parallel session. This was Block approved</t>
  </si>
  <si>
    <t>Revision of S2-1900490, merging S2-1900542.  Agreed in parallel session. This was Block approved</t>
  </si>
  <si>
    <t>Revision of S2-1900498.  Agreed in parallel session. This was Block approved</t>
  </si>
  <si>
    <t>Revision of S2-1900482.  Agreed in parallel session. This was Block approved</t>
  </si>
  <si>
    <t>Revision of S2-1901091.  Agreed in parallel session. This was Block approved</t>
  </si>
  <si>
    <t>Revision of S2-1900294.  Agreed in parallel session. This was Block approved</t>
  </si>
  <si>
    <t>Revision of S2-1901149.  Agreed in parallel session. This was Block approved</t>
  </si>
  <si>
    <t>Revision of S2-1901164.  Agreed in parallel session. This was Block approved</t>
  </si>
  <si>
    <t>Revision of S2-1901173.  Agreed in parallel session. This was Block approved</t>
  </si>
  <si>
    <t>Revision of S2-1901168.  Agreed in parallel session. This was Block approved</t>
  </si>
  <si>
    <t>Revision of S2-1901171.  Agreed in parallel session. This was Block approved</t>
  </si>
  <si>
    <t>Revision of S2-1900171.  Agreed in parallel session. This was Block approved</t>
  </si>
  <si>
    <t>Revision of S2-1901202.  Agreed in parallel session. This was Block approved</t>
  </si>
  <si>
    <t>Revision of S2-1901203.  Agreed in parallel session. This was Block approved</t>
  </si>
  <si>
    <t>Revision of S2-1901133.  Agreed in parallel session. This was Block approved</t>
  </si>
  <si>
    <t>Revision of S2-1901138.  Agreed in parallel session. This was Block approved</t>
  </si>
  <si>
    <t>Revision of S2-1901139.  Agreed in parallel session. This was Block approved</t>
  </si>
  <si>
    <t>Revision of S2-1901144.  Agreed in parallel session. This was Block approved</t>
  </si>
  <si>
    <t>Revision of S2-1901213.  Agreed in parallel session. This was Block approved</t>
  </si>
  <si>
    <t>Revision of S2-1900985. Agreed in parallel session. This was Block approved</t>
  </si>
  <si>
    <t>Revision of S2-1900986. Agreed in parallel session. This was Block approved</t>
  </si>
  <si>
    <t>Revision of S2-1900987. Agreed in parallel session. This was Block approved</t>
  </si>
  <si>
    <t>Revision of S2-1901004. Agreed in parallel session. This was Block approved</t>
  </si>
  <si>
    <t>Revision of S2-1901005. Agreed in parallel session. This was Block approved</t>
  </si>
  <si>
    <t>Revision of S2-1901006. Agreed in parallel session. This was Block approved</t>
  </si>
  <si>
    <t>Revision of S2-1901009. Agreed in parallel session. This was Block approved</t>
  </si>
  <si>
    <t>Revision of S2-1901010. Agreed in parallel session. This was Block approved</t>
  </si>
  <si>
    <t>Revision of S2-1901011. Agreed in parallel session. This was Block approved</t>
  </si>
  <si>
    <t>Revision of S2-1900973. Agreed in parallel session. This was Block approved</t>
  </si>
  <si>
    <t>Revision of S2-1901041. Agreed in parallel session. This was Block approved</t>
  </si>
  <si>
    <t>Revision of S2-1901042. Agreed in parallel session. This was Block approved</t>
  </si>
  <si>
    <t>Revision of S2-1901040. Agreed in parallel session. This was Block approved</t>
  </si>
  <si>
    <t>Revision of S2-1901045. Agreed in parallel session. This was Block approved</t>
  </si>
  <si>
    <t>Revision of S2-1901083. Agreed in parallel session. This was Block approved</t>
  </si>
  <si>
    <t>Revision of S2-1901082. Agreed in parallel session. This was Block approved</t>
  </si>
  <si>
    <t>Revision of S2-1901047. Agreed in parallel session. This was Block approved</t>
  </si>
  <si>
    <t>Revision of S2-1901286. Agreed in parallel session. This was Block approved</t>
  </si>
  <si>
    <t>Revision of S2-1900990. Agreed in parallel session. This was Block approved</t>
  </si>
  <si>
    <t>Revision of S2-1900992. Agreed in parallel session. This was Block approved</t>
  </si>
  <si>
    <t>Revision of S2-1900993. Agreed in parallel session. This was Block approved</t>
  </si>
  <si>
    <t>Revision of S2-1901039. Agreed in parallel session. This was Block approved</t>
  </si>
  <si>
    <t>Revision of S2-1900997. Agreed in parallel session. This was Block approved</t>
  </si>
  <si>
    <t>Revision of S2-1900999. Agreed in parallel session. This was Block approved</t>
  </si>
  <si>
    <t>Revision of S2-1901296. Agreed in parallel session. This was Block approved</t>
  </si>
  <si>
    <t>Revision of S2-1901018. Agreed in parallel session. This was Block approved</t>
  </si>
  <si>
    <t>Revision of S2-1901019. Agreed in parallel session. This was Block approved</t>
  </si>
  <si>
    <t>Revision of S2-1901279. Agreed in parallel session. This was Block approved</t>
  </si>
  <si>
    <t>Revision of S2-1901048. Agreed in parallel session. This was Block approved</t>
  </si>
  <si>
    <t>Revision of S2-1901049. Agreed in parallel session. This was Block approved</t>
  </si>
  <si>
    <t>Revision of S2-1901050. Agreed in parallel session. This was Block approved</t>
  </si>
  <si>
    <t>Revision of S2-1901052. Agreed in parallel session. This was Block approved</t>
  </si>
  <si>
    <t>Revision of S2-1901090.  Agreed in parallel session. This was Block approved</t>
  </si>
  <si>
    <t>Revision of S2-1901215.  Agreed in parallel session. This was Block approved</t>
  </si>
  <si>
    <t>Revision of S2-1900484.  Agreed in parallel session. This was Block approved</t>
  </si>
  <si>
    <t>Revision of S2-1901112. Agreed in parallel session. This was Block approved</t>
  </si>
  <si>
    <t>Revision of S2-1901117. Agreed in parallel session. This was Block approved</t>
  </si>
  <si>
    <t>Revision of S2-1901118. Agreed in parallel session. This was Block approved</t>
  </si>
  <si>
    <t>Revision of S2-1901119. Agreed in parallel session. This was Block approved</t>
  </si>
  <si>
    <t>Revision of S2-1901129. Agreed in parallel session. This was Block approved</t>
  </si>
  <si>
    <t>Revision of S2-1901130. Agreed in parallel session. This was Block approved</t>
  </si>
  <si>
    <t>Revision of S2-1901131. Agreed in parallel session. This was Block approved</t>
  </si>
  <si>
    <t>Revision of S2-1901132. Agreed in parallel session. This was Block approved</t>
  </si>
  <si>
    <t>Revision of S2-1901324. Agreed in parallel session. This was Block approved</t>
  </si>
  <si>
    <t>Revision of S2-1901269.  Agreed in parallel session. This was Block approved</t>
  </si>
  <si>
    <t>Revision of S2-1901208, merging S2-1900206 and S2-1900366.  Agreed in parallel session. This was Block approved</t>
  </si>
  <si>
    <t>Revision of S2-1901207.  Agreed in parallel session. This was Block approved</t>
  </si>
  <si>
    <t>Revision of S2-1901053. Agreed in parallel session. This was Block approved</t>
  </si>
  <si>
    <t>Revision of S2-1901054. Agreed in parallel session. This was Block approved</t>
  </si>
  <si>
    <t>Revision of S2-1901056. Agreed in parallel session. This was Block approved</t>
  </si>
  <si>
    <t>Revision of S2-1901058. Agreed in parallel session. This was Block approved</t>
  </si>
  <si>
    <t>Revision of S2-1900978. Agreed in parallel session. This was Block approved</t>
  </si>
  <si>
    <t>Revision of S2-1901311. Agreed in parallel session. This was Block approved</t>
  </si>
  <si>
    <t>Revision of S2-1901223.  Agreed in parallel session. This was Block approved</t>
  </si>
  <si>
    <t>Revision of S2-1901196.  Agreed in parallel session. This was Block approved</t>
  </si>
  <si>
    <t>Revision of S2-1901197.  Agreed in parallel session. This was Block approved</t>
  </si>
  <si>
    <t>Revision of S2-1901198.  Agreed in parallel session. This was Block approved</t>
  </si>
  <si>
    <t>Revision of S2-1901232.  Agreed in parallel session. This was Block approved</t>
  </si>
  <si>
    <t>Revision of S2-1901233.  Agreed in parallel session. This was Block approved</t>
  </si>
  <si>
    <t>Revision of S2-1901227.  Agreed in parallel session. This was Block approved</t>
  </si>
  <si>
    <t>Revision of S2-1900527. This will be revisited at the next meeting along with any other proposals. This was then postponed.</t>
  </si>
  <si>
    <t>This will be considered for work under TEI16 under work planning at the next meeting. This was then noted.</t>
  </si>
  <si>
    <t>Revision of S2-1900433. This will be considered for work under TEI16 under work planning at the next meeting. This was then noted.</t>
  </si>
  <si>
    <t>Revision of S2-1900460. The proposal is to work only on the described problem. This will be considered for work under TEI16 under work planning at the next meeting. This was then noted.</t>
  </si>
  <si>
    <t>Revision of S2-1900955.  Reviewed and approved</t>
  </si>
  <si>
    <t>Revision of S2-1900163, merging S2-1900302. This was revised to clean up and remove 'draft' in S2-1901393</t>
  </si>
  <si>
    <t>Revised to S2-1901393</t>
  </si>
  <si>
    <t>Revision of S2-1900791</t>
  </si>
  <si>
    <t>Revision of S2-1900747.  Reviewed and approved</t>
  </si>
  <si>
    <t>Revision of S2-1900749.  Reviewed and approved</t>
  </si>
  <si>
    <t>Revision of S2-1900851.  Reviewed and endorsed</t>
  </si>
  <si>
    <t>Revision of S2-1900857. Reviewed and endorsed</t>
  </si>
  <si>
    <t>Revision of S2-1900755.  Reviewed and approved</t>
  </si>
  <si>
    <t>Revision of S2-1900757.  Reviewed and approved</t>
  </si>
  <si>
    <t>Revision of S2-1900550. Endorsed in parallel session. This was Block endorsed</t>
  </si>
  <si>
    <t>Revision of S2-1900789. Endorsed in parallel session. This was Block endorsed</t>
  </si>
  <si>
    <t>Revision of S2-1900855. Endorsed in parallel session. This was Block endorsed</t>
  </si>
  <si>
    <t>Revision of S2-1900856. Endorsed in parallel session. This was Block endorsed</t>
  </si>
  <si>
    <t>Revision of S2-1900778.  Reviewed and approved</t>
  </si>
  <si>
    <t>Revision of S2-1900841. This was left for off-line discussion and revised in S2-1901394.</t>
  </si>
  <si>
    <t>Revised to S2-1901394</t>
  </si>
  <si>
    <t>Revision of S2-1900805.  Reviewed and approved</t>
  </si>
  <si>
    <t>Revision of S2-1900153. Vodafone commented that they objected to changing solution 6 and the old solution was already agreed and had limited impact on the specifications. It was decided to add this as a new solution and keep solution 6. This was left for off-line discussion and revised in S2-1901395.</t>
  </si>
  <si>
    <t>Revised to S2-1901395</t>
  </si>
  <si>
    <t>23.732: New solution based on solution 6</t>
  </si>
  <si>
    <t>Revision of S2-1901136.  Reviewed and approved</t>
  </si>
  <si>
    <t>Revision of S2-1901135. Some clarifications were made and this was revised in S2-1901396</t>
  </si>
  <si>
    <t>Revised to S2-1901396</t>
  </si>
  <si>
    <t>Revision of S2-1901384</t>
  </si>
  <si>
    <t>Revision of S2-1901259. Data Off should be PS Data Off and this should be corrected by another CR. This was then approved.</t>
  </si>
  <si>
    <t>Revision of S2-1901099.  Agreed in parallel session. This was removed from block approval.  Reviewed and approved</t>
  </si>
  <si>
    <t>To: CT WG1. Attachment: TS 23.501 CR0853 (S2-1901389)</t>
  </si>
  <si>
    <t>Revision of S2-1900873. This was revised to clean up and remove 'draft' in S2-1901397</t>
  </si>
  <si>
    <t>Revised to S2-1901397</t>
  </si>
  <si>
    <t>Revision of S2-1901394</t>
  </si>
  <si>
    <t>LS on Status of FS_eIMS5G</t>
  </si>
  <si>
    <t>Revision of S2-1901109. This was reviewed and endorsed.</t>
  </si>
  <si>
    <t>Revision of S2-1901330. This was reviewed and endorsed.</t>
  </si>
  <si>
    <t>Revision of S2-1901209.  Reviewed and approved</t>
  </si>
  <si>
    <t>Revision of S2-1901261. The first added paragraph should show as all added text. This was left for off-line discussion and revised in S2-1901398.</t>
  </si>
  <si>
    <t>Revised to S2-1901398</t>
  </si>
  <si>
    <t>23.501 CR0799R4: ESBA communication schemas related to general discovery and selection</t>
  </si>
  <si>
    <t>Revision of S2-1900807.  Reviewed and approved</t>
  </si>
  <si>
    <t>Revision of S2-1900758.  Reviewed and approved</t>
  </si>
  <si>
    <t>Revision of S2-1901268. This was left for e-mail approval.</t>
  </si>
  <si>
    <t>e-mail</t>
  </si>
  <si>
    <t>Revision of S2-1901210. This should show Rel-15 on the cover sheet. This was left for e-mail approval.</t>
  </si>
  <si>
    <t>Revision of S2-1900880. This was left for e-mail approval.</t>
  </si>
  <si>
    <t>Created at meeting. This was left for e-mail approval.</t>
  </si>
  <si>
    <t>Revision of S2-1901379. This was left for e-mail approval.</t>
  </si>
  <si>
    <t>Revision of S2-1900274, merging S2-1900065. This was left for e-mail approval.</t>
  </si>
  <si>
    <t>To: TSG RAN, RAN WG2, RAN WG3, CT WG1. CC: TSG SA</t>
  </si>
  <si>
    <t>LS reply on PARLOS RAN impacts</t>
  </si>
  <si>
    <t>Response drafted in S2-1900679. Final response in S2-1901077</t>
  </si>
  <si>
    <t>Postponed S2-1812481 from S2#129BIS. Response drafted in S2-1900167. Final response in S2-1901017</t>
  </si>
  <si>
    <t>Response drafted in S2-1900133. Final response in S2-1901176</t>
  </si>
  <si>
    <t>To: CT WG4. Attachments: TS23.501 CR0759, TS 23.502 CR0881</t>
  </si>
  <si>
    <t>Reply LS on EPS Interworking Indication with N26 support</t>
  </si>
  <si>
    <t>LS on E-RAB establishment during inter-system handover from 5G to 4G</t>
  </si>
  <si>
    <t>To: RAN WG3</t>
  </si>
  <si>
    <t>Postponed S2-1812480 from S2#129BIS. Responses drafted in S2-1900173 and S2-1900313. Final response in S2-1901244</t>
  </si>
  <si>
    <t>Postponed S2-1811675 from S2#129BIS. Responses drafted in S2-1900171 and S2-1900188. Final response in S2-1901244</t>
  </si>
  <si>
    <t>Postponed S2-1812475 from S2#129BIS. Response drafted in S2-1900177. Final response in S2-1901249</t>
  </si>
  <si>
    <t>Response drafted in S2-1901033. Final response in S2-1901303</t>
  </si>
  <si>
    <t>Reply LS on Interim conclusions for SA WG2 study on Radio Capabilities Signalling Optimisations (FS_RACS)</t>
  </si>
  <si>
    <t>LS on SGSN role in Dual Connectivity with NR</t>
  </si>
  <si>
    <t>To: CT WG4. Attachments: TS 23.060 CR 2045</t>
  </si>
  <si>
    <t>To: CT WG1, RAN WG2, RAN WG5. CC: RAN WG3. Attachments: S2-1901089</t>
  </si>
  <si>
    <t>LS on support of piggybacking of NAS message while configuring a DRB</t>
  </si>
  <si>
    <t>Responses drafted in S2-1900152 and S2-1900478. The related CRs and proposed responses were reviewed. Final response in S2-1901335</t>
  </si>
  <si>
    <t>To: CT WG1, CT WG4, RAN WG2</t>
  </si>
  <si>
    <t>LS on eDRX cycles for CM-CONNECTED with RRC inactive</t>
  </si>
  <si>
    <t>To: RAN WG2. CC: RAN WG3. Attachments: S2-1900690</t>
  </si>
  <si>
    <t>Postponed S2-1812449 from S2#129BIS. Responses drafted in S2-1900195, S2-1900501 and S2-1900535. Final response in S2-1901380</t>
  </si>
  <si>
    <t>To: RAN WG1. CC: SA WG4, CT WG3</t>
  </si>
  <si>
    <t>Postponed S2-1811673 from S2#129BIS. Response drafted in S2-1900168. Final response in S2-1901383</t>
  </si>
  <si>
    <t>Postponed S2-1812472 from S2#129BIS. Response drafted in S2-1900140. The related CR was reviewed. Final response in S2-1901386</t>
  </si>
  <si>
    <t>Postponed S2-1812482 from S2#129BIS. Responses drafted in S2-1900163 and S2-1900302. Final response in S2-1901393</t>
  </si>
  <si>
    <t>Reply LS on Informing PCF/PCRF of End-to-end RAN Assisted Codec Adaptation (ANBR) Support</t>
  </si>
  <si>
    <t>To: CT WG4. Attachment (Link to) TR 23.794 v0.5.0</t>
  </si>
  <si>
    <t>To: SA WG5. Attachment: CR 0002 to TR 23.791</t>
  </si>
  <si>
    <t>Reply LS on Slice related Data Analytics</t>
  </si>
  <si>
    <t>Postponed S2-1811616 from S2#129BIS. Response drafted in S2-1901020. Final response in S2-1901294</t>
  </si>
  <si>
    <t>Postponed S2-1811608 from S2#129BIS. A response was drafted in S2-1901133. Final response in S2-1901251</t>
  </si>
  <si>
    <t>Postponed S2-1811667 from S2#129BIS. Response drafted in S2-1900421. Postponed</t>
  </si>
  <si>
    <t>Postponed.</t>
  </si>
  <si>
    <t>Postponed S2-1811677 from S2#129BIS. Postponed.</t>
  </si>
  <si>
    <t>Postponed S2-1811679 from S2#129BIS. The related CRs were reviewed. Postponed.</t>
  </si>
  <si>
    <t>This contribution proposes to reply to 5GAA with the overall conclusion for Key Issue #15 (Support for Application Adjustment)</t>
  </si>
  <si>
    <t>Postponed S2-1811974 from S2#129BIS. Response drafted in S2-1900640. Postponed</t>
  </si>
  <si>
    <t>Response drafted in S2-1900659. Postponed</t>
  </si>
  <si>
    <t>Response drafted in S2-1900663. Related CRs were reviewed. Postponed.</t>
  </si>
  <si>
    <t>Intel commented that there is a work item proposal being developed in SA WG6 on this and suggested to postpone this LS to the next meeting. Qualcomm commented that this is only addressed to SA WG2 and SA WG5 and SA WG6 work needs to be taken into account in this. Postponed.</t>
  </si>
  <si>
    <t>Response drafted in S2-1900635. Postponed.</t>
  </si>
  <si>
    <t>Responses drafted in S2-1900091 and S2-1900263. Postponed.</t>
  </si>
  <si>
    <t>Response drafted in S2-1900264. Postponed.</t>
  </si>
  <si>
    <t>This was left for off-line discussion. Postponed.</t>
  </si>
  <si>
    <t>To: RAN WG3, SA WG3. Attachments: S2-1901247</t>
  </si>
  <si>
    <t>Qualcomm and MediaTek objected to this CR. This CR was noted.</t>
  </si>
  <si>
    <t>Response to S2-1900046. Not Handled</t>
  </si>
  <si>
    <t>Response to S2-1900010. Not Handled</t>
  </si>
  <si>
    <t>Not needed as will be implemented by Rel-15 CR in S2-1900333. Not Handled</t>
  </si>
  <si>
    <t>Confirm sources! Not Handled</t>
  </si>
  <si>
    <t>Response to S2-1900043. Not Handled</t>
  </si>
  <si>
    <t>Response to S2-1900013. Not Handled</t>
  </si>
  <si>
    <t>Response to S2-1900029. Not Handled</t>
  </si>
  <si>
    <t>23.502 CR0900: EBI Allocation at PDU Session establishment</t>
  </si>
  <si>
    <t>Huawei, HiSilicon, Telecom Italia, One2many, Expway, Convida Wireless, CATT, China Telecom, China Unicom, China Mobile, AT&amp;T, ZTE, InterDigital Inc., TD Tech Ltd, Qualcomm, CAICT, Tencent, Nokia, Nokia Shanghai Bell, Telstra, Ericsson</t>
  </si>
  <si>
    <t>CATT, Telecom Italia, CAICT, China Telecom, Tencent, ZTE, China Unicom, KPN, Convida Wireless</t>
  </si>
  <si>
    <t>MediaTek Inc., Intel, Nokia, Nokia Shanghai Bell, LG Electronics, Tencent</t>
  </si>
  <si>
    <t>Huawei, HiSilicon, Fraunhofer HHI, Continental Automotive GmbH, Volkswagen AG</t>
  </si>
  <si>
    <t>Samsung, Ericsson</t>
  </si>
  <si>
    <t>Intel, OPPO, LG Electronics, Ericsson</t>
  </si>
  <si>
    <t>Qualcomm Incorporated, ZTE</t>
  </si>
  <si>
    <t>Qualcomm Incorporated, Tencent,</t>
  </si>
  <si>
    <t>Qualcomm Incorporated, Tencent, InterDigital Inc., CATT, LG Electronics</t>
  </si>
  <si>
    <t>Qualcomm Incorporated, Tencent, ZTE, LG Electronics, MediaTek Inc.</t>
  </si>
  <si>
    <t>Qualcomm Incorporated, Intel</t>
  </si>
  <si>
    <t>Huawei, HiSilicon, Intel, Qualcomm Incorporated, LG Electronics, Ericsson</t>
  </si>
  <si>
    <t>Huawei, Hisillicon, Cisco</t>
  </si>
  <si>
    <t>Motorola Mobility, Lenovo, Broadcom, Convida Wireless, Huawei, ITRI</t>
  </si>
  <si>
    <t>Motorola Mobility, Lenovo, Apple</t>
  </si>
  <si>
    <t>Ericsson, Huawei, ZTE</t>
  </si>
  <si>
    <t>NTT DOCOMO, Nokia , Nokia Shanghai Bell, NEC, Ericsson, Huawei, Hisillicon, ZTE</t>
  </si>
  <si>
    <t>Huawei, HiSilicon, China Telecom, Nokia, Nokia shanghai Bell</t>
  </si>
  <si>
    <t>NEC, NTT DOCOMO</t>
  </si>
  <si>
    <t>Qualcomm Incorporated, China Unicom, Nokia, Nokia Shanghai Bell, ZTE, vivo, Intel</t>
  </si>
  <si>
    <t>Qualcomm Incorporated, Nokia?, CATT, Ericsson,</t>
  </si>
  <si>
    <t>Nokia, Nokia Shanghai Bell, Huawei</t>
  </si>
  <si>
    <t>Huawei, HiSilicon, CATT</t>
  </si>
  <si>
    <t>Huawei, Nokia</t>
  </si>
  <si>
    <t>Qualcomm Incorporated, Nokia?, CATT, Ericsson, Huawei</t>
  </si>
  <si>
    <t>Motorola Mobility, Lenovo, Broadcom, Convida Wireless, Huawei, ITRI, DT</t>
  </si>
  <si>
    <t>Motorola Mobility, Lenovo, Apple, DT</t>
  </si>
  <si>
    <t>ZTE, China Unicom, vivo, Intel</t>
  </si>
  <si>
    <t>Motorola Mobility, Lenovo, Broadcom, Interdigital</t>
  </si>
  <si>
    <t>Huawei, Nokia, Ericsson</t>
  </si>
  <si>
    <t>NTT DOCOMO, Nokia , Nokia Shanghai Bell, NEC, Ericsson, Huawei, Hisillicon, ZTE, Deutsche Telekom</t>
  </si>
  <si>
    <t>Qualcomm Incorporated, Nokia, CATT, Ericsson, Huawei</t>
  </si>
  <si>
    <t>Motorola Mobility, Lenovo, Broadcom, Convida Wireless, Huawei, ITRI, DT, Nokia, Nokia Shanghai Bell</t>
  </si>
  <si>
    <t>Motorola Mobility, Lenovo, Apple, DT, Nokia, Nokia Shanghai Bell</t>
  </si>
  <si>
    <t>Nokia, Nokia Shanghai Bell, AT&amp;T, Convida Wireless, NEC, Huawei, HiSilicon</t>
  </si>
  <si>
    <t>Huawei, HiSilicon, Convida, CATT, Samsung, China Mobile, NEC, Intel, Qualcomm, OPPO, KPN</t>
  </si>
  <si>
    <t>Huawei, HiSilicon, Convida wireless, CATT, Samsung, China Mobile, NEC, Intel, Qualcomm, InterDigital</t>
  </si>
  <si>
    <t>Huawei, Hisilicon, Samsung?</t>
  </si>
  <si>
    <t>CATT, Convida Wireless</t>
  </si>
  <si>
    <t>Huawei, HiSilicon, Sony, Convida Wireless, MediaTek Inc., Qualcomm Incorporated, InterDigital Inc.</t>
  </si>
  <si>
    <t>Huawei, HiSilicon, InterDigital Inc.</t>
  </si>
  <si>
    <t>SES, Avanti Communications Ltd, vT iDirect Solutions Ltd, Hughes Network Systems, TNO, Airbus</t>
  </si>
  <si>
    <t>SES, Avanti Communications Ltd, vT iDirect Solutions Ltd, Hughes Network Systems, Airbus</t>
  </si>
  <si>
    <t>Huawei, HiSilicon, NEC</t>
  </si>
  <si>
    <t>LG Electronics, Huawei, ETRI, Ericsson, Orange</t>
  </si>
  <si>
    <t>China Mobile, Huawei, Ericsson, Nokia?</t>
  </si>
  <si>
    <t>Ericsson, Qualcomm Incorporated, Samsung, Nokia</t>
  </si>
  <si>
    <t>Huawei, HiSilicon,Ericcson</t>
  </si>
  <si>
    <t>China Mobile,Huawei,Ericsson</t>
  </si>
  <si>
    <t>China Mobile, Huawei, Ericsson</t>
  </si>
  <si>
    <t>Nokia, Nokia Shanghai Bell, AT&amp;T, Convida Wireless, NEC, Huawei, HiSilicon, Ericsson</t>
  </si>
  <si>
    <t>KDDI, Ericsson</t>
  </si>
  <si>
    <t>KDDI, TOYOTA ITC, Ericsson</t>
  </si>
  <si>
    <t>China Mobile, NEC, Huawei</t>
  </si>
  <si>
    <t>Intel, Qualcomm Incorporated, MediaTek Inc.</t>
  </si>
  <si>
    <t>Tencent, Huawei, HiSilicon</t>
  </si>
  <si>
    <t>Deutsche Telekom AG, Tencent?, ZTE?, Ericsson, NTT DOCOMO?, Sprint?, Oracle? Interdigital,</t>
  </si>
  <si>
    <t>Qualcomm Incorporated, NICT</t>
  </si>
  <si>
    <t>Ericsson, Nokia, Nokia Shangai-Bell</t>
  </si>
  <si>
    <t>Samsung, Ericsson, Huawei</t>
  </si>
  <si>
    <t>NTT DOCOMO, Ericsson, Nokia, Nokia Shanghai Bell</t>
  </si>
  <si>
    <t>MediaTek Inc., Ericsson, Samsung</t>
  </si>
  <si>
    <t>ZTE, Qualcom Incorporated</t>
  </si>
  <si>
    <t>Ericsson, NTT DOCOMO, Sprint, Inter Digital</t>
  </si>
  <si>
    <t>Ericsson, Oracle, Inter Digital, Deutsche Telekom AG, NTT DOCOMO, AT&amp;T</t>
  </si>
  <si>
    <t>Ericsson, NTT DOCOMO, Inter Digital</t>
  </si>
  <si>
    <t>Nokia, Nokia Shanghai Bell, Sprint, T-Mobile USA, China Mobile, NTT Docomo, Verizon, ATT, Ericsson</t>
  </si>
  <si>
    <t>NEC, Ericsson</t>
  </si>
  <si>
    <t>Huawei, Hisillicon, Ericsson, ZTE</t>
  </si>
  <si>
    <t>Ericsson, Nokia, Nokia Shanghai Bell, Inter Digital</t>
  </si>
  <si>
    <t>Huawei, HiSilicon, Nokia, Nokia Shanghai Bell, Tencent</t>
  </si>
  <si>
    <t>NEC, Intel, Nokia, Nokia Shanghai Bell</t>
  </si>
  <si>
    <t>Intel, NEC, Huawei</t>
  </si>
  <si>
    <t>Qualcomm Incorporated, Ericsson, Nokia, Nokia Shanghai Bell</t>
  </si>
  <si>
    <t>Qualcomm Incorporated, Intel, KPN, Ericsson</t>
  </si>
  <si>
    <t>Ericsson, Oracle, Sprint, Inter Digital, AT&amp;T, Deutsche Telekom AG, ZTE</t>
  </si>
  <si>
    <t>Ericsson, NTT DOCOMO, Sprint, Inter Digital, Oracle</t>
  </si>
  <si>
    <t>NTT DOCOMO, Sprint, AT&amp;T, Verizon, Oracle, InterDigital, HPE</t>
  </si>
  <si>
    <t>Huawei, HiSilicon, Sony, Convida Wireless, MediaTek Inc., Qualcomm Incorporated, InterDigital Inc., Ericsson</t>
  </si>
  <si>
    <t>Huawei, Hisilicon, Samsung</t>
  </si>
  <si>
    <t>KDDI, TOYOTA ITC, Ericsson, Huawei, Nokia</t>
  </si>
  <si>
    <t>KDDI, Ericsson, Huawei, Convida Wireless</t>
  </si>
  <si>
    <t>Orange, Ericsson</t>
  </si>
  <si>
    <t>Huawei, HiSilicon, Convida, CATT, Samsung, China Mobile, NEC, Intel, Qualcomm, OPPO, KPN, InterDigital</t>
  </si>
  <si>
    <t>Nokia, Nokia Shanghai Bell, NEC</t>
  </si>
  <si>
    <t>Qualcomm Incorporated, NICT, Intel, Ericsson</t>
  </si>
  <si>
    <t>Ericsson, Nokia, Nokia Shanghai Bell, Qualcomm</t>
  </si>
  <si>
    <t>Intel, Qualcomm Incorporated, MediaTek Inc., Ericsson, Sharp, ZTE, LG Electronics, OPPO, Samsung</t>
  </si>
  <si>
    <t>Ericsson, Qualcomm Incorporated, Nokia, Interdigital, Samsung</t>
  </si>
  <si>
    <t>China Mobile, NEC, Huawei, Ericsson</t>
  </si>
  <si>
    <t>Intel, NEC, Huawei, Nokia, Nokia Shanghai Bell</t>
  </si>
  <si>
    <t>Huawei, HiSilicon, Telecom Italia, One2many, Expway, Convida Wireless, CATT, China Telecom, China Unicom, China Mobile, AT&amp;T, ZTE, InterDigital Inc., TD Tech Ltd, Qualcomm, CAICT, Tencent, Nokia, Nokia Shanghai Bell, Telstra, Ericsson, Intel</t>
  </si>
  <si>
    <t>LS on QoS for Time Sensitive Communication</t>
  </si>
  <si>
    <t>Affected Clauses</t>
  </si>
  <si>
    <t>5.2.3.2.5</t>
  </si>
  <si>
    <t>2, 5.6, 7.5, Annex C</t>
  </si>
  <si>
    <t>5.2.2</t>
  </si>
  <si>
    <t>5.15.5.2.1, 5.15.5.2.2, 5.15.7</t>
  </si>
  <si>
    <t>5.2.2.2.7</t>
  </si>
  <si>
    <t>5.15.8</t>
  </si>
  <si>
    <t>6.2.1.3</t>
  </si>
  <si>
    <t>5.2.12.1</t>
  </si>
  <si>
    <t>4.4.4.3</t>
  </si>
  <si>
    <t>5.2.5.1</t>
  </si>
  <si>
    <t>4.16.12.2</t>
  </si>
  <si>
    <t>4.3.2a</t>
  </si>
  <si>
    <t>5.15.5.3</t>
  </si>
  <si>
    <t>4.11.2.2.</t>
  </si>
  <si>
    <t>4.2.8a</t>
  </si>
  <si>
    <t>4.11.2.3</t>
  </si>
  <si>
    <t>5.9.3</t>
  </si>
  <si>
    <t>7.2.4</t>
  </si>
  <si>
    <t>4.3.7, 4.4.2.2</t>
  </si>
  <si>
    <t>4.3.2.2.1, 4.3.3.2, 4.3.3.3, 5.2.8.2.1, 5.2.8.2.2, 5.2.8.2.4, 5.2.8.2.5, 5.2.8.2.6, 5.2.8.2.7, 5.2.8.2.10</t>
  </si>
  <si>
    <t>4.4.3.5</t>
  </si>
  <si>
    <t>4.3.2.2.1, 4.3.2.2.2</t>
  </si>
  <si>
    <t>5.6.7, 5.8.2.11.6</t>
  </si>
  <si>
    <t>4.3.7, 6.2.2.6, 6.3.1</t>
  </si>
  <si>
    <t>New 4.11.2.4.x</t>
  </si>
  <si>
    <t>1, 2, 3.1</t>
  </si>
  <si>
    <t>5.x</t>
  </si>
  <si>
    <t>2, 4.12, 4.12a (new)</t>
  </si>
  <si>
    <t>2, 4.2.7, 4.4.4, 6.2.16</t>
  </si>
  <si>
    <t>2, 4.13.5</t>
  </si>
  <si>
    <t>2, 5.4.4a , 5.16.3.2, 5.16.4.1, 5.17.2.4,</t>
  </si>
  <si>
    <t>4.2.8a, 5.2.2.2.11</t>
  </si>
  <si>
    <t>2, 6.1.2</t>
  </si>
  <si>
    <t>5.X.4</t>
  </si>
  <si>
    <t>6.3.2, 6.3.3.3</t>
  </si>
  <si>
    <t>5.8.2.11.1, 5.8.2.11.2, 5.8.2.11.3, and 5.8.2.11.X</t>
  </si>
  <si>
    <t>4.3.2.1, 4.x (new)</t>
  </si>
  <si>
    <t>3.2, 4.2.8.1, 4.2.8.2, 4.2.8.3, 6.2.x (new), 8.2.x (new), 8.3.x (new)</t>
  </si>
  <si>
    <t>6.3.x (new)</t>
  </si>
  <si>
    <t>2, 5.9.2, 5.9.2a, 5.9.X (new)</t>
  </si>
  <si>
    <t>3.1, 3.2, 4.2.7, 5.X, 5.6.1, 6.2.2, 6.3.2</t>
  </si>
  <si>
    <t>5.x.c(new), 5.x.d(new), 5.x.e(new)</t>
  </si>
  <si>
    <t>4.X(new), 4.x.1(new), 4.x.2(new), 4.x.3(new),4.x.4(new), 4.x.5(new)</t>
  </si>
  <si>
    <t>4.3.6.2, 4.3.6.3, 4.3.6.4</t>
  </si>
  <si>
    <t>4.11.1.4.1, 4.11.1.4.3.</t>
  </si>
  <si>
    <t>6.3.6.1, new 6.3.6.x</t>
  </si>
  <si>
    <t>4.3.4.1, 4.3.4.2, 4.9.2.1, 4.9.2.2, 4.9.2.3.1, 4.9.2.4.1, 4.12.7</t>
  </si>
  <si>
    <t>2, 3.1, 3.2, 4.2.8.1a (New), and new 4.2.8.4 (New)</t>
  </si>
  <si>
    <t>5.3.2.4, 5.3.3.2.2, 5.3.3.2.3, 5.5.1, 5.5.2, 5.5.3.1, 5.5.3.2 and 5.6.2</t>
  </si>
  <si>
    <t>5.3.4.1.1, 5.3.4.1.2, 5.3.4.1.2a (new)</t>
  </si>
  <si>
    <t>2; 5.4.2; other new clauses</t>
  </si>
  <si>
    <t>3.1, 3.2, 4.2.x (new), 5.6.1, 5.x (new)</t>
  </si>
  <si>
    <t>2, 5.x.6 (new clause in 5.x introduced in CR 735 / S2-1900063)</t>
  </si>
  <si>
    <t>6.3.3.3</t>
  </si>
  <si>
    <t>2, 6.3.3.3</t>
  </si>
  <si>
    <t>5.4.1.3</t>
  </si>
  <si>
    <t>2, 5.3.4.1.2, 5.3.4.2, 5.4.3.1</t>
  </si>
  <si>
    <t>4.3.x (new), 5.17.x(new), 6.2.5</t>
  </si>
  <si>
    <t>5.x.y (new)</t>
  </si>
  <si>
    <t>2, 4.2.2, 4.2.3, 5.4.2.1.2, 5.4.2.2</t>
  </si>
  <si>
    <t>2, 5.5.1, 5.5.2</t>
  </si>
  <si>
    <t>5.X.Y2</t>
  </si>
  <si>
    <t>5.x.a.b and sub-clauses (all new text)</t>
  </si>
  <si>
    <t>4.2.2.2.2</t>
  </si>
  <si>
    <t>4.2.2.2.2,4.2.3.2,4.2.3.3</t>
  </si>
  <si>
    <t>4.4.x (new)</t>
  </si>
  <si>
    <t>4.13.x (new), 5.2.3.3.1, 5.2.6, 5.2.6.x (new)</t>
  </si>
  <si>
    <t>2, 3.1, 3.3, Clause 4.X (new)</t>
  </si>
  <si>
    <t>2, 3.2, 4.1, 6.1.1.3, 6.2.1.1, 6.1.10a (new)</t>
  </si>
  <si>
    <t>New Annex XX</t>
  </si>
  <si>
    <t>3.1, 3.2, 4.3.8.3, 4.3.12a (new), 5.3.2.1, 5.3.3.1, 5.3.3.2, 5.3.8.2.1, 5.3.8.4, 5.4.4.1, 5.7.2, 5.5.1.2.2, 5.7.3, 5.7.4, 5.10.2</t>
  </si>
  <si>
    <t>Clause 6.32,6.32.1, 6.32.1.2, 6.32.2, 6.32.3</t>
  </si>
  <si>
    <t>6.33.1.1, 6.33.1.2</t>
  </si>
  <si>
    <t>4.3.2.2.1</t>
  </si>
  <si>
    <t>4.9.1.3.2</t>
  </si>
  <si>
    <t>4.3.6.4, 4.16.5.1, 4.16.5.2, 4.16.6</t>
  </si>
  <si>
    <t>5.15.4.1.2, 5.15.5.2.1, 5.15.5.2.2, 5.15.5.3, 5.15.6, 5.6.9.3</t>
  </si>
  <si>
    <t>6.1.2.2.2</t>
  </si>
  <si>
    <t>4.2.4.3, 4.11.1.2.2, 4.11.1.3.3, 4.11.2.3, 4.16.11</t>
  </si>
  <si>
    <t>4.2.4.3</t>
  </si>
  <si>
    <t>4.16.12.1.1, 4.16.12.1.2</t>
  </si>
  <si>
    <t>4.16.11</t>
  </si>
  <si>
    <t>4.1, 5.3.3, 5.3.4</t>
  </si>
  <si>
    <t>5.2.5.3.1, 5.2.5.7.1</t>
  </si>
  <si>
    <t>4.17.4; 4.20.2; 5.2.3.3.1; 5.2.3.3.3; 5.2.3.3.6; 5.2.7.2.2; 5.2.7.2.6; 5.2.7.3.2</t>
  </si>
  <si>
    <t>5.15.7.2</t>
  </si>
  <si>
    <t>6.2.6; 6.3.9</t>
  </si>
  <si>
    <t>5.25.1</t>
  </si>
  <si>
    <t>4.3.5.4, 4.3.5.5, 4.3.5.6, 4.3.5.7</t>
  </si>
  <si>
    <t>6.11.1</t>
  </si>
  <si>
    <t>New Clause 6.x</t>
  </si>
  <si>
    <t>4.15.3</t>
  </si>
  <si>
    <t>5.7.3.4</t>
  </si>
  <si>
    <t>5.7.2.2, 5.7.2.7, 5.16.5</t>
  </si>
  <si>
    <t>5.17.2.3.1</t>
  </si>
  <si>
    <t>4.11.1.4.1, 4.11.1.4.3, 4.11.5.1, 4.11.5.2, 4.11.5.3, 4.11.5.4</t>
  </si>
  <si>
    <t>5.16.3.2</t>
  </si>
  <si>
    <t>6.X (new)</t>
  </si>
  <si>
    <t>5.15.7.2, 5.15.7.3</t>
  </si>
  <si>
    <t>4.11.1.3.3</t>
  </si>
  <si>
    <t>5.3.4.1</t>
  </si>
  <si>
    <t>4.2.3.2</t>
  </si>
  <si>
    <t>4.9.1.3, 4.11.1.2.1</t>
  </si>
  <si>
    <t>6.15.4</t>
  </si>
  <si>
    <t>6.x.y</t>
  </si>
  <si>
    <t>6.28.1, 6.28.2</t>
  </si>
  <si>
    <t>5.7.2.4</t>
  </si>
  <si>
    <t>5.7.3.7, 5.7.4</t>
  </si>
  <si>
    <t>2, 6.1.7.2</t>
  </si>
  <si>
    <t>5.7.1.6, 5.7.1.7</t>
  </si>
  <si>
    <t>5.10.3</t>
  </si>
  <si>
    <t>4.2.2.2.2, 4.2.3.2</t>
  </si>
  <si>
    <t>5.15.5.2.1, 5.15.7.1</t>
  </si>
  <si>
    <t>5.15.4.1.1, 5.15.5.2.1</t>
  </si>
  <si>
    <t>5.15.5.2.1</t>
  </si>
  <si>
    <t>4.2.2.2.2, 4.2.2.2.3, 4.2.4.2</t>
  </si>
  <si>
    <t>6.3.1, 6.3.2, 6.3.3.2, 6.3.4, 6.3.5, 6.3.7.0, 6.3.7.1, 6.3.7.2, 6.3.7.3, 6.3.8, 6.3.9, 6.3.10</t>
  </si>
  <si>
    <t>6.3.4</t>
  </si>
  <si>
    <t>3.1, 5.3.4.1.2</t>
  </si>
  <si>
    <t>4.20.2</t>
  </si>
  <si>
    <t>5.17.X.1(new clause), 7.2.8</t>
  </si>
  <si>
    <t>4.11.X(new clause), 5.2.6.1, 5.2.6.X(new clause), 4.15.3.1</t>
  </si>
  <si>
    <t>5.3.2.3, 5.4.4.1, 5.4.4.3, 5.17.2.3.2, 5.x.y (new), 5.x.z (new)</t>
  </si>
  <si>
    <t>4.2.2.2.1, 4.2.2.2.2, 4.2.3.2, 4.2.6, 4.3.2.2.1, 4.11.1.3.2, 4.11.1.3.3, 5.2.2.2.2, 5.2.8.2.6, 5.2.3.3.1, 5.2.12.1</t>
  </si>
  <si>
    <t>5.17.1.1, 5.x.y (new), 5.x.z (new), 6.3.5</t>
  </si>
  <si>
    <t>4.2.2.2.1, 4.2.2.2.2, 4.11.1.5.2, 4.11.1.5.3</t>
  </si>
  <si>
    <t>4.15.6.2, new 4.15.6.3a, 5.2.2.2.2, 5.2.3.3.1, 5.2.3.6.2, 5.2.6.4.2</t>
  </si>
  <si>
    <t>4.3.2.2.1, 4.3.3.2, 5.2.8.2.8</t>
  </si>
  <si>
    <t>4.15.6.3</t>
  </si>
  <si>
    <t>5.4.1.3, 5.x.a (new)</t>
  </si>
  <si>
    <t>2, 4.2.3, 4.2.9, 6.2.18, 6.3.x, 7.2.12</t>
  </si>
  <si>
    <t>2, 4.19, 4.19.1, 4.19.2, 5.2.11, 5.2.11.1, 5.2.11.2, 5.2.11.2.1, 5.2.11.2.2, 5.2.11.2.3, 5.2.11.2.4, 5.2.11.3, 5.2.11.3.1, 5.2.11.3.2</t>
  </si>
  <si>
    <t>4.16.7.2</t>
  </si>
  <si>
    <t>5.3.7.1, 13.1, 13.2.3</t>
  </si>
  <si>
    <t>5.4.6.2, 5.20, 6.2.1, 6.2.2, 6.2.7</t>
  </si>
  <si>
    <t>5.x (new)</t>
  </si>
  <si>
    <t>5.X.Y (new), 6.2.2, 6.3.2</t>
  </si>
  <si>
    <t>4.3.2.2.1, 4.3.2.2, 4.x (new), 4.x.1 (new), 4.x.2 (new), 5.2.3.3.1</t>
  </si>
  <si>
    <t>4.11.1.3.2, 4.11.1.3.3</t>
  </si>
  <si>
    <t>4.9.1.2.2, 4.9.1.3.2, 4.9.1.3.3, 4.20, 4.20.1, 4.20.2, 4.21</t>
  </si>
  <si>
    <t>4.9.1.2.1</t>
  </si>
  <si>
    <t>4.2.2.2.2, 5.2.5.2.1, 5.2.5.2.2, 5.2.5.2.3, 5.2.5.2.4, 5.2.5.2.5</t>
  </si>
  <si>
    <t>4.6.11, 4.16.12.2, 4.16.3.1</t>
  </si>
  <si>
    <t>6.1.3.9</t>
  </si>
  <si>
    <t>6.6.1.1, 6.1.2.2.2</t>
  </si>
  <si>
    <t>3.1, 6.1.2.2.2</t>
  </si>
  <si>
    <t>5.6.6</t>
  </si>
  <si>
    <t>4.3.2.3, 5.2.5.4.2</t>
  </si>
  <si>
    <t>6.2.1.2, 6.2.1.1</t>
  </si>
  <si>
    <t>2, 6.1.2.2.2</t>
  </si>
  <si>
    <t>2, 3.1, 3.2, new clause 5.X</t>
  </si>
  <si>
    <t>6.3.6.2</t>
  </si>
  <si>
    <t>5.19.5.2</t>
  </si>
  <si>
    <t>5.19.7.3, 5.19.7.4</t>
  </si>
  <si>
    <t>5.19.7.2, 5.19.7.3, 5.19.7.4</t>
  </si>
  <si>
    <t>3.1, 5.X</t>
  </si>
  <si>
    <t>3.1, 3.2, 4.4.x(new); 5.20, 5.25.x (new), 6.2.5, 6.2.7, 6.2.11;</t>
  </si>
  <si>
    <t>4.3.4.2</t>
  </si>
  <si>
    <t>5.x.y</t>
  </si>
  <si>
    <t>5.3.3.2.5</t>
  </si>
  <si>
    <t>4.x (new), 4.x.1 (new), 4.x.2 (new), 4.x.3 (new), 4.x.4 (new), 4.x.5 (new), 5.2.3.1, 5.2.3.x (new), 5.2.6.1, 5.2.6.x (new)</t>
  </si>
  <si>
    <t>4.5.1, 4.13.6 (new clause), 4.15.6, 5.2.3.3, 5.2.3.6, 5.2.6.4, 5.2.12.2.1</t>
  </si>
  <si>
    <t>6.x (new clause)</t>
  </si>
  <si>
    <t>New clause 6.x</t>
  </si>
  <si>
    <t>6.x;</t>
  </si>
  <si>
    <t>5.X, 3.2</t>
  </si>
  <si>
    <t>2, 3.2, New Clause 5.X.2.1</t>
  </si>
  <si>
    <t>4.2.3.2, 4.3.2.2</t>
  </si>
  <si>
    <t>Appendix X (new)</t>
  </si>
  <si>
    <t>5.X.1.2, 6.2.2, 6.2.3</t>
  </si>
  <si>
    <t>5.6.4.2</t>
  </si>
  <si>
    <t>4.3.5.7</t>
  </si>
  <si>
    <t>6.x</t>
  </si>
  <si>
    <t>6.3.2</t>
  </si>
  <si>
    <t>4.y.x</t>
  </si>
  <si>
    <t>3.1, 3.2, 4.1, 4.2.1, 4.2.2, 4.2.3, 4.2.4, 6.2.x(new), 6.3.1, annex x(new)</t>
  </si>
  <si>
    <t>4.15.4.2</t>
  </si>
  <si>
    <t>2, 5.7.4</t>
  </si>
  <si>
    <t>2, 3.1, 4.4.3</t>
  </si>
  <si>
    <t>2, 3.1, 3.2, 4.2.x (new), 5.x (new), 5.y (new), 6.2.9, Annex X (new)</t>
  </si>
  <si>
    <t>7.1.1, 7.1.2, 7.1.3</t>
  </si>
  <si>
    <t>To: SA WG2</t>
  </si>
  <si>
    <t>4.11.1.4.1</t>
  </si>
  <si>
    <t>5.15.4.1.1</t>
  </si>
  <si>
    <t>To: SA WG2. CC: CT WG4</t>
  </si>
  <si>
    <t>To: SA WG2. CC: RAN WG3</t>
  </si>
  <si>
    <t>To: SA WG3. CC: SA WG2, CT WG1, RAN WG3, TSG SA</t>
  </si>
  <si>
    <t>To: RAN WG2. CC: SA WG1, SA WG2</t>
  </si>
  <si>
    <t xml:space="preserve">To: SA WG3, SA WG2. CC:  </t>
  </si>
  <si>
    <t xml:space="preserve">To: SA WG2. CC:  </t>
  </si>
  <si>
    <t>To: SA WG2. CC: CT WG3, SA WG4</t>
  </si>
  <si>
    <t>To: RAN WG2, SA WG2. CC: CT WG1</t>
  </si>
  <si>
    <t>To: SA WG2. CC: RAN WG2</t>
  </si>
  <si>
    <t>To: SA WG2. CC: SA WG1, TSG SA</t>
  </si>
  <si>
    <t>To: SA WG2. CC: RAN WG2, RAN WG3</t>
  </si>
  <si>
    <t>To: TSG RAN. CC: SA WG2</t>
  </si>
  <si>
    <t>To: SA WG2, RAN WG2. CC: RAN WG3</t>
  </si>
  <si>
    <t>To: SA WG2. CC: RAN WG3, RAN WG1</t>
  </si>
  <si>
    <t>To: SA WG2, CT WG1. CC: RAN WG2, RAN WG3, TSG SA</t>
  </si>
  <si>
    <t>To: CT WG1. CC: SA WG2</t>
  </si>
  <si>
    <t xml:space="preserve">To: SA WG2, SA WG3. CC:  </t>
  </si>
  <si>
    <t>To: SA WG2, RAN WG2. CC: SA WG3</t>
  </si>
  <si>
    <t>To: SA WG2, CT WG3. CC: SA WG6</t>
  </si>
  <si>
    <t xml:space="preserve">To: TSG SA, SA WG2, SA WG3. CC:  </t>
  </si>
  <si>
    <t>To: TSG SA. CC: SA WG2</t>
  </si>
  <si>
    <t>To: RAN WG3, RAN WG2. CC: SA WG2</t>
  </si>
  <si>
    <t>To: SA WG3. CC: SA WG2</t>
  </si>
  <si>
    <t>To: TSG SA. CC: TSG CT, SA WG3, SA WG2</t>
  </si>
  <si>
    <t>To: SA WG2. CC: SA WG1</t>
  </si>
  <si>
    <t>To: SA WG3, SA WG2. CC: TSG CT, CT WG4, CT WG6</t>
  </si>
  <si>
    <t>To: SA WG2. CC: SA WG3</t>
  </si>
  <si>
    <t xml:space="preserve">To: SA WG5, SA WG2. CC:  </t>
  </si>
  <si>
    <t xml:space="preserve">To: TSG SA, SA WG2, RAN WG2, RAN WG3. CC:  </t>
  </si>
  <si>
    <t>To: SA WG6, TSG SA. CC: SA WG2</t>
  </si>
  <si>
    <t xml:space="preserve">To: SA WG2, RAN WG2, RAN WG3. CC:  </t>
  </si>
  <si>
    <t>To: CT WG3. CC: SA WG3</t>
  </si>
  <si>
    <t>To: TSG SA, TSG RAN. CC: SA WG2</t>
  </si>
  <si>
    <t xml:space="preserve">To: TSG SA, SA WG2. CC:  </t>
  </si>
  <si>
    <t>To: ISO TC204 WG16. CC: CT WG1, SA WG2, SA WG6, SA WG2X TC</t>
  </si>
  <si>
    <t xml:space="preserve">To: SA WG2, CT WG1, CT WG 3, RAN WG3, SA WG3-LI. CC:  </t>
  </si>
  <si>
    <t xml:space="preserve">To: CT WG4. CC: </t>
  </si>
  <si>
    <t>To: SA WG4. CC: -</t>
  </si>
  <si>
    <t xml:space="preserve">To: RAN WG2. CC: </t>
  </si>
  <si>
    <t>3.1, 3.2, 5.6.X, 6.3.2</t>
  </si>
  <si>
    <t>Summary of change: Propose to clarify that if a UE does not have serving PLMN configured NSSAI, the UE includes the hPMLN S-NSSAI value recevied from EPC in the NAS Registeration Request or the HPLMN S-NSSAI value received during 5G communication with a previous PLMN. Thus, an AMF can send corresponding VPLMN S-NSSAIs values to the UE and VPLMN Configured NSSAI if required.</t>
  </si>
  <si>
    <t>4.2.2.2.2, 4.11.1.2.2.1, 4.11.1.3.3</t>
  </si>
  <si>
    <t>2, 3.1, 3.2, new clauses 5.X, 5.X.1, 5.X.2, 5.X.3, 5.X.4, 5.X.5</t>
  </si>
  <si>
    <t>3.2, 4.1, 4.2.1, 4.2.2, 4.2.3, 4.2.4,</t>
  </si>
  <si>
    <t>4.3.4.1, 4.3.4.2, 4.9.2.1, 4.9.2.2, 4.9.2.3.1, 4.9.2.3.2, 4.9.2.4.1, 4.9.2.4.2, 4.12.7</t>
  </si>
  <si>
    <t>5.6.10.2, 5.8.1, 5.8.2.5, 5.8.2.11.6, 6.2.2, 6.2.3</t>
  </si>
  <si>
    <t>7.1.x</t>
  </si>
  <si>
    <t>4.3.4.2, 4.9.2.1, 4.9.2.2, 4.9.2.3.1, 4.9.2.3.2, 4.9.2.4.1, 4.9.2.4.2, 4.12.5, 4.12.7</t>
  </si>
  <si>
    <t>Summary of change: Routing Indicator and Default Configured NSSAI are defined within Access and Mobility Data Type in section 5.2.3.3.1.  In section 5.2.3.3.1, the text related to how UDM may determine new values for UDM Update Data elements is removed as this can be left out of scope of the specification.  The definition of the Nudm_SDM_Notification and Nudm_SDM_Info service operations are updated to include use of this operations in relation to the delivey of the UDM Update data and also SoR and Network Slicing Subscription Change indication consistently.  Also, a mistake in section 4.20.2 has been corrected (i.e. Routing Identifier used for SUCI calculation is stored at USIM not at UE). The example is removed anyway as additional parameters may be added to this procedure in the future.  Finally, the TS still makes use of the term Routing ID referring to the UE's Routing Indicator as defined in TS 23.501. All ocurrances of Routing ID term are replaced by Routing Indicator</t>
  </si>
  <si>
    <t>6.3.1, 6.3.2, 6.3.3.2, 6.3.4, 6.3.5, 6.3.6.1, 6.3.7.0, 6.3.7.1, 6.3.7.2, 6.3.7.3, 6.3.8, 6.3.9, 6.3.10</t>
  </si>
  <si>
    <t>4.X (new)</t>
  </si>
  <si>
    <t>2, 5.8.2.2, 5.8.2.2.1, 5.8.2.2.X (new), 5.8.2.2.Y, (new) 5.8.2.2.Z (new)</t>
  </si>
  <si>
    <t>4.3.4, 6.1.3.1, 6.1.3.X (new), 6.2.2.Y (new), 6.3.1, 6.4</t>
  </si>
  <si>
    <t>5.x.z</t>
  </si>
  <si>
    <t>5.19.1, 5.19.7.2, 5.x.y (new)</t>
  </si>
  <si>
    <t>5.x.y (new), 5.x.y.1 (new), 5.x.y.2 (new), 5.x.y.3 (new)</t>
  </si>
  <si>
    <t>5.6.1.4, 5.6.9, 5.18</t>
  </si>
  <si>
    <t>2, New Clause X.X</t>
  </si>
  <si>
    <t>5.6.10.2</t>
  </si>
  <si>
    <t>4.3.5.X (new)</t>
  </si>
  <si>
    <t>1, 2, 3.1, 3.2, 4.2.x (new), 5.x (new), 5.y (new), 6.2.9, Annex X (new)</t>
  </si>
  <si>
    <t>5.7.1.6, 5.7.1.7, 5.7.1.8</t>
  </si>
  <si>
    <t>5.17.2.1</t>
  </si>
  <si>
    <t>4.11.1.4.1, 4.11.1.4.3, 4.11.1.5.3, 4.11.1.6, 4.11.5.2, 4.11.5.3, 4.11.5.4, 5.2.3.2.1, 5.2.3.2.5, 5.2.3.3.1</t>
  </si>
  <si>
    <t>4.11.5.3, 5.2.3.3.1</t>
  </si>
  <si>
    <t>4.3.x</t>
  </si>
  <si>
    <t>3.1, 3.2, 7.1.1</t>
  </si>
  <si>
    <t>Summary of change: Based on 4.12, adding procedure description for accessing to PLMN services via NPN and vice versa, including registraion via another 5G network, deregistration via another 5G network, UE requested PDU session establishment via another 5G network, UE or Network requested PDU session modification via another 5G network, UE or network requested PDU session release via another 5G network. Besides, w.r.t the N3IWF can support 3GPP access or Non 3GPP access, add a condition for the bahavior that the AMF provides the Access Type set to 'Non-3GPP access' to the UDM when it registers with the UDM.</t>
  </si>
  <si>
    <t>4.12.2.2, 4.X, 4.X.1, 4.X.2, 4.X.3, 4.X.4, 4.X.5,</t>
  </si>
  <si>
    <t>Summary of change: Updated service discovery function of NRF to include four options in clause 6.2.6. Updated NF profile in NRF with associated SFSF in clause 6.2.6. Added supporting of four options in 6.3.1. Added service discovery across Service Frameworks in 6.3.1. Editorial changes:'NF discovery'-&gt; 'NF and NF service discovery' in clause 6.3.1. Clarified that clause 5.2.7.3.2 is in TS 23.502 in clause 6.3.1.</t>
  </si>
  <si>
    <t>6.2.6, 6.3.1</t>
  </si>
  <si>
    <t>4.11.1.4.3</t>
  </si>
  <si>
    <t>5.19.7.1, 5.19.7.2, 5.19.7.3, 5.19.7.4</t>
  </si>
  <si>
    <t>3.1, 3.2, 4.3.8.3, 4.3.12a (new), 5.3.2.1, 5.3.3.1, 5.3.3.2, 5.3.8.2.1, 5.3.8.4, 5.4.4.1, 5.7.2, 5.7.3, 5.7.4</t>
  </si>
  <si>
    <t>Summary of change: Add text to Section 5.2.2, 5.2.3 and 5.2.5 regarding to network selection, identificaiton and unified access control.</t>
  </si>
  <si>
    <t>5.2.2, 5.2.3, 5.2.5</t>
  </si>
  <si>
    <t>6.1.x (new), 6.x (new), 6.6.2, Annex A</t>
  </si>
  <si>
    <t>4.2.2.2.2, 5.2.5.2.2, 5.2.5.2.3, 5.2.5.2.4, 5.2.5.2.5</t>
  </si>
  <si>
    <t>2, 4.2.2, 5.4.2.1.2, 5.4.2.2</t>
  </si>
  <si>
    <t>6.1.7.2</t>
  </si>
  <si>
    <t>5.7.4</t>
  </si>
  <si>
    <t>4.3.2.X</t>
  </si>
  <si>
    <t>@</t>
  </si>
  <si>
    <t>5.4.4b, 5.x.7</t>
  </si>
  <si>
    <t>5.x.5</t>
  </si>
  <si>
    <t>5.6.7</t>
  </si>
  <si>
    <t>Summary of change: It is proposed to change the timer description so that it controls the signaling for GFBR is fulfilled again.</t>
  </si>
  <si>
    <t>6.1.3.2.4</t>
  </si>
  <si>
    <t>New clause 5.16.x</t>
  </si>
  <si>
    <t>4.2.3.2, 4.3.2.2, 4.3.3.2</t>
  </si>
  <si>
    <t>4.2.4, 4.2.7, 6.2.2</t>
  </si>
  <si>
    <t>4.3.3.3, 5.2.2.2.7</t>
  </si>
  <si>
    <t>3.1, 3.2, 4.3.8.3, new 4.3.x</t>
  </si>
  <si>
    <t>Summary of change: Adding Multi-Access Rules based on TR 23.793[X] solution#14 with the following exceptions: Instead of Access Forwarding Action Information, we add Per-Access Forwarding Action Information (PAFAI) provided per access type. We add 'Priority' field into PAFAI to support both 'Priority-based' and 'Active-Standby' steering modes.</t>
  </si>
  <si>
    <t>5.16.x.b</t>
  </si>
  <si>
    <t>4.4.x.y</t>
  </si>
  <si>
    <t>Summary of change: It is proposed to add the procedure for the the 5G LAN Group Management Procedure in TS 23.502</t>
  </si>
  <si>
    <t>4.13.x.y</t>
  </si>
  <si>
    <t>5.2.3.3.1, Annex X</t>
  </si>
  <si>
    <t>6.x (new)</t>
  </si>
  <si>
    <t>5.3.1</t>
  </si>
  <si>
    <t>4.11.1.4.1 ; 5.2.3.3.1 ; 5.2.8.2.5 ; 5.2.8.2.2 . 5.2.2.2.13</t>
  </si>
  <si>
    <t>3.2, 4.2.2, 4.2.3, 4.2.4, 4.2.6</t>
  </si>
  <si>
    <t>5.6.X (new), 5.8.2.11.3</t>
  </si>
  <si>
    <t>5.6.10.2 ; 8.3.X (new) ; 5.8.2.5 ; 5.8.2.11.3 ; 5.8.2.11.6 ; 2 ; 8.3.1</t>
  </si>
  <si>
    <t>5.16.3.5</t>
  </si>
  <si>
    <t>3.1, 6.2.6, 6.3.1, 7.2.1</t>
  </si>
  <si>
    <t>3.2, 6.3.1, 7.1.2, 7.1.3, new annex</t>
  </si>
  <si>
    <t>6.3.8, 6.3.9</t>
  </si>
  <si>
    <t>6.3.7.1</t>
  </si>
  <si>
    <t>6.3.5</t>
  </si>
  <si>
    <t>Summary of change: Align text to the RAN WG2 CR and remove the randomisation of indication. Make the support of RRC-Inactive normative, as well as the content of note 1..It is clarified the behaviour in the RAN is applied to the UEs the AMF serves.</t>
  </si>
  <si>
    <t>5.15.2.1</t>
  </si>
  <si>
    <t>3.2, 5.X, 6.2.2</t>
  </si>
  <si>
    <t>5.X</t>
  </si>
  <si>
    <t>6.3.1</t>
  </si>
  <si>
    <t>6.3.1, 6.4, 6.x (new)</t>
  </si>
  <si>
    <t>5.2.5.2.1, 5.2.5.2.2, 5.2.5.2.3, 5.2.5.2.4, 5.2.5.2.5</t>
  </si>
  <si>
    <t>7.14, 8.x (new)</t>
  </si>
  <si>
    <t>6.2.2, 6.3.2</t>
  </si>
  <si>
    <t>4.16.12.1, 4.16.12.2 (new)</t>
  </si>
  <si>
    <t>5.2.5.3.1</t>
  </si>
  <si>
    <t>Summary of change: Aligns inirial Registration Request and initial Service Request messages with the CT WG1 spec updates in relation to the initial NAS message protection.</t>
  </si>
  <si>
    <t>4.19.7.x</t>
  </si>
  <si>
    <t>6.1.1</t>
  </si>
  <si>
    <t>4.3.7, 6.1.3.14, 6.2.2.6</t>
  </si>
  <si>
    <t>4.2.2.2.2,4.2.3.2,4.2.3.3,4.2.6</t>
  </si>
  <si>
    <t>5.6.1, 5.6.9.2.2 and 5.6.9.2.3</t>
  </si>
  <si>
    <t>6.6.2.1</t>
  </si>
  <si>
    <t>6.6.2.3</t>
  </si>
  <si>
    <t>4.x.1, 5.2.6</t>
  </si>
  <si>
    <t>4.x.2, 4.x.3, 5.2.3, 5.2.6</t>
  </si>
  <si>
    <t>4.3.2.2.1, 4.3.2.3, 5.2.5.4.2</t>
  </si>
  <si>
    <t>6.2.1.2</t>
  </si>
  <si>
    <t>4.2.4, 4.2.7, 6.2.x (new)</t>
  </si>
  <si>
    <t>4.9.1.2.2, 4.9.1.3.2, 4.9.1.3.3, 4.20.3</t>
  </si>
  <si>
    <t>5.17.2.2</t>
  </si>
  <si>
    <t>4.11.1.3</t>
  </si>
  <si>
    <t>Summary of change: It is proposed to add necessary features and paramenters for 5GS to support deterministic QoS calss.</t>
  </si>
  <si>
    <t>5.7.3</t>
  </si>
  <si>
    <t>Summary of change: It specifies the category and basic behaviors for each category of the time synchronisation using TSN.</t>
  </si>
  <si>
    <t>6.X</t>
  </si>
  <si>
    <t>4.2.3, 4.2.9, 6.2.18, 7.2.12</t>
  </si>
  <si>
    <t>Clauses 2, 4.19, 5.2.11</t>
  </si>
  <si>
    <t>2, 4.2.x (new), 5.x.6.2 (new), 6.2.3</t>
  </si>
  <si>
    <t>5.19.7</t>
  </si>
  <si>
    <t>5.15.2.2</t>
  </si>
  <si>
    <t>4.2.4.X</t>
  </si>
  <si>
    <t>3.1, 3.2, 6.2.9, 6.3.6.1, 8.2.1, 8.2.4, 8.3.2</t>
  </si>
  <si>
    <t>New 4.3.x, 4.3.x.1</t>
  </si>
  <si>
    <t>Summary of change: When requested NSSAI is congested at the 5G-AN during the AS connection establishemen procedure then the 5G-AN releases the AS connection and sends a separate wait time for each S-NSSAI present in the Requested NSSAI and releases the AS connection. The UE on reception of a separate wait time for S-NSSAI(s) will not initiate any NAS/AS signaling related to a S-NSSAI(s) present in the Requested S-NSSAI until the corresponding wait time of the S-NSSAI expires.</t>
  </si>
  <si>
    <t>Summary of change: When requested NSSAI is congested at the 5G-AN during the AS connection establishemen procedure then the 5G-AN releases the AS connection and sends a common wait time for all S-NSSAI(s) present in the Requested NSSAI and releases the AS connection. The UE on reception of the wait time will not initiate any NAS/AS signaling related to all S-NSSAI present in the Requested S-NSSAI until the wait time expires.</t>
  </si>
  <si>
    <t>5.3.2.1, 5.3.3.1, 5.3.3.2, 5.3.4.1</t>
  </si>
  <si>
    <t>5.2.5</t>
  </si>
  <si>
    <t>Summary of change: Add the service registration and discovry for distributed service framework</t>
  </si>
  <si>
    <t>5.21.0, 5.21.x (new)</t>
  </si>
  <si>
    <t>5.3.4.1.2</t>
  </si>
  <si>
    <t>4.3.2.2.2, 4.3.4.3, 4.9.1.2.2, 4.9.1.3.2, 4.15.4.2</t>
  </si>
  <si>
    <t>4.3.2.2.1, 4.3.2.2.2, 4.3.4.2,</t>
  </si>
  <si>
    <t>3.1, 3.2, 4.2.7, 4.2.x(new), 5.6.1, 5.6.11, 5.x(new)</t>
  </si>
  <si>
    <t>5.x.b(new) , 6.3.2</t>
  </si>
  <si>
    <t>5.x.y(new)</t>
  </si>
  <si>
    <t>Summary of change: When the HSS receives the monitoring event configuration for Loss of connectivity or for UE reachability, the HSS adds the monitoring configuration information corresponding to the request as an entry of the monitoring event configuration table. The HSS sends the monitoring event configuration table to the MME/SGSN. If the MME/SGSN receives a monitoring event configuration table from the HSS, it allocates the corresponding periodic TAU/RAU timer. The MME/SGSN also start additional detection timer(s)(if need) based on the entry of the table. The additional detetion timer(s) is reset when the mobile reachability timer is reset. The MME/SGSN sends the message to the SCEF identified by the SCEF ID(s) associated to the expired timer including the corresponding SCEF reference ID(s) within the message.</t>
  </si>
  <si>
    <t>5.6.1.3, 5.6.1.4, 5.6.3.2, 5.6.3.3, 5.18</t>
  </si>
  <si>
    <t>5.19.7.4</t>
  </si>
  <si>
    <t>4.2.4.3, 5.2.5.2.2</t>
  </si>
  <si>
    <t>2, 3.1, 5.6.x</t>
  </si>
  <si>
    <t>4.3.2.2</t>
  </si>
  <si>
    <t>5.3.4.1, 5.3.8.4, 5.4.4.1, 5.10.2</t>
  </si>
  <si>
    <t>5.18.4</t>
  </si>
  <si>
    <t>4.9.1.2.1, 4.9.1.3.1</t>
  </si>
  <si>
    <t>4.3.6.3</t>
  </si>
  <si>
    <t>6.8.1.1; 6.8.1.2.x; 6.8.3</t>
  </si>
  <si>
    <t>6.x; 7.x</t>
  </si>
  <si>
    <t>Summary of change: Adding NF/NF Service instance set princles for reliability in 7.1.x.</t>
  </si>
  <si>
    <t>2, 4.2.8a, 5.2.2.2.11</t>
  </si>
  <si>
    <t>Summary of change: Adding 5G SRVCC to the scope and definotion. Add the RAN sepc to reference.</t>
  </si>
  <si>
    <t>5.3.x, 6.X</t>
  </si>
  <si>
    <t>Summary of change: Modify the 6.1.2 Registration using ATCF enhancements, to claridy the UDM provides the updated STN-SR to AMF.</t>
  </si>
  <si>
    <t>4.11.2.4.2.x (new)</t>
  </si>
  <si>
    <t>4.11.5.3</t>
  </si>
  <si>
    <t>4.9.2.2, 4.9.2.4.1, 4.9.2.4.2, 4.11.1.4.3</t>
  </si>
  <si>
    <t>4.9.2.2, 4.9.2.4.1, 4.9.2.4.2, 4.11.1.4.1, 4.11.1.4.3</t>
  </si>
  <si>
    <t>5.3.2.4 ; 5.5 ; 5.6.2</t>
  </si>
  <si>
    <t>5.2.6.2.2</t>
  </si>
  <si>
    <t>6.2.2.2.1</t>
  </si>
  <si>
    <t>Summary of change: The following revisions are proposed: - addition of reference to BBF documents - to clarify where needed when Non-3GPP Access network is referring to Untrusted Non-3GPP Access network - addtion of reference archiceture for Wireline Access network - addition of definition of Wireline Access Gateway Function</t>
  </si>
  <si>
    <t>2, 4.2.8.1, 4.2.8.2.1, 4.2.8.2.2, 4.2.8.2.3, 4.2.8.2.4, 4.2.8.2.5, new 4.2.8.2.W, 4.2.8.3, new 6.2.X</t>
  </si>
  <si>
    <t>2, 3.1 and 3.2</t>
  </si>
  <si>
    <t>15.6.2</t>
  </si>
  <si>
    <t>New clause 5.5x</t>
  </si>
  <si>
    <t>5.3.2.4, 5.3.3.2.2, 5.3.3.2.3, 5.5.2, 5.5.3.1 and 5.5.3.2</t>
  </si>
  <si>
    <t>2, 5.x</t>
  </si>
  <si>
    <t>4.11.1.4.1, 4.9.2.2, 4.9.2.4, 4.11.1.4.3</t>
  </si>
  <si>
    <t>4.4.3</t>
  </si>
  <si>
    <t>4.2.2.2.1, 4.2.2.2.2</t>
  </si>
  <si>
    <t>Summary of change: Both Allowed Area and Non-Allowed Area can be encoded as maximum number of Tracking Areas.  Editorial update for consistent spelling of of Allowed Area and Non-Allowed Area.</t>
  </si>
  <si>
    <t>5.20, 6.2.5, 7.2.8</t>
  </si>
  <si>
    <t>4.15.6, 5.2.6, 5.2.6.X</t>
  </si>
  <si>
    <t>Clause 8</t>
  </si>
  <si>
    <t>8.2.X, 8.3.X</t>
  </si>
  <si>
    <t>3.2, 4.2.2, 4.2.1, 4.2.7, 5.21.0, 6.2.x(new)</t>
  </si>
  <si>
    <t>7.1.x(New)</t>
  </si>
  <si>
    <t>Summary of change: Add the support of implicit discovey of target NF/NF service instance in TS23.501</t>
  </si>
  <si>
    <t>6.2.6, 7.1.5, 6.3.1</t>
  </si>
  <si>
    <t>2, 5.6.7, 5.X(new clause), 6.2.2, 6.2.3</t>
  </si>
  <si>
    <t>4.3.2.2.1 4.3.6.3</t>
  </si>
  <si>
    <t>4.11.0a.x(new clause), 4.11.X(new clause), 5.2.6.1, 5.2.6.X(new clause), 5.2.3.2.4, 4.15.3.1</t>
  </si>
  <si>
    <t>6.2.2, 6.2.3</t>
  </si>
  <si>
    <t>4.3.5.2</t>
  </si>
  <si>
    <t>Summary of change: New clause under under 5.21 (Architectural support of virtualized deployment).</t>
  </si>
  <si>
    <t>4.16.7.1</t>
  </si>
  <si>
    <t>5.X.Y (new)</t>
  </si>
  <si>
    <t>4.3.2.2.1, 4.x (new), 4.x.1 (new), 4.x.2 (new), 5.2.3.3.1, 5.2.8.1, 5.2.8.2.x (new)</t>
  </si>
  <si>
    <t>4.x (new), 4.x.1 (new), 4.x.2 (new), 4.x.3 (new), 4.x.4 (new), 4.x.5 (new), 5.2.6</t>
  </si>
  <si>
    <t>5.X.Y1(new)</t>
  </si>
  <si>
    <t>5.x.a (new)</t>
  </si>
  <si>
    <t>4.2.2.2.2, 5.2.2.2.2</t>
  </si>
  <si>
    <t>5.19.5.2, 5.19.7.x (new), 5.x.a (new), 5.x.b (new) , 5.x.c (new)</t>
  </si>
  <si>
    <t>3.1, 3.2, 5.3.2.3, 5.4.4.1, 5.4.4.3, 5.17.2.3.2, 5.x.y (new), 5.x.z (new)</t>
  </si>
  <si>
    <t>4.2.3.2, 4.3.2.2.1, 4.3.3.2</t>
  </si>
  <si>
    <t>2, 4.15.2, 4.15.X (NEW), 4.15.X.1 (NEW), 4.15.X.2 (NEW), 4.15.X.3 (NEW)</t>
  </si>
  <si>
    <t>3.1, 5.16.4.1</t>
  </si>
  <si>
    <t>4.11.1.2.1, 4.11.1.3.2, annex C</t>
  </si>
  <si>
    <t>4.9.1.3.2, 5.2.8.2.6</t>
  </si>
  <si>
    <t>4.2.5.2</t>
  </si>
  <si>
    <t>4.15.1</t>
  </si>
  <si>
    <t>4.3.X (new)</t>
  </si>
  <si>
    <t>3.1, 3.2, 4.4.x(new); 5.16.x (new), 5.20, 5.25.x (new), 6.2.5, 6.2.7, 6.2.11;</t>
  </si>
  <si>
    <t>Summary of change: It is clarified that only one traffic steering policy Id can exist per DNAI. Some PCC rule related statements are corrected, e.g. wrt. the optional and mandatory information. For the N4, the usage of the Outer header creation attribute in the Forwarding Action Rule is corrected.</t>
  </si>
  <si>
    <t>Summary of change: It is clarified that SMF sends PDU Session Establishment Reject if RAN fails to allocate PDU session resources and hence did not forward the NAS SM message to UE. For HR roaming case, if the PDU session establishment fails at RAN / V-SMF. it is clarified that V-SMF triggers part of PDU session release procedure to clean up the PDU session and N4 session at HPLMN. It is added the missing step 1f in the description of step 3 in PDU Session Release procedure. The N2 SM Resource Release request is only needed when the PDU Session released is triggered by the UE and UP is activated. Step 3d the invoked service is change to the reponse message. Figure step 11 is updated.</t>
  </si>
  <si>
    <t>Summary of change: Clarification that in case there is the 'NO DNAI change' application traffic flow in the PDU session, the SMF shall not send the SMF Reallocation requested indication to the AMF.</t>
  </si>
  <si>
    <t>Summary of change: Add in clause 4.11.1.4.1 that the SMF request EBI allocation applies in the following scenario: UE Triggered Service Request Clarify that PDU Session Establishment includes Request Type 'Initial Request', and Request Type 'Exisiting PDU Session' to cover the N3GPP to 3GPP handover scenarios. Add the following scenarios in clause 4.11.1.4.3 that EBIs are revoked: 4.9.2.2 Handover of a PDU Session procedure from 3GPP to untrusted non-3GPP access (non-roaming and roaming with local breakout) 4.9.2.4 Handover of a PDU Session procedure from 3GPP to untrusted non-3GPP access (home routed roaming)</t>
  </si>
  <si>
    <t>Summary of change: Adding 5G SRVCC to the scope and definition. Add the RAN sepcification to reference.</t>
  </si>
  <si>
    <t>Summary of change: Adding new clause 6.x NG-RAN and 3GPP UTRAN SRVCC to enalbe 5G SRVCC.</t>
  </si>
  <si>
    <t>Summary of change: Modify UE Capability Match Request procedure and adding the 5G SRVCC parameters in the Namf_Communication_CreateUEContext service operation</t>
  </si>
  <si>
    <t>Summary of change: Add TS 23.273 in the reference. Remove content of each Location Services procedure and refer to TS 23.273. Add a general description of location service procedures.</t>
  </si>
  <si>
    <t>Summary of change: The following revisions are proposed: - addiiton of definition - addition of reference to BBF documents - addtion of reference archiceture for Wireline Access network - addition of definition of Wireline Access Gateway Function</t>
  </si>
  <si>
    <t>5.3.2.4, 5.3.3.2.2, 5.3.3.2.3, 5.5.1, 5.5.2, 5.5.3.1, 5.5.3.2 and 5.6.2New clause 5.5x</t>
  </si>
  <si>
    <t>Summary of change: The SMF may use the indication of 5G-AN UP Identities (Identity e.g. FQDN of its UP capability) to select a possibly co-located UPF.</t>
  </si>
  <si>
    <t>Summary of change: 1. A PDN Connection established in EPS can be changed into an MA-PDU Session after having been moved from EPS to 5GS if the PGW-C+SMF supports ATSSS feature. Since ATSSS feature is not supported in EPS, the two tunnels of MA-PDU Session can only be established in 5GS. 2. For interworking from EPC to 5GC, after moving to 5GC, UE updates ATSSS capability to PGW-C+SMF. After receiving UE's MA-PDU Session Capability, PGW-C+SMF determines to whether to change this PDU Session to an MA-PDU Session based on its support of ATSSS and local policies. If PGW-C+SMF decides to change, PGW-C+SMF responses MA-PDU Session Indication and ATSSS rules to UE.</t>
  </si>
  <si>
    <t>Summary of change: Adding Multi-Access Rules based on TR 23.793 solution#14 with the following exceptions: Instead of Access Forwarding Action Information, we add Per-Access Forwarding Action Information (PAFAI) provided per access type. We add 'Priority' field into PAFAI to support both 'Priority-based' and 'Active-Standby' steering modes.</t>
  </si>
  <si>
    <t>Summary of change: Clarification that in case there is application traffic flow in the PDU session for which the Indication of application relocation possibility prevents the change of PSA, the whole procedure in clause 4.3.5.2 does not apply</t>
  </si>
  <si>
    <t>Summary of change: Update the NWDAF framework related descriptions in TS 23.501 to align with the TS 23.288.</t>
  </si>
  <si>
    <t>Clause 2, 4.2.3, 4.2.9, 6.2.18, 7.2.12</t>
  </si>
  <si>
    <t>Summary of change: Update the NWDAF framework related descriptions in TS 23.502 to align with the TS 23.288.</t>
  </si>
  <si>
    <t>3.1, 3.2, 5.x (new)</t>
  </si>
  <si>
    <t>Summary of change: Change1: In section '4.2.4 Roaming Reference Architectures', a figure is added depicting, in a reference point representation, how the I-NEF connects to the SMF and AMF. In section '4.2.4 Roaming Reference Architectures', updated the 2 service based interface representation figures to include the I-NEF. Change 2: In Section 4.2.6, added a serviced based interface name for the I-NEF, Ni-nef. Change 3: Updated the list of reference points: Added N29 which already exists. Added names for the references points that connect to the I-NEF. Change 4: A new Section is added in 6.2 to introduce the I-NEF</t>
  </si>
  <si>
    <t>4.2.4, 4.2.6, 4.2.7, 6.2.x (new)</t>
  </si>
  <si>
    <t>Summary of change: Specify that how SCEF+NEF connection is handled in interworking case.</t>
  </si>
  <si>
    <t>Summary of change: If the PDU Session is Control Plane CIoT 5GS optimisation enabled, no User Plane resource is used in the RAN, the SMF does not send N2 SM information to the RAN, and steps to release the access resources are skipped.</t>
  </si>
  <si>
    <t>Summary of change: Introduction of common northbound interface for key Issue 9 solution 14 with specifying subscription/notification based model.</t>
  </si>
  <si>
    <t>Summary of change: Procedures of common northbound interface for key Issue 9 solution 14 with specifying subscription/notification based model. Impacts to EPS procedures Interworking flows for common northbound API for KI#9 Solution 14 NEF enhancement to support new service for KI#9 Solution 14 UDM enhancement to support new service for KI#9 Solution 14</t>
  </si>
  <si>
    <t>Summary of change: Registration Area management is updated to included that NB-IoT cells and other RAT cells cannot be mixed in the same Tracking Area, so when the UE changes RAT type without changing CN type it will perform a Registration procedure. When the UE moves between CN types when changing RAT type it will perform the relevant EPC/5GC procedure for interworking, during which the RAT type change will be determined. Separate UE Radio Capabilites are introduced for NB-IoT and the AMF provides either the NB-IoT UE Radio Capabilites or the legacy UE Radio Capabilites to the RAN as appropriate.</t>
  </si>
  <si>
    <t>Summary of change: Monitoring Events in 5GC for CIoT is introduced.</t>
  </si>
  <si>
    <t>Summary of change: Implement solutions concluded in TR 23.715: Clause 4.3.8.3 Add description that EUTRAN may select MME based on RLOS indication in AS. Clause 4.3.12a (new) General description of RLOS support and interaction with other functionalities. Add RLOS support in the following procedures: 5.3.2.1 E-UTRAN Initial Attach 5.3.3.1 Tracking Area Update procedure with Serving GW change 5.3.3.2 E-UTRAN Tracking Area Update without S GW Change 8.2.1   UE-initiated Detach procedure for E-UTRAN 5.3.4.1  UE triggered Service Request 5.3.8.4 HSS-initiated Detach procedure 5.4.4.1 PDN GW initiated bearer deactivation 5.5.1.2.2 S1-based handover 5.10.2 UE Requested PDN Connectivity Clause 5.7.2 Add Configuration Data for RLOS in MME</t>
  </si>
  <si>
    <t>3.1, 3.2, 4.3.8.3, 4.3.12a (new), 5.3.2.1, 5.3.3.1, 5.3.3.2, 5.3.8.2.1, 5.3.8.4, 5.4.4.1, 5.7.2, 5.7.3, 5.7.4, 5.10.2</t>
  </si>
  <si>
    <t>Clauses 2, 4.19,4.19.1,4.19.2, 5.2.11</t>
  </si>
  <si>
    <t>Clause 2, 4.2.3, 4.2.9, 6.2.18, 6.3.x, 7.2.12</t>
  </si>
  <si>
    <t>Summary of change: 1) Update Registration procedures 2) Update UE Requested PDU Session Establishment 3) Details of MO/MT Data Transport via NAS and N6 4) Update UE Subscription data types</t>
  </si>
  <si>
    <t>4.3.2.2.1, 4.x (new), 4.x.1 (new), 4.x.2 (new), 5.2.3.3.1</t>
  </si>
  <si>
    <t>Summary of change: Aligns the NG-RAN logic such that the NAS message is forwarded when RRC message includes a DRB (AN resource) addition.</t>
  </si>
  <si>
    <t>Summary of change: Clarify that AMF stores the back-off timer received from SMF and applies S-NSSAI and DNN based congestion control in order to align with stage 3 description. Clarify the case that a back-off timer is not associated to any S-NSSAI and optionally any DNN. Add a new indication of VPLMN congestion, based on this indication UE knows whether a SM back-off timer is for VPLMN or HPLMN and behaves accordingly as described in the changes.</t>
  </si>
  <si>
    <t>Summary of change: If old AMF has UE context for another access type, step 14e is skipped, otherwise, the Old AMF unsubscribes with the UDM for subscription data using Nudm_SDM_unsubscribe . If the new serving AMF and the SMF are in different PLMN, the new serving AMF does not send message to the SMF and step 17 is skipped. Step 18 is updated with that if the new AMF and the old AMF are in the same PLMN, the new AMF creates an NGAP UE association towards the N3IWF to which the UE is connected .  New steps 19b to 19d are added to register the new AMF to the UDM for non-3GPP access after step 18,19 are successfully performed, and the UDM will deregister the old AMF and the old AMF unsubscribe the SDM change notification.</t>
  </si>
  <si>
    <t>Summary of change: Clarifies in clause 4.15.4.2 that the reachability notification may also be sent in mobility procedures other than registration. And that SMF is expected to subscribe to UE reachability notification.</t>
  </si>
  <si>
    <t>Summary of change: UE location information should be removed since already covered by target ID. For Target ID, simply refer to Target ID as provided by S-RAN. Remove SMF causes from the reason for failure in the List Of PDU Sessions failed to be setup in Handover Request Acknowledge.</t>
  </si>
  <si>
    <t>Summary of change: Introduce RAN report towards AMF Usage of HO flag is clarified Fix the message and the HO included within Nsmf_PDUSession_UpdateRequest. Update the section to 4.21. Revision #1: Some editorials, e.g., X2àXn, an handoverà a handover. Based on online comment, the figure in the very last part, is not expected to contain the parameters. Therefore it is modified Mentioning the V-SMF buffering seems not necessary in stage 2, therefore the related sentences are deleted.</t>
  </si>
  <si>
    <t>Summary of change: Specification of indirect communication of NF/NF Services via an intermediary function (Service Communication Proxy - SCP) and delegated discovery by this SCP function.</t>
  </si>
  <si>
    <t>Summary of change: Adding support for Non-Public Networks which are deployed with the support of public PLMNs using Closed Access Groups and/or network slicing.</t>
  </si>
  <si>
    <t>Summary of change: Remove PEI from the required input for all the Npcf_AMPolicyControl service operations. Aligment with 23.503 when listing Policy Control request Triggers. Reword the description of clause 4.2.2.2.2, step 16 to be aligned with the message flows.</t>
  </si>
  <si>
    <t>Summary of change: Clarify that Usage Monitoring Control related information for a MK in the PCC Rule is defined in clause PDU session policy control information.</t>
  </si>
  <si>
    <t>6.3.1, 6.4</t>
  </si>
  <si>
    <t>Summary of change: Add missing condition for UE Policy Association Establishement. Clarify in several clauses concerning the EPS to 5GS Mobility procedures that the Registration Request message includes the UE Policy Container containing the list of PSIs, indication of UE support for ANDSP and OSId if available.</t>
  </si>
  <si>
    <t>Summary of change: Remove the description for the PCF to provide the updated UE policies within the response message towards the AMF in clause 4.2.4.3.</t>
  </si>
  <si>
    <t>Summary of change: Include policy triggers in Npcf_UEPolicyControl Create Response.</t>
  </si>
  <si>
    <t>Summary of change: It is clarified that: If the UE supports non-3GPP access to 5GC, it shall support ANDSP. UE may indicate its ANDSP support to the PCF during registration. The PCF does not provide ANDSP rules to the UE if the UE does not indicate support for ANDSP.</t>
  </si>
  <si>
    <t>Summary of change: It is proposed to clarify 'a reference to authorization data for policy and charging control locally configured in SMF or the PCF' by naming it as 'DN authorization profile index' and clarify the related SMF operation</t>
  </si>
  <si>
    <t>Summary of change: misalignments in the text on the conditions triggering the configured NSSAI to be provided to the UE are also fixed.</t>
  </si>
  <si>
    <t>Summary of change: Clarify that AMF notify the SMF to release the PDU Session can also be due to the change of Allowed NSSAI. For target AMF selection it point to the AMF selection at TS23.501 6.3.5. The AMF informs non-emergency service associated SMF(s) to release the corresponding PDU Session(s).</t>
  </si>
  <si>
    <t>Summary of change: It is corrected that the UE shall use the latest information available from EPS/PCO and 5GS</t>
  </si>
  <si>
    <t>Summary of change: The list of equivalent PLMNs attribute is added, it is clarified that the allowed NSSAI in the RA applies to all equivalent PLMNs which have TAs in the RA</t>
  </si>
  <si>
    <t>Summary of change: Introduce the CHF as a 5GC NF and Nchf as a 5GC SBI</t>
  </si>
  <si>
    <t>3.2, 4.2.2, 4.2.6, 5.12.1</t>
  </si>
  <si>
    <t>Summary of change: In case of dual connectivity, when the PDU session termination node is going to be changed and the target termination node cannot fulfil the User Plane Security Enforcement requirement when the Integrity Protection is set to 'Preferred', the target termination node notifies the SMF for the change of Integrity Protection status. the SMF handling of the PDU session with respect to the Integrity Protection status is up to SMF implementation decision.</t>
  </si>
  <si>
    <t>Summary of change: Clarifies that UPF need not be synchronised with TSN in option 2 Clarifies signalling for multiple domains to UE</t>
  </si>
  <si>
    <t>Summary of change: Update solution#28 to show the residence time calculation,</t>
  </si>
  <si>
    <t>5.3.2.1, 6.28.1, 6.28.2, 6.28.x(new)</t>
  </si>
  <si>
    <t>2, 4.4.3</t>
  </si>
  <si>
    <t>ESBA communication options related to discovery and selection</t>
  </si>
  <si>
    <t>Summary of change: The timer description is removed so that a subsequent notification of GFBR can no longer be guaranteed is not delayed. A note is added about the assumption that the RAN implementation can avoid a too frequent signaling.</t>
  </si>
  <si>
    <t>Summary of change: Remove Note 1 under the standardized 5QI characteristics table. Also clarify that the 5QI is defined only for frequently used services when it is possible to optimize signaling with standardized QoS characteristics. This is to avoid numerous 5QIs having to be standardized.</t>
  </si>
  <si>
    <t>4.11.1.3.3, 4.11.5.2</t>
  </si>
  <si>
    <t>Summary of change: - Add a new soluiton by using control plane Uu based solution for QoS monitoring.</t>
  </si>
  <si>
    <t>Summary of change: - Add RAN configuration solution.</t>
  </si>
  <si>
    <t>Summary of change: Both Allowed Area and Non-Allowed Area can be associated with maximum number of Tracking Areas.  Editorial update for consistent spelling of of Allowed Area and Non-Allowed Area.</t>
  </si>
  <si>
    <t>Summary of change: It is corrected that: A Forbidden Area can apply to either 3GPP access or non-3GPP access The CN type restriction is corrected according to 24.501 that allows it to apply to both 3GPP/non-3GPP accesses or only to non-3GPP access.</t>
  </si>
  <si>
    <t>Summary of change: Add reference to 4.12.4.1 to complete the procedure.</t>
  </si>
  <si>
    <t>Summary of change: Add description on whether SMF need be aware the allowed area information.</t>
  </si>
  <si>
    <t>Summary of change: Add a reference to 24.501 to state there are more conditions to stop the related back-off timer(s).</t>
  </si>
  <si>
    <t>Summary of change: Clarify the description when the DNN or S-NSSAI based congestion control is activated in AMF. Clarify the case that a back-off timer is not associated to any S-NSSAI and optionally any DNN. Add a new indication of VPLMN congestion, based on this indication UE knows whether a SM back-off timer is for VPLMN or HPLMN and behaves accordingly as described in the changes. Some editorial changes.</t>
  </si>
  <si>
    <t>Summary of change: Correspondingly, three changes are proposed: 1. the 'Direct Forwarding Path Availability' is include as a standalone IE of 'handover required message' for the 5GS to EPS handover using N26 interface. 2. the 'Service area restriction' is took away from 'N2 information', but included in the 'UE context information'. 3. Delete the description 'Target ID includes the selected PLMN ID'.</t>
  </si>
  <si>
    <t>Summary of change: 1) Add the definition of NF service instance set as concluded in the TR 23.742. 2) Alignment with Stage 3: add the locality as a parameter for NF and/or NF services.</t>
  </si>
  <si>
    <t>3.1, 6.3.1</t>
  </si>
  <si>
    <t>5.21.x (new)</t>
  </si>
  <si>
    <t>Summary of change: This contribution updates the evaluation of Solution#15.</t>
  </si>
  <si>
    <t>2, 3.2, New Clause 5.X.1.12</t>
  </si>
  <si>
    <t>Summary of change: Update solution#28 to show the residence time calculation.</t>
  </si>
  <si>
    <t>Summary of change: It is clarified that for the N3IWF deployed in the standalone NPN is identified globally unique as the N3IWF FQDN is configured in the UE by the subscribing NPN.</t>
  </si>
  <si>
    <t>Summary of change: In clauses 5.1.7.6 and 5.1.7.7, add reference to 5.7.1.8 for Session-AMBR enforcement.</t>
  </si>
  <si>
    <t>Summary of change: In case of dual connectivity, and the Integrity Protection is set to 'Preferred', the Master NG-RAN node may notify the SMF when it cannot fulfil a User Plane Security Enforcement with a value of Preferred. The SMF handling of the PDU session with respect to the Integrity Protection status is up to SMF implementation decision.</t>
  </si>
  <si>
    <t>Summary of change: Propose to clarify that if a UE does not have serving PLMN configured NSSAI, the UE includes the hPMLN S-NSSAI value received from EPC via PCO in the NAS Registeration Request or the HPLMN S-NSSAI value received during 5G communication with a previous PLMN. Thus, an AMF can send corresponding VPLMN S-NSSAIs values to the UE and VPLMN Configured NSSAI if required.</t>
  </si>
  <si>
    <t>Summary of change: The S-NSSAIs of the Default Configured NSSAI may be provided as subscribed S-NSSAIs. Updated reference to 23.502 procedure for updating the Default Configured NSSAI. The S-NSSAIs of the Default Configured NSSAI is a valid Requested NSSAI.</t>
  </si>
  <si>
    <t>Summary of change: 6.3.1 - Adding what is registered in NRF - A discovery result gives an NF profile. The NF profile may contain addressing to the NF instance and optionally NF service instances. - Not clear what message routing model means. All messages are routed via IP. - Fixing references - Clarifying what an NF may subscribe to in the NRF - Fixing terminology 'target' NF - Wrong placement of text regarding SMF - The statement: 'The result of the NF discovery procedure is applicable to any subscriber that fulfils same discovery criteria', is not really correct. When doing discovery on a SUPI the discovery result is for this SUPI, but the discovery result is a NF profile, which may contain a SUPI range, and thus the range may be valid for other subscribers. - Status subscribe notifies if NF is deregistering, or changes in the NF profile, e.g. Service instances taken in our out of service. - The text related to roaming and slicing refers to 23.502, however nothing is stated with regards to slicing is referred clause. Thus this is a generic procedure. Also NRF in home may do discovery to NRF in visited, renaming target with remote.  6.3.2 - Clarifying the NF profile is received in a discovery - Clarifying that not only SMF instance is selected but also service instance - Moved SMF text from 6.3.1 6.3.3.2 - Clarifying that NF profile of UPF is received by SMF - Clarifying that UPF instances register their NF profiles in NRF 6.3.4 - Clarifying that an AUSF instance perform authentication. 6.3.5 - Clarifying that AMF has discovery and selection functionality - Inserting 'instance' in the right places - Clarifying that NF profile is received in discovery - Clarifying that associated AMF is GUAMI associated AMF - Moving slicing related paragraph to not misinterpret that bullet list is about slicing.  6.3.7 subheadings - Inserting 'instance' in the right places - 'Candidate' NFs is something the is used in selection. - Clarifying that discovery may be needed since PCF instance address may not be present in the UE context - Making a distinction between H-PCF id and H-PCF instance 6.3.8 - Inserting 'instance' in the right places - Clarifying that selection is about which UDM instance that handles a subscription 6.3.9 - Inserting 'instance' in the right places - selection 'based on available instances' is unnecessary, would a UDR consumer really ever do the opposite? 6.3.10 - Inserting 'instance' in the right places - Making sure that registration is interpreted as registration from UE - Adding that also IP address(es) may be configured in AMF</t>
  </si>
  <si>
    <t>Summary of change: In the new flow the SCP-1 forwards the request to the to the SCF-2 in PLMN-2, the SCF-2 does discovery/selection and forwards the message to the service producer. This has two benefits: DNS interaction is enough (NRF is avoided between PLMNs) and the network topologies are hidden to each other.</t>
  </si>
  <si>
    <t>Summary of change: Clarify the description when the DNN or S-NSSAI based congestion control is activated in AMF. Clarify the case that a back-off timer is not associated to any S-NSSAI and optionally any DNN. Add a new indication of HPLMN congestion, based on this indication UE knows whether a SM back-off timer is for VPLMN or HPLMN and behaves accordingly as described in the changes. Some editorial changes.</t>
  </si>
  <si>
    <t>Summary of change: Both Allowed Area and Non-Allowed Area can be associated with maximum number of Tracking Areas. Maximum number of Tracking Areas can be part of network criteria to determine limited allowed area, but it is not communicated to the UE. Editorial update for consistent spelling of of Allowed Area, Non-Allowed Area and Registration Area.</t>
  </si>
  <si>
    <t>Summary of change: Procedures of common northbound interface for key Issue 9 solution 14 with specifying subscription/notification based model. NEF enhancement to support new service for KI#9 Solution 14 UDM enhancement to support new service for KI#9 Solution 14</t>
  </si>
  <si>
    <t>Summary of change: How the AMF determines the Access Type and RAT type is put into a common section to save reptition. During the registration procedure the AMF determines the RAT Type, determines whether the UE has moved between broadband and narrowband RATs and updates the SMF accordingly.  The UE Subscription data includes PDU Session continuity at inter RAT mobility which informs the SMF how to handle a PDU session when the UE moves between narrowband and wideband RATs. The UE RAT Type in the UDR is extended to include NB-IoT. NB-IoT specific UE Radio Access Capability Information is added to the UE Context in AMF to hold NB-IoT specific UE radio access capability information which is provided to RAN instead of UE Radio Access Capability when the UE accesses using NB-IoT.</t>
  </si>
  <si>
    <t>Summary of change: SGSN can take the subscription restriction to use NR as secondary RAT into account in SGW/PGW selection. The restriction to use NR as secondary RAT is shown in the subscription information and in the SGSN MS context. However, the subscription data update from HLR/HSS to SGSN in clause 6.5.3 is not changed, as it already treats the subscription data as a container that is not opened up to its sub-components.</t>
  </si>
  <si>
    <t>Summary of change: This CR updates and introduces the following changes: - PDU Session Establishment procedure updated to establish a PDU Session using Control Plane CIoT 5GS optmisation to transfer data PDUs and PDU Session Anchor (NEF or UPF) Selection performed by the SMF. - Introduced the details of MO/MT Data Transport via Control Plane CIoT 5GS optmisation and N6 including: A): Define a new NAS message for the downlink/uplink NAS transport message. B): Early Data Transmission by the UE for MO small data over NAS is introduced. C): Integrity protection, ciphering and header compression. D): Define two types Release Assistance Indication (NAS Release Assistance Indication and AS Release Assistance Indication). - Updated the UE Subscription data types to include 'Invoke NEF Selection indication' and 'NIDD information' which are used for PDU Session Establishment using NAS to transfer PDUs terminated at NEF. - A new SMF Service Operation to support data transfer is pending CT WG4 discussion.</t>
  </si>
  <si>
    <t>Summary of change: Introduced new subclause 4.x describing NEF based Non-IP Data Delivery procedures: AF requested NIDD Configuration NEF initiated NIDD Configuration Introduced header for the following procedures SMF-NEF Connection NEF Anchored Mobile Originated Data Transport NEF Anchored Mobile Terminated Data Transport Introduced new UDM and NEF services in subclauses 5.2.3 and 5.2.6</t>
  </si>
  <si>
    <t>Summary of change: 1. Clarifying Xn handover are only supported for intra-AMF mobility.</t>
  </si>
  <si>
    <t>Summary of change: It is clarified that the configured N3IWF FQDN is used for the UE to select an N3IWF in the standalone NPN when accessing the NPN service via PLMN.</t>
  </si>
  <si>
    <t>Summary of change: Clarify the description when the DNN or S-NSSAI based congestion control is activated in AMF. Clarify the case that a back-off timer is not associated to any S-NSSAI and not associated to any S-NSSAI and any DNN. Add a new indication of HPLMN congestion, based on this indication UE knows whether a SM back-off timer is for VPLMN or HPLMN and behaves accordingly as described in the changes. Some editorial changes.</t>
  </si>
  <si>
    <t>Summary of change: Add a reference to 24.501 to state there are more details of actions and further conditions for NAS level congestion control.</t>
  </si>
  <si>
    <t>Summary of change: If old AMF has UE context for another access type, step 14e is skipped, otherwise, the Old AMF unsubscribes with the UDM for subscription data using Nudm_SDM_unsubscribe . If the new serving AMF and the SMF are in different PLMN, the new serving AMF does not send message to the SMF and step 17 is skipped. Step 18 is updated with that if the new AMF and the old AMF are in the same PLMN, the new AMF creates an NGAP UE association towards the N3IWF to which the UE is connected .  New steps 19a to 19c are added to register the new AMF to the UDM for non-3GPP access after step 18,19 are successfully performed, and the UDM will deregister the old AMF and the old AMF unsubscribe the SDM change notification.</t>
  </si>
  <si>
    <t>Summary of change: If the PDU Session is Control Plane CIoT 5GS Optimisation enabled, no User Plane resource is used in the RAN, the SMF does not send N2 SM information to the RAN, and steps to release the access resources are skipped.</t>
  </si>
  <si>
    <t>Summary of change: Procedure for UL CL relocation.  Compared to the procedure in TR 23.725 the following are the noteworthy changes: - T-AS and S-AS are replaced with 'application located in the target/source local DN' - the text in steps 9 and 10 has been changed accordingly - addition of NOTEs 1a, 2a, 2b, 2c and 2d</t>
  </si>
  <si>
    <t>3.1, 3.2, 4.4.x(new); , 5.20, 5.25.x (new), 6.2.5, 6.2.7, 6.2.11;</t>
  </si>
  <si>
    <t>No clauses affected</t>
  </si>
  <si>
    <t>To: SA WG2, SA WG5. CC: CT WG1</t>
  </si>
  <si>
    <t>To: SA WG2. CC:  RAN WG3, CT WG4, CT WG1, SA WG3</t>
  </si>
  <si>
    <t>To: CT WG4. CC:</t>
  </si>
  <si>
    <t>To: SA WG6. CC: CT WG3.</t>
  </si>
  <si>
    <t>Reply to LS BBF on WWC</t>
  </si>
  <si>
    <t>To: BBF. Attachments: S2-1900876</t>
  </si>
  <si>
    <t>To: SA WG4. CC: CT WG3, SA WG6. Attachments: None.</t>
  </si>
  <si>
    <t>To: CT WG4. CC: -. Attachments: TS 23.060 CR 2045.</t>
  </si>
  <si>
    <t>To: SA WG5. CC: RAN WG2. Attachments: None.</t>
  </si>
  <si>
    <t>To: RAN WG3. CC: RAN WG2. Attachments: None.</t>
  </si>
  <si>
    <t>To: RAN, RAN WG2, RAN WG3. CC: SA. Attachments: None.</t>
  </si>
  <si>
    <t>To: RAN WG2. CC: RAN WG3, CT WG4, CT WG1, SA WG3. Attachments: None.</t>
  </si>
  <si>
    <t>To: RAN, RAN WG2, RAN WG3, CT WG1. CC: SA. Attachments: None.</t>
  </si>
  <si>
    <t>To: CT WG1, CT WG4. CC: RAN WG2. Attachments: none.</t>
  </si>
  <si>
    <t>To: BBF. CC: -. Attachments: none.</t>
  </si>
  <si>
    <t>To: SA WG3, RAN WG2. CC: -. Attachments:.</t>
  </si>
  <si>
    <t>To: CT WG1, RAN WG2, RAN WG3. CC: RAN WG5. Attachments: S2-1900118.</t>
  </si>
  <si>
    <t>To: CT WG1, RAN WG2, RAN WG3. CC: -. Attachments: None.</t>
  </si>
  <si>
    <t>To: CT WG4. CC: -. Attachments: TS23.501 CR0759, TS 23.502 CR0881.</t>
  </si>
  <si>
    <t>To: RAN WG2, RAN WG3. CC: CT WG1. Attachments: -.</t>
  </si>
  <si>
    <t>To: RAN WG3, SA WG3. CC: -. Attachments: S2-18xxxxx.</t>
  </si>
  <si>
    <t>To: CT WG1. CC: -. Attachments: TS 23.501 CR 0765.</t>
  </si>
  <si>
    <t>To: SA WG4. CC: -. Attachments: None.</t>
  </si>
  <si>
    <t>To: RAN WG1. CC: SA WG4, CT WG3. Attachments: None.</t>
  </si>
  <si>
    <t>To: RAN WG3. CC: -. Attachments: TS 23.501 CR 0xxy.</t>
  </si>
  <si>
    <t>To: RAN WG3, RAN WG2. CC: SA WG3. Attachments: None.</t>
  </si>
  <si>
    <t>To: RAN WG3. CC: -. Attachments: -.</t>
  </si>
  <si>
    <t>To: RAN WG2. CC: RAN WG3. Attachments:.</t>
  </si>
  <si>
    <t>To: BBF. CC: -. Attachments: CR 0795 and CR 0794 to 3GPP TS 23.501.</t>
  </si>
  <si>
    <t>To: SA WG3, BBF. CC: -. Attachments: none.</t>
  </si>
  <si>
    <t>To: SA WG4. CC: -. Attachments: -.</t>
  </si>
  <si>
    <t>To: CT WG3, CT WG4. CC: SA, CT. Attachments: TR 23.794 v0.5.0.</t>
  </si>
  <si>
    <t>To: CT WG1. CC: -. Attachments:.</t>
  </si>
  <si>
    <t>To: CT WG1. CC: -. Attachments: -.</t>
  </si>
  <si>
    <t>To: RAN WG2. CC: RAN WG3. Attachments: None.</t>
  </si>
  <si>
    <t>To: BBF, CableLabs. CC: -. Attachments:.</t>
  </si>
  <si>
    <t>To: RAN WG2. CC:    RAN WG3. Attachments: -.</t>
  </si>
  <si>
    <t>To: CT WG4. CC: -. Attachments: TS 23.060 CR xxxx.</t>
  </si>
  <si>
    <t>To: 5GAA WG2. CC: SA WG1, TSG SA. Attachments: -.</t>
  </si>
  <si>
    <t>To: CT WG1. CC: -. Attachments: [TO BE ADDED ONCE AGREED - see initial Tdoc S2-1900657].</t>
  </si>
  <si>
    <t>To: CT WG4. CC: SA WG3. Attachments: Agreed Tdoc Number to be updated once agreed (submitted version in S2-1900662).</t>
  </si>
  <si>
    <t>To: RAN WG2. CC: RAN WG3. Attachments: [pCR solution #12 update - S2-1900690].</t>
  </si>
  <si>
    <t>To: RAN WG2. CC: RAN WG3. Attachments: S2-1900690.</t>
  </si>
  <si>
    <t>To: BBF. CC: -. Attachments: CR on architecture.</t>
  </si>
  <si>
    <t>To: CT WG3, CT WG4. CC: SA, CT. Attachments: TR 23.794 v0.5.0 ftp://3gpp.org/tsg_sa/WG2_Arch/Latest_SA WG2_Specs/Latest_draft_S2_Specs/23794-050.zip.</t>
  </si>
  <si>
    <t>To: BBF. CC: -. Attachments: S2-1900876.</t>
  </si>
  <si>
    <t>To: CT WG1, CT WG4, RAN WG2. CC: RAN WG2-. Attachments: none.</t>
  </si>
  <si>
    <t>To: CT WG1, RAN WG2, RAN WG5. CC: RAN WG3. Attachments: S2-1901089.</t>
  </si>
  <si>
    <t>To: CT WG1. CC: -. Attachments: TS 23.501 CR 0xxx.</t>
  </si>
  <si>
    <t>To: CT WG1. CC: CT WG4. Attachments: None.</t>
  </si>
  <si>
    <t>To: CT WG1. CC: -. Attachments: S2-1901252.</t>
  </si>
  <si>
    <t>To: RAN WG3, SA WG3. CC: -. Attachments: S2-18xxxxx1901146.</t>
  </si>
  <si>
    <t>To: CT WG4. CC: SA WG3. Attachments: S2-1901156.</t>
  </si>
  <si>
    <t>To: RAN WG2. CC: -. Attachments:.</t>
  </si>
  <si>
    <t>To: RAN WG3. CC: -. Attachments: TS 23.501 CR 0767.</t>
  </si>
  <si>
    <t>To: RAN WG3, SA WG3. CC: -. Attachments: S2-1901247.</t>
  </si>
  <si>
    <t>To: SA WG5. CC: -. Attachments:.</t>
  </si>
  <si>
    <t>To: RAN WG3. CC: RAN WG2, SA WG5. Attachments:.</t>
  </si>
  <si>
    <t>To: CT WG1. CC: -. Attachments: TS 23.501 CR 0853.</t>
  </si>
  <si>
    <t>To: CT WG1, CT WG4, RAN WG2. CC: -. Attachments: none.</t>
  </si>
  <si>
    <t>To: CT WG4. CC: -. Attachments: TR 23.794 v0.5.0 ftp://3gpp.org/tsg_sa/WG2_Arch/Latest_SA WG2_Specs/Latest_draft_S2_Specs/23794-050.zip.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</si>
</sst>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65" x14ac:knownFonts="1">
    <font>
      <sz val="11"/>
      <color theme="1"/>
      <name val="Calibri"/>
      <family val="2"/>
      <scheme val="minor"/>
    </font>
    <font>
      <sz val="10"/>
      <color rgb="FFFF000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10"/>
      <color indexed="61"/>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0"/>
      <color theme="0" tint="-0.499984740745262"/>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sz val="9"/>
      <color rgb="FF0000FF"/>
      <name val="Arial"/>
      <family val="2"/>
    </font>
    <font>
      <b/>
      <sz val="9"/>
      <name val="Arial"/>
      <family val="2"/>
    </font>
    <font>
      <b/>
      <sz val="10"/>
      <color rgb="FF00FFFF"/>
      <name val="Arial"/>
      <family val="2"/>
    </font>
    <font>
      <b/>
      <sz val="12"/>
      <color rgb="FFFF0000"/>
      <name val="Arial"/>
      <family val="2"/>
    </font>
    <font>
      <sz val="10"/>
      <color rgb="FFFF3399"/>
      <name val="Arial"/>
      <family val="2"/>
    </font>
    <font>
      <sz val="9"/>
      <color indexed="61"/>
      <name val="Arial"/>
      <family val="2"/>
    </font>
    <font>
      <b/>
      <sz val="12"/>
      <color theme="3" tint="0.39997558519241921"/>
      <name val="Arial"/>
      <family val="2"/>
    </font>
    <font>
      <b/>
      <sz val="10"/>
      <color rgb="FFDBD600"/>
      <name val="Arial"/>
      <family val="2"/>
    </font>
    <font>
      <b/>
      <sz val="10"/>
      <color rgb="FF04F253"/>
      <name val="Arial"/>
      <family val="2"/>
    </font>
    <font>
      <sz val="7"/>
      <name val="Arial"/>
      <family val="2"/>
    </font>
    <font>
      <b/>
      <sz val="7"/>
      <name val="Arial"/>
      <family val="2"/>
    </font>
    <font>
      <b/>
      <sz val="7"/>
      <color rgb="FF00FFFF"/>
      <name val="Arial"/>
      <family val="2"/>
    </font>
    <font>
      <b/>
      <sz val="7"/>
      <color rgb="FF0000FF"/>
      <name val="Arial"/>
      <family val="2"/>
    </font>
    <font>
      <sz val="7"/>
      <color theme="0" tint="-0.14999847407452621"/>
      <name val="Arial"/>
      <family val="2"/>
    </font>
    <font>
      <sz val="10"/>
      <color theme="0" tint="-0.14999847407452621"/>
      <name val="Arial"/>
      <family val="2"/>
    </font>
    <font>
      <b/>
      <sz val="9"/>
      <color rgb="FFFF0000"/>
      <name val="Arial"/>
      <family val="2"/>
    </font>
    <font>
      <b/>
      <sz val="7"/>
      <color rgb="FF04F253"/>
      <name val="Arial"/>
      <family val="2"/>
    </font>
    <font>
      <b/>
      <sz val="7"/>
      <color theme="0" tint="-0.499984740745262"/>
      <name val="Arial"/>
      <family val="2"/>
    </font>
    <font>
      <b/>
      <sz val="7"/>
      <color rgb="FFFFFF00"/>
      <name val="Arial"/>
      <family val="2"/>
    </font>
    <font>
      <sz val="10"/>
      <color theme="0" tint="-0.249977111117893"/>
      <name val="Arial"/>
      <family val="2"/>
    </font>
    <font>
      <b/>
      <sz val="10"/>
      <color theme="7" tint="0.39997558519241921"/>
      <name val="Arial"/>
      <family val="2"/>
    </font>
    <font>
      <b/>
      <sz val="10"/>
      <color rgb="FFFFC000"/>
      <name val="Arial"/>
      <family val="2"/>
    </font>
    <font>
      <b/>
      <sz val="10"/>
      <color theme="2" tint="-0.249977111117893"/>
      <name val="Arial"/>
      <family val="2"/>
    </font>
    <font>
      <b/>
      <sz val="7"/>
      <color rgb="FFFFC000"/>
      <name val="Arial"/>
      <family val="2"/>
    </font>
  </fonts>
  <fills count="35">
    <fill>
      <patternFill patternType="none"/>
    </fill>
    <fill>
      <patternFill patternType="gray125"/>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indexed="10"/>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FF"/>
        <bgColor indexed="64"/>
      </patternFill>
    </fill>
    <fill>
      <patternFill patternType="solid">
        <fgColor theme="5" tint="0.59999389629810485"/>
        <bgColor indexed="64"/>
      </patternFill>
    </fill>
    <fill>
      <patternFill patternType="solid">
        <fgColor rgb="FFFFC000"/>
        <bgColor indexed="64"/>
      </patternFill>
    </fill>
    <fill>
      <patternFill patternType="solid">
        <fgColor rgb="FF04F253"/>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theme="0" tint="-0.34998626667073579"/>
        <bgColor indexed="64"/>
      </patternFill>
    </fill>
    <fill>
      <patternFill patternType="solid">
        <fgColor theme="3" tint="0.59999389629810485"/>
        <bgColor indexed="64"/>
      </patternFill>
    </fill>
    <fill>
      <patternFill patternType="solid">
        <fgColor rgb="FFFFFFCC"/>
        <bgColor indexed="64"/>
      </patternFill>
    </fill>
  </fills>
  <borders count="18">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2" fillId="0" borderId="0">
      <alignment vertical="top" wrapText="1"/>
    </xf>
  </cellStyleXfs>
  <cellXfs count="279">
    <xf numFmtId="0" fontId="0" fillId="0" borderId="0" xfId="0"/>
    <xf numFmtId="0" fontId="2" fillId="0" borderId="0" xfId="1" applyAlignment="1" applyProtection="1">
      <alignment vertical="top" wrapText="1"/>
      <protection locked="0"/>
    </xf>
    <xf numFmtId="49" fontId="2" fillId="0" borderId="0" xfId="1" applyNumberFormat="1" applyAlignment="1" applyProtection="1">
      <alignment vertical="top" wrapText="1"/>
      <protection locked="0"/>
    </xf>
    <xf numFmtId="49" fontId="2" fillId="0" borderId="0" xfId="1" applyNumberFormat="1" applyFont="1" applyAlignment="1" applyProtection="1">
      <alignment horizontal="center" vertical="top" wrapText="1"/>
      <protection locked="0"/>
    </xf>
    <xf numFmtId="49" fontId="3" fillId="0" borderId="0" xfId="1" applyNumberFormat="1" applyFont="1" applyAlignment="1" applyProtection="1">
      <alignment horizontal="center" vertical="top" wrapText="1"/>
      <protection locked="0"/>
    </xf>
    <xf numFmtId="49" fontId="2" fillId="0" borderId="0" xfId="1" applyNumberFormat="1" applyAlignment="1" applyProtection="1">
      <alignment horizontal="left" vertical="top" wrapText="1"/>
      <protection locked="0"/>
    </xf>
    <xf numFmtId="49" fontId="2" fillId="0" borderId="0" xfId="1" applyNumberFormat="1" applyAlignment="1" applyProtection="1">
      <alignment horizontal="center" vertical="top" wrapText="1"/>
      <protection locked="0"/>
    </xf>
    <xf numFmtId="49" fontId="2" fillId="0" borderId="0" xfId="1" applyNumberFormat="1" applyFill="1" applyAlignment="1" applyProtection="1">
      <alignment vertical="top" wrapText="1"/>
      <protection locked="0"/>
    </xf>
    <xf numFmtId="0" fontId="4" fillId="0" borderId="0" xfId="1" applyFont="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49" fontId="8" fillId="0" borderId="0" xfId="1" applyNumberFormat="1" applyFont="1" applyAlignment="1" applyProtection="1">
      <alignment horizontal="right" vertical="top"/>
      <protection locked="0"/>
    </xf>
    <xf numFmtId="49" fontId="3" fillId="0" borderId="0" xfId="1" applyNumberFormat="1" applyFont="1" applyAlignment="1" applyProtection="1">
      <alignment horizontal="center" vertical="top"/>
      <protection locked="0"/>
    </xf>
    <xf numFmtId="1" fontId="7" fillId="0" borderId="0" xfId="1" applyNumberFormat="1" applyFont="1" applyFill="1" applyBorder="1" applyAlignment="1" applyProtection="1">
      <alignment horizontal="center" vertical="top"/>
      <protection locked="0"/>
    </xf>
    <xf numFmtId="49" fontId="2" fillId="0" borderId="0" xfId="1" applyNumberFormat="1" applyAlignment="1" applyProtection="1">
      <alignment horizontal="center" vertical="top"/>
      <protection locked="0"/>
    </xf>
    <xf numFmtId="49" fontId="2" fillId="0" borderId="0" xfId="1" applyNumberFormat="1" applyFont="1" applyAlignment="1" applyProtection="1">
      <alignment vertical="top" wrapText="1"/>
      <protection locked="0"/>
    </xf>
    <xf numFmtId="49" fontId="5" fillId="7" borderId="0" xfId="1" applyNumberFormat="1" applyFont="1" applyFill="1" applyAlignment="1" applyProtection="1">
      <alignment horizontal="center" vertical="top" wrapText="1"/>
      <protection locked="0"/>
    </xf>
    <xf numFmtId="49" fontId="10" fillId="0" borderId="1" xfId="1" applyNumberFormat="1" applyFont="1" applyBorder="1" applyAlignment="1" applyProtection="1">
      <alignment horizontal="center" vertical="top" wrapText="1"/>
      <protection locked="0"/>
    </xf>
    <xf numFmtId="0" fontId="10" fillId="0" borderId="2" xfId="1" applyNumberFormat="1" applyFont="1" applyBorder="1" applyAlignment="1" applyProtection="1">
      <alignment horizontal="center" vertical="top" wrapText="1"/>
      <protection locked="0"/>
    </xf>
    <xf numFmtId="1" fontId="5" fillId="8" borderId="2" xfId="1" applyNumberFormat="1" applyFont="1" applyFill="1" applyBorder="1" applyAlignment="1" applyProtection="1">
      <alignment horizontal="center" vertical="top" wrapText="1"/>
      <protection locked="0"/>
    </xf>
    <xf numFmtId="49" fontId="5" fillId="9" borderId="2" xfId="1" applyNumberFormat="1" applyFont="1" applyFill="1" applyBorder="1" applyAlignment="1" applyProtection="1">
      <alignment horizontal="center" vertical="top" wrapText="1"/>
      <protection locked="0"/>
    </xf>
    <xf numFmtId="1" fontId="5" fillId="10" borderId="2" xfId="1" applyNumberFormat="1" applyFont="1" applyFill="1" applyBorder="1" applyAlignment="1" applyProtection="1">
      <alignment horizontal="center" vertical="top" wrapText="1"/>
      <protection locked="0"/>
    </xf>
    <xf numFmtId="49" fontId="5" fillId="0" borderId="2" xfId="1" applyNumberFormat="1" applyFont="1" applyBorder="1" applyAlignment="1" applyProtection="1">
      <alignment horizontal="center" vertical="top" wrapText="1"/>
      <protection locked="0"/>
    </xf>
    <xf numFmtId="49" fontId="5" fillId="0" borderId="2" xfId="1" applyNumberFormat="1" applyFont="1" applyFill="1" applyBorder="1" applyAlignment="1" applyProtection="1">
      <alignment horizontal="center" vertical="top" wrapText="1"/>
      <protection locked="0"/>
    </xf>
    <xf numFmtId="1" fontId="5" fillId="11" borderId="2" xfId="1" applyNumberFormat="1" applyFont="1" applyFill="1" applyBorder="1" applyAlignment="1" applyProtection="1">
      <alignment horizontal="center" vertical="top" wrapText="1"/>
      <protection locked="0"/>
    </xf>
    <xf numFmtId="49" fontId="10" fillId="0" borderId="3" xfId="1" applyNumberFormat="1" applyFont="1" applyBorder="1" applyAlignment="1" applyProtection="1">
      <alignment horizontal="center" vertical="top" wrapText="1"/>
      <protection locked="0"/>
    </xf>
    <xf numFmtId="49" fontId="11" fillId="0" borderId="0" xfId="1" applyNumberFormat="1" applyFont="1" applyAlignment="1" applyProtection="1">
      <alignment horizontal="center" vertical="top" wrapText="1"/>
      <protection locked="0"/>
    </xf>
    <xf numFmtId="0" fontId="12" fillId="8" borderId="2" xfId="1" applyNumberFormat="1" applyFont="1" applyFill="1" applyBorder="1" applyAlignment="1" applyProtection="1">
      <alignment horizontal="center" vertical="top" wrapText="1"/>
      <protection locked="0"/>
    </xf>
    <xf numFmtId="0" fontId="6" fillId="6" borderId="0" xfId="1" applyFont="1" applyFill="1" applyAlignment="1" applyProtection="1">
      <alignment horizontal="center" vertical="top" wrapText="1"/>
      <protection locked="0"/>
    </xf>
    <xf numFmtId="0" fontId="2" fillId="0" borderId="0" xfId="1" applyAlignment="1" applyProtection="1">
      <alignment horizontal="center" vertical="top" wrapText="1"/>
      <protection locked="0"/>
    </xf>
    <xf numFmtId="1" fontId="2" fillId="0" borderId="0" xfId="1" applyNumberFormat="1" applyFont="1" applyAlignment="1" applyProtection="1">
      <alignment horizontal="center" vertical="top" wrapText="1"/>
      <protection locked="0"/>
    </xf>
    <xf numFmtId="2" fontId="2" fillId="12" borderId="0" xfId="1" applyNumberFormat="1" applyFont="1" applyFill="1" applyAlignment="1" applyProtection="1">
      <alignment horizontal="center" vertical="top" wrapText="1"/>
      <protection locked="0"/>
    </xf>
    <xf numFmtId="1" fontId="13" fillId="7" borderId="0" xfId="1" applyNumberFormat="1" applyFont="1" applyFill="1" applyBorder="1" applyAlignment="1" applyProtection="1">
      <alignment horizontal="center" vertical="top" wrapText="1"/>
      <protection locked="0"/>
    </xf>
    <xf numFmtId="1" fontId="13" fillId="14" borderId="0" xfId="1" applyNumberFormat="1" applyFont="1" applyFill="1" applyBorder="1" applyAlignment="1" applyProtection="1">
      <alignment horizontal="center" vertical="top" wrapText="1"/>
      <protection locked="0"/>
    </xf>
    <xf numFmtId="1" fontId="7" fillId="0" borderId="0" xfId="1" applyNumberFormat="1" applyFont="1" applyFill="1" applyBorder="1" applyAlignment="1" applyProtection="1">
      <alignment horizontal="center" vertical="top" wrapText="1"/>
      <protection locked="0"/>
    </xf>
    <xf numFmtId="1" fontId="7" fillId="11" borderId="0" xfId="1" applyNumberFormat="1" applyFont="1" applyFill="1" applyBorder="1" applyAlignment="1" applyProtection="1">
      <alignment horizontal="center" vertical="top" wrapText="1"/>
      <protection locked="0"/>
    </xf>
    <xf numFmtId="1" fontId="7" fillId="8" borderId="0" xfId="1" applyNumberFormat="1" applyFont="1" applyFill="1" applyBorder="1" applyAlignment="1" applyProtection="1">
      <alignment horizontal="center" vertical="top" wrapText="1"/>
      <protection locked="0"/>
    </xf>
    <xf numFmtId="49" fontId="7" fillId="9" borderId="0" xfId="1" applyNumberFormat="1" applyFont="1" applyFill="1" applyBorder="1" applyAlignment="1" applyProtection="1">
      <alignment horizontal="center" vertical="top" wrapText="1"/>
      <protection locked="0"/>
    </xf>
    <xf numFmtId="1" fontId="7" fillId="10" borderId="0" xfId="1" applyNumberFormat="1" applyFont="1" applyFill="1" applyBorder="1" applyAlignment="1" applyProtection="1">
      <alignment horizontal="center" vertical="top" wrapText="1"/>
      <protection locked="0"/>
    </xf>
    <xf numFmtId="1" fontId="7" fillId="15" borderId="0" xfId="1" applyNumberFormat="1" applyFont="1" applyFill="1" applyBorder="1" applyAlignment="1" applyProtection="1">
      <alignment horizontal="center" vertical="top" wrapText="1"/>
      <protection locked="0"/>
    </xf>
    <xf numFmtId="49" fontId="7" fillId="16" borderId="4" xfId="1" applyNumberFormat="1" applyFont="1" applyFill="1" applyBorder="1" applyAlignment="1" applyProtection="1">
      <alignment horizontal="center" vertical="top" wrapText="1"/>
      <protection locked="0"/>
    </xf>
    <xf numFmtId="0" fontId="14" fillId="0" borderId="0" xfId="1" applyNumberFormat="1" applyFont="1" applyAlignment="1" applyProtection="1">
      <alignment vertical="top" wrapText="1"/>
      <protection locked="0"/>
    </xf>
    <xf numFmtId="0" fontId="15" fillId="8" borderId="0" xfId="1" applyFont="1" applyFill="1" applyAlignment="1" applyProtection="1">
      <alignment vertical="top" wrapText="1"/>
      <protection locked="0"/>
    </xf>
    <xf numFmtId="49" fontId="5" fillId="0" borderId="0" xfId="1" applyNumberFormat="1" applyFont="1" applyAlignment="1" applyProtection="1">
      <alignment vertical="top" wrapText="1"/>
      <protection locked="0"/>
    </xf>
    <xf numFmtId="49" fontId="2" fillId="15" borderId="0" xfId="1" applyNumberFormat="1" applyFill="1" applyAlignment="1" applyProtection="1">
      <alignment horizontal="center" vertical="top" wrapText="1"/>
      <protection locked="0"/>
    </xf>
    <xf numFmtId="49" fontId="16" fillId="0" borderId="5" xfId="1" applyNumberFormat="1" applyFont="1" applyBorder="1" applyAlignment="1" applyProtection="1">
      <alignment horizontal="center" vertical="top" wrapText="1"/>
      <protection locked="0"/>
    </xf>
    <xf numFmtId="1" fontId="17" fillId="0" borderId="6" xfId="1" applyNumberFormat="1" applyFont="1" applyFill="1" applyBorder="1" applyAlignment="1" applyProtection="1">
      <alignment horizontal="center" vertical="top" wrapText="1"/>
      <protection locked="0"/>
    </xf>
    <xf numFmtId="49" fontId="18" fillId="0" borderId="6" xfId="1" applyNumberFormat="1" applyFont="1" applyBorder="1" applyAlignment="1" applyProtection="1">
      <alignment vertical="top" wrapText="1"/>
      <protection locked="0"/>
    </xf>
    <xf numFmtId="49" fontId="18" fillId="0" borderId="6" xfId="1" applyNumberFormat="1" applyFont="1" applyBorder="1" applyAlignment="1" applyProtection="1">
      <alignment horizontal="center" vertical="top" wrapText="1"/>
      <protection locked="0"/>
    </xf>
    <xf numFmtId="49" fontId="2" fillId="0" borderId="6" xfId="1" applyNumberFormat="1" applyBorder="1" applyAlignment="1" applyProtection="1">
      <alignment vertical="top" wrapText="1"/>
      <protection locked="0"/>
    </xf>
    <xf numFmtId="49" fontId="2" fillId="0" borderId="6" xfId="1" applyNumberFormat="1" applyFill="1" applyBorder="1" applyAlignment="1" applyProtection="1">
      <alignment vertical="top" wrapText="1"/>
      <protection locked="0"/>
    </xf>
    <xf numFmtId="49" fontId="19" fillId="0" borderId="6" xfId="1" applyNumberFormat="1" applyFont="1" applyBorder="1" applyAlignment="1" applyProtection="1">
      <alignment horizontal="center" vertical="top" wrapText="1"/>
      <protection locked="0"/>
    </xf>
    <xf numFmtId="49" fontId="11" fillId="0" borderId="7" xfId="1" applyNumberFormat="1" applyFont="1" applyBorder="1" applyAlignment="1" applyProtection="1">
      <alignment horizontal="center" vertical="top" wrapText="1"/>
      <protection locked="0"/>
    </xf>
    <xf numFmtId="1" fontId="20" fillId="0" borderId="0" xfId="1" applyNumberFormat="1" applyFont="1" applyBorder="1" applyAlignment="1" applyProtection="1">
      <alignment horizontal="center" vertical="top" wrapText="1"/>
      <protection locked="0"/>
    </xf>
    <xf numFmtId="1" fontId="21" fillId="0" borderId="0" xfId="1" applyNumberFormat="1" applyFont="1" applyBorder="1" applyAlignment="1" applyProtection="1">
      <alignment horizontal="center" vertical="top" wrapText="1"/>
      <protection locked="0"/>
    </xf>
    <xf numFmtId="49" fontId="22" fillId="0" borderId="0" xfId="1" applyNumberFormat="1" applyFont="1" applyFill="1" applyBorder="1" applyAlignment="1" applyProtection="1">
      <alignment horizontal="center" vertical="top" wrapText="1"/>
      <protection locked="0"/>
    </xf>
    <xf numFmtId="1" fontId="2" fillId="0" borderId="0" xfId="1" applyNumberFormat="1" applyFont="1" applyFill="1" applyBorder="1" applyAlignment="1" applyProtection="1">
      <alignment horizontal="left" vertical="top" wrapText="1"/>
      <protection locked="0"/>
    </xf>
    <xf numFmtId="49" fontId="2" fillId="0" borderId="0" xfId="1" applyNumberFormat="1" applyFont="1" applyAlignment="1" applyProtection="1">
      <alignment horizontal="left" vertical="top" wrapText="1"/>
      <protection locked="0"/>
    </xf>
    <xf numFmtId="1" fontId="5" fillId="0" borderId="0" xfId="1" applyNumberFormat="1" applyFont="1" applyFill="1" applyBorder="1" applyAlignment="1" applyProtection="1">
      <alignment horizontal="center" vertical="top" wrapText="1"/>
      <protection locked="0"/>
    </xf>
    <xf numFmtId="49" fontId="2" fillId="0" borderId="0" xfId="1" applyNumberFormat="1" applyFont="1" applyFill="1" applyAlignment="1" applyProtection="1">
      <alignment vertical="top" wrapText="1"/>
      <protection locked="0"/>
    </xf>
    <xf numFmtId="0" fontId="2" fillId="0" borderId="0" xfId="1" applyFont="1" applyAlignment="1" applyProtection="1">
      <alignment vertical="top" wrapText="1"/>
      <protection locked="0"/>
    </xf>
    <xf numFmtId="0" fontId="6" fillId="19" borderId="9" xfId="1" applyFont="1" applyFill="1" applyBorder="1" applyAlignment="1" applyProtection="1">
      <alignment horizontal="center" vertical="top" wrapText="1"/>
      <protection locked="0"/>
    </xf>
    <xf numFmtId="49" fontId="5" fillId="0" borderId="10" xfId="1" applyNumberFormat="1" applyFont="1" applyFill="1" applyBorder="1" applyAlignment="1" applyProtection="1">
      <alignment horizontal="center" vertical="top" wrapText="1"/>
      <protection locked="0"/>
    </xf>
    <xf numFmtId="49" fontId="23" fillId="0" borderId="10" xfId="1" applyNumberFormat="1" applyFont="1" applyFill="1" applyBorder="1" applyAlignment="1" applyProtection="1">
      <alignment horizontal="center" vertical="top" wrapText="1"/>
      <protection locked="0"/>
    </xf>
    <xf numFmtId="0" fontId="2" fillId="0" borderId="0" xfId="1" applyBorder="1" applyAlignment="1" applyProtection="1">
      <alignment horizontal="center" vertical="top" wrapText="1"/>
      <protection locked="0"/>
    </xf>
    <xf numFmtId="0" fontId="6" fillId="0" borderId="0" xfId="1" applyFont="1" applyBorder="1" applyAlignment="1" applyProtection="1">
      <alignment horizontal="center" vertical="top" wrapText="1"/>
      <protection locked="0"/>
    </xf>
    <xf numFmtId="49" fontId="5" fillId="10" borderId="11" xfId="1" applyNumberFormat="1" applyFont="1" applyFill="1" applyBorder="1" applyAlignment="1" applyProtection="1">
      <alignment horizontal="center" vertical="top" wrapText="1"/>
      <protection locked="0"/>
    </xf>
    <xf numFmtId="49" fontId="11" fillId="10" borderId="8" xfId="1" applyNumberFormat="1" applyFont="1" applyFill="1" applyBorder="1" applyAlignment="1">
      <alignment horizontal="center" vertical="top" wrapText="1"/>
    </xf>
    <xf numFmtId="49" fontId="25" fillId="10" borderId="12"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center" vertical="top" wrapText="1"/>
      <protection locked="0"/>
    </xf>
    <xf numFmtId="49" fontId="2" fillId="10" borderId="8" xfId="1" applyNumberFormat="1" applyFont="1" applyFill="1" applyBorder="1" applyAlignment="1" applyProtection="1">
      <alignment horizontal="left" vertical="top" wrapText="1" indent="1"/>
      <protection locked="0"/>
    </xf>
    <xf numFmtId="0" fontId="26" fillId="10" borderId="2" xfId="1" applyNumberFormat="1" applyFont="1" applyFill="1" applyBorder="1" applyAlignment="1" applyProtection="1">
      <alignment horizontal="center" vertical="top" wrapText="1"/>
      <protection locked="0"/>
    </xf>
    <xf numFmtId="49" fontId="2" fillId="10" borderId="11" xfId="1" applyNumberFormat="1" applyFont="1" applyFill="1" applyBorder="1" applyAlignment="1" applyProtection="1">
      <alignment horizontal="left" vertical="top" wrapText="1" indent="1"/>
      <protection locked="0"/>
    </xf>
    <xf numFmtId="49" fontId="2" fillId="10" borderId="11" xfId="1" applyNumberFormat="1" applyFont="1" applyFill="1" applyBorder="1" applyAlignment="1" applyProtection="1">
      <alignment horizontal="left" vertical="top" wrapText="1"/>
      <protection locked="0"/>
    </xf>
    <xf numFmtId="49" fontId="2" fillId="10" borderId="11" xfId="1" applyNumberFormat="1" applyFont="1" applyFill="1" applyBorder="1" applyAlignment="1" applyProtection="1">
      <alignment vertical="top" wrapText="1"/>
      <protection locked="0"/>
    </xf>
    <xf numFmtId="49" fontId="27" fillId="10" borderId="13" xfId="1" applyNumberFormat="1" applyFont="1" applyFill="1" applyBorder="1" applyAlignment="1" applyProtection="1">
      <alignment horizontal="right" vertical="top" wrapText="1"/>
      <protection locked="0"/>
    </xf>
    <xf numFmtId="49" fontId="27" fillId="10" borderId="13" xfId="1" applyNumberFormat="1" applyFont="1" applyFill="1" applyBorder="1" applyAlignment="1" applyProtection="1">
      <alignment vertical="top" wrapText="1"/>
      <protection locked="0"/>
    </xf>
    <xf numFmtId="49" fontId="23" fillId="10" borderId="11" xfId="1" applyNumberFormat="1" applyFont="1" applyFill="1" applyBorder="1" applyAlignment="1" applyProtection="1">
      <alignment vertical="top" wrapText="1"/>
      <protection locked="0"/>
    </xf>
    <xf numFmtId="49" fontId="23" fillId="10" borderId="0" xfId="1" applyNumberFormat="1" applyFont="1" applyFill="1" applyBorder="1" applyAlignment="1" applyProtection="1">
      <alignment vertical="top" wrapText="1"/>
      <protection locked="0"/>
    </xf>
    <xf numFmtId="49" fontId="5" fillId="6" borderId="14" xfId="1" applyNumberFormat="1" applyFont="1" applyFill="1" applyBorder="1" applyAlignment="1" applyProtection="1">
      <alignment vertical="top" wrapText="1"/>
      <protection locked="0"/>
    </xf>
    <xf numFmtId="49" fontId="23" fillId="6" borderId="14" xfId="1" applyNumberFormat="1" applyFont="1" applyFill="1" applyBorder="1" applyAlignment="1" applyProtection="1">
      <alignment horizontal="center" vertical="top" wrapText="1"/>
      <protection locked="0"/>
    </xf>
    <xf numFmtId="49" fontId="5" fillId="6" borderId="14"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lignment horizontal="center" vertical="top" wrapText="1"/>
    </xf>
    <xf numFmtId="0" fontId="11" fillId="6" borderId="12" xfId="1" applyNumberFormat="1" applyFont="1" applyFill="1" applyBorder="1" applyAlignment="1" applyProtection="1">
      <alignment horizontal="center" vertical="top" wrapText="1"/>
      <protection locked="0"/>
    </xf>
    <xf numFmtId="49" fontId="28" fillId="6" borderId="8" xfId="1" applyNumberFormat="1" applyFont="1" applyFill="1" applyBorder="1" applyAlignment="1" applyProtection="1">
      <alignment horizontal="center" vertical="top" wrapText="1"/>
      <protection locked="0"/>
    </xf>
    <xf numFmtId="49" fontId="9" fillId="6" borderId="8" xfId="1" applyNumberFormat="1" applyFont="1" applyFill="1" applyBorder="1" applyAlignment="1" applyProtection="1">
      <alignment horizontal="center" vertical="top" wrapText="1"/>
      <protection locked="0"/>
    </xf>
    <xf numFmtId="49" fontId="2" fillId="6" borderId="8" xfId="1" applyNumberFormat="1" applyFont="1" applyFill="1" applyBorder="1" applyAlignment="1" applyProtection="1">
      <alignment horizontal="left" vertical="top" wrapText="1"/>
      <protection locked="0"/>
    </xf>
    <xf numFmtId="49" fontId="2" fillId="6" borderId="8" xfId="1" applyNumberFormat="1" applyFont="1" applyFill="1" applyBorder="1" applyAlignment="1" applyProtection="1">
      <alignment vertical="top" wrapText="1"/>
      <protection locked="0"/>
    </xf>
    <xf numFmtId="49" fontId="11" fillId="6" borderId="9" xfId="1" applyNumberFormat="1" applyFont="1" applyFill="1" applyBorder="1" applyAlignment="1" applyProtection="1">
      <alignment vertical="top" wrapText="1"/>
      <protection locked="0"/>
    </xf>
    <xf numFmtId="49" fontId="29" fillId="6" borderId="8" xfId="1" applyNumberFormat="1" applyFont="1" applyFill="1" applyBorder="1" applyAlignment="1" applyProtection="1">
      <alignment vertical="top" wrapText="1"/>
      <protection locked="0"/>
    </xf>
    <xf numFmtId="0" fontId="30" fillId="6" borderId="8" xfId="1" applyNumberFormat="1" applyFont="1" applyFill="1" applyBorder="1" applyAlignment="1" applyProtection="1">
      <alignment horizontal="left" vertical="top" wrapText="1"/>
      <protection locked="0"/>
    </xf>
    <xf numFmtId="49" fontId="23" fillId="6" borderId="15" xfId="1" applyNumberFormat="1" applyFont="1" applyFill="1" applyBorder="1" applyAlignment="1" applyProtection="1">
      <alignment vertical="top" wrapText="1"/>
      <protection locked="0"/>
    </xf>
    <xf numFmtId="1" fontId="5" fillId="6" borderId="8" xfId="1" applyNumberFormat="1" applyFont="1" applyFill="1" applyBorder="1" applyAlignment="1" applyProtection="1">
      <alignment horizontal="left" vertical="top" wrapText="1"/>
      <protection locked="0"/>
    </xf>
    <xf numFmtId="49" fontId="31" fillId="6" borderId="8" xfId="1" applyNumberFormat="1" applyFont="1" applyFill="1" applyBorder="1" applyAlignment="1">
      <alignment horizontal="center" vertical="top" wrapText="1"/>
    </xf>
    <xf numFmtId="49" fontId="32" fillId="6" borderId="8" xfId="1" applyNumberFormat="1" applyFont="1" applyFill="1" applyBorder="1" applyAlignment="1" applyProtection="1">
      <alignment horizontal="center" vertical="top" wrapText="1"/>
      <protection locked="0"/>
    </xf>
    <xf numFmtId="49" fontId="33" fillId="6" borderId="8" xfId="1" applyNumberFormat="1" applyFont="1" applyFill="1" applyBorder="1" applyAlignment="1" applyProtection="1">
      <alignment vertical="top" wrapText="1"/>
      <protection locked="0"/>
    </xf>
    <xf numFmtId="49" fontId="2" fillId="6" borderId="8" xfId="1" applyNumberFormat="1" applyFont="1" applyFill="1" applyBorder="1" applyAlignment="1" applyProtection="1">
      <alignment horizontal="left" vertical="top" wrapText="1" indent="1"/>
      <protection locked="0"/>
    </xf>
    <xf numFmtId="49" fontId="11" fillId="6" borderId="8" xfId="1" applyNumberFormat="1" applyFont="1" applyFill="1" applyBorder="1" applyAlignment="1" applyProtection="1">
      <alignment vertical="top" wrapText="1"/>
      <protection locked="0"/>
    </xf>
    <xf numFmtId="49" fontId="34" fillId="6" borderId="14" xfId="1" applyNumberFormat="1" applyFont="1" applyFill="1" applyBorder="1" applyAlignment="1" applyProtection="1">
      <alignment vertical="top" wrapText="1"/>
      <protection locked="0"/>
    </xf>
    <xf numFmtId="49" fontId="23" fillId="6" borderId="14" xfId="1" applyNumberFormat="1" applyFont="1" applyFill="1" applyBorder="1" applyAlignment="1" applyProtection="1">
      <alignment vertical="top" wrapText="1"/>
      <protection locked="0"/>
    </xf>
    <xf numFmtId="49" fontId="1" fillId="6" borderId="8" xfId="1" applyNumberFormat="1" applyFont="1" applyFill="1" applyBorder="1" applyAlignment="1" applyProtection="1">
      <alignment horizontal="left" vertical="top" wrapText="1" indent="1"/>
      <protection locked="0"/>
    </xf>
    <xf numFmtId="49" fontId="36" fillId="6" borderId="8" xfId="1" applyNumberFormat="1" applyFont="1" applyFill="1" applyBorder="1" applyAlignment="1" applyProtection="1">
      <alignment horizontal="center" vertical="top" wrapText="1"/>
      <protection locked="0"/>
    </xf>
    <xf numFmtId="49" fontId="28" fillId="6" borderId="8" xfId="1" applyNumberFormat="1" applyFont="1" applyFill="1" applyBorder="1" applyAlignment="1" applyProtection="1">
      <alignment vertical="top" wrapText="1"/>
      <protection locked="0"/>
    </xf>
    <xf numFmtId="49" fontId="38" fillId="6" borderId="8" xfId="1" applyNumberFormat="1" applyFont="1" applyFill="1" applyBorder="1" applyAlignment="1" applyProtection="1">
      <alignment horizontal="center" vertical="top" wrapText="1"/>
      <protection locked="0"/>
    </xf>
    <xf numFmtId="49" fontId="37" fillId="6" borderId="8" xfId="1" applyNumberFormat="1" applyFont="1" applyFill="1" applyBorder="1" applyAlignment="1" applyProtection="1">
      <alignment vertical="top" wrapText="1"/>
      <protection locked="0"/>
    </xf>
    <xf numFmtId="49" fontId="39" fillId="6" borderId="8" xfId="1" applyNumberFormat="1" applyFont="1" applyFill="1" applyBorder="1" applyAlignment="1">
      <alignment horizontal="center" vertical="top" wrapText="1"/>
    </xf>
    <xf numFmtId="49" fontId="40" fillId="6" borderId="8" xfId="1" applyNumberFormat="1" applyFont="1" applyFill="1" applyBorder="1" applyAlignment="1" applyProtection="1">
      <alignment horizontal="center" vertical="top" wrapText="1"/>
      <protection locked="0"/>
    </xf>
    <xf numFmtId="49" fontId="39" fillId="6" borderId="8" xfId="1" applyNumberFormat="1" applyFont="1" applyFill="1" applyBorder="1" applyAlignment="1" applyProtection="1">
      <alignment vertical="top" wrapText="1"/>
      <protection locked="0"/>
    </xf>
    <xf numFmtId="49" fontId="23" fillId="0" borderId="0" xfId="1" applyNumberFormat="1" applyFont="1" applyFill="1" applyBorder="1" applyAlignment="1" applyProtection="1">
      <alignment horizontal="center" vertical="top" wrapText="1"/>
      <protection locked="0"/>
    </xf>
    <xf numFmtId="0" fontId="2" fillId="0" borderId="0" xfId="1" applyFont="1" applyBorder="1" applyAlignment="1" applyProtection="1">
      <alignment horizontal="center" vertical="top" wrapText="1"/>
      <protection locked="0"/>
    </xf>
    <xf numFmtId="1" fontId="5" fillId="0" borderId="8" xfId="1" applyNumberFormat="1" applyFont="1" applyFill="1" applyBorder="1" applyAlignment="1" applyProtection="1">
      <alignment horizontal="left" vertical="top" wrapText="1"/>
      <protection locked="0"/>
    </xf>
    <xf numFmtId="0" fontId="6" fillId="0" borderId="11"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horizontal="center" vertical="top" wrapText="1"/>
      <protection locked="0"/>
    </xf>
    <xf numFmtId="49" fontId="6" fillId="0" borderId="8" xfId="1" applyNumberFormat="1" applyFont="1" applyFill="1" applyBorder="1" applyAlignment="1" applyProtection="1">
      <alignment vertical="top" wrapText="1"/>
      <protection locked="0"/>
    </xf>
    <xf numFmtId="49" fontId="6" fillId="0" borderId="11" xfId="1" applyNumberFormat="1" applyFont="1" applyFill="1" applyBorder="1" applyAlignment="1" applyProtection="1">
      <alignment vertical="top" wrapText="1"/>
      <protection locked="0"/>
    </xf>
    <xf numFmtId="49" fontId="6" fillId="0" borderId="8" xfId="1" applyNumberFormat="1" applyFont="1" applyFill="1" applyBorder="1" applyAlignment="1" applyProtection="1">
      <alignment horizontal="left" vertical="top" wrapText="1"/>
      <protection locked="0"/>
    </xf>
    <xf numFmtId="164" fontId="6" fillId="0" borderId="12" xfId="1" applyNumberFormat="1" applyFont="1" applyFill="1" applyBorder="1" applyAlignment="1" applyProtection="1">
      <alignment horizontal="left" vertical="top" wrapText="1"/>
      <protection locked="0"/>
    </xf>
    <xf numFmtId="49" fontId="6" fillId="0" borderId="12" xfId="1" applyNumberFormat="1" applyFont="1" applyFill="1" applyBorder="1" applyAlignment="1" applyProtection="1">
      <alignment horizontal="left" vertical="top" wrapText="1"/>
      <protection locked="0"/>
    </xf>
    <xf numFmtId="49" fontId="6" fillId="0" borderId="11" xfId="1" applyNumberFormat="1" applyFont="1" applyFill="1" applyBorder="1" applyAlignment="1" applyProtection="1">
      <alignment horizontal="left" vertical="top" wrapText="1"/>
      <protection locked="0"/>
    </xf>
    <xf numFmtId="0" fontId="6" fillId="0" borderId="8" xfId="1" applyNumberFormat="1" applyFont="1" applyFill="1" applyBorder="1" applyAlignment="1" applyProtection="1">
      <alignment horizontal="left" vertical="top" wrapText="1"/>
      <protection locked="0"/>
    </xf>
    <xf numFmtId="49" fontId="6" fillId="0" borderId="8" xfId="1" applyNumberFormat="1" applyFont="1" applyFill="1" applyBorder="1" applyAlignment="1" applyProtection="1">
      <alignment vertical="top" wrapText="1" readingOrder="1"/>
      <protection locked="0"/>
    </xf>
    <xf numFmtId="0" fontId="6" fillId="6" borderId="0" xfId="1" applyFont="1" applyFill="1" applyBorder="1" applyAlignment="1" applyProtection="1">
      <alignment horizontal="center" vertical="top" wrapText="1"/>
      <protection locked="0"/>
    </xf>
    <xf numFmtId="49" fontId="5" fillId="0" borderId="0" xfId="1" applyNumberFormat="1" applyFont="1" applyFill="1" applyBorder="1" applyAlignment="1" applyProtection="1">
      <alignment horizontal="center" vertical="top" wrapText="1"/>
      <protection locked="0"/>
    </xf>
    <xf numFmtId="49" fontId="30" fillId="0" borderId="8" xfId="1" applyNumberFormat="1" applyFont="1" applyFill="1" applyBorder="1" applyAlignment="1" applyProtection="1">
      <alignment vertical="top" wrapText="1" readingOrder="1"/>
      <protection locked="0"/>
    </xf>
    <xf numFmtId="49" fontId="6" fillId="10" borderId="8" xfId="1" applyNumberFormat="1" applyFont="1" applyFill="1" applyBorder="1" applyAlignment="1" applyProtection="1">
      <alignment vertical="top" wrapText="1"/>
      <protection locked="0"/>
    </xf>
    <xf numFmtId="0" fontId="6" fillId="10" borderId="8" xfId="1" applyNumberFormat="1" applyFont="1" applyFill="1" applyBorder="1" applyProtection="1">
      <alignment vertical="top" wrapText="1"/>
      <protection locked="0"/>
    </xf>
    <xf numFmtId="49" fontId="6" fillId="10" borderId="8" xfId="1" applyNumberFormat="1" applyFont="1" applyFill="1" applyBorder="1" applyAlignment="1" applyProtection="1">
      <alignment horizontal="left" vertical="top" wrapText="1"/>
      <protection locked="0"/>
    </xf>
    <xf numFmtId="164" fontId="6" fillId="10" borderId="8" xfId="1" applyNumberFormat="1" applyFont="1" applyFill="1" applyBorder="1" applyAlignment="1" applyProtection="1">
      <alignment horizontal="left" vertical="top" wrapText="1"/>
      <protection locked="0"/>
    </xf>
    <xf numFmtId="0" fontId="6" fillId="10" borderId="8" xfId="1" applyNumberFormat="1" applyFont="1" applyFill="1" applyBorder="1" applyAlignment="1" applyProtection="1">
      <alignment horizontal="left" vertical="top" wrapText="1"/>
      <protection locked="0"/>
    </xf>
    <xf numFmtId="49" fontId="41" fillId="0" borderId="8" xfId="1" applyNumberFormat="1" applyFont="1" applyFill="1" applyBorder="1" applyAlignment="1" applyProtection="1">
      <alignment vertical="top" wrapText="1" readingOrder="1"/>
      <protection locked="0"/>
    </xf>
    <xf numFmtId="49" fontId="6" fillId="11" borderId="8" xfId="1" applyNumberFormat="1" applyFont="1" applyFill="1" applyBorder="1" applyAlignment="1" applyProtection="1">
      <alignment vertical="top" wrapText="1" readingOrder="1"/>
      <protection locked="0"/>
    </xf>
    <xf numFmtId="49" fontId="43" fillId="6" borderId="8" xfId="1" applyNumberFormat="1" applyFont="1" applyFill="1" applyBorder="1" applyAlignment="1" applyProtection="1">
      <alignment horizontal="center" vertical="top" wrapText="1"/>
      <protection locked="0"/>
    </xf>
    <xf numFmtId="0" fontId="2" fillId="0" borderId="0" xfId="1">
      <alignment vertical="top" wrapText="1"/>
    </xf>
    <xf numFmtId="0" fontId="2" fillId="0" borderId="0" xfId="1" applyBorder="1">
      <alignment vertical="top" wrapText="1"/>
    </xf>
    <xf numFmtId="0" fontId="19" fillId="0" borderId="0" xfId="1" applyFont="1" applyBorder="1">
      <alignment vertical="top" wrapText="1"/>
    </xf>
    <xf numFmtId="49" fontId="23" fillId="20" borderId="16" xfId="1" applyNumberFormat="1" applyFont="1" applyFill="1" applyBorder="1" applyAlignment="1">
      <alignment vertical="top" wrapText="1"/>
    </xf>
    <xf numFmtId="49" fontId="23" fillId="20" borderId="16" xfId="1" applyNumberFormat="1" applyFont="1" applyFill="1" applyBorder="1" applyAlignment="1">
      <alignment horizontal="center" vertical="top" wrapText="1"/>
    </xf>
    <xf numFmtId="49" fontId="5" fillId="0" borderId="0" xfId="1" applyNumberFormat="1" applyFont="1" applyAlignment="1">
      <alignment vertical="top" wrapText="1"/>
    </xf>
    <xf numFmtId="0" fontId="5" fillId="0" borderId="0" xfId="1" applyNumberFormat="1" applyFont="1" applyAlignment="1">
      <alignment vertical="top" wrapText="1"/>
    </xf>
    <xf numFmtId="0" fontId="23" fillId="0" borderId="17" xfId="1" applyFont="1" applyFill="1" applyBorder="1" applyAlignment="1">
      <alignment vertical="top" wrapText="1"/>
    </xf>
    <xf numFmtId="49" fontId="23" fillId="0" borderId="17" xfId="1" applyNumberFormat="1" applyFont="1" applyFill="1" applyBorder="1" applyAlignment="1">
      <alignment horizontal="center" vertical="top" wrapText="1"/>
    </xf>
    <xf numFmtId="0" fontId="2" fillId="23" borderId="0" xfId="1" applyFill="1" applyAlignment="1">
      <alignment vertical="top" wrapText="1"/>
    </xf>
    <xf numFmtId="0" fontId="2" fillId="0" borderId="0" xfId="1" applyAlignment="1">
      <alignment vertical="top" wrapText="1"/>
    </xf>
    <xf numFmtId="3" fontId="23" fillId="0" borderId="17" xfId="1" applyNumberFormat="1" applyFont="1" applyFill="1" applyBorder="1" applyAlignment="1">
      <alignment vertical="top" wrapText="1"/>
    </xf>
    <xf numFmtId="0" fontId="2" fillId="0" borderId="0" xfId="1" applyFill="1" applyAlignment="1">
      <alignment vertical="top" wrapText="1"/>
    </xf>
    <xf numFmtId="0" fontId="2" fillId="0" borderId="0" xfId="1" applyFont="1" applyFill="1" applyAlignment="1">
      <alignment vertical="top" wrapText="1"/>
    </xf>
    <xf numFmtId="49" fontId="23" fillId="0" borderId="17" xfId="1" applyNumberFormat="1" applyFont="1" applyFill="1" applyBorder="1" applyAlignment="1">
      <alignment vertical="top" wrapText="1"/>
    </xf>
    <xf numFmtId="49" fontId="2" fillId="0" borderId="0" xfId="1" applyNumberFormat="1" applyAlignment="1">
      <alignment vertical="top" wrapText="1"/>
    </xf>
    <xf numFmtId="49" fontId="2" fillId="0" borderId="0" xfId="1" applyNumberFormat="1" applyAlignment="1">
      <alignment horizontal="center" vertical="top" wrapText="1"/>
    </xf>
    <xf numFmtId="0" fontId="2" fillId="17" borderId="0" xfId="1" applyFont="1" applyFill="1" applyAlignment="1" applyProtection="1">
      <alignment horizontal="center" vertical="top" wrapText="1"/>
      <protection locked="0"/>
    </xf>
    <xf numFmtId="0" fontId="2" fillId="25" borderId="9" xfId="1" applyFont="1" applyFill="1" applyBorder="1" applyAlignment="1" applyProtection="1">
      <alignment horizontal="center" vertical="top" wrapText="1"/>
      <protection locked="0"/>
    </xf>
    <xf numFmtId="0" fontId="6" fillId="24" borderId="0" xfId="1" applyFont="1" applyFill="1" applyAlignment="1" applyProtection="1">
      <alignment horizontal="center" vertical="top" wrapText="1"/>
      <protection locked="0"/>
    </xf>
    <xf numFmtId="0" fontId="9" fillId="25" borderId="0" xfId="1" applyFont="1" applyFill="1" applyAlignment="1" applyProtection="1">
      <alignment horizontal="center" vertical="top" wrapText="1"/>
      <protection locked="0"/>
    </xf>
    <xf numFmtId="49" fontId="44" fillId="6" borderId="8" xfId="1" applyNumberFormat="1" applyFont="1" applyFill="1" applyBorder="1" applyAlignment="1" applyProtection="1">
      <alignment horizontal="center" vertical="top" wrapText="1"/>
      <protection locked="0"/>
    </xf>
    <xf numFmtId="0" fontId="45" fillId="0" borderId="0" xfId="1" applyFont="1" applyAlignment="1" applyProtection="1">
      <alignment horizontal="center" vertical="top" wrapText="1"/>
      <protection locked="0"/>
    </xf>
    <xf numFmtId="49" fontId="42" fillId="2" borderId="0" xfId="1" applyNumberFormat="1" applyFont="1" applyFill="1" applyBorder="1" applyAlignment="1">
      <alignment horizontal="center" vertical="top" wrapText="1"/>
    </xf>
    <xf numFmtId="49" fontId="6" fillId="3" borderId="0" xfId="1" applyNumberFormat="1" applyFont="1" applyFill="1" applyBorder="1" applyAlignment="1">
      <alignment horizontal="center" vertical="top" wrapText="1"/>
    </xf>
    <xf numFmtId="49" fontId="6" fillId="4" borderId="0" xfId="1" applyNumberFormat="1" applyFont="1" applyFill="1" applyBorder="1" applyAlignment="1">
      <alignment horizontal="center" vertical="top" wrapText="1"/>
    </xf>
    <xf numFmtId="0" fontId="6" fillId="25" borderId="0" xfId="1" applyFont="1" applyFill="1" applyAlignment="1">
      <alignment horizontal="center" vertical="top" wrapText="1"/>
    </xf>
    <xf numFmtId="0" fontId="42" fillId="6" borderId="0" xfId="1" applyFont="1" applyFill="1" applyAlignment="1" applyProtection="1">
      <alignment horizontal="center" vertical="top" wrapText="1"/>
      <protection locked="0"/>
    </xf>
    <xf numFmtId="1" fontId="42" fillId="6" borderId="0" xfId="1" applyNumberFormat="1" applyFont="1" applyFill="1" applyAlignment="1" applyProtection="1">
      <alignment horizontal="center" vertical="top" wrapText="1"/>
      <protection locked="0"/>
    </xf>
    <xf numFmtId="0" fontId="42" fillId="24" borderId="0" xfId="1" applyFont="1" applyFill="1" applyAlignment="1" applyProtection="1">
      <alignment horizontal="center" vertical="top" wrapText="1"/>
      <protection locked="0"/>
    </xf>
    <xf numFmtId="2" fontId="2" fillId="0" borderId="0" xfId="1" applyNumberFormat="1" applyFont="1" applyAlignment="1" applyProtection="1">
      <alignment horizontal="center" vertical="top" wrapText="1"/>
      <protection locked="0"/>
    </xf>
    <xf numFmtId="49" fontId="13" fillId="13" borderId="0" xfId="1" applyNumberFormat="1" applyFont="1" applyFill="1" applyBorder="1" applyAlignment="1" applyProtection="1">
      <alignment horizontal="center" vertical="top" wrapText="1"/>
      <protection locked="0"/>
    </xf>
    <xf numFmtId="0" fontId="46" fillId="8" borderId="0" xfId="1" applyFont="1" applyFill="1" applyAlignment="1" applyProtection="1">
      <alignment vertical="top" wrapText="1"/>
      <protection locked="0"/>
    </xf>
    <xf numFmtId="0" fontId="6" fillId="13" borderId="8" xfId="1" applyFont="1" applyFill="1" applyBorder="1" applyAlignment="1" applyProtection="1">
      <alignment horizontal="center" vertical="top" wrapText="1"/>
      <protection locked="0"/>
    </xf>
    <xf numFmtId="0" fontId="6" fillId="18" borderId="9" xfId="1" applyFont="1" applyFill="1" applyBorder="1" applyAlignment="1" applyProtection="1">
      <alignment horizontal="center" vertical="top" wrapText="1"/>
      <protection locked="0"/>
    </xf>
    <xf numFmtId="49" fontId="47" fillId="6" borderId="8" xfId="1" applyNumberFormat="1" applyFont="1" applyFill="1" applyBorder="1" applyAlignment="1">
      <alignment horizontal="center" vertical="top" wrapText="1"/>
    </xf>
    <xf numFmtId="49" fontId="47" fillId="6" borderId="8" xfId="1" applyNumberFormat="1" applyFont="1" applyFill="1" applyBorder="1" applyAlignment="1" applyProtection="1">
      <alignment vertical="top" wrapText="1"/>
      <protection locked="0"/>
    </xf>
    <xf numFmtId="49" fontId="48" fillId="6" borderId="8" xfId="1" applyNumberFormat="1" applyFont="1" applyFill="1" applyBorder="1" applyAlignment="1" applyProtection="1">
      <alignment horizontal="center" vertical="top" wrapText="1"/>
      <protection locked="0"/>
    </xf>
    <xf numFmtId="49" fontId="6" fillId="29" borderId="0" xfId="1" applyNumberFormat="1" applyFont="1" applyFill="1" applyAlignment="1">
      <alignment horizontal="center" vertical="top" wrapText="1"/>
    </xf>
    <xf numFmtId="49" fontId="6" fillId="5" borderId="0" xfId="1" applyNumberFormat="1" applyFont="1" applyFill="1" applyBorder="1" applyAlignment="1">
      <alignment horizontal="center" vertical="top" wrapText="1"/>
    </xf>
    <xf numFmtId="49" fontId="23" fillId="18" borderId="10" xfId="1" applyNumberFormat="1" applyFont="1" applyFill="1" applyBorder="1" applyAlignment="1" applyProtection="1">
      <alignment horizontal="left" vertical="top" wrapText="1"/>
      <protection locked="0"/>
    </xf>
    <xf numFmtId="49" fontId="23" fillId="18" borderId="10" xfId="1" applyNumberFormat="1" applyFont="1" applyFill="1" applyBorder="1" applyAlignment="1" applyProtection="1">
      <alignment horizontal="center" vertical="top" wrapText="1"/>
      <protection locked="0"/>
    </xf>
    <xf numFmtId="49" fontId="5" fillId="18" borderId="10" xfId="1" applyNumberFormat="1" applyFont="1" applyFill="1" applyBorder="1" applyAlignment="1" applyProtection="1">
      <alignment horizontal="center" vertical="top" wrapText="1"/>
      <protection locked="0"/>
    </xf>
    <xf numFmtId="0" fontId="24" fillId="0" borderId="0" xfId="1" applyFont="1" applyAlignment="1">
      <alignment vertical="top"/>
    </xf>
    <xf numFmtId="0" fontId="5" fillId="0" borderId="0" xfId="1" applyFont="1">
      <alignment vertical="top" wrapText="1"/>
    </xf>
    <xf numFmtId="49" fontId="49" fillId="6" borderId="8" xfId="1" applyNumberFormat="1" applyFont="1" applyFill="1" applyBorder="1" applyAlignment="1" applyProtection="1">
      <alignment horizontal="center" vertical="top" wrapText="1"/>
      <protection locked="0"/>
    </xf>
    <xf numFmtId="0" fontId="6" fillId="4" borderId="0" xfId="1" applyFont="1" applyFill="1" applyAlignment="1" applyProtection="1">
      <alignment vertical="top" wrapText="1"/>
      <protection locked="0"/>
    </xf>
    <xf numFmtId="0" fontId="6" fillId="0" borderId="8" xfId="1" applyNumberFormat="1" applyFont="1" applyFill="1" applyBorder="1" applyProtection="1">
      <alignment vertical="top" wrapText="1"/>
      <protection locked="0"/>
    </xf>
    <xf numFmtId="0" fontId="2" fillId="0" borderId="0" xfId="1" applyFont="1" applyFill="1" applyBorder="1" applyAlignment="1" applyProtection="1">
      <alignment horizontal="center" vertical="top" wrapText="1"/>
      <protection locked="0"/>
    </xf>
    <xf numFmtId="164" fontId="6" fillId="0" borderId="8" xfId="1" applyNumberFormat="1" applyFont="1" applyFill="1" applyBorder="1" applyAlignment="1" applyProtection="1">
      <alignment horizontal="left" vertical="top" wrapText="1"/>
      <protection locked="0"/>
    </xf>
    <xf numFmtId="49" fontId="0" fillId="0" borderId="0" xfId="0" applyNumberFormat="1"/>
    <xf numFmtId="49" fontId="51" fillId="0" borderId="0" xfId="1" applyNumberFormat="1" applyFont="1" applyAlignment="1">
      <alignment horizontal="center" vertical="top"/>
    </xf>
    <xf numFmtId="1" fontId="50" fillId="6" borderId="0" xfId="1" applyNumberFormat="1" applyFont="1" applyFill="1" applyAlignment="1">
      <alignment horizontal="center" vertical="top" wrapText="1"/>
    </xf>
    <xf numFmtId="1" fontId="50" fillId="6" borderId="0" xfId="1" applyNumberFormat="1" applyFont="1" applyFill="1" applyAlignment="1">
      <alignment horizontal="center" vertical="top"/>
    </xf>
    <xf numFmtId="0" fontId="50" fillId="0" borderId="0" xfId="1" applyFont="1" applyBorder="1">
      <alignment vertical="top" wrapText="1"/>
    </xf>
    <xf numFmtId="49" fontId="51" fillId="2" borderId="0" xfId="1" applyNumberFormat="1" applyFont="1" applyFill="1" applyBorder="1" applyAlignment="1">
      <alignment vertical="top" wrapText="1"/>
    </xf>
    <xf numFmtId="49" fontId="50" fillId="5" borderId="0" xfId="1" applyNumberFormat="1" applyFont="1" applyFill="1" applyBorder="1" applyAlignment="1">
      <alignment vertical="top" wrapText="1"/>
    </xf>
    <xf numFmtId="49" fontId="50" fillId="3" borderId="0" xfId="1" applyNumberFormat="1" applyFont="1" applyFill="1" applyBorder="1" applyAlignment="1">
      <alignment vertical="top" wrapText="1"/>
    </xf>
    <xf numFmtId="49" fontId="50" fillId="29" borderId="0" xfId="1" applyNumberFormat="1" applyFont="1" applyFill="1" applyBorder="1" applyAlignment="1">
      <alignment vertical="top" wrapText="1"/>
    </xf>
    <xf numFmtId="49" fontId="50" fillId="27" borderId="0" xfId="1" applyNumberFormat="1" applyFont="1" applyFill="1" applyBorder="1" applyAlignment="1">
      <alignment vertical="top" wrapText="1"/>
    </xf>
    <xf numFmtId="49" fontId="50" fillId="23" borderId="0" xfId="1" applyNumberFormat="1" applyFont="1" applyFill="1" applyBorder="1">
      <alignment vertical="top" wrapText="1"/>
    </xf>
    <xf numFmtId="49" fontId="50" fillId="26" borderId="0" xfId="1" applyNumberFormat="1" applyFont="1" applyFill="1" applyBorder="1" applyAlignment="1">
      <alignment horizontal="right" vertical="top" wrapText="1"/>
    </xf>
    <xf numFmtId="49" fontId="50" fillId="26" borderId="0" xfId="1" applyNumberFormat="1" applyFont="1" applyFill="1" applyBorder="1" applyAlignment="1">
      <alignment horizontal="center" vertical="top" wrapText="1"/>
    </xf>
    <xf numFmtId="49" fontId="51" fillId="6" borderId="8" xfId="1" applyNumberFormat="1" applyFont="1" applyFill="1" applyBorder="1">
      <alignment vertical="top" wrapText="1"/>
    </xf>
    <xf numFmtId="49" fontId="51" fillId="0" borderId="0" xfId="1" applyNumberFormat="1" applyFont="1" applyBorder="1" applyAlignment="1">
      <alignment horizontal="center" vertical="top" wrapText="1"/>
    </xf>
    <xf numFmtId="49" fontId="50" fillId="0" borderId="0" xfId="1" applyNumberFormat="1" applyFont="1" applyAlignment="1">
      <alignment vertical="top" wrapText="1"/>
    </xf>
    <xf numFmtId="49" fontId="50" fillId="0" borderId="0" xfId="1" applyNumberFormat="1" applyFont="1" applyAlignment="1">
      <alignment horizontal="center" vertical="top" wrapText="1"/>
    </xf>
    <xf numFmtId="49" fontId="51" fillId="0" borderId="0" xfId="1" applyNumberFormat="1" applyFont="1" applyAlignment="1">
      <alignment horizontal="center" vertical="top" wrapText="1"/>
    </xf>
    <xf numFmtId="0" fontId="51" fillId="0" borderId="0" xfId="1" applyFont="1" applyAlignment="1">
      <alignment horizontal="center" vertical="top" wrapText="1"/>
    </xf>
    <xf numFmtId="0" fontId="50" fillId="0" borderId="0" xfId="1" applyFont="1" applyAlignment="1">
      <alignment horizontal="center" vertical="top" wrapText="1"/>
    </xf>
    <xf numFmtId="49" fontId="51" fillId="5" borderId="0" xfId="1" applyNumberFormat="1" applyFont="1" applyFill="1" applyAlignment="1">
      <alignment horizontal="center" vertical="top" wrapText="1"/>
    </xf>
    <xf numFmtId="49" fontId="52" fillId="6" borderId="8" xfId="1" applyNumberFormat="1" applyFont="1" applyFill="1" applyBorder="1">
      <alignment vertical="top" wrapText="1"/>
    </xf>
    <xf numFmtId="49" fontId="51" fillId="3" borderId="0" xfId="1" applyNumberFormat="1" applyFont="1" applyFill="1" applyBorder="1" applyAlignment="1">
      <alignment horizontal="center" vertical="top" wrapText="1"/>
    </xf>
    <xf numFmtId="49" fontId="51" fillId="29" borderId="0" xfId="1" applyNumberFormat="1" applyFont="1" applyFill="1" applyBorder="1" applyAlignment="1">
      <alignment horizontal="center" vertical="top" wrapText="1"/>
    </xf>
    <xf numFmtId="0" fontId="50" fillId="0" borderId="0" xfId="1" applyFont="1">
      <alignment vertical="top" wrapText="1"/>
    </xf>
    <xf numFmtId="0" fontId="50" fillId="0" borderId="0" xfId="1" applyFont="1" applyAlignment="1">
      <alignment vertical="top" wrapText="1"/>
    </xf>
    <xf numFmtId="49" fontId="50" fillId="31" borderId="0" xfId="1" applyNumberFormat="1" applyFont="1" applyFill="1">
      <alignment vertical="top" wrapText="1"/>
    </xf>
    <xf numFmtId="0" fontId="2" fillId="0" borderId="0" xfId="1" applyFont="1" applyAlignment="1">
      <alignment horizontal="center" vertical="top"/>
    </xf>
    <xf numFmtId="0" fontId="6" fillId="0" borderId="11" xfId="1" applyNumberFormat="1" applyFont="1" applyFill="1" applyBorder="1" applyProtection="1">
      <alignment vertical="top" wrapText="1"/>
      <protection locked="0"/>
    </xf>
    <xf numFmtId="49" fontId="51" fillId="0" borderId="0" xfId="1" applyNumberFormat="1" applyFont="1" applyFill="1" applyAlignment="1">
      <alignment horizontal="center" vertical="top" wrapText="1"/>
    </xf>
    <xf numFmtId="49" fontId="51" fillId="0" borderId="0" xfId="1" applyNumberFormat="1" applyFont="1" applyFill="1" applyBorder="1" applyAlignment="1">
      <alignment horizontal="center" vertical="top" wrapText="1"/>
    </xf>
    <xf numFmtId="49" fontId="54" fillId="6" borderId="8" xfId="1" applyNumberFormat="1" applyFont="1" applyFill="1" applyBorder="1" applyAlignment="1">
      <alignment horizontal="center" vertical="top" wrapText="1"/>
    </xf>
    <xf numFmtId="49" fontId="53" fillId="26" borderId="0" xfId="1" applyNumberFormat="1" applyFont="1" applyFill="1" applyBorder="1" applyAlignment="1">
      <alignment horizontal="center" vertical="top" wrapText="1"/>
    </xf>
    <xf numFmtId="0" fontId="55" fillId="0" borderId="0" xfId="1" applyFont="1" applyAlignment="1" applyProtection="1">
      <alignment vertical="top" wrapText="1"/>
      <protection locked="0"/>
    </xf>
    <xf numFmtId="0" fontId="41" fillId="0" borderId="8" xfId="1" applyNumberFormat="1" applyFont="1" applyFill="1" applyBorder="1" applyProtection="1">
      <alignment vertical="top" wrapText="1"/>
      <protection locked="0"/>
    </xf>
    <xf numFmtId="1" fontId="2" fillId="0" borderId="0" xfId="1" applyNumberFormat="1" applyAlignment="1" applyProtection="1">
      <alignment horizontal="center" vertical="top" wrapText="1"/>
      <protection locked="0"/>
    </xf>
    <xf numFmtId="49" fontId="57" fillId="6" borderId="8" xfId="1" applyNumberFormat="1" applyFont="1" applyFill="1" applyBorder="1">
      <alignment vertical="top" wrapText="1"/>
    </xf>
    <xf numFmtId="49" fontId="58" fillId="6" borderId="8" xfId="1" applyNumberFormat="1" applyFont="1" applyFill="1" applyBorder="1">
      <alignment vertical="top" wrapText="1"/>
    </xf>
    <xf numFmtId="49" fontId="58" fillId="2" borderId="0" xfId="1" applyNumberFormat="1" applyFont="1" applyFill="1" applyBorder="1" applyAlignment="1">
      <alignment vertical="top" wrapText="1"/>
    </xf>
    <xf numFmtId="49" fontId="59" fillId="6" borderId="8" xfId="1" applyNumberFormat="1" applyFont="1" applyFill="1" applyBorder="1">
      <alignment vertical="top" wrapText="1"/>
    </xf>
    <xf numFmtId="49" fontId="51" fillId="32" borderId="0" xfId="1" applyNumberFormat="1" applyFont="1" applyFill="1" applyBorder="1" applyAlignment="1">
      <alignment vertical="top" wrapText="1"/>
    </xf>
    <xf numFmtId="49" fontId="2" fillId="0" borderId="8" xfId="1" applyNumberFormat="1" applyFont="1" applyFill="1" applyBorder="1" applyAlignment="1" applyProtection="1">
      <alignment vertical="top" wrapText="1"/>
      <protection locked="0"/>
    </xf>
    <xf numFmtId="0" fontId="6" fillId="0" borderId="8" xfId="1" quotePrefix="1" applyNumberFormat="1" applyFont="1" applyFill="1" applyBorder="1" applyAlignment="1" applyProtection="1">
      <alignment horizontal="left" vertical="top" wrapText="1"/>
      <protection locked="0"/>
    </xf>
    <xf numFmtId="0" fontId="55" fillId="0" borderId="0" xfId="1" applyFont="1" applyBorder="1" applyAlignment="1" applyProtection="1">
      <alignment horizontal="center" vertical="top" wrapText="1"/>
      <protection locked="0"/>
    </xf>
    <xf numFmtId="0" fontId="60" fillId="0" borderId="0" xfId="1" applyFont="1" applyAlignment="1" applyProtection="1">
      <alignment vertical="top" wrapText="1"/>
      <protection locked="0"/>
    </xf>
    <xf numFmtId="0" fontId="60" fillId="0" borderId="0" xfId="1" applyFont="1" applyBorder="1" applyAlignment="1" applyProtection="1">
      <alignment horizontal="center" vertical="top" wrapText="1"/>
      <protection locked="0"/>
    </xf>
    <xf numFmtId="49" fontId="60" fillId="0" borderId="0" xfId="1" applyNumberFormat="1" applyFont="1" applyBorder="1" applyAlignment="1" applyProtection="1">
      <alignment horizontal="center" vertical="top" wrapText="1"/>
      <protection locked="0"/>
    </xf>
    <xf numFmtId="49" fontId="61" fillId="6" borderId="8" xfId="1" applyNumberFormat="1" applyFont="1" applyFill="1" applyBorder="1" applyAlignment="1" applyProtection="1">
      <alignment horizontal="center" vertical="top" wrapText="1"/>
      <protection locked="0"/>
    </xf>
    <xf numFmtId="0" fontId="6" fillId="28" borderId="0" xfId="1" applyFont="1" applyFill="1" applyAlignment="1">
      <alignment horizontal="center" vertical="top" wrapText="1"/>
    </xf>
    <xf numFmtId="49" fontId="6" fillId="31" borderId="0" xfId="1" applyNumberFormat="1" applyFont="1" applyFill="1" applyAlignment="1">
      <alignment horizontal="center" vertical="top" wrapText="1"/>
    </xf>
    <xf numFmtId="49" fontId="62" fillId="6" borderId="8" xfId="1" applyNumberFormat="1" applyFont="1" applyFill="1" applyBorder="1" applyAlignment="1" applyProtection="1">
      <alignment horizontal="center" vertical="top" wrapText="1"/>
      <protection locked="0"/>
    </xf>
    <xf numFmtId="0" fontId="6" fillId="33" borderId="0" xfId="1" applyFont="1" applyFill="1" applyAlignment="1">
      <alignment horizontal="center" vertical="top" wrapText="1"/>
    </xf>
    <xf numFmtId="49" fontId="50" fillId="28" borderId="0" xfId="1" applyNumberFormat="1" applyFont="1" applyFill="1">
      <alignment vertical="top" wrapText="1"/>
    </xf>
    <xf numFmtId="0" fontId="50" fillId="0" borderId="0" xfId="1" applyFont="1" applyFill="1">
      <alignment vertical="top" wrapText="1"/>
    </xf>
    <xf numFmtId="49" fontId="50" fillId="33" borderId="0" xfId="1" applyNumberFormat="1" applyFont="1" applyFill="1" applyBorder="1">
      <alignment vertical="top" wrapText="1"/>
    </xf>
    <xf numFmtId="0" fontId="6" fillId="27" borderId="0" xfId="1" applyFont="1" applyFill="1" applyAlignment="1">
      <alignment horizontal="center" vertical="top" wrapText="1"/>
    </xf>
    <xf numFmtId="0" fontId="0" fillId="0" borderId="0" xfId="0" applyFill="1"/>
    <xf numFmtId="49" fontId="30" fillId="0" borderId="8" xfId="1" applyNumberFormat="1" applyFont="1" applyFill="1" applyBorder="1" applyAlignment="1" applyProtection="1">
      <alignment horizontal="left" vertical="top" wrapText="1"/>
      <protection locked="0"/>
    </xf>
    <xf numFmtId="164" fontId="30" fillId="0" borderId="8" xfId="1" applyNumberFormat="1" applyFont="1" applyFill="1" applyBorder="1" applyAlignment="1" applyProtection="1">
      <alignment horizontal="left" vertical="top" wrapText="1"/>
      <protection locked="0"/>
    </xf>
    <xf numFmtId="49" fontId="63" fillId="6" borderId="8" xfId="1" applyNumberFormat="1" applyFont="1" applyFill="1" applyBorder="1" applyAlignment="1" applyProtection="1">
      <alignment horizontal="center" vertical="top" wrapText="1"/>
      <protection locked="0"/>
    </xf>
    <xf numFmtId="49" fontId="50" fillId="23" borderId="0" xfId="1" applyNumberFormat="1" applyFont="1" applyFill="1">
      <alignment vertical="top" wrapText="1"/>
    </xf>
    <xf numFmtId="49" fontId="51" fillId="28" borderId="0" xfId="1" applyNumberFormat="1" applyFont="1" applyFill="1" applyAlignment="1">
      <alignment horizontal="center" vertical="top" wrapText="1"/>
    </xf>
    <xf numFmtId="49" fontId="64" fillId="6" borderId="8" xfId="1" applyNumberFormat="1" applyFont="1" applyFill="1" applyBorder="1">
      <alignment vertical="top" wrapText="1"/>
    </xf>
    <xf numFmtId="49" fontId="23" fillId="0" borderId="0" xfId="1" applyNumberFormat="1" applyFont="1" applyFill="1" applyBorder="1" applyAlignment="1">
      <alignment horizontal="center" vertical="top" wrapText="1"/>
    </xf>
    <xf numFmtId="0" fontId="5" fillId="0" borderId="0" xfId="1" applyNumberFormat="1" applyFont="1" applyAlignment="1">
      <alignment horizontal="center" vertical="top" wrapText="1"/>
    </xf>
    <xf numFmtId="49" fontId="23" fillId="21" borderId="0" xfId="1" applyNumberFormat="1" applyFont="1" applyFill="1" applyBorder="1" applyAlignment="1">
      <alignment horizontal="left" vertical="top" wrapText="1"/>
    </xf>
    <xf numFmtId="49" fontId="23" fillId="22" borderId="0" xfId="1" applyNumberFormat="1" applyFont="1" applyFill="1" applyBorder="1" applyAlignment="1">
      <alignment horizontal="left" vertical="top" wrapText="1"/>
    </xf>
    <xf numFmtId="49" fontId="5" fillId="30" borderId="0" xfId="1" applyNumberFormat="1" applyFont="1" applyFill="1" applyAlignment="1">
      <alignment horizontal="left" vertical="top" wrapText="1"/>
    </xf>
    <xf numFmtId="0" fontId="5" fillId="33" borderId="0" xfId="1" applyNumberFormat="1" applyFont="1" applyFill="1" applyAlignment="1">
      <alignment vertical="top" wrapText="1"/>
    </xf>
    <xf numFmtId="0" fontId="23" fillId="33" borderId="17" xfId="1" applyFont="1" applyFill="1" applyBorder="1" applyAlignment="1">
      <alignment vertical="top" wrapText="1"/>
    </xf>
    <xf numFmtId="49" fontId="23" fillId="33" borderId="17" xfId="1" applyNumberFormat="1" applyFont="1" applyFill="1" applyBorder="1" applyAlignment="1">
      <alignment vertical="top" wrapText="1"/>
    </xf>
    <xf numFmtId="49" fontId="23" fillId="33" borderId="0" xfId="1" applyNumberFormat="1" applyFont="1" applyFill="1" applyBorder="1" applyAlignment="1">
      <alignment horizontal="center" vertical="top" wrapText="1"/>
    </xf>
    <xf numFmtId="49" fontId="23" fillId="33" borderId="17" xfId="1" applyNumberFormat="1" applyFont="1" applyFill="1" applyBorder="1" applyAlignment="1">
      <alignment horizontal="center" vertical="top" wrapText="1"/>
    </xf>
    <xf numFmtId="0" fontId="9" fillId="0" borderId="0" xfId="1" applyFont="1" applyAlignment="1" applyProtection="1">
      <alignment vertical="top" wrapText="1"/>
      <protection locked="0"/>
    </xf>
    <xf numFmtId="0" fontId="9" fillId="0" borderId="0" xfId="1" applyFont="1" applyAlignment="1">
      <alignment vertical="top" wrapText="1"/>
    </xf>
    <xf numFmtId="0" fontId="35" fillId="6" borderId="9" xfId="1" applyNumberFormat="1" applyFont="1" applyFill="1" applyBorder="1" applyAlignment="1" applyProtection="1">
      <alignment horizontal="left" vertical="top" wrapText="1"/>
      <protection locked="0"/>
    </xf>
    <xf numFmtId="0" fontId="35" fillId="6" borderId="12" xfId="1" applyNumberFormat="1" applyFont="1" applyFill="1" applyBorder="1" applyAlignment="1" applyProtection="1">
      <alignment horizontal="left" vertical="top" wrapText="1"/>
      <protection locked="0"/>
    </xf>
    <xf numFmtId="49" fontId="2" fillId="34" borderId="0" xfId="1" applyNumberFormat="1" applyFill="1" applyAlignment="1" applyProtection="1">
      <alignment vertical="top" wrapText="1"/>
      <protection locked="0"/>
    </xf>
    <xf numFmtId="49" fontId="23" fillId="34" borderId="10" xfId="1" applyNumberFormat="1" applyFont="1" applyFill="1" applyBorder="1" applyAlignment="1" applyProtection="1">
      <alignment horizontal="center" vertical="top" wrapText="1"/>
      <protection locked="0"/>
    </xf>
    <xf numFmtId="49" fontId="5" fillId="34" borderId="11" xfId="1" applyNumberFormat="1" applyFont="1" applyFill="1" applyBorder="1" applyAlignment="1" applyProtection="1">
      <alignment horizontal="center" vertical="top" wrapText="1"/>
      <protection locked="0"/>
    </xf>
    <xf numFmtId="49" fontId="23" fillId="34" borderId="14" xfId="1" applyNumberFormat="1" applyFont="1" applyFill="1" applyBorder="1" applyAlignment="1" applyProtection="1">
      <alignment horizontal="center" vertical="top" wrapText="1"/>
      <protection locked="0"/>
    </xf>
    <xf numFmtId="0" fontId="6" fillId="34" borderId="11" xfId="1" applyNumberFormat="1" applyFont="1" applyFill="1" applyBorder="1" applyAlignment="1" applyProtection="1">
      <alignment horizontal="left" vertical="top" wrapText="1"/>
      <protection locked="0"/>
    </xf>
    <xf numFmtId="0" fontId="6" fillId="34" borderId="8" xfId="1" applyNumberFormat="1" applyFont="1" applyFill="1" applyBorder="1" applyAlignment="1" applyProtection="1">
      <alignment horizontal="left" vertical="top" wrapText="1"/>
      <protection locked="0"/>
    </xf>
    <xf numFmtId="0" fontId="2" fillId="0" borderId="0" xfId="1" applyFill="1" applyAlignment="1" applyProtection="1">
      <alignment vertical="top" wrapText="1"/>
      <protection locked="0"/>
    </xf>
    <xf numFmtId="49" fontId="2" fillId="0" borderId="0" xfId="1" applyNumberFormat="1" applyFont="1" applyFill="1" applyAlignment="1" applyProtection="1">
      <alignment horizontal="center" vertical="top" wrapText="1"/>
      <protection locked="0"/>
    </xf>
    <xf numFmtId="49" fontId="3" fillId="0" borderId="0" xfId="1" applyNumberFormat="1" applyFont="1" applyFill="1" applyAlignment="1" applyProtection="1">
      <alignment horizontal="center" vertical="top" wrapText="1"/>
      <protection locked="0"/>
    </xf>
    <xf numFmtId="0" fontId="9" fillId="0" borderId="0" xfId="1" applyFont="1" applyFill="1" applyAlignment="1" applyProtection="1">
      <alignment vertical="top" wrapText="1"/>
      <protection locked="0"/>
    </xf>
    <xf numFmtId="0" fontId="9" fillId="0" borderId="0" xfId="1" applyFont="1" applyFill="1" applyAlignment="1">
      <alignment vertical="top" wrapText="1"/>
    </xf>
    <xf numFmtId="1" fontId="2" fillId="0" borderId="0" xfId="1" applyNumberFormat="1" applyFont="1" applyFill="1" applyAlignment="1" applyProtection="1">
      <alignment horizontal="center" vertical="top" wrapText="1"/>
      <protection locked="0"/>
    </xf>
    <xf numFmtId="49" fontId="5" fillId="0" borderId="0" xfId="1" applyNumberFormat="1" applyFont="1" applyFill="1" applyAlignment="1" applyProtection="1">
      <alignment horizontal="center" vertical="top" wrapText="1"/>
      <protection locked="0"/>
    </xf>
    <xf numFmtId="49" fontId="10" fillId="0" borderId="1" xfId="1" applyNumberFormat="1" applyFont="1" applyFill="1" applyBorder="1" applyAlignment="1" applyProtection="1">
      <alignment horizontal="center" vertical="top" wrapText="1"/>
      <protection locked="0"/>
    </xf>
    <xf numFmtId="2" fontId="2" fillId="0" borderId="0" xfId="1" applyNumberFormat="1" applyFont="1" applyFill="1" applyAlignment="1" applyProtection="1">
      <alignment horizontal="center" vertical="top" wrapText="1"/>
      <protection locked="0"/>
    </xf>
    <xf numFmtId="49" fontId="13" fillId="0" borderId="0" xfId="1" applyNumberFormat="1" applyFont="1" applyFill="1" applyBorder="1" applyAlignment="1" applyProtection="1">
      <alignment horizontal="center" vertical="top" wrapText="1"/>
      <protection locked="0"/>
    </xf>
    <xf numFmtId="49" fontId="2" fillId="0" borderId="0" xfId="1" applyNumberFormat="1" applyFill="1" applyAlignment="1" applyProtection="1">
      <alignment horizontal="center" vertical="top" wrapText="1"/>
      <protection locked="0"/>
    </xf>
    <xf numFmtId="49" fontId="16" fillId="0" borderId="5" xfId="1" applyNumberFormat="1" applyFont="1" applyFill="1" applyBorder="1" applyAlignment="1" applyProtection="1">
      <alignment horizontal="center" vertical="top" wrapText="1"/>
      <protection locked="0"/>
    </xf>
    <xf numFmtId="1" fontId="2" fillId="0" borderId="0" xfId="1" applyNumberFormat="1" applyFill="1" applyAlignment="1" applyProtection="1">
      <alignment horizontal="center" vertical="top" wrapText="1"/>
      <protection locked="0"/>
    </xf>
    <xf numFmtId="49" fontId="5" fillId="0" borderId="0" xfId="1" applyNumberFormat="1" applyFont="1" applyFill="1" applyAlignment="1" applyProtection="1">
      <alignment vertical="top" wrapText="1"/>
      <protection locked="0"/>
    </xf>
  </cellXfs>
  <cellStyles count="2">
    <cellStyle name="Normal" xfId="0" builtinId="0"/>
    <cellStyle name="Normal 2" xfId="1" xr:uid="{00000000-0005-0000-0000-000001000000}"/>
  </cellStyles>
  <dxfs count="44290">
    <dxf>
      <fill>
        <patternFill patternType="none">
          <bgColor auto="1"/>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6"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ill>
        <patternFill>
          <bgColor theme="7" tint="0.79998168889431442"/>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ont>
        <color rgb="FFFF0000"/>
      </font>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ont>
        <color rgb="FFFF0000"/>
      </font>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ont>
        <color rgb="FFFF0000"/>
      </font>
      <fill>
        <patternFill>
          <bgColor theme="5" tint="0.59996337778862885"/>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indexed="43"/>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00B050"/>
      </font>
      <fill>
        <patternFill>
          <bgColor theme="6" tint="0.59996337778862885"/>
        </patternFill>
      </fill>
    </dxf>
    <dxf>
      <font>
        <color rgb="FFFF0000"/>
      </font>
      <fill>
        <patternFill>
          <bgColor theme="9"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5" tint="0.79998168889431442"/>
        </patternFill>
      </fill>
    </dxf>
    <dxf>
      <fill>
        <patternFill>
          <bgColor them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indexed="43"/>
        </patternFill>
      </fill>
    </dxf>
    <dxf>
      <fill>
        <patternFill>
          <bgColor theme="2"/>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rgb="FFFF0000"/>
      </font>
      <fill>
        <patternFill patternType="none">
          <bgColor auto="1"/>
        </patternFill>
      </fill>
    </dxf>
    <dxf>
      <font>
        <color theme="5"/>
      </font>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6" tint="0.59996337778862885"/>
        </patternFill>
      </fill>
    </dxf>
    <dxf>
      <fill>
        <patternFill>
          <bgColor theme="9" tint="0.59996337778862885"/>
        </patternFill>
      </fill>
    </dxf>
    <dxf>
      <fill>
        <patternFill>
          <bgColor theme="6" tint="0.59996337778862885"/>
        </patternFill>
      </fill>
    </dxf>
    <dxf>
      <fill>
        <patternFill>
          <bgColor theme="9" tint="0.59996337778862885"/>
        </patternFill>
      </fill>
    </dxf>
    <dxf>
      <fill>
        <patternFill>
          <bgColor theme="6" tint="0.59996337778862885"/>
        </patternFill>
      </fill>
    </dxf>
    <dxf>
      <fill>
        <patternFill>
          <bgColor theme="9" tint="0.59996337778862885"/>
        </patternFill>
      </fill>
    </dxf>
    <dxf>
      <fill>
        <patternFill>
          <bgColor theme="6" tint="0.59996337778862885"/>
        </patternFill>
      </fill>
    </dxf>
    <dxf>
      <fill>
        <patternFill>
          <bgColor theme="9" tint="0.59996337778862885"/>
        </patternFill>
      </fill>
    </dxf>
    <dxf>
      <fill>
        <patternFill>
          <bgColor theme="6" tint="0.59996337778862885"/>
        </patternFill>
      </fill>
    </dxf>
    <dxf>
      <fill>
        <patternFill>
          <bgColor theme="9" tint="0.59996337778862885"/>
        </patternFill>
      </fill>
    </dxf>
    <dxf>
      <fill>
        <patternFill>
          <bgColor theme="9" tint="0.79998168889431442"/>
        </patternFill>
      </fill>
    </dxf>
    <dxf>
      <fill>
        <patternFill>
          <bgColor theme="9" tint="0.79998168889431442"/>
        </patternFill>
      </fill>
    </dxf>
    <dxf>
      <font>
        <b/>
        <i val="0"/>
        <color rgb="FF0000FF"/>
      </font>
    </dxf>
    <dxf>
      <font>
        <b/>
        <i val="0"/>
        <color rgb="FF0000FF"/>
      </font>
    </dxf>
    <dxf>
      <font>
        <b/>
        <i val="0"/>
        <color rgb="FF0000FF"/>
      </font>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ill>
        <patternFill>
          <bgColor theme="7" tint="0.79998168889431442"/>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7"/>
        </patternFill>
      </fill>
    </dxf>
    <dxf>
      <font>
        <color rgb="FFFF0000"/>
      </font>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7"/>
        </patternFill>
      </fill>
    </dxf>
    <dxf>
      <font>
        <color rgb="FFFF0000"/>
      </font>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7"/>
        </patternFill>
      </fill>
    </dxf>
    <dxf>
      <font>
        <color rgb="FFFF0000"/>
      </font>
      <fill>
        <patternFill>
          <bgColor theme="5" tint="0.59996337778862885"/>
        </patternFill>
      </fill>
    </dxf>
    <dxf>
      <fill>
        <patternFill>
          <bgColor theme="5" tint="0.79998168889431442"/>
        </patternFill>
      </fill>
    </dxf>
    <dxf>
      <fill>
        <patternFill>
          <bgColor theme="7" tint="0.79998168889431442"/>
        </patternFill>
      </fill>
    </dxf>
    <dxf>
      <fill>
        <patternFill>
          <bgColor theme="5" tint="0.79998168889431442"/>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indexed="43"/>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FF0000"/>
      </font>
      <fill>
        <patternFill patternType="none">
          <bgColor auto="1"/>
        </patternFill>
      </fill>
    </dxf>
    <dxf>
      <font>
        <color theme="5"/>
      </font>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5" tint="0.79998168889431442"/>
        </patternFill>
      </fill>
    </dxf>
    <dxf>
      <fill>
        <patternFill>
          <bgColor them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theme="5" tint="0.79998168889431442"/>
        </patternFill>
      </fill>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indexed="27"/>
        </patternFill>
      </fill>
    </dxf>
    <dxf>
      <fill>
        <patternFill>
          <bgColor indexed="42"/>
        </patternFill>
      </fill>
    </dxf>
    <dxf>
      <fill>
        <patternFill>
          <bgColor theme="5" tint="0.59996337778862885"/>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indexed="43"/>
        </patternFill>
      </fill>
    </dxf>
    <dxf>
      <fill>
        <patternFill>
          <bgColor theme="2"/>
        </patternFill>
      </fill>
    </dxf>
    <dxf>
      <fill>
        <patternFill>
          <bgColor indexed="43"/>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2"/>
        </patternFill>
      </fill>
    </dxf>
    <dxf>
      <fill>
        <patternFill>
          <bgColor rgb="FFCCFF99"/>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3"/>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59996337778862885"/>
        </patternFill>
      </fill>
    </dxf>
    <dxf>
      <fill>
        <patternFill>
          <bgColor theme="5" tint="0.79998168889431442"/>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ont>
        <color rgb="FF00B050"/>
      </font>
      <fill>
        <patternFill>
          <bgColor theme="6" tint="0.59996337778862885"/>
        </patternFill>
      </fill>
    </dxf>
    <dxf>
      <font>
        <color rgb="FFFF0000"/>
      </font>
      <fill>
        <patternFill>
          <bgColor theme="9" tint="0.59996337778862885"/>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5" tint="0.79998168889431442"/>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7" tint="0.59996337778862885"/>
        </patternFill>
      </fill>
    </dxf>
    <dxf>
      <fill>
        <patternFill>
          <bgColor theme="2" tint="-9.9948118533890809E-2"/>
        </patternFill>
      </fill>
    </dxf>
    <dxf>
      <fill>
        <patternFill>
          <bgColor theme="5" tint="0.79998168889431442"/>
        </patternFill>
      </fill>
    </dxf>
    <dxf>
      <font>
        <color auto="1"/>
      </font>
      <fill>
        <patternFill>
          <bgColor theme="9" tint="0.59996337778862885"/>
        </patternFill>
      </fill>
    </dxf>
    <dxf>
      <font>
        <color rgb="FFFF0000"/>
      </font>
      <fill>
        <patternFill>
          <bgColor theme="7" tint="0.59996337778862885"/>
        </patternFill>
      </fill>
    </dxf>
    <dxf>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s>
  <tableStyles count="0" defaultTableStyle="TableStyleMedium9" defaultPivotStyle="PivotStyleLight16"/>
  <colors>
    <mruColors>
      <color rgb="FFFFFFCC"/>
      <color rgb="FF0000FF"/>
      <color rgb="FFDBD600"/>
      <color rgb="FF04F253"/>
      <color rgb="FF00FFFF"/>
      <color rgb="FFFFCCFF"/>
      <color rgb="FFD6F2F6"/>
      <color rgb="FF1FF138"/>
      <color rgb="FFFF99FF"/>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0</xdr:row>
          <xdr:rowOff>0</xdr:rowOff>
        </xdr:from>
        <xdr:to>
          <xdr:col>1</xdr:col>
          <xdr:colOff>9296400</xdr:colOff>
          <xdr:row>1</xdr:row>
          <xdr:rowOff>104775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2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33</xdr:row>
          <xdr:rowOff>0</xdr:rowOff>
        </xdr:from>
        <xdr:to>
          <xdr:col>1</xdr:col>
          <xdr:colOff>9772650</xdr:colOff>
          <xdr:row>34</xdr:row>
          <xdr:rowOff>47625</xdr:rowOff>
        </xdr:to>
        <xdr:sp macro="" textlink="">
          <xdr:nvSpPr>
            <xdr:cNvPr id="1242" name="Object 218" hidden="1">
              <a:extLst>
                <a:ext uri="{63B3BB69-23CF-44E3-9099-C40C66FF867C}">
                  <a14:compatExt spid="_x0000_s1242"/>
                </a:ext>
                <a:ext uri="{FF2B5EF4-FFF2-40B4-BE49-F238E27FC236}">
                  <a16:creationId xmlns:a16="http://schemas.microsoft.com/office/drawing/2014/main" id="{00000000-0008-0000-0200-0000DA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1</xdr:col>
          <xdr:colOff>9944100</xdr:colOff>
          <xdr:row>24</xdr:row>
          <xdr:rowOff>28575</xdr:rowOff>
        </xdr:to>
        <xdr:sp macro="" textlink="">
          <xdr:nvSpPr>
            <xdr:cNvPr id="1250" name="Object 226" hidden="1">
              <a:extLst>
                <a:ext uri="{63B3BB69-23CF-44E3-9099-C40C66FF867C}">
                  <a14:compatExt spid="_x0000_s1250"/>
                </a:ext>
                <a:ext uri="{FF2B5EF4-FFF2-40B4-BE49-F238E27FC236}">
                  <a16:creationId xmlns:a16="http://schemas.microsoft.com/office/drawing/2014/main" id="{00000000-0008-0000-0200-0000E2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package" Target="../embeddings/Microsoft_Word_Document2.docx"/><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package" Target="../embeddings/Microsoft_Word_Document1.docx"/><Relationship Id="rId5" Type="http://schemas.openxmlformats.org/officeDocument/2006/relationships/image" Target="../media/image1.emf"/><Relationship Id="rId4" Type="http://schemas.openxmlformats.org/officeDocument/2006/relationships/package" Target="../embeddings/Microsoft_Word_Document.docx"/><Relationship Id="rId9" Type="http://schemas.openxmlformats.org/officeDocument/2006/relationships/image" Target="../media/image3.emf"/></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AB073-BF23-47BE-B922-42C778AFC04E}">
  <sheetPr codeName="Sheet1"/>
  <dimension ref="A1:AD2069"/>
  <sheetViews>
    <sheetView zoomScale="80" zoomScaleNormal="80" workbookViewId="0">
      <pane ySplit="7" topLeftCell="A1883" activePane="bottomLeft" state="frozenSplit"/>
      <selection pane="bottomLeft" activeCell="D1890" sqref="D1890"/>
    </sheetView>
  </sheetViews>
  <sheetFormatPr defaultRowHeight="12.4" customHeight="1" x14ac:dyDescent="0.25"/>
  <cols>
    <col min="1" max="1" width="8.85546875" style="1" customWidth="1"/>
    <col min="2" max="2" width="5.85546875" style="2" customWidth="1"/>
    <col min="3" max="3" width="4.42578125" style="3" customWidth="1"/>
    <col min="4" max="4" width="11.140625" style="6" customWidth="1"/>
    <col min="5" max="5" width="12.5703125" style="5" customWidth="1"/>
    <col min="6" max="6" width="12.140625" style="2" customWidth="1"/>
    <col min="7" max="7" width="12" style="2" customWidth="1"/>
    <col min="8" max="8" width="36.140625" style="6" customWidth="1"/>
    <col min="9" max="9" width="16" style="6" customWidth="1"/>
    <col min="10" max="10" width="7.7109375" style="5" customWidth="1"/>
    <col min="11" max="11" width="6.85546875" style="2" customWidth="1"/>
    <col min="12" max="12" width="6.28515625" style="2" customWidth="1"/>
    <col min="13" max="13" width="5.85546875" style="2" customWidth="1"/>
    <col min="14" max="14" width="6.28515625" style="7" customWidth="1"/>
    <col min="15" max="15" width="6.7109375" style="7" customWidth="1"/>
    <col min="16" max="16" width="16.42578125" style="2" customWidth="1"/>
    <col min="17" max="17" width="29.5703125" style="2" customWidth="1"/>
    <col min="18" max="18" width="58.7109375" style="1" customWidth="1"/>
    <col min="19" max="19" width="19.28515625" style="1" customWidth="1"/>
    <col min="20" max="20" width="11.28515625" style="9" customWidth="1"/>
    <col min="21" max="21" width="9.28515625" style="1" bestFit="1" customWidth="1"/>
    <col min="22" max="22" width="9.5703125" style="1" bestFit="1" customWidth="1"/>
    <col min="23" max="23" width="10.7109375" style="10" customWidth="1"/>
    <col min="24" max="24" width="9.140625" style="215" customWidth="1"/>
    <col min="25" max="25" width="9.140625" style="226"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D1" s="4" t="s">
        <v>0</v>
      </c>
      <c r="P1" s="8" t="s">
        <v>1</v>
      </c>
      <c r="Q1" s="8" t="s">
        <v>4084</v>
      </c>
      <c r="R1" s="8" t="s">
        <v>4085</v>
      </c>
      <c r="S1" s="8" t="s">
        <v>4087</v>
      </c>
      <c r="T1" s="152">
        <f ca="1">COUNTIFS(INDIRECT("W"&amp;$A$4):W3897,T2,INDIRECT("V"&amp;$A$4):V3897,"P-A")</f>
        <v>111</v>
      </c>
      <c r="U1" s="152">
        <f ca="1">COUNTIFS(INDIRECT("W"&amp;$A$4):W3897,U2,INDIRECT("V"&amp;$A$4):V3897,"P-A")</f>
        <v>75</v>
      </c>
      <c r="V1" s="152">
        <f ca="1">COUNTIFS(INDIRECT("W"&amp;$A$4):W3897,V2,INDIRECT("V"&amp;$A$4):V3897,"P-A")</f>
        <v>92</v>
      </c>
      <c r="W1" s="152">
        <f ca="1">COUNTIFS(INDIRECT("W"&amp;$A$4):W3897,W2,INDIRECT("V"&amp;$A$4):V3897,"P-A")</f>
        <v>12</v>
      </c>
      <c r="X1" s="152">
        <f ca="1">COUNTIFS(INDIRECT("W"&amp;$A$4):W3897,X2,INDIRECT("V"&amp;$A$4):V3897,"P-A")</f>
        <v>31</v>
      </c>
      <c r="Y1" s="152">
        <f ca="1">COUNTIFS(INDIRECT("W"&amp;$A$4):W3897,Y2,INDIRECT("V"&amp;$A$4):V3897,"P-A")</f>
        <v>13</v>
      </c>
      <c r="Z1" s="152">
        <f ca="1">COUNTIFS(INDIRECT("W"&amp;$A$4):W3897,Z2,INDIRECT("V"&amp;$A$4):V3897,"P-A")</f>
        <v>8</v>
      </c>
      <c r="AA1" s="152">
        <f ca="1">COUNTIFS(INDIRECT("W"&amp;$A$4):W3897,AA2,INDIRECT("V"&amp;$A$4):V3897,"P-A")</f>
        <v>0</v>
      </c>
      <c r="AB1" s="152">
        <f ca="1">COUNTIFS(INDIRECT("W"&amp;$A$4):W3897,AB2,INDIRECT("V"&amp;$A$4):V3897,"P-A")</f>
        <v>0</v>
      </c>
      <c r="AC1" s="152">
        <f ca="1">COUNTIFS(INDIRECT("W"&amp;$A$4):W3897,AC2,INDIRECT("V"&amp;$A$4):V3897,"P-A")</f>
        <v>0</v>
      </c>
      <c r="AD1" s="152">
        <f ca="1">SUM(T1:AC1)</f>
        <v>342</v>
      </c>
    </row>
    <row r="2" spans="1:30" ht="16.149999999999999" customHeight="1" thickBot="1" x14ac:dyDescent="0.3">
      <c r="A2" s="255" t="s">
        <v>2</v>
      </c>
      <c r="B2" s="256"/>
      <c r="C2" s="256"/>
      <c r="D2" s="256"/>
      <c r="E2" s="11" t="s">
        <v>3</v>
      </c>
      <c r="F2" s="12"/>
      <c r="G2" s="12"/>
      <c r="H2" s="13" t="str">
        <f>"List of Temporary Documents - SA WG2 meeting " &amp;A9</f>
        <v>List of Temporary Documents - SA WG2 meeting S2#129BIS</v>
      </c>
      <c r="I2" s="12"/>
      <c r="J2" s="14"/>
      <c r="Q2" s="15" t="s">
        <v>4</v>
      </c>
      <c r="R2" s="8" t="s">
        <v>4086</v>
      </c>
      <c r="T2" s="155" t="s">
        <v>5</v>
      </c>
      <c r="U2" s="171" t="s">
        <v>6</v>
      </c>
      <c r="V2" s="156" t="s">
        <v>7</v>
      </c>
      <c r="W2" s="157" t="s">
        <v>374</v>
      </c>
      <c r="X2" s="170" t="s">
        <v>585</v>
      </c>
      <c r="Y2" s="231" t="s">
        <v>1031</v>
      </c>
      <c r="Z2" s="230" t="s">
        <v>8</v>
      </c>
      <c r="AA2" s="158" t="s">
        <v>32</v>
      </c>
      <c r="AB2" s="237" t="s">
        <v>9</v>
      </c>
      <c r="AC2" s="233" t="s">
        <v>11</v>
      </c>
      <c r="AD2" s="159" t="s">
        <v>12</v>
      </c>
    </row>
    <row r="3" spans="1:30" s="29" customFormat="1" ht="23.45" customHeight="1" thickTop="1" x14ac:dyDescent="0.25">
      <c r="A3" s="30"/>
      <c r="B3" s="3" t="s">
        <v>430</v>
      </c>
      <c r="C3" s="16" t="s">
        <v>13</v>
      </c>
      <c r="D3" s="17" t="s">
        <v>14</v>
      </c>
      <c r="E3" s="18" t="s">
        <v>15</v>
      </c>
      <c r="F3" s="18" t="s">
        <v>16</v>
      </c>
      <c r="G3" s="18" t="s">
        <v>518</v>
      </c>
      <c r="H3" s="18" t="s">
        <v>17</v>
      </c>
      <c r="I3" s="19" t="s">
        <v>18</v>
      </c>
      <c r="J3" s="20" t="s">
        <v>19</v>
      </c>
      <c r="K3" s="21" t="s">
        <v>744</v>
      </c>
      <c r="L3" s="22" t="s">
        <v>21</v>
      </c>
      <c r="M3" s="24" t="s">
        <v>22</v>
      </c>
      <c r="N3" s="19" t="s">
        <v>788</v>
      </c>
      <c r="O3" s="23" t="s">
        <v>23</v>
      </c>
      <c r="P3" s="25" t="s">
        <v>24</v>
      </c>
      <c r="Q3" s="26"/>
      <c r="R3" s="27" t="s">
        <v>25</v>
      </c>
      <c r="S3" s="28" t="s">
        <v>348</v>
      </c>
      <c r="T3" s="28"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641 / 12</v>
      </c>
      <c r="U3" s="28"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402 / 12</v>
      </c>
      <c r="V3" s="28"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336 / 9</v>
      </c>
      <c r="W3" s="28"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34 / 0</v>
      </c>
      <c r="X3" s="28"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119 / 0</v>
      </c>
      <c r="Y3" s="28"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51 / 2</v>
      </c>
      <c r="Z3" s="28"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28 / 1</v>
      </c>
      <c r="AA3" s="28"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8"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8"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60" t="str">
        <f ca="1">D4 -COUNTIFS(INDIRECT("H"&amp;$A$4):INDIRECT("H"&amp;$A$6),"Reserved for*",INDIRECT("A"&amp;$A$4):INDIRECT("A"&amp;$A$6),"") &amp;" / " &amp; P4 -COUNTIFS(INDIRECT("H"&amp;$A$4):INDIRECT("H"&amp;$A$6),"Reserved for*",INDIRECT("A"&amp;$A$4):INDIRECT("A"&amp;$A$6),"")</f>
        <v>1646 / -155</v>
      </c>
    </row>
    <row r="4" spans="1:30" ht="21" customHeight="1" x14ac:dyDescent="0.25">
      <c r="A4" s="30">
        <v>89</v>
      </c>
      <c r="B4" s="162" t="s">
        <v>431</v>
      </c>
      <c r="C4" s="31" t="s">
        <v>26</v>
      </c>
      <c r="D4" s="163">
        <f ca="1">COUNTA(INDIRECT("H"&amp;$A$4):H4000)</f>
        <v>1801</v>
      </c>
      <c r="E4" s="32">
        <f ca="1">COUNTIF(INDIRECT("A"&amp;$A$4):INDIRECT("A"&amp;$A$6),"Available")</f>
        <v>1587</v>
      </c>
      <c r="F4" s="33">
        <f ca="1">COUNTIF(INDIRECT("C"&amp;$A$4):INDIRECT("C"&amp;$A$6 -1),"")</f>
        <v>5</v>
      </c>
      <c r="G4" s="34">
        <f ca="1">COUNTIF(INDIRECT("H"&amp;$A$4):INDIRECT("H"&amp;$A$6),"Reserved for *")</f>
        <v>155</v>
      </c>
      <c r="H4" s="35">
        <f ca="1">COUNTIF(INDIRECT("S"&amp;$A$4):INDIRECT("S"&amp;$A$6), "*") + COUNTIF(INDIRECT("C"&amp;$A$4):INDIRECT("C"&amp;$A$6), "W") - COUNTIF(INDIRECT("S"&amp;$A$4):INDIRECT("S"&amp;$A$6), "Withdrawn")</f>
        <v>1801</v>
      </c>
      <c r="I4" s="36">
        <f ca="1">COUNTIF(INDIRECT("F"&amp;$A$4):INDIRECT("F"&amp;$A$6),"LS IN")</f>
        <v>80</v>
      </c>
      <c r="J4" s="37">
        <f ca="1">COUNTIF(INDIRECT("F"&amp;$A$4):INDIRECT("F"&amp;$A$6),"LS OUT")</f>
        <v>33</v>
      </c>
      <c r="K4" s="38">
        <f ca="1">COUNTIF(INDIRECT("Z"&amp;$A$4):INDIRECT("Z"&amp;$A$6),"1")</f>
        <v>250</v>
      </c>
      <c r="L4" s="39">
        <f ca="1">COUNTIF(INDIRECT("C"&amp;$A$4):INDIRECT("C"&amp;$A$6),"W")</f>
        <v>218</v>
      </c>
      <c r="M4" s="35">
        <f ca="1">COUNTIF(INDIRECT("F"&amp;$A$4):INDIRECT("F"&amp;$A$6),"CR")</f>
        <v>115</v>
      </c>
      <c r="N4" s="36">
        <f ca="1">COUNTIF(INDIRECT("Y"&amp;$A$4):INDIRECT("Y"&amp;$A$6),"1")</f>
        <v>115</v>
      </c>
      <c r="O4" s="34">
        <f ca="1">COUNTIF(INDIRECT("F"&amp;$A$4):INDIRECT("F"&amp;$A$6),"[CR]")</f>
        <v>261</v>
      </c>
      <c r="P4" s="40">
        <f ca="1">D4-H4 - COUNTIF(INDIRECT("S"&amp;$A$4):INDIRECT("S"&amp;$A$6), "Withdrawn")</f>
        <v>0</v>
      </c>
      <c r="Q4" s="41" t="str">
        <f ca="1">"Next Doc: S2-" &amp; SUM(A5+D4)</f>
        <v>Next Doc: S2-1813405</v>
      </c>
      <c r="R4" s="164" t="s">
        <v>877</v>
      </c>
      <c r="S4" s="151" t="s">
        <v>345</v>
      </c>
      <c r="T4" s="151" t="str">
        <f ca="1">"O: " &amp; COUNTIFS(INDIRECT("W"&amp;$A$4):INDIRECT("W"&amp;$A$6),T2,INDIRECT("U"&amp;$A$4):INDIRECT("U"&amp;$A$6),"OPEN") &amp; " A " &amp; COUNTIFS(INDIRECT("W"&amp;$A$4):INDIRECT("W"&amp;$A$6),T2,INDIRECT("V"&amp;$A$4):INDIRECT("V"&amp;$A$6),"P-A")</f>
        <v>O: 0 A 111</v>
      </c>
      <c r="U4" s="151" t="str">
        <f ca="1">"O: " &amp; COUNTIFS(INDIRECT("W"&amp;$A$4):INDIRECT("W"&amp;$A$6),U2,INDIRECT("U"&amp;$A$4):INDIRECT("U"&amp;$A$6),"OPEN") &amp; " A " &amp; COUNTIFS(INDIRECT("W"&amp;$A$4):INDIRECT("W"&amp;$A$6),U2,INDIRECT("V"&amp;$A$4):INDIRECT("V"&amp;$A$6),"P-A")</f>
        <v>O: 0 A 75</v>
      </c>
      <c r="V4" s="151" t="str">
        <f ca="1">"O: " &amp; COUNTIFS(INDIRECT("W"&amp;$A$4):INDIRECT("W"&amp;$A$6),V2,INDIRECT("U"&amp;$A$4):INDIRECT("U"&amp;$A$6),"OPEN") &amp; " A " &amp; COUNTIFS(INDIRECT("W"&amp;$A$4):INDIRECT("W"&amp;$A$6),V2,INDIRECT("V"&amp;$A$4):INDIRECT("V"&amp;$A$6),"P-A")</f>
        <v>O: 0 A 92</v>
      </c>
      <c r="W4" s="151" t="str">
        <f ca="1">"O: " &amp; COUNTIFS(INDIRECT("W"&amp;$A$4):INDIRECT("W"&amp;$A$6),W2,INDIRECT("U"&amp;$A$4):INDIRECT("U"&amp;$A$6),"OPEN") &amp; " A " &amp; COUNTIFS(INDIRECT("W"&amp;$A$4):INDIRECT("W"&amp;$A$6),W2,INDIRECT("V"&amp;$A$4):INDIRECT("V"&amp;$A$6),"P-A")</f>
        <v>O: 0 A 12</v>
      </c>
      <c r="X4" s="151" t="str">
        <f ca="1">"O: " &amp; COUNTIFS(INDIRECT("W"&amp;$A$4):INDIRECT("W"&amp;$A$6),X2,INDIRECT("U"&amp;$A$4):INDIRECT("U"&amp;$A$6),"OPEN") &amp; " A " &amp; COUNTIFS(INDIRECT("W"&amp;$A$4):INDIRECT("W"&amp;$A$6),X2,INDIRECT("V"&amp;$A$4):INDIRECT("V"&amp;$A$6),"P-A")</f>
        <v>O: 0 A 31</v>
      </c>
      <c r="Y4" s="151" t="str">
        <f ca="1">"O: " &amp; COUNTIFS(INDIRECT("W"&amp;$A$4):INDIRECT("W"&amp;$A$6),Y2,INDIRECT("U"&amp;$A$4):INDIRECT("U"&amp;$A$6),"OPEN") &amp; " A " &amp; COUNTIFS(INDIRECT("W"&amp;$A$4):INDIRECT("W"&amp;$A$6),Y2,INDIRECT("V"&amp;$A$4):INDIRECT("V"&amp;$A$6),"P-A")</f>
        <v>O: 0 A 13</v>
      </c>
      <c r="Z4" s="151" t="str">
        <f ca="1">"O: " &amp; COUNTIFS(INDIRECT("W"&amp;$A$4):W3897,Z2,INDIRECT("U"&amp;$A$4):U3897,"OPEN") &amp; " A " &amp; COUNTIFS(INDIRECT("W"&amp;$A$4):W3897,Z2,INDIRECT("V"&amp;$A$4):V3897,"P-A")</f>
        <v>O: 0 A 8</v>
      </c>
      <c r="AA4" s="151" t="str">
        <f ca="1">"O: " &amp; COUNTIFS(INDIRECT("W"&amp;$A$4):X3897,AA2,INDIRECT("U"&amp;$A$4):V3897,"OPEN") &amp; " A " &amp; COUNTIFS(INDIRECT("W"&amp;$A$4):X3897,AA2,INDIRECT("V"&amp;$A$4):W3897,"P-A")</f>
        <v>O: 0 A 0</v>
      </c>
      <c r="AB4" s="151" t="str">
        <f ca="1">"O: " &amp; COUNTIFS(INDIRECT("W"&amp;$A$4):Y3897,AB2,INDIRECT("U"&amp;$A$4):W3897,"OPEN") &amp; " A " &amp; COUNTIFS(INDIRECT("W"&amp;$A$4):Y3897,AB2,INDIRECT("V"&amp;$A$4):X3897,"P-A")</f>
        <v>O: 0 A 0</v>
      </c>
      <c r="AC4" s="151" t="str">
        <f ca="1">"O: " &amp; COUNTIFS(INDIRECT("W"&amp;$A$4):Z3897,AC2,INDIRECT("U"&amp;$A$4):X3897,"OPEN") &amp; " A " &amp; COUNTIFS(INDIRECT("W"&amp;$A$4):Z3897,AC2,INDIRECT("V"&amp;$A$4):Y3897,"P-A")</f>
        <v>O: 0 A 0</v>
      </c>
      <c r="AD4" s="161">
        <f ca="1">SUM(T4:AC4)</f>
        <v>0</v>
      </c>
    </row>
    <row r="5" spans="1:30" ht="27.75" customHeight="1" thickBot="1" x14ac:dyDescent="0.3">
      <c r="A5" s="30" t="str">
        <f ca="1">MID(INDIRECT("E"&amp;$A$4),4,10)</f>
        <v>1811604</v>
      </c>
      <c r="B5" s="15" t="s">
        <v>432</v>
      </c>
      <c r="C5" s="44" t="s">
        <v>28</v>
      </c>
      <c r="D5" s="45">
        <f ca="1">SUM(E9:INDIRECT("E"&amp;$A$4 - 1))+D6-L4</f>
        <v>1703</v>
      </c>
      <c r="E5" s="46">
        <f ca="1">COUNTIF(INDIRECT("C"&amp;$A$4):INDIRECT("C"&amp;$A$6),"Y")</f>
        <v>1578</v>
      </c>
      <c r="F5" s="47"/>
      <c r="G5" s="47"/>
      <c r="H5" s="48"/>
      <c r="I5" s="48"/>
      <c r="J5" s="48"/>
      <c r="K5" s="49"/>
      <c r="L5" s="49"/>
      <c r="M5" s="50"/>
      <c r="N5" s="50"/>
      <c r="O5" s="51"/>
      <c r="P5" s="52" t="str">
        <f ca="1">"Reserved: " &amp; COUNTIFS(INDIRECT("H"&amp;$A$4):INDIRECT("H"&amp;$A$6),"Reserved for*",INDIRECT("A"&amp;$A$4):INDIRECT("A"&amp;$A$6),"")</f>
        <v>Reserved: 155</v>
      </c>
      <c r="Q5" s="34" t="s">
        <v>4</v>
      </c>
      <c r="R5" s="42"/>
      <c r="S5" s="53" t="str">
        <f ca="1">"Not handled: "&amp;COUNTIF(INDIRECT("S"&amp;$A$4):INDIRECT("S"&amp;$A$6),"Not handled")</f>
        <v>Not handled: 127</v>
      </c>
      <c r="T5" s="54"/>
      <c r="U5" s="149" t="str">
        <f ca="1">"Reply LS: " &amp; COUNTIF(INDIRECT("U"&amp;$A$4):INDIRECT("U"&amp;$A$6),"REPLY OPEN")</f>
        <v>Reply LS: 0</v>
      </c>
      <c r="V5" s="150" t="str">
        <f ca="1">"e-mail: " &amp; COUNTIF(INDIRECT("V"&amp;$A$4):INDIRECT("V"&amp;$A$6),"e-mail")</f>
        <v>e-mail: 0</v>
      </c>
      <c r="W5" s="178" t="str">
        <f ca="1">"Par-End: " &amp; COUNTIF(INDIRECT("V"&amp;$A$4):INDIRECT("V"&amp;$A$6),"P-E")</f>
        <v>Par-End: 2</v>
      </c>
      <c r="X5" s="60"/>
      <c r="Y5" s="60"/>
    </row>
    <row r="6" spans="1:30" ht="27" customHeight="1" thickTop="1" thickBot="1" x14ac:dyDescent="0.3">
      <c r="A6" s="217">
        <f ca="1">SUM(A4,D4)</f>
        <v>1890</v>
      </c>
      <c r="B6" s="43" t="s">
        <v>29</v>
      </c>
      <c r="C6" s="6" t="s">
        <v>30</v>
      </c>
      <c r="D6" s="55">
        <f ca="1">COUNTIF(INDIRECT("D"&amp;$A$4):INDIRECT("D"&amp;$A$6),"*,*")</f>
        <v>0</v>
      </c>
      <c r="F6" s="5"/>
      <c r="G6" s="56"/>
      <c r="H6" s="57"/>
      <c r="I6" s="57"/>
      <c r="J6" s="3"/>
      <c r="K6" s="57"/>
      <c r="L6" s="58"/>
      <c r="M6" s="58"/>
      <c r="N6" s="58"/>
      <c r="O6" s="59"/>
      <c r="P6" s="3"/>
      <c r="Q6" s="15" t="s">
        <v>4</v>
      </c>
      <c r="R6" s="60" t="s">
        <v>4</v>
      </c>
      <c r="S6" s="154" t="str">
        <f ca="1">"Postponed: "&amp;COUNTIF(INDIRECT("S"&amp;$A$4):INDIRECT("S"&amp;$A$6),"Postponed")</f>
        <v>Postponed: 32</v>
      </c>
      <c r="T6" s="54"/>
      <c r="U6" s="165" t="s">
        <v>31</v>
      </c>
      <c r="V6" s="166" t="s">
        <v>513</v>
      </c>
      <c r="W6" s="61" t="s">
        <v>32</v>
      </c>
      <c r="X6" s="60"/>
      <c r="Y6" s="60"/>
    </row>
    <row r="7" spans="1:30" s="64" customFormat="1" ht="13.5" thickBot="1" x14ac:dyDescent="0.3">
      <c r="A7" s="62" t="s">
        <v>501</v>
      </c>
      <c r="B7" s="63" t="s">
        <v>33</v>
      </c>
      <c r="C7" s="62" t="s">
        <v>34</v>
      </c>
      <c r="D7" s="62" t="s">
        <v>35</v>
      </c>
      <c r="E7" s="62" t="s">
        <v>3</v>
      </c>
      <c r="F7" s="62" t="s">
        <v>36</v>
      </c>
      <c r="G7" s="62" t="s">
        <v>37</v>
      </c>
      <c r="H7" s="62" t="s">
        <v>38</v>
      </c>
      <c r="I7" s="62" t="s">
        <v>39</v>
      </c>
      <c r="J7" s="62" t="s">
        <v>40</v>
      </c>
      <c r="K7" s="62" t="s">
        <v>41</v>
      </c>
      <c r="L7" s="62" t="s">
        <v>30</v>
      </c>
      <c r="M7" s="62" t="s">
        <v>42</v>
      </c>
      <c r="N7" s="62" t="s">
        <v>43</v>
      </c>
      <c r="O7" s="62" t="s">
        <v>44</v>
      </c>
      <c r="P7" s="62" t="s">
        <v>45</v>
      </c>
      <c r="Q7" s="62" t="s">
        <v>46</v>
      </c>
      <c r="R7" s="63" t="s">
        <v>47</v>
      </c>
      <c r="S7" s="63" t="s">
        <v>48</v>
      </c>
      <c r="T7" s="63" t="s">
        <v>49</v>
      </c>
      <c r="U7" s="64">
        <f ca="1">COUNTIF(INDIRECT("U"&amp;$A$4):INDIRECT("U"&amp;$A$6),"OPEN")</f>
        <v>0</v>
      </c>
      <c r="V7" s="64">
        <f ca="1">COUNTIF(INDIRECT("V"&amp;$A$4):INDIRECT("V"&amp;$A$6),"P-A")</f>
        <v>343</v>
      </c>
      <c r="W7" s="65"/>
      <c r="X7" s="109"/>
      <c r="Y7" s="109"/>
    </row>
    <row r="8" spans="1:30" s="64" customFormat="1" ht="34.5" customHeight="1" thickTop="1" x14ac:dyDescent="0.25">
      <c r="A8" s="66" t="s">
        <v>51</v>
      </c>
      <c r="B8" s="66" t="s">
        <v>51</v>
      </c>
      <c r="C8" s="66" t="s">
        <v>51</v>
      </c>
      <c r="D8" s="67" t="s">
        <v>52</v>
      </c>
      <c r="E8" s="68" t="s">
        <v>53</v>
      </c>
      <c r="F8" s="69" t="s">
        <v>54</v>
      </c>
      <c r="G8" s="70" t="s">
        <v>54</v>
      </c>
      <c r="H8" s="71" t="str">
        <f ca="1">"Agenda Info:  " &amp; INDIRECT("A"&amp;$A$4)</f>
        <v>Agenda Info:  Available</v>
      </c>
      <c r="I8" s="72" t="s">
        <v>54</v>
      </c>
      <c r="J8" s="73" t="s">
        <v>50</v>
      </c>
      <c r="K8" s="74" t="s">
        <v>50</v>
      </c>
      <c r="L8" s="74" t="s">
        <v>50</v>
      </c>
      <c r="M8" s="74" t="s">
        <v>50</v>
      </c>
      <c r="N8" s="74" t="s">
        <v>50</v>
      </c>
      <c r="O8" s="74" t="s">
        <v>50</v>
      </c>
      <c r="P8" s="74" t="s">
        <v>50</v>
      </c>
      <c r="Q8" s="75" t="s">
        <v>55</v>
      </c>
      <c r="R8" s="76" t="s">
        <v>801</v>
      </c>
      <c r="S8" s="77" t="s">
        <v>50</v>
      </c>
      <c r="T8" s="78"/>
      <c r="W8" s="65"/>
      <c r="X8" s="225"/>
      <c r="Y8" s="227"/>
    </row>
    <row r="9" spans="1:30" s="64" customFormat="1" ht="12.75" x14ac:dyDescent="0.25">
      <c r="A9" s="79" t="s">
        <v>4601</v>
      </c>
      <c r="B9" s="80" t="s">
        <v>56</v>
      </c>
      <c r="C9" s="81" t="s">
        <v>51</v>
      </c>
      <c r="D9" s="82" t="s">
        <v>0</v>
      </c>
      <c r="E9" s="83">
        <f ca="1">COUNTIF(INDIRECT("D"&amp;$A$4):D9999,INDIRECT("D"&amp;ROW()))</f>
        <v>0</v>
      </c>
      <c r="F9" s="84" t="s">
        <v>32</v>
      </c>
      <c r="G9" s="84" t="s">
        <v>343</v>
      </c>
      <c r="H9" s="85" t="s">
        <v>57</v>
      </c>
      <c r="I9" s="85" t="s">
        <v>58</v>
      </c>
      <c r="J9" s="86" t="s">
        <v>50</v>
      </c>
      <c r="K9" s="87" t="s">
        <v>50</v>
      </c>
      <c r="L9" s="87" t="s">
        <v>50</v>
      </c>
      <c r="M9" s="87" t="s">
        <v>50</v>
      </c>
      <c r="N9" s="87" t="s">
        <v>50</v>
      </c>
      <c r="O9" s="87" t="s">
        <v>50</v>
      </c>
      <c r="P9" s="88" t="s">
        <v>50</v>
      </c>
      <c r="Q9" s="89" t="s">
        <v>50</v>
      </c>
      <c r="R9" s="90" t="s">
        <v>50</v>
      </c>
      <c r="S9" s="91" t="s">
        <v>50</v>
      </c>
      <c r="T9" s="78"/>
      <c r="W9" s="65"/>
      <c r="X9" s="215" t="str">
        <f t="shared" ref="X9:X72" si="0">IF(ISNONTEXT(D9),"" &amp; D9 &amp;"",T(D9))</f>
        <v>AI</v>
      </c>
      <c r="Y9" s="228" t="str">
        <f t="shared" ref="Y9:Y72" si="1">F9</f>
        <v>Convenor</v>
      </c>
    </row>
    <row r="10" spans="1:30" s="64" customFormat="1" ht="15.75" x14ac:dyDescent="0.25">
      <c r="A10" s="92" t="str">
        <f t="shared" ref="A10:A73" si="2">A9</f>
        <v>S2#129BIS</v>
      </c>
      <c r="B10" s="80" t="s">
        <v>56</v>
      </c>
      <c r="C10" s="81" t="s">
        <v>51</v>
      </c>
      <c r="D10" s="93" t="s">
        <v>59</v>
      </c>
      <c r="E10" s="83">
        <f ca="1">COUNTIF(INDIRECT("D"&amp;$A$4):D10000,INDIRECT("D"&amp;ROW()))</f>
        <v>0</v>
      </c>
      <c r="F10" s="94" t="s">
        <v>5</v>
      </c>
      <c r="G10" s="153">
        <f ca="1">COUNTIFS(INDIRECT("U"&amp;$A$4):U3897,"OPEN",INDIRECT("D"&amp;$A$4):D3897,INDIRECT("D"&amp;ROW()))</f>
        <v>0</v>
      </c>
      <c r="H10" s="95" t="s">
        <v>60</v>
      </c>
      <c r="I10" s="100" t="s">
        <v>54</v>
      </c>
      <c r="J10" s="86" t="s">
        <v>50</v>
      </c>
      <c r="K10" s="87" t="s">
        <v>50</v>
      </c>
      <c r="L10" s="87" t="s">
        <v>50</v>
      </c>
      <c r="M10" s="87" t="s">
        <v>50</v>
      </c>
      <c r="N10" s="87" t="s">
        <v>50</v>
      </c>
      <c r="O10" s="87" t="s">
        <v>50</v>
      </c>
      <c r="P10" s="97" t="s">
        <v>50</v>
      </c>
      <c r="Q10" s="98" t="s">
        <v>750</v>
      </c>
      <c r="R10" s="90" t="s">
        <v>50</v>
      </c>
      <c r="S10" s="99" t="s">
        <v>50</v>
      </c>
      <c r="T10" s="78"/>
      <c r="W10" s="65"/>
      <c r="X10" s="215" t="str">
        <f t="shared" si="0"/>
        <v>1</v>
      </c>
      <c r="Y10" s="228" t="str">
        <f t="shared" si="1"/>
        <v>Frank</v>
      </c>
    </row>
    <row r="11" spans="1:30" s="64" customFormat="1" ht="15.75" x14ac:dyDescent="0.25">
      <c r="A11" s="92" t="str">
        <f t="shared" si="2"/>
        <v>S2#129BIS</v>
      </c>
      <c r="B11" s="80" t="s">
        <v>56</v>
      </c>
      <c r="C11" s="81" t="s">
        <v>51</v>
      </c>
      <c r="D11" s="93" t="s">
        <v>61</v>
      </c>
      <c r="E11" s="83">
        <f ca="1">COUNTIF(INDIRECT("D"&amp;$A$4):D10001,INDIRECT("D"&amp;ROW()))</f>
        <v>1</v>
      </c>
      <c r="F11" s="94" t="s">
        <v>5</v>
      </c>
      <c r="G11" s="153">
        <f ca="1">COUNTIFS(INDIRECT("U"&amp;$A$4):U3897,"OPEN",INDIRECT("D"&amp;$A$4):D3897,INDIRECT("D"&amp;ROW()))</f>
        <v>0</v>
      </c>
      <c r="H11" s="95" t="s">
        <v>62</v>
      </c>
      <c r="I11" s="100" t="s">
        <v>54</v>
      </c>
      <c r="J11" s="86" t="s">
        <v>50</v>
      </c>
      <c r="K11" s="87" t="s">
        <v>50</v>
      </c>
      <c r="L11" s="87" t="s">
        <v>50</v>
      </c>
      <c r="M11" s="87" t="s">
        <v>50</v>
      </c>
      <c r="N11" s="87" t="s">
        <v>50</v>
      </c>
      <c r="O11" s="87" t="s">
        <v>50</v>
      </c>
      <c r="P11" s="97" t="s">
        <v>50</v>
      </c>
      <c r="Q11" s="89" t="s">
        <v>50</v>
      </c>
      <c r="R11" s="90" t="s">
        <v>50</v>
      </c>
      <c r="S11" s="99" t="s">
        <v>50</v>
      </c>
      <c r="T11" s="78"/>
      <c r="W11" s="65"/>
      <c r="X11" s="215" t="str">
        <f t="shared" si="0"/>
        <v>2</v>
      </c>
      <c r="Y11" s="228" t="str">
        <f t="shared" si="1"/>
        <v>Frank</v>
      </c>
    </row>
    <row r="12" spans="1:30" s="64" customFormat="1" ht="186.6" customHeight="1" x14ac:dyDescent="0.25">
      <c r="A12" s="92" t="str">
        <f t="shared" si="2"/>
        <v>S2#129BIS</v>
      </c>
      <c r="B12" s="80" t="s">
        <v>56</v>
      </c>
      <c r="C12" s="81" t="s">
        <v>51</v>
      </c>
      <c r="D12" s="93" t="s">
        <v>63</v>
      </c>
      <c r="E12" s="83">
        <f ca="1">COUNTIF(INDIRECT("D"&amp;$A$4):D10002,INDIRECT("D"&amp;ROW()))</f>
        <v>0</v>
      </c>
      <c r="F12" s="94" t="s">
        <v>5</v>
      </c>
      <c r="G12" s="153">
        <f ca="1">COUNTIFS(INDIRECT("U"&amp;$A$4):U3897,"OPEN",INDIRECT("D"&amp;$A$4):D3897,INDIRECT("D"&amp;ROW()))</f>
        <v>0</v>
      </c>
      <c r="H12" s="95" t="s">
        <v>64</v>
      </c>
      <c r="I12" s="100" t="s">
        <v>54</v>
      </c>
      <c r="J12" s="86" t="s">
        <v>50</v>
      </c>
      <c r="K12" s="87" t="s">
        <v>50</v>
      </c>
      <c r="L12" s="87" t="s">
        <v>50</v>
      </c>
      <c r="M12" s="87" t="s">
        <v>50</v>
      </c>
      <c r="N12" s="87" t="s">
        <v>50</v>
      </c>
      <c r="O12" s="87" t="s">
        <v>50</v>
      </c>
      <c r="P12" s="97" t="s">
        <v>50</v>
      </c>
      <c r="Q12" s="257" t="s">
        <v>65</v>
      </c>
      <c r="R12" s="258"/>
      <c r="S12" s="99" t="s">
        <v>50</v>
      </c>
      <c r="T12" s="78"/>
      <c r="W12" s="65"/>
      <c r="X12" s="215" t="str">
        <f t="shared" si="0"/>
        <v>2.1</v>
      </c>
      <c r="Y12" s="228" t="str">
        <f t="shared" si="1"/>
        <v>Frank</v>
      </c>
    </row>
    <row r="13" spans="1:30" s="64" customFormat="1" ht="15.75" x14ac:dyDescent="0.25">
      <c r="A13" s="92" t="str">
        <f t="shared" si="2"/>
        <v>S2#129BIS</v>
      </c>
      <c r="B13" s="80" t="s">
        <v>56</v>
      </c>
      <c r="C13" s="81" t="s">
        <v>51</v>
      </c>
      <c r="D13" s="93" t="s">
        <v>66</v>
      </c>
      <c r="E13" s="83">
        <f ca="1">COUNTIF(INDIRECT("D"&amp;$A$4):D10003,INDIRECT("D"&amp;ROW()))</f>
        <v>1</v>
      </c>
      <c r="F13" s="94" t="s">
        <v>5</v>
      </c>
      <c r="G13" s="153">
        <f ca="1">COUNTIFS(INDIRECT("U"&amp;$A$4):U3897,"OPEN",INDIRECT("D"&amp;$A$4):D3897,INDIRECT("D"&amp;ROW()))</f>
        <v>0</v>
      </c>
      <c r="H13" s="95" t="s">
        <v>67</v>
      </c>
      <c r="I13" s="100" t="s">
        <v>54</v>
      </c>
      <c r="J13" s="86" t="s">
        <v>50</v>
      </c>
      <c r="K13" s="87" t="s">
        <v>50</v>
      </c>
      <c r="L13" s="87" t="s">
        <v>50</v>
      </c>
      <c r="M13" s="87" t="s">
        <v>50</v>
      </c>
      <c r="N13" s="87" t="s">
        <v>50</v>
      </c>
      <c r="O13" s="87" t="s">
        <v>50</v>
      </c>
      <c r="P13" s="97" t="s">
        <v>50</v>
      </c>
      <c r="Q13" s="89" t="s">
        <v>50</v>
      </c>
      <c r="R13" s="90" t="s">
        <v>50</v>
      </c>
      <c r="S13" s="99" t="s">
        <v>50</v>
      </c>
      <c r="T13" s="78"/>
      <c r="W13" s="65"/>
      <c r="X13" s="215" t="str">
        <f t="shared" si="0"/>
        <v>3</v>
      </c>
      <c r="Y13" s="228" t="str">
        <f t="shared" si="1"/>
        <v>Frank</v>
      </c>
    </row>
    <row r="14" spans="1:30" s="64" customFormat="1" ht="15.75" x14ac:dyDescent="0.25">
      <c r="A14" s="92" t="str">
        <f t="shared" si="2"/>
        <v>S2#129BIS</v>
      </c>
      <c r="B14" s="80" t="s">
        <v>56</v>
      </c>
      <c r="C14" s="81" t="s">
        <v>51</v>
      </c>
      <c r="D14" s="93" t="s">
        <v>68</v>
      </c>
      <c r="E14" s="83">
        <f ca="1">COUNTIF(INDIRECT("D"&amp;$A$4):D10004,INDIRECT("D"&amp;ROW()))</f>
        <v>0</v>
      </c>
      <c r="F14" s="94" t="s">
        <v>5</v>
      </c>
      <c r="G14" s="153">
        <f ca="1">COUNTIFS(INDIRECT("U"&amp;$A$4):U3897,"OPEN",INDIRECT("D"&amp;$A$4):D3897,INDIRECT("D"&amp;ROW()))</f>
        <v>0</v>
      </c>
      <c r="H14" s="95" t="s">
        <v>69</v>
      </c>
      <c r="I14" s="100" t="s">
        <v>54</v>
      </c>
      <c r="J14" s="86" t="s">
        <v>50</v>
      </c>
      <c r="K14" s="87" t="s">
        <v>50</v>
      </c>
      <c r="L14" s="87" t="s">
        <v>50</v>
      </c>
      <c r="M14" s="87" t="s">
        <v>50</v>
      </c>
      <c r="N14" s="87" t="s">
        <v>50</v>
      </c>
      <c r="O14" s="87" t="s">
        <v>50</v>
      </c>
      <c r="P14" s="97" t="s">
        <v>50</v>
      </c>
      <c r="Q14" s="89" t="s">
        <v>50</v>
      </c>
      <c r="R14" s="90" t="s">
        <v>50</v>
      </c>
      <c r="S14" s="99" t="s">
        <v>50</v>
      </c>
      <c r="T14" s="78"/>
      <c r="W14" s="65"/>
      <c r="X14" s="215" t="str">
        <f t="shared" si="0"/>
        <v>4</v>
      </c>
      <c r="Y14" s="228" t="str">
        <f t="shared" si="1"/>
        <v>Frank</v>
      </c>
    </row>
    <row r="15" spans="1:30" s="64" customFormat="1" ht="31.5" x14ac:dyDescent="0.25">
      <c r="A15" s="92" t="str">
        <f t="shared" si="2"/>
        <v>S2#129BIS</v>
      </c>
      <c r="B15" s="80" t="s">
        <v>56</v>
      </c>
      <c r="C15" s="81" t="s">
        <v>51</v>
      </c>
      <c r="D15" s="93" t="s">
        <v>70</v>
      </c>
      <c r="E15" s="83">
        <f ca="1">COUNTIF(INDIRECT("D"&amp;$A$4):D10005,INDIRECT("D"&amp;ROW()))</f>
        <v>2</v>
      </c>
      <c r="F15" s="94" t="s">
        <v>5</v>
      </c>
      <c r="G15" s="153">
        <f ca="1">COUNTIFS(INDIRECT("U"&amp;$A$4):U3897,"OPEN",INDIRECT("D"&amp;$A$4):D3897,INDIRECT("D"&amp;ROW()))</f>
        <v>0</v>
      </c>
      <c r="H15" s="95" t="s">
        <v>71</v>
      </c>
      <c r="I15" s="100" t="s">
        <v>54</v>
      </c>
      <c r="J15" s="86" t="s">
        <v>50</v>
      </c>
      <c r="K15" s="87" t="s">
        <v>50</v>
      </c>
      <c r="L15" s="87" t="s">
        <v>50</v>
      </c>
      <c r="M15" s="87" t="s">
        <v>50</v>
      </c>
      <c r="N15" s="87" t="s">
        <v>50</v>
      </c>
      <c r="O15" s="87" t="s">
        <v>50</v>
      </c>
      <c r="P15" s="97" t="s">
        <v>50</v>
      </c>
      <c r="Q15" s="89" t="s">
        <v>50</v>
      </c>
      <c r="R15" s="90" t="s">
        <v>50</v>
      </c>
      <c r="S15" s="99" t="s">
        <v>50</v>
      </c>
      <c r="T15" s="78"/>
      <c r="W15" s="65"/>
      <c r="X15" s="215" t="str">
        <f t="shared" si="0"/>
        <v>4.1</v>
      </c>
      <c r="Y15" s="228" t="str">
        <f t="shared" si="1"/>
        <v>Frank</v>
      </c>
    </row>
    <row r="16" spans="1:30" s="64" customFormat="1" ht="108" x14ac:dyDescent="0.25">
      <c r="A16" s="92" t="str">
        <f t="shared" si="2"/>
        <v>S2#129BIS</v>
      </c>
      <c r="B16" s="80" t="s">
        <v>56</v>
      </c>
      <c r="C16" s="81" t="s">
        <v>51</v>
      </c>
      <c r="D16" s="93" t="s">
        <v>72</v>
      </c>
      <c r="E16" s="83">
        <f ca="1">COUNTIF(INDIRECT("D"&amp;$A$4):D10006,INDIRECT("D"&amp;ROW()))</f>
        <v>0</v>
      </c>
      <c r="F16" s="94" t="s">
        <v>5</v>
      </c>
      <c r="G16" s="153">
        <f ca="1">COUNTIFS(INDIRECT("U"&amp;$A$4):U3897,"OPEN",INDIRECT("D"&amp;$A$4):D3897,INDIRECT("D"&amp;ROW()))</f>
        <v>0</v>
      </c>
      <c r="H16" s="95" t="s">
        <v>73</v>
      </c>
      <c r="I16" s="100" t="s">
        <v>521</v>
      </c>
      <c r="J16" s="86" t="s">
        <v>50</v>
      </c>
      <c r="K16" s="87" t="s">
        <v>50</v>
      </c>
      <c r="L16" s="87" t="s">
        <v>50</v>
      </c>
      <c r="M16" s="87" t="s">
        <v>50</v>
      </c>
      <c r="N16" s="87" t="s">
        <v>50</v>
      </c>
      <c r="O16" s="87" t="s">
        <v>50</v>
      </c>
      <c r="P16" s="97" t="s">
        <v>50</v>
      </c>
      <c r="Q16" s="89" t="s">
        <v>50</v>
      </c>
      <c r="R16" s="90" t="s">
        <v>871</v>
      </c>
      <c r="S16" s="99" t="s">
        <v>50</v>
      </c>
      <c r="T16" s="78"/>
      <c r="W16" s="65"/>
      <c r="X16" s="215" t="str">
        <f t="shared" si="0"/>
        <v>5</v>
      </c>
      <c r="Y16" s="228" t="str">
        <f t="shared" si="1"/>
        <v>Frank</v>
      </c>
    </row>
    <row r="17" spans="1:25" s="64" customFormat="1" ht="84" x14ac:dyDescent="0.25">
      <c r="A17" s="92" t="str">
        <f t="shared" si="2"/>
        <v>S2#129BIS</v>
      </c>
      <c r="B17" s="80" t="s">
        <v>56</v>
      </c>
      <c r="C17" s="81" t="s">
        <v>51</v>
      </c>
      <c r="D17" s="93" t="s">
        <v>74</v>
      </c>
      <c r="E17" s="83">
        <f ca="1">COUNTIF(INDIRECT("D"&amp;$A$4):D10007,INDIRECT("D"&amp;ROW()))</f>
        <v>4</v>
      </c>
      <c r="F17" s="169" t="s">
        <v>6</v>
      </c>
      <c r="G17" s="153">
        <f ca="1">COUNTIFS(INDIRECT("U"&amp;$A$4):U3897,"OPEN",INDIRECT("D"&amp;$A$4):D3897,INDIRECT("D"&amp;ROW()))</f>
        <v>0</v>
      </c>
      <c r="H17" s="95" t="s">
        <v>75</v>
      </c>
      <c r="I17" s="100" t="s">
        <v>54</v>
      </c>
      <c r="J17" s="86" t="s">
        <v>50</v>
      </c>
      <c r="K17" s="87" t="s">
        <v>50</v>
      </c>
      <c r="L17" s="87" t="s">
        <v>50</v>
      </c>
      <c r="M17" s="87" t="s">
        <v>50</v>
      </c>
      <c r="N17" s="87" t="s">
        <v>50</v>
      </c>
      <c r="O17" s="87" t="s">
        <v>50</v>
      </c>
      <c r="P17" s="97" t="s">
        <v>50</v>
      </c>
      <c r="Q17" s="89" t="s">
        <v>50</v>
      </c>
      <c r="R17" s="90" t="s">
        <v>872</v>
      </c>
      <c r="S17" s="99" t="s">
        <v>50</v>
      </c>
      <c r="T17" s="78"/>
      <c r="W17" s="65"/>
      <c r="X17" s="215" t="str">
        <f t="shared" si="0"/>
        <v>5.1</v>
      </c>
      <c r="Y17" s="228" t="str">
        <f t="shared" si="1"/>
        <v>Puneet</v>
      </c>
    </row>
    <row r="18" spans="1:25" s="64" customFormat="1" ht="72" x14ac:dyDescent="0.25">
      <c r="A18" s="92" t="str">
        <f t="shared" si="2"/>
        <v>S2#129BIS</v>
      </c>
      <c r="B18" s="80" t="s">
        <v>56</v>
      </c>
      <c r="C18" s="81" t="s">
        <v>51</v>
      </c>
      <c r="D18" s="93" t="s">
        <v>76</v>
      </c>
      <c r="E18" s="83">
        <f ca="1">COUNTIF(INDIRECT("D"&amp;$A$4):D10008,INDIRECT("D"&amp;ROW()))</f>
        <v>0</v>
      </c>
      <c r="F18" s="94" t="s">
        <v>5</v>
      </c>
      <c r="G18" s="153">
        <f ca="1">COUNTIFS(INDIRECT("U"&amp;$A$4):U3897,"OPEN",INDIRECT("D"&amp;$A$4):D3897,INDIRECT("D"&amp;ROW()))</f>
        <v>0</v>
      </c>
      <c r="H18" s="95" t="s">
        <v>77</v>
      </c>
      <c r="I18" s="100" t="s">
        <v>54</v>
      </c>
      <c r="J18" s="86" t="s">
        <v>50</v>
      </c>
      <c r="K18" s="87" t="s">
        <v>50</v>
      </c>
      <c r="L18" s="87" t="s">
        <v>50</v>
      </c>
      <c r="M18" s="87" t="s">
        <v>50</v>
      </c>
      <c r="N18" s="87" t="s">
        <v>50</v>
      </c>
      <c r="O18" s="87" t="s">
        <v>50</v>
      </c>
      <c r="P18" s="97" t="s">
        <v>50</v>
      </c>
      <c r="Q18" s="89" t="s">
        <v>50</v>
      </c>
      <c r="R18" s="90" t="s">
        <v>873</v>
      </c>
      <c r="S18" s="99" t="s">
        <v>50</v>
      </c>
      <c r="T18" s="78"/>
      <c r="W18" s="65"/>
      <c r="X18" s="215" t="str">
        <f t="shared" si="0"/>
        <v>5.2</v>
      </c>
      <c r="Y18" s="228" t="str">
        <f t="shared" si="1"/>
        <v>Frank</v>
      </c>
    </row>
    <row r="19" spans="1:25" s="64" customFormat="1" ht="72" x14ac:dyDescent="0.25">
      <c r="A19" s="92" t="str">
        <f t="shared" si="2"/>
        <v>S2#129BIS</v>
      </c>
      <c r="B19" s="80" t="s">
        <v>56</v>
      </c>
      <c r="C19" s="81" t="s">
        <v>51</v>
      </c>
      <c r="D19" s="93" t="s">
        <v>78</v>
      </c>
      <c r="E19" s="83">
        <f ca="1">COUNTIF(INDIRECT("D"&amp;$A$4):D10009,INDIRECT("D"&amp;ROW()))</f>
        <v>0</v>
      </c>
      <c r="F19" s="131" t="s">
        <v>7</v>
      </c>
      <c r="G19" s="153">
        <f ca="1">COUNTIFS(INDIRECT("U"&amp;$A$4):U3897,"OPEN",INDIRECT("D"&amp;$A$4):D3897,INDIRECT("D"&amp;ROW()))</f>
        <v>0</v>
      </c>
      <c r="H19" s="95" t="s">
        <v>80</v>
      </c>
      <c r="I19" s="100" t="s">
        <v>54</v>
      </c>
      <c r="J19" s="86" t="s">
        <v>50</v>
      </c>
      <c r="K19" s="87" t="s">
        <v>50</v>
      </c>
      <c r="L19" s="87" t="s">
        <v>50</v>
      </c>
      <c r="M19" s="87" t="s">
        <v>50</v>
      </c>
      <c r="N19" s="87" t="s">
        <v>50</v>
      </c>
      <c r="O19" s="87" t="s">
        <v>50</v>
      </c>
      <c r="P19" s="97" t="s">
        <v>50</v>
      </c>
      <c r="Q19" s="89" t="s">
        <v>50</v>
      </c>
      <c r="R19" s="90" t="s">
        <v>81</v>
      </c>
      <c r="S19" s="99" t="s">
        <v>50</v>
      </c>
      <c r="T19" s="78"/>
      <c r="W19" s="65"/>
      <c r="X19" s="215" t="str">
        <f t="shared" si="0"/>
        <v>5.3</v>
      </c>
      <c r="Y19" s="228" t="str">
        <f t="shared" si="1"/>
        <v>Krisztian</v>
      </c>
    </row>
    <row r="20" spans="1:25" s="64" customFormat="1" ht="72" x14ac:dyDescent="0.25">
      <c r="A20" s="92" t="str">
        <f t="shared" si="2"/>
        <v>S2#129BIS</v>
      </c>
      <c r="B20" s="80" t="s">
        <v>56</v>
      </c>
      <c r="C20" s="81" t="s">
        <v>51</v>
      </c>
      <c r="D20" s="93" t="s">
        <v>82</v>
      </c>
      <c r="E20" s="83">
        <f ca="1">COUNTIF(INDIRECT("D"&amp;$A$4):D10010,INDIRECT("D"&amp;ROW()))</f>
        <v>3</v>
      </c>
      <c r="F20" s="131" t="s">
        <v>7</v>
      </c>
      <c r="G20" s="153">
        <f ca="1">COUNTIFS(INDIRECT("U"&amp;$A$4):U3897,"OPEN",INDIRECT("D"&amp;$A$4):D3897,INDIRECT("D"&amp;ROW()))</f>
        <v>0</v>
      </c>
      <c r="H20" s="95" t="s">
        <v>83</v>
      </c>
      <c r="I20" s="100" t="s">
        <v>54</v>
      </c>
      <c r="J20" s="86" t="s">
        <v>50</v>
      </c>
      <c r="K20" s="87" t="s">
        <v>50</v>
      </c>
      <c r="L20" s="87" t="s">
        <v>50</v>
      </c>
      <c r="M20" s="87" t="s">
        <v>50</v>
      </c>
      <c r="N20" s="87" t="s">
        <v>50</v>
      </c>
      <c r="O20" s="87" t="s">
        <v>50</v>
      </c>
      <c r="P20" s="97" t="s">
        <v>50</v>
      </c>
      <c r="Q20" s="89" t="s">
        <v>50</v>
      </c>
      <c r="R20" s="90" t="s">
        <v>874</v>
      </c>
      <c r="S20" s="99" t="s">
        <v>50</v>
      </c>
      <c r="T20" s="78"/>
      <c r="W20" s="65"/>
      <c r="X20" s="215" t="str">
        <f t="shared" si="0"/>
        <v>5.4</v>
      </c>
      <c r="Y20" s="228" t="str">
        <f t="shared" si="1"/>
        <v>Krisztian</v>
      </c>
    </row>
    <row r="21" spans="1:25" s="64" customFormat="1" ht="63.75" x14ac:dyDescent="0.25">
      <c r="A21" s="92" t="str">
        <f t="shared" si="2"/>
        <v>S2#129BIS</v>
      </c>
      <c r="B21" s="80" t="s">
        <v>56</v>
      </c>
      <c r="C21" s="81" t="s">
        <v>51</v>
      </c>
      <c r="D21" s="93" t="s">
        <v>84</v>
      </c>
      <c r="E21" s="83">
        <f ca="1">COUNTIF(INDIRECT("D"&amp;$A$4):D10011,INDIRECT("D"&amp;ROW()))</f>
        <v>0</v>
      </c>
      <c r="F21" s="94" t="s">
        <v>5</v>
      </c>
      <c r="G21" s="153">
        <f ca="1">COUNTIFS(INDIRECT("U"&amp;$A$4):U3897,"OPEN",INDIRECT("D"&amp;$A$4):D3897,INDIRECT("D"&amp;ROW()))</f>
        <v>0</v>
      </c>
      <c r="H21" s="95" t="s">
        <v>85</v>
      </c>
      <c r="I21" s="100" t="s">
        <v>521</v>
      </c>
      <c r="J21" s="86" t="s">
        <v>50</v>
      </c>
      <c r="K21" s="87" t="s">
        <v>50</v>
      </c>
      <c r="L21" s="87" t="s">
        <v>50</v>
      </c>
      <c r="M21" s="87" t="s">
        <v>50</v>
      </c>
      <c r="N21" s="87" t="s">
        <v>50</v>
      </c>
      <c r="O21" s="87" t="s">
        <v>50</v>
      </c>
      <c r="P21" s="97" t="s">
        <v>50</v>
      </c>
      <c r="Q21" s="89" t="s">
        <v>50</v>
      </c>
      <c r="R21" s="90" t="s">
        <v>250</v>
      </c>
      <c r="S21" s="99" t="s">
        <v>50</v>
      </c>
      <c r="T21" s="78"/>
      <c r="W21" s="65"/>
      <c r="X21" s="215" t="str">
        <f t="shared" si="0"/>
        <v>6</v>
      </c>
      <c r="Y21" s="228" t="str">
        <f t="shared" si="1"/>
        <v>Frank</v>
      </c>
    </row>
    <row r="22" spans="1:25" s="64" customFormat="1" ht="47.25" x14ac:dyDescent="0.25">
      <c r="A22" s="92" t="str">
        <f t="shared" si="2"/>
        <v>S2#129BIS</v>
      </c>
      <c r="B22" s="80" t="s">
        <v>56</v>
      </c>
      <c r="C22" s="81" t="s">
        <v>51</v>
      </c>
      <c r="D22" s="93" t="s">
        <v>86</v>
      </c>
      <c r="E22" s="83">
        <f ca="1">COUNTIF(INDIRECT("D"&amp;$A$4):D10012,INDIRECT("D"&amp;ROW()))</f>
        <v>42</v>
      </c>
      <c r="F22" s="169" t="s">
        <v>6</v>
      </c>
      <c r="G22" s="153">
        <f ca="1">COUNTIFS(INDIRECT("U"&amp;$A$4):U3897,"OPEN",INDIRECT("D"&amp;$A$4):D3897,INDIRECT("D"&amp;ROW()))</f>
        <v>0</v>
      </c>
      <c r="H22" s="95" t="s">
        <v>625</v>
      </c>
      <c r="I22" s="100" t="s">
        <v>54</v>
      </c>
      <c r="J22" s="86" t="s">
        <v>50</v>
      </c>
      <c r="K22" s="87" t="s">
        <v>50</v>
      </c>
      <c r="L22" s="87" t="s">
        <v>50</v>
      </c>
      <c r="M22" s="87" t="s">
        <v>50</v>
      </c>
      <c r="N22" s="87" t="s">
        <v>50</v>
      </c>
      <c r="O22" s="87" t="s">
        <v>50</v>
      </c>
      <c r="P22" s="97" t="s">
        <v>50</v>
      </c>
      <c r="Q22" s="89" t="s">
        <v>50</v>
      </c>
      <c r="R22" s="90" t="s">
        <v>751</v>
      </c>
      <c r="S22" s="99" t="s">
        <v>50</v>
      </c>
      <c r="T22" s="78"/>
      <c r="W22" s="65"/>
      <c r="X22" s="215" t="str">
        <f t="shared" si="0"/>
        <v>6.1</v>
      </c>
      <c r="Y22" s="228" t="str">
        <f t="shared" si="1"/>
        <v>Puneet</v>
      </c>
    </row>
    <row r="23" spans="1:25" s="64" customFormat="1" ht="47.25" x14ac:dyDescent="0.25">
      <c r="A23" s="92" t="str">
        <f t="shared" si="2"/>
        <v>S2#129BIS</v>
      </c>
      <c r="B23" s="80" t="s">
        <v>56</v>
      </c>
      <c r="C23" s="81" t="s">
        <v>51</v>
      </c>
      <c r="D23" s="93" t="s">
        <v>87</v>
      </c>
      <c r="E23" s="83">
        <f ca="1">COUNTIF(INDIRECT("D"&amp;$A$4):D10013,INDIRECT("D"&amp;ROW()))</f>
        <v>78</v>
      </c>
      <c r="F23" s="94" t="s">
        <v>5</v>
      </c>
      <c r="G23" s="153">
        <f ca="1">COUNTIFS(INDIRECT("U"&amp;$A$4):U3897,"OPEN",INDIRECT("D"&amp;$A$4):D3897,INDIRECT("D"&amp;ROW()))</f>
        <v>0</v>
      </c>
      <c r="H23" s="95" t="s">
        <v>2884</v>
      </c>
      <c r="I23" s="100" t="s">
        <v>54</v>
      </c>
      <c r="J23" s="86" t="s">
        <v>50</v>
      </c>
      <c r="K23" s="87" t="s">
        <v>50</v>
      </c>
      <c r="L23" s="87" t="s">
        <v>50</v>
      </c>
      <c r="M23" s="87" t="s">
        <v>50</v>
      </c>
      <c r="N23" s="87" t="s">
        <v>50</v>
      </c>
      <c r="O23" s="87" t="s">
        <v>50</v>
      </c>
      <c r="P23" s="97" t="s">
        <v>50</v>
      </c>
      <c r="Q23" s="89" t="s">
        <v>50</v>
      </c>
      <c r="R23" s="90" t="s">
        <v>752</v>
      </c>
      <c r="S23" s="99" t="s">
        <v>50</v>
      </c>
      <c r="T23" s="78"/>
      <c r="W23" s="65"/>
      <c r="X23" s="215" t="str">
        <f t="shared" si="0"/>
        <v>6.2</v>
      </c>
      <c r="Y23" s="228" t="str">
        <f t="shared" si="1"/>
        <v>Frank</v>
      </c>
    </row>
    <row r="24" spans="1:25" s="64" customFormat="1" ht="47.25" x14ac:dyDescent="0.25">
      <c r="A24" s="92" t="str">
        <f t="shared" si="2"/>
        <v>S2#129BIS</v>
      </c>
      <c r="B24" s="80" t="s">
        <v>56</v>
      </c>
      <c r="C24" s="81" t="s">
        <v>51</v>
      </c>
      <c r="D24" s="93" t="s">
        <v>88</v>
      </c>
      <c r="E24" s="83">
        <f ca="1">COUNTIF(INDIRECT("D"&amp;$A$4):D10014,INDIRECT("D"&amp;ROW()))</f>
        <v>0</v>
      </c>
      <c r="F24" s="131" t="s">
        <v>7</v>
      </c>
      <c r="G24" s="153">
        <f ca="1">COUNTIFS(INDIRECT("U"&amp;$A$4):U3897,"OPEN",INDIRECT("D"&amp;$A$4):D3897,INDIRECT("D"&amp;ROW()))</f>
        <v>0</v>
      </c>
      <c r="H24" s="95" t="s">
        <v>627</v>
      </c>
      <c r="I24" s="100" t="s">
        <v>54</v>
      </c>
      <c r="J24" s="86" t="s">
        <v>50</v>
      </c>
      <c r="K24" s="87" t="s">
        <v>50</v>
      </c>
      <c r="L24" s="87" t="s">
        <v>50</v>
      </c>
      <c r="M24" s="87" t="s">
        <v>50</v>
      </c>
      <c r="N24" s="87" t="s">
        <v>50</v>
      </c>
      <c r="O24" s="87" t="s">
        <v>50</v>
      </c>
      <c r="P24" s="97" t="s">
        <v>50</v>
      </c>
      <c r="Q24" s="89" t="s">
        <v>50</v>
      </c>
      <c r="R24" s="90" t="s">
        <v>474</v>
      </c>
      <c r="S24" s="99" t="s">
        <v>50</v>
      </c>
      <c r="T24" s="78"/>
      <c r="W24" s="65"/>
      <c r="X24" s="215" t="str">
        <f t="shared" si="0"/>
        <v>6.3</v>
      </c>
      <c r="Y24" s="228" t="str">
        <f t="shared" si="1"/>
        <v>Krisztian</v>
      </c>
    </row>
    <row r="25" spans="1:25" s="64" customFormat="1" ht="47.25" x14ac:dyDescent="0.25">
      <c r="A25" s="92" t="str">
        <f t="shared" si="2"/>
        <v>S2#129BIS</v>
      </c>
      <c r="B25" s="80" t="s">
        <v>56</v>
      </c>
      <c r="C25" s="81" t="s">
        <v>51</v>
      </c>
      <c r="D25" s="93" t="s">
        <v>89</v>
      </c>
      <c r="E25" s="83">
        <f ca="1">COUNTIF(INDIRECT("D"&amp;$A$4):D10015,INDIRECT("D"&amp;ROW()))</f>
        <v>2</v>
      </c>
      <c r="F25" s="131" t="s">
        <v>7</v>
      </c>
      <c r="G25" s="153">
        <f ca="1">COUNTIFS(INDIRECT("U"&amp;$A$4):U3897,"OPEN",INDIRECT("D"&amp;$A$4):D3897,INDIRECT("D"&amp;ROW()))</f>
        <v>0</v>
      </c>
      <c r="H25" s="95" t="s">
        <v>2885</v>
      </c>
      <c r="I25" s="100" t="s">
        <v>54</v>
      </c>
      <c r="J25" s="86" t="s">
        <v>50</v>
      </c>
      <c r="K25" s="87" t="s">
        <v>50</v>
      </c>
      <c r="L25" s="87" t="s">
        <v>50</v>
      </c>
      <c r="M25" s="87" t="s">
        <v>50</v>
      </c>
      <c r="N25" s="87" t="s">
        <v>50</v>
      </c>
      <c r="O25" s="87" t="s">
        <v>50</v>
      </c>
      <c r="P25" s="97" t="s">
        <v>50</v>
      </c>
      <c r="Q25" s="89" t="s">
        <v>50</v>
      </c>
      <c r="R25" s="90" t="s">
        <v>753</v>
      </c>
      <c r="S25" s="99" t="s">
        <v>50</v>
      </c>
      <c r="T25" s="78"/>
      <c r="W25" s="65"/>
      <c r="X25" s="215" t="str">
        <f t="shared" si="0"/>
        <v>6.4</v>
      </c>
      <c r="Y25" s="228" t="str">
        <f t="shared" si="1"/>
        <v>Krisztian</v>
      </c>
    </row>
    <row r="26" spans="1:25" s="64" customFormat="1" ht="156" x14ac:dyDescent="0.25">
      <c r="A26" s="92" t="str">
        <f t="shared" si="2"/>
        <v>S2#129BIS</v>
      </c>
      <c r="B26" s="80" t="s">
        <v>56</v>
      </c>
      <c r="C26" s="81" t="s">
        <v>51</v>
      </c>
      <c r="D26" s="93" t="s">
        <v>90</v>
      </c>
      <c r="E26" s="83">
        <f ca="1">COUNTIF(INDIRECT("D"&amp;$A$4):D10016,INDIRECT("D"&amp;ROW()))</f>
        <v>0</v>
      </c>
      <c r="F26" s="94" t="s">
        <v>5</v>
      </c>
      <c r="G26" s="153">
        <f ca="1">COUNTIFS(INDIRECT("U"&amp;$A$4):U3897,"OPEN",INDIRECT("D"&amp;$A$4):D3897,INDIRECT("D"&amp;ROW()))</f>
        <v>0</v>
      </c>
      <c r="H26" s="95" t="s">
        <v>565</v>
      </c>
      <c r="I26" s="100" t="s">
        <v>521</v>
      </c>
      <c r="J26" s="86" t="s">
        <v>50</v>
      </c>
      <c r="K26" s="87" t="s">
        <v>50</v>
      </c>
      <c r="L26" s="87" t="s">
        <v>50</v>
      </c>
      <c r="M26" s="87" t="s">
        <v>50</v>
      </c>
      <c r="N26" s="87" t="s">
        <v>50</v>
      </c>
      <c r="O26" s="87" t="s">
        <v>50</v>
      </c>
      <c r="P26" s="97" t="s">
        <v>50</v>
      </c>
      <c r="Q26" s="89" t="s">
        <v>50</v>
      </c>
      <c r="R26" s="90" t="s">
        <v>545</v>
      </c>
      <c r="S26" s="99" t="s">
        <v>50</v>
      </c>
      <c r="T26" s="78"/>
      <c r="W26" s="65"/>
      <c r="X26" s="215" t="str">
        <f t="shared" si="0"/>
        <v>6.5</v>
      </c>
      <c r="Y26" s="228" t="str">
        <f t="shared" si="1"/>
        <v>Frank</v>
      </c>
    </row>
    <row r="27" spans="1:25" s="64" customFormat="1" ht="31.5" x14ac:dyDescent="0.25">
      <c r="A27" s="92" t="str">
        <f t="shared" si="2"/>
        <v>S2#129BIS</v>
      </c>
      <c r="B27" s="80" t="s">
        <v>56</v>
      </c>
      <c r="C27" s="81" t="s">
        <v>51</v>
      </c>
      <c r="D27" s="93" t="s">
        <v>91</v>
      </c>
      <c r="E27" s="83">
        <f ca="1">COUNTIF(INDIRECT("D"&amp;$A$4):D10017,INDIRECT("D"&amp;ROW()))</f>
        <v>37</v>
      </c>
      <c r="F27" s="94" t="s">
        <v>5</v>
      </c>
      <c r="G27" s="153">
        <f ca="1">COUNTIFS(INDIRECT("U"&amp;$A$4):U3897,"OPEN",INDIRECT("D"&amp;$A$4):D3897,INDIRECT("D"&amp;ROW()))</f>
        <v>0</v>
      </c>
      <c r="H27" s="95" t="s">
        <v>92</v>
      </c>
      <c r="I27" s="100" t="s">
        <v>54</v>
      </c>
      <c r="J27" s="86" t="s">
        <v>50</v>
      </c>
      <c r="K27" s="87" t="s">
        <v>50</v>
      </c>
      <c r="L27" s="87" t="s">
        <v>50</v>
      </c>
      <c r="M27" s="87" t="s">
        <v>50</v>
      </c>
      <c r="N27" s="87" t="s">
        <v>50</v>
      </c>
      <c r="O27" s="87" t="s">
        <v>50</v>
      </c>
      <c r="P27" s="97" t="s">
        <v>50</v>
      </c>
      <c r="Q27" s="89" t="s">
        <v>50</v>
      </c>
      <c r="R27" s="90" t="s">
        <v>93</v>
      </c>
      <c r="S27" s="99" t="s">
        <v>50</v>
      </c>
      <c r="T27" s="78"/>
      <c r="W27" s="65"/>
      <c r="X27" s="215" t="str">
        <f t="shared" si="0"/>
        <v>6.5.1</v>
      </c>
      <c r="Y27" s="228" t="str">
        <f t="shared" si="1"/>
        <v>Frank</v>
      </c>
    </row>
    <row r="28" spans="1:25" s="64" customFormat="1" ht="96" x14ac:dyDescent="0.25">
      <c r="A28" s="92" t="str">
        <f t="shared" si="2"/>
        <v>S2#129BIS</v>
      </c>
      <c r="B28" s="80" t="s">
        <v>56</v>
      </c>
      <c r="C28" s="81" t="s">
        <v>51</v>
      </c>
      <c r="D28" s="93" t="s">
        <v>94</v>
      </c>
      <c r="E28" s="83">
        <f ca="1">COUNTIF(INDIRECT("D"&amp;$A$4):D10018,INDIRECT("D"&amp;ROW()))</f>
        <v>53</v>
      </c>
      <c r="F28" s="94" t="s">
        <v>5</v>
      </c>
      <c r="G28" s="153">
        <f ca="1">COUNTIFS(INDIRECT("U"&amp;$A$4):U3897,"OPEN",INDIRECT("D"&amp;$A$4):D3897,INDIRECT("D"&amp;ROW()))</f>
        <v>0</v>
      </c>
      <c r="H28" s="95" t="s">
        <v>436</v>
      </c>
      <c r="I28" s="100" t="s">
        <v>54</v>
      </c>
      <c r="J28" s="86" t="s">
        <v>50</v>
      </c>
      <c r="K28" s="87" t="s">
        <v>50</v>
      </c>
      <c r="L28" s="87" t="s">
        <v>50</v>
      </c>
      <c r="M28" s="87" t="s">
        <v>50</v>
      </c>
      <c r="N28" s="87" t="s">
        <v>50</v>
      </c>
      <c r="O28" s="87" t="s">
        <v>50</v>
      </c>
      <c r="P28" s="97" t="s">
        <v>50</v>
      </c>
      <c r="Q28" s="89" t="s">
        <v>50</v>
      </c>
      <c r="R28" s="90" t="s">
        <v>444</v>
      </c>
      <c r="S28" s="99" t="s">
        <v>50</v>
      </c>
      <c r="T28" s="78"/>
      <c r="W28" s="65"/>
      <c r="X28" s="215" t="str">
        <f t="shared" si="0"/>
        <v>6.5.2</v>
      </c>
      <c r="Y28" s="228" t="str">
        <f t="shared" si="1"/>
        <v>Frank</v>
      </c>
    </row>
    <row r="29" spans="1:25" s="64" customFormat="1" ht="48" customHeight="1" x14ac:dyDescent="0.25">
      <c r="A29" s="92" t="str">
        <f t="shared" si="2"/>
        <v>S2#129BIS</v>
      </c>
      <c r="B29" s="80" t="s">
        <v>56</v>
      </c>
      <c r="C29" s="81" t="s">
        <v>51</v>
      </c>
      <c r="D29" s="93" t="s">
        <v>95</v>
      </c>
      <c r="E29" s="83">
        <f ca="1">COUNTIF(INDIRECT("D"&amp;$A$4):D10019,INDIRECT("D"&amp;ROW()))</f>
        <v>28</v>
      </c>
      <c r="F29" s="94" t="s">
        <v>5</v>
      </c>
      <c r="G29" s="153">
        <f ca="1">COUNTIFS(INDIRECT("U"&amp;$A$4):U3897,"OPEN",INDIRECT("D"&amp;$A$4):D3897,INDIRECT("D"&amp;ROW()))</f>
        <v>0</v>
      </c>
      <c r="H29" s="95" t="s">
        <v>96</v>
      </c>
      <c r="I29" s="100" t="s">
        <v>54</v>
      </c>
      <c r="J29" s="86" t="s">
        <v>50</v>
      </c>
      <c r="K29" s="87" t="s">
        <v>50</v>
      </c>
      <c r="L29" s="87" t="s">
        <v>50</v>
      </c>
      <c r="M29" s="87" t="s">
        <v>50</v>
      </c>
      <c r="N29" s="87" t="s">
        <v>50</v>
      </c>
      <c r="O29" s="87" t="s">
        <v>50</v>
      </c>
      <c r="P29" s="97" t="s">
        <v>50</v>
      </c>
      <c r="Q29" s="89" t="s">
        <v>50</v>
      </c>
      <c r="R29" s="90" t="s">
        <v>445</v>
      </c>
      <c r="S29" s="99" t="s">
        <v>50</v>
      </c>
      <c r="T29" s="78"/>
      <c r="W29" s="65"/>
      <c r="X29" s="215" t="str">
        <f t="shared" si="0"/>
        <v>6.5.3</v>
      </c>
      <c r="Y29" s="228" t="str">
        <f t="shared" si="1"/>
        <v>Frank</v>
      </c>
    </row>
    <row r="30" spans="1:25" s="64" customFormat="1" ht="31.5" x14ac:dyDescent="0.25">
      <c r="A30" s="92" t="str">
        <f t="shared" si="2"/>
        <v>S2#129BIS</v>
      </c>
      <c r="B30" s="80" t="s">
        <v>56</v>
      </c>
      <c r="C30" s="81" t="s">
        <v>51</v>
      </c>
      <c r="D30" s="93" t="s">
        <v>97</v>
      </c>
      <c r="E30" s="83">
        <f ca="1">COUNTIF(INDIRECT("D"&amp;$A$4):D10020,INDIRECT("D"&amp;ROW()))</f>
        <v>27</v>
      </c>
      <c r="F30" s="94" t="s">
        <v>5</v>
      </c>
      <c r="G30" s="153">
        <f ca="1">COUNTIFS(INDIRECT("U"&amp;$A$4):U3897,"OPEN",INDIRECT("D"&amp;$A$4):D3897,INDIRECT("D"&amp;ROW()))</f>
        <v>0</v>
      </c>
      <c r="H30" s="95" t="s">
        <v>98</v>
      </c>
      <c r="I30" s="100" t="s">
        <v>54</v>
      </c>
      <c r="J30" s="86" t="s">
        <v>50</v>
      </c>
      <c r="K30" s="87" t="s">
        <v>50</v>
      </c>
      <c r="L30" s="87" t="s">
        <v>50</v>
      </c>
      <c r="M30" s="87" t="s">
        <v>50</v>
      </c>
      <c r="N30" s="87" t="s">
        <v>50</v>
      </c>
      <c r="O30" s="87" t="s">
        <v>50</v>
      </c>
      <c r="P30" s="97" t="s">
        <v>50</v>
      </c>
      <c r="Q30" s="89" t="s">
        <v>50</v>
      </c>
      <c r="R30" s="90" t="s">
        <v>99</v>
      </c>
      <c r="S30" s="99" t="s">
        <v>50</v>
      </c>
      <c r="T30" s="78"/>
      <c r="W30" s="65"/>
      <c r="X30" s="215" t="str">
        <f t="shared" si="0"/>
        <v>6.5.4</v>
      </c>
      <c r="Y30" s="228" t="str">
        <f t="shared" si="1"/>
        <v>Frank</v>
      </c>
    </row>
    <row r="31" spans="1:25" s="64" customFormat="1" ht="36" x14ac:dyDescent="0.25">
      <c r="A31" s="80" t="str">
        <f t="shared" si="2"/>
        <v>S2#129BIS</v>
      </c>
      <c r="B31" s="80" t="s">
        <v>56</v>
      </c>
      <c r="C31" s="81" t="s">
        <v>51</v>
      </c>
      <c r="D31" s="93" t="s">
        <v>100</v>
      </c>
      <c r="E31" s="83">
        <f ca="1">COUNTIF(INDIRECT("D"&amp;$A$4):D10021,INDIRECT("D"&amp;ROW()))</f>
        <v>21</v>
      </c>
      <c r="F31" s="94" t="s">
        <v>5</v>
      </c>
      <c r="G31" s="153">
        <f ca="1">COUNTIFS(INDIRECT("U"&amp;$A$4):U3897,"OPEN",INDIRECT("D"&amp;$A$4):D3897,INDIRECT("D"&amp;ROW()))</f>
        <v>0</v>
      </c>
      <c r="H31" s="95" t="s">
        <v>101</v>
      </c>
      <c r="I31" s="100" t="s">
        <v>54</v>
      </c>
      <c r="J31" s="86" t="s">
        <v>50</v>
      </c>
      <c r="K31" s="87" t="s">
        <v>50</v>
      </c>
      <c r="L31" s="87" t="s">
        <v>50</v>
      </c>
      <c r="M31" s="87" t="s">
        <v>50</v>
      </c>
      <c r="N31" s="87" t="s">
        <v>50</v>
      </c>
      <c r="O31" s="87" t="s">
        <v>50</v>
      </c>
      <c r="P31" s="97" t="s">
        <v>50</v>
      </c>
      <c r="Q31" s="89" t="s">
        <v>50</v>
      </c>
      <c r="R31" s="90" t="s">
        <v>875</v>
      </c>
      <c r="S31" s="99" t="s">
        <v>50</v>
      </c>
      <c r="T31" s="78"/>
      <c r="W31" s="65"/>
      <c r="X31" s="215" t="str">
        <f t="shared" si="0"/>
        <v>6.5.5</v>
      </c>
      <c r="Y31" s="228" t="str">
        <f t="shared" si="1"/>
        <v>Frank</v>
      </c>
    </row>
    <row r="32" spans="1:25" s="64" customFormat="1" ht="36" x14ac:dyDescent="0.25">
      <c r="A32" s="92" t="str">
        <f t="shared" si="2"/>
        <v>S2#129BIS</v>
      </c>
      <c r="B32" s="80" t="s">
        <v>56</v>
      </c>
      <c r="C32" s="81" t="s">
        <v>51</v>
      </c>
      <c r="D32" s="93" t="s">
        <v>102</v>
      </c>
      <c r="E32" s="83">
        <f ca="1">COUNTIF(INDIRECT("D"&amp;$A$4):D10022,INDIRECT("D"&amp;ROW()))</f>
        <v>107</v>
      </c>
      <c r="F32" s="94" t="s">
        <v>5</v>
      </c>
      <c r="G32" s="153">
        <f ca="1">COUNTIFS(INDIRECT("U"&amp;$A$4):U3897,"OPEN",INDIRECT("D"&amp;$A$4):D3897,INDIRECT("D"&amp;ROW()))</f>
        <v>0</v>
      </c>
      <c r="H32" s="95" t="s">
        <v>103</v>
      </c>
      <c r="I32" s="100" t="s">
        <v>54</v>
      </c>
      <c r="J32" s="86" t="s">
        <v>50</v>
      </c>
      <c r="K32" s="87" t="s">
        <v>50</v>
      </c>
      <c r="L32" s="87" t="s">
        <v>50</v>
      </c>
      <c r="M32" s="87" t="s">
        <v>50</v>
      </c>
      <c r="N32" s="87" t="s">
        <v>50</v>
      </c>
      <c r="O32" s="87" t="s">
        <v>50</v>
      </c>
      <c r="P32" s="97" t="s">
        <v>50</v>
      </c>
      <c r="Q32" s="89" t="s">
        <v>50</v>
      </c>
      <c r="R32" s="90" t="s">
        <v>447</v>
      </c>
      <c r="S32" s="99" t="s">
        <v>50</v>
      </c>
      <c r="T32" s="78"/>
      <c r="W32" s="65"/>
      <c r="X32" s="215" t="str">
        <f t="shared" si="0"/>
        <v>6.5.6</v>
      </c>
      <c r="Y32" s="228" t="str">
        <f t="shared" si="1"/>
        <v>Frank</v>
      </c>
    </row>
    <row r="33" spans="1:25" s="64" customFormat="1" ht="144" x14ac:dyDescent="0.25">
      <c r="A33" s="92" t="str">
        <f t="shared" si="2"/>
        <v>S2#129BIS</v>
      </c>
      <c r="B33" s="80" t="s">
        <v>56</v>
      </c>
      <c r="C33" s="81" t="s">
        <v>51</v>
      </c>
      <c r="D33" s="93" t="s">
        <v>745</v>
      </c>
      <c r="E33" s="83">
        <f ca="1">COUNTIF(INDIRECT("D"&amp;$A$4):D10023,INDIRECT("D"&amp;ROW()))</f>
        <v>45</v>
      </c>
      <c r="F33" s="94" t="s">
        <v>5</v>
      </c>
      <c r="G33" s="153">
        <f ca="1">COUNTIFS(INDIRECT("U"&amp;$A$4):U3897,"OPEN",INDIRECT("D"&amp;$A$4):D3897,INDIRECT("D"&amp;ROW()))</f>
        <v>0</v>
      </c>
      <c r="H33" s="95" t="s">
        <v>104</v>
      </c>
      <c r="I33" s="100" t="s">
        <v>54</v>
      </c>
      <c r="J33" s="86" t="s">
        <v>50</v>
      </c>
      <c r="K33" s="87" t="s">
        <v>50</v>
      </c>
      <c r="L33" s="87" t="s">
        <v>50</v>
      </c>
      <c r="M33" s="87" t="s">
        <v>50</v>
      </c>
      <c r="N33" s="87" t="s">
        <v>50</v>
      </c>
      <c r="O33" s="87" t="s">
        <v>50</v>
      </c>
      <c r="P33" s="97" t="s">
        <v>50</v>
      </c>
      <c r="Q33" s="89" t="s">
        <v>50</v>
      </c>
      <c r="R33" s="90" t="s">
        <v>876</v>
      </c>
      <c r="S33" s="99" t="s">
        <v>50</v>
      </c>
      <c r="T33" s="78"/>
      <c r="W33" s="65"/>
      <c r="X33" s="215" t="str">
        <f t="shared" si="0"/>
        <v>6.5.7</v>
      </c>
      <c r="Y33" s="228" t="str">
        <f t="shared" si="1"/>
        <v>Frank</v>
      </c>
    </row>
    <row r="34" spans="1:25" s="64" customFormat="1" ht="96" x14ac:dyDescent="0.25">
      <c r="A34" s="92" t="str">
        <f t="shared" si="2"/>
        <v>S2#129BIS</v>
      </c>
      <c r="B34" s="80" t="s">
        <v>56</v>
      </c>
      <c r="C34" s="81" t="s">
        <v>51</v>
      </c>
      <c r="D34" s="93" t="s">
        <v>105</v>
      </c>
      <c r="E34" s="83">
        <f ca="1">COUNTIF(INDIRECT("D"&amp;$A$4):D10024,INDIRECT("D"&amp;ROW()))</f>
        <v>28</v>
      </c>
      <c r="F34" s="232" t="s">
        <v>8</v>
      </c>
      <c r="G34" s="153">
        <f ca="1">COUNTIFS(INDIRECT("U"&amp;$A$4):U3897,"OPEN",INDIRECT("D"&amp;$A$4):D3897,INDIRECT("D"&amp;ROW()))</f>
        <v>0</v>
      </c>
      <c r="H34" s="95" t="s">
        <v>106</v>
      </c>
      <c r="I34" s="100" t="s">
        <v>54</v>
      </c>
      <c r="J34" s="86" t="s">
        <v>50</v>
      </c>
      <c r="K34" s="87" t="s">
        <v>50</v>
      </c>
      <c r="L34" s="87" t="s">
        <v>50</v>
      </c>
      <c r="M34" s="87" t="s">
        <v>50</v>
      </c>
      <c r="N34" s="87" t="s">
        <v>50</v>
      </c>
      <c r="O34" s="87" t="s">
        <v>50</v>
      </c>
      <c r="P34" s="97" t="s">
        <v>50</v>
      </c>
      <c r="Q34" s="89" t="s">
        <v>50</v>
      </c>
      <c r="R34" s="90" t="s">
        <v>522</v>
      </c>
      <c r="S34" s="99" t="s">
        <v>50</v>
      </c>
      <c r="T34" s="78"/>
      <c r="W34" s="65"/>
      <c r="X34" s="215" t="str">
        <f t="shared" si="0"/>
        <v>6.5.8</v>
      </c>
      <c r="Y34" s="228" t="str">
        <f t="shared" si="1"/>
        <v>Shabnam</v>
      </c>
    </row>
    <row r="35" spans="1:25" s="64" customFormat="1" ht="24" x14ac:dyDescent="0.25">
      <c r="A35" s="92" t="str">
        <f t="shared" si="2"/>
        <v>S2#129BIS</v>
      </c>
      <c r="B35" s="80" t="s">
        <v>56</v>
      </c>
      <c r="C35" s="81" t="s">
        <v>51</v>
      </c>
      <c r="D35" s="93" t="s">
        <v>107</v>
      </c>
      <c r="E35" s="83">
        <f ca="1">COUNTIF(INDIRECT("D"&amp;$A$4):D10025,INDIRECT("D"&amp;ROW()))</f>
        <v>34</v>
      </c>
      <c r="F35" s="177" t="s">
        <v>374</v>
      </c>
      <c r="G35" s="153">
        <f ca="1">COUNTIFS(INDIRECT("U"&amp;$A$4):U3897,"OPEN",INDIRECT("D"&amp;$A$4):D3897,INDIRECT("D"&amp;ROW()))</f>
        <v>0</v>
      </c>
      <c r="H35" s="95" t="s">
        <v>108</v>
      </c>
      <c r="I35" s="100" t="s">
        <v>54</v>
      </c>
      <c r="J35" s="86" t="s">
        <v>50</v>
      </c>
      <c r="K35" s="87" t="s">
        <v>50</v>
      </c>
      <c r="L35" s="87" t="s">
        <v>50</v>
      </c>
      <c r="M35" s="87" t="s">
        <v>50</v>
      </c>
      <c r="N35" s="87" t="s">
        <v>50</v>
      </c>
      <c r="O35" s="87" t="s">
        <v>50</v>
      </c>
      <c r="P35" s="97" t="s">
        <v>50</v>
      </c>
      <c r="Q35" s="89" t="s">
        <v>50</v>
      </c>
      <c r="R35" s="90" t="s">
        <v>99</v>
      </c>
      <c r="S35" s="99" t="s">
        <v>50</v>
      </c>
      <c r="T35" s="78"/>
      <c r="W35" s="65"/>
      <c r="X35" s="215" t="str">
        <f t="shared" si="0"/>
        <v>6.5.9</v>
      </c>
      <c r="Y35" s="228" t="str">
        <f t="shared" si="1"/>
        <v>Irfan</v>
      </c>
    </row>
    <row r="36" spans="1:25" s="64" customFormat="1" ht="36" x14ac:dyDescent="0.25">
      <c r="A36" s="92" t="str">
        <f t="shared" si="2"/>
        <v>S2#129BIS</v>
      </c>
      <c r="B36" s="80" t="s">
        <v>56</v>
      </c>
      <c r="C36" s="81" t="s">
        <v>51</v>
      </c>
      <c r="D36" s="93" t="s">
        <v>109</v>
      </c>
      <c r="E36" s="83">
        <f ca="1">COUNTIF(INDIRECT("D"&amp;$A$4):D10026,INDIRECT("D"&amp;ROW()))</f>
        <v>40</v>
      </c>
      <c r="F36" s="131" t="s">
        <v>7</v>
      </c>
      <c r="G36" s="153">
        <f ca="1">COUNTIFS(INDIRECT("U"&amp;$A$4):U3897,"OPEN",INDIRECT("D"&amp;$A$4):D3897,INDIRECT("D"&amp;ROW()))</f>
        <v>0</v>
      </c>
      <c r="H36" s="95" t="s">
        <v>110</v>
      </c>
      <c r="I36" s="100" t="s">
        <v>54</v>
      </c>
      <c r="J36" s="86" t="s">
        <v>50</v>
      </c>
      <c r="K36" s="87" t="s">
        <v>50</v>
      </c>
      <c r="L36" s="87" t="s">
        <v>50</v>
      </c>
      <c r="M36" s="87" t="s">
        <v>50</v>
      </c>
      <c r="N36" s="87" t="s">
        <v>50</v>
      </c>
      <c r="O36" s="87" t="s">
        <v>50</v>
      </c>
      <c r="P36" s="97" t="s">
        <v>50</v>
      </c>
      <c r="Q36" s="89" t="s">
        <v>50</v>
      </c>
      <c r="R36" s="90" t="s">
        <v>437</v>
      </c>
      <c r="S36" s="99" t="s">
        <v>50</v>
      </c>
      <c r="T36" s="78"/>
      <c r="W36" s="65"/>
      <c r="X36" s="215" t="str">
        <f t="shared" si="0"/>
        <v>6.5.10</v>
      </c>
      <c r="Y36" s="228" t="str">
        <f t="shared" si="1"/>
        <v>Krisztian</v>
      </c>
    </row>
    <row r="37" spans="1:25" s="64" customFormat="1" ht="48" x14ac:dyDescent="0.25">
      <c r="A37" s="92" t="str">
        <f t="shared" si="2"/>
        <v>S2#129BIS</v>
      </c>
      <c r="B37" s="80" t="s">
        <v>56</v>
      </c>
      <c r="C37" s="81" t="s">
        <v>51</v>
      </c>
      <c r="D37" s="93" t="s">
        <v>111</v>
      </c>
      <c r="E37" s="83">
        <f ca="1">COUNTIF(INDIRECT("D"&amp;$A$4):D10027,INDIRECT("D"&amp;ROW()))</f>
        <v>8</v>
      </c>
      <c r="F37" s="94" t="s">
        <v>5</v>
      </c>
      <c r="G37" s="153">
        <f ca="1">COUNTIFS(INDIRECT("U"&amp;$A$4):U3897,"OPEN",INDIRECT("D"&amp;$A$4):D3897,INDIRECT("D"&amp;ROW()))</f>
        <v>0</v>
      </c>
      <c r="H37" s="95" t="s">
        <v>112</v>
      </c>
      <c r="I37" s="100" t="s">
        <v>54</v>
      </c>
      <c r="J37" s="86" t="s">
        <v>50</v>
      </c>
      <c r="K37" s="87" t="s">
        <v>50</v>
      </c>
      <c r="L37" s="87" t="s">
        <v>50</v>
      </c>
      <c r="M37" s="87" t="s">
        <v>50</v>
      </c>
      <c r="N37" s="87" t="s">
        <v>50</v>
      </c>
      <c r="O37" s="87" t="s">
        <v>50</v>
      </c>
      <c r="P37" s="97" t="s">
        <v>50</v>
      </c>
      <c r="Q37" s="89" t="s">
        <v>50</v>
      </c>
      <c r="R37" s="90" t="s">
        <v>448</v>
      </c>
      <c r="S37" s="99" t="s">
        <v>50</v>
      </c>
      <c r="T37" s="78"/>
      <c r="W37" s="65"/>
      <c r="X37" s="215" t="str">
        <f t="shared" si="0"/>
        <v>6.5.11</v>
      </c>
      <c r="Y37" s="228" t="str">
        <f t="shared" si="1"/>
        <v>Frank</v>
      </c>
    </row>
    <row r="38" spans="1:25" s="64" customFormat="1" ht="63" x14ac:dyDescent="0.25">
      <c r="A38" s="92" t="str">
        <f t="shared" si="2"/>
        <v>S2#129BIS</v>
      </c>
      <c r="B38" s="80" t="s">
        <v>56</v>
      </c>
      <c r="C38" s="81" t="s">
        <v>51</v>
      </c>
      <c r="D38" s="93" t="s">
        <v>113</v>
      </c>
      <c r="E38" s="83">
        <f ca="1">COUNTIF(INDIRECT("D"&amp;$A$4):D10028,INDIRECT("D"&amp;ROW()))</f>
        <v>119</v>
      </c>
      <c r="F38" s="177" t="s">
        <v>585</v>
      </c>
      <c r="G38" s="153">
        <f ca="1">COUNTIFS(INDIRECT("U"&amp;$A$4):U3897,"OPEN",INDIRECT("D"&amp;$A$4):D3897,INDIRECT("D"&amp;ROW()))</f>
        <v>0</v>
      </c>
      <c r="H38" s="95" t="s">
        <v>464</v>
      </c>
      <c r="I38" s="100" t="s">
        <v>54</v>
      </c>
      <c r="J38" s="86" t="s">
        <v>50</v>
      </c>
      <c r="K38" s="87" t="s">
        <v>50</v>
      </c>
      <c r="L38" s="87" t="s">
        <v>50</v>
      </c>
      <c r="M38" s="87" t="s">
        <v>50</v>
      </c>
      <c r="N38" s="87" t="s">
        <v>50</v>
      </c>
      <c r="O38" s="87" t="s">
        <v>50</v>
      </c>
      <c r="P38" s="97" t="s">
        <v>50</v>
      </c>
      <c r="Q38" s="89" t="s">
        <v>50</v>
      </c>
      <c r="R38" s="90"/>
      <c r="S38" s="99" t="s">
        <v>50</v>
      </c>
      <c r="T38" s="78"/>
      <c r="W38" s="65"/>
      <c r="X38" s="215" t="str">
        <f t="shared" si="0"/>
        <v>6.6</v>
      </c>
      <c r="Y38" s="228" t="str">
        <f t="shared" si="1"/>
        <v>LaeYoung</v>
      </c>
    </row>
    <row r="39" spans="1:25" s="64" customFormat="1" ht="63" x14ac:dyDescent="0.25">
      <c r="A39" s="92" t="str">
        <f t="shared" si="2"/>
        <v>S2#129BIS</v>
      </c>
      <c r="B39" s="80" t="s">
        <v>56</v>
      </c>
      <c r="C39" s="81" t="s">
        <v>51</v>
      </c>
      <c r="D39" s="93" t="s">
        <v>114</v>
      </c>
      <c r="E39" s="83">
        <f ca="1">COUNTIF(INDIRECT("D"&amp;$A$4):D10029,INDIRECT("D"&amp;ROW()))</f>
        <v>111</v>
      </c>
      <c r="F39" s="131" t="s">
        <v>7</v>
      </c>
      <c r="G39" s="153">
        <f ca="1">COUNTIFS(INDIRECT("U"&amp;$A$4):U3897,"OPEN",INDIRECT("D"&amp;$A$4):D3897,INDIRECT("D"&amp;ROW()))</f>
        <v>0</v>
      </c>
      <c r="H39" s="95" t="s">
        <v>465</v>
      </c>
      <c r="I39" s="100" t="s">
        <v>54</v>
      </c>
      <c r="J39" s="86" t="s">
        <v>50</v>
      </c>
      <c r="K39" s="87" t="s">
        <v>50</v>
      </c>
      <c r="L39" s="87" t="s">
        <v>50</v>
      </c>
      <c r="M39" s="87" t="s">
        <v>50</v>
      </c>
      <c r="N39" s="87" t="s">
        <v>50</v>
      </c>
      <c r="O39" s="87" t="s">
        <v>50</v>
      </c>
      <c r="P39" s="97" t="s">
        <v>50</v>
      </c>
      <c r="Q39" s="89" t="s">
        <v>50</v>
      </c>
      <c r="R39" s="90"/>
      <c r="S39" s="99" t="s">
        <v>50</v>
      </c>
      <c r="T39" s="78"/>
      <c r="W39" s="65"/>
      <c r="X39" s="215" t="str">
        <f t="shared" si="0"/>
        <v>6.7</v>
      </c>
      <c r="Y39" s="228" t="str">
        <f t="shared" si="1"/>
        <v>Krisztian</v>
      </c>
    </row>
    <row r="40" spans="1:25" s="64" customFormat="1" ht="63" x14ac:dyDescent="0.25">
      <c r="A40" s="92" t="str">
        <f t="shared" si="2"/>
        <v>S2#129BIS</v>
      </c>
      <c r="B40" s="80" t="s">
        <v>56</v>
      </c>
      <c r="C40" s="81" t="s">
        <v>51</v>
      </c>
      <c r="D40" s="93" t="s">
        <v>115</v>
      </c>
      <c r="E40" s="83">
        <f ca="1">COUNTIF(INDIRECT("D"&amp;$A$4):D10030,INDIRECT("D"&amp;ROW()))</f>
        <v>69</v>
      </c>
      <c r="F40" s="131" t="s">
        <v>7</v>
      </c>
      <c r="G40" s="153">
        <f ca="1">COUNTIFS(INDIRECT("U"&amp;$A$4):U3897,"OPEN",INDIRECT("D"&amp;$A$4):D3897,INDIRECT("D"&amp;ROW()))</f>
        <v>0</v>
      </c>
      <c r="H40" s="95" t="s">
        <v>466</v>
      </c>
      <c r="I40" s="100" t="s">
        <v>54</v>
      </c>
      <c r="J40" s="86" t="s">
        <v>50</v>
      </c>
      <c r="K40" s="87" t="s">
        <v>50</v>
      </c>
      <c r="L40" s="87" t="s">
        <v>50</v>
      </c>
      <c r="M40" s="87" t="s">
        <v>50</v>
      </c>
      <c r="N40" s="87" t="s">
        <v>50</v>
      </c>
      <c r="O40" s="87" t="s">
        <v>50</v>
      </c>
      <c r="P40" s="97" t="s">
        <v>50</v>
      </c>
      <c r="Q40" s="89" t="s">
        <v>50</v>
      </c>
      <c r="R40" s="90"/>
      <c r="S40" s="99" t="s">
        <v>50</v>
      </c>
      <c r="T40" s="78"/>
      <c r="W40" s="65"/>
      <c r="X40" s="215" t="str">
        <f t="shared" si="0"/>
        <v>6.8</v>
      </c>
      <c r="Y40" s="228" t="str">
        <f t="shared" si="1"/>
        <v>Krisztian</v>
      </c>
    </row>
    <row r="41" spans="1:25" s="64" customFormat="1" ht="47.25" x14ac:dyDescent="0.25">
      <c r="A41" s="92" t="str">
        <f t="shared" si="2"/>
        <v>S2#129BIS</v>
      </c>
      <c r="B41" s="80" t="s">
        <v>56</v>
      </c>
      <c r="C41" s="81" t="s">
        <v>51</v>
      </c>
      <c r="D41" s="93" t="s">
        <v>116</v>
      </c>
      <c r="E41" s="83">
        <f ca="1">COUNTIF(INDIRECT("D"&amp;$A$4):D10031,INDIRECT("D"&amp;ROW()))</f>
        <v>126</v>
      </c>
      <c r="F41" s="169" t="s">
        <v>6</v>
      </c>
      <c r="G41" s="153">
        <f ca="1">COUNTIFS(INDIRECT("U"&amp;$A$4):U3897,"OPEN",INDIRECT("D"&amp;$A$4):D3897,INDIRECT("D"&amp;ROW()))</f>
        <v>0</v>
      </c>
      <c r="H41" s="95" t="s">
        <v>566</v>
      </c>
      <c r="I41" s="100" t="s">
        <v>54</v>
      </c>
      <c r="J41" s="86" t="s">
        <v>50</v>
      </c>
      <c r="K41" s="87" t="s">
        <v>50</v>
      </c>
      <c r="L41" s="87" t="s">
        <v>50</v>
      </c>
      <c r="M41" s="87" t="s">
        <v>50</v>
      </c>
      <c r="N41" s="87" t="s">
        <v>50</v>
      </c>
      <c r="O41" s="87" t="s">
        <v>50</v>
      </c>
      <c r="P41" s="97" t="s">
        <v>50</v>
      </c>
      <c r="Q41" s="89" t="s">
        <v>50</v>
      </c>
      <c r="R41" s="90"/>
      <c r="S41" s="99" t="s">
        <v>50</v>
      </c>
      <c r="T41" s="78"/>
      <c r="W41" s="65"/>
      <c r="X41" s="215" t="str">
        <f t="shared" si="0"/>
        <v>6.9</v>
      </c>
      <c r="Y41" s="228" t="str">
        <f t="shared" si="1"/>
        <v>Puneet</v>
      </c>
    </row>
    <row r="42" spans="1:25" s="64" customFormat="1" ht="47.25" x14ac:dyDescent="0.25">
      <c r="A42" s="92" t="str">
        <f t="shared" si="2"/>
        <v>S2#129BIS</v>
      </c>
      <c r="B42" s="80" t="s">
        <v>56</v>
      </c>
      <c r="C42" s="81" t="s">
        <v>51</v>
      </c>
      <c r="D42" s="167" t="s">
        <v>117</v>
      </c>
      <c r="E42" s="83">
        <f ca="1">COUNTIF(INDIRECT("D"&amp;$A$4):D10032,INDIRECT("D"&amp;ROW()))</f>
        <v>42</v>
      </c>
      <c r="F42" s="101" t="s">
        <v>79</v>
      </c>
      <c r="G42" s="153">
        <f ca="1">COUNTIFS(INDIRECT("U"&amp;$A$4):U3897,"OPEN",INDIRECT("D"&amp;$A$4):D3897,INDIRECT("D"&amp;ROW()))</f>
        <v>0</v>
      </c>
      <c r="H42" s="168" t="s">
        <v>567</v>
      </c>
      <c r="I42" s="100" t="s">
        <v>54</v>
      </c>
      <c r="J42" s="86" t="s">
        <v>50</v>
      </c>
      <c r="K42" s="87" t="s">
        <v>50</v>
      </c>
      <c r="L42" s="87" t="s">
        <v>50</v>
      </c>
      <c r="M42" s="87" t="s">
        <v>50</v>
      </c>
      <c r="N42" s="87" t="s">
        <v>50</v>
      </c>
      <c r="O42" s="87" t="s">
        <v>50</v>
      </c>
      <c r="P42" s="97" t="s">
        <v>50</v>
      </c>
      <c r="Q42" s="89" t="s">
        <v>50</v>
      </c>
      <c r="R42" s="90"/>
      <c r="S42" s="99" t="s">
        <v>50</v>
      </c>
      <c r="T42" s="78"/>
      <c r="W42" s="65"/>
      <c r="X42" s="215" t="str">
        <f t="shared" si="0"/>
        <v>6.10</v>
      </c>
      <c r="Y42" s="228" t="str">
        <f t="shared" si="1"/>
        <v>Not_on_agenda</v>
      </c>
    </row>
    <row r="43" spans="1:25" s="64" customFormat="1" ht="31.5" x14ac:dyDescent="0.25">
      <c r="A43" s="92" t="str">
        <f t="shared" si="2"/>
        <v>S2#129BIS</v>
      </c>
      <c r="B43" s="80" t="s">
        <v>56</v>
      </c>
      <c r="C43" s="81" t="s">
        <v>51</v>
      </c>
      <c r="D43" s="93" t="s">
        <v>251</v>
      </c>
      <c r="E43" s="83">
        <f ca="1">COUNTIF(INDIRECT("D"&amp;$A$4):D10033,INDIRECT("D"&amp;ROW()))</f>
        <v>142</v>
      </c>
      <c r="F43" s="169" t="s">
        <v>6</v>
      </c>
      <c r="G43" s="153">
        <f ca="1">COUNTIFS(INDIRECT("U"&amp;$A$4):U3897,"OPEN",INDIRECT("D"&amp;$A$4):D3897,INDIRECT("D"&amp;ROW()))</f>
        <v>0</v>
      </c>
      <c r="H43" s="95" t="s">
        <v>568</v>
      </c>
      <c r="I43" s="100" t="s">
        <v>54</v>
      </c>
      <c r="J43" s="86" t="s">
        <v>50</v>
      </c>
      <c r="K43" s="87" t="s">
        <v>50</v>
      </c>
      <c r="L43" s="87" t="s">
        <v>50</v>
      </c>
      <c r="M43" s="87" t="s">
        <v>50</v>
      </c>
      <c r="N43" s="87" t="s">
        <v>50</v>
      </c>
      <c r="O43" s="87" t="s">
        <v>50</v>
      </c>
      <c r="P43" s="97" t="s">
        <v>50</v>
      </c>
      <c r="Q43" s="89" t="s">
        <v>50</v>
      </c>
      <c r="R43" s="90"/>
      <c r="S43" s="99" t="s">
        <v>50</v>
      </c>
      <c r="T43" s="78"/>
      <c r="W43" s="65"/>
      <c r="X43" s="215" t="str">
        <f t="shared" si="0"/>
        <v>6.11</v>
      </c>
      <c r="Y43" s="228" t="str">
        <f t="shared" si="1"/>
        <v>Puneet</v>
      </c>
    </row>
    <row r="44" spans="1:25" s="64" customFormat="1" ht="47.25" x14ac:dyDescent="0.25">
      <c r="A44" s="92" t="str">
        <f t="shared" si="2"/>
        <v>S2#129BIS</v>
      </c>
      <c r="B44" s="80" t="s">
        <v>56</v>
      </c>
      <c r="C44" s="81" t="s">
        <v>51</v>
      </c>
      <c r="D44" s="93" t="s">
        <v>252</v>
      </c>
      <c r="E44" s="83">
        <f ca="1">COUNTIF(INDIRECT("D"&amp;$A$4):D10034,INDIRECT("D"&amp;ROW()))</f>
        <v>20</v>
      </c>
      <c r="F44" s="131" t="s">
        <v>7</v>
      </c>
      <c r="G44" s="153">
        <f ca="1">COUNTIFS(INDIRECT("U"&amp;$A$4):U3897,"OPEN",INDIRECT("D"&amp;$A$4):D3897,INDIRECT("D"&amp;ROW()))</f>
        <v>0</v>
      </c>
      <c r="H44" s="95" t="s">
        <v>569</v>
      </c>
      <c r="I44" s="100" t="s">
        <v>54</v>
      </c>
      <c r="J44" s="86" t="s">
        <v>50</v>
      </c>
      <c r="K44" s="87" t="s">
        <v>50</v>
      </c>
      <c r="L44" s="87" t="s">
        <v>50</v>
      </c>
      <c r="M44" s="87" t="s">
        <v>50</v>
      </c>
      <c r="N44" s="87" t="s">
        <v>50</v>
      </c>
      <c r="O44" s="87" t="s">
        <v>50</v>
      </c>
      <c r="P44" s="97" t="s">
        <v>50</v>
      </c>
      <c r="Q44" s="89" t="s">
        <v>50</v>
      </c>
      <c r="R44" s="90"/>
      <c r="S44" s="99" t="s">
        <v>50</v>
      </c>
      <c r="T44" s="78"/>
      <c r="W44" s="65"/>
      <c r="X44" s="215" t="str">
        <f t="shared" si="0"/>
        <v>6.12</v>
      </c>
      <c r="Y44" s="228" t="str">
        <f t="shared" si="1"/>
        <v>Krisztian</v>
      </c>
    </row>
    <row r="45" spans="1:25" s="64" customFormat="1" ht="47.25" x14ac:dyDescent="0.25">
      <c r="A45" s="92" t="str">
        <f t="shared" si="2"/>
        <v>S2#129BIS</v>
      </c>
      <c r="B45" s="80" t="s">
        <v>56</v>
      </c>
      <c r="C45" s="81" t="s">
        <v>51</v>
      </c>
      <c r="D45" s="93" t="s">
        <v>349</v>
      </c>
      <c r="E45" s="83">
        <f ca="1">COUNTIF(INDIRECT("D"&amp;$A$4):D10035,INDIRECT("D"&amp;ROW()))</f>
        <v>51</v>
      </c>
      <c r="F45" s="229" t="s">
        <v>1031</v>
      </c>
      <c r="G45" s="153">
        <f ca="1">COUNTIFS(INDIRECT("U"&amp;$A$4):U3897,"OPEN",INDIRECT("D"&amp;$A$4):D3897,INDIRECT("D"&amp;ROW()))</f>
        <v>0</v>
      </c>
      <c r="H45" s="95" t="s">
        <v>570</v>
      </c>
      <c r="I45" s="100" t="s">
        <v>54</v>
      </c>
      <c r="J45" s="86" t="s">
        <v>50</v>
      </c>
      <c r="K45" s="87" t="s">
        <v>50</v>
      </c>
      <c r="L45" s="87" t="s">
        <v>50</v>
      </c>
      <c r="M45" s="87" t="s">
        <v>50</v>
      </c>
      <c r="N45" s="87" t="s">
        <v>50</v>
      </c>
      <c r="O45" s="87" t="s">
        <v>50</v>
      </c>
      <c r="P45" s="97" t="s">
        <v>50</v>
      </c>
      <c r="Q45" s="89" t="s">
        <v>50</v>
      </c>
      <c r="R45" s="90"/>
      <c r="S45" s="99" t="s">
        <v>50</v>
      </c>
      <c r="T45" s="78"/>
      <c r="W45" s="65"/>
      <c r="X45" s="215" t="str">
        <f t="shared" si="0"/>
        <v>6.13</v>
      </c>
      <c r="Y45" s="228" t="str">
        <f t="shared" si="1"/>
        <v>Ming</v>
      </c>
    </row>
    <row r="46" spans="1:25" s="64" customFormat="1" ht="31.5" x14ac:dyDescent="0.25">
      <c r="A46" s="92" t="str">
        <f t="shared" si="2"/>
        <v>S2#129BIS</v>
      </c>
      <c r="B46" s="80" t="s">
        <v>56</v>
      </c>
      <c r="C46" s="81" t="s">
        <v>51</v>
      </c>
      <c r="D46" s="167" t="s">
        <v>350</v>
      </c>
      <c r="E46" s="83">
        <f ca="1">COUNTIF(INDIRECT("D"&amp;$A$4):D10036,INDIRECT("D"&amp;ROW()))</f>
        <v>0</v>
      </c>
      <c r="F46" s="101" t="s">
        <v>79</v>
      </c>
      <c r="G46" s="153">
        <f ca="1">COUNTIFS(INDIRECT("U"&amp;$A$4):U3897,"OPEN",INDIRECT("D"&amp;$A$4):D3897,INDIRECT("D"&amp;ROW()))</f>
        <v>0</v>
      </c>
      <c r="H46" s="168" t="s">
        <v>571</v>
      </c>
      <c r="I46" s="100" t="s">
        <v>54</v>
      </c>
      <c r="J46" s="86" t="s">
        <v>50</v>
      </c>
      <c r="K46" s="87" t="s">
        <v>50</v>
      </c>
      <c r="L46" s="87" t="s">
        <v>50</v>
      </c>
      <c r="M46" s="87" t="s">
        <v>50</v>
      </c>
      <c r="N46" s="87" t="s">
        <v>50</v>
      </c>
      <c r="O46" s="87" t="s">
        <v>50</v>
      </c>
      <c r="P46" s="97" t="s">
        <v>50</v>
      </c>
      <c r="Q46" s="89" t="s">
        <v>50</v>
      </c>
      <c r="R46" s="90"/>
      <c r="S46" s="99" t="s">
        <v>50</v>
      </c>
      <c r="T46" s="78"/>
      <c r="W46" s="65"/>
      <c r="X46" s="215" t="str">
        <f t="shared" si="0"/>
        <v>6.14</v>
      </c>
      <c r="Y46" s="228" t="str">
        <f t="shared" si="1"/>
        <v>Not_on_agenda</v>
      </c>
    </row>
    <row r="47" spans="1:25" s="64" customFormat="1" ht="63.75" x14ac:dyDescent="0.25">
      <c r="A47" s="92" t="str">
        <f t="shared" si="2"/>
        <v>S2#129BIS</v>
      </c>
      <c r="B47" s="80" t="s">
        <v>56</v>
      </c>
      <c r="C47" s="81" t="s">
        <v>51</v>
      </c>
      <c r="D47" s="93" t="s">
        <v>351</v>
      </c>
      <c r="E47" s="83">
        <f ca="1">COUNTIF(INDIRECT("D"&amp;$A$4):D10037,INDIRECT("D"&amp;ROW()))</f>
        <v>5</v>
      </c>
      <c r="F47" s="94" t="s">
        <v>5</v>
      </c>
      <c r="G47" s="153">
        <f ca="1">COUNTIFS(INDIRECT("U"&amp;$A$4):U3897,"OPEN",INDIRECT("D"&amp;$A$4):D3897,INDIRECT("D"&amp;ROW()))</f>
        <v>0</v>
      </c>
      <c r="H47" s="95" t="s">
        <v>802</v>
      </c>
      <c r="I47" s="100" t="s">
        <v>521</v>
      </c>
      <c r="J47" s="86" t="s">
        <v>50</v>
      </c>
      <c r="K47" s="87" t="s">
        <v>50</v>
      </c>
      <c r="L47" s="87" t="s">
        <v>50</v>
      </c>
      <c r="M47" s="87" t="s">
        <v>50</v>
      </c>
      <c r="N47" s="87" t="s">
        <v>50</v>
      </c>
      <c r="O47" s="87" t="s">
        <v>50</v>
      </c>
      <c r="P47" s="97" t="s">
        <v>50</v>
      </c>
      <c r="Q47" s="89" t="s">
        <v>50</v>
      </c>
      <c r="R47" s="90"/>
      <c r="S47" s="99" t="s">
        <v>50</v>
      </c>
      <c r="T47" s="78"/>
      <c r="W47" s="65"/>
      <c r="X47" s="215" t="str">
        <f t="shared" si="0"/>
        <v>6.15</v>
      </c>
      <c r="Y47" s="228" t="str">
        <f t="shared" si="1"/>
        <v>Frank</v>
      </c>
    </row>
    <row r="48" spans="1:25" s="64" customFormat="1" ht="47.25" x14ac:dyDescent="0.25">
      <c r="A48" s="92" t="str">
        <f t="shared" si="2"/>
        <v>S2#129BIS</v>
      </c>
      <c r="B48" s="80" t="s">
        <v>56</v>
      </c>
      <c r="C48" s="81" t="s">
        <v>51</v>
      </c>
      <c r="D48" s="93" t="s">
        <v>865</v>
      </c>
      <c r="E48" s="83">
        <f ca="1">COUNTIF(INDIRECT("D"&amp;$A$4):D10038,INDIRECT("D"&amp;ROW()))</f>
        <v>27</v>
      </c>
      <c r="F48" s="94" t="s">
        <v>5</v>
      </c>
      <c r="G48" s="153">
        <f ca="1">COUNTIFS(INDIRECT("U"&amp;$A$4):U3897,"OPEN",INDIRECT("D"&amp;$A$4):D3897,INDIRECT("D"&amp;ROW()))</f>
        <v>0</v>
      </c>
      <c r="H48" s="95" t="s">
        <v>868</v>
      </c>
      <c r="I48" s="100" t="s">
        <v>54</v>
      </c>
      <c r="J48" s="86" t="s">
        <v>50</v>
      </c>
      <c r="K48" s="87" t="s">
        <v>50</v>
      </c>
      <c r="L48" s="87" t="s">
        <v>50</v>
      </c>
      <c r="M48" s="87" t="s">
        <v>50</v>
      </c>
      <c r="N48" s="87" t="s">
        <v>50</v>
      </c>
      <c r="O48" s="87" t="s">
        <v>50</v>
      </c>
      <c r="P48" s="97" t="s">
        <v>50</v>
      </c>
      <c r="Q48" s="89" t="s">
        <v>50</v>
      </c>
      <c r="R48" s="90"/>
      <c r="S48" s="99" t="s">
        <v>50</v>
      </c>
      <c r="T48" s="78"/>
      <c r="W48" s="65"/>
      <c r="X48" s="215" t="str">
        <f t="shared" si="0"/>
        <v>6.15.1</v>
      </c>
      <c r="Y48" s="228" t="str">
        <f t="shared" si="1"/>
        <v>Frank</v>
      </c>
    </row>
    <row r="49" spans="1:30" s="64" customFormat="1" ht="47.25" x14ac:dyDescent="0.25">
      <c r="A49" s="92" t="str">
        <f t="shared" si="2"/>
        <v>S2#129BIS</v>
      </c>
      <c r="B49" s="80" t="s">
        <v>56</v>
      </c>
      <c r="C49" s="81" t="s">
        <v>51</v>
      </c>
      <c r="D49" s="93" t="s">
        <v>866</v>
      </c>
      <c r="E49" s="83">
        <f ca="1">COUNTIF(INDIRECT("D"&amp;$A$4):D10039,INDIRECT("D"&amp;ROW()))</f>
        <v>37</v>
      </c>
      <c r="F49" s="94" t="s">
        <v>5</v>
      </c>
      <c r="G49" s="153">
        <f ca="1">COUNTIFS(INDIRECT("U"&amp;$A$4):U3897,"OPEN",INDIRECT("D"&amp;$A$4):D3897,INDIRECT("D"&amp;ROW()))</f>
        <v>0</v>
      </c>
      <c r="H49" s="95" t="s">
        <v>869</v>
      </c>
      <c r="I49" s="100" t="s">
        <v>54</v>
      </c>
      <c r="J49" s="86" t="s">
        <v>50</v>
      </c>
      <c r="K49" s="87" t="s">
        <v>50</v>
      </c>
      <c r="L49" s="87" t="s">
        <v>50</v>
      </c>
      <c r="M49" s="87" t="s">
        <v>50</v>
      </c>
      <c r="N49" s="87" t="s">
        <v>50</v>
      </c>
      <c r="O49" s="87" t="s">
        <v>50</v>
      </c>
      <c r="P49" s="97" t="s">
        <v>50</v>
      </c>
      <c r="Q49" s="89" t="s">
        <v>50</v>
      </c>
      <c r="R49" s="90"/>
      <c r="S49" s="99" t="s">
        <v>50</v>
      </c>
      <c r="T49" s="78"/>
      <c r="W49" s="65"/>
      <c r="X49" s="215" t="str">
        <f t="shared" si="0"/>
        <v>6.15.2</v>
      </c>
      <c r="Y49" s="228" t="str">
        <f t="shared" si="1"/>
        <v>Frank</v>
      </c>
    </row>
    <row r="50" spans="1:30" s="64" customFormat="1" ht="47.25" x14ac:dyDescent="0.25">
      <c r="A50" s="92" t="str">
        <f t="shared" si="2"/>
        <v>S2#129BIS</v>
      </c>
      <c r="B50" s="80" t="s">
        <v>56</v>
      </c>
      <c r="C50" s="81" t="s">
        <v>51</v>
      </c>
      <c r="D50" s="93" t="s">
        <v>867</v>
      </c>
      <c r="E50" s="83">
        <f ca="1">COUNTIF(INDIRECT("D"&amp;$A$4):D10040,INDIRECT("D"&amp;ROW()))</f>
        <v>38</v>
      </c>
      <c r="F50" s="94" t="s">
        <v>5</v>
      </c>
      <c r="G50" s="153">
        <f ca="1">COUNTIFS(INDIRECT("U"&amp;$A$4):U3897,"OPEN",INDIRECT("D"&amp;$A$4):D3897,INDIRECT("D"&amp;ROW()))</f>
        <v>0</v>
      </c>
      <c r="H50" s="95" t="s">
        <v>870</v>
      </c>
      <c r="I50" s="100" t="s">
        <v>54</v>
      </c>
      <c r="J50" s="86" t="s">
        <v>50</v>
      </c>
      <c r="K50" s="87" t="s">
        <v>50</v>
      </c>
      <c r="L50" s="87" t="s">
        <v>50</v>
      </c>
      <c r="M50" s="87" t="s">
        <v>50</v>
      </c>
      <c r="N50" s="87" t="s">
        <v>50</v>
      </c>
      <c r="O50" s="87" t="s">
        <v>50</v>
      </c>
      <c r="P50" s="97" t="s">
        <v>50</v>
      </c>
      <c r="Q50" s="89" t="s">
        <v>50</v>
      </c>
      <c r="R50" s="90"/>
      <c r="S50" s="99" t="s">
        <v>50</v>
      </c>
      <c r="T50" s="78"/>
      <c r="W50" s="65"/>
      <c r="X50" s="215" t="str">
        <f t="shared" si="0"/>
        <v>6.15.3</v>
      </c>
      <c r="Y50" s="228" t="str">
        <f t="shared" si="1"/>
        <v>Frank</v>
      </c>
    </row>
    <row r="51" spans="1:30" s="64" customFormat="1" ht="94.5" x14ac:dyDescent="0.25">
      <c r="A51" s="92" t="str">
        <f t="shared" si="2"/>
        <v>S2#129BIS</v>
      </c>
      <c r="B51" s="80" t="s">
        <v>56</v>
      </c>
      <c r="C51" s="81" t="s">
        <v>51</v>
      </c>
      <c r="D51" s="167" t="s">
        <v>484</v>
      </c>
      <c r="E51" s="83">
        <f ca="1">COUNTIF(INDIRECT("D"&amp;$A$4):D10041,INDIRECT("D"&amp;ROW()))</f>
        <v>0</v>
      </c>
      <c r="F51" s="101" t="s">
        <v>79</v>
      </c>
      <c r="G51" s="153">
        <f ca="1">COUNTIFS(INDIRECT("U"&amp;$A$4):U3897,"OPEN",INDIRECT("D"&amp;$A$4):D3897,INDIRECT("D"&amp;ROW()))</f>
        <v>0</v>
      </c>
      <c r="H51" s="168" t="s">
        <v>487</v>
      </c>
      <c r="I51" s="100" t="s">
        <v>54</v>
      </c>
      <c r="J51" s="86" t="s">
        <v>50</v>
      </c>
      <c r="K51" s="87" t="s">
        <v>50</v>
      </c>
      <c r="L51" s="87" t="s">
        <v>50</v>
      </c>
      <c r="M51" s="87" t="s">
        <v>50</v>
      </c>
      <c r="N51" s="87" t="s">
        <v>50</v>
      </c>
      <c r="O51" s="87" t="s">
        <v>50</v>
      </c>
      <c r="P51" s="97" t="s">
        <v>50</v>
      </c>
      <c r="Q51" s="89" t="s">
        <v>50</v>
      </c>
      <c r="R51" s="90"/>
      <c r="S51" s="99" t="s">
        <v>50</v>
      </c>
      <c r="T51" s="78"/>
      <c r="W51" s="65"/>
      <c r="X51" s="215" t="str">
        <f t="shared" si="0"/>
        <v>6.16</v>
      </c>
      <c r="Y51" s="228" t="str">
        <f t="shared" si="1"/>
        <v>Not_on_agenda</v>
      </c>
    </row>
    <row r="52" spans="1:30" s="64" customFormat="1" ht="63" x14ac:dyDescent="0.25">
      <c r="A52" s="92" t="str">
        <f t="shared" si="2"/>
        <v>S2#129BIS</v>
      </c>
      <c r="B52" s="80" t="s">
        <v>56</v>
      </c>
      <c r="C52" s="81" t="s">
        <v>51</v>
      </c>
      <c r="D52" s="167" t="s">
        <v>562</v>
      </c>
      <c r="E52" s="83">
        <f ca="1">COUNTIF(INDIRECT("D"&amp;$A$4):D10042,INDIRECT("D"&amp;ROW()))</f>
        <v>0</v>
      </c>
      <c r="F52" s="101" t="s">
        <v>79</v>
      </c>
      <c r="G52" s="153">
        <f ca="1">COUNTIFS(INDIRECT("U"&amp;$A$4):U3897,"OPEN",INDIRECT("D"&amp;$A$4):D3897,INDIRECT("D"&amp;ROW()))</f>
        <v>0</v>
      </c>
      <c r="H52" s="168" t="s">
        <v>584</v>
      </c>
      <c r="I52" s="100" t="s">
        <v>54</v>
      </c>
      <c r="J52" s="86" t="s">
        <v>50</v>
      </c>
      <c r="K52" s="87" t="s">
        <v>50</v>
      </c>
      <c r="L52" s="87" t="s">
        <v>50</v>
      </c>
      <c r="M52" s="87" t="s">
        <v>50</v>
      </c>
      <c r="N52" s="87" t="s">
        <v>50</v>
      </c>
      <c r="O52" s="87" t="s">
        <v>50</v>
      </c>
      <c r="P52" s="97" t="s">
        <v>50</v>
      </c>
      <c r="Q52" s="89" t="s">
        <v>50</v>
      </c>
      <c r="R52" s="90"/>
      <c r="S52" s="99" t="s">
        <v>50</v>
      </c>
      <c r="T52" s="78"/>
      <c r="W52" s="65"/>
      <c r="X52" s="215" t="str">
        <f t="shared" si="0"/>
        <v>6.17</v>
      </c>
      <c r="Y52" s="228" t="str">
        <f t="shared" si="1"/>
        <v>Not_on_agenda</v>
      </c>
    </row>
    <row r="53" spans="1:30" s="64" customFormat="1" ht="78.75" x14ac:dyDescent="0.25">
      <c r="A53" s="92" t="str">
        <f t="shared" si="2"/>
        <v>S2#129BIS</v>
      </c>
      <c r="B53" s="80" t="s">
        <v>56</v>
      </c>
      <c r="C53" s="81" t="s">
        <v>51</v>
      </c>
      <c r="D53" s="167" t="s">
        <v>563</v>
      </c>
      <c r="E53" s="83">
        <f ca="1">COUNTIF(INDIRECT("D"&amp;$A$4):D10043,INDIRECT("D"&amp;ROW()))</f>
        <v>0</v>
      </c>
      <c r="F53" s="101" t="s">
        <v>79</v>
      </c>
      <c r="G53" s="153">
        <f ca="1">COUNTIFS(INDIRECT("U"&amp;$A$4):U3897,"OPEN",INDIRECT("D"&amp;$A$4):D3897,INDIRECT("D"&amp;ROW()))</f>
        <v>0</v>
      </c>
      <c r="H53" s="168" t="s">
        <v>660</v>
      </c>
      <c r="I53" s="100" t="s">
        <v>54</v>
      </c>
      <c r="J53" s="86" t="s">
        <v>50</v>
      </c>
      <c r="K53" s="87" t="s">
        <v>50</v>
      </c>
      <c r="L53" s="87" t="s">
        <v>50</v>
      </c>
      <c r="M53" s="87" t="s">
        <v>50</v>
      </c>
      <c r="N53" s="87" t="s">
        <v>50</v>
      </c>
      <c r="O53" s="87" t="s">
        <v>50</v>
      </c>
      <c r="P53" s="97" t="s">
        <v>50</v>
      </c>
      <c r="Q53" s="89" t="s">
        <v>50</v>
      </c>
      <c r="R53" s="90"/>
      <c r="S53" s="99" t="s">
        <v>50</v>
      </c>
      <c r="T53" s="78"/>
      <c r="W53" s="65"/>
      <c r="X53" s="215" t="str">
        <f t="shared" si="0"/>
        <v>6.18</v>
      </c>
      <c r="Y53" s="228" t="str">
        <f t="shared" si="1"/>
        <v>Not_on_agenda</v>
      </c>
    </row>
    <row r="54" spans="1:30" s="64" customFormat="1" ht="47.25" x14ac:dyDescent="0.25">
      <c r="A54" s="92" t="str">
        <f t="shared" si="2"/>
        <v>S2#129BIS</v>
      </c>
      <c r="B54" s="80" t="s">
        <v>56</v>
      </c>
      <c r="C54" s="81" t="s">
        <v>51</v>
      </c>
      <c r="D54" s="93" t="s">
        <v>564</v>
      </c>
      <c r="E54" s="83">
        <f ca="1">COUNTIF(INDIRECT("D"&amp;$A$4):D10044,INDIRECT("D"&amp;ROW()))</f>
        <v>89</v>
      </c>
      <c r="F54" s="94" t="s">
        <v>5</v>
      </c>
      <c r="G54" s="153">
        <f ca="1">COUNTIFS(INDIRECT("U"&amp;$A$4):U3897,"OPEN",INDIRECT("D"&amp;$A$4):D3897,INDIRECT("D"&amp;ROW()))</f>
        <v>0</v>
      </c>
      <c r="H54" s="95" t="s">
        <v>661</v>
      </c>
      <c r="I54" s="100" t="s">
        <v>54</v>
      </c>
      <c r="J54" s="86" t="s">
        <v>50</v>
      </c>
      <c r="K54" s="87" t="s">
        <v>50</v>
      </c>
      <c r="L54" s="87" t="s">
        <v>50</v>
      </c>
      <c r="M54" s="87" t="s">
        <v>50</v>
      </c>
      <c r="N54" s="87" t="s">
        <v>50</v>
      </c>
      <c r="O54" s="87" t="s">
        <v>50</v>
      </c>
      <c r="P54" s="97" t="s">
        <v>50</v>
      </c>
      <c r="Q54" s="89" t="s">
        <v>50</v>
      </c>
      <c r="R54" s="90"/>
      <c r="S54" s="99" t="s">
        <v>50</v>
      </c>
      <c r="T54" s="78"/>
      <c r="W54" s="65"/>
      <c r="X54" s="215" t="str">
        <f t="shared" si="0"/>
        <v>6.19</v>
      </c>
      <c r="Y54" s="228" t="str">
        <f t="shared" si="1"/>
        <v>Frank</v>
      </c>
    </row>
    <row r="55" spans="1:30" s="64" customFormat="1" ht="47.25" x14ac:dyDescent="0.25">
      <c r="A55" s="92" t="str">
        <f t="shared" si="2"/>
        <v>S2#129BIS</v>
      </c>
      <c r="B55" s="80" t="s">
        <v>56</v>
      </c>
      <c r="C55" s="81" t="s">
        <v>51</v>
      </c>
      <c r="D55" s="93" t="s">
        <v>655</v>
      </c>
      <c r="E55" s="83">
        <f ca="1">COUNTIF(INDIRECT("D"&amp;$A$4):D10045,INDIRECT("D"&amp;ROW()))</f>
        <v>78</v>
      </c>
      <c r="F55" s="94" t="s">
        <v>5</v>
      </c>
      <c r="G55" s="153">
        <f ca="1">COUNTIFS(INDIRECT("U"&amp;$A$4):U3897,"OPEN",INDIRECT("D"&amp;$A$4):D3897,INDIRECT("D"&amp;ROW()))</f>
        <v>0</v>
      </c>
      <c r="H55" s="95" t="s">
        <v>662</v>
      </c>
      <c r="I55" s="100" t="s">
        <v>54</v>
      </c>
      <c r="J55" s="86" t="s">
        <v>50</v>
      </c>
      <c r="K55" s="87" t="s">
        <v>50</v>
      </c>
      <c r="L55" s="87" t="s">
        <v>50</v>
      </c>
      <c r="M55" s="87" t="s">
        <v>50</v>
      </c>
      <c r="N55" s="87" t="s">
        <v>50</v>
      </c>
      <c r="O55" s="87" t="s">
        <v>50</v>
      </c>
      <c r="P55" s="97" t="s">
        <v>50</v>
      </c>
      <c r="Q55" s="89" t="s">
        <v>50</v>
      </c>
      <c r="R55" s="90"/>
      <c r="S55" s="99" t="s">
        <v>50</v>
      </c>
      <c r="T55" s="78"/>
      <c r="W55" s="65"/>
      <c r="X55" s="215" t="str">
        <f t="shared" si="0"/>
        <v>6.20</v>
      </c>
      <c r="Y55" s="228" t="str">
        <f t="shared" si="1"/>
        <v>Frank</v>
      </c>
    </row>
    <row r="56" spans="1:30" s="64" customFormat="1" ht="31.5" x14ac:dyDescent="0.25">
      <c r="A56" s="92" t="str">
        <f t="shared" si="2"/>
        <v>S2#129BIS</v>
      </c>
      <c r="B56" s="80" t="s">
        <v>56</v>
      </c>
      <c r="C56" s="81" t="s">
        <v>51</v>
      </c>
      <c r="D56" s="93" t="s">
        <v>470</v>
      </c>
      <c r="E56" s="83">
        <f ca="1">COUNTIF(INDIRECT("D"&amp;$A$4):D10046,INDIRECT("D"&amp;ROW()))</f>
        <v>62</v>
      </c>
      <c r="F56" s="169" t="s">
        <v>6</v>
      </c>
      <c r="G56" s="153">
        <f ca="1">COUNTIFS(INDIRECT("U"&amp;$A$4):U3897,"OPEN",INDIRECT("D"&amp;$A$4):D3897,INDIRECT("D"&amp;ROW()))</f>
        <v>0</v>
      </c>
      <c r="H56" s="95" t="s">
        <v>663</v>
      </c>
      <c r="I56" s="100" t="s">
        <v>54</v>
      </c>
      <c r="J56" s="86" t="s">
        <v>50</v>
      </c>
      <c r="K56" s="87" t="s">
        <v>50</v>
      </c>
      <c r="L56" s="87" t="s">
        <v>50</v>
      </c>
      <c r="M56" s="87" t="s">
        <v>50</v>
      </c>
      <c r="N56" s="87" t="s">
        <v>50</v>
      </c>
      <c r="O56" s="87" t="s">
        <v>50</v>
      </c>
      <c r="P56" s="97" t="s">
        <v>50</v>
      </c>
      <c r="Q56" s="89" t="s">
        <v>50</v>
      </c>
      <c r="R56" s="90"/>
      <c r="S56" s="99" t="s">
        <v>50</v>
      </c>
      <c r="T56" s="78"/>
      <c r="W56" s="65"/>
      <c r="X56" s="215" t="str">
        <f t="shared" si="0"/>
        <v>6.21</v>
      </c>
      <c r="Y56" s="228" t="str">
        <f t="shared" si="1"/>
        <v>Puneet</v>
      </c>
    </row>
    <row r="57" spans="1:30" s="64" customFormat="1" ht="63" x14ac:dyDescent="0.25">
      <c r="A57" s="92" t="str">
        <f t="shared" si="2"/>
        <v>S2#129BIS</v>
      </c>
      <c r="B57" s="80" t="s">
        <v>56</v>
      </c>
      <c r="C57" s="81" t="s">
        <v>51</v>
      </c>
      <c r="D57" s="167" t="s">
        <v>485</v>
      </c>
      <c r="E57" s="83">
        <f ca="1">COUNTIF(INDIRECT("D"&amp;$A$4):D10047,INDIRECT("D"&amp;ROW()))</f>
        <v>0</v>
      </c>
      <c r="F57" s="101" t="s">
        <v>79</v>
      </c>
      <c r="G57" s="153">
        <f ca="1">COUNTIFS(INDIRECT("U"&amp;$A$4):U3897,"OPEN",INDIRECT("D"&amp;$A$4):D3897,INDIRECT("D"&amp;ROW()))</f>
        <v>0</v>
      </c>
      <c r="H57" s="168" t="s">
        <v>664</v>
      </c>
      <c r="I57" s="100" t="s">
        <v>54</v>
      </c>
      <c r="J57" s="86" t="s">
        <v>50</v>
      </c>
      <c r="K57" s="87" t="s">
        <v>50</v>
      </c>
      <c r="L57" s="87" t="s">
        <v>50</v>
      </c>
      <c r="M57" s="87" t="s">
        <v>50</v>
      </c>
      <c r="N57" s="87" t="s">
        <v>50</v>
      </c>
      <c r="O57" s="87" t="s">
        <v>50</v>
      </c>
      <c r="P57" s="97" t="s">
        <v>50</v>
      </c>
      <c r="Q57" s="89" t="s">
        <v>50</v>
      </c>
      <c r="R57" s="90"/>
      <c r="S57" s="99" t="s">
        <v>50</v>
      </c>
      <c r="T57" s="78"/>
      <c r="W57" s="65"/>
      <c r="X57" s="215" t="str">
        <f t="shared" si="0"/>
        <v>6.22</v>
      </c>
      <c r="Y57" s="228" t="str">
        <f t="shared" si="1"/>
        <v>Not_on_agenda</v>
      </c>
    </row>
    <row r="58" spans="1:30" s="64" customFormat="1" ht="47.25" x14ac:dyDescent="0.25">
      <c r="A58" s="92" t="str">
        <f>A57</f>
        <v>S2#129BIS</v>
      </c>
      <c r="B58" s="80" t="s">
        <v>56</v>
      </c>
      <c r="C58" s="81" t="s">
        <v>51</v>
      </c>
      <c r="D58" s="167" t="s">
        <v>469</v>
      </c>
      <c r="E58" s="83">
        <f ca="1">COUNTIF(INDIRECT("D"&amp;$A$4):D10048,INDIRECT("D"&amp;ROW()))</f>
        <v>0</v>
      </c>
      <c r="F58" s="101" t="s">
        <v>79</v>
      </c>
      <c r="G58" s="153">
        <f ca="1">COUNTIFS(INDIRECT("U"&amp;$A$4):U3897,"OPEN",INDIRECT("D"&amp;$A$4):D3897,INDIRECT("D"&amp;ROW()))</f>
        <v>0</v>
      </c>
      <c r="H58" s="168" t="s">
        <v>665</v>
      </c>
      <c r="I58" s="100" t="s">
        <v>54</v>
      </c>
      <c r="J58" s="86" t="s">
        <v>50</v>
      </c>
      <c r="K58" s="87" t="s">
        <v>50</v>
      </c>
      <c r="L58" s="87" t="s">
        <v>50</v>
      </c>
      <c r="M58" s="87" t="s">
        <v>50</v>
      </c>
      <c r="N58" s="87" t="s">
        <v>50</v>
      </c>
      <c r="O58" s="87" t="s">
        <v>50</v>
      </c>
      <c r="P58" s="97" t="s">
        <v>50</v>
      </c>
      <c r="Q58" s="89" t="s">
        <v>50</v>
      </c>
      <c r="R58" s="90"/>
      <c r="S58" s="99" t="s">
        <v>50</v>
      </c>
      <c r="T58" s="78"/>
      <c r="W58" s="65"/>
      <c r="X58" s="215" t="str">
        <f t="shared" si="0"/>
        <v>6.23</v>
      </c>
      <c r="Y58" s="228" t="str">
        <f t="shared" si="1"/>
        <v>Not_on_agenda</v>
      </c>
    </row>
    <row r="59" spans="1:30" s="64" customFormat="1" ht="31.5" x14ac:dyDescent="0.25">
      <c r="A59" s="92" t="str">
        <f t="shared" si="2"/>
        <v>S2#129BIS</v>
      </c>
      <c r="B59" s="80" t="s">
        <v>56</v>
      </c>
      <c r="C59" s="81" t="s">
        <v>51</v>
      </c>
      <c r="D59" s="93" t="s">
        <v>486</v>
      </c>
      <c r="E59" s="83">
        <f ca="1">COUNTIF(INDIRECT("D"&amp;$A$4):D10049,INDIRECT("D"&amp;ROW()))</f>
        <v>26</v>
      </c>
      <c r="F59" s="169" t="s">
        <v>6</v>
      </c>
      <c r="G59" s="153">
        <f ca="1">COUNTIFS(INDIRECT("U"&amp;$A$4):U3897,"OPEN",INDIRECT("D"&amp;$A$4):D3897,INDIRECT("D"&amp;ROW()))</f>
        <v>0</v>
      </c>
      <c r="H59" s="95" t="s">
        <v>722</v>
      </c>
      <c r="I59" s="100" t="s">
        <v>54</v>
      </c>
      <c r="J59" s="86" t="s">
        <v>50</v>
      </c>
      <c r="K59" s="87" t="s">
        <v>50</v>
      </c>
      <c r="L59" s="87" t="s">
        <v>50</v>
      </c>
      <c r="M59" s="87" t="s">
        <v>50</v>
      </c>
      <c r="N59" s="87" t="s">
        <v>50</v>
      </c>
      <c r="O59" s="87" t="s">
        <v>50</v>
      </c>
      <c r="P59" s="97" t="s">
        <v>50</v>
      </c>
      <c r="Q59" s="89" t="s">
        <v>50</v>
      </c>
      <c r="R59" s="90"/>
      <c r="S59" s="99" t="s">
        <v>50</v>
      </c>
      <c r="T59" s="78"/>
      <c r="W59" s="65"/>
      <c r="X59" s="215" t="str">
        <f t="shared" si="0"/>
        <v>6.24</v>
      </c>
      <c r="Y59" s="228" t="str">
        <f t="shared" si="1"/>
        <v>Puneet</v>
      </c>
    </row>
    <row r="60" spans="1:30" ht="31.5" x14ac:dyDescent="0.25">
      <c r="A60" s="92" t="str">
        <f t="shared" si="2"/>
        <v>S2#129BIS</v>
      </c>
      <c r="B60" s="80" t="s">
        <v>56</v>
      </c>
      <c r="C60" s="81" t="s">
        <v>51</v>
      </c>
      <c r="D60" s="167" t="s">
        <v>746</v>
      </c>
      <c r="E60" s="83">
        <f ca="1">COUNTIF(INDIRECT("D"&amp;$A$4):D10050,INDIRECT("D"&amp;ROW()))</f>
        <v>0</v>
      </c>
      <c r="F60" s="101" t="s">
        <v>79</v>
      </c>
      <c r="G60" s="153">
        <f ca="1">COUNTIFS(INDIRECT("U"&amp;$A$4):U3897,"OPEN",INDIRECT("D"&amp;$A$4):D3897,INDIRECT("D"&amp;ROW()))</f>
        <v>0</v>
      </c>
      <c r="H60" s="168" t="s">
        <v>723</v>
      </c>
      <c r="I60" s="100" t="s">
        <v>54</v>
      </c>
      <c r="J60" s="86" t="s">
        <v>50</v>
      </c>
      <c r="K60" s="87" t="s">
        <v>50</v>
      </c>
      <c r="L60" s="87" t="s">
        <v>50</v>
      </c>
      <c r="M60" s="87" t="s">
        <v>50</v>
      </c>
      <c r="N60" s="87" t="s">
        <v>50</v>
      </c>
      <c r="O60" s="87" t="s">
        <v>50</v>
      </c>
      <c r="P60" s="97" t="s">
        <v>50</v>
      </c>
      <c r="Q60" s="89" t="s">
        <v>50</v>
      </c>
      <c r="R60" s="90"/>
      <c r="S60" s="99" t="s">
        <v>50</v>
      </c>
      <c r="T60" s="78"/>
      <c r="U60" s="64"/>
      <c r="V60" s="64"/>
      <c r="W60" s="65"/>
      <c r="X60" s="215" t="str">
        <f t="shared" si="0"/>
        <v>6.25</v>
      </c>
      <c r="Y60" s="228" t="str">
        <f t="shared" si="1"/>
        <v>Not_on_agenda</v>
      </c>
      <c r="AA60" s="64"/>
      <c r="AB60" s="64"/>
      <c r="AC60" s="64"/>
      <c r="AD60" s="64"/>
    </row>
    <row r="61" spans="1:30" ht="47.25" x14ac:dyDescent="0.25">
      <c r="A61" s="92" t="str">
        <f t="shared" si="2"/>
        <v>S2#129BIS</v>
      </c>
      <c r="B61" s="80" t="s">
        <v>56</v>
      </c>
      <c r="C61" s="81" t="s">
        <v>51</v>
      </c>
      <c r="D61" s="167" t="s">
        <v>747</v>
      </c>
      <c r="E61" s="83">
        <f ca="1">COUNTIF(INDIRECT("D"&amp;$A$4):D10051,INDIRECT("D"&amp;ROW()))</f>
        <v>0</v>
      </c>
      <c r="F61" s="101" t="s">
        <v>79</v>
      </c>
      <c r="G61" s="153">
        <f ca="1">COUNTIFS(INDIRECT("U"&amp;$A$4):U3897,"OPEN",INDIRECT("D"&amp;$A$4):D3897,INDIRECT("D"&amp;ROW()))</f>
        <v>0</v>
      </c>
      <c r="H61" s="168" t="s">
        <v>691</v>
      </c>
      <c r="I61" s="100" t="s">
        <v>54</v>
      </c>
      <c r="J61" s="86" t="s">
        <v>50</v>
      </c>
      <c r="K61" s="87" t="s">
        <v>50</v>
      </c>
      <c r="L61" s="87" t="s">
        <v>50</v>
      </c>
      <c r="M61" s="87" t="s">
        <v>50</v>
      </c>
      <c r="N61" s="87" t="s">
        <v>50</v>
      </c>
      <c r="O61" s="87" t="s">
        <v>50</v>
      </c>
      <c r="P61" s="97" t="s">
        <v>50</v>
      </c>
      <c r="Q61" s="89" t="s">
        <v>50</v>
      </c>
      <c r="R61" s="90"/>
      <c r="S61" s="99" t="s">
        <v>50</v>
      </c>
      <c r="T61" s="78"/>
      <c r="U61" s="64"/>
      <c r="V61" s="64"/>
      <c r="W61" s="65"/>
      <c r="X61" s="215" t="str">
        <f t="shared" si="0"/>
        <v>6.26</v>
      </c>
      <c r="Y61" s="228" t="str">
        <f t="shared" si="1"/>
        <v>Not_on_agenda</v>
      </c>
      <c r="AA61" s="64"/>
      <c r="AB61" s="64"/>
      <c r="AC61" s="64"/>
      <c r="AD61" s="64"/>
    </row>
    <row r="62" spans="1:30" ht="31.5" x14ac:dyDescent="0.25">
      <c r="A62" s="92" t="str">
        <f t="shared" si="2"/>
        <v>S2#129BIS</v>
      </c>
      <c r="B62" s="80" t="s">
        <v>56</v>
      </c>
      <c r="C62" s="81" t="s">
        <v>51</v>
      </c>
      <c r="D62" s="167" t="s">
        <v>748</v>
      </c>
      <c r="E62" s="83">
        <f ca="1">COUNTIF(INDIRECT("D"&amp;$A$4):D10052,INDIRECT("D"&amp;ROW()))</f>
        <v>0</v>
      </c>
      <c r="F62" s="101" t="s">
        <v>79</v>
      </c>
      <c r="G62" s="153">
        <f ca="1">COUNTIFS(INDIRECT("U"&amp;$A$4):U3897,"OPEN",INDIRECT("D"&amp;$A$4):D3897,INDIRECT("D"&amp;ROW()))</f>
        <v>0</v>
      </c>
      <c r="H62" s="168" t="s">
        <v>803</v>
      </c>
      <c r="I62" s="100" t="s">
        <v>54</v>
      </c>
      <c r="J62" s="86" t="s">
        <v>50</v>
      </c>
      <c r="K62" s="87" t="s">
        <v>50</v>
      </c>
      <c r="L62" s="87" t="s">
        <v>50</v>
      </c>
      <c r="M62" s="87" t="s">
        <v>50</v>
      </c>
      <c r="N62" s="87" t="s">
        <v>50</v>
      </c>
      <c r="O62" s="87" t="s">
        <v>50</v>
      </c>
      <c r="P62" s="97" t="s">
        <v>50</v>
      </c>
      <c r="Q62" s="89" t="s">
        <v>50</v>
      </c>
      <c r="R62" s="90"/>
      <c r="S62" s="99" t="s">
        <v>50</v>
      </c>
      <c r="T62" s="78"/>
      <c r="U62" s="64"/>
      <c r="V62" s="64"/>
      <c r="W62" s="65"/>
      <c r="X62" s="215" t="str">
        <f t="shared" si="0"/>
        <v>6.27</v>
      </c>
      <c r="Y62" s="228" t="str">
        <f t="shared" si="1"/>
        <v>Not_on_agenda</v>
      </c>
      <c r="AA62" s="64"/>
      <c r="AB62" s="64"/>
      <c r="AC62" s="64"/>
      <c r="AD62" s="64"/>
    </row>
    <row r="63" spans="1:30" ht="31.5" x14ac:dyDescent="0.25">
      <c r="A63" s="92" t="str">
        <f t="shared" si="2"/>
        <v>S2#129BIS</v>
      </c>
      <c r="B63" s="80" t="s">
        <v>56</v>
      </c>
      <c r="C63" s="81" t="s">
        <v>51</v>
      </c>
      <c r="D63" s="93" t="s">
        <v>749</v>
      </c>
      <c r="E63" s="83">
        <f ca="1">COUNTIF(INDIRECT("D"&amp;$A$4):D10053,INDIRECT("D"&amp;ROW()))</f>
        <v>57</v>
      </c>
      <c r="F63" s="131" t="s">
        <v>7</v>
      </c>
      <c r="G63" s="153">
        <f ca="1">COUNTIFS(INDIRECT("U"&amp;$A$4):U3897,"OPEN",INDIRECT("D"&amp;$A$4):D3897,INDIRECT("D"&amp;ROW()))</f>
        <v>0</v>
      </c>
      <c r="H63" s="95" t="s">
        <v>804</v>
      </c>
      <c r="I63" s="100" t="s">
        <v>54</v>
      </c>
      <c r="J63" s="86" t="s">
        <v>50</v>
      </c>
      <c r="K63" s="87" t="s">
        <v>50</v>
      </c>
      <c r="L63" s="87" t="s">
        <v>50</v>
      </c>
      <c r="M63" s="87" t="s">
        <v>50</v>
      </c>
      <c r="N63" s="87" t="s">
        <v>50</v>
      </c>
      <c r="O63" s="87" t="s">
        <v>50</v>
      </c>
      <c r="P63" s="97" t="s">
        <v>50</v>
      </c>
      <c r="Q63" s="89" t="s">
        <v>50</v>
      </c>
      <c r="R63" s="90"/>
      <c r="S63" s="99" t="s">
        <v>50</v>
      </c>
      <c r="T63" s="78"/>
      <c r="U63" s="64"/>
      <c r="V63" s="64"/>
      <c r="W63" s="65"/>
      <c r="X63" s="215" t="str">
        <f t="shared" si="0"/>
        <v>6.28</v>
      </c>
      <c r="Y63" s="228" t="str">
        <f t="shared" si="1"/>
        <v>Krisztian</v>
      </c>
      <c r="AA63" s="64"/>
      <c r="AB63" s="64"/>
      <c r="AC63" s="64"/>
      <c r="AD63" s="64"/>
    </row>
    <row r="64" spans="1:30" ht="31.5" x14ac:dyDescent="0.25">
      <c r="A64" s="92" t="str">
        <f t="shared" si="2"/>
        <v>S2#129BIS</v>
      </c>
      <c r="B64" s="80" t="s">
        <v>56</v>
      </c>
      <c r="C64" s="81" t="s">
        <v>51</v>
      </c>
      <c r="D64" s="93" t="s">
        <v>759</v>
      </c>
      <c r="E64" s="83">
        <f ca="1">COUNTIF(INDIRECT("D"&amp;$A$4):D10054,INDIRECT("D"&amp;ROW()))</f>
        <v>34</v>
      </c>
      <c r="F64" s="131" t="s">
        <v>7</v>
      </c>
      <c r="G64" s="153">
        <f ca="1">COUNTIFS(INDIRECT("U"&amp;$A$4):U3897,"OPEN",INDIRECT("D"&amp;$A$4):D3897,INDIRECT("D"&amp;ROW()))</f>
        <v>0</v>
      </c>
      <c r="H64" s="95" t="s">
        <v>805</v>
      </c>
      <c r="I64" s="100" t="s">
        <v>54</v>
      </c>
      <c r="J64" s="86" t="s">
        <v>50</v>
      </c>
      <c r="K64" s="87" t="s">
        <v>50</v>
      </c>
      <c r="L64" s="87" t="s">
        <v>50</v>
      </c>
      <c r="M64" s="87" t="s">
        <v>50</v>
      </c>
      <c r="N64" s="87" t="s">
        <v>50</v>
      </c>
      <c r="O64" s="87" t="s">
        <v>50</v>
      </c>
      <c r="P64" s="97" t="s">
        <v>50</v>
      </c>
      <c r="Q64" s="89" t="s">
        <v>50</v>
      </c>
      <c r="R64" s="90"/>
      <c r="S64" s="99" t="s">
        <v>50</v>
      </c>
      <c r="T64" s="78"/>
      <c r="U64" s="64"/>
      <c r="V64" s="64"/>
      <c r="W64" s="65"/>
      <c r="X64" s="215" t="str">
        <f t="shared" si="0"/>
        <v>6.29</v>
      </c>
      <c r="Y64" s="228" t="str">
        <f t="shared" si="1"/>
        <v>Krisztian</v>
      </c>
      <c r="AA64" s="64"/>
      <c r="AB64" s="64"/>
      <c r="AC64" s="64"/>
      <c r="AD64" s="64"/>
    </row>
    <row r="65" spans="1:30" ht="63" x14ac:dyDescent="0.25">
      <c r="A65" s="92" t="str">
        <f t="shared" si="2"/>
        <v>S2#129BIS</v>
      </c>
      <c r="B65" s="80" t="s">
        <v>56</v>
      </c>
      <c r="C65" s="81" t="s">
        <v>51</v>
      </c>
      <c r="D65" s="167" t="s">
        <v>656</v>
      </c>
      <c r="E65" s="83">
        <f ca="1">COUNTIF(INDIRECT("D"&amp;$A$4):D10055,INDIRECT("D"&amp;ROW()))</f>
        <v>0</v>
      </c>
      <c r="F65" s="101" t="s">
        <v>79</v>
      </c>
      <c r="G65" s="153">
        <f ca="1">COUNTIFS(INDIRECT("U"&amp;$A$4):U3897,"OPEN",INDIRECT("D"&amp;$A$4):D3897,INDIRECT("D"&amp;ROW()))</f>
        <v>0</v>
      </c>
      <c r="H65" s="168" t="s">
        <v>2886</v>
      </c>
      <c r="I65" s="100" t="s">
        <v>54</v>
      </c>
      <c r="J65" s="86" t="s">
        <v>50</v>
      </c>
      <c r="K65" s="87" t="s">
        <v>50</v>
      </c>
      <c r="L65" s="87" t="s">
        <v>50</v>
      </c>
      <c r="M65" s="87" t="s">
        <v>50</v>
      </c>
      <c r="N65" s="87" t="s">
        <v>50</v>
      </c>
      <c r="O65" s="87" t="s">
        <v>50</v>
      </c>
      <c r="P65" s="97" t="s">
        <v>50</v>
      </c>
      <c r="Q65" s="89" t="s">
        <v>50</v>
      </c>
      <c r="R65" s="90"/>
      <c r="S65" s="99" t="s">
        <v>50</v>
      </c>
      <c r="T65" s="78"/>
      <c r="U65" s="64"/>
      <c r="V65" s="64"/>
      <c r="W65" s="65"/>
      <c r="X65" s="215" t="str">
        <f t="shared" si="0"/>
        <v>6.31</v>
      </c>
      <c r="Y65" s="228" t="str">
        <f t="shared" si="1"/>
        <v>Not_on_agenda</v>
      </c>
      <c r="AA65" s="64"/>
      <c r="AB65" s="64"/>
      <c r="AC65" s="64"/>
      <c r="AD65" s="64"/>
    </row>
    <row r="66" spans="1:30" ht="47.25" x14ac:dyDescent="0.25">
      <c r="A66" s="92" t="str">
        <f t="shared" si="2"/>
        <v>S2#129BIS</v>
      </c>
      <c r="B66" s="80" t="s">
        <v>56</v>
      </c>
      <c r="C66" s="81" t="s">
        <v>51</v>
      </c>
      <c r="D66" s="167" t="s">
        <v>657</v>
      </c>
      <c r="E66" s="83">
        <f ca="1">COUNTIF(INDIRECT("D"&amp;$A$4):D10056,INDIRECT("D"&amp;ROW()))</f>
        <v>0</v>
      </c>
      <c r="F66" s="101" t="s">
        <v>79</v>
      </c>
      <c r="G66" s="153">
        <f ca="1">COUNTIFS(INDIRECT("U"&amp;$A$4):U3897,"OPEN",INDIRECT("D"&amp;$A$4):D3897,INDIRECT("D"&amp;ROW()))</f>
        <v>0</v>
      </c>
      <c r="H66" s="168" t="s">
        <v>2887</v>
      </c>
      <c r="I66" s="100" t="s">
        <v>54</v>
      </c>
      <c r="J66" s="86" t="s">
        <v>50</v>
      </c>
      <c r="K66" s="87" t="s">
        <v>50</v>
      </c>
      <c r="L66" s="87" t="s">
        <v>50</v>
      </c>
      <c r="M66" s="87" t="s">
        <v>50</v>
      </c>
      <c r="N66" s="87" t="s">
        <v>50</v>
      </c>
      <c r="O66" s="87" t="s">
        <v>50</v>
      </c>
      <c r="P66" s="97" t="s">
        <v>50</v>
      </c>
      <c r="Q66" s="89" t="s">
        <v>50</v>
      </c>
      <c r="R66" s="90"/>
      <c r="S66" s="99" t="s">
        <v>50</v>
      </c>
      <c r="T66" s="78"/>
      <c r="U66" s="64"/>
      <c r="V66" s="64"/>
      <c r="W66" s="65"/>
      <c r="X66" s="215" t="str">
        <f t="shared" si="0"/>
        <v>6.32</v>
      </c>
      <c r="Y66" s="228" t="str">
        <f t="shared" si="1"/>
        <v>Not_on_agenda</v>
      </c>
      <c r="AA66" s="64"/>
      <c r="AB66" s="64"/>
      <c r="AC66" s="64"/>
      <c r="AD66" s="64"/>
    </row>
    <row r="67" spans="1:30" ht="63" x14ac:dyDescent="0.25">
      <c r="A67" s="92" t="str">
        <f t="shared" si="2"/>
        <v>S2#129BIS</v>
      </c>
      <c r="B67" s="80" t="s">
        <v>56</v>
      </c>
      <c r="C67" s="81" t="s">
        <v>51</v>
      </c>
      <c r="D67" s="167" t="s">
        <v>658</v>
      </c>
      <c r="E67" s="83">
        <f ca="1">COUNTIF(INDIRECT("D"&amp;$A$4):D10057,INDIRECT("D"&amp;ROW()))</f>
        <v>0</v>
      </c>
      <c r="F67" s="101" t="s">
        <v>79</v>
      </c>
      <c r="G67" s="153">
        <f ca="1">COUNTIFS(INDIRECT("U"&amp;$A$4):U3897,"OPEN",INDIRECT("D"&amp;$A$4):D3897,INDIRECT("D"&amp;ROW()))</f>
        <v>0</v>
      </c>
      <c r="H67" s="168" t="s">
        <v>629</v>
      </c>
      <c r="I67" s="100" t="s">
        <v>54</v>
      </c>
      <c r="J67" s="86" t="s">
        <v>50</v>
      </c>
      <c r="K67" s="87" t="s">
        <v>50</v>
      </c>
      <c r="L67" s="87" t="s">
        <v>50</v>
      </c>
      <c r="M67" s="87" t="s">
        <v>50</v>
      </c>
      <c r="N67" s="87" t="s">
        <v>50</v>
      </c>
      <c r="O67" s="87" t="s">
        <v>50</v>
      </c>
      <c r="P67" s="97" t="s">
        <v>50</v>
      </c>
      <c r="Q67" s="89" t="s">
        <v>50</v>
      </c>
      <c r="R67" s="90"/>
      <c r="S67" s="99" t="s">
        <v>50</v>
      </c>
      <c r="T67" s="78"/>
      <c r="U67" s="64"/>
      <c r="V67" s="64"/>
      <c r="W67" s="65"/>
      <c r="X67" s="215" t="str">
        <f t="shared" si="0"/>
        <v>6.33</v>
      </c>
      <c r="Y67" s="228" t="str">
        <f t="shared" si="1"/>
        <v>Not_on_agenda</v>
      </c>
      <c r="AA67" s="64"/>
      <c r="AB67" s="64"/>
      <c r="AC67" s="64"/>
      <c r="AD67" s="64"/>
    </row>
    <row r="68" spans="1:30" ht="63" x14ac:dyDescent="0.25">
      <c r="A68" s="92" t="str">
        <f t="shared" si="2"/>
        <v>S2#129BIS</v>
      </c>
      <c r="B68" s="80" t="s">
        <v>56</v>
      </c>
      <c r="C68" s="81" t="s">
        <v>51</v>
      </c>
      <c r="D68" s="167" t="s">
        <v>659</v>
      </c>
      <c r="E68" s="83">
        <f ca="1">COUNTIF(INDIRECT("D"&amp;$A$4):D10058,INDIRECT("D"&amp;ROW()))</f>
        <v>0</v>
      </c>
      <c r="F68" s="101" t="s">
        <v>79</v>
      </c>
      <c r="G68" s="153">
        <f ca="1">COUNTIFS(INDIRECT("U"&amp;$A$4):U3897,"OPEN",INDIRECT("D"&amp;$A$4):D3897,INDIRECT("D"&amp;ROW()))</f>
        <v>0</v>
      </c>
      <c r="H68" s="168" t="s">
        <v>630</v>
      </c>
      <c r="I68" s="100" t="s">
        <v>54</v>
      </c>
      <c r="J68" s="86" t="s">
        <v>50</v>
      </c>
      <c r="K68" s="87" t="s">
        <v>50</v>
      </c>
      <c r="L68" s="87" t="s">
        <v>50</v>
      </c>
      <c r="M68" s="87" t="s">
        <v>50</v>
      </c>
      <c r="N68" s="87" t="s">
        <v>50</v>
      </c>
      <c r="O68" s="87" t="s">
        <v>50</v>
      </c>
      <c r="P68" s="97" t="s">
        <v>50</v>
      </c>
      <c r="Q68" s="89" t="s">
        <v>50</v>
      </c>
      <c r="R68" s="90"/>
      <c r="S68" s="99" t="s">
        <v>50</v>
      </c>
      <c r="T68" s="78"/>
      <c r="U68" s="64"/>
      <c r="V68" s="64"/>
      <c r="W68" s="65"/>
      <c r="X68" s="215" t="str">
        <f t="shared" si="0"/>
        <v>6.34</v>
      </c>
      <c r="Y68" s="228" t="str">
        <f t="shared" si="1"/>
        <v>Not_on_agenda</v>
      </c>
      <c r="AA68" s="64"/>
      <c r="AB68" s="64"/>
      <c r="AC68" s="64"/>
      <c r="AD68" s="64"/>
    </row>
    <row r="69" spans="1:30" ht="31.5" x14ac:dyDescent="0.25">
      <c r="A69" s="92" t="str">
        <f t="shared" si="2"/>
        <v>S2#129BIS</v>
      </c>
      <c r="B69" s="80" t="s">
        <v>56</v>
      </c>
      <c r="C69" s="81" t="s">
        <v>51</v>
      </c>
      <c r="D69" s="93" t="s">
        <v>118</v>
      </c>
      <c r="E69" s="83">
        <f ca="1">COUNTIF(INDIRECT("D"&amp;$A$4):D10059,INDIRECT("D"&amp;ROW()))</f>
        <v>0</v>
      </c>
      <c r="F69" s="94" t="s">
        <v>5</v>
      </c>
      <c r="G69" s="153">
        <f ca="1">COUNTIFS(INDIRECT("U"&amp;$A$4):U3897,"OPEN",INDIRECT("D"&amp;$A$4):D3897,INDIRECT("D"&amp;ROW()))</f>
        <v>0</v>
      </c>
      <c r="H69" s="95" t="s">
        <v>119</v>
      </c>
      <c r="I69" s="100" t="s">
        <v>54</v>
      </c>
      <c r="J69" s="86" t="s">
        <v>50</v>
      </c>
      <c r="K69" s="87" t="s">
        <v>50</v>
      </c>
      <c r="L69" s="87" t="s">
        <v>50</v>
      </c>
      <c r="M69" s="87" t="s">
        <v>50</v>
      </c>
      <c r="N69" s="87" t="s">
        <v>50</v>
      </c>
      <c r="O69" s="87" t="s">
        <v>50</v>
      </c>
      <c r="P69" s="97" t="s">
        <v>50</v>
      </c>
      <c r="Q69" s="89" t="s">
        <v>50</v>
      </c>
      <c r="R69" s="90"/>
      <c r="S69" s="99" t="s">
        <v>50</v>
      </c>
      <c r="T69" s="78"/>
      <c r="U69" s="64"/>
      <c r="V69" s="64"/>
      <c r="W69" s="65"/>
      <c r="X69" s="215" t="str">
        <f t="shared" si="0"/>
        <v>7</v>
      </c>
      <c r="Y69" s="228" t="str">
        <f t="shared" si="1"/>
        <v>Frank</v>
      </c>
      <c r="AA69" s="64"/>
      <c r="AB69" s="64"/>
      <c r="AC69" s="64"/>
      <c r="AD69" s="64"/>
    </row>
    <row r="70" spans="1:30" ht="72" x14ac:dyDescent="0.25">
      <c r="A70" s="92" t="str">
        <f t="shared" si="2"/>
        <v>S2#129BIS</v>
      </c>
      <c r="B70" s="80" t="s">
        <v>56</v>
      </c>
      <c r="C70" s="81" t="s">
        <v>51</v>
      </c>
      <c r="D70" s="93" t="s">
        <v>120</v>
      </c>
      <c r="E70" s="83">
        <f ca="1">COUNTIF(INDIRECT("D"&amp;$A$4):D10060,INDIRECT("D"&amp;ROW()))</f>
        <v>33</v>
      </c>
      <c r="F70" s="94" t="s">
        <v>5</v>
      </c>
      <c r="G70" s="153">
        <f ca="1">COUNTIFS(INDIRECT("U"&amp;$A$4):U3897,"OPEN",INDIRECT("D"&amp;$A$4):D3897,INDIRECT("D"&amp;ROW()))</f>
        <v>0</v>
      </c>
      <c r="H70" s="95" t="s">
        <v>576</v>
      </c>
      <c r="I70" s="100" t="s">
        <v>54</v>
      </c>
      <c r="J70" s="86" t="s">
        <v>50</v>
      </c>
      <c r="K70" s="87" t="s">
        <v>50</v>
      </c>
      <c r="L70" s="87" t="s">
        <v>50</v>
      </c>
      <c r="M70" s="87" t="s">
        <v>50</v>
      </c>
      <c r="N70" s="87" t="s">
        <v>50</v>
      </c>
      <c r="O70" s="87" t="s">
        <v>50</v>
      </c>
      <c r="P70" s="97" t="s">
        <v>50</v>
      </c>
      <c r="Q70" s="89" t="s">
        <v>50</v>
      </c>
      <c r="R70" s="90" t="s">
        <v>666</v>
      </c>
      <c r="S70" s="99" t="s">
        <v>50</v>
      </c>
      <c r="T70" s="78"/>
      <c r="U70" s="64"/>
      <c r="V70" s="64"/>
      <c r="W70" s="65"/>
      <c r="X70" s="215" t="str">
        <f t="shared" si="0"/>
        <v>7.1</v>
      </c>
      <c r="Y70" s="228" t="str">
        <f t="shared" si="1"/>
        <v>Frank</v>
      </c>
      <c r="AA70" s="64"/>
      <c r="AB70" s="64"/>
      <c r="AC70" s="64"/>
      <c r="AD70" s="64"/>
    </row>
    <row r="71" spans="1:30" ht="15.75" x14ac:dyDescent="0.25">
      <c r="A71" s="92" t="str">
        <f t="shared" si="2"/>
        <v>S2#129BIS</v>
      </c>
      <c r="B71" s="80" t="s">
        <v>56</v>
      </c>
      <c r="C71" s="81" t="s">
        <v>51</v>
      </c>
      <c r="D71" s="93" t="s">
        <v>121</v>
      </c>
      <c r="E71" s="83">
        <f ca="1">COUNTIF(INDIRECT("D"&amp;$A$4):D10061,INDIRECT("D"&amp;ROW()))</f>
        <v>3</v>
      </c>
      <c r="F71" s="94" t="s">
        <v>5</v>
      </c>
      <c r="G71" s="153">
        <f ca="1">COUNTIFS(INDIRECT("U"&amp;$A$4):U3897,"OPEN",INDIRECT("D"&amp;$A$4):D3897,INDIRECT("D"&amp;ROW()))</f>
        <v>0</v>
      </c>
      <c r="H71" s="95" t="s">
        <v>122</v>
      </c>
      <c r="I71" s="100" t="s">
        <v>54</v>
      </c>
      <c r="J71" s="86" t="s">
        <v>50</v>
      </c>
      <c r="K71" s="87" t="s">
        <v>50</v>
      </c>
      <c r="L71" s="87" t="s">
        <v>50</v>
      </c>
      <c r="M71" s="87" t="s">
        <v>50</v>
      </c>
      <c r="N71" s="87" t="s">
        <v>50</v>
      </c>
      <c r="O71" s="87" t="s">
        <v>50</v>
      </c>
      <c r="P71" s="97" t="s">
        <v>50</v>
      </c>
      <c r="Q71" s="89" t="s">
        <v>50</v>
      </c>
      <c r="R71" s="90"/>
      <c r="S71" s="99" t="s">
        <v>50</v>
      </c>
      <c r="T71" s="78"/>
      <c r="U71" s="64"/>
      <c r="V71" s="64"/>
      <c r="W71" s="65"/>
      <c r="X71" s="215" t="str">
        <f t="shared" si="0"/>
        <v>7.2</v>
      </c>
      <c r="Y71" s="228" t="str">
        <f t="shared" si="1"/>
        <v>Frank</v>
      </c>
      <c r="AA71" s="64"/>
      <c r="AB71" s="64"/>
      <c r="AC71" s="64"/>
      <c r="AD71" s="64"/>
    </row>
    <row r="72" spans="1:30" ht="15.75" x14ac:dyDescent="0.25">
      <c r="A72" s="92" t="str">
        <f t="shared" si="2"/>
        <v>S2#129BIS</v>
      </c>
      <c r="B72" s="80" t="s">
        <v>56</v>
      </c>
      <c r="C72" s="81" t="s">
        <v>51</v>
      </c>
      <c r="D72" s="93" t="s">
        <v>123</v>
      </c>
      <c r="E72" s="83">
        <f ca="1">COUNTIF(INDIRECT("D"&amp;$A$4):D10062,INDIRECT("D"&amp;ROW()))</f>
        <v>1</v>
      </c>
      <c r="F72" s="94" t="s">
        <v>5</v>
      </c>
      <c r="G72" s="153">
        <f ca="1">COUNTIFS(INDIRECT("U"&amp;$A$4):U3897,"OPEN",INDIRECT("D"&amp;$A$4):D3897,INDIRECT("D"&amp;ROW()))</f>
        <v>0</v>
      </c>
      <c r="H72" s="95" t="s">
        <v>124</v>
      </c>
      <c r="I72" s="100" t="s">
        <v>54</v>
      </c>
      <c r="J72" s="86" t="s">
        <v>50</v>
      </c>
      <c r="K72" s="87" t="s">
        <v>50</v>
      </c>
      <c r="L72" s="87" t="s">
        <v>50</v>
      </c>
      <c r="M72" s="87" t="s">
        <v>50</v>
      </c>
      <c r="N72" s="87" t="s">
        <v>50</v>
      </c>
      <c r="O72" s="87" t="s">
        <v>50</v>
      </c>
      <c r="P72" s="97" t="s">
        <v>50</v>
      </c>
      <c r="Q72" s="89" t="s">
        <v>50</v>
      </c>
      <c r="R72" s="90"/>
      <c r="S72" s="99" t="s">
        <v>50</v>
      </c>
      <c r="T72" s="78"/>
      <c r="U72" s="64"/>
      <c r="V72" s="64"/>
      <c r="W72" s="65"/>
      <c r="X72" s="215" t="str">
        <f t="shared" si="0"/>
        <v>7.3</v>
      </c>
      <c r="Y72" s="228" t="str">
        <f t="shared" si="1"/>
        <v>Frank</v>
      </c>
      <c r="AA72" s="64"/>
      <c r="AB72" s="64"/>
      <c r="AC72" s="64"/>
      <c r="AD72" s="64"/>
    </row>
    <row r="73" spans="1:30" ht="15.75" x14ac:dyDescent="0.25">
      <c r="A73" s="92" t="str">
        <f t="shared" si="2"/>
        <v>S2#129BIS</v>
      </c>
      <c r="B73" s="80" t="s">
        <v>56</v>
      </c>
      <c r="C73" s="81" t="s">
        <v>51</v>
      </c>
      <c r="D73" s="93" t="s">
        <v>125</v>
      </c>
      <c r="E73" s="83">
        <f ca="1">COUNTIF(INDIRECT("D"&amp;$A$4):D10063,INDIRECT("D"&amp;ROW()))</f>
        <v>0</v>
      </c>
      <c r="F73" s="94" t="s">
        <v>5</v>
      </c>
      <c r="G73" s="153">
        <f ca="1">COUNTIFS(INDIRECT("U"&amp;$A$4):U3897,"OPEN",INDIRECT("D"&amp;$A$4):D3897,INDIRECT("D"&amp;ROW()))</f>
        <v>0</v>
      </c>
      <c r="H73" s="95" t="s">
        <v>126</v>
      </c>
      <c r="I73" s="100" t="s">
        <v>54</v>
      </c>
      <c r="J73" s="86" t="s">
        <v>50</v>
      </c>
      <c r="K73" s="87" t="s">
        <v>50</v>
      </c>
      <c r="L73" s="87" t="s">
        <v>50</v>
      </c>
      <c r="M73" s="87" t="s">
        <v>50</v>
      </c>
      <c r="N73" s="87" t="s">
        <v>50</v>
      </c>
      <c r="O73" s="87" t="s">
        <v>50</v>
      </c>
      <c r="P73" s="97" t="s">
        <v>50</v>
      </c>
      <c r="Q73" s="89" t="s">
        <v>50</v>
      </c>
      <c r="R73" s="90"/>
      <c r="S73" s="99" t="s">
        <v>50</v>
      </c>
      <c r="T73" s="78"/>
      <c r="U73" s="64"/>
      <c r="V73" s="64"/>
      <c r="W73" s="65"/>
      <c r="X73" s="215" t="str">
        <f t="shared" ref="X73:X87" si="3">IF(ISNONTEXT(D73),"" &amp; D73 &amp;"",T(D73))</f>
        <v>8</v>
      </c>
      <c r="Y73" s="228" t="str">
        <f t="shared" ref="Y73:Y87" si="4">F73</f>
        <v>Frank</v>
      </c>
      <c r="AA73" s="64"/>
      <c r="AB73" s="64"/>
      <c r="AC73" s="64"/>
      <c r="AD73" s="64"/>
    </row>
    <row r="74" spans="1:30" ht="15.75" x14ac:dyDescent="0.25">
      <c r="A74" s="92" t="str">
        <f>A73</f>
        <v>S2#129BIS</v>
      </c>
      <c r="B74" s="80" t="s">
        <v>56</v>
      </c>
      <c r="C74" s="81" t="s">
        <v>51</v>
      </c>
      <c r="D74" s="93" t="s">
        <v>127</v>
      </c>
      <c r="E74" s="83">
        <f ca="1">COUNTIF(INDIRECT("D"&amp;$A$4):D10064,INDIRECT("D"&amp;ROW()))</f>
        <v>0</v>
      </c>
      <c r="F74" s="94" t="s">
        <v>5</v>
      </c>
      <c r="G74" s="153">
        <f ca="1">COUNTIFS(INDIRECT("U"&amp;$A$4):U3897,"OPEN",INDIRECT("D"&amp;$A$4):D3897,INDIRECT("D"&amp;ROW()))</f>
        <v>0</v>
      </c>
      <c r="H74" s="95" t="s">
        <v>128</v>
      </c>
      <c r="I74" s="100" t="s">
        <v>54</v>
      </c>
      <c r="J74" s="86" t="s">
        <v>50</v>
      </c>
      <c r="K74" s="87" t="s">
        <v>50</v>
      </c>
      <c r="L74" s="87" t="s">
        <v>50</v>
      </c>
      <c r="M74" s="87" t="s">
        <v>50</v>
      </c>
      <c r="N74" s="87" t="s">
        <v>50</v>
      </c>
      <c r="O74" s="87" t="s">
        <v>50</v>
      </c>
      <c r="P74" s="97" t="s">
        <v>50</v>
      </c>
      <c r="Q74" s="102" t="s">
        <v>755</v>
      </c>
      <c r="R74" s="90"/>
      <c r="S74" s="99" t="s">
        <v>50</v>
      </c>
      <c r="T74" s="78"/>
      <c r="U74" s="64"/>
      <c r="V74" s="64"/>
      <c r="W74" s="65"/>
      <c r="X74" s="215" t="str">
        <f t="shared" si="3"/>
        <v>9</v>
      </c>
      <c r="Y74" s="228" t="str">
        <f t="shared" si="4"/>
        <v>Frank</v>
      </c>
      <c r="AA74" s="64"/>
      <c r="AB74" s="64"/>
      <c r="AC74" s="64"/>
      <c r="AD74" s="64"/>
    </row>
    <row r="75" spans="1:30" ht="15.75" x14ac:dyDescent="0.25">
      <c r="A75" s="92" t="str">
        <f t="shared" ref="A75:A85" si="5">A74</f>
        <v>S2#129BIS</v>
      </c>
      <c r="B75" s="80" t="s">
        <v>56</v>
      </c>
      <c r="C75" s="81" t="s">
        <v>51</v>
      </c>
      <c r="D75" s="93" t="s">
        <v>51</v>
      </c>
      <c r="E75" s="83">
        <f ca="1">COUNTIF(INDIRECT("D"&amp;$A$4):D10065,INDIRECT("D"&amp;ROW()))</f>
        <v>0</v>
      </c>
      <c r="F75" s="103" t="s">
        <v>51</v>
      </c>
      <c r="G75" s="153">
        <f ca="1">COUNTIFS(INDIRECT("U"&amp;$A$4):U3897,"OPEN",INDIRECT("D"&amp;$A$4):D3897,INDIRECT("D"&amp;ROW()))</f>
        <v>0</v>
      </c>
      <c r="H75" s="104" t="s">
        <v>51</v>
      </c>
      <c r="I75" s="100" t="s">
        <v>54</v>
      </c>
      <c r="J75" s="86" t="s">
        <v>50</v>
      </c>
      <c r="K75" s="87" t="s">
        <v>50</v>
      </c>
      <c r="L75" s="87" t="s">
        <v>50</v>
      </c>
      <c r="M75" s="87" t="s">
        <v>50</v>
      </c>
      <c r="N75" s="87" t="s">
        <v>50</v>
      </c>
      <c r="O75" s="87" t="s">
        <v>50</v>
      </c>
      <c r="P75" s="97" t="s">
        <v>50</v>
      </c>
      <c r="Q75" s="89" t="s">
        <v>50</v>
      </c>
      <c r="R75" s="90" t="s">
        <v>50</v>
      </c>
      <c r="S75" s="99" t="s">
        <v>50</v>
      </c>
      <c r="T75" s="78"/>
      <c r="U75" s="64"/>
      <c r="V75" s="64"/>
      <c r="W75" s="65"/>
      <c r="X75" s="215" t="str">
        <f t="shared" si="3"/>
        <v>---</v>
      </c>
      <c r="Y75" s="228" t="str">
        <f t="shared" si="4"/>
        <v>---</v>
      </c>
      <c r="AA75" s="64"/>
      <c r="AB75" s="64"/>
      <c r="AC75" s="64"/>
      <c r="AD75" s="64"/>
    </row>
    <row r="76" spans="1:30" ht="15.75" x14ac:dyDescent="0.25">
      <c r="A76" s="92" t="str">
        <f t="shared" si="5"/>
        <v>S2#129BIS</v>
      </c>
      <c r="B76" s="80" t="s">
        <v>56</v>
      </c>
      <c r="C76" s="81" t="s">
        <v>51</v>
      </c>
      <c r="D76" s="93" t="s">
        <v>51</v>
      </c>
      <c r="E76" s="83">
        <f ca="1">COUNTIF(INDIRECT("D"&amp;$A$4):D10066,INDIRECT("D"&amp;ROW()))</f>
        <v>0</v>
      </c>
      <c r="F76" s="103" t="s">
        <v>51</v>
      </c>
      <c r="G76" s="153">
        <f ca="1">COUNTIFS(INDIRECT("U"&amp;$A$4):U3897,"OPEN",INDIRECT("D"&amp;$A$4):D3897,INDIRECT("D"&amp;ROW()))</f>
        <v>0</v>
      </c>
      <c r="H76" s="104" t="s">
        <v>51</v>
      </c>
      <c r="I76" s="100" t="s">
        <v>54</v>
      </c>
      <c r="J76" s="86" t="s">
        <v>50</v>
      </c>
      <c r="K76" s="87" t="s">
        <v>50</v>
      </c>
      <c r="L76" s="87" t="s">
        <v>50</v>
      </c>
      <c r="M76" s="87" t="s">
        <v>50</v>
      </c>
      <c r="N76" s="87" t="s">
        <v>50</v>
      </c>
      <c r="O76" s="87" t="s">
        <v>50</v>
      </c>
      <c r="P76" s="97" t="s">
        <v>50</v>
      </c>
      <c r="Q76" s="89" t="s">
        <v>50</v>
      </c>
      <c r="R76" s="90" t="s">
        <v>50</v>
      </c>
      <c r="S76" s="99" t="s">
        <v>50</v>
      </c>
      <c r="T76" s="78"/>
      <c r="U76" s="64"/>
      <c r="V76" s="64"/>
      <c r="W76" s="65"/>
      <c r="X76" s="215" t="str">
        <f t="shared" si="3"/>
        <v>---</v>
      </c>
      <c r="Y76" s="228" t="str">
        <f t="shared" si="4"/>
        <v>---</v>
      </c>
      <c r="AA76" s="64"/>
      <c r="AB76" s="64"/>
      <c r="AC76" s="64"/>
      <c r="AD76" s="64"/>
    </row>
    <row r="77" spans="1:30" ht="15.75" x14ac:dyDescent="0.25">
      <c r="A77" s="92" t="str">
        <f t="shared" si="5"/>
        <v>S2#129BIS</v>
      </c>
      <c r="B77" s="80" t="s">
        <v>56</v>
      </c>
      <c r="C77" s="81" t="s">
        <v>51</v>
      </c>
      <c r="D77" s="93" t="s">
        <v>51</v>
      </c>
      <c r="E77" s="83">
        <f ca="1">COUNTIF(INDIRECT("D"&amp;$A$4):D10067,INDIRECT("D"&amp;ROW()))</f>
        <v>0</v>
      </c>
      <c r="F77" s="103" t="s">
        <v>51</v>
      </c>
      <c r="G77" s="153">
        <f ca="1">COUNTIFS(INDIRECT("U"&amp;$A$4):U3897,"OPEN",INDIRECT("D"&amp;$A$4):D3897,INDIRECT("D"&amp;ROW()))</f>
        <v>0</v>
      </c>
      <c r="H77" s="104" t="s">
        <v>51</v>
      </c>
      <c r="I77" s="100" t="s">
        <v>54</v>
      </c>
      <c r="J77" s="86" t="s">
        <v>50</v>
      </c>
      <c r="K77" s="87" t="s">
        <v>50</v>
      </c>
      <c r="L77" s="87" t="s">
        <v>50</v>
      </c>
      <c r="M77" s="87" t="s">
        <v>50</v>
      </c>
      <c r="N77" s="87" t="s">
        <v>50</v>
      </c>
      <c r="O77" s="87" t="s">
        <v>50</v>
      </c>
      <c r="P77" s="97" t="s">
        <v>50</v>
      </c>
      <c r="Q77" s="89" t="s">
        <v>50</v>
      </c>
      <c r="R77" s="90" t="s">
        <v>50</v>
      </c>
      <c r="S77" s="99" t="s">
        <v>50</v>
      </c>
      <c r="T77" s="78"/>
      <c r="U77" s="64"/>
      <c r="V77" s="64"/>
      <c r="W77" s="65"/>
      <c r="X77" s="215" t="str">
        <f t="shared" si="3"/>
        <v>---</v>
      </c>
      <c r="Y77" s="228" t="str">
        <f t="shared" si="4"/>
        <v>---</v>
      </c>
      <c r="AA77" s="64"/>
      <c r="AB77" s="64"/>
      <c r="AC77" s="64"/>
      <c r="AD77" s="64"/>
    </row>
    <row r="78" spans="1:30" ht="15.75" x14ac:dyDescent="0.25">
      <c r="A78" s="92" t="str">
        <f t="shared" si="5"/>
        <v>S2#129BIS</v>
      </c>
      <c r="B78" s="80" t="s">
        <v>56</v>
      </c>
      <c r="C78" s="81" t="s">
        <v>51</v>
      </c>
      <c r="D78" s="93" t="s">
        <v>51</v>
      </c>
      <c r="E78" s="83">
        <f ca="1">COUNTIF(INDIRECT("D"&amp;$A$4):D10068,INDIRECT("D"&amp;ROW()))</f>
        <v>0</v>
      </c>
      <c r="F78" s="103" t="s">
        <v>51</v>
      </c>
      <c r="G78" s="153">
        <f ca="1">COUNTIFS(INDIRECT("U"&amp;$A$4):U3897,"OPEN",INDIRECT("D"&amp;$A$4):D3897,INDIRECT("D"&amp;ROW()))</f>
        <v>0</v>
      </c>
      <c r="H78" s="104" t="s">
        <v>51</v>
      </c>
      <c r="I78" s="100" t="s">
        <v>54</v>
      </c>
      <c r="J78" s="86" t="s">
        <v>50</v>
      </c>
      <c r="K78" s="87" t="s">
        <v>50</v>
      </c>
      <c r="L78" s="87" t="s">
        <v>50</v>
      </c>
      <c r="M78" s="87" t="s">
        <v>50</v>
      </c>
      <c r="N78" s="87" t="s">
        <v>50</v>
      </c>
      <c r="O78" s="87" t="s">
        <v>50</v>
      </c>
      <c r="P78" s="97" t="s">
        <v>50</v>
      </c>
      <c r="Q78" s="89" t="s">
        <v>50</v>
      </c>
      <c r="R78" s="90" t="s">
        <v>50</v>
      </c>
      <c r="S78" s="99" t="s">
        <v>50</v>
      </c>
      <c r="T78" s="78"/>
      <c r="U78" s="64"/>
      <c r="V78" s="64"/>
      <c r="W78" s="65"/>
      <c r="X78" s="215" t="str">
        <f t="shared" si="3"/>
        <v>---</v>
      </c>
      <c r="Y78" s="228" t="str">
        <f t="shared" si="4"/>
        <v>---</v>
      </c>
      <c r="AA78" s="64"/>
      <c r="AB78" s="64"/>
      <c r="AC78" s="64"/>
      <c r="AD78" s="64"/>
    </row>
    <row r="79" spans="1:30" ht="15.75" x14ac:dyDescent="0.25">
      <c r="A79" s="92" t="str">
        <f t="shared" si="5"/>
        <v>S2#129BIS</v>
      </c>
      <c r="B79" s="80" t="s">
        <v>56</v>
      </c>
      <c r="C79" s="81" t="s">
        <v>51</v>
      </c>
      <c r="D79" s="93" t="s">
        <v>51</v>
      </c>
      <c r="E79" s="83">
        <f ca="1">COUNTIF(INDIRECT("D"&amp;$A$4):D10069,INDIRECT("D"&amp;ROW()))</f>
        <v>0</v>
      </c>
      <c r="F79" s="103" t="s">
        <v>51</v>
      </c>
      <c r="G79" s="153">
        <f ca="1">COUNTIFS(INDIRECT("U"&amp;$A$4):U3897,"OPEN",INDIRECT("D"&amp;$A$4):D3897,INDIRECT("D"&amp;ROW()))</f>
        <v>0</v>
      </c>
      <c r="H79" s="104" t="s">
        <v>51</v>
      </c>
      <c r="I79" s="100" t="s">
        <v>54</v>
      </c>
      <c r="J79" s="86" t="s">
        <v>50</v>
      </c>
      <c r="K79" s="87" t="s">
        <v>50</v>
      </c>
      <c r="L79" s="87" t="s">
        <v>50</v>
      </c>
      <c r="M79" s="87" t="s">
        <v>50</v>
      </c>
      <c r="N79" s="87" t="s">
        <v>50</v>
      </c>
      <c r="O79" s="87" t="s">
        <v>50</v>
      </c>
      <c r="P79" s="97" t="s">
        <v>50</v>
      </c>
      <c r="Q79" s="89" t="s">
        <v>50</v>
      </c>
      <c r="R79" s="90" t="s">
        <v>50</v>
      </c>
      <c r="S79" s="99" t="s">
        <v>50</v>
      </c>
      <c r="T79" s="78"/>
      <c r="U79" s="64"/>
      <c r="V79" s="64"/>
      <c r="W79" s="65"/>
      <c r="X79" s="215" t="str">
        <f t="shared" si="3"/>
        <v>---</v>
      </c>
      <c r="Y79" s="228" t="str">
        <f t="shared" si="4"/>
        <v>---</v>
      </c>
      <c r="AA79" s="64"/>
      <c r="AB79" s="64"/>
      <c r="AC79" s="64"/>
      <c r="AD79" s="64"/>
    </row>
    <row r="80" spans="1:30" ht="15.75" x14ac:dyDescent="0.25">
      <c r="A80" s="92" t="str">
        <f t="shared" si="5"/>
        <v>S2#129BIS</v>
      </c>
      <c r="B80" s="80" t="s">
        <v>56</v>
      </c>
      <c r="C80" s="81" t="s">
        <v>51</v>
      </c>
      <c r="D80" s="93" t="s">
        <v>51</v>
      </c>
      <c r="E80" s="83">
        <f ca="1">COUNTIF(INDIRECT("D"&amp;$A$4):D10070,INDIRECT("D"&amp;ROW()))</f>
        <v>0</v>
      </c>
      <c r="F80" s="103" t="s">
        <v>51</v>
      </c>
      <c r="G80" s="153">
        <f ca="1">COUNTIFS(INDIRECT("U"&amp;$A$4):U3897,"OPEN",INDIRECT("D"&amp;$A$4):D3897,INDIRECT("D"&amp;ROW()))</f>
        <v>0</v>
      </c>
      <c r="H80" s="104" t="s">
        <v>51</v>
      </c>
      <c r="I80" s="100" t="s">
        <v>54</v>
      </c>
      <c r="J80" s="86" t="s">
        <v>50</v>
      </c>
      <c r="K80" s="87" t="s">
        <v>50</v>
      </c>
      <c r="L80" s="87" t="s">
        <v>50</v>
      </c>
      <c r="M80" s="87" t="s">
        <v>50</v>
      </c>
      <c r="N80" s="87" t="s">
        <v>50</v>
      </c>
      <c r="O80" s="87" t="s">
        <v>50</v>
      </c>
      <c r="P80" s="97" t="s">
        <v>50</v>
      </c>
      <c r="Q80" s="89" t="s">
        <v>50</v>
      </c>
      <c r="R80" s="90" t="s">
        <v>50</v>
      </c>
      <c r="S80" s="99" t="s">
        <v>50</v>
      </c>
      <c r="T80" s="78"/>
      <c r="U80" s="64"/>
      <c r="V80" s="64"/>
      <c r="W80" s="65"/>
      <c r="X80" s="215" t="str">
        <f t="shared" si="3"/>
        <v>---</v>
      </c>
      <c r="Y80" s="228" t="str">
        <f t="shared" si="4"/>
        <v>---</v>
      </c>
      <c r="AA80" s="64"/>
      <c r="AB80" s="64"/>
      <c r="AC80" s="64"/>
      <c r="AD80" s="64"/>
    </row>
    <row r="81" spans="1:30" ht="15.75" x14ac:dyDescent="0.25">
      <c r="A81" s="92" t="str">
        <f t="shared" si="5"/>
        <v>S2#129BIS</v>
      </c>
      <c r="B81" s="80" t="s">
        <v>56</v>
      </c>
      <c r="C81" s="81" t="s">
        <v>51</v>
      </c>
      <c r="D81" s="93" t="s">
        <v>51</v>
      </c>
      <c r="E81" s="83">
        <f ca="1">COUNTIF(INDIRECT("D"&amp;$A$4):D10071,INDIRECT("D"&amp;ROW()))</f>
        <v>0</v>
      </c>
      <c r="F81" s="103" t="s">
        <v>51</v>
      </c>
      <c r="G81" s="153">
        <f ca="1">COUNTIFS(INDIRECT("U"&amp;$A$4):U3897,"OPEN",INDIRECT("D"&amp;$A$4):D3897,INDIRECT("D"&amp;ROW()))</f>
        <v>0</v>
      </c>
      <c r="H81" s="104" t="s">
        <v>51</v>
      </c>
      <c r="I81" s="100" t="s">
        <v>54</v>
      </c>
      <c r="J81" s="86" t="s">
        <v>50</v>
      </c>
      <c r="K81" s="87" t="s">
        <v>50</v>
      </c>
      <c r="L81" s="87" t="s">
        <v>50</v>
      </c>
      <c r="M81" s="87" t="s">
        <v>50</v>
      </c>
      <c r="N81" s="87" t="s">
        <v>50</v>
      </c>
      <c r="O81" s="87" t="s">
        <v>50</v>
      </c>
      <c r="P81" s="97" t="s">
        <v>50</v>
      </c>
      <c r="Q81" s="89" t="s">
        <v>50</v>
      </c>
      <c r="R81" s="90" t="s">
        <v>50</v>
      </c>
      <c r="S81" s="99" t="s">
        <v>50</v>
      </c>
      <c r="T81" s="78"/>
      <c r="U81" s="64"/>
      <c r="V81" s="64"/>
      <c r="W81" s="65"/>
      <c r="X81" s="215" t="str">
        <f t="shared" si="3"/>
        <v>---</v>
      </c>
      <c r="Y81" s="228" t="str">
        <f t="shared" si="4"/>
        <v>---</v>
      </c>
      <c r="AA81" s="64"/>
      <c r="AB81" s="64"/>
      <c r="AC81" s="64"/>
      <c r="AD81" s="64"/>
    </row>
    <row r="82" spans="1:30" ht="15.75" x14ac:dyDescent="0.25">
      <c r="A82" s="92" t="str">
        <f t="shared" si="5"/>
        <v>S2#129BIS</v>
      </c>
      <c r="B82" s="80" t="s">
        <v>56</v>
      </c>
      <c r="C82" s="81" t="s">
        <v>51</v>
      </c>
      <c r="D82" s="93" t="s">
        <v>51</v>
      </c>
      <c r="E82" s="83">
        <f ca="1">COUNTIF(INDIRECT("D"&amp;$A$4):D10072,INDIRECT("D"&amp;ROW()))</f>
        <v>0</v>
      </c>
      <c r="F82" s="103" t="s">
        <v>51</v>
      </c>
      <c r="G82" s="153">
        <f ca="1">COUNTIFS(INDIRECT("U"&amp;$A$4):U3897,"OPEN",INDIRECT("D"&amp;$A$4):D3897,INDIRECT("D"&amp;ROW()))</f>
        <v>0</v>
      </c>
      <c r="H82" s="104" t="s">
        <v>51</v>
      </c>
      <c r="I82" s="100" t="s">
        <v>54</v>
      </c>
      <c r="J82" s="86" t="s">
        <v>50</v>
      </c>
      <c r="K82" s="87" t="s">
        <v>50</v>
      </c>
      <c r="L82" s="87" t="s">
        <v>50</v>
      </c>
      <c r="M82" s="87" t="s">
        <v>50</v>
      </c>
      <c r="N82" s="87" t="s">
        <v>50</v>
      </c>
      <c r="O82" s="87" t="s">
        <v>50</v>
      </c>
      <c r="P82" s="97" t="s">
        <v>50</v>
      </c>
      <c r="Q82" s="89" t="s">
        <v>50</v>
      </c>
      <c r="R82" s="90" t="s">
        <v>50</v>
      </c>
      <c r="S82" s="99" t="s">
        <v>50</v>
      </c>
      <c r="T82" s="78"/>
      <c r="U82" s="64"/>
      <c r="V82" s="64"/>
      <c r="W82" s="65"/>
      <c r="X82" s="215" t="str">
        <f t="shared" si="3"/>
        <v>---</v>
      </c>
      <c r="Y82" s="228" t="str">
        <f t="shared" si="4"/>
        <v>---</v>
      </c>
      <c r="AA82" s="64"/>
      <c r="AB82" s="64"/>
      <c r="AC82" s="64"/>
      <c r="AD82" s="64"/>
    </row>
    <row r="83" spans="1:30" ht="15.75" x14ac:dyDescent="0.25">
      <c r="A83" s="92" t="str">
        <f t="shared" si="5"/>
        <v>S2#129BIS</v>
      </c>
      <c r="B83" s="80" t="s">
        <v>56</v>
      </c>
      <c r="C83" s="81" t="s">
        <v>51</v>
      </c>
      <c r="D83" s="93" t="s">
        <v>51</v>
      </c>
      <c r="E83" s="83">
        <f ca="1">COUNTIF(INDIRECT("D"&amp;$A$4):D10073,INDIRECT("D"&amp;ROW()))</f>
        <v>0</v>
      </c>
      <c r="F83" s="103" t="s">
        <v>51</v>
      </c>
      <c r="G83" s="153">
        <f ca="1">COUNTIFS(INDIRECT("U"&amp;$A$4):U3897,"OPEN",INDIRECT("D"&amp;$A$4):D3897,INDIRECT("D"&amp;ROW()))</f>
        <v>0</v>
      </c>
      <c r="H83" s="104" t="s">
        <v>51</v>
      </c>
      <c r="I83" s="100" t="s">
        <v>54</v>
      </c>
      <c r="J83" s="86" t="s">
        <v>50</v>
      </c>
      <c r="K83" s="87" t="s">
        <v>50</v>
      </c>
      <c r="L83" s="87" t="s">
        <v>50</v>
      </c>
      <c r="M83" s="87" t="s">
        <v>50</v>
      </c>
      <c r="N83" s="87" t="s">
        <v>50</v>
      </c>
      <c r="O83" s="87" t="s">
        <v>50</v>
      </c>
      <c r="P83" s="97" t="s">
        <v>50</v>
      </c>
      <c r="Q83" s="89" t="s">
        <v>50</v>
      </c>
      <c r="R83" s="90" t="s">
        <v>50</v>
      </c>
      <c r="S83" s="99" t="s">
        <v>50</v>
      </c>
      <c r="T83" s="78"/>
      <c r="U83" s="64"/>
      <c r="V83" s="64"/>
      <c r="W83" s="65"/>
      <c r="X83" s="215" t="str">
        <f t="shared" si="3"/>
        <v>---</v>
      </c>
      <c r="Y83" s="228" t="str">
        <f t="shared" si="4"/>
        <v>---</v>
      </c>
      <c r="AA83" s="64"/>
      <c r="AB83" s="64"/>
      <c r="AC83" s="64"/>
      <c r="AD83" s="64"/>
    </row>
    <row r="84" spans="1:30" ht="15.75" x14ac:dyDescent="0.25">
      <c r="A84" s="92" t="str">
        <f t="shared" si="5"/>
        <v>S2#129BIS</v>
      </c>
      <c r="B84" s="80" t="s">
        <v>56</v>
      </c>
      <c r="C84" s="81" t="s">
        <v>51</v>
      </c>
      <c r="D84" s="93" t="s">
        <v>51</v>
      </c>
      <c r="E84" s="83">
        <f ca="1">COUNTIF(INDIRECT("D"&amp;$A$4):D10074,INDIRECT("D"&amp;ROW()))</f>
        <v>0</v>
      </c>
      <c r="F84" s="103" t="s">
        <v>51</v>
      </c>
      <c r="G84" s="153">
        <f ca="1">COUNTIFS(INDIRECT("U"&amp;$A$4):U3897,"OPEN",INDIRECT("D"&amp;$A$4):D3897,INDIRECT("D"&amp;ROW()))</f>
        <v>0</v>
      </c>
      <c r="H84" s="104" t="s">
        <v>51</v>
      </c>
      <c r="I84" s="100" t="s">
        <v>54</v>
      </c>
      <c r="J84" s="86" t="s">
        <v>50</v>
      </c>
      <c r="K84" s="87" t="s">
        <v>50</v>
      </c>
      <c r="L84" s="87" t="s">
        <v>50</v>
      </c>
      <c r="M84" s="87" t="s">
        <v>50</v>
      </c>
      <c r="N84" s="87" t="s">
        <v>50</v>
      </c>
      <c r="O84" s="87" t="s">
        <v>50</v>
      </c>
      <c r="P84" s="97" t="s">
        <v>50</v>
      </c>
      <c r="Q84" s="89" t="s">
        <v>50</v>
      </c>
      <c r="R84" s="90" t="s">
        <v>50</v>
      </c>
      <c r="S84" s="99" t="s">
        <v>50</v>
      </c>
      <c r="T84" s="78"/>
      <c r="U84" s="64"/>
      <c r="V84" s="64"/>
      <c r="W84" s="65"/>
      <c r="X84" s="215" t="str">
        <f t="shared" si="3"/>
        <v>---</v>
      </c>
      <c r="Y84" s="228" t="str">
        <f t="shared" si="4"/>
        <v>---</v>
      </c>
      <c r="AA84" s="64"/>
      <c r="AB84" s="64"/>
      <c r="AC84" s="64"/>
      <c r="AD84" s="64"/>
    </row>
    <row r="85" spans="1:30" ht="15.75" x14ac:dyDescent="0.25">
      <c r="A85" s="92" t="str">
        <f t="shared" si="5"/>
        <v>S2#129BIS</v>
      </c>
      <c r="B85" s="80" t="s">
        <v>56</v>
      </c>
      <c r="C85" s="81" t="s">
        <v>51</v>
      </c>
      <c r="D85" s="93" t="s">
        <v>51</v>
      </c>
      <c r="E85" s="83">
        <f ca="1">COUNTIF(INDIRECT("D"&amp;$A$4):D10075,INDIRECT("D"&amp;ROW()))</f>
        <v>0</v>
      </c>
      <c r="F85" s="103" t="s">
        <v>51</v>
      </c>
      <c r="G85" s="153">
        <f ca="1">COUNTIFS(INDIRECT("U"&amp;$A$4):U3897,"OPEN",INDIRECT("D"&amp;$A$4):D3897,INDIRECT("D"&amp;ROW()))</f>
        <v>0</v>
      </c>
      <c r="H85" s="104" t="s">
        <v>51</v>
      </c>
      <c r="I85" s="100" t="s">
        <v>54</v>
      </c>
      <c r="J85" s="86" t="s">
        <v>50</v>
      </c>
      <c r="K85" s="87" t="s">
        <v>50</v>
      </c>
      <c r="L85" s="87" t="s">
        <v>50</v>
      </c>
      <c r="M85" s="87" t="s">
        <v>50</v>
      </c>
      <c r="N85" s="87" t="s">
        <v>50</v>
      </c>
      <c r="O85" s="87" t="s">
        <v>50</v>
      </c>
      <c r="P85" s="97" t="s">
        <v>50</v>
      </c>
      <c r="Q85" s="89" t="s">
        <v>50</v>
      </c>
      <c r="R85" s="90" t="s">
        <v>50</v>
      </c>
      <c r="S85" s="99" t="s">
        <v>50</v>
      </c>
      <c r="T85" s="78"/>
      <c r="U85" s="64"/>
      <c r="V85" s="64"/>
      <c r="W85" s="65"/>
      <c r="X85" s="215" t="str">
        <f t="shared" si="3"/>
        <v>---</v>
      </c>
      <c r="Y85" s="228" t="str">
        <f t="shared" si="4"/>
        <v>---</v>
      </c>
      <c r="AA85" s="64"/>
      <c r="AB85" s="64"/>
      <c r="AC85" s="64"/>
      <c r="AD85" s="64"/>
    </row>
    <row r="86" spans="1:30" ht="15.75" x14ac:dyDescent="0.25">
      <c r="A86" s="92" t="str">
        <f>A74</f>
        <v>S2#129BIS</v>
      </c>
      <c r="B86" s="80" t="s">
        <v>56</v>
      </c>
      <c r="C86" s="81" t="s">
        <v>51</v>
      </c>
      <c r="D86" s="93" t="s">
        <v>51</v>
      </c>
      <c r="E86" s="83">
        <f ca="1">COUNTIF(INDIRECT("D"&amp;$A$4):D10076,INDIRECT("D"&amp;ROW()))</f>
        <v>0</v>
      </c>
      <c r="F86" s="103" t="s">
        <v>51</v>
      </c>
      <c r="G86" s="153">
        <f ca="1">COUNTIFS(INDIRECT("U"&amp;$A$4):U3897,"OPEN",INDIRECT("D"&amp;$A$4):D3897,INDIRECT("D"&amp;ROW()))</f>
        <v>0</v>
      </c>
      <c r="H86" s="104" t="s">
        <v>51</v>
      </c>
      <c r="I86" s="100" t="s">
        <v>54</v>
      </c>
      <c r="J86" s="86" t="s">
        <v>50</v>
      </c>
      <c r="K86" s="87" t="s">
        <v>50</v>
      </c>
      <c r="L86" s="87" t="s">
        <v>50</v>
      </c>
      <c r="M86" s="87" t="s">
        <v>50</v>
      </c>
      <c r="N86" s="87" t="s">
        <v>50</v>
      </c>
      <c r="O86" s="87" t="s">
        <v>50</v>
      </c>
      <c r="P86" s="97" t="s">
        <v>50</v>
      </c>
      <c r="Q86" s="89" t="s">
        <v>50</v>
      </c>
      <c r="R86" s="90" t="s">
        <v>50</v>
      </c>
      <c r="S86" s="99" t="s">
        <v>50</v>
      </c>
      <c r="T86" s="78"/>
      <c r="U86" s="64"/>
      <c r="V86" s="64"/>
      <c r="W86" s="65"/>
      <c r="X86" s="215" t="str">
        <f t="shared" si="3"/>
        <v>---</v>
      </c>
      <c r="Y86" s="228" t="str">
        <f t="shared" si="4"/>
        <v>---</v>
      </c>
      <c r="AA86" s="64"/>
      <c r="AB86" s="64"/>
      <c r="AC86" s="64"/>
      <c r="AD86" s="64"/>
    </row>
    <row r="87" spans="1:30" ht="32.25" thickBot="1" x14ac:dyDescent="0.3">
      <c r="A87" s="92" t="str">
        <f>A86</f>
        <v>S2#129BIS</v>
      </c>
      <c r="B87" s="80" t="s">
        <v>56</v>
      </c>
      <c r="C87" s="80" t="s">
        <v>51</v>
      </c>
      <c r="D87" s="105" t="s">
        <v>129</v>
      </c>
      <c r="E87" s="83">
        <f ca="1">COUNTIF(INDIRECT("D"&amp;$A$4):D10077,INDIRECT("D"&amp;ROW()))</f>
        <v>190</v>
      </c>
      <c r="F87" s="106" t="s">
        <v>27</v>
      </c>
      <c r="G87" s="153">
        <f ca="1">SUM(G10:G86)</f>
        <v>0</v>
      </c>
      <c r="H87" s="107" t="s">
        <v>130</v>
      </c>
      <c r="I87" s="96" t="s">
        <v>54</v>
      </c>
      <c r="J87" s="86" t="s">
        <v>50</v>
      </c>
      <c r="K87" s="87" t="s">
        <v>50</v>
      </c>
      <c r="L87" s="87" t="s">
        <v>50</v>
      </c>
      <c r="M87" s="87" t="s">
        <v>50</v>
      </c>
      <c r="N87" s="87" t="s">
        <v>50</v>
      </c>
      <c r="O87" s="87" t="s">
        <v>50</v>
      </c>
      <c r="P87" s="97" t="s">
        <v>50</v>
      </c>
      <c r="Q87" s="89" t="s">
        <v>50</v>
      </c>
      <c r="R87" s="90" t="s">
        <v>50</v>
      </c>
      <c r="S87" s="99" t="s">
        <v>50</v>
      </c>
      <c r="T87" s="78"/>
      <c r="U87" s="64"/>
      <c r="X87" s="215" t="str">
        <f t="shared" si="3"/>
        <v>99</v>
      </c>
      <c r="Y87" s="228" t="str">
        <f t="shared" si="4"/>
        <v>Withdrawn</v>
      </c>
      <c r="AA87" s="64"/>
      <c r="AB87" s="64"/>
      <c r="AC87" s="64"/>
      <c r="AD87" s="64"/>
    </row>
    <row r="88" spans="1:30" s="64" customFormat="1" ht="13.5" thickBot="1" x14ac:dyDescent="0.3">
      <c r="A88" s="172" t="s">
        <v>131</v>
      </c>
      <c r="B88" s="173" t="s">
        <v>33</v>
      </c>
      <c r="C88" s="173" t="s">
        <v>132</v>
      </c>
      <c r="D88" s="174" t="s">
        <v>133</v>
      </c>
      <c r="E88" s="174" t="s">
        <v>3</v>
      </c>
      <c r="F88" s="174" t="s">
        <v>36</v>
      </c>
      <c r="G88" s="174" t="s">
        <v>37</v>
      </c>
      <c r="H88" s="174" t="s">
        <v>134</v>
      </c>
      <c r="I88" s="174" t="s">
        <v>39</v>
      </c>
      <c r="J88" s="174" t="s">
        <v>40</v>
      </c>
      <c r="K88" s="174" t="s">
        <v>41</v>
      </c>
      <c r="L88" s="174" t="s">
        <v>30</v>
      </c>
      <c r="M88" s="174" t="s">
        <v>42</v>
      </c>
      <c r="N88" s="174" t="s">
        <v>43</v>
      </c>
      <c r="O88" s="174" t="s">
        <v>44</v>
      </c>
      <c r="P88" s="174" t="s">
        <v>45</v>
      </c>
      <c r="Q88" s="174" t="s">
        <v>46</v>
      </c>
      <c r="R88" s="173" t="s">
        <v>47</v>
      </c>
      <c r="S88" s="173" t="s">
        <v>48</v>
      </c>
      <c r="T88" s="108"/>
      <c r="U88" s="109"/>
      <c r="V88" s="109"/>
      <c r="W88" s="65"/>
      <c r="X88" s="215"/>
      <c r="Y88" s="226"/>
      <c r="Z88" s="1"/>
      <c r="AA88" s="1"/>
      <c r="AB88" s="1"/>
      <c r="AC88" s="1" t="s">
        <v>298</v>
      </c>
      <c r="AD88" s="1" t="s">
        <v>1276</v>
      </c>
    </row>
    <row r="89" spans="1:30" ht="36.75" customHeight="1" x14ac:dyDescent="0.25">
      <c r="A89" s="110" t="s">
        <v>135</v>
      </c>
      <c r="B89" s="111" t="s">
        <v>56</v>
      </c>
      <c r="C89" s="112" t="s">
        <v>136</v>
      </c>
      <c r="D89" s="112" t="s">
        <v>61</v>
      </c>
      <c r="E89" s="223" t="s">
        <v>1218</v>
      </c>
      <c r="F89" s="113" t="s">
        <v>633</v>
      </c>
      <c r="G89" s="114" t="s">
        <v>137</v>
      </c>
      <c r="H89" s="114" t="s">
        <v>2883</v>
      </c>
      <c r="I89" s="210" t="s">
        <v>138</v>
      </c>
      <c r="J89" s="115"/>
      <c r="K89" s="116"/>
      <c r="L89" s="117"/>
      <c r="M89" s="116"/>
      <c r="N89" s="115"/>
      <c r="O89" s="118"/>
      <c r="P89" s="118"/>
      <c r="Q89" s="111" t="s">
        <v>139</v>
      </c>
      <c r="R89" s="119" t="s">
        <v>7113</v>
      </c>
      <c r="S89" s="120" t="s">
        <v>140</v>
      </c>
      <c r="T89" s="122" t="s">
        <v>141</v>
      </c>
      <c r="U89" s="180"/>
      <c r="V89" s="180"/>
      <c r="W89" s="121" t="str">
        <f>VLOOKUP(TRIM(X89),X10:Y88,2,FALSE)</f>
        <v>Frank</v>
      </c>
      <c r="X89" s="215" t="str">
        <f t="shared" ref="X89:X152" si="6">IF(ISNONTEXT(D89),"" &amp; D89 &amp;"",T(D89))</f>
        <v>2</v>
      </c>
      <c r="Y89" s="226">
        <f t="shared" ref="Y89:Y152" si="7">IF(F89="CR", IF(S89="Approved", 1, IF(S89="Block approved", 1, 0)),0)</f>
        <v>0</v>
      </c>
      <c r="Z89" s="215">
        <f t="shared" ref="Z89:Z152" si="8">IF(F89="P-CR", IF(S89="Approved", 1, IF(S89="Block approved", 1, 0)),0)</f>
        <v>0</v>
      </c>
      <c r="AA89" s="215">
        <f t="shared" ref="AA89:AA152" si="9">LEN(I89)</f>
        <v>15</v>
      </c>
    </row>
    <row r="90" spans="1:30" ht="35.25" customHeight="1" x14ac:dyDescent="0.25">
      <c r="A90" s="110" t="s">
        <v>135</v>
      </c>
      <c r="B90" s="119" t="s">
        <v>56</v>
      </c>
      <c r="C90" s="112" t="s">
        <v>136</v>
      </c>
      <c r="D90" s="112" t="s">
        <v>66</v>
      </c>
      <c r="E90" s="223" t="s">
        <v>1219</v>
      </c>
      <c r="F90" s="113" t="s">
        <v>142</v>
      </c>
      <c r="G90" s="113" t="s">
        <v>137</v>
      </c>
      <c r="H90" s="113" t="s">
        <v>2882</v>
      </c>
      <c r="I90" s="179" t="s">
        <v>143</v>
      </c>
      <c r="J90" s="117"/>
      <c r="K90" s="116"/>
      <c r="L90" s="117"/>
      <c r="M90" s="116"/>
      <c r="N90" s="115"/>
      <c r="O90" s="115"/>
      <c r="P90" s="115"/>
      <c r="Q90" s="119" t="s">
        <v>2881</v>
      </c>
      <c r="R90" s="119" t="s">
        <v>4679</v>
      </c>
      <c r="S90" s="120" t="s">
        <v>140</v>
      </c>
      <c r="T90" s="122" t="s">
        <v>145</v>
      </c>
      <c r="U90" s="180"/>
      <c r="V90" s="180"/>
      <c r="W90" s="121" t="str">
        <f>VLOOKUP(TRIM(X90),X10:Y88,2,FALSE)</f>
        <v>Frank</v>
      </c>
      <c r="X90" s="215" t="str">
        <f t="shared" si="6"/>
        <v>3</v>
      </c>
      <c r="Y90" s="226">
        <f t="shared" si="7"/>
        <v>0</v>
      </c>
      <c r="Z90" s="215">
        <f t="shared" si="8"/>
        <v>0</v>
      </c>
      <c r="AA90" s="215">
        <f t="shared" si="9"/>
        <v>16</v>
      </c>
    </row>
    <row r="91" spans="1:30" ht="35.25" customHeight="1" x14ac:dyDescent="0.25">
      <c r="A91" s="110" t="s">
        <v>135</v>
      </c>
      <c r="B91" s="119" t="s">
        <v>56</v>
      </c>
      <c r="C91" s="112" t="s">
        <v>136</v>
      </c>
      <c r="D91" s="112" t="s">
        <v>102</v>
      </c>
      <c r="E91" s="223" t="s">
        <v>1220</v>
      </c>
      <c r="F91" s="113" t="s">
        <v>18</v>
      </c>
      <c r="G91" s="113" t="s">
        <v>146</v>
      </c>
      <c r="H91" s="113" t="s">
        <v>2889</v>
      </c>
      <c r="I91" s="179" t="s">
        <v>779</v>
      </c>
      <c r="J91" s="117" t="s">
        <v>4</v>
      </c>
      <c r="K91" s="116" t="s">
        <v>4</v>
      </c>
      <c r="L91" s="117" t="s">
        <v>4</v>
      </c>
      <c r="M91" s="116" t="s">
        <v>4</v>
      </c>
      <c r="N91" s="115" t="s">
        <v>4</v>
      </c>
      <c r="O91" s="115" t="s">
        <v>153</v>
      </c>
      <c r="P91" s="115" t="s">
        <v>780</v>
      </c>
      <c r="Q91" s="119" t="s">
        <v>778</v>
      </c>
      <c r="R91" s="119" t="s">
        <v>4942</v>
      </c>
      <c r="S91" s="120" t="s">
        <v>151</v>
      </c>
      <c r="T91" s="122" t="s">
        <v>428</v>
      </c>
      <c r="U91" s="180"/>
      <c r="V91" s="180"/>
      <c r="W91" s="121" t="str">
        <f>VLOOKUP(TRIM(X91),X10:Y88,2,FALSE)</f>
        <v>Frank</v>
      </c>
      <c r="X91" s="215" t="str">
        <f t="shared" si="6"/>
        <v>6.5.6</v>
      </c>
      <c r="Y91" s="226">
        <f t="shared" si="7"/>
        <v>0</v>
      </c>
      <c r="Z91" s="215">
        <f t="shared" si="8"/>
        <v>0</v>
      </c>
      <c r="AA91" s="215">
        <f t="shared" si="9"/>
        <v>18</v>
      </c>
    </row>
    <row r="92" spans="1:30" ht="35.25" customHeight="1" x14ac:dyDescent="0.25">
      <c r="A92" s="110" t="s">
        <v>135</v>
      </c>
      <c r="B92" s="119" t="s">
        <v>56</v>
      </c>
      <c r="C92" s="112" t="s">
        <v>136</v>
      </c>
      <c r="D92" s="112" t="s">
        <v>100</v>
      </c>
      <c r="E92" s="223" t="s">
        <v>1221</v>
      </c>
      <c r="F92" s="113" t="s">
        <v>18</v>
      </c>
      <c r="G92" s="113" t="s">
        <v>146</v>
      </c>
      <c r="H92" s="113" t="s">
        <v>809</v>
      </c>
      <c r="I92" s="179" t="s">
        <v>810</v>
      </c>
      <c r="J92" s="117" t="s">
        <v>4</v>
      </c>
      <c r="K92" s="116" t="s">
        <v>4</v>
      </c>
      <c r="L92" s="117" t="s">
        <v>4</v>
      </c>
      <c r="M92" s="116" t="s">
        <v>4</v>
      </c>
      <c r="N92" s="115" t="s">
        <v>4</v>
      </c>
      <c r="O92" s="115" t="s">
        <v>153</v>
      </c>
      <c r="P92" s="115" t="s">
        <v>439</v>
      </c>
      <c r="Q92" s="119" t="s">
        <v>806</v>
      </c>
      <c r="R92" s="119" t="s">
        <v>5422</v>
      </c>
      <c r="S92" s="120" t="s">
        <v>151</v>
      </c>
      <c r="T92" s="122" t="s">
        <v>256</v>
      </c>
      <c r="U92" s="180"/>
      <c r="V92" s="180"/>
      <c r="W92" s="121" t="str">
        <f>VLOOKUP(TRIM(X92),X10:Y88,2,FALSE)</f>
        <v>Frank</v>
      </c>
      <c r="X92" s="215" t="str">
        <f t="shared" si="6"/>
        <v>6.5.5</v>
      </c>
      <c r="Y92" s="226">
        <f t="shared" si="7"/>
        <v>0</v>
      </c>
      <c r="Z92" s="215">
        <f t="shared" si="8"/>
        <v>0</v>
      </c>
      <c r="AA92" s="215">
        <f t="shared" si="9"/>
        <v>20</v>
      </c>
    </row>
    <row r="93" spans="1:30" ht="35.25" customHeight="1" x14ac:dyDescent="0.25">
      <c r="A93" s="110" t="s">
        <v>135</v>
      </c>
      <c r="B93" s="119" t="s">
        <v>56</v>
      </c>
      <c r="C93" s="112" t="s">
        <v>136</v>
      </c>
      <c r="D93" s="112" t="s">
        <v>91</v>
      </c>
      <c r="E93" s="223" t="s">
        <v>1222</v>
      </c>
      <c r="F93" s="113" t="s">
        <v>18</v>
      </c>
      <c r="G93" s="113" t="s">
        <v>146</v>
      </c>
      <c r="H93" s="113" t="s">
        <v>881</v>
      </c>
      <c r="I93" s="179" t="s">
        <v>882</v>
      </c>
      <c r="J93" s="117"/>
      <c r="K93" s="116"/>
      <c r="L93" s="117"/>
      <c r="M93" s="116"/>
      <c r="N93" s="115"/>
      <c r="O93" s="115" t="s">
        <v>153</v>
      </c>
      <c r="P93" s="115" t="s">
        <v>438</v>
      </c>
      <c r="Q93" s="119" t="s">
        <v>878</v>
      </c>
      <c r="R93" s="119" t="s">
        <v>4967</v>
      </c>
      <c r="S93" s="123" t="s">
        <v>144</v>
      </c>
      <c r="T93" s="122" t="s">
        <v>807</v>
      </c>
      <c r="U93" s="180"/>
      <c r="V93" s="180"/>
      <c r="W93" s="121" t="str">
        <f>VLOOKUP(TRIM(X93),X10:Y88,2,FALSE)</f>
        <v>Frank</v>
      </c>
      <c r="X93" s="215" t="str">
        <f t="shared" si="6"/>
        <v>6.5.1</v>
      </c>
      <c r="Y93" s="226">
        <f t="shared" si="7"/>
        <v>0</v>
      </c>
      <c r="Z93" s="215">
        <f t="shared" si="8"/>
        <v>0</v>
      </c>
      <c r="AA93" s="215">
        <f t="shared" si="9"/>
        <v>18</v>
      </c>
    </row>
    <row r="94" spans="1:30" ht="35.25" customHeight="1" x14ac:dyDescent="0.25">
      <c r="A94" s="110" t="s">
        <v>135</v>
      </c>
      <c r="B94" s="119" t="s">
        <v>56</v>
      </c>
      <c r="C94" s="112" t="s">
        <v>136</v>
      </c>
      <c r="D94" s="112" t="s">
        <v>86</v>
      </c>
      <c r="E94" s="223" t="s">
        <v>1223</v>
      </c>
      <c r="F94" s="113" t="s">
        <v>18</v>
      </c>
      <c r="G94" s="113" t="s">
        <v>146</v>
      </c>
      <c r="H94" s="113" t="s">
        <v>883</v>
      </c>
      <c r="I94" s="179" t="s">
        <v>884</v>
      </c>
      <c r="J94" s="117"/>
      <c r="K94" s="116"/>
      <c r="L94" s="117"/>
      <c r="M94" s="116"/>
      <c r="N94" s="115"/>
      <c r="O94" s="115" t="s">
        <v>153</v>
      </c>
      <c r="P94" s="115" t="s">
        <v>365</v>
      </c>
      <c r="Q94" s="119" t="s">
        <v>879</v>
      </c>
      <c r="R94" s="119" t="s">
        <v>7151</v>
      </c>
      <c r="S94" s="120" t="s">
        <v>148</v>
      </c>
      <c r="T94" s="122" t="s">
        <v>523</v>
      </c>
      <c r="U94" s="180"/>
      <c r="V94" s="180"/>
      <c r="W94" s="121" t="str">
        <f>VLOOKUP(TRIM(X94),X10:Y88,2,FALSE)</f>
        <v>Puneet</v>
      </c>
      <c r="X94" s="215" t="str">
        <f t="shared" si="6"/>
        <v>6.1</v>
      </c>
      <c r="Y94" s="226">
        <f t="shared" si="7"/>
        <v>0</v>
      </c>
      <c r="Z94" s="215">
        <f t="shared" si="8"/>
        <v>0</v>
      </c>
      <c r="AA94" s="215">
        <f t="shared" si="9"/>
        <v>18</v>
      </c>
    </row>
    <row r="95" spans="1:30" ht="35.25" customHeight="1" x14ac:dyDescent="0.25">
      <c r="A95" s="110" t="s">
        <v>135</v>
      </c>
      <c r="B95" s="119" t="s">
        <v>56</v>
      </c>
      <c r="C95" s="112" t="s">
        <v>136</v>
      </c>
      <c r="D95" s="112" t="s">
        <v>102</v>
      </c>
      <c r="E95" s="223" t="s">
        <v>1224</v>
      </c>
      <c r="F95" s="113" t="s">
        <v>18</v>
      </c>
      <c r="G95" s="113" t="s">
        <v>146</v>
      </c>
      <c r="H95" s="113" t="s">
        <v>885</v>
      </c>
      <c r="I95" s="179" t="s">
        <v>886</v>
      </c>
      <c r="J95" s="117"/>
      <c r="K95" s="116"/>
      <c r="L95" s="117"/>
      <c r="M95" s="116"/>
      <c r="N95" s="115"/>
      <c r="O95" s="115" t="s">
        <v>153</v>
      </c>
      <c r="P95" s="115" t="s">
        <v>438</v>
      </c>
      <c r="Q95" s="119" t="s">
        <v>887</v>
      </c>
      <c r="R95" s="119" t="s">
        <v>7141</v>
      </c>
      <c r="S95" s="120" t="s">
        <v>148</v>
      </c>
      <c r="T95" s="122" t="s">
        <v>808</v>
      </c>
      <c r="U95" s="180"/>
      <c r="V95" s="180"/>
      <c r="W95" s="121" t="str">
        <f>VLOOKUP(TRIM(X95),X10:Y88,2,FALSE)</f>
        <v>Frank</v>
      </c>
      <c r="X95" s="215" t="str">
        <f t="shared" si="6"/>
        <v>6.5.6</v>
      </c>
      <c r="Y95" s="226">
        <f t="shared" si="7"/>
        <v>0</v>
      </c>
      <c r="Z95" s="215">
        <f t="shared" si="8"/>
        <v>0</v>
      </c>
      <c r="AA95" s="215">
        <f t="shared" si="9"/>
        <v>18</v>
      </c>
    </row>
    <row r="96" spans="1:30" ht="35.25" customHeight="1" x14ac:dyDescent="0.25">
      <c r="A96" s="110" t="s">
        <v>135</v>
      </c>
      <c r="B96" s="119" t="s">
        <v>56</v>
      </c>
      <c r="C96" s="112" t="s">
        <v>136</v>
      </c>
      <c r="D96" s="112" t="s">
        <v>97</v>
      </c>
      <c r="E96" s="223" t="s">
        <v>1225</v>
      </c>
      <c r="F96" s="113" t="s">
        <v>18</v>
      </c>
      <c r="G96" s="113" t="s">
        <v>150</v>
      </c>
      <c r="H96" s="113" t="s">
        <v>890</v>
      </c>
      <c r="I96" s="179" t="s">
        <v>891</v>
      </c>
      <c r="J96" s="117"/>
      <c r="K96" s="116"/>
      <c r="L96" s="117"/>
      <c r="M96" s="116"/>
      <c r="N96" s="115"/>
      <c r="O96" s="115" t="s">
        <v>153</v>
      </c>
      <c r="P96" s="115" t="s">
        <v>889</v>
      </c>
      <c r="Q96" s="119" t="s">
        <v>892</v>
      </c>
      <c r="R96" s="119" t="s">
        <v>5243</v>
      </c>
      <c r="S96" s="120" t="s">
        <v>151</v>
      </c>
      <c r="T96" s="122" t="s">
        <v>580</v>
      </c>
      <c r="U96" s="180"/>
      <c r="V96" s="180"/>
      <c r="W96" s="121" t="str">
        <f>VLOOKUP(TRIM(X96),X10:Y88,2,FALSE)</f>
        <v>Frank</v>
      </c>
      <c r="X96" s="215" t="str">
        <f t="shared" si="6"/>
        <v>6.5.4</v>
      </c>
      <c r="Y96" s="226">
        <f t="shared" si="7"/>
        <v>0</v>
      </c>
      <c r="Z96" s="215">
        <f t="shared" si="8"/>
        <v>0</v>
      </c>
      <c r="AA96" s="215">
        <f t="shared" si="9"/>
        <v>18</v>
      </c>
    </row>
    <row r="97" spans="1:27" ht="35.25" customHeight="1" x14ac:dyDescent="0.25">
      <c r="A97" s="110" t="s">
        <v>135</v>
      </c>
      <c r="B97" s="119" t="s">
        <v>56</v>
      </c>
      <c r="C97" s="112" t="s">
        <v>136</v>
      </c>
      <c r="D97" s="112" t="s">
        <v>102</v>
      </c>
      <c r="E97" s="223" t="s">
        <v>1226</v>
      </c>
      <c r="F97" s="113" t="s">
        <v>18</v>
      </c>
      <c r="G97" s="113" t="s">
        <v>146</v>
      </c>
      <c r="H97" s="113" t="s">
        <v>893</v>
      </c>
      <c r="I97" s="179" t="s">
        <v>894</v>
      </c>
      <c r="J97" s="117"/>
      <c r="K97" s="116"/>
      <c r="L97" s="117"/>
      <c r="M97" s="116"/>
      <c r="N97" s="115"/>
      <c r="O97" s="115" t="s">
        <v>153</v>
      </c>
      <c r="P97" s="115" t="s">
        <v>164</v>
      </c>
      <c r="Q97" s="119" t="s">
        <v>880</v>
      </c>
      <c r="R97" s="119" t="s">
        <v>4941</v>
      </c>
      <c r="S97" s="120" t="s">
        <v>151</v>
      </c>
      <c r="T97" s="122" t="s">
        <v>524</v>
      </c>
      <c r="U97" s="180"/>
      <c r="V97" s="180"/>
      <c r="W97" s="121" t="str">
        <f>VLOOKUP(TRIM(X97),X10:Y88,2,FALSE)</f>
        <v>Frank</v>
      </c>
      <c r="X97" s="215" t="str">
        <f t="shared" si="6"/>
        <v>6.5.6</v>
      </c>
      <c r="Y97" s="226">
        <f t="shared" si="7"/>
        <v>0</v>
      </c>
      <c r="Z97" s="215">
        <f t="shared" si="8"/>
        <v>0</v>
      </c>
      <c r="AA97" s="215">
        <f t="shared" si="9"/>
        <v>18</v>
      </c>
    </row>
    <row r="98" spans="1:27" ht="35.25" customHeight="1" x14ac:dyDescent="0.25">
      <c r="A98" s="110" t="s">
        <v>135</v>
      </c>
      <c r="B98" s="119" t="s">
        <v>56</v>
      </c>
      <c r="C98" s="112" t="s">
        <v>136</v>
      </c>
      <c r="D98" s="112" t="s">
        <v>251</v>
      </c>
      <c r="E98" s="223" t="s">
        <v>1227</v>
      </c>
      <c r="F98" s="113" t="s">
        <v>18</v>
      </c>
      <c r="G98" s="113" t="s">
        <v>146</v>
      </c>
      <c r="H98" s="113" t="s">
        <v>895</v>
      </c>
      <c r="I98" s="179" t="s">
        <v>896</v>
      </c>
      <c r="J98" s="117"/>
      <c r="K98" s="116"/>
      <c r="L98" s="117"/>
      <c r="M98" s="116"/>
      <c r="N98" s="115"/>
      <c r="O98" s="115" t="s">
        <v>499</v>
      </c>
      <c r="P98" s="115" t="s">
        <v>592</v>
      </c>
      <c r="Q98" s="119" t="s">
        <v>897</v>
      </c>
      <c r="R98" s="119" t="s">
        <v>7169</v>
      </c>
      <c r="S98" s="120" t="s">
        <v>148</v>
      </c>
      <c r="T98" s="122" t="s">
        <v>898</v>
      </c>
      <c r="U98" s="180"/>
      <c r="V98" s="180"/>
      <c r="W98" s="121" t="str">
        <f>VLOOKUP(TRIM(X98),X10:Y88,2,FALSE)</f>
        <v>Puneet</v>
      </c>
      <c r="X98" s="215" t="str">
        <f t="shared" si="6"/>
        <v>6.11</v>
      </c>
      <c r="Y98" s="226">
        <f t="shared" si="7"/>
        <v>0</v>
      </c>
      <c r="Z98" s="215">
        <f t="shared" si="8"/>
        <v>0</v>
      </c>
      <c r="AA98" s="215">
        <f t="shared" si="9"/>
        <v>18</v>
      </c>
    </row>
    <row r="99" spans="1:27" ht="35.25" customHeight="1" x14ac:dyDescent="0.25">
      <c r="A99" s="110" t="s">
        <v>135</v>
      </c>
      <c r="B99" s="119" t="s">
        <v>56</v>
      </c>
      <c r="C99" s="112" t="s">
        <v>136</v>
      </c>
      <c r="D99" s="112" t="s">
        <v>97</v>
      </c>
      <c r="E99" s="223" t="s">
        <v>1228</v>
      </c>
      <c r="F99" s="113" t="s">
        <v>18</v>
      </c>
      <c r="G99" s="113" t="s">
        <v>146</v>
      </c>
      <c r="H99" s="113" t="s">
        <v>928</v>
      </c>
      <c r="I99" s="179" t="s">
        <v>929</v>
      </c>
      <c r="J99" s="117"/>
      <c r="K99" s="116"/>
      <c r="L99" s="117"/>
      <c r="M99" s="116"/>
      <c r="N99" s="115"/>
      <c r="O99" s="115" t="s">
        <v>153</v>
      </c>
      <c r="P99" s="115"/>
      <c r="Q99" s="119" t="s">
        <v>930</v>
      </c>
      <c r="R99" s="119" t="s">
        <v>7149</v>
      </c>
      <c r="S99" s="120" t="s">
        <v>148</v>
      </c>
      <c r="T99" s="122" t="s">
        <v>931</v>
      </c>
      <c r="U99" s="180"/>
      <c r="V99" s="180"/>
      <c r="W99" s="121" t="str">
        <f>VLOOKUP(TRIM(X99),X10:Y88,2,FALSE)</f>
        <v>Frank</v>
      </c>
      <c r="X99" s="215" t="str">
        <f t="shared" si="6"/>
        <v>6.5.4</v>
      </c>
      <c r="Y99" s="226">
        <f t="shared" si="7"/>
        <v>0</v>
      </c>
      <c r="Z99" s="215">
        <f t="shared" si="8"/>
        <v>0</v>
      </c>
      <c r="AA99" s="215">
        <f t="shared" si="9"/>
        <v>18</v>
      </c>
    </row>
    <row r="100" spans="1:27" ht="35.25" customHeight="1" x14ac:dyDescent="0.25">
      <c r="A100" s="110" t="s">
        <v>135</v>
      </c>
      <c r="B100" s="119" t="s">
        <v>56</v>
      </c>
      <c r="C100" s="112" t="s">
        <v>136</v>
      </c>
      <c r="D100" s="112" t="s">
        <v>114</v>
      </c>
      <c r="E100" s="223" t="s">
        <v>1229</v>
      </c>
      <c r="F100" s="113" t="s">
        <v>18</v>
      </c>
      <c r="G100" s="113" t="s">
        <v>150</v>
      </c>
      <c r="H100" s="113" t="s">
        <v>1277</v>
      </c>
      <c r="I100" s="179" t="s">
        <v>1164</v>
      </c>
      <c r="J100" s="117"/>
      <c r="K100" s="116"/>
      <c r="L100" s="117"/>
      <c r="M100" s="116"/>
      <c r="N100" s="115"/>
      <c r="O100" s="115" t="s">
        <v>499</v>
      </c>
      <c r="P100" s="115"/>
      <c r="Q100" s="119" t="s">
        <v>1163</v>
      </c>
      <c r="R100" s="119" t="s">
        <v>4748</v>
      </c>
      <c r="S100" s="120" t="s">
        <v>151</v>
      </c>
      <c r="T100" s="122" t="s">
        <v>1165</v>
      </c>
      <c r="U100" s="180"/>
      <c r="V100" s="180"/>
      <c r="W100" s="121" t="str">
        <f>VLOOKUP(TRIM(X100),X10:Y88,2,FALSE)</f>
        <v>Krisztian</v>
      </c>
      <c r="X100" s="215" t="str">
        <f t="shared" si="6"/>
        <v>6.7</v>
      </c>
      <c r="Y100" s="226">
        <f t="shared" si="7"/>
        <v>0</v>
      </c>
      <c r="Z100" s="215">
        <f t="shared" si="8"/>
        <v>0</v>
      </c>
      <c r="AA100" s="215">
        <f t="shared" si="9"/>
        <v>18</v>
      </c>
    </row>
    <row r="101" spans="1:27" ht="35.25" customHeight="1" x14ac:dyDescent="0.25">
      <c r="A101" s="110" t="s">
        <v>135</v>
      </c>
      <c r="B101" s="119" t="s">
        <v>56</v>
      </c>
      <c r="C101" s="112" t="s">
        <v>136</v>
      </c>
      <c r="D101" s="112" t="s">
        <v>251</v>
      </c>
      <c r="E101" s="223" t="s">
        <v>1230</v>
      </c>
      <c r="F101" s="113" t="s">
        <v>18</v>
      </c>
      <c r="G101" s="113" t="s">
        <v>146</v>
      </c>
      <c r="H101" s="113" t="s">
        <v>1166</v>
      </c>
      <c r="I101" s="179" t="s">
        <v>1167</v>
      </c>
      <c r="J101" s="117"/>
      <c r="K101" s="116"/>
      <c r="L101" s="117"/>
      <c r="M101" s="116"/>
      <c r="N101" s="115"/>
      <c r="O101" s="115" t="s">
        <v>499</v>
      </c>
      <c r="P101" s="115" t="s">
        <v>592</v>
      </c>
      <c r="Q101" s="119" t="s">
        <v>1168</v>
      </c>
      <c r="R101" s="119" t="s">
        <v>7172</v>
      </c>
      <c r="S101" s="123" t="s">
        <v>144</v>
      </c>
      <c r="T101" s="122" t="s">
        <v>1169</v>
      </c>
      <c r="U101" s="180"/>
      <c r="V101" s="180"/>
      <c r="W101" s="121" t="str">
        <f>VLOOKUP(TRIM(X101),X10:Y88,2,FALSE)</f>
        <v>Puneet</v>
      </c>
      <c r="X101" s="215" t="str">
        <f t="shared" si="6"/>
        <v>6.11</v>
      </c>
      <c r="Y101" s="226">
        <f t="shared" si="7"/>
        <v>0</v>
      </c>
      <c r="Z101" s="215">
        <f t="shared" si="8"/>
        <v>0</v>
      </c>
      <c r="AA101" s="215">
        <f t="shared" si="9"/>
        <v>18</v>
      </c>
    </row>
    <row r="102" spans="1:27" ht="35.25" customHeight="1" x14ac:dyDescent="0.25">
      <c r="A102" s="110" t="s">
        <v>135</v>
      </c>
      <c r="B102" s="119" t="s">
        <v>56</v>
      </c>
      <c r="C102" s="112" t="s">
        <v>136</v>
      </c>
      <c r="D102" s="112" t="s">
        <v>86</v>
      </c>
      <c r="E102" s="223" t="s">
        <v>1231</v>
      </c>
      <c r="F102" s="113" t="s">
        <v>18</v>
      </c>
      <c r="G102" s="113" t="s">
        <v>146</v>
      </c>
      <c r="H102" s="113" t="s">
        <v>1173</v>
      </c>
      <c r="I102" s="179" t="s">
        <v>1174</v>
      </c>
      <c r="J102" s="117"/>
      <c r="K102" s="116"/>
      <c r="L102" s="117"/>
      <c r="M102" s="116"/>
      <c r="N102" s="115"/>
      <c r="O102" s="115" t="s">
        <v>153</v>
      </c>
      <c r="P102" s="115" t="s">
        <v>529</v>
      </c>
      <c r="Q102" s="119" t="s">
        <v>1170</v>
      </c>
      <c r="R102" s="119" t="s">
        <v>7137</v>
      </c>
      <c r="S102" s="120" t="s">
        <v>148</v>
      </c>
      <c r="T102" s="122" t="s">
        <v>579</v>
      </c>
      <c r="U102" s="180"/>
      <c r="V102" s="180"/>
      <c r="W102" s="121" t="str">
        <f>VLOOKUP(TRIM(X102),X10:Y88,2,FALSE)</f>
        <v>Puneet</v>
      </c>
      <c r="X102" s="215" t="str">
        <f t="shared" si="6"/>
        <v>6.1</v>
      </c>
      <c r="Y102" s="226">
        <f t="shared" si="7"/>
        <v>0</v>
      </c>
      <c r="Z102" s="215">
        <f t="shared" si="8"/>
        <v>0</v>
      </c>
      <c r="AA102" s="215">
        <f t="shared" si="9"/>
        <v>20</v>
      </c>
    </row>
    <row r="103" spans="1:27" ht="35.25" customHeight="1" x14ac:dyDescent="0.25">
      <c r="A103" s="110" t="s">
        <v>135</v>
      </c>
      <c r="B103" s="119" t="s">
        <v>56</v>
      </c>
      <c r="C103" s="112" t="s">
        <v>136</v>
      </c>
      <c r="D103" s="112" t="s">
        <v>113</v>
      </c>
      <c r="E103" s="223" t="s">
        <v>1232</v>
      </c>
      <c r="F103" s="113" t="s">
        <v>18</v>
      </c>
      <c r="G103" s="113" t="s">
        <v>146</v>
      </c>
      <c r="H103" s="113" t="s">
        <v>1175</v>
      </c>
      <c r="I103" s="179" t="s">
        <v>1176</v>
      </c>
      <c r="J103" s="117"/>
      <c r="K103" s="116"/>
      <c r="L103" s="117"/>
      <c r="M103" s="116"/>
      <c r="N103" s="115"/>
      <c r="O103" s="115" t="s">
        <v>499</v>
      </c>
      <c r="P103" s="115" t="s">
        <v>975</v>
      </c>
      <c r="Q103" s="119" t="s">
        <v>2888</v>
      </c>
      <c r="R103" s="119" t="s">
        <v>7140</v>
      </c>
      <c r="S103" s="120" t="s">
        <v>148</v>
      </c>
      <c r="T103" s="122" t="s">
        <v>1177</v>
      </c>
      <c r="U103" s="180"/>
      <c r="V103" s="180"/>
      <c r="W103" s="121" t="str">
        <f>VLOOKUP(TRIM(X103),X10:Y88,2,FALSE)</f>
        <v>LaeYoung</v>
      </c>
      <c r="X103" s="215" t="str">
        <f t="shared" si="6"/>
        <v>6.6</v>
      </c>
      <c r="Y103" s="226">
        <f t="shared" si="7"/>
        <v>0</v>
      </c>
      <c r="Z103" s="215">
        <f t="shared" si="8"/>
        <v>0</v>
      </c>
      <c r="AA103" s="215">
        <f t="shared" si="9"/>
        <v>20</v>
      </c>
    </row>
    <row r="104" spans="1:27" ht="35.25" customHeight="1" x14ac:dyDescent="0.25">
      <c r="A104" s="110" t="s">
        <v>135</v>
      </c>
      <c r="B104" s="119" t="s">
        <v>56</v>
      </c>
      <c r="C104" s="112" t="s">
        <v>136</v>
      </c>
      <c r="D104" s="112" t="s">
        <v>91</v>
      </c>
      <c r="E104" s="223" t="s">
        <v>1233</v>
      </c>
      <c r="F104" s="113" t="s">
        <v>18</v>
      </c>
      <c r="G104" s="113" t="s">
        <v>150</v>
      </c>
      <c r="H104" s="113" t="s">
        <v>1178</v>
      </c>
      <c r="I104" s="179" t="s">
        <v>1179</v>
      </c>
      <c r="J104" s="117"/>
      <c r="K104" s="116"/>
      <c r="L104" s="117"/>
      <c r="M104" s="116"/>
      <c r="N104" s="115"/>
      <c r="O104" s="115" t="s">
        <v>153</v>
      </c>
      <c r="P104" s="115" t="s">
        <v>581</v>
      </c>
      <c r="Q104" s="119" t="s">
        <v>1171</v>
      </c>
      <c r="R104" s="119" t="s">
        <v>7173</v>
      </c>
      <c r="S104" s="123" t="s">
        <v>144</v>
      </c>
      <c r="T104" s="122" t="s">
        <v>1180</v>
      </c>
      <c r="U104" s="180"/>
      <c r="V104" s="180"/>
      <c r="W104" s="121" t="str">
        <f>VLOOKUP(TRIM(X104),X10:Y88,2,FALSE)</f>
        <v>Frank</v>
      </c>
      <c r="X104" s="215" t="str">
        <f t="shared" si="6"/>
        <v>6.5.1</v>
      </c>
      <c r="Y104" s="226">
        <f t="shared" si="7"/>
        <v>0</v>
      </c>
      <c r="Z104" s="215">
        <f t="shared" si="8"/>
        <v>0</v>
      </c>
      <c r="AA104" s="215">
        <f t="shared" si="9"/>
        <v>20</v>
      </c>
    </row>
    <row r="105" spans="1:27" ht="35.25" customHeight="1" x14ac:dyDescent="0.25">
      <c r="A105" s="110" t="s">
        <v>135</v>
      </c>
      <c r="B105" s="119" t="s">
        <v>56</v>
      </c>
      <c r="C105" s="112" t="s">
        <v>136</v>
      </c>
      <c r="D105" s="112" t="s">
        <v>82</v>
      </c>
      <c r="E105" s="223" t="s">
        <v>1234</v>
      </c>
      <c r="F105" s="113" t="s">
        <v>18</v>
      </c>
      <c r="G105" s="113" t="s">
        <v>150</v>
      </c>
      <c r="H105" s="113" t="s">
        <v>1182</v>
      </c>
      <c r="I105" s="179" t="s">
        <v>1183</v>
      </c>
      <c r="J105" s="117"/>
      <c r="K105" s="116"/>
      <c r="L105" s="117"/>
      <c r="M105" s="116"/>
      <c r="N105" s="115"/>
      <c r="O105" s="115" t="s">
        <v>153</v>
      </c>
      <c r="P105" s="115" t="s">
        <v>742</v>
      </c>
      <c r="Q105" s="119" t="s">
        <v>1184</v>
      </c>
      <c r="R105" s="119" t="s">
        <v>5140</v>
      </c>
      <c r="S105" s="120" t="s">
        <v>151</v>
      </c>
      <c r="T105" s="122" t="s">
        <v>1180</v>
      </c>
      <c r="U105" s="180"/>
      <c r="V105" s="180"/>
      <c r="W105" s="121" t="str">
        <f>VLOOKUP(TRIM(X105),X10:Y88,2,FALSE)</f>
        <v>Krisztian</v>
      </c>
      <c r="X105" s="215" t="str">
        <f t="shared" si="6"/>
        <v>5.4</v>
      </c>
      <c r="Y105" s="226">
        <f t="shared" si="7"/>
        <v>0</v>
      </c>
      <c r="Z105" s="215">
        <f t="shared" si="8"/>
        <v>0</v>
      </c>
      <c r="AA105" s="215">
        <f t="shared" si="9"/>
        <v>20</v>
      </c>
    </row>
    <row r="106" spans="1:27" ht="35.25" customHeight="1" x14ac:dyDescent="0.25">
      <c r="A106" s="110" t="s">
        <v>135</v>
      </c>
      <c r="B106" s="119" t="s">
        <v>56</v>
      </c>
      <c r="C106" s="112" t="s">
        <v>136</v>
      </c>
      <c r="D106" s="112" t="s">
        <v>109</v>
      </c>
      <c r="E106" s="223" t="s">
        <v>1235</v>
      </c>
      <c r="F106" s="113" t="s">
        <v>23</v>
      </c>
      <c r="G106" s="113" t="s">
        <v>202</v>
      </c>
      <c r="H106" s="113" t="s">
        <v>2894</v>
      </c>
      <c r="I106" s="179" t="s">
        <v>2890</v>
      </c>
      <c r="J106" s="117" t="s">
        <v>264</v>
      </c>
      <c r="K106" s="116">
        <v>337</v>
      </c>
      <c r="L106" s="117"/>
      <c r="M106" s="116" t="s">
        <v>171</v>
      </c>
      <c r="N106" s="115" t="s">
        <v>597</v>
      </c>
      <c r="O106" s="115" t="s">
        <v>153</v>
      </c>
      <c r="P106" s="115" t="s">
        <v>164</v>
      </c>
      <c r="Q106" s="119" t="s">
        <v>4183</v>
      </c>
      <c r="R106" s="119" t="s">
        <v>5209</v>
      </c>
      <c r="S106" s="120" t="s">
        <v>5209</v>
      </c>
      <c r="T106" s="122" t="s">
        <v>2891</v>
      </c>
      <c r="U106" s="180"/>
      <c r="V106" s="180"/>
      <c r="W106" s="121" t="str">
        <f>VLOOKUP(TRIM(X106),X10:Y88,2,FALSE)</f>
        <v>Krisztian</v>
      </c>
      <c r="X106" s="215" t="str">
        <f t="shared" si="6"/>
        <v>6.5.10</v>
      </c>
      <c r="Y106" s="226">
        <f t="shared" si="7"/>
        <v>0</v>
      </c>
      <c r="Z106" s="215">
        <f t="shared" si="8"/>
        <v>0</v>
      </c>
      <c r="AA106" s="215">
        <f t="shared" si="9"/>
        <v>18</v>
      </c>
    </row>
    <row r="107" spans="1:27" ht="35.25" customHeight="1" x14ac:dyDescent="0.25">
      <c r="A107" s="110" t="s">
        <v>135</v>
      </c>
      <c r="B107" s="119" t="s">
        <v>56</v>
      </c>
      <c r="C107" s="112" t="s">
        <v>136</v>
      </c>
      <c r="D107" s="112" t="s">
        <v>105</v>
      </c>
      <c r="E107" s="223" t="s">
        <v>1236</v>
      </c>
      <c r="F107" s="113" t="s">
        <v>23</v>
      </c>
      <c r="G107" s="113" t="s">
        <v>202</v>
      </c>
      <c r="H107" s="113" t="s">
        <v>2895</v>
      </c>
      <c r="I107" s="179" t="s">
        <v>2890</v>
      </c>
      <c r="J107" s="117" t="s">
        <v>264</v>
      </c>
      <c r="K107" s="116">
        <v>338</v>
      </c>
      <c r="L107" s="117"/>
      <c r="M107" s="116" t="s">
        <v>171</v>
      </c>
      <c r="N107" s="115" t="s">
        <v>597</v>
      </c>
      <c r="O107" s="115" t="s">
        <v>153</v>
      </c>
      <c r="P107" s="115" t="s">
        <v>164</v>
      </c>
      <c r="Q107" s="119" t="s">
        <v>4184</v>
      </c>
      <c r="R107" s="119" t="s">
        <v>5078</v>
      </c>
      <c r="S107" s="120" t="s">
        <v>5078</v>
      </c>
      <c r="T107" s="122" t="s">
        <v>2891</v>
      </c>
      <c r="U107" s="180"/>
      <c r="V107" s="180"/>
      <c r="W107" s="121" t="str">
        <f>VLOOKUP(TRIM(X107),X10:Y88,2,FALSE)</f>
        <v>Shabnam</v>
      </c>
      <c r="X107" s="215" t="str">
        <f t="shared" si="6"/>
        <v>6.5.8</v>
      </c>
      <c r="Y107" s="226">
        <f t="shared" si="7"/>
        <v>0</v>
      </c>
      <c r="Z107" s="215">
        <f t="shared" si="8"/>
        <v>0</v>
      </c>
      <c r="AA107" s="215">
        <f t="shared" si="9"/>
        <v>18</v>
      </c>
    </row>
    <row r="108" spans="1:27" ht="35.25" customHeight="1" x14ac:dyDescent="0.25">
      <c r="A108" s="110" t="s">
        <v>135</v>
      </c>
      <c r="B108" s="119" t="s">
        <v>56</v>
      </c>
      <c r="C108" s="112" t="s">
        <v>136</v>
      </c>
      <c r="D108" s="112" t="s">
        <v>105</v>
      </c>
      <c r="E108" s="223" t="s">
        <v>1237</v>
      </c>
      <c r="F108" s="113" t="s">
        <v>23</v>
      </c>
      <c r="G108" s="113" t="s">
        <v>202</v>
      </c>
      <c r="H108" s="113" t="s">
        <v>2896</v>
      </c>
      <c r="I108" s="179" t="s">
        <v>2890</v>
      </c>
      <c r="J108" s="117" t="s">
        <v>264</v>
      </c>
      <c r="K108" s="116">
        <v>339</v>
      </c>
      <c r="L108" s="117"/>
      <c r="M108" s="116" t="s">
        <v>171</v>
      </c>
      <c r="N108" s="115" t="s">
        <v>597</v>
      </c>
      <c r="O108" s="115" t="s">
        <v>153</v>
      </c>
      <c r="P108" s="115" t="s">
        <v>164</v>
      </c>
      <c r="Q108" s="119" t="s">
        <v>4185</v>
      </c>
      <c r="R108" s="119" t="s">
        <v>5080</v>
      </c>
      <c r="S108" s="120" t="s">
        <v>5080</v>
      </c>
      <c r="T108" s="122" t="s">
        <v>2891</v>
      </c>
      <c r="U108" s="180"/>
      <c r="V108" s="180"/>
      <c r="W108" s="121" t="str">
        <f>VLOOKUP(TRIM(X108),X10:Y88,2,FALSE)</f>
        <v>Shabnam</v>
      </c>
      <c r="X108" s="215" t="str">
        <f t="shared" si="6"/>
        <v>6.5.8</v>
      </c>
      <c r="Y108" s="226">
        <f t="shared" si="7"/>
        <v>0</v>
      </c>
      <c r="Z108" s="215">
        <f t="shared" si="8"/>
        <v>0</v>
      </c>
      <c r="AA108" s="215">
        <f t="shared" si="9"/>
        <v>18</v>
      </c>
    </row>
    <row r="109" spans="1:27" ht="35.25" customHeight="1" x14ac:dyDescent="0.25">
      <c r="A109" s="110" t="s">
        <v>135</v>
      </c>
      <c r="B109" s="119" t="s">
        <v>56</v>
      </c>
      <c r="C109" s="112" t="s">
        <v>136</v>
      </c>
      <c r="D109" s="112" t="s">
        <v>105</v>
      </c>
      <c r="E109" s="223" t="s">
        <v>1238</v>
      </c>
      <c r="F109" s="113" t="s">
        <v>23</v>
      </c>
      <c r="G109" s="113" t="s">
        <v>202</v>
      </c>
      <c r="H109" s="113" t="s">
        <v>2897</v>
      </c>
      <c r="I109" s="179" t="s">
        <v>2890</v>
      </c>
      <c r="J109" s="117" t="s">
        <v>264</v>
      </c>
      <c r="K109" s="116">
        <v>340</v>
      </c>
      <c r="L109" s="117"/>
      <c r="M109" s="116" t="s">
        <v>171</v>
      </c>
      <c r="N109" s="115" t="s">
        <v>597</v>
      </c>
      <c r="O109" s="115" t="s">
        <v>153</v>
      </c>
      <c r="P109" s="115" t="s">
        <v>164</v>
      </c>
      <c r="Q109" s="119" t="s">
        <v>4186</v>
      </c>
      <c r="R109" s="119" t="s">
        <v>152</v>
      </c>
      <c r="S109" s="120" t="s">
        <v>151</v>
      </c>
      <c r="T109" s="122" t="s">
        <v>2891</v>
      </c>
      <c r="U109" s="180"/>
      <c r="V109" s="180"/>
      <c r="W109" s="121" t="str">
        <f>VLOOKUP(TRIM(X109),X10:Y88,2,FALSE)</f>
        <v>Shabnam</v>
      </c>
      <c r="X109" s="215" t="str">
        <f t="shared" si="6"/>
        <v>6.5.8</v>
      </c>
      <c r="Y109" s="226">
        <f t="shared" si="7"/>
        <v>0</v>
      </c>
      <c r="Z109" s="215">
        <f t="shared" si="8"/>
        <v>0</v>
      </c>
      <c r="AA109" s="215">
        <f t="shared" si="9"/>
        <v>18</v>
      </c>
    </row>
    <row r="110" spans="1:27" ht="35.25" customHeight="1" x14ac:dyDescent="0.25">
      <c r="A110" s="110" t="s">
        <v>135</v>
      </c>
      <c r="B110" s="119" t="s">
        <v>56</v>
      </c>
      <c r="C110" s="112" t="s">
        <v>136</v>
      </c>
      <c r="D110" s="112" t="s">
        <v>759</v>
      </c>
      <c r="E110" s="223" t="s">
        <v>1239</v>
      </c>
      <c r="F110" s="113" t="s">
        <v>20</v>
      </c>
      <c r="G110" s="113" t="s">
        <v>137</v>
      </c>
      <c r="H110" s="113" t="s">
        <v>2898</v>
      </c>
      <c r="I110" s="179" t="s">
        <v>230</v>
      </c>
      <c r="J110" s="117" t="s">
        <v>762</v>
      </c>
      <c r="K110" s="116"/>
      <c r="L110" s="117"/>
      <c r="M110" s="116"/>
      <c r="N110" s="115" t="s">
        <v>2892</v>
      </c>
      <c r="O110" s="115" t="s">
        <v>499</v>
      </c>
      <c r="P110" s="115" t="s">
        <v>761</v>
      </c>
      <c r="Q110" s="119" t="s">
        <v>4187</v>
      </c>
      <c r="R110" s="119" t="s">
        <v>6812</v>
      </c>
      <c r="S110" s="120" t="s">
        <v>140</v>
      </c>
      <c r="T110" s="122" t="s">
        <v>601</v>
      </c>
      <c r="U110" s="180"/>
      <c r="V110" s="180" t="s">
        <v>208</v>
      </c>
      <c r="W110" s="121" t="str">
        <f>VLOOKUP(TRIM(X110),X10:Y88,2,FALSE)</f>
        <v>Krisztian</v>
      </c>
      <c r="X110" s="215" t="str">
        <f t="shared" si="6"/>
        <v>6.29</v>
      </c>
      <c r="Y110" s="226">
        <f t="shared" si="7"/>
        <v>0</v>
      </c>
      <c r="Z110" s="215">
        <f t="shared" si="8"/>
        <v>1</v>
      </c>
      <c r="AA110" s="215">
        <f t="shared" si="9"/>
        <v>8</v>
      </c>
    </row>
    <row r="111" spans="1:27" ht="35.25" customHeight="1" x14ac:dyDescent="0.25">
      <c r="A111" s="110" t="s">
        <v>135</v>
      </c>
      <c r="B111" s="119" t="s">
        <v>56</v>
      </c>
      <c r="C111" s="112" t="s">
        <v>136</v>
      </c>
      <c r="D111" s="112" t="s">
        <v>759</v>
      </c>
      <c r="E111" s="223" t="s">
        <v>1240</v>
      </c>
      <c r="F111" s="113" t="s">
        <v>154</v>
      </c>
      <c r="G111" s="113" t="s">
        <v>198</v>
      </c>
      <c r="H111" s="113" t="s">
        <v>2893</v>
      </c>
      <c r="I111" s="179" t="s">
        <v>230</v>
      </c>
      <c r="J111" s="117" t="s">
        <v>762</v>
      </c>
      <c r="K111" s="116"/>
      <c r="L111" s="117"/>
      <c r="M111" s="116"/>
      <c r="N111" s="115"/>
      <c r="O111" s="115" t="s">
        <v>499</v>
      </c>
      <c r="P111" s="115"/>
      <c r="Q111" s="119" t="s">
        <v>2893</v>
      </c>
      <c r="R111" s="119" t="s">
        <v>152</v>
      </c>
      <c r="S111" s="120" t="s">
        <v>151</v>
      </c>
      <c r="T111" s="122" t="s">
        <v>601</v>
      </c>
      <c r="U111" s="180"/>
      <c r="V111" s="180"/>
      <c r="W111" s="121" t="str">
        <f>VLOOKUP(TRIM(X111),X10:Y88,2,FALSE)</f>
        <v>Krisztian</v>
      </c>
      <c r="X111" s="215" t="str">
        <f t="shared" si="6"/>
        <v>6.29</v>
      </c>
      <c r="Y111" s="226">
        <f t="shared" si="7"/>
        <v>0</v>
      </c>
      <c r="Z111" s="215">
        <f t="shared" si="8"/>
        <v>0</v>
      </c>
      <c r="AA111" s="215">
        <f t="shared" si="9"/>
        <v>8</v>
      </c>
    </row>
    <row r="112" spans="1:27" ht="35.25" customHeight="1" x14ac:dyDescent="0.25">
      <c r="A112" s="110" t="s">
        <v>135</v>
      </c>
      <c r="B112" s="119" t="s">
        <v>56</v>
      </c>
      <c r="C112" s="112" t="s">
        <v>136</v>
      </c>
      <c r="D112" s="112" t="s">
        <v>866</v>
      </c>
      <c r="E112" s="223" t="s">
        <v>1241</v>
      </c>
      <c r="F112" s="113" t="s">
        <v>18</v>
      </c>
      <c r="G112" s="113" t="s">
        <v>146</v>
      </c>
      <c r="H112" s="113" t="s">
        <v>1185</v>
      </c>
      <c r="I112" s="179" t="s">
        <v>1186</v>
      </c>
      <c r="J112" s="117"/>
      <c r="K112" s="116"/>
      <c r="L112" s="117"/>
      <c r="M112" s="116"/>
      <c r="N112" s="115"/>
      <c r="O112" s="115" t="s">
        <v>499</v>
      </c>
      <c r="P112" s="115" t="s">
        <v>1187</v>
      </c>
      <c r="Q112" s="119" t="s">
        <v>1172</v>
      </c>
      <c r="R112" s="119" t="s">
        <v>7166</v>
      </c>
      <c r="S112" s="120" t="s">
        <v>148</v>
      </c>
      <c r="T112" s="122" t="s">
        <v>354</v>
      </c>
      <c r="U112" s="180"/>
      <c r="V112" s="180"/>
      <c r="W112" s="121" t="str">
        <f>VLOOKUP(TRIM(X112),X10:Y88,2,FALSE)</f>
        <v>Frank</v>
      </c>
      <c r="X112" s="215" t="str">
        <f t="shared" si="6"/>
        <v>6.15.2</v>
      </c>
      <c r="Y112" s="226">
        <f t="shared" si="7"/>
        <v>0</v>
      </c>
      <c r="Z112" s="215">
        <f t="shared" si="8"/>
        <v>0</v>
      </c>
      <c r="AA112" s="215">
        <f t="shared" si="9"/>
        <v>20</v>
      </c>
    </row>
    <row r="113" spans="1:27" ht="35.25" customHeight="1" x14ac:dyDescent="0.25">
      <c r="A113" s="110" t="s">
        <v>135</v>
      </c>
      <c r="B113" s="119" t="s">
        <v>56</v>
      </c>
      <c r="C113" s="112" t="s">
        <v>136</v>
      </c>
      <c r="D113" s="112" t="s">
        <v>745</v>
      </c>
      <c r="E113" s="223" t="s">
        <v>1242</v>
      </c>
      <c r="F113" s="113" t="s">
        <v>18</v>
      </c>
      <c r="G113" s="113" t="s">
        <v>146</v>
      </c>
      <c r="H113" s="113" t="s">
        <v>1188</v>
      </c>
      <c r="I113" s="179" t="s">
        <v>1189</v>
      </c>
      <c r="J113" s="117"/>
      <c r="K113" s="116"/>
      <c r="L113" s="117"/>
      <c r="M113" s="116"/>
      <c r="N113" s="115"/>
      <c r="O113" s="115" t="s">
        <v>153</v>
      </c>
      <c r="P113" s="115" t="s">
        <v>471</v>
      </c>
      <c r="Q113" s="119" t="s">
        <v>1190</v>
      </c>
      <c r="R113" s="119" t="s">
        <v>4800</v>
      </c>
      <c r="S113" s="120" t="s">
        <v>151</v>
      </c>
      <c r="T113" s="122" t="s">
        <v>667</v>
      </c>
      <c r="U113" s="180"/>
      <c r="V113" s="180"/>
      <c r="W113" s="121" t="str">
        <f>VLOOKUP(TRIM(X113),X10:Y88,2,FALSE)</f>
        <v>Frank</v>
      </c>
      <c r="X113" s="215" t="str">
        <f t="shared" si="6"/>
        <v>6.5.7</v>
      </c>
      <c r="Y113" s="226">
        <f t="shared" si="7"/>
        <v>0</v>
      </c>
      <c r="Z113" s="215">
        <f t="shared" si="8"/>
        <v>0</v>
      </c>
      <c r="AA113" s="215">
        <f t="shared" si="9"/>
        <v>20</v>
      </c>
    </row>
    <row r="114" spans="1:27" ht="35.25" customHeight="1" x14ac:dyDescent="0.25">
      <c r="A114" s="110" t="s">
        <v>135</v>
      </c>
      <c r="B114" s="119" t="s">
        <v>56</v>
      </c>
      <c r="C114" s="112" t="s">
        <v>136</v>
      </c>
      <c r="D114" s="112" t="s">
        <v>91</v>
      </c>
      <c r="E114" s="223" t="s">
        <v>1243</v>
      </c>
      <c r="F114" s="113" t="s">
        <v>18</v>
      </c>
      <c r="G114" s="113" t="s">
        <v>150</v>
      </c>
      <c r="H114" s="113" t="s">
        <v>1191</v>
      </c>
      <c r="I114" s="179" t="s">
        <v>1192</v>
      </c>
      <c r="J114" s="117"/>
      <c r="K114" s="116"/>
      <c r="L114" s="117"/>
      <c r="M114" s="116"/>
      <c r="N114" s="115"/>
      <c r="O114" s="115" t="s">
        <v>153</v>
      </c>
      <c r="P114" s="115" t="s">
        <v>471</v>
      </c>
      <c r="Q114" s="119" t="s">
        <v>1193</v>
      </c>
      <c r="R114" s="119" t="s">
        <v>4966</v>
      </c>
      <c r="S114" s="120" t="s">
        <v>151</v>
      </c>
      <c r="T114" s="122" t="s">
        <v>1194</v>
      </c>
      <c r="U114" s="180"/>
      <c r="V114" s="180"/>
      <c r="W114" s="121" t="str">
        <f>VLOOKUP(TRIM(X114),X10:Y88,2,FALSE)</f>
        <v>Frank</v>
      </c>
      <c r="X114" s="215" t="str">
        <f t="shared" si="6"/>
        <v>6.5.1</v>
      </c>
      <c r="Y114" s="226">
        <f t="shared" si="7"/>
        <v>0</v>
      </c>
      <c r="Z114" s="215">
        <f t="shared" si="8"/>
        <v>0</v>
      </c>
      <c r="AA114" s="215">
        <f t="shared" si="9"/>
        <v>20</v>
      </c>
    </row>
    <row r="115" spans="1:27" ht="35.25" customHeight="1" x14ac:dyDescent="0.25">
      <c r="A115" s="110" t="s">
        <v>135</v>
      </c>
      <c r="B115" s="119" t="s">
        <v>56</v>
      </c>
      <c r="C115" s="112" t="s">
        <v>136</v>
      </c>
      <c r="D115" s="112" t="s">
        <v>759</v>
      </c>
      <c r="E115" s="223" t="s">
        <v>1244</v>
      </c>
      <c r="F115" s="113" t="s">
        <v>561</v>
      </c>
      <c r="G115" s="113" t="s">
        <v>137</v>
      </c>
      <c r="H115" s="113" t="s">
        <v>2899</v>
      </c>
      <c r="I115" s="179" t="s">
        <v>230</v>
      </c>
      <c r="J115" s="117"/>
      <c r="K115" s="116"/>
      <c r="L115" s="117"/>
      <c r="M115" s="116"/>
      <c r="N115" s="115"/>
      <c r="O115" s="115" t="s">
        <v>499</v>
      </c>
      <c r="P115" s="115" t="s">
        <v>761</v>
      </c>
      <c r="Q115" s="119" t="s">
        <v>4580</v>
      </c>
      <c r="R115" s="119" t="s">
        <v>6812</v>
      </c>
      <c r="S115" s="120" t="s">
        <v>140</v>
      </c>
      <c r="T115" s="122" t="s">
        <v>601</v>
      </c>
      <c r="U115" s="180"/>
      <c r="V115" s="180" t="s">
        <v>208</v>
      </c>
      <c r="W115" s="121" t="str">
        <f>VLOOKUP(TRIM(X115),X10:Y88,2,FALSE)</f>
        <v>Krisztian</v>
      </c>
      <c r="X115" s="215" t="str">
        <f t="shared" si="6"/>
        <v>6.29</v>
      </c>
      <c r="Y115" s="226">
        <f t="shared" si="7"/>
        <v>0</v>
      </c>
      <c r="Z115" s="215">
        <f t="shared" si="8"/>
        <v>0</v>
      </c>
      <c r="AA115" s="215">
        <f t="shared" si="9"/>
        <v>8</v>
      </c>
    </row>
    <row r="116" spans="1:27" ht="35.25" customHeight="1" x14ac:dyDescent="0.25">
      <c r="A116" s="110" t="s">
        <v>135</v>
      </c>
      <c r="B116" s="119" t="s">
        <v>56</v>
      </c>
      <c r="C116" s="112" t="s">
        <v>136</v>
      </c>
      <c r="D116" s="112" t="s">
        <v>105</v>
      </c>
      <c r="E116" s="223" t="s">
        <v>1245</v>
      </c>
      <c r="F116" s="113" t="s">
        <v>23</v>
      </c>
      <c r="G116" s="113" t="s">
        <v>137</v>
      </c>
      <c r="H116" s="113" t="s">
        <v>2909</v>
      </c>
      <c r="I116" s="179" t="s">
        <v>4088</v>
      </c>
      <c r="J116" s="117" t="s">
        <v>156</v>
      </c>
      <c r="K116" s="116">
        <v>693</v>
      </c>
      <c r="L116" s="117"/>
      <c r="M116" s="116" t="s">
        <v>186</v>
      </c>
      <c r="N116" s="115" t="s">
        <v>597</v>
      </c>
      <c r="O116" s="115" t="s">
        <v>153</v>
      </c>
      <c r="P116" s="115" t="s">
        <v>164</v>
      </c>
      <c r="Q116" s="119" t="s">
        <v>4188</v>
      </c>
      <c r="R116" s="119" t="s">
        <v>5083</v>
      </c>
      <c r="S116" s="120" t="s">
        <v>5083</v>
      </c>
      <c r="T116" s="122" t="s">
        <v>477</v>
      </c>
      <c r="U116" s="180"/>
      <c r="V116" s="180"/>
      <c r="W116" s="121" t="str">
        <f>VLOOKUP(TRIM(X116),X10:Y88,2,FALSE)</f>
        <v>Shabnam</v>
      </c>
      <c r="X116" s="215" t="str">
        <f t="shared" si="6"/>
        <v>6.5.8</v>
      </c>
      <c r="Y116" s="226">
        <f t="shared" si="7"/>
        <v>0</v>
      </c>
      <c r="Z116" s="215">
        <f t="shared" si="8"/>
        <v>0</v>
      </c>
      <c r="AA116" s="215">
        <f t="shared" si="9"/>
        <v>66</v>
      </c>
    </row>
    <row r="117" spans="1:27" ht="35.25" customHeight="1" x14ac:dyDescent="0.25">
      <c r="A117" s="110" t="s">
        <v>135</v>
      </c>
      <c r="B117" s="119" t="s">
        <v>56</v>
      </c>
      <c r="C117" s="112" t="s">
        <v>136</v>
      </c>
      <c r="D117" s="112" t="s">
        <v>105</v>
      </c>
      <c r="E117" s="223" t="s">
        <v>1246</v>
      </c>
      <c r="F117" s="113" t="s">
        <v>23</v>
      </c>
      <c r="G117" s="113" t="s">
        <v>137</v>
      </c>
      <c r="H117" s="113" t="s">
        <v>2910</v>
      </c>
      <c r="I117" s="179" t="s">
        <v>4088</v>
      </c>
      <c r="J117" s="117" t="s">
        <v>166</v>
      </c>
      <c r="K117" s="116">
        <v>809</v>
      </c>
      <c r="L117" s="117"/>
      <c r="M117" s="116" t="s">
        <v>186</v>
      </c>
      <c r="N117" s="115" t="s">
        <v>597</v>
      </c>
      <c r="O117" s="115" t="s">
        <v>153</v>
      </c>
      <c r="P117" s="115" t="s">
        <v>164</v>
      </c>
      <c r="Q117" s="119" t="s">
        <v>4189</v>
      </c>
      <c r="R117" s="119" t="s">
        <v>5085</v>
      </c>
      <c r="S117" s="120" t="s">
        <v>5085</v>
      </c>
      <c r="T117" s="122" t="s">
        <v>477</v>
      </c>
      <c r="U117" s="180"/>
      <c r="V117" s="180"/>
      <c r="W117" s="121" t="str">
        <f>VLOOKUP(TRIM(X117),X10:Y88,2,FALSE)</f>
        <v>Shabnam</v>
      </c>
      <c r="X117" s="215" t="str">
        <f t="shared" si="6"/>
        <v>6.5.8</v>
      </c>
      <c r="Y117" s="226">
        <f t="shared" si="7"/>
        <v>0</v>
      </c>
      <c r="Z117" s="215">
        <f t="shared" si="8"/>
        <v>0</v>
      </c>
      <c r="AA117" s="215">
        <f t="shared" si="9"/>
        <v>66</v>
      </c>
    </row>
    <row r="118" spans="1:27" ht="35.25" customHeight="1" x14ac:dyDescent="0.25">
      <c r="A118" s="110" t="s">
        <v>135</v>
      </c>
      <c r="B118" s="119" t="s">
        <v>56</v>
      </c>
      <c r="C118" s="112" t="s">
        <v>136</v>
      </c>
      <c r="D118" s="112" t="s">
        <v>105</v>
      </c>
      <c r="E118" s="223" t="s">
        <v>1247</v>
      </c>
      <c r="F118" s="113" t="s">
        <v>23</v>
      </c>
      <c r="G118" s="113" t="s">
        <v>137</v>
      </c>
      <c r="H118" s="113" t="s">
        <v>2911</v>
      </c>
      <c r="I118" s="179" t="s">
        <v>4088</v>
      </c>
      <c r="J118" s="117" t="s">
        <v>526</v>
      </c>
      <c r="K118" s="116">
        <v>168</v>
      </c>
      <c r="L118" s="117"/>
      <c r="M118" s="116" t="s">
        <v>186</v>
      </c>
      <c r="N118" s="115" t="s">
        <v>597</v>
      </c>
      <c r="O118" s="115" t="s">
        <v>153</v>
      </c>
      <c r="P118" s="115" t="s">
        <v>164</v>
      </c>
      <c r="Q118" s="119" t="s">
        <v>4190</v>
      </c>
      <c r="R118" s="119" t="s">
        <v>5087</v>
      </c>
      <c r="S118" s="120" t="s">
        <v>5087</v>
      </c>
      <c r="T118" s="122" t="s">
        <v>477</v>
      </c>
      <c r="U118" s="180"/>
      <c r="V118" s="180"/>
      <c r="W118" s="121" t="str">
        <f>VLOOKUP(TRIM(X118),X10:Y88,2,FALSE)</f>
        <v>Shabnam</v>
      </c>
      <c r="X118" s="215" t="str">
        <f t="shared" si="6"/>
        <v>6.5.8</v>
      </c>
      <c r="Y118" s="226">
        <f t="shared" si="7"/>
        <v>0</v>
      </c>
      <c r="Z118" s="215">
        <f t="shared" si="8"/>
        <v>0</v>
      </c>
      <c r="AA118" s="215">
        <f t="shared" si="9"/>
        <v>66</v>
      </c>
    </row>
    <row r="119" spans="1:27" ht="35.25" customHeight="1" x14ac:dyDescent="0.25">
      <c r="A119" s="110" t="s">
        <v>135</v>
      </c>
      <c r="B119" s="119" t="s">
        <v>56</v>
      </c>
      <c r="C119" s="112" t="s">
        <v>136</v>
      </c>
      <c r="D119" s="112" t="s">
        <v>120</v>
      </c>
      <c r="E119" s="223" t="s">
        <v>1248</v>
      </c>
      <c r="F119" s="113" t="s">
        <v>161</v>
      </c>
      <c r="G119" s="113" t="s">
        <v>137</v>
      </c>
      <c r="H119" s="113" t="s">
        <v>2900</v>
      </c>
      <c r="I119" s="179" t="s">
        <v>494</v>
      </c>
      <c r="J119" s="117"/>
      <c r="K119" s="116"/>
      <c r="L119" s="117"/>
      <c r="M119" s="116"/>
      <c r="N119" s="115"/>
      <c r="O119" s="115" t="s">
        <v>499</v>
      </c>
      <c r="P119" s="115"/>
      <c r="Q119" s="119" t="s">
        <v>4581</v>
      </c>
      <c r="R119" s="119" t="s">
        <v>4682</v>
      </c>
      <c r="S119" s="120" t="s">
        <v>4682</v>
      </c>
      <c r="T119" s="122" t="s">
        <v>200</v>
      </c>
      <c r="U119" s="180"/>
      <c r="V119" s="180"/>
      <c r="W119" s="121" t="str">
        <f>VLOOKUP(TRIM(X119),X10:Y88,2,FALSE)</f>
        <v>Frank</v>
      </c>
      <c r="X119" s="215" t="str">
        <f t="shared" si="6"/>
        <v>7.1</v>
      </c>
      <c r="Y119" s="226">
        <f t="shared" si="7"/>
        <v>0</v>
      </c>
      <c r="Z119" s="215">
        <f t="shared" si="8"/>
        <v>0</v>
      </c>
      <c r="AA119" s="215">
        <f t="shared" si="9"/>
        <v>26</v>
      </c>
    </row>
    <row r="120" spans="1:27" ht="35.25" customHeight="1" x14ac:dyDescent="0.25">
      <c r="A120" s="110"/>
      <c r="B120" s="119" t="s">
        <v>56</v>
      </c>
      <c r="C120" s="112" t="s">
        <v>21</v>
      </c>
      <c r="D120" s="112" t="s">
        <v>129</v>
      </c>
      <c r="E120" s="223" t="s">
        <v>1249</v>
      </c>
      <c r="F120" s="113" t="s">
        <v>23</v>
      </c>
      <c r="G120" s="124" t="s">
        <v>137</v>
      </c>
      <c r="H120" s="124" t="s">
        <v>2912</v>
      </c>
      <c r="I120" s="125" t="s">
        <v>494</v>
      </c>
      <c r="J120" s="126" t="s">
        <v>257</v>
      </c>
      <c r="K120" s="127">
        <v>2992</v>
      </c>
      <c r="L120" s="126"/>
      <c r="M120" s="127" t="s">
        <v>171</v>
      </c>
      <c r="N120" s="126" t="s">
        <v>677</v>
      </c>
      <c r="O120" s="126" t="s">
        <v>147</v>
      </c>
      <c r="P120" s="126" t="s">
        <v>258</v>
      </c>
      <c r="Q120" s="128" t="s">
        <v>233</v>
      </c>
      <c r="R120" s="128" t="s">
        <v>157</v>
      </c>
      <c r="S120" s="130"/>
      <c r="T120" s="122" t="s">
        <v>200</v>
      </c>
      <c r="U120" s="180"/>
      <c r="V120" s="180"/>
      <c r="W120" s="121" t="str">
        <f>VLOOKUP(TRIM(X120),X10:Y88,2,FALSE)</f>
        <v>Withdrawn</v>
      </c>
      <c r="X120" s="215" t="str">
        <f t="shared" si="6"/>
        <v>99</v>
      </c>
      <c r="Y120" s="226">
        <f t="shared" si="7"/>
        <v>0</v>
      </c>
      <c r="Z120" s="215">
        <f t="shared" si="8"/>
        <v>0</v>
      </c>
      <c r="AA120" s="215">
        <f t="shared" si="9"/>
        <v>26</v>
      </c>
    </row>
    <row r="121" spans="1:27" ht="35.25" customHeight="1" x14ac:dyDescent="0.25">
      <c r="A121" s="110"/>
      <c r="B121" s="119" t="s">
        <v>56</v>
      </c>
      <c r="C121" s="112" t="s">
        <v>21</v>
      </c>
      <c r="D121" s="112" t="s">
        <v>129</v>
      </c>
      <c r="E121" s="223" t="s">
        <v>1250</v>
      </c>
      <c r="F121" s="113" t="s">
        <v>23</v>
      </c>
      <c r="G121" s="124" t="s">
        <v>137</v>
      </c>
      <c r="H121" s="124" t="s">
        <v>2913</v>
      </c>
      <c r="I121" s="125" t="s">
        <v>494</v>
      </c>
      <c r="J121" s="126" t="s">
        <v>257</v>
      </c>
      <c r="K121" s="127">
        <v>2993</v>
      </c>
      <c r="L121" s="126"/>
      <c r="M121" s="127" t="s">
        <v>187</v>
      </c>
      <c r="N121" s="126" t="s">
        <v>597</v>
      </c>
      <c r="O121" s="126" t="s">
        <v>153</v>
      </c>
      <c r="P121" s="126" t="s">
        <v>258</v>
      </c>
      <c r="Q121" s="128" t="s">
        <v>233</v>
      </c>
      <c r="R121" s="128" t="s">
        <v>157</v>
      </c>
      <c r="S121" s="130"/>
      <c r="T121" s="122" t="s">
        <v>200</v>
      </c>
      <c r="U121" s="180"/>
      <c r="V121" s="180"/>
      <c r="W121" s="121" t="str">
        <f>VLOOKUP(TRIM(X121),X10:Y88,2,FALSE)</f>
        <v>Withdrawn</v>
      </c>
      <c r="X121" s="215" t="str">
        <f t="shared" si="6"/>
        <v>99</v>
      </c>
      <c r="Y121" s="226">
        <f t="shared" si="7"/>
        <v>0</v>
      </c>
      <c r="Z121" s="215">
        <f t="shared" si="8"/>
        <v>0</v>
      </c>
      <c r="AA121" s="215">
        <f t="shared" si="9"/>
        <v>26</v>
      </c>
    </row>
    <row r="122" spans="1:27" ht="37.15" customHeight="1" x14ac:dyDescent="0.25">
      <c r="A122" s="110" t="s">
        <v>135</v>
      </c>
      <c r="B122" s="119" t="s">
        <v>56</v>
      </c>
      <c r="C122" s="112" t="s">
        <v>136</v>
      </c>
      <c r="D122" s="112" t="s">
        <v>109</v>
      </c>
      <c r="E122" s="223" t="s">
        <v>1251</v>
      </c>
      <c r="F122" s="113" t="s">
        <v>154</v>
      </c>
      <c r="G122" s="113" t="s">
        <v>47</v>
      </c>
      <c r="H122" s="113" t="s">
        <v>2901</v>
      </c>
      <c r="I122" s="179" t="s">
        <v>494</v>
      </c>
      <c r="J122" s="117"/>
      <c r="K122" s="116"/>
      <c r="L122" s="117"/>
      <c r="M122" s="116"/>
      <c r="N122" s="115"/>
      <c r="O122" s="115" t="s">
        <v>153</v>
      </c>
      <c r="P122" s="115" t="s">
        <v>164</v>
      </c>
      <c r="Q122" s="119" t="s">
        <v>4582</v>
      </c>
      <c r="R122" s="119" t="s">
        <v>152</v>
      </c>
      <c r="S122" s="120" t="s">
        <v>151</v>
      </c>
      <c r="T122" s="122" t="s">
        <v>200</v>
      </c>
      <c r="U122" s="180"/>
      <c r="V122" s="180"/>
      <c r="W122" s="121" t="str">
        <f>VLOOKUP(TRIM(X122),X10:Y88,2,FALSE)</f>
        <v>Krisztian</v>
      </c>
      <c r="X122" s="215" t="str">
        <f t="shared" si="6"/>
        <v>6.5.10</v>
      </c>
      <c r="Y122" s="226">
        <f t="shared" si="7"/>
        <v>0</v>
      </c>
      <c r="Z122" s="215">
        <f t="shared" si="8"/>
        <v>0</v>
      </c>
      <c r="AA122" s="215">
        <f t="shared" si="9"/>
        <v>26</v>
      </c>
    </row>
    <row r="123" spans="1:27" ht="35.25" customHeight="1" x14ac:dyDescent="0.25">
      <c r="A123" s="110" t="s">
        <v>135</v>
      </c>
      <c r="B123" s="119" t="s">
        <v>56</v>
      </c>
      <c r="C123" s="112" t="s">
        <v>136</v>
      </c>
      <c r="D123" s="112" t="s">
        <v>109</v>
      </c>
      <c r="E123" s="223" t="s">
        <v>1252</v>
      </c>
      <c r="F123" s="113" t="s">
        <v>23</v>
      </c>
      <c r="G123" s="113" t="s">
        <v>137</v>
      </c>
      <c r="H123" s="113" t="s">
        <v>2914</v>
      </c>
      <c r="I123" s="179" t="s">
        <v>494</v>
      </c>
      <c r="J123" s="117" t="s">
        <v>166</v>
      </c>
      <c r="K123" s="116">
        <v>810</v>
      </c>
      <c r="L123" s="117"/>
      <c r="M123" s="116" t="s">
        <v>171</v>
      </c>
      <c r="N123" s="115" t="s">
        <v>597</v>
      </c>
      <c r="O123" s="115" t="s">
        <v>153</v>
      </c>
      <c r="P123" s="115" t="s">
        <v>164</v>
      </c>
      <c r="Q123" s="119" t="s">
        <v>4191</v>
      </c>
      <c r="R123" s="119" t="s">
        <v>5675</v>
      </c>
      <c r="S123" s="120" t="s">
        <v>165</v>
      </c>
      <c r="T123" s="122" t="s">
        <v>200</v>
      </c>
      <c r="U123" s="180"/>
      <c r="V123" s="180"/>
      <c r="W123" s="121" t="str">
        <f>VLOOKUP(TRIM(X123),X10:Y88,2,FALSE)</f>
        <v>Krisztian</v>
      </c>
      <c r="X123" s="215" t="str">
        <f t="shared" si="6"/>
        <v>6.5.10</v>
      </c>
      <c r="Y123" s="226">
        <f t="shared" si="7"/>
        <v>0</v>
      </c>
      <c r="Z123" s="215">
        <f t="shared" si="8"/>
        <v>0</v>
      </c>
      <c r="AA123" s="215">
        <f t="shared" si="9"/>
        <v>26</v>
      </c>
    </row>
    <row r="124" spans="1:27" ht="35.25" customHeight="1" x14ac:dyDescent="0.25">
      <c r="A124" s="110" t="s">
        <v>135</v>
      </c>
      <c r="B124" s="119" t="s">
        <v>56</v>
      </c>
      <c r="C124" s="112" t="s">
        <v>136</v>
      </c>
      <c r="D124" s="112" t="s">
        <v>109</v>
      </c>
      <c r="E124" s="223" t="s">
        <v>1253</v>
      </c>
      <c r="F124" s="113" t="s">
        <v>154</v>
      </c>
      <c r="G124" s="113" t="s">
        <v>47</v>
      </c>
      <c r="H124" s="113" t="s">
        <v>2902</v>
      </c>
      <c r="I124" s="179" t="s">
        <v>494</v>
      </c>
      <c r="J124" s="115"/>
      <c r="K124" s="181"/>
      <c r="L124" s="115"/>
      <c r="M124" s="181"/>
      <c r="N124" s="115"/>
      <c r="O124" s="115" t="s">
        <v>153</v>
      </c>
      <c r="P124" s="115" t="s">
        <v>164</v>
      </c>
      <c r="Q124" s="119" t="s">
        <v>4583</v>
      </c>
      <c r="R124" s="119" t="s">
        <v>152</v>
      </c>
      <c r="S124" s="120" t="s">
        <v>151</v>
      </c>
      <c r="T124" s="122" t="s">
        <v>200</v>
      </c>
      <c r="U124" s="180"/>
      <c r="V124" s="180"/>
      <c r="W124" s="121" t="str">
        <f>VLOOKUP(TRIM(X124),X10:Y88,2,FALSE)</f>
        <v>Krisztian</v>
      </c>
      <c r="X124" s="215" t="str">
        <f t="shared" si="6"/>
        <v>6.5.10</v>
      </c>
      <c r="Y124" s="226">
        <f t="shared" si="7"/>
        <v>0</v>
      </c>
      <c r="Z124" s="215">
        <f t="shared" si="8"/>
        <v>0</v>
      </c>
      <c r="AA124" s="215">
        <f t="shared" si="9"/>
        <v>26</v>
      </c>
    </row>
    <row r="125" spans="1:27" ht="35.25" customHeight="1" x14ac:dyDescent="0.25">
      <c r="A125" s="110" t="s">
        <v>135</v>
      </c>
      <c r="B125" s="119" t="s">
        <v>56</v>
      </c>
      <c r="C125" s="112" t="s">
        <v>136</v>
      </c>
      <c r="D125" s="112" t="s">
        <v>109</v>
      </c>
      <c r="E125" s="223" t="s">
        <v>1254</v>
      </c>
      <c r="F125" s="113" t="s">
        <v>23</v>
      </c>
      <c r="G125" s="113" t="s">
        <v>137</v>
      </c>
      <c r="H125" s="113" t="s">
        <v>2915</v>
      </c>
      <c r="I125" s="179" t="s">
        <v>494</v>
      </c>
      <c r="J125" s="117" t="s">
        <v>156</v>
      </c>
      <c r="K125" s="116">
        <v>694</v>
      </c>
      <c r="L125" s="117"/>
      <c r="M125" s="116" t="s">
        <v>171</v>
      </c>
      <c r="N125" s="115" t="s">
        <v>597</v>
      </c>
      <c r="O125" s="115" t="s">
        <v>153</v>
      </c>
      <c r="P125" s="115" t="s">
        <v>164</v>
      </c>
      <c r="Q125" s="119" t="s">
        <v>4192</v>
      </c>
      <c r="R125" s="119" t="s">
        <v>5134</v>
      </c>
      <c r="S125" s="120" t="s">
        <v>5134</v>
      </c>
      <c r="T125" s="122" t="s">
        <v>200</v>
      </c>
      <c r="U125" s="180"/>
      <c r="V125" s="180"/>
      <c r="W125" s="121" t="str">
        <f>VLOOKUP(TRIM(X125),X10:Y88,2,FALSE)</f>
        <v>Krisztian</v>
      </c>
      <c r="X125" s="215" t="str">
        <f t="shared" si="6"/>
        <v>6.5.10</v>
      </c>
      <c r="Y125" s="226">
        <f t="shared" si="7"/>
        <v>0</v>
      </c>
      <c r="Z125" s="215">
        <f t="shared" si="8"/>
        <v>0</v>
      </c>
      <c r="AA125" s="215">
        <f t="shared" si="9"/>
        <v>26</v>
      </c>
    </row>
    <row r="126" spans="1:27" ht="35.25" customHeight="1" x14ac:dyDescent="0.25">
      <c r="A126" s="110"/>
      <c r="B126" s="119" t="s">
        <v>56</v>
      </c>
      <c r="C126" s="112" t="s">
        <v>21</v>
      </c>
      <c r="D126" s="112" t="s">
        <v>109</v>
      </c>
      <c r="E126" s="223" t="s">
        <v>1255</v>
      </c>
      <c r="F126" s="113" t="s">
        <v>154</v>
      </c>
      <c r="G126" s="124" t="s">
        <v>47</v>
      </c>
      <c r="H126" s="124" t="s">
        <v>2903</v>
      </c>
      <c r="I126" s="125" t="s">
        <v>494</v>
      </c>
      <c r="J126" s="126"/>
      <c r="K126" s="127"/>
      <c r="L126" s="126"/>
      <c r="M126" s="127"/>
      <c r="N126" s="126"/>
      <c r="O126" s="126" t="s">
        <v>153</v>
      </c>
      <c r="P126" s="126" t="s">
        <v>164</v>
      </c>
      <c r="Q126" s="128" t="s">
        <v>233</v>
      </c>
      <c r="R126" s="128" t="s">
        <v>157</v>
      </c>
      <c r="S126" s="130"/>
      <c r="T126" s="122" t="s">
        <v>200</v>
      </c>
      <c r="U126" s="180"/>
      <c r="V126" s="180"/>
      <c r="W126" s="121" t="str">
        <f>VLOOKUP(TRIM(X126),X10:Y88,2,FALSE)</f>
        <v>Krisztian</v>
      </c>
      <c r="X126" s="215" t="str">
        <f t="shared" si="6"/>
        <v>6.5.10</v>
      </c>
      <c r="Y126" s="226">
        <f t="shared" si="7"/>
        <v>0</v>
      </c>
      <c r="Z126" s="215">
        <f t="shared" si="8"/>
        <v>0</v>
      </c>
      <c r="AA126" s="215">
        <f t="shared" si="9"/>
        <v>26</v>
      </c>
    </row>
    <row r="127" spans="1:27" ht="35.25" customHeight="1" x14ac:dyDescent="0.25">
      <c r="A127" s="110"/>
      <c r="B127" s="119" t="s">
        <v>56</v>
      </c>
      <c r="C127" s="112" t="s">
        <v>21</v>
      </c>
      <c r="D127" s="112" t="s">
        <v>109</v>
      </c>
      <c r="E127" s="223" t="s">
        <v>1256</v>
      </c>
      <c r="F127" s="113" t="s">
        <v>23</v>
      </c>
      <c r="G127" s="124" t="s">
        <v>137</v>
      </c>
      <c r="H127" s="124" t="s">
        <v>2916</v>
      </c>
      <c r="I127" s="125" t="s">
        <v>494</v>
      </c>
      <c r="J127" s="126" t="s">
        <v>166</v>
      </c>
      <c r="K127" s="127">
        <v>811</v>
      </c>
      <c r="L127" s="126"/>
      <c r="M127" s="127" t="s">
        <v>171</v>
      </c>
      <c r="N127" s="126" t="s">
        <v>597</v>
      </c>
      <c r="O127" s="126" t="s">
        <v>153</v>
      </c>
      <c r="P127" s="126" t="s">
        <v>164</v>
      </c>
      <c r="Q127" s="128" t="s">
        <v>233</v>
      </c>
      <c r="R127" s="128" t="s">
        <v>157</v>
      </c>
      <c r="S127" s="130"/>
      <c r="T127" s="122" t="s">
        <v>200</v>
      </c>
      <c r="U127" s="180"/>
      <c r="V127" s="180"/>
      <c r="W127" s="121" t="str">
        <f>VLOOKUP(TRIM(X127),X10:Y88,2,FALSE)</f>
        <v>Krisztian</v>
      </c>
      <c r="X127" s="215" t="str">
        <f t="shared" si="6"/>
        <v>6.5.10</v>
      </c>
      <c r="Y127" s="226">
        <f t="shared" si="7"/>
        <v>0</v>
      </c>
      <c r="Z127" s="215">
        <f t="shared" si="8"/>
        <v>0</v>
      </c>
      <c r="AA127" s="215">
        <f t="shared" si="9"/>
        <v>26</v>
      </c>
    </row>
    <row r="128" spans="1:27" ht="35.25" customHeight="1" x14ac:dyDescent="0.25">
      <c r="A128" s="110" t="s">
        <v>135</v>
      </c>
      <c r="B128" s="119" t="s">
        <v>56</v>
      </c>
      <c r="C128" s="112" t="s">
        <v>136</v>
      </c>
      <c r="D128" s="112" t="s">
        <v>115</v>
      </c>
      <c r="E128" s="223" t="s">
        <v>1257</v>
      </c>
      <c r="F128" s="113" t="s">
        <v>20</v>
      </c>
      <c r="G128" s="113" t="s">
        <v>137</v>
      </c>
      <c r="H128" s="113" t="s">
        <v>2917</v>
      </c>
      <c r="I128" s="179" t="s">
        <v>494</v>
      </c>
      <c r="J128" s="117" t="s">
        <v>488</v>
      </c>
      <c r="K128" s="116"/>
      <c r="L128" s="117"/>
      <c r="M128" s="116"/>
      <c r="N128" s="115" t="s">
        <v>899</v>
      </c>
      <c r="O128" s="115" t="s">
        <v>499</v>
      </c>
      <c r="P128" s="115" t="s">
        <v>489</v>
      </c>
      <c r="Q128" s="119" t="s">
        <v>2904</v>
      </c>
      <c r="R128" s="119" t="s">
        <v>5170</v>
      </c>
      <c r="S128" s="120" t="s">
        <v>5155</v>
      </c>
      <c r="T128" s="122" t="s">
        <v>200</v>
      </c>
      <c r="U128" s="180"/>
      <c r="V128" s="180"/>
      <c r="W128" s="121" t="str">
        <f>VLOOKUP(TRIM(X128),X10:Y88,2,FALSE)</f>
        <v>Krisztian</v>
      </c>
      <c r="X128" s="215" t="str">
        <f t="shared" si="6"/>
        <v>6.8</v>
      </c>
      <c r="Y128" s="226">
        <f t="shared" si="7"/>
        <v>0</v>
      </c>
      <c r="Z128" s="215">
        <f t="shared" si="8"/>
        <v>0</v>
      </c>
      <c r="AA128" s="215">
        <f t="shared" si="9"/>
        <v>26</v>
      </c>
    </row>
    <row r="129" spans="1:27" ht="35.25" customHeight="1" x14ac:dyDescent="0.25">
      <c r="A129" s="110" t="s">
        <v>135</v>
      </c>
      <c r="B129" s="119" t="s">
        <v>56</v>
      </c>
      <c r="C129" s="112" t="s">
        <v>136</v>
      </c>
      <c r="D129" s="112" t="s">
        <v>115</v>
      </c>
      <c r="E129" s="223" t="s">
        <v>1258</v>
      </c>
      <c r="F129" s="113" t="s">
        <v>20</v>
      </c>
      <c r="G129" s="113" t="s">
        <v>137</v>
      </c>
      <c r="H129" s="113" t="s">
        <v>2918</v>
      </c>
      <c r="I129" s="179" t="s">
        <v>494</v>
      </c>
      <c r="J129" s="117" t="s">
        <v>488</v>
      </c>
      <c r="K129" s="116"/>
      <c r="L129" s="117"/>
      <c r="M129" s="116"/>
      <c r="N129" s="115" t="s">
        <v>899</v>
      </c>
      <c r="O129" s="115" t="s">
        <v>499</v>
      </c>
      <c r="P129" s="115" t="s">
        <v>489</v>
      </c>
      <c r="Q129" s="119" t="s">
        <v>4193</v>
      </c>
      <c r="R129" s="119" t="s">
        <v>5172</v>
      </c>
      <c r="S129" s="120" t="s">
        <v>5162</v>
      </c>
      <c r="T129" s="122" t="s">
        <v>200</v>
      </c>
      <c r="U129" s="180"/>
      <c r="V129" s="180"/>
      <c r="W129" s="121" t="str">
        <f>VLOOKUP(TRIM(X129),X10:Y88,2,FALSE)</f>
        <v>Krisztian</v>
      </c>
      <c r="X129" s="215" t="str">
        <f t="shared" si="6"/>
        <v>6.8</v>
      </c>
      <c r="Y129" s="226">
        <f t="shared" si="7"/>
        <v>0</v>
      </c>
      <c r="Z129" s="215">
        <f t="shared" si="8"/>
        <v>0</v>
      </c>
      <c r="AA129" s="215">
        <f t="shared" si="9"/>
        <v>26</v>
      </c>
    </row>
    <row r="130" spans="1:27" ht="35.25" customHeight="1" x14ac:dyDescent="0.25">
      <c r="A130" s="110" t="s">
        <v>135</v>
      </c>
      <c r="B130" s="119" t="s">
        <v>56</v>
      </c>
      <c r="C130" s="112" t="s">
        <v>136</v>
      </c>
      <c r="D130" s="112" t="s">
        <v>115</v>
      </c>
      <c r="E130" s="223" t="s">
        <v>1259</v>
      </c>
      <c r="F130" s="113" t="s">
        <v>20</v>
      </c>
      <c r="G130" s="113" t="s">
        <v>137</v>
      </c>
      <c r="H130" s="113" t="s">
        <v>2919</v>
      </c>
      <c r="I130" s="179" t="s">
        <v>494</v>
      </c>
      <c r="J130" s="117" t="s">
        <v>488</v>
      </c>
      <c r="K130" s="116"/>
      <c r="L130" s="117"/>
      <c r="M130" s="116"/>
      <c r="N130" s="115" t="s">
        <v>899</v>
      </c>
      <c r="O130" s="115" t="s">
        <v>499</v>
      </c>
      <c r="P130" s="115" t="s">
        <v>489</v>
      </c>
      <c r="Q130" s="119" t="s">
        <v>2905</v>
      </c>
      <c r="R130" s="119" t="s">
        <v>5167</v>
      </c>
      <c r="S130" s="120" t="s">
        <v>165</v>
      </c>
      <c r="T130" s="122" t="s">
        <v>200</v>
      </c>
      <c r="U130" s="180"/>
      <c r="V130" s="180"/>
      <c r="W130" s="121" t="str">
        <f>VLOOKUP(TRIM(X130),X10:Y88,2,FALSE)</f>
        <v>Krisztian</v>
      </c>
      <c r="X130" s="215" t="str">
        <f t="shared" si="6"/>
        <v>6.8</v>
      </c>
      <c r="Y130" s="226">
        <f t="shared" si="7"/>
        <v>0</v>
      </c>
      <c r="Z130" s="215">
        <f t="shared" si="8"/>
        <v>0</v>
      </c>
      <c r="AA130" s="215">
        <f t="shared" si="9"/>
        <v>26</v>
      </c>
    </row>
    <row r="131" spans="1:27" ht="35.25" customHeight="1" x14ac:dyDescent="0.25">
      <c r="A131" s="110" t="s">
        <v>135</v>
      </c>
      <c r="B131" s="119" t="s">
        <v>56</v>
      </c>
      <c r="C131" s="112" t="s">
        <v>136</v>
      </c>
      <c r="D131" s="112" t="s">
        <v>115</v>
      </c>
      <c r="E131" s="223" t="s">
        <v>1260</v>
      </c>
      <c r="F131" s="113" t="s">
        <v>20</v>
      </c>
      <c r="G131" s="113" t="s">
        <v>137</v>
      </c>
      <c r="H131" s="113" t="s">
        <v>2920</v>
      </c>
      <c r="I131" s="179" t="s">
        <v>494</v>
      </c>
      <c r="J131" s="117" t="s">
        <v>488</v>
      </c>
      <c r="K131" s="116"/>
      <c r="L131" s="117"/>
      <c r="M131" s="116"/>
      <c r="N131" s="115" t="s">
        <v>899</v>
      </c>
      <c r="O131" s="115" t="s">
        <v>499</v>
      </c>
      <c r="P131" s="115" t="s">
        <v>489</v>
      </c>
      <c r="Q131" s="119" t="s">
        <v>4194</v>
      </c>
      <c r="R131" s="119" t="s">
        <v>4862</v>
      </c>
      <c r="S131" s="120" t="s">
        <v>4862</v>
      </c>
      <c r="T131" s="122" t="s">
        <v>200</v>
      </c>
      <c r="U131" s="180"/>
      <c r="V131" s="180"/>
      <c r="W131" s="121" t="str">
        <f>VLOOKUP(TRIM(X131),X10:Y88,2,FALSE)</f>
        <v>Krisztian</v>
      </c>
      <c r="X131" s="215" t="str">
        <f t="shared" si="6"/>
        <v>6.8</v>
      </c>
      <c r="Y131" s="226">
        <f t="shared" si="7"/>
        <v>0</v>
      </c>
      <c r="Z131" s="215">
        <f t="shared" si="8"/>
        <v>0</v>
      </c>
      <c r="AA131" s="215">
        <f t="shared" si="9"/>
        <v>26</v>
      </c>
    </row>
    <row r="132" spans="1:27" ht="35.25" customHeight="1" x14ac:dyDescent="0.25">
      <c r="A132" s="110" t="s">
        <v>135</v>
      </c>
      <c r="B132" s="119" t="s">
        <v>56</v>
      </c>
      <c r="C132" s="112" t="s">
        <v>136</v>
      </c>
      <c r="D132" s="112" t="s">
        <v>115</v>
      </c>
      <c r="E132" s="223" t="s">
        <v>1261</v>
      </c>
      <c r="F132" s="113" t="s">
        <v>20</v>
      </c>
      <c r="G132" s="113" t="s">
        <v>137</v>
      </c>
      <c r="H132" s="113" t="s">
        <v>2921</v>
      </c>
      <c r="I132" s="179" t="s">
        <v>494</v>
      </c>
      <c r="J132" s="117" t="s">
        <v>488</v>
      </c>
      <c r="K132" s="116"/>
      <c r="L132" s="117"/>
      <c r="M132" s="116"/>
      <c r="N132" s="115" t="s">
        <v>899</v>
      </c>
      <c r="O132" s="115" t="s">
        <v>499</v>
      </c>
      <c r="P132" s="115" t="s">
        <v>489</v>
      </c>
      <c r="Q132" s="119" t="s">
        <v>4195</v>
      </c>
      <c r="R132" s="119" t="s">
        <v>152</v>
      </c>
      <c r="S132" s="120" t="s">
        <v>151</v>
      </c>
      <c r="T132" s="122" t="s">
        <v>200</v>
      </c>
      <c r="U132" s="180"/>
      <c r="V132" s="180"/>
      <c r="W132" s="121" t="str">
        <f>VLOOKUP(TRIM(X132),X10:Y88,2,FALSE)</f>
        <v>Krisztian</v>
      </c>
      <c r="X132" s="215" t="str">
        <f t="shared" si="6"/>
        <v>6.8</v>
      </c>
      <c r="Y132" s="226">
        <f t="shared" si="7"/>
        <v>0</v>
      </c>
      <c r="Z132" s="215">
        <f t="shared" si="8"/>
        <v>0</v>
      </c>
      <c r="AA132" s="215">
        <f t="shared" si="9"/>
        <v>26</v>
      </c>
    </row>
    <row r="133" spans="1:27" ht="37.15" customHeight="1" x14ac:dyDescent="0.25">
      <c r="A133" s="110"/>
      <c r="B133" s="119" t="s">
        <v>56</v>
      </c>
      <c r="C133" s="112" t="s">
        <v>21</v>
      </c>
      <c r="D133" s="112" t="s">
        <v>115</v>
      </c>
      <c r="E133" s="223" t="s">
        <v>1262</v>
      </c>
      <c r="F133" s="113" t="s">
        <v>20</v>
      </c>
      <c r="G133" s="124" t="s">
        <v>137</v>
      </c>
      <c r="H133" s="124" t="s">
        <v>2922</v>
      </c>
      <c r="I133" s="125" t="s">
        <v>494</v>
      </c>
      <c r="J133" s="126" t="s">
        <v>488</v>
      </c>
      <c r="K133" s="127"/>
      <c r="L133" s="126"/>
      <c r="M133" s="127"/>
      <c r="N133" s="126" t="s">
        <v>899</v>
      </c>
      <c r="O133" s="126" t="s">
        <v>499</v>
      </c>
      <c r="P133" s="126" t="s">
        <v>489</v>
      </c>
      <c r="Q133" s="128" t="s">
        <v>233</v>
      </c>
      <c r="R133" s="128" t="s">
        <v>7123</v>
      </c>
      <c r="S133" s="130"/>
      <c r="T133" s="122" t="s">
        <v>200</v>
      </c>
      <c r="U133" s="180"/>
      <c r="V133" s="180"/>
      <c r="W133" s="121" t="str">
        <f>VLOOKUP(TRIM(X133),X10:Y88,2,FALSE)</f>
        <v>Krisztian</v>
      </c>
      <c r="X133" s="215" t="str">
        <f t="shared" si="6"/>
        <v>6.8</v>
      </c>
      <c r="Y133" s="226">
        <f t="shared" si="7"/>
        <v>0</v>
      </c>
      <c r="Z133" s="215">
        <f t="shared" si="8"/>
        <v>0</v>
      </c>
      <c r="AA133" s="215">
        <f t="shared" si="9"/>
        <v>26</v>
      </c>
    </row>
    <row r="134" spans="1:27" ht="37.15" customHeight="1" x14ac:dyDescent="0.25">
      <c r="A134" s="110" t="s">
        <v>135</v>
      </c>
      <c r="B134" s="119" t="s">
        <v>56</v>
      </c>
      <c r="C134" s="112" t="s">
        <v>136</v>
      </c>
      <c r="D134" s="112" t="s">
        <v>564</v>
      </c>
      <c r="E134" s="223" t="s">
        <v>1263</v>
      </c>
      <c r="F134" s="113" t="s">
        <v>20</v>
      </c>
      <c r="G134" s="113" t="s">
        <v>137</v>
      </c>
      <c r="H134" s="113" t="s">
        <v>2923</v>
      </c>
      <c r="I134" s="179" t="s">
        <v>4089</v>
      </c>
      <c r="J134" s="117" t="s">
        <v>675</v>
      </c>
      <c r="K134" s="116"/>
      <c r="L134" s="117"/>
      <c r="M134" s="116"/>
      <c r="N134" s="115" t="s">
        <v>899</v>
      </c>
      <c r="O134" s="115" t="s">
        <v>499</v>
      </c>
      <c r="P134" s="115" t="s">
        <v>676</v>
      </c>
      <c r="Q134" s="119" t="s">
        <v>2906</v>
      </c>
      <c r="R134" s="119" t="s">
        <v>6812</v>
      </c>
      <c r="S134" s="120" t="s">
        <v>140</v>
      </c>
      <c r="T134" s="122" t="s">
        <v>922</v>
      </c>
      <c r="U134" s="180"/>
      <c r="V134" s="180" t="s">
        <v>208</v>
      </c>
      <c r="W134" s="121" t="str">
        <f>VLOOKUP(TRIM(X134),X10:Y88,2,FALSE)</f>
        <v>Frank</v>
      </c>
      <c r="X134" s="215" t="str">
        <f t="shared" si="6"/>
        <v>6.19</v>
      </c>
      <c r="Y134" s="226">
        <f t="shared" si="7"/>
        <v>0</v>
      </c>
      <c r="Z134" s="215">
        <f t="shared" si="8"/>
        <v>1</v>
      </c>
      <c r="AA134" s="215">
        <f t="shared" si="9"/>
        <v>6</v>
      </c>
    </row>
    <row r="135" spans="1:27" ht="37.15" customHeight="1" x14ac:dyDescent="0.25">
      <c r="A135" s="110" t="s">
        <v>135</v>
      </c>
      <c r="B135" s="119" t="s">
        <v>56</v>
      </c>
      <c r="C135" s="112" t="s">
        <v>136</v>
      </c>
      <c r="D135" s="112" t="s">
        <v>759</v>
      </c>
      <c r="E135" s="223" t="s">
        <v>1264</v>
      </c>
      <c r="F135" s="113" t="s">
        <v>20</v>
      </c>
      <c r="G135" s="113" t="s">
        <v>137</v>
      </c>
      <c r="H135" s="113" t="s">
        <v>2924</v>
      </c>
      <c r="I135" s="179" t="s">
        <v>230</v>
      </c>
      <c r="J135" s="117" t="s">
        <v>762</v>
      </c>
      <c r="K135" s="116"/>
      <c r="L135" s="117"/>
      <c r="M135" s="116"/>
      <c r="N135" s="115" t="s">
        <v>2892</v>
      </c>
      <c r="O135" s="115" t="s">
        <v>499</v>
      </c>
      <c r="P135" s="115" t="s">
        <v>761</v>
      </c>
      <c r="Q135" s="119" t="s">
        <v>2907</v>
      </c>
      <c r="R135" s="224" t="s">
        <v>172</v>
      </c>
      <c r="S135" s="129" t="s">
        <v>172</v>
      </c>
      <c r="T135" s="122" t="s">
        <v>601</v>
      </c>
      <c r="U135" s="180"/>
      <c r="V135" s="180"/>
      <c r="W135" s="121" t="str">
        <f>VLOOKUP(TRIM(X135),X10:Y88,2,FALSE)</f>
        <v>Krisztian</v>
      </c>
      <c r="X135" s="215" t="str">
        <f t="shared" si="6"/>
        <v>6.29</v>
      </c>
      <c r="Y135" s="226">
        <f t="shared" si="7"/>
        <v>0</v>
      </c>
      <c r="Z135" s="215">
        <f t="shared" si="8"/>
        <v>0</v>
      </c>
      <c r="AA135" s="215">
        <f t="shared" si="9"/>
        <v>8</v>
      </c>
    </row>
    <row r="136" spans="1:27" ht="37.15" customHeight="1" x14ac:dyDescent="0.25">
      <c r="A136" s="110" t="s">
        <v>135</v>
      </c>
      <c r="B136" s="119" t="s">
        <v>56</v>
      </c>
      <c r="C136" s="112" t="s">
        <v>136</v>
      </c>
      <c r="D136" s="112" t="s">
        <v>97</v>
      </c>
      <c r="E136" s="223" t="s">
        <v>1265</v>
      </c>
      <c r="F136" s="113" t="s">
        <v>161</v>
      </c>
      <c r="G136" s="113" t="s">
        <v>137</v>
      </c>
      <c r="H136" s="113" t="s">
        <v>2908</v>
      </c>
      <c r="I136" s="179" t="s">
        <v>594</v>
      </c>
      <c r="J136" s="115"/>
      <c r="K136" s="181"/>
      <c r="L136" s="115"/>
      <c r="M136" s="181"/>
      <c r="N136" s="115"/>
      <c r="O136" s="115"/>
      <c r="P136" s="115"/>
      <c r="Q136" s="119" t="s">
        <v>260</v>
      </c>
      <c r="R136" s="119" t="s">
        <v>5233</v>
      </c>
      <c r="S136" s="120" t="s">
        <v>5232</v>
      </c>
      <c r="T136" s="122" t="s">
        <v>669</v>
      </c>
      <c r="U136" s="180"/>
      <c r="V136" s="180"/>
      <c r="W136" s="121" t="str">
        <f>VLOOKUP(TRIM(X136),X10:Y88,2,FALSE)</f>
        <v>Frank</v>
      </c>
      <c r="X136" s="215" t="str">
        <f t="shared" si="6"/>
        <v>6.5.4</v>
      </c>
      <c r="Y136" s="226">
        <f t="shared" si="7"/>
        <v>0</v>
      </c>
      <c r="Z136" s="215">
        <f t="shared" si="8"/>
        <v>0</v>
      </c>
      <c r="AA136" s="215">
        <f t="shared" si="9"/>
        <v>27</v>
      </c>
    </row>
    <row r="137" spans="1:27" ht="37.15" customHeight="1" x14ac:dyDescent="0.25">
      <c r="A137" s="110" t="s">
        <v>135</v>
      </c>
      <c r="B137" s="119" t="s">
        <v>56</v>
      </c>
      <c r="C137" s="112" t="s">
        <v>136</v>
      </c>
      <c r="D137" s="112" t="s">
        <v>97</v>
      </c>
      <c r="E137" s="223" t="s">
        <v>1266</v>
      </c>
      <c r="F137" s="113" t="s">
        <v>23</v>
      </c>
      <c r="G137" s="113" t="s">
        <v>137</v>
      </c>
      <c r="H137" s="113" t="s">
        <v>2925</v>
      </c>
      <c r="I137" s="179" t="s">
        <v>184</v>
      </c>
      <c r="J137" s="115" t="s">
        <v>156</v>
      </c>
      <c r="K137" s="181">
        <v>695</v>
      </c>
      <c r="L137" s="115"/>
      <c r="M137" s="181" t="s">
        <v>171</v>
      </c>
      <c r="N137" s="115" t="s">
        <v>597</v>
      </c>
      <c r="O137" s="115" t="s">
        <v>153</v>
      </c>
      <c r="P137" s="115" t="s">
        <v>164</v>
      </c>
      <c r="Q137" s="119" t="s">
        <v>4196</v>
      </c>
      <c r="R137" s="119" t="s">
        <v>5230</v>
      </c>
      <c r="S137" s="120" t="s">
        <v>5230</v>
      </c>
      <c r="T137" s="122" t="s">
        <v>669</v>
      </c>
      <c r="U137" s="180"/>
      <c r="V137" s="180"/>
      <c r="W137" s="121" t="str">
        <f>VLOOKUP(TRIM(X137),X10:Y88,2,FALSE)</f>
        <v>Frank</v>
      </c>
      <c r="X137" s="215" t="str">
        <f t="shared" si="6"/>
        <v>6.5.4</v>
      </c>
      <c r="Y137" s="226">
        <f t="shared" si="7"/>
        <v>0</v>
      </c>
      <c r="Z137" s="215">
        <f t="shared" si="8"/>
        <v>0</v>
      </c>
      <c r="AA137" s="215">
        <f t="shared" si="9"/>
        <v>21</v>
      </c>
    </row>
    <row r="138" spans="1:27" ht="37.15" customHeight="1" x14ac:dyDescent="0.25">
      <c r="A138" s="110" t="s">
        <v>135</v>
      </c>
      <c r="B138" s="119" t="s">
        <v>56</v>
      </c>
      <c r="C138" s="112" t="s">
        <v>136</v>
      </c>
      <c r="D138" s="112" t="s">
        <v>97</v>
      </c>
      <c r="E138" s="223" t="s">
        <v>1267</v>
      </c>
      <c r="F138" s="113" t="s">
        <v>23</v>
      </c>
      <c r="G138" s="113" t="s">
        <v>137</v>
      </c>
      <c r="H138" s="113" t="s">
        <v>2926</v>
      </c>
      <c r="I138" s="179" t="s">
        <v>184</v>
      </c>
      <c r="J138" s="117" t="s">
        <v>166</v>
      </c>
      <c r="K138" s="116">
        <v>812</v>
      </c>
      <c r="L138" s="117"/>
      <c r="M138" s="116" t="s">
        <v>171</v>
      </c>
      <c r="N138" s="115" t="s">
        <v>597</v>
      </c>
      <c r="O138" s="115" t="s">
        <v>153</v>
      </c>
      <c r="P138" s="115" t="s">
        <v>164</v>
      </c>
      <c r="Q138" s="119" t="s">
        <v>4197</v>
      </c>
      <c r="R138" s="119" t="s">
        <v>152</v>
      </c>
      <c r="S138" s="120" t="s">
        <v>151</v>
      </c>
      <c r="T138" s="122" t="s">
        <v>669</v>
      </c>
      <c r="U138" s="180"/>
      <c r="V138" s="180"/>
      <c r="W138" s="121" t="str">
        <f>VLOOKUP(TRIM(X138),X10:Y88,2,FALSE)</f>
        <v>Frank</v>
      </c>
      <c r="X138" s="215" t="str">
        <f t="shared" si="6"/>
        <v>6.5.4</v>
      </c>
      <c r="Y138" s="226">
        <f t="shared" si="7"/>
        <v>0</v>
      </c>
      <c r="Z138" s="215">
        <f t="shared" si="8"/>
        <v>0</v>
      </c>
      <c r="AA138" s="215">
        <f t="shared" si="9"/>
        <v>21</v>
      </c>
    </row>
    <row r="139" spans="1:27" ht="37.15" customHeight="1" x14ac:dyDescent="0.25">
      <c r="A139" s="110" t="s">
        <v>135</v>
      </c>
      <c r="B139" s="119" t="s">
        <v>56</v>
      </c>
      <c r="C139" s="112" t="s">
        <v>136</v>
      </c>
      <c r="D139" s="112" t="s">
        <v>105</v>
      </c>
      <c r="E139" s="223" t="s">
        <v>1268</v>
      </c>
      <c r="F139" s="113" t="s">
        <v>23</v>
      </c>
      <c r="G139" s="113" t="s">
        <v>137</v>
      </c>
      <c r="H139" s="113" t="s">
        <v>2927</v>
      </c>
      <c r="I139" s="179" t="s">
        <v>1004</v>
      </c>
      <c r="J139" s="117" t="s">
        <v>166</v>
      </c>
      <c r="K139" s="116">
        <v>769</v>
      </c>
      <c r="L139" s="117" t="s">
        <v>59</v>
      </c>
      <c r="M139" s="116" t="s">
        <v>171</v>
      </c>
      <c r="N139" s="115" t="s">
        <v>597</v>
      </c>
      <c r="O139" s="115" t="s">
        <v>153</v>
      </c>
      <c r="P139" s="115" t="s">
        <v>164</v>
      </c>
      <c r="Q139" s="119" t="s">
        <v>1011</v>
      </c>
      <c r="R139" s="119" t="s">
        <v>5419</v>
      </c>
      <c r="S139" s="120" t="s">
        <v>165</v>
      </c>
      <c r="T139" s="122" t="s">
        <v>363</v>
      </c>
      <c r="U139" s="180"/>
      <c r="V139" s="180"/>
      <c r="W139" s="121" t="str">
        <f>VLOOKUP(TRIM(X139),X10:Y88,2,FALSE)</f>
        <v>Shabnam</v>
      </c>
      <c r="X139" s="215" t="str">
        <f t="shared" si="6"/>
        <v>6.5.8</v>
      </c>
      <c r="Y139" s="226">
        <f t="shared" si="7"/>
        <v>0</v>
      </c>
      <c r="Z139" s="215">
        <f t="shared" si="8"/>
        <v>0</v>
      </c>
      <c r="AA139" s="215">
        <f t="shared" si="9"/>
        <v>45</v>
      </c>
    </row>
    <row r="140" spans="1:27" ht="37.15" customHeight="1" x14ac:dyDescent="0.25">
      <c r="A140" s="110" t="s">
        <v>135</v>
      </c>
      <c r="B140" s="119" t="s">
        <v>56</v>
      </c>
      <c r="C140" s="112" t="s">
        <v>136</v>
      </c>
      <c r="D140" s="112" t="s">
        <v>97</v>
      </c>
      <c r="E140" s="223" t="s">
        <v>1269</v>
      </c>
      <c r="F140" s="113" t="s">
        <v>23</v>
      </c>
      <c r="G140" s="113" t="s">
        <v>137</v>
      </c>
      <c r="H140" s="113" t="s">
        <v>2928</v>
      </c>
      <c r="I140" s="179" t="s">
        <v>271</v>
      </c>
      <c r="J140" s="117" t="s">
        <v>166</v>
      </c>
      <c r="K140" s="116">
        <v>731</v>
      </c>
      <c r="L140" s="117" t="s">
        <v>61</v>
      </c>
      <c r="M140" s="116" t="s">
        <v>171</v>
      </c>
      <c r="N140" s="115" t="s">
        <v>597</v>
      </c>
      <c r="O140" s="115" t="s">
        <v>153</v>
      </c>
      <c r="P140" s="115" t="s">
        <v>164</v>
      </c>
      <c r="Q140" s="119" t="s">
        <v>4198</v>
      </c>
      <c r="R140" s="119" t="s">
        <v>5235</v>
      </c>
      <c r="S140" s="120" t="s">
        <v>5234</v>
      </c>
      <c r="T140" s="122" t="s">
        <v>669</v>
      </c>
      <c r="U140" s="180"/>
      <c r="V140" s="180"/>
      <c r="W140" s="121" t="str">
        <f>VLOOKUP(TRIM(X140),X10:Y88,2,FALSE)</f>
        <v>Frank</v>
      </c>
      <c r="X140" s="215" t="str">
        <f t="shared" si="6"/>
        <v>6.5.4</v>
      </c>
      <c r="Y140" s="226">
        <f t="shared" si="7"/>
        <v>0</v>
      </c>
      <c r="Z140" s="215">
        <f t="shared" si="8"/>
        <v>0</v>
      </c>
      <c r="AA140" s="215">
        <f t="shared" si="9"/>
        <v>31</v>
      </c>
    </row>
    <row r="141" spans="1:27" ht="37.15" customHeight="1" x14ac:dyDescent="0.25">
      <c r="A141" s="110" t="s">
        <v>135</v>
      </c>
      <c r="B141" s="119" t="s">
        <v>56</v>
      </c>
      <c r="C141" s="112" t="s">
        <v>136</v>
      </c>
      <c r="D141" s="112" t="s">
        <v>867</v>
      </c>
      <c r="E141" s="223" t="s">
        <v>1278</v>
      </c>
      <c r="F141" s="113" t="s">
        <v>20</v>
      </c>
      <c r="G141" s="113" t="s">
        <v>137</v>
      </c>
      <c r="H141" s="113" t="s">
        <v>2929</v>
      </c>
      <c r="I141" s="179" t="s">
        <v>4142</v>
      </c>
      <c r="J141" s="117" t="s">
        <v>770</v>
      </c>
      <c r="K141" s="116"/>
      <c r="L141" s="117"/>
      <c r="M141" s="116"/>
      <c r="N141" s="115" t="s">
        <v>637</v>
      </c>
      <c r="O141" s="115" t="s">
        <v>499</v>
      </c>
      <c r="P141" s="115" t="s">
        <v>771</v>
      </c>
      <c r="Q141" s="119" t="s">
        <v>4199</v>
      </c>
      <c r="R141" s="224" t="s">
        <v>172</v>
      </c>
      <c r="S141" s="129" t="s">
        <v>172</v>
      </c>
      <c r="T141" s="122" t="s">
        <v>669</v>
      </c>
      <c r="U141" s="180"/>
      <c r="V141" s="180"/>
      <c r="W141" s="121" t="str">
        <f>VLOOKUP(TRIM(X141),X10:Y88,2,FALSE)</f>
        <v>Frank</v>
      </c>
      <c r="X141" s="215" t="str">
        <f t="shared" si="6"/>
        <v>6.15.3</v>
      </c>
      <c r="Y141" s="226">
        <f t="shared" si="7"/>
        <v>0</v>
      </c>
      <c r="Z141" s="215">
        <f t="shared" si="8"/>
        <v>0</v>
      </c>
      <c r="AA141" s="215">
        <f t="shared" si="9"/>
        <v>78</v>
      </c>
    </row>
    <row r="142" spans="1:27" ht="37.15" customHeight="1" x14ac:dyDescent="0.25">
      <c r="A142" s="110" t="s">
        <v>135</v>
      </c>
      <c r="B142" s="119" t="s">
        <v>56</v>
      </c>
      <c r="C142" s="112" t="s">
        <v>136</v>
      </c>
      <c r="D142" s="112" t="s">
        <v>470</v>
      </c>
      <c r="E142" s="223" t="s">
        <v>1279</v>
      </c>
      <c r="F142" s="113" t="s">
        <v>20</v>
      </c>
      <c r="G142" s="113" t="s">
        <v>137</v>
      </c>
      <c r="H142" s="113" t="s">
        <v>2930</v>
      </c>
      <c r="I142" s="179" t="s">
        <v>184</v>
      </c>
      <c r="J142" s="117" t="s">
        <v>671</v>
      </c>
      <c r="K142" s="116"/>
      <c r="L142" s="117"/>
      <c r="M142" s="116"/>
      <c r="N142" s="115" t="s">
        <v>766</v>
      </c>
      <c r="O142" s="115" t="s">
        <v>499</v>
      </c>
      <c r="P142" s="115" t="s">
        <v>672</v>
      </c>
      <c r="Q142" s="119" t="s">
        <v>4200</v>
      </c>
      <c r="R142" s="119" t="s">
        <v>6043</v>
      </c>
      <c r="S142" s="120" t="s">
        <v>6043</v>
      </c>
      <c r="T142" s="122" t="s">
        <v>669</v>
      </c>
      <c r="U142" s="180"/>
      <c r="V142" s="180"/>
      <c r="W142" s="121" t="str">
        <f>VLOOKUP(TRIM(X142),X10:Y88,2,FALSE)</f>
        <v>Puneet</v>
      </c>
      <c r="X142" s="215" t="str">
        <f t="shared" si="6"/>
        <v>6.21</v>
      </c>
      <c r="Y142" s="226">
        <f t="shared" si="7"/>
        <v>0</v>
      </c>
      <c r="Z142" s="215">
        <f t="shared" si="8"/>
        <v>0</v>
      </c>
      <c r="AA142" s="215">
        <f t="shared" si="9"/>
        <v>21</v>
      </c>
    </row>
    <row r="143" spans="1:27" ht="37.15" customHeight="1" x14ac:dyDescent="0.25">
      <c r="A143" s="110" t="s">
        <v>135</v>
      </c>
      <c r="B143" s="119" t="s">
        <v>56</v>
      </c>
      <c r="C143" s="112" t="s">
        <v>136</v>
      </c>
      <c r="D143" s="112" t="s">
        <v>470</v>
      </c>
      <c r="E143" s="223" t="s">
        <v>1280</v>
      </c>
      <c r="F143" s="113" t="s">
        <v>20</v>
      </c>
      <c r="G143" s="113" t="s">
        <v>137</v>
      </c>
      <c r="H143" s="113" t="s">
        <v>2931</v>
      </c>
      <c r="I143" s="179" t="s">
        <v>603</v>
      </c>
      <c r="J143" s="117" t="s">
        <v>671</v>
      </c>
      <c r="K143" s="116"/>
      <c r="L143" s="117"/>
      <c r="M143" s="116"/>
      <c r="N143" s="115" t="s">
        <v>766</v>
      </c>
      <c r="O143" s="115" t="s">
        <v>499</v>
      </c>
      <c r="P143" s="115" t="s">
        <v>672</v>
      </c>
      <c r="Q143" s="119" t="s">
        <v>4201</v>
      </c>
      <c r="R143" s="119" t="s">
        <v>6041</v>
      </c>
      <c r="S143" s="120" t="s">
        <v>6041</v>
      </c>
      <c r="T143" s="122" t="s">
        <v>669</v>
      </c>
      <c r="U143" s="180"/>
      <c r="V143" s="180"/>
      <c r="W143" s="121" t="str">
        <f>VLOOKUP(TRIM(X143),X10:Y88,2,FALSE)</f>
        <v>Puneet</v>
      </c>
      <c r="X143" s="215" t="str">
        <f t="shared" si="6"/>
        <v>6.21</v>
      </c>
      <c r="Y143" s="226">
        <f t="shared" si="7"/>
        <v>0</v>
      </c>
      <c r="Z143" s="215">
        <f t="shared" si="8"/>
        <v>0</v>
      </c>
      <c r="AA143" s="215">
        <f t="shared" si="9"/>
        <v>21</v>
      </c>
    </row>
    <row r="144" spans="1:27" ht="35.25" customHeight="1" x14ac:dyDescent="0.25">
      <c r="A144" s="110" t="s">
        <v>135</v>
      </c>
      <c r="B144" s="119" t="s">
        <v>56</v>
      </c>
      <c r="C144" s="112" t="s">
        <v>136</v>
      </c>
      <c r="D144" s="112" t="s">
        <v>113</v>
      </c>
      <c r="E144" s="223" t="s">
        <v>1281</v>
      </c>
      <c r="F144" s="113" t="s">
        <v>18</v>
      </c>
      <c r="G144" s="113" t="s">
        <v>150</v>
      </c>
      <c r="H144" s="113" t="s">
        <v>2946</v>
      </c>
      <c r="I144" s="179" t="s">
        <v>2947</v>
      </c>
      <c r="J144" s="115"/>
      <c r="K144" s="181"/>
      <c r="L144" s="115"/>
      <c r="M144" s="181"/>
      <c r="N144" s="115"/>
      <c r="O144" s="115" t="s">
        <v>499</v>
      </c>
      <c r="P144" s="115" t="s">
        <v>493</v>
      </c>
      <c r="Q144" s="119" t="s">
        <v>2932</v>
      </c>
      <c r="R144" s="119" t="s">
        <v>152</v>
      </c>
      <c r="S144" s="120" t="s">
        <v>151</v>
      </c>
      <c r="T144" s="122" t="s">
        <v>840</v>
      </c>
      <c r="U144" s="180"/>
      <c r="V144" s="180"/>
      <c r="W144" s="121" t="str">
        <f>VLOOKUP(TRIM(X144),X10:Y88,2,FALSE)</f>
        <v>LaeYoung</v>
      </c>
      <c r="X144" s="215" t="str">
        <f t="shared" si="6"/>
        <v>6.6</v>
      </c>
      <c r="Y144" s="226">
        <f t="shared" si="7"/>
        <v>0</v>
      </c>
      <c r="Z144" s="215">
        <f t="shared" si="8"/>
        <v>0</v>
      </c>
      <c r="AA144" s="215">
        <f t="shared" si="9"/>
        <v>24</v>
      </c>
    </row>
    <row r="145" spans="1:27" ht="35.25" customHeight="1" x14ac:dyDescent="0.25">
      <c r="A145" s="110" t="s">
        <v>135</v>
      </c>
      <c r="B145" s="119" t="s">
        <v>56</v>
      </c>
      <c r="C145" s="112" t="s">
        <v>136</v>
      </c>
      <c r="D145" s="112" t="s">
        <v>745</v>
      </c>
      <c r="E145" s="223" t="s">
        <v>1282</v>
      </c>
      <c r="F145" s="113" t="s">
        <v>18</v>
      </c>
      <c r="G145" s="113" t="s">
        <v>150</v>
      </c>
      <c r="H145" s="113" t="s">
        <v>2948</v>
      </c>
      <c r="I145" s="179" t="s">
        <v>2949</v>
      </c>
      <c r="J145" s="117"/>
      <c r="K145" s="116"/>
      <c r="L145" s="117"/>
      <c r="M145" s="116"/>
      <c r="N145" s="115"/>
      <c r="O145" s="115" t="s">
        <v>153</v>
      </c>
      <c r="P145" s="115" t="s">
        <v>438</v>
      </c>
      <c r="Q145" s="119" t="s">
        <v>2950</v>
      </c>
      <c r="R145" s="119" t="s">
        <v>427</v>
      </c>
      <c r="S145" s="120" t="s">
        <v>151</v>
      </c>
      <c r="T145" s="122" t="s">
        <v>255</v>
      </c>
      <c r="U145" s="180"/>
      <c r="V145" s="180"/>
      <c r="W145" s="121" t="str">
        <f>VLOOKUP(TRIM(X145),X10:Y88,2,FALSE)</f>
        <v>Frank</v>
      </c>
      <c r="X145" s="215" t="str">
        <f t="shared" si="6"/>
        <v>6.5.7</v>
      </c>
      <c r="Y145" s="226">
        <f t="shared" si="7"/>
        <v>0</v>
      </c>
      <c r="Z145" s="215">
        <f t="shared" si="8"/>
        <v>0</v>
      </c>
      <c r="AA145" s="215">
        <f t="shared" si="9"/>
        <v>18</v>
      </c>
    </row>
    <row r="146" spans="1:27" ht="35.25" customHeight="1" x14ac:dyDescent="0.25">
      <c r="A146" s="110" t="s">
        <v>135</v>
      </c>
      <c r="B146" s="119" t="s">
        <v>56</v>
      </c>
      <c r="C146" s="112" t="s">
        <v>136</v>
      </c>
      <c r="D146" s="112" t="s">
        <v>97</v>
      </c>
      <c r="E146" s="223" t="s">
        <v>1283</v>
      </c>
      <c r="F146" s="113" t="s">
        <v>18</v>
      </c>
      <c r="G146" s="113" t="s">
        <v>146</v>
      </c>
      <c r="H146" s="113" t="s">
        <v>2951</v>
      </c>
      <c r="I146" s="179" t="s">
        <v>2952</v>
      </c>
      <c r="J146" s="117"/>
      <c r="K146" s="116"/>
      <c r="L146" s="117"/>
      <c r="M146" s="116"/>
      <c r="N146" s="115"/>
      <c r="O146" s="115" t="s">
        <v>153</v>
      </c>
      <c r="P146" s="115" t="s">
        <v>438</v>
      </c>
      <c r="Q146" s="119" t="s">
        <v>2933</v>
      </c>
      <c r="R146" s="119" t="s">
        <v>7148</v>
      </c>
      <c r="S146" s="120" t="s">
        <v>148</v>
      </c>
      <c r="T146" s="122" t="s">
        <v>635</v>
      </c>
      <c r="U146" s="180"/>
      <c r="V146" s="180"/>
      <c r="W146" s="121" t="str">
        <f>VLOOKUP(TRIM(X146),X10:Y88,2,FALSE)</f>
        <v>Frank</v>
      </c>
      <c r="X146" s="215" t="str">
        <f t="shared" si="6"/>
        <v>6.5.4</v>
      </c>
      <c r="Y146" s="226">
        <f t="shared" si="7"/>
        <v>0</v>
      </c>
      <c r="Z146" s="215">
        <f t="shared" si="8"/>
        <v>0</v>
      </c>
      <c r="AA146" s="215">
        <f t="shared" si="9"/>
        <v>18</v>
      </c>
    </row>
    <row r="147" spans="1:27" ht="37.15" customHeight="1" x14ac:dyDescent="0.25">
      <c r="A147" s="110" t="s">
        <v>135</v>
      </c>
      <c r="B147" s="119" t="s">
        <v>56</v>
      </c>
      <c r="C147" s="112" t="s">
        <v>136</v>
      </c>
      <c r="D147" s="112" t="s">
        <v>105</v>
      </c>
      <c r="E147" s="223" t="s">
        <v>1284</v>
      </c>
      <c r="F147" s="113" t="s">
        <v>18</v>
      </c>
      <c r="G147" s="113" t="s">
        <v>146</v>
      </c>
      <c r="H147" s="113" t="s">
        <v>2953</v>
      </c>
      <c r="I147" s="179" t="s">
        <v>2954</v>
      </c>
      <c r="J147" s="117"/>
      <c r="K147" s="116"/>
      <c r="L147" s="117"/>
      <c r="M147" s="116"/>
      <c r="N147" s="115"/>
      <c r="O147" s="115" t="s">
        <v>153</v>
      </c>
      <c r="P147" s="115" t="s">
        <v>438</v>
      </c>
      <c r="Q147" s="119" t="s">
        <v>2934</v>
      </c>
      <c r="R147" s="119" t="s">
        <v>7150</v>
      </c>
      <c r="S147" s="120" t="s">
        <v>148</v>
      </c>
      <c r="T147" s="122" t="s">
        <v>577</v>
      </c>
      <c r="U147" s="180"/>
      <c r="V147" s="180"/>
      <c r="W147" s="121" t="str">
        <f>VLOOKUP(TRIM(X147),X10:Y88,2,FALSE)</f>
        <v>Shabnam</v>
      </c>
      <c r="X147" s="215" t="str">
        <f t="shared" si="6"/>
        <v>6.5.8</v>
      </c>
      <c r="Y147" s="226">
        <f t="shared" si="7"/>
        <v>0</v>
      </c>
      <c r="Z147" s="215">
        <f t="shared" si="8"/>
        <v>0</v>
      </c>
      <c r="AA147" s="215">
        <f t="shared" si="9"/>
        <v>18</v>
      </c>
    </row>
    <row r="148" spans="1:27" ht="37.15" customHeight="1" x14ac:dyDescent="0.25">
      <c r="A148" s="110" t="s">
        <v>135</v>
      </c>
      <c r="B148" s="119" t="s">
        <v>56</v>
      </c>
      <c r="C148" s="112" t="s">
        <v>136</v>
      </c>
      <c r="D148" s="112" t="s">
        <v>91</v>
      </c>
      <c r="E148" s="223" t="s">
        <v>1285</v>
      </c>
      <c r="F148" s="113" t="s">
        <v>18</v>
      </c>
      <c r="G148" s="113" t="s">
        <v>150</v>
      </c>
      <c r="H148" s="113" t="s">
        <v>2955</v>
      </c>
      <c r="I148" s="179" t="s">
        <v>2956</v>
      </c>
      <c r="J148" s="117"/>
      <c r="K148" s="116"/>
      <c r="L148" s="117"/>
      <c r="M148" s="116"/>
      <c r="N148" s="115"/>
      <c r="O148" s="115" t="s">
        <v>153</v>
      </c>
      <c r="P148" s="115" t="s">
        <v>438</v>
      </c>
      <c r="Q148" s="119" t="s">
        <v>2935</v>
      </c>
      <c r="R148" s="119" t="s">
        <v>144</v>
      </c>
      <c r="S148" s="123" t="s">
        <v>144</v>
      </c>
      <c r="T148" s="122" t="s">
        <v>635</v>
      </c>
      <c r="U148" s="180"/>
      <c r="V148" s="180"/>
      <c r="W148" s="121" t="str">
        <f>VLOOKUP(TRIM(X148),X10:Y88,2,FALSE)</f>
        <v>Frank</v>
      </c>
      <c r="X148" s="215" t="str">
        <f t="shared" si="6"/>
        <v>6.5.1</v>
      </c>
      <c r="Y148" s="226">
        <f t="shared" si="7"/>
        <v>0</v>
      </c>
      <c r="Z148" s="215">
        <f t="shared" si="8"/>
        <v>0</v>
      </c>
      <c r="AA148" s="215">
        <f t="shared" si="9"/>
        <v>18</v>
      </c>
    </row>
    <row r="149" spans="1:27" ht="37.15" customHeight="1" x14ac:dyDescent="0.25">
      <c r="A149" s="110" t="s">
        <v>135</v>
      </c>
      <c r="B149" s="119" t="s">
        <v>56</v>
      </c>
      <c r="C149" s="112" t="s">
        <v>136</v>
      </c>
      <c r="D149" s="112" t="s">
        <v>97</v>
      </c>
      <c r="E149" s="223" t="s">
        <v>1286</v>
      </c>
      <c r="F149" s="113" t="s">
        <v>18</v>
      </c>
      <c r="G149" s="113" t="s">
        <v>150</v>
      </c>
      <c r="H149" s="113" t="s">
        <v>2957</v>
      </c>
      <c r="I149" s="179" t="s">
        <v>2958</v>
      </c>
      <c r="J149" s="117"/>
      <c r="K149" s="116"/>
      <c r="L149" s="117"/>
      <c r="M149" s="116"/>
      <c r="N149" s="115"/>
      <c r="O149" s="115" t="s">
        <v>153</v>
      </c>
      <c r="P149" s="115" t="s">
        <v>438</v>
      </c>
      <c r="Q149" s="119" t="s">
        <v>2936</v>
      </c>
      <c r="R149" s="119" t="s">
        <v>152</v>
      </c>
      <c r="S149" s="120" t="s">
        <v>151</v>
      </c>
      <c r="T149" s="122" t="s">
        <v>634</v>
      </c>
      <c r="U149" s="180"/>
      <c r="V149" s="180"/>
      <c r="W149" s="121" t="str">
        <f>VLOOKUP(TRIM(X149),X10:Y88,2,FALSE)</f>
        <v>Frank</v>
      </c>
      <c r="X149" s="215" t="str">
        <f t="shared" si="6"/>
        <v>6.5.4</v>
      </c>
      <c r="Y149" s="226">
        <f t="shared" si="7"/>
        <v>0</v>
      </c>
      <c r="Z149" s="215">
        <f t="shared" si="8"/>
        <v>0</v>
      </c>
      <c r="AA149" s="215">
        <f t="shared" si="9"/>
        <v>18</v>
      </c>
    </row>
    <row r="150" spans="1:27" ht="35.25" customHeight="1" x14ac:dyDescent="0.25">
      <c r="A150" s="110" t="s">
        <v>135</v>
      </c>
      <c r="B150" s="119" t="s">
        <v>56</v>
      </c>
      <c r="C150" s="112" t="s">
        <v>136</v>
      </c>
      <c r="D150" s="112" t="s">
        <v>745</v>
      </c>
      <c r="E150" s="223" t="s">
        <v>1287</v>
      </c>
      <c r="F150" s="113" t="s">
        <v>18</v>
      </c>
      <c r="G150" s="113" t="s">
        <v>150</v>
      </c>
      <c r="H150" s="113" t="s">
        <v>2959</v>
      </c>
      <c r="I150" s="179" t="s">
        <v>2960</v>
      </c>
      <c r="J150" s="115"/>
      <c r="K150" s="181"/>
      <c r="L150" s="115"/>
      <c r="M150" s="181"/>
      <c r="N150" s="115"/>
      <c r="O150" s="115" t="s">
        <v>153</v>
      </c>
      <c r="P150" s="115" t="s">
        <v>438</v>
      </c>
      <c r="Q150" s="119" t="s">
        <v>2961</v>
      </c>
      <c r="R150" s="119" t="s">
        <v>427</v>
      </c>
      <c r="S150" s="120" t="s">
        <v>151</v>
      </c>
      <c r="T150" s="122" t="s">
        <v>255</v>
      </c>
      <c r="U150" s="180"/>
      <c r="V150" s="180"/>
      <c r="W150" s="121" t="str">
        <f>VLOOKUP(TRIM(X150),X10:Y88,2,FALSE)</f>
        <v>Frank</v>
      </c>
      <c r="X150" s="215" t="str">
        <f t="shared" si="6"/>
        <v>6.5.7</v>
      </c>
      <c r="Y150" s="226">
        <f t="shared" si="7"/>
        <v>0</v>
      </c>
      <c r="Z150" s="215">
        <f t="shared" si="8"/>
        <v>0</v>
      </c>
      <c r="AA150" s="215">
        <f t="shared" si="9"/>
        <v>18</v>
      </c>
    </row>
    <row r="151" spans="1:27" ht="35.25" customHeight="1" x14ac:dyDescent="0.25">
      <c r="A151" s="110" t="s">
        <v>135</v>
      </c>
      <c r="B151" s="119" t="s">
        <v>56</v>
      </c>
      <c r="C151" s="112" t="s">
        <v>136</v>
      </c>
      <c r="D151" s="112" t="s">
        <v>97</v>
      </c>
      <c r="E151" s="223" t="s">
        <v>1288</v>
      </c>
      <c r="F151" s="113" t="s">
        <v>18</v>
      </c>
      <c r="G151" s="113" t="s">
        <v>146</v>
      </c>
      <c r="H151" s="113" t="s">
        <v>2962</v>
      </c>
      <c r="I151" s="179" t="s">
        <v>2963</v>
      </c>
      <c r="J151" s="115"/>
      <c r="K151" s="181"/>
      <c r="L151" s="115"/>
      <c r="M151" s="181"/>
      <c r="N151" s="115"/>
      <c r="O151" s="115" t="s">
        <v>153</v>
      </c>
      <c r="P151" s="115" t="s">
        <v>438</v>
      </c>
      <c r="Q151" s="119" t="s">
        <v>2964</v>
      </c>
      <c r="R151" s="119" t="s">
        <v>144</v>
      </c>
      <c r="S151" s="123" t="s">
        <v>144</v>
      </c>
      <c r="T151" s="122" t="s">
        <v>718</v>
      </c>
      <c r="U151" s="180"/>
      <c r="V151" s="180"/>
      <c r="W151" s="121" t="str">
        <f>VLOOKUP(TRIM(X151),X10:Y88,2,FALSE)</f>
        <v>Frank</v>
      </c>
      <c r="X151" s="215" t="str">
        <f t="shared" si="6"/>
        <v>6.5.4</v>
      </c>
      <c r="Y151" s="226">
        <f t="shared" si="7"/>
        <v>0</v>
      </c>
      <c r="Z151" s="215">
        <f t="shared" si="8"/>
        <v>0</v>
      </c>
      <c r="AA151" s="215">
        <f t="shared" si="9"/>
        <v>18</v>
      </c>
    </row>
    <row r="152" spans="1:27" ht="35.25" customHeight="1" x14ac:dyDescent="0.25">
      <c r="A152" s="110" t="s">
        <v>135</v>
      </c>
      <c r="B152" s="119" t="s">
        <v>56</v>
      </c>
      <c r="C152" s="112" t="s">
        <v>136</v>
      </c>
      <c r="D152" s="112" t="s">
        <v>94</v>
      </c>
      <c r="E152" s="223" t="s">
        <v>1289</v>
      </c>
      <c r="F152" s="113" t="s">
        <v>18</v>
      </c>
      <c r="G152" s="113" t="s">
        <v>146</v>
      </c>
      <c r="H152" s="113" t="s">
        <v>2965</v>
      </c>
      <c r="I152" s="179" t="s">
        <v>2966</v>
      </c>
      <c r="J152" s="117"/>
      <c r="K152" s="116"/>
      <c r="L152" s="117"/>
      <c r="M152" s="116"/>
      <c r="N152" s="115"/>
      <c r="O152" s="115" t="s">
        <v>153</v>
      </c>
      <c r="P152" s="115" t="s">
        <v>438</v>
      </c>
      <c r="Q152" s="119" t="s">
        <v>2967</v>
      </c>
      <c r="R152" s="119" t="s">
        <v>7171</v>
      </c>
      <c r="S152" s="123" t="s">
        <v>144</v>
      </c>
      <c r="T152" s="122" t="s">
        <v>2968</v>
      </c>
      <c r="U152" s="180"/>
      <c r="V152" s="180"/>
      <c r="W152" s="121" t="str">
        <f>VLOOKUP(TRIM(X152),X10:Y88,2,FALSE)</f>
        <v>Frank</v>
      </c>
      <c r="X152" s="215" t="str">
        <f t="shared" si="6"/>
        <v>6.5.2</v>
      </c>
      <c r="Y152" s="226">
        <f t="shared" si="7"/>
        <v>0</v>
      </c>
      <c r="Z152" s="215">
        <f t="shared" si="8"/>
        <v>0</v>
      </c>
      <c r="AA152" s="215">
        <f t="shared" si="9"/>
        <v>18</v>
      </c>
    </row>
    <row r="153" spans="1:27" ht="37.15" customHeight="1" x14ac:dyDescent="0.25">
      <c r="A153" s="110" t="s">
        <v>135</v>
      </c>
      <c r="B153" s="119" t="s">
        <v>56</v>
      </c>
      <c r="C153" s="112" t="s">
        <v>136</v>
      </c>
      <c r="D153" s="112" t="s">
        <v>102</v>
      </c>
      <c r="E153" s="223" t="s">
        <v>1290</v>
      </c>
      <c r="F153" s="113" t="s">
        <v>18</v>
      </c>
      <c r="G153" s="113" t="s">
        <v>146</v>
      </c>
      <c r="H153" s="113" t="s">
        <v>2969</v>
      </c>
      <c r="I153" s="179" t="s">
        <v>2970</v>
      </c>
      <c r="J153" s="117"/>
      <c r="K153" s="116"/>
      <c r="L153" s="117"/>
      <c r="M153" s="116"/>
      <c r="N153" s="115"/>
      <c r="O153" s="115" t="s">
        <v>153</v>
      </c>
      <c r="P153" s="115" t="s">
        <v>438</v>
      </c>
      <c r="Q153" s="119" t="s">
        <v>2937</v>
      </c>
      <c r="R153" s="119" t="s">
        <v>7154</v>
      </c>
      <c r="S153" s="120" t="s">
        <v>148</v>
      </c>
      <c r="T153" s="122" t="s">
        <v>149</v>
      </c>
      <c r="U153" s="180"/>
      <c r="V153" s="180"/>
      <c r="W153" s="121" t="str">
        <f>VLOOKUP(TRIM(X153),X10:Y88,2,FALSE)</f>
        <v>Frank</v>
      </c>
      <c r="X153" s="215" t="str">
        <f t="shared" ref="X153:X216" si="10">IF(ISNONTEXT(D153),"" &amp; D153 &amp;"",T(D153))</f>
        <v>6.5.6</v>
      </c>
      <c r="Y153" s="226">
        <f t="shared" ref="Y153:Y216" si="11">IF(F153="CR", IF(S153="Approved", 1, IF(S153="Block approved", 1, 0)),0)</f>
        <v>0</v>
      </c>
      <c r="Z153" s="215">
        <f t="shared" ref="Z153:Z216" si="12">IF(F153="P-CR", IF(S153="Approved", 1, IF(S153="Block approved", 1, 0)),0)</f>
        <v>0</v>
      </c>
      <c r="AA153" s="215">
        <f t="shared" ref="AA153:AA216" si="13">LEN(I153)</f>
        <v>18</v>
      </c>
    </row>
    <row r="154" spans="1:27" ht="37.15" customHeight="1" x14ac:dyDescent="0.25">
      <c r="A154" s="110" t="s">
        <v>135</v>
      </c>
      <c r="B154" s="119" t="s">
        <v>56</v>
      </c>
      <c r="C154" s="112" t="s">
        <v>136</v>
      </c>
      <c r="D154" s="112" t="s">
        <v>95</v>
      </c>
      <c r="E154" s="223" t="s">
        <v>1291</v>
      </c>
      <c r="F154" s="113" t="s">
        <v>18</v>
      </c>
      <c r="G154" s="113" t="s">
        <v>146</v>
      </c>
      <c r="H154" s="113" t="s">
        <v>2971</v>
      </c>
      <c r="I154" s="179" t="s">
        <v>2972</v>
      </c>
      <c r="J154" s="117"/>
      <c r="K154" s="116"/>
      <c r="L154" s="117"/>
      <c r="M154" s="116"/>
      <c r="N154" s="115"/>
      <c r="O154" s="115" t="s">
        <v>153</v>
      </c>
      <c r="P154" s="115" t="s">
        <v>438</v>
      </c>
      <c r="Q154" s="119" t="s">
        <v>2938</v>
      </c>
      <c r="R154" s="119" t="s">
        <v>7157</v>
      </c>
      <c r="S154" s="120" t="s">
        <v>148</v>
      </c>
      <c r="T154" s="122" t="s">
        <v>578</v>
      </c>
      <c r="U154" s="180"/>
      <c r="V154" s="180"/>
      <c r="W154" s="121" t="str">
        <f>VLOOKUP(TRIM(X154),X10:Y88,2,FALSE)</f>
        <v>Frank</v>
      </c>
      <c r="X154" s="215" t="str">
        <f t="shared" si="10"/>
        <v>6.5.3</v>
      </c>
      <c r="Y154" s="226">
        <f t="shared" si="11"/>
        <v>0</v>
      </c>
      <c r="Z154" s="215">
        <f t="shared" si="12"/>
        <v>0</v>
      </c>
      <c r="AA154" s="215">
        <f t="shared" si="13"/>
        <v>18</v>
      </c>
    </row>
    <row r="155" spans="1:27" ht="35.25" customHeight="1" x14ac:dyDescent="0.25">
      <c r="A155" s="110" t="s">
        <v>135</v>
      </c>
      <c r="B155" s="119" t="s">
        <v>56</v>
      </c>
      <c r="C155" s="112" t="s">
        <v>136</v>
      </c>
      <c r="D155" s="112" t="s">
        <v>102</v>
      </c>
      <c r="E155" s="223" t="s">
        <v>1292</v>
      </c>
      <c r="F155" s="113" t="s">
        <v>18</v>
      </c>
      <c r="G155" s="113" t="s">
        <v>146</v>
      </c>
      <c r="H155" s="113" t="s">
        <v>2973</v>
      </c>
      <c r="I155" s="179" t="s">
        <v>2974</v>
      </c>
      <c r="J155" s="115"/>
      <c r="K155" s="181"/>
      <c r="L155" s="115"/>
      <c r="M155" s="181"/>
      <c r="N155" s="115"/>
      <c r="O155" s="115" t="s">
        <v>153</v>
      </c>
      <c r="P155" s="115" t="s">
        <v>438</v>
      </c>
      <c r="Q155" s="119" t="s">
        <v>2975</v>
      </c>
      <c r="R155" s="119" t="s">
        <v>7143</v>
      </c>
      <c r="S155" s="120" t="s">
        <v>148</v>
      </c>
      <c r="T155" s="122" t="s">
        <v>808</v>
      </c>
      <c r="U155" s="180"/>
      <c r="V155" s="180"/>
      <c r="W155" s="121" t="str">
        <f>VLOOKUP(TRIM(X155),X10:Y88,2,FALSE)</f>
        <v>Frank</v>
      </c>
      <c r="X155" s="215" t="str">
        <f t="shared" si="10"/>
        <v>6.5.6</v>
      </c>
      <c r="Y155" s="226">
        <f t="shared" si="11"/>
        <v>0</v>
      </c>
      <c r="Z155" s="215">
        <f t="shared" si="12"/>
        <v>0</v>
      </c>
      <c r="AA155" s="215">
        <f t="shared" si="13"/>
        <v>18</v>
      </c>
    </row>
    <row r="156" spans="1:27" ht="35.25" customHeight="1" x14ac:dyDescent="0.25">
      <c r="A156" s="110" t="s">
        <v>135</v>
      </c>
      <c r="B156" s="119" t="s">
        <v>56</v>
      </c>
      <c r="C156" s="112" t="s">
        <v>136</v>
      </c>
      <c r="D156" s="112" t="s">
        <v>102</v>
      </c>
      <c r="E156" s="223" t="s">
        <v>1293</v>
      </c>
      <c r="F156" s="113" t="s">
        <v>18</v>
      </c>
      <c r="G156" s="113" t="s">
        <v>146</v>
      </c>
      <c r="H156" s="113" t="s">
        <v>2976</v>
      </c>
      <c r="I156" s="179" t="s">
        <v>2977</v>
      </c>
      <c r="J156" s="117"/>
      <c r="K156" s="116"/>
      <c r="L156" s="117"/>
      <c r="M156" s="116"/>
      <c r="N156" s="115"/>
      <c r="O156" s="115" t="s">
        <v>153</v>
      </c>
      <c r="P156" s="115" t="s">
        <v>438</v>
      </c>
      <c r="Q156" s="119" t="s">
        <v>2939</v>
      </c>
      <c r="R156" s="119" t="s">
        <v>7145</v>
      </c>
      <c r="S156" s="120" t="s">
        <v>148</v>
      </c>
      <c r="T156" s="122" t="s">
        <v>808</v>
      </c>
      <c r="U156" s="180"/>
      <c r="V156" s="180"/>
      <c r="W156" s="121" t="str">
        <f>VLOOKUP(TRIM(X156),X10:Y88,2,FALSE)</f>
        <v>Frank</v>
      </c>
      <c r="X156" s="215" t="str">
        <f t="shared" si="10"/>
        <v>6.5.6</v>
      </c>
      <c r="Y156" s="226">
        <f t="shared" si="11"/>
        <v>0</v>
      </c>
      <c r="Z156" s="215">
        <f t="shared" si="12"/>
        <v>0</v>
      </c>
      <c r="AA156" s="215">
        <f t="shared" si="13"/>
        <v>18</v>
      </c>
    </row>
    <row r="157" spans="1:27" ht="35.25" customHeight="1" x14ac:dyDescent="0.25">
      <c r="A157" s="110" t="s">
        <v>135</v>
      </c>
      <c r="B157" s="119" t="s">
        <v>56</v>
      </c>
      <c r="C157" s="112" t="s">
        <v>136</v>
      </c>
      <c r="D157" s="112" t="s">
        <v>114</v>
      </c>
      <c r="E157" s="223" t="s">
        <v>1294</v>
      </c>
      <c r="F157" s="113" t="s">
        <v>18</v>
      </c>
      <c r="G157" s="113" t="s">
        <v>150</v>
      </c>
      <c r="H157" s="113" t="s">
        <v>2978</v>
      </c>
      <c r="I157" s="179" t="s">
        <v>2979</v>
      </c>
      <c r="J157" s="115"/>
      <c r="K157" s="181"/>
      <c r="L157" s="115"/>
      <c r="M157" s="181"/>
      <c r="N157" s="115"/>
      <c r="O157" s="115"/>
      <c r="P157" s="115"/>
      <c r="Q157" s="119" t="s">
        <v>2980</v>
      </c>
      <c r="R157" s="119" t="s">
        <v>7132</v>
      </c>
      <c r="S157" s="120" t="s">
        <v>148</v>
      </c>
      <c r="T157" s="122" t="s">
        <v>832</v>
      </c>
      <c r="U157" s="180"/>
      <c r="V157" s="180"/>
      <c r="W157" s="121" t="str">
        <f>VLOOKUP(TRIM(X157),X10:Y88,2,FALSE)</f>
        <v>Krisztian</v>
      </c>
      <c r="X157" s="215" t="str">
        <f t="shared" si="10"/>
        <v>6.7</v>
      </c>
      <c r="Y157" s="226">
        <f t="shared" si="11"/>
        <v>0</v>
      </c>
      <c r="Z157" s="215">
        <f t="shared" si="12"/>
        <v>0</v>
      </c>
      <c r="AA157" s="215">
        <f t="shared" si="13"/>
        <v>16</v>
      </c>
    </row>
    <row r="158" spans="1:27" ht="35.25" customHeight="1" x14ac:dyDescent="0.25">
      <c r="A158" s="110" t="s">
        <v>135</v>
      </c>
      <c r="B158" s="119" t="s">
        <v>56</v>
      </c>
      <c r="C158" s="112" t="s">
        <v>136</v>
      </c>
      <c r="D158" s="112" t="s">
        <v>120</v>
      </c>
      <c r="E158" s="223" t="s">
        <v>1295</v>
      </c>
      <c r="F158" s="113" t="s">
        <v>18</v>
      </c>
      <c r="G158" s="113" t="s">
        <v>146</v>
      </c>
      <c r="H158" s="113" t="s">
        <v>2981</v>
      </c>
      <c r="I158" s="179" t="s">
        <v>2982</v>
      </c>
      <c r="J158" s="117"/>
      <c r="K158" s="116"/>
      <c r="L158" s="117"/>
      <c r="M158" s="116"/>
      <c r="N158" s="115"/>
      <c r="O158" s="115" t="s">
        <v>499</v>
      </c>
      <c r="P158" s="115"/>
      <c r="Q158" s="119" t="s">
        <v>2940</v>
      </c>
      <c r="R158" s="119" t="s">
        <v>560</v>
      </c>
      <c r="S158" s="123" t="s">
        <v>144</v>
      </c>
      <c r="T158" s="122" t="s">
        <v>2983</v>
      </c>
      <c r="U158" s="180"/>
      <c r="V158" s="180"/>
      <c r="W158" s="121" t="str">
        <f>VLOOKUP(TRIM(X158),X10:Y88,2,FALSE)</f>
        <v>Frank</v>
      </c>
      <c r="X158" s="215" t="str">
        <f t="shared" si="10"/>
        <v>7.1</v>
      </c>
      <c r="Y158" s="226">
        <f t="shared" si="11"/>
        <v>0</v>
      </c>
      <c r="Z158" s="215">
        <f t="shared" si="12"/>
        <v>0</v>
      </c>
      <c r="AA158" s="215">
        <f t="shared" si="13"/>
        <v>20</v>
      </c>
    </row>
    <row r="159" spans="1:27" ht="35.25" customHeight="1" x14ac:dyDescent="0.25">
      <c r="A159" s="110" t="s">
        <v>135</v>
      </c>
      <c r="B159" s="119" t="s">
        <v>56</v>
      </c>
      <c r="C159" s="112" t="s">
        <v>136</v>
      </c>
      <c r="D159" s="112" t="s">
        <v>745</v>
      </c>
      <c r="E159" s="223" t="s">
        <v>1296</v>
      </c>
      <c r="F159" s="113" t="s">
        <v>18</v>
      </c>
      <c r="G159" s="113" t="s">
        <v>150</v>
      </c>
      <c r="H159" s="113" t="s">
        <v>2984</v>
      </c>
      <c r="I159" s="179" t="s">
        <v>2985</v>
      </c>
      <c r="J159" s="115"/>
      <c r="K159" s="181"/>
      <c r="L159" s="115"/>
      <c r="M159" s="181"/>
      <c r="N159" s="115"/>
      <c r="O159" s="115" t="s">
        <v>153</v>
      </c>
      <c r="P159" s="115" t="s">
        <v>471</v>
      </c>
      <c r="Q159" s="119" t="s">
        <v>2941</v>
      </c>
      <c r="R159" s="119" t="s">
        <v>427</v>
      </c>
      <c r="S159" s="120" t="s">
        <v>151</v>
      </c>
      <c r="T159" s="122" t="s">
        <v>441</v>
      </c>
      <c r="U159" s="180"/>
      <c r="V159" s="180"/>
      <c r="W159" s="121" t="str">
        <f>VLOOKUP(TRIM(X159),X10:Y88,2,FALSE)</f>
        <v>Frank</v>
      </c>
      <c r="X159" s="215" t="str">
        <f t="shared" si="10"/>
        <v>6.5.7</v>
      </c>
      <c r="Y159" s="226">
        <f t="shared" si="11"/>
        <v>0</v>
      </c>
      <c r="Z159" s="215">
        <f t="shared" si="12"/>
        <v>0</v>
      </c>
      <c r="AA159" s="215">
        <f t="shared" si="13"/>
        <v>19</v>
      </c>
    </row>
    <row r="160" spans="1:27" ht="37.15" customHeight="1" x14ac:dyDescent="0.25">
      <c r="A160" s="110" t="s">
        <v>135</v>
      </c>
      <c r="B160" s="119" t="s">
        <v>56</v>
      </c>
      <c r="C160" s="112" t="s">
        <v>136</v>
      </c>
      <c r="D160" s="112" t="s">
        <v>100</v>
      </c>
      <c r="E160" s="223" t="s">
        <v>1297</v>
      </c>
      <c r="F160" s="113" t="s">
        <v>18</v>
      </c>
      <c r="G160" s="113" t="s">
        <v>146</v>
      </c>
      <c r="H160" s="113" t="s">
        <v>2986</v>
      </c>
      <c r="I160" s="179" t="s">
        <v>2987</v>
      </c>
      <c r="J160" s="115"/>
      <c r="K160" s="181"/>
      <c r="L160" s="115"/>
      <c r="M160" s="181"/>
      <c r="N160" s="115"/>
      <c r="O160" s="115" t="s">
        <v>153</v>
      </c>
      <c r="P160" s="115" t="s">
        <v>471</v>
      </c>
      <c r="Q160" s="119" t="s">
        <v>2942</v>
      </c>
      <c r="R160" s="119" t="s">
        <v>5425</v>
      </c>
      <c r="S160" s="123" t="s">
        <v>144</v>
      </c>
      <c r="T160" s="122" t="s">
        <v>2988</v>
      </c>
      <c r="U160" s="180"/>
      <c r="V160" s="180"/>
      <c r="W160" s="121" t="str">
        <f>VLOOKUP(TRIM(X160),X10:Y88,2,FALSE)</f>
        <v>Frank</v>
      </c>
      <c r="X160" s="215" t="str">
        <f t="shared" si="10"/>
        <v>6.5.5</v>
      </c>
      <c r="Y160" s="226">
        <f t="shared" si="11"/>
        <v>0</v>
      </c>
      <c r="Z160" s="215">
        <f t="shared" si="12"/>
        <v>0</v>
      </c>
      <c r="AA160" s="215">
        <f t="shared" si="13"/>
        <v>19</v>
      </c>
    </row>
    <row r="161" spans="1:27" ht="37.15" customHeight="1" x14ac:dyDescent="0.25">
      <c r="A161" s="110" t="s">
        <v>135</v>
      </c>
      <c r="B161" s="119" t="s">
        <v>56</v>
      </c>
      <c r="C161" s="112" t="s">
        <v>136</v>
      </c>
      <c r="D161" s="112" t="s">
        <v>745</v>
      </c>
      <c r="E161" s="223" t="s">
        <v>1298</v>
      </c>
      <c r="F161" s="113" t="s">
        <v>18</v>
      </c>
      <c r="G161" s="113" t="s">
        <v>146</v>
      </c>
      <c r="H161" s="113" t="s">
        <v>2989</v>
      </c>
      <c r="I161" s="179" t="s">
        <v>2990</v>
      </c>
      <c r="J161" s="117"/>
      <c r="K161" s="116"/>
      <c r="L161" s="117"/>
      <c r="M161" s="116"/>
      <c r="N161" s="115"/>
      <c r="O161" s="115" t="s">
        <v>153</v>
      </c>
      <c r="P161" s="115" t="s">
        <v>471</v>
      </c>
      <c r="Q161" s="119" t="s">
        <v>2943</v>
      </c>
      <c r="R161" s="119" t="s">
        <v>7146</v>
      </c>
      <c r="S161" s="120" t="s">
        <v>148</v>
      </c>
      <c r="T161" s="122" t="s">
        <v>668</v>
      </c>
      <c r="U161" s="180"/>
      <c r="V161" s="180"/>
      <c r="W161" s="121" t="str">
        <f>VLOOKUP(TRIM(X161),X10:Y88,2,FALSE)</f>
        <v>Frank</v>
      </c>
      <c r="X161" s="215" t="str">
        <f t="shared" si="10"/>
        <v>6.5.7</v>
      </c>
      <c r="Y161" s="226">
        <f t="shared" si="11"/>
        <v>0</v>
      </c>
      <c r="Z161" s="215">
        <f t="shared" si="12"/>
        <v>0</v>
      </c>
      <c r="AA161" s="215">
        <f t="shared" si="13"/>
        <v>19</v>
      </c>
    </row>
    <row r="162" spans="1:27" ht="35.25" customHeight="1" x14ac:dyDescent="0.25">
      <c r="A162" s="110" t="s">
        <v>135</v>
      </c>
      <c r="B162" s="119" t="s">
        <v>56</v>
      </c>
      <c r="C162" s="112" t="s">
        <v>136</v>
      </c>
      <c r="D162" s="112" t="s">
        <v>91</v>
      </c>
      <c r="E162" s="223" t="s">
        <v>1299</v>
      </c>
      <c r="F162" s="113" t="s">
        <v>18</v>
      </c>
      <c r="G162" s="113" t="s">
        <v>146</v>
      </c>
      <c r="H162" s="113" t="s">
        <v>2991</v>
      </c>
      <c r="I162" s="179" t="s">
        <v>2992</v>
      </c>
      <c r="J162" s="115"/>
      <c r="K162" s="181"/>
      <c r="L162" s="115"/>
      <c r="M162" s="181"/>
      <c r="N162" s="115"/>
      <c r="O162" s="115" t="s">
        <v>153</v>
      </c>
      <c r="P162" s="115" t="s">
        <v>471</v>
      </c>
      <c r="Q162" s="119" t="s">
        <v>2993</v>
      </c>
      <c r="R162" s="119" t="s">
        <v>144</v>
      </c>
      <c r="S162" s="123" t="s">
        <v>144</v>
      </c>
      <c r="T162" s="122" t="s">
        <v>2988</v>
      </c>
      <c r="U162" s="180"/>
      <c r="V162" s="180"/>
      <c r="W162" s="121" t="str">
        <f>VLOOKUP(TRIM(X162),X10:Y88,2,FALSE)</f>
        <v>Frank</v>
      </c>
      <c r="X162" s="215" t="str">
        <f t="shared" si="10"/>
        <v>6.5.1</v>
      </c>
      <c r="Y162" s="226">
        <f t="shared" si="11"/>
        <v>0</v>
      </c>
      <c r="Z162" s="215">
        <f t="shared" si="12"/>
        <v>0</v>
      </c>
      <c r="AA162" s="215">
        <f t="shared" si="13"/>
        <v>19</v>
      </c>
    </row>
    <row r="163" spans="1:27" ht="35.25" customHeight="1" x14ac:dyDescent="0.25">
      <c r="A163" s="110" t="s">
        <v>135</v>
      </c>
      <c r="B163" s="119" t="s">
        <v>56</v>
      </c>
      <c r="C163" s="112" t="s">
        <v>136</v>
      </c>
      <c r="D163" s="112" t="s">
        <v>349</v>
      </c>
      <c r="E163" s="223" t="s">
        <v>1300</v>
      </c>
      <c r="F163" s="113" t="s">
        <v>18</v>
      </c>
      <c r="G163" s="113" t="s">
        <v>146</v>
      </c>
      <c r="H163" s="113" t="s">
        <v>2994</v>
      </c>
      <c r="I163" s="179" t="s">
        <v>2995</v>
      </c>
      <c r="J163" s="115"/>
      <c r="K163" s="181"/>
      <c r="L163" s="115"/>
      <c r="M163" s="181"/>
      <c r="N163" s="115"/>
      <c r="O163" s="115" t="s">
        <v>499</v>
      </c>
      <c r="P163" s="115"/>
      <c r="Q163" s="119" t="s">
        <v>2944</v>
      </c>
      <c r="R163" s="119" t="s">
        <v>152</v>
      </c>
      <c r="S163" s="120" t="s">
        <v>151</v>
      </c>
      <c r="T163" s="122" t="s">
        <v>2996</v>
      </c>
      <c r="U163" s="180"/>
      <c r="V163" s="180"/>
      <c r="W163" s="121" t="str">
        <f>VLOOKUP(TRIM(X163),X10:Y88,2,FALSE)</f>
        <v>Ming</v>
      </c>
      <c r="X163" s="215" t="str">
        <f t="shared" si="10"/>
        <v>6.13</v>
      </c>
      <c r="Y163" s="226">
        <f t="shared" si="11"/>
        <v>0</v>
      </c>
      <c r="Z163" s="215">
        <f t="shared" si="12"/>
        <v>0</v>
      </c>
      <c r="AA163" s="215">
        <f t="shared" si="13"/>
        <v>20</v>
      </c>
    </row>
    <row r="164" spans="1:27" ht="35.25" customHeight="1" x14ac:dyDescent="0.25">
      <c r="A164" s="110" t="s">
        <v>135</v>
      </c>
      <c r="B164" s="119" t="s">
        <v>56</v>
      </c>
      <c r="C164" s="112" t="s">
        <v>136</v>
      </c>
      <c r="D164" s="112" t="s">
        <v>100</v>
      </c>
      <c r="E164" s="223" t="s">
        <v>1301</v>
      </c>
      <c r="F164" s="113" t="s">
        <v>18</v>
      </c>
      <c r="G164" s="113" t="s">
        <v>146</v>
      </c>
      <c r="H164" s="113" t="s">
        <v>2997</v>
      </c>
      <c r="I164" s="179" t="s">
        <v>2998</v>
      </c>
      <c r="J164" s="115"/>
      <c r="K164" s="181"/>
      <c r="L164" s="115"/>
      <c r="M164" s="181"/>
      <c r="N164" s="115"/>
      <c r="O164" s="115" t="s">
        <v>499</v>
      </c>
      <c r="P164" s="115" t="s">
        <v>527</v>
      </c>
      <c r="Q164" s="119" t="s">
        <v>2945</v>
      </c>
      <c r="R164" s="119" t="s">
        <v>5426</v>
      </c>
      <c r="S164" s="123" t="s">
        <v>144</v>
      </c>
      <c r="T164" s="122" t="s">
        <v>442</v>
      </c>
      <c r="U164" s="180"/>
      <c r="V164" s="180"/>
      <c r="W164" s="121" t="str">
        <f>VLOOKUP(TRIM(X164),X10:Y88,2,FALSE)</f>
        <v>Frank</v>
      </c>
      <c r="X164" s="215" t="str">
        <f t="shared" si="10"/>
        <v>6.5.5</v>
      </c>
      <c r="Y164" s="226">
        <f t="shared" si="11"/>
        <v>0</v>
      </c>
      <c r="Z164" s="215">
        <f t="shared" si="12"/>
        <v>0</v>
      </c>
      <c r="AA164" s="215">
        <f t="shared" si="13"/>
        <v>18</v>
      </c>
    </row>
    <row r="165" spans="1:27" ht="35.25" customHeight="1" x14ac:dyDescent="0.25">
      <c r="A165" s="110" t="s">
        <v>135</v>
      </c>
      <c r="B165" s="119" t="s">
        <v>56</v>
      </c>
      <c r="C165" s="112" t="s">
        <v>136</v>
      </c>
      <c r="D165" s="112" t="s">
        <v>70</v>
      </c>
      <c r="E165" s="223" t="s">
        <v>1302</v>
      </c>
      <c r="F165" s="113" t="s">
        <v>18</v>
      </c>
      <c r="G165" s="113" t="s">
        <v>150</v>
      </c>
      <c r="H165" s="113" t="s">
        <v>2999</v>
      </c>
      <c r="I165" s="179" t="s">
        <v>3000</v>
      </c>
      <c r="J165" s="117"/>
      <c r="K165" s="116"/>
      <c r="L165" s="117"/>
      <c r="M165" s="116"/>
      <c r="N165" s="115"/>
      <c r="O165" s="115" t="s">
        <v>499</v>
      </c>
      <c r="P165" s="115" t="s">
        <v>3001</v>
      </c>
      <c r="Q165" s="119" t="s">
        <v>3002</v>
      </c>
      <c r="R165" s="119" t="s">
        <v>4680</v>
      </c>
      <c r="S165" s="120" t="s">
        <v>151</v>
      </c>
      <c r="T165" s="122" t="s">
        <v>3003</v>
      </c>
      <c r="U165" s="180"/>
      <c r="V165" s="180"/>
      <c r="W165" s="121" t="str">
        <f>VLOOKUP(TRIM(X165),X10:Y88,2,FALSE)</f>
        <v>Frank</v>
      </c>
      <c r="X165" s="215" t="str">
        <f t="shared" si="10"/>
        <v>4.1</v>
      </c>
      <c r="Y165" s="226">
        <f t="shared" si="11"/>
        <v>0</v>
      </c>
      <c r="Z165" s="215">
        <f t="shared" si="12"/>
        <v>0</v>
      </c>
      <c r="AA165" s="215">
        <f t="shared" si="13"/>
        <v>18</v>
      </c>
    </row>
    <row r="166" spans="1:27" ht="35.25" customHeight="1" x14ac:dyDescent="0.25">
      <c r="A166" s="110" t="s">
        <v>135</v>
      </c>
      <c r="B166" s="119" t="s">
        <v>56</v>
      </c>
      <c r="C166" s="112" t="s">
        <v>136</v>
      </c>
      <c r="D166" s="112" t="s">
        <v>114</v>
      </c>
      <c r="E166" s="223" t="s">
        <v>1303</v>
      </c>
      <c r="F166" s="113" t="s">
        <v>20</v>
      </c>
      <c r="G166" s="113" t="s">
        <v>137</v>
      </c>
      <c r="H166" s="113" t="s">
        <v>3435</v>
      </c>
      <c r="I166" s="179" t="s">
        <v>494</v>
      </c>
      <c r="J166" s="117" t="s">
        <v>492</v>
      </c>
      <c r="K166" s="116"/>
      <c r="L166" s="117"/>
      <c r="M166" s="116"/>
      <c r="N166" s="115" t="s">
        <v>899</v>
      </c>
      <c r="O166" s="115" t="s">
        <v>499</v>
      </c>
      <c r="P166" s="115" t="s">
        <v>493</v>
      </c>
      <c r="Q166" s="119" t="s">
        <v>3011</v>
      </c>
      <c r="R166" s="119" t="s">
        <v>4732</v>
      </c>
      <c r="S166" s="120" t="s">
        <v>4732</v>
      </c>
      <c r="T166" s="122" t="s">
        <v>196</v>
      </c>
      <c r="U166" s="180"/>
      <c r="V166" s="180"/>
      <c r="W166" s="121" t="str">
        <f>VLOOKUP(TRIM(X166),X10:Y88,2,FALSE)</f>
        <v>Krisztian</v>
      </c>
      <c r="X166" s="215" t="str">
        <f t="shared" si="10"/>
        <v>6.7</v>
      </c>
      <c r="Y166" s="226">
        <f t="shared" si="11"/>
        <v>0</v>
      </c>
      <c r="Z166" s="215">
        <f t="shared" si="12"/>
        <v>0</v>
      </c>
      <c r="AA166" s="215">
        <f t="shared" si="13"/>
        <v>26</v>
      </c>
    </row>
    <row r="167" spans="1:27" ht="35.25" customHeight="1" x14ac:dyDescent="0.25">
      <c r="A167" s="110" t="s">
        <v>135</v>
      </c>
      <c r="B167" s="119" t="s">
        <v>56</v>
      </c>
      <c r="C167" s="112" t="s">
        <v>136</v>
      </c>
      <c r="D167" s="112" t="s">
        <v>114</v>
      </c>
      <c r="E167" s="223" t="s">
        <v>1304</v>
      </c>
      <c r="F167" s="113" t="s">
        <v>20</v>
      </c>
      <c r="G167" s="113" t="s">
        <v>137</v>
      </c>
      <c r="H167" s="113" t="s">
        <v>3436</v>
      </c>
      <c r="I167" s="179" t="s">
        <v>494</v>
      </c>
      <c r="J167" s="117" t="s">
        <v>492</v>
      </c>
      <c r="K167" s="116"/>
      <c r="L167" s="117"/>
      <c r="M167" s="116"/>
      <c r="N167" s="115" t="s">
        <v>899</v>
      </c>
      <c r="O167" s="115" t="s">
        <v>499</v>
      </c>
      <c r="P167" s="115" t="s">
        <v>493</v>
      </c>
      <c r="Q167" s="119" t="s">
        <v>3012</v>
      </c>
      <c r="R167" s="119" t="s">
        <v>4735</v>
      </c>
      <c r="S167" s="120" t="s">
        <v>4735</v>
      </c>
      <c r="T167" s="122" t="s">
        <v>196</v>
      </c>
      <c r="U167" s="180"/>
      <c r="V167" s="180"/>
      <c r="W167" s="121" t="str">
        <f>VLOOKUP(TRIM(X167),X10:Y88,2,FALSE)</f>
        <v>Krisztian</v>
      </c>
      <c r="X167" s="215" t="str">
        <f t="shared" si="10"/>
        <v>6.7</v>
      </c>
      <c r="Y167" s="226">
        <f t="shared" si="11"/>
        <v>0</v>
      </c>
      <c r="Z167" s="215">
        <f t="shared" si="12"/>
        <v>0</v>
      </c>
      <c r="AA167" s="215">
        <f t="shared" si="13"/>
        <v>26</v>
      </c>
    </row>
    <row r="168" spans="1:27" ht="35.25" customHeight="1" x14ac:dyDescent="0.25">
      <c r="A168" s="110" t="s">
        <v>135</v>
      </c>
      <c r="B168" s="119" t="s">
        <v>56</v>
      </c>
      <c r="C168" s="112" t="s">
        <v>136</v>
      </c>
      <c r="D168" s="112" t="s">
        <v>114</v>
      </c>
      <c r="E168" s="223" t="s">
        <v>1305</v>
      </c>
      <c r="F168" s="113" t="s">
        <v>20</v>
      </c>
      <c r="G168" s="113" t="s">
        <v>137</v>
      </c>
      <c r="H168" s="113" t="s">
        <v>3437</v>
      </c>
      <c r="I168" s="179" t="s">
        <v>494</v>
      </c>
      <c r="J168" s="117" t="s">
        <v>492</v>
      </c>
      <c r="K168" s="116"/>
      <c r="L168" s="117"/>
      <c r="M168" s="116"/>
      <c r="N168" s="115" t="s">
        <v>899</v>
      </c>
      <c r="O168" s="115" t="s">
        <v>499</v>
      </c>
      <c r="P168" s="115" t="s">
        <v>493</v>
      </c>
      <c r="Q168" s="119" t="s">
        <v>3013</v>
      </c>
      <c r="R168" s="119" t="s">
        <v>4953</v>
      </c>
      <c r="S168" s="120" t="s">
        <v>165</v>
      </c>
      <c r="T168" s="122" t="s">
        <v>196</v>
      </c>
      <c r="U168" s="180"/>
      <c r="V168" s="180"/>
      <c r="W168" s="121" t="str">
        <f>VLOOKUP(TRIM(X168),X10:Y88,2,FALSE)</f>
        <v>Krisztian</v>
      </c>
      <c r="X168" s="215" t="str">
        <f t="shared" si="10"/>
        <v>6.7</v>
      </c>
      <c r="Y168" s="226">
        <f t="shared" si="11"/>
        <v>0</v>
      </c>
      <c r="Z168" s="215">
        <f t="shared" si="12"/>
        <v>0</v>
      </c>
      <c r="AA168" s="215">
        <f t="shared" si="13"/>
        <v>26</v>
      </c>
    </row>
    <row r="169" spans="1:27" ht="35.25" customHeight="1" x14ac:dyDescent="0.25">
      <c r="A169" s="110" t="s">
        <v>135</v>
      </c>
      <c r="B169" s="119" t="s">
        <v>56</v>
      </c>
      <c r="C169" s="112" t="s">
        <v>136</v>
      </c>
      <c r="D169" s="112" t="s">
        <v>114</v>
      </c>
      <c r="E169" s="223" t="s">
        <v>1306</v>
      </c>
      <c r="F169" s="113" t="s">
        <v>20</v>
      </c>
      <c r="G169" s="113" t="s">
        <v>137</v>
      </c>
      <c r="H169" s="113" t="s">
        <v>3438</v>
      </c>
      <c r="I169" s="179" t="s">
        <v>494</v>
      </c>
      <c r="J169" s="117" t="s">
        <v>492</v>
      </c>
      <c r="K169" s="116"/>
      <c r="L169" s="117"/>
      <c r="M169" s="116"/>
      <c r="N169" s="115" t="s">
        <v>899</v>
      </c>
      <c r="O169" s="115" t="s">
        <v>499</v>
      </c>
      <c r="P169" s="115" t="s">
        <v>493</v>
      </c>
      <c r="Q169" s="119" t="s">
        <v>3014</v>
      </c>
      <c r="R169" s="119" t="s">
        <v>6812</v>
      </c>
      <c r="S169" s="120" t="s">
        <v>140</v>
      </c>
      <c r="T169" s="122" t="s">
        <v>196</v>
      </c>
      <c r="U169" s="180"/>
      <c r="V169" s="180" t="s">
        <v>208</v>
      </c>
      <c r="W169" s="121" t="str">
        <f>VLOOKUP(TRIM(X169),X10:Y88,2,FALSE)</f>
        <v>Krisztian</v>
      </c>
      <c r="X169" s="215" t="str">
        <f t="shared" si="10"/>
        <v>6.7</v>
      </c>
      <c r="Y169" s="226">
        <f t="shared" si="11"/>
        <v>0</v>
      </c>
      <c r="Z169" s="215">
        <f t="shared" si="12"/>
        <v>1</v>
      </c>
      <c r="AA169" s="215">
        <f t="shared" si="13"/>
        <v>26</v>
      </c>
    </row>
    <row r="170" spans="1:27" ht="35.25" customHeight="1" x14ac:dyDescent="0.25">
      <c r="A170" s="110" t="s">
        <v>135</v>
      </c>
      <c r="B170" s="119" t="s">
        <v>56</v>
      </c>
      <c r="C170" s="112" t="s">
        <v>136</v>
      </c>
      <c r="D170" s="112" t="s">
        <v>114</v>
      </c>
      <c r="E170" s="223" t="s">
        <v>1307</v>
      </c>
      <c r="F170" s="113" t="s">
        <v>20</v>
      </c>
      <c r="G170" s="113" t="s">
        <v>137</v>
      </c>
      <c r="H170" s="113" t="s">
        <v>3439</v>
      </c>
      <c r="I170" s="179" t="s">
        <v>494</v>
      </c>
      <c r="J170" s="115" t="s">
        <v>492</v>
      </c>
      <c r="K170" s="181"/>
      <c r="L170" s="115"/>
      <c r="M170" s="181"/>
      <c r="N170" s="115" t="s">
        <v>899</v>
      </c>
      <c r="O170" s="115" t="s">
        <v>499</v>
      </c>
      <c r="P170" s="115" t="s">
        <v>493</v>
      </c>
      <c r="Q170" s="119" t="s">
        <v>3015</v>
      </c>
      <c r="R170" s="119" t="s">
        <v>4949</v>
      </c>
      <c r="S170" s="120" t="s">
        <v>4948</v>
      </c>
      <c r="T170" s="122" t="s">
        <v>196</v>
      </c>
      <c r="U170" s="180"/>
      <c r="V170" s="180"/>
      <c r="W170" s="121" t="str">
        <f>VLOOKUP(TRIM(X170),X10:Y88,2,FALSE)</f>
        <v>Krisztian</v>
      </c>
      <c r="X170" s="215" t="str">
        <f t="shared" si="10"/>
        <v>6.7</v>
      </c>
      <c r="Y170" s="226">
        <f t="shared" si="11"/>
        <v>0</v>
      </c>
      <c r="Z170" s="215">
        <f t="shared" si="12"/>
        <v>0</v>
      </c>
      <c r="AA170" s="215">
        <f t="shared" si="13"/>
        <v>26</v>
      </c>
    </row>
    <row r="171" spans="1:27" ht="35.25" customHeight="1" x14ac:dyDescent="0.25">
      <c r="A171" s="110" t="s">
        <v>135</v>
      </c>
      <c r="B171" s="119" t="s">
        <v>56</v>
      </c>
      <c r="C171" s="112" t="s">
        <v>136</v>
      </c>
      <c r="D171" s="112" t="s">
        <v>114</v>
      </c>
      <c r="E171" s="223" t="s">
        <v>1308</v>
      </c>
      <c r="F171" s="113" t="s">
        <v>20</v>
      </c>
      <c r="G171" s="113" t="s">
        <v>137</v>
      </c>
      <c r="H171" s="113" t="s">
        <v>3440</v>
      </c>
      <c r="I171" s="179" t="s">
        <v>494</v>
      </c>
      <c r="J171" s="115" t="s">
        <v>492</v>
      </c>
      <c r="K171" s="181"/>
      <c r="L171" s="115"/>
      <c r="M171" s="181"/>
      <c r="N171" s="115" t="s">
        <v>899</v>
      </c>
      <c r="O171" s="115" t="s">
        <v>499</v>
      </c>
      <c r="P171" s="115" t="s">
        <v>493</v>
      </c>
      <c r="Q171" s="119" t="s">
        <v>3016</v>
      </c>
      <c r="R171" s="119" t="s">
        <v>6713</v>
      </c>
      <c r="S171" s="120" t="s">
        <v>151</v>
      </c>
      <c r="T171" s="122" t="s">
        <v>196</v>
      </c>
      <c r="U171" s="180"/>
      <c r="V171" s="180"/>
      <c r="W171" s="121" t="str">
        <f>VLOOKUP(TRIM(X171),X10:Y88,2,FALSE)</f>
        <v>Krisztian</v>
      </c>
      <c r="X171" s="215" t="str">
        <f t="shared" si="10"/>
        <v>6.7</v>
      </c>
      <c r="Y171" s="226">
        <f t="shared" si="11"/>
        <v>0</v>
      </c>
      <c r="Z171" s="215">
        <f t="shared" si="12"/>
        <v>0</v>
      </c>
      <c r="AA171" s="215">
        <f t="shared" si="13"/>
        <v>26</v>
      </c>
    </row>
    <row r="172" spans="1:27" ht="35.25" customHeight="1" x14ac:dyDescent="0.25">
      <c r="A172" s="110" t="s">
        <v>135</v>
      </c>
      <c r="B172" s="119" t="s">
        <v>56</v>
      </c>
      <c r="C172" s="112" t="s">
        <v>136</v>
      </c>
      <c r="D172" s="112" t="s">
        <v>114</v>
      </c>
      <c r="E172" s="223" t="s">
        <v>1309</v>
      </c>
      <c r="F172" s="113" t="s">
        <v>20</v>
      </c>
      <c r="G172" s="113" t="s">
        <v>137</v>
      </c>
      <c r="H172" s="113" t="s">
        <v>3441</v>
      </c>
      <c r="I172" s="179" t="s">
        <v>494</v>
      </c>
      <c r="J172" s="117" t="s">
        <v>492</v>
      </c>
      <c r="K172" s="116"/>
      <c r="L172" s="117"/>
      <c r="M172" s="116"/>
      <c r="N172" s="115" t="s">
        <v>899</v>
      </c>
      <c r="O172" s="115" t="s">
        <v>499</v>
      </c>
      <c r="P172" s="115" t="s">
        <v>493</v>
      </c>
      <c r="Q172" s="119" t="s">
        <v>3017</v>
      </c>
      <c r="R172" s="119" t="s">
        <v>4746</v>
      </c>
      <c r="S172" s="120" t="s">
        <v>165</v>
      </c>
      <c r="T172" s="122" t="s">
        <v>196</v>
      </c>
      <c r="U172" s="180"/>
      <c r="V172" s="180"/>
      <c r="W172" s="121" t="str">
        <f>VLOOKUP(TRIM(X172),X10:Y88,2,FALSE)</f>
        <v>Krisztian</v>
      </c>
      <c r="X172" s="215" t="str">
        <f t="shared" si="10"/>
        <v>6.7</v>
      </c>
      <c r="Y172" s="226">
        <f t="shared" si="11"/>
        <v>0</v>
      </c>
      <c r="Z172" s="215">
        <f t="shared" si="12"/>
        <v>0</v>
      </c>
      <c r="AA172" s="215">
        <f t="shared" si="13"/>
        <v>26</v>
      </c>
    </row>
    <row r="173" spans="1:27" ht="35.25" customHeight="1" x14ac:dyDescent="0.25">
      <c r="A173" s="110" t="s">
        <v>135</v>
      </c>
      <c r="B173" s="119" t="s">
        <v>56</v>
      </c>
      <c r="C173" s="112" t="s">
        <v>136</v>
      </c>
      <c r="D173" s="112" t="s">
        <v>251</v>
      </c>
      <c r="E173" s="223" t="s">
        <v>1310</v>
      </c>
      <c r="F173" s="113" t="s">
        <v>20</v>
      </c>
      <c r="G173" s="113" t="s">
        <v>137</v>
      </c>
      <c r="H173" s="113" t="s">
        <v>988</v>
      </c>
      <c r="I173" s="179" t="s">
        <v>494</v>
      </c>
      <c r="J173" s="117" t="s">
        <v>591</v>
      </c>
      <c r="K173" s="116"/>
      <c r="L173" s="117"/>
      <c r="M173" s="116"/>
      <c r="N173" s="115" t="s">
        <v>899</v>
      </c>
      <c r="O173" s="115" t="s">
        <v>499</v>
      </c>
      <c r="P173" s="115" t="s">
        <v>592</v>
      </c>
      <c r="Q173" s="119" t="s">
        <v>981</v>
      </c>
      <c r="R173" s="119" t="s">
        <v>5284</v>
      </c>
      <c r="S173" s="120" t="s">
        <v>5260</v>
      </c>
      <c r="T173" s="122" t="s">
        <v>196</v>
      </c>
      <c r="U173" s="180"/>
      <c r="V173" s="180"/>
      <c r="W173" s="121" t="str">
        <f>VLOOKUP(TRIM(X173),X10:Y88,2,FALSE)</f>
        <v>Puneet</v>
      </c>
      <c r="X173" s="215" t="str">
        <f t="shared" si="10"/>
        <v>6.11</v>
      </c>
      <c r="Y173" s="226">
        <f t="shared" si="11"/>
        <v>0</v>
      </c>
      <c r="Z173" s="215">
        <f t="shared" si="12"/>
        <v>0</v>
      </c>
      <c r="AA173" s="215">
        <f t="shared" si="13"/>
        <v>26</v>
      </c>
    </row>
    <row r="174" spans="1:27" ht="35.25" customHeight="1" x14ac:dyDescent="0.25">
      <c r="A174" s="110" t="s">
        <v>135</v>
      </c>
      <c r="B174" s="119" t="s">
        <v>56</v>
      </c>
      <c r="C174" s="112" t="s">
        <v>136</v>
      </c>
      <c r="D174" s="112" t="s">
        <v>251</v>
      </c>
      <c r="E174" s="223" t="s">
        <v>1311</v>
      </c>
      <c r="F174" s="113" t="s">
        <v>20</v>
      </c>
      <c r="G174" s="113" t="s">
        <v>137</v>
      </c>
      <c r="H174" s="113" t="s">
        <v>989</v>
      </c>
      <c r="I174" s="179" t="s">
        <v>494</v>
      </c>
      <c r="J174" s="115" t="s">
        <v>591</v>
      </c>
      <c r="K174" s="181"/>
      <c r="L174" s="115"/>
      <c r="M174" s="181"/>
      <c r="N174" s="115" t="s">
        <v>899</v>
      </c>
      <c r="O174" s="115" t="s">
        <v>499</v>
      </c>
      <c r="P174" s="115" t="s">
        <v>592</v>
      </c>
      <c r="Q174" s="119" t="s">
        <v>4202</v>
      </c>
      <c r="R174" s="119" t="s">
        <v>5288</v>
      </c>
      <c r="S174" s="120" t="s">
        <v>5262</v>
      </c>
      <c r="T174" s="122" t="s">
        <v>196</v>
      </c>
      <c r="U174" s="180"/>
      <c r="V174" s="180"/>
      <c r="W174" s="121" t="str">
        <f>VLOOKUP(TRIM(X174),X10:Y88,2,FALSE)</f>
        <v>Puneet</v>
      </c>
      <c r="X174" s="215" t="str">
        <f t="shared" si="10"/>
        <v>6.11</v>
      </c>
      <c r="Y174" s="226">
        <f t="shared" si="11"/>
        <v>0</v>
      </c>
      <c r="Z174" s="215">
        <f t="shared" si="12"/>
        <v>0</v>
      </c>
      <c r="AA174" s="215">
        <f t="shared" si="13"/>
        <v>26</v>
      </c>
    </row>
    <row r="175" spans="1:27" ht="35.25" customHeight="1" x14ac:dyDescent="0.25">
      <c r="A175" s="110" t="s">
        <v>135</v>
      </c>
      <c r="B175" s="119" t="s">
        <v>56</v>
      </c>
      <c r="C175" s="112" t="s">
        <v>136</v>
      </c>
      <c r="D175" s="112" t="s">
        <v>252</v>
      </c>
      <c r="E175" s="223" t="s">
        <v>1312</v>
      </c>
      <c r="F175" s="113" t="s">
        <v>210</v>
      </c>
      <c r="G175" s="113" t="s">
        <v>137</v>
      </c>
      <c r="H175" s="113" t="s">
        <v>3018</v>
      </c>
      <c r="I175" s="179" t="s">
        <v>4090</v>
      </c>
      <c r="J175" s="115"/>
      <c r="K175" s="181"/>
      <c r="L175" s="115"/>
      <c r="M175" s="181"/>
      <c r="N175" s="115"/>
      <c r="O175" s="115" t="s">
        <v>499</v>
      </c>
      <c r="P175" s="115"/>
      <c r="Q175" s="119" t="s">
        <v>3018</v>
      </c>
      <c r="R175" s="119" t="s">
        <v>5248</v>
      </c>
      <c r="S175" s="120" t="s">
        <v>5248</v>
      </c>
      <c r="T175" s="122" t="s">
        <v>196</v>
      </c>
      <c r="U175" s="180"/>
      <c r="V175" s="180"/>
      <c r="W175" s="121" t="str">
        <f>VLOOKUP(TRIM(X175),X10:Y88,2,FALSE)</f>
        <v>Krisztian</v>
      </c>
      <c r="X175" s="215" t="str">
        <f t="shared" si="10"/>
        <v>6.12</v>
      </c>
      <c r="Y175" s="226">
        <f t="shared" si="11"/>
        <v>0</v>
      </c>
      <c r="Z175" s="215">
        <f t="shared" si="12"/>
        <v>0</v>
      </c>
      <c r="AA175" s="215">
        <f t="shared" si="13"/>
        <v>126</v>
      </c>
    </row>
    <row r="176" spans="1:27" ht="35.25" customHeight="1" x14ac:dyDescent="0.25">
      <c r="A176" s="110" t="s">
        <v>135</v>
      </c>
      <c r="B176" s="119" t="s">
        <v>56</v>
      </c>
      <c r="C176" s="112" t="s">
        <v>136</v>
      </c>
      <c r="D176" s="112" t="s">
        <v>252</v>
      </c>
      <c r="E176" s="223" t="s">
        <v>1313</v>
      </c>
      <c r="F176" s="113" t="s">
        <v>20</v>
      </c>
      <c r="G176" s="113" t="s">
        <v>137</v>
      </c>
      <c r="H176" s="113" t="s">
        <v>3442</v>
      </c>
      <c r="I176" s="179" t="s">
        <v>494</v>
      </c>
      <c r="J176" s="115" t="s">
        <v>582</v>
      </c>
      <c r="K176" s="181"/>
      <c r="L176" s="115"/>
      <c r="M176" s="181"/>
      <c r="N176" s="115" t="s">
        <v>3020</v>
      </c>
      <c r="O176" s="115" t="s">
        <v>499</v>
      </c>
      <c r="P176" s="115" t="s">
        <v>583</v>
      </c>
      <c r="Q176" s="119" t="s">
        <v>3019</v>
      </c>
      <c r="R176" s="119" t="s">
        <v>152</v>
      </c>
      <c r="S176" s="120" t="s">
        <v>151</v>
      </c>
      <c r="T176" s="122" t="s">
        <v>196</v>
      </c>
      <c r="U176" s="180"/>
      <c r="V176" s="180"/>
      <c r="W176" s="121" t="str">
        <f>VLOOKUP(TRIM(X176),X10:Y88,2,FALSE)</f>
        <v>Krisztian</v>
      </c>
      <c r="X176" s="215" t="str">
        <f t="shared" si="10"/>
        <v>6.12</v>
      </c>
      <c r="Y176" s="226">
        <f t="shared" si="11"/>
        <v>0</v>
      </c>
      <c r="Z176" s="215">
        <f t="shared" si="12"/>
        <v>0</v>
      </c>
      <c r="AA176" s="215">
        <f t="shared" si="13"/>
        <v>26</v>
      </c>
    </row>
    <row r="177" spans="1:27" ht="35.25" customHeight="1" x14ac:dyDescent="0.25">
      <c r="A177" s="110" t="s">
        <v>135</v>
      </c>
      <c r="B177" s="119" t="s">
        <v>56</v>
      </c>
      <c r="C177" s="112" t="s">
        <v>136</v>
      </c>
      <c r="D177" s="112" t="s">
        <v>252</v>
      </c>
      <c r="E177" s="223" t="s">
        <v>1314</v>
      </c>
      <c r="F177" s="113" t="s">
        <v>451</v>
      </c>
      <c r="G177" s="113" t="s">
        <v>137</v>
      </c>
      <c r="H177" s="113" t="s">
        <v>3021</v>
      </c>
      <c r="I177" s="179" t="s">
        <v>494</v>
      </c>
      <c r="J177" s="117" t="s">
        <v>582</v>
      </c>
      <c r="K177" s="116"/>
      <c r="L177" s="117"/>
      <c r="M177" s="116"/>
      <c r="N177" s="115" t="s">
        <v>3020</v>
      </c>
      <c r="O177" s="115" t="s">
        <v>499</v>
      </c>
      <c r="P177" s="115" t="s">
        <v>583</v>
      </c>
      <c r="Q177" s="119" t="s">
        <v>3021</v>
      </c>
      <c r="R177" s="119" t="s">
        <v>6812</v>
      </c>
      <c r="S177" s="120" t="s">
        <v>140</v>
      </c>
      <c r="T177" s="122" t="s">
        <v>196</v>
      </c>
      <c r="U177" s="180"/>
      <c r="V177" s="180" t="s">
        <v>208</v>
      </c>
      <c r="W177" s="121" t="str">
        <f>VLOOKUP(TRIM(X177),X10:Y88,2,FALSE)</f>
        <v>Krisztian</v>
      </c>
      <c r="X177" s="215" t="str">
        <f t="shared" si="10"/>
        <v>6.12</v>
      </c>
      <c r="Y177" s="226">
        <f t="shared" si="11"/>
        <v>0</v>
      </c>
      <c r="Z177" s="215">
        <f t="shared" si="12"/>
        <v>0</v>
      </c>
      <c r="AA177" s="215">
        <f t="shared" si="13"/>
        <v>26</v>
      </c>
    </row>
    <row r="178" spans="1:27" ht="35.25" customHeight="1" x14ac:dyDescent="0.25">
      <c r="A178" s="110" t="s">
        <v>135</v>
      </c>
      <c r="B178" s="119" t="s">
        <v>56</v>
      </c>
      <c r="C178" s="112" t="s">
        <v>136</v>
      </c>
      <c r="D178" s="112" t="s">
        <v>102</v>
      </c>
      <c r="E178" s="223" t="s">
        <v>1315</v>
      </c>
      <c r="F178" s="113" t="s">
        <v>23</v>
      </c>
      <c r="G178" s="113" t="s">
        <v>137</v>
      </c>
      <c r="H178" s="113" t="s">
        <v>3443</v>
      </c>
      <c r="I178" s="179" t="s">
        <v>229</v>
      </c>
      <c r="J178" s="117" t="s">
        <v>526</v>
      </c>
      <c r="K178" s="116">
        <v>169</v>
      </c>
      <c r="L178" s="117"/>
      <c r="M178" s="116" t="s">
        <v>171</v>
      </c>
      <c r="N178" s="115" t="s">
        <v>597</v>
      </c>
      <c r="O178" s="115" t="s">
        <v>153</v>
      </c>
      <c r="P178" s="115" t="s">
        <v>164</v>
      </c>
      <c r="Q178" s="119" t="s">
        <v>4203</v>
      </c>
      <c r="R178" s="119" t="s">
        <v>4935</v>
      </c>
      <c r="S178" s="120" t="s">
        <v>165</v>
      </c>
      <c r="T178" s="122" t="s">
        <v>158</v>
      </c>
      <c r="U178" s="180"/>
      <c r="V178" s="180"/>
      <c r="W178" s="121" t="str">
        <f>VLOOKUP(TRIM(X178),X10:Y88,2,FALSE)</f>
        <v>Frank</v>
      </c>
      <c r="X178" s="215" t="str">
        <f t="shared" si="10"/>
        <v>6.5.6</v>
      </c>
      <c r="Y178" s="226">
        <f t="shared" si="11"/>
        <v>0</v>
      </c>
      <c r="Z178" s="215">
        <f t="shared" si="12"/>
        <v>0</v>
      </c>
      <c r="AA178" s="215">
        <f t="shared" si="13"/>
        <v>4</v>
      </c>
    </row>
    <row r="179" spans="1:27" ht="35.25" customHeight="1" x14ac:dyDescent="0.25">
      <c r="A179" s="110" t="s">
        <v>135</v>
      </c>
      <c r="B179" s="119" t="s">
        <v>56</v>
      </c>
      <c r="C179" s="112" t="s">
        <v>136</v>
      </c>
      <c r="D179" s="112" t="s">
        <v>251</v>
      </c>
      <c r="E179" s="223" t="s">
        <v>1316</v>
      </c>
      <c r="F179" s="113" t="s">
        <v>20</v>
      </c>
      <c r="G179" s="113" t="s">
        <v>137</v>
      </c>
      <c r="H179" s="113" t="s">
        <v>3444</v>
      </c>
      <c r="I179" s="179" t="s">
        <v>3022</v>
      </c>
      <c r="J179" s="117" t="s">
        <v>591</v>
      </c>
      <c r="K179" s="116"/>
      <c r="L179" s="117"/>
      <c r="M179" s="116"/>
      <c r="N179" s="115" t="s">
        <v>899</v>
      </c>
      <c r="O179" s="115" t="s">
        <v>499</v>
      </c>
      <c r="P179" s="115" t="s">
        <v>592</v>
      </c>
      <c r="Q179" s="119" t="s">
        <v>4204</v>
      </c>
      <c r="R179" s="119" t="s">
        <v>5481</v>
      </c>
      <c r="S179" s="120" t="s">
        <v>165</v>
      </c>
      <c r="T179" s="122" t="s">
        <v>158</v>
      </c>
      <c r="U179" s="180"/>
      <c r="V179" s="180"/>
      <c r="W179" s="121" t="str">
        <f>VLOOKUP(TRIM(X179),X10:Y88,2,FALSE)</f>
        <v>Puneet</v>
      </c>
      <c r="X179" s="215" t="str">
        <f t="shared" si="10"/>
        <v>6.11</v>
      </c>
      <c r="Y179" s="226">
        <f t="shared" si="11"/>
        <v>0</v>
      </c>
      <c r="Z179" s="215">
        <f t="shared" si="12"/>
        <v>0</v>
      </c>
      <c r="AA179" s="215">
        <f t="shared" si="13"/>
        <v>35</v>
      </c>
    </row>
    <row r="180" spans="1:27" ht="35.25" customHeight="1" x14ac:dyDescent="0.25">
      <c r="A180" s="110" t="s">
        <v>135</v>
      </c>
      <c r="B180" s="119" t="s">
        <v>56</v>
      </c>
      <c r="C180" s="112" t="s">
        <v>136</v>
      </c>
      <c r="D180" s="112" t="s">
        <v>116</v>
      </c>
      <c r="E180" s="223" t="s">
        <v>1317</v>
      </c>
      <c r="F180" s="113" t="s">
        <v>154</v>
      </c>
      <c r="G180" s="113" t="s">
        <v>47</v>
      </c>
      <c r="H180" s="113" t="s">
        <v>3023</v>
      </c>
      <c r="I180" s="179" t="s">
        <v>4143</v>
      </c>
      <c r="J180" s="117"/>
      <c r="K180" s="116"/>
      <c r="L180" s="117"/>
      <c r="M180" s="116"/>
      <c r="N180" s="115"/>
      <c r="O180" s="115"/>
      <c r="P180" s="115"/>
      <c r="Q180" s="119" t="s">
        <v>4584</v>
      </c>
      <c r="R180" s="119" t="s">
        <v>152</v>
      </c>
      <c r="S180" s="120" t="s">
        <v>151</v>
      </c>
      <c r="T180" s="122" t="s">
        <v>240</v>
      </c>
      <c r="U180" s="180"/>
      <c r="V180" s="180"/>
      <c r="W180" s="121" t="str">
        <f>VLOOKUP(TRIM(X180),X10:Y88,2,FALSE)</f>
        <v>Puneet</v>
      </c>
      <c r="X180" s="215" t="str">
        <f t="shared" si="10"/>
        <v>6.9</v>
      </c>
      <c r="Y180" s="226">
        <f t="shared" si="11"/>
        <v>0</v>
      </c>
      <c r="Z180" s="215">
        <f t="shared" si="12"/>
        <v>0</v>
      </c>
      <c r="AA180" s="215">
        <f t="shared" si="13"/>
        <v>78</v>
      </c>
    </row>
    <row r="181" spans="1:27" ht="35.25" customHeight="1" x14ac:dyDescent="0.25">
      <c r="A181" s="110" t="s">
        <v>135</v>
      </c>
      <c r="B181" s="119" t="s">
        <v>56</v>
      </c>
      <c r="C181" s="112" t="s">
        <v>136</v>
      </c>
      <c r="D181" s="112" t="s">
        <v>116</v>
      </c>
      <c r="E181" s="223" t="s">
        <v>1318</v>
      </c>
      <c r="F181" s="113" t="s">
        <v>20</v>
      </c>
      <c r="G181" s="113" t="s">
        <v>137</v>
      </c>
      <c r="H181" s="113" t="s">
        <v>3445</v>
      </c>
      <c r="I181" s="179" t="s">
        <v>3024</v>
      </c>
      <c r="J181" s="117" t="s">
        <v>589</v>
      </c>
      <c r="K181" s="116"/>
      <c r="L181" s="117"/>
      <c r="M181" s="116"/>
      <c r="N181" s="115" t="s">
        <v>899</v>
      </c>
      <c r="O181" s="115" t="s">
        <v>499</v>
      </c>
      <c r="P181" s="115" t="s">
        <v>590</v>
      </c>
      <c r="Q181" s="119" t="s">
        <v>1020</v>
      </c>
      <c r="R181" s="119" t="s">
        <v>6812</v>
      </c>
      <c r="S181" s="120" t="s">
        <v>140</v>
      </c>
      <c r="T181" s="122" t="s">
        <v>240</v>
      </c>
      <c r="U181" s="180"/>
      <c r="V181" s="180" t="s">
        <v>208</v>
      </c>
      <c r="W181" s="121" t="str">
        <f>VLOOKUP(TRIM(X181),X10:Y88,2,FALSE)</f>
        <v>Puneet</v>
      </c>
      <c r="X181" s="215" t="str">
        <f t="shared" si="10"/>
        <v>6.9</v>
      </c>
      <c r="Y181" s="226">
        <f t="shared" si="11"/>
        <v>0</v>
      </c>
      <c r="Z181" s="215">
        <f t="shared" si="12"/>
        <v>1</v>
      </c>
      <c r="AA181" s="215">
        <f t="shared" si="13"/>
        <v>165</v>
      </c>
    </row>
    <row r="182" spans="1:27" ht="35.25" customHeight="1" x14ac:dyDescent="0.25">
      <c r="A182" s="110" t="s">
        <v>135</v>
      </c>
      <c r="B182" s="119" t="s">
        <v>56</v>
      </c>
      <c r="C182" s="112" t="s">
        <v>136</v>
      </c>
      <c r="D182" s="112" t="s">
        <v>116</v>
      </c>
      <c r="E182" s="223" t="s">
        <v>1319</v>
      </c>
      <c r="F182" s="113" t="s">
        <v>20</v>
      </c>
      <c r="G182" s="113" t="s">
        <v>137</v>
      </c>
      <c r="H182" s="113" t="s">
        <v>3446</v>
      </c>
      <c r="I182" s="179" t="s">
        <v>1001</v>
      </c>
      <c r="J182" s="115" t="s">
        <v>589</v>
      </c>
      <c r="K182" s="181"/>
      <c r="L182" s="115"/>
      <c r="M182" s="181"/>
      <c r="N182" s="115" t="s">
        <v>899</v>
      </c>
      <c r="O182" s="115" t="s">
        <v>499</v>
      </c>
      <c r="P182" s="115" t="s">
        <v>590</v>
      </c>
      <c r="Q182" s="119" t="s">
        <v>1021</v>
      </c>
      <c r="R182" s="119" t="s">
        <v>4962</v>
      </c>
      <c r="S182" s="120" t="s">
        <v>4962</v>
      </c>
      <c r="T182" s="122" t="s">
        <v>240</v>
      </c>
      <c r="U182" s="180"/>
      <c r="V182" s="180"/>
      <c r="W182" s="121" t="str">
        <f>VLOOKUP(TRIM(X182),X10:Y88,2,FALSE)</f>
        <v>Puneet</v>
      </c>
      <c r="X182" s="215" t="str">
        <f t="shared" si="10"/>
        <v>6.9</v>
      </c>
      <c r="Y182" s="226">
        <f t="shared" si="11"/>
        <v>0</v>
      </c>
      <c r="Z182" s="215">
        <f t="shared" si="12"/>
        <v>0</v>
      </c>
      <c r="AA182" s="215">
        <f t="shared" si="13"/>
        <v>38</v>
      </c>
    </row>
    <row r="183" spans="1:27" ht="35.25" customHeight="1" x14ac:dyDescent="0.25">
      <c r="A183" s="110" t="s">
        <v>135</v>
      </c>
      <c r="B183" s="119" t="s">
        <v>56</v>
      </c>
      <c r="C183" s="112" t="s">
        <v>136</v>
      </c>
      <c r="D183" s="112" t="s">
        <v>251</v>
      </c>
      <c r="E183" s="223" t="s">
        <v>1320</v>
      </c>
      <c r="F183" s="113" t="s">
        <v>20</v>
      </c>
      <c r="G183" s="113" t="s">
        <v>137</v>
      </c>
      <c r="H183" s="113" t="s">
        <v>3447</v>
      </c>
      <c r="I183" s="179" t="s">
        <v>638</v>
      </c>
      <c r="J183" s="117" t="s">
        <v>591</v>
      </c>
      <c r="K183" s="116"/>
      <c r="L183" s="117"/>
      <c r="M183" s="116"/>
      <c r="N183" s="115" t="s">
        <v>899</v>
      </c>
      <c r="O183" s="115" t="s">
        <v>499</v>
      </c>
      <c r="P183" s="115" t="s">
        <v>592</v>
      </c>
      <c r="Q183" s="119" t="s">
        <v>4205</v>
      </c>
      <c r="R183" s="119" t="s">
        <v>5465</v>
      </c>
      <c r="S183" s="120" t="s">
        <v>5465</v>
      </c>
      <c r="T183" s="122" t="s">
        <v>158</v>
      </c>
      <c r="U183" s="180"/>
      <c r="V183" s="180"/>
      <c r="W183" s="121" t="str">
        <f>VLOOKUP(TRIM(X183),X10:Y88,2,FALSE)</f>
        <v>Puneet</v>
      </c>
      <c r="X183" s="215" t="str">
        <f t="shared" si="10"/>
        <v>6.11</v>
      </c>
      <c r="Y183" s="226">
        <f t="shared" si="11"/>
        <v>0</v>
      </c>
      <c r="Z183" s="215">
        <f t="shared" si="12"/>
        <v>0</v>
      </c>
      <c r="AA183" s="215">
        <f t="shared" si="13"/>
        <v>16</v>
      </c>
    </row>
    <row r="184" spans="1:27" ht="35.25" customHeight="1" x14ac:dyDescent="0.25">
      <c r="A184" s="110" t="s">
        <v>135</v>
      </c>
      <c r="B184" s="119" t="s">
        <v>56</v>
      </c>
      <c r="C184" s="112" t="s">
        <v>136</v>
      </c>
      <c r="D184" s="112" t="s">
        <v>251</v>
      </c>
      <c r="E184" s="223" t="s">
        <v>1321</v>
      </c>
      <c r="F184" s="113" t="s">
        <v>20</v>
      </c>
      <c r="G184" s="113" t="s">
        <v>137</v>
      </c>
      <c r="H184" s="113" t="s">
        <v>3448</v>
      </c>
      <c r="I184" s="179" t="s">
        <v>638</v>
      </c>
      <c r="J184" s="115" t="s">
        <v>591</v>
      </c>
      <c r="K184" s="181"/>
      <c r="L184" s="115"/>
      <c r="M184" s="181"/>
      <c r="N184" s="115" t="s">
        <v>899</v>
      </c>
      <c r="O184" s="115" t="s">
        <v>499</v>
      </c>
      <c r="P184" s="115" t="s">
        <v>592</v>
      </c>
      <c r="Q184" s="119" t="s">
        <v>4206</v>
      </c>
      <c r="R184" s="119" t="s">
        <v>5481</v>
      </c>
      <c r="S184" s="120" t="s">
        <v>165</v>
      </c>
      <c r="T184" s="122" t="s">
        <v>158</v>
      </c>
      <c r="U184" s="180"/>
      <c r="V184" s="180"/>
      <c r="W184" s="121" t="str">
        <f>VLOOKUP(TRIM(X184),X10:Y88,2,FALSE)</f>
        <v>Puneet</v>
      </c>
      <c r="X184" s="215" t="str">
        <f t="shared" si="10"/>
        <v>6.11</v>
      </c>
      <c r="Y184" s="226">
        <f t="shared" si="11"/>
        <v>0</v>
      </c>
      <c r="Z184" s="215">
        <f t="shared" si="12"/>
        <v>0</v>
      </c>
      <c r="AA184" s="215">
        <f t="shared" si="13"/>
        <v>16</v>
      </c>
    </row>
    <row r="185" spans="1:27" ht="35.25" customHeight="1" x14ac:dyDescent="0.25">
      <c r="A185" s="110" t="s">
        <v>135</v>
      </c>
      <c r="B185" s="119" t="s">
        <v>56</v>
      </c>
      <c r="C185" s="112" t="s">
        <v>136</v>
      </c>
      <c r="D185" s="112" t="s">
        <v>116</v>
      </c>
      <c r="E185" s="223" t="s">
        <v>1322</v>
      </c>
      <c r="F185" s="113" t="s">
        <v>210</v>
      </c>
      <c r="G185" s="113" t="s">
        <v>137</v>
      </c>
      <c r="H185" s="113" t="s">
        <v>3025</v>
      </c>
      <c r="I185" s="179" t="s">
        <v>184</v>
      </c>
      <c r="J185" s="117"/>
      <c r="K185" s="116"/>
      <c r="L185" s="117"/>
      <c r="M185" s="116"/>
      <c r="N185" s="115"/>
      <c r="O185" s="115" t="s">
        <v>499</v>
      </c>
      <c r="P185" s="115"/>
      <c r="Q185" s="119" t="s">
        <v>4585</v>
      </c>
      <c r="R185" s="119" t="s">
        <v>4959</v>
      </c>
      <c r="S185" s="120" t="s">
        <v>4959</v>
      </c>
      <c r="T185" s="122" t="s">
        <v>240</v>
      </c>
      <c r="U185" s="180"/>
      <c r="V185" s="180"/>
      <c r="W185" s="121" t="str">
        <f>VLOOKUP(TRIM(X185),X10:Y88,2,FALSE)</f>
        <v>Puneet</v>
      </c>
      <c r="X185" s="215" t="str">
        <f t="shared" si="10"/>
        <v>6.9</v>
      </c>
      <c r="Y185" s="226">
        <f t="shared" si="11"/>
        <v>0</v>
      </c>
      <c r="Z185" s="215">
        <f t="shared" si="12"/>
        <v>0</v>
      </c>
      <c r="AA185" s="215">
        <f t="shared" si="13"/>
        <v>21</v>
      </c>
    </row>
    <row r="186" spans="1:27" ht="35.25" customHeight="1" x14ac:dyDescent="0.25">
      <c r="A186" s="110" t="s">
        <v>135</v>
      </c>
      <c r="B186" s="119" t="s">
        <v>56</v>
      </c>
      <c r="C186" s="112" t="s">
        <v>136</v>
      </c>
      <c r="D186" s="112" t="s">
        <v>116</v>
      </c>
      <c r="E186" s="223" t="s">
        <v>1323</v>
      </c>
      <c r="F186" s="113" t="s">
        <v>20</v>
      </c>
      <c r="G186" s="113" t="s">
        <v>137</v>
      </c>
      <c r="H186" s="113" t="s">
        <v>3449</v>
      </c>
      <c r="I186" s="179" t="s">
        <v>184</v>
      </c>
      <c r="J186" s="115" t="s">
        <v>589</v>
      </c>
      <c r="K186" s="181"/>
      <c r="L186" s="115"/>
      <c r="M186" s="181"/>
      <c r="N186" s="115" t="s">
        <v>899</v>
      </c>
      <c r="O186" s="115" t="s">
        <v>499</v>
      </c>
      <c r="P186" s="115" t="s">
        <v>590</v>
      </c>
      <c r="Q186" s="119" t="s">
        <v>4207</v>
      </c>
      <c r="R186" s="119" t="s">
        <v>6141</v>
      </c>
      <c r="S186" s="120" t="s">
        <v>165</v>
      </c>
      <c r="T186" s="122" t="s">
        <v>240</v>
      </c>
      <c r="U186" s="180"/>
      <c r="V186" s="180"/>
      <c r="W186" s="121" t="str">
        <f>VLOOKUP(TRIM(X186),X10:Y88,2,FALSE)</f>
        <v>Puneet</v>
      </c>
      <c r="X186" s="215" t="str">
        <f t="shared" si="10"/>
        <v>6.9</v>
      </c>
      <c r="Y186" s="226">
        <f t="shared" si="11"/>
        <v>0</v>
      </c>
      <c r="Z186" s="215">
        <f t="shared" si="12"/>
        <v>0</v>
      </c>
      <c r="AA186" s="215">
        <f t="shared" si="13"/>
        <v>21</v>
      </c>
    </row>
    <row r="187" spans="1:27" ht="35.25" customHeight="1" x14ac:dyDescent="0.25">
      <c r="A187" s="110" t="s">
        <v>135</v>
      </c>
      <c r="B187" s="119" t="s">
        <v>56</v>
      </c>
      <c r="C187" s="112" t="s">
        <v>136</v>
      </c>
      <c r="D187" s="112" t="s">
        <v>865</v>
      </c>
      <c r="E187" s="223" t="s">
        <v>1324</v>
      </c>
      <c r="F187" s="113" t="s">
        <v>20</v>
      </c>
      <c r="G187" s="113" t="s">
        <v>137</v>
      </c>
      <c r="H187" s="113" t="s">
        <v>3450</v>
      </c>
      <c r="I187" s="179" t="s">
        <v>3026</v>
      </c>
      <c r="J187" s="117" t="s">
        <v>770</v>
      </c>
      <c r="K187" s="116"/>
      <c r="L187" s="117"/>
      <c r="M187" s="116"/>
      <c r="N187" s="115" t="s">
        <v>637</v>
      </c>
      <c r="O187" s="115" t="s">
        <v>499</v>
      </c>
      <c r="P187" s="115" t="s">
        <v>771</v>
      </c>
      <c r="Q187" s="119" t="s">
        <v>4208</v>
      </c>
      <c r="R187" s="119" t="s">
        <v>5091</v>
      </c>
      <c r="S187" s="120" t="s">
        <v>165</v>
      </c>
      <c r="T187" s="122" t="s">
        <v>158</v>
      </c>
      <c r="U187" s="180"/>
      <c r="V187" s="180"/>
      <c r="W187" s="121" t="str">
        <f>VLOOKUP(TRIM(X187),X10:Y88,2,FALSE)</f>
        <v>Frank</v>
      </c>
      <c r="X187" s="215" t="str">
        <f t="shared" si="10"/>
        <v>6.15.1</v>
      </c>
      <c r="Y187" s="226">
        <f t="shared" si="11"/>
        <v>0</v>
      </c>
      <c r="Z187" s="215">
        <f t="shared" si="12"/>
        <v>0</v>
      </c>
      <c r="AA187" s="215">
        <f t="shared" si="13"/>
        <v>15</v>
      </c>
    </row>
    <row r="188" spans="1:27" ht="35.25" customHeight="1" x14ac:dyDescent="0.25">
      <c r="A188" s="110" t="s">
        <v>135</v>
      </c>
      <c r="B188" s="119" t="s">
        <v>56</v>
      </c>
      <c r="C188" s="112" t="s">
        <v>136</v>
      </c>
      <c r="D188" s="112" t="s">
        <v>100</v>
      </c>
      <c r="E188" s="223" t="s">
        <v>1325</v>
      </c>
      <c r="F188" s="113" t="s">
        <v>23</v>
      </c>
      <c r="G188" s="113" t="s">
        <v>137</v>
      </c>
      <c r="H188" s="113" t="s">
        <v>3451</v>
      </c>
      <c r="I188" s="179" t="s">
        <v>191</v>
      </c>
      <c r="J188" s="115" t="s">
        <v>156</v>
      </c>
      <c r="K188" s="181">
        <v>696</v>
      </c>
      <c r="L188" s="115"/>
      <c r="M188" s="181" t="s">
        <v>171</v>
      </c>
      <c r="N188" s="115" t="s">
        <v>597</v>
      </c>
      <c r="O188" s="115" t="s">
        <v>153</v>
      </c>
      <c r="P188" s="115" t="s">
        <v>164</v>
      </c>
      <c r="Q188" s="119" t="s">
        <v>4209</v>
      </c>
      <c r="R188" s="119" t="s">
        <v>5429</v>
      </c>
      <c r="S188" s="120" t="s">
        <v>5430</v>
      </c>
      <c r="T188" s="122" t="s">
        <v>192</v>
      </c>
      <c r="U188" s="180"/>
      <c r="V188" s="180"/>
      <c r="W188" s="121" t="str">
        <f>VLOOKUP(TRIM(X188),X10:Y88,2,FALSE)</f>
        <v>Frank</v>
      </c>
      <c r="X188" s="215" t="str">
        <f t="shared" si="10"/>
        <v>6.5.5</v>
      </c>
      <c r="Y188" s="226">
        <f t="shared" si="11"/>
        <v>0</v>
      </c>
      <c r="Z188" s="215">
        <f t="shared" si="12"/>
        <v>0</v>
      </c>
      <c r="AA188" s="215">
        <f t="shared" si="13"/>
        <v>8</v>
      </c>
    </row>
    <row r="189" spans="1:27" ht="35.25" customHeight="1" x14ac:dyDescent="0.25">
      <c r="A189" s="110" t="s">
        <v>135</v>
      </c>
      <c r="B189" s="119" t="s">
        <v>56</v>
      </c>
      <c r="C189" s="112" t="s">
        <v>136</v>
      </c>
      <c r="D189" s="112" t="s">
        <v>95</v>
      </c>
      <c r="E189" s="223" t="s">
        <v>1326</v>
      </c>
      <c r="F189" s="113" t="s">
        <v>23</v>
      </c>
      <c r="G189" s="113" t="s">
        <v>137</v>
      </c>
      <c r="H189" s="113" t="s">
        <v>3452</v>
      </c>
      <c r="I189" s="179" t="s">
        <v>191</v>
      </c>
      <c r="J189" s="115" t="s">
        <v>166</v>
      </c>
      <c r="K189" s="181">
        <v>813</v>
      </c>
      <c r="L189" s="115"/>
      <c r="M189" s="181" t="s">
        <v>171</v>
      </c>
      <c r="N189" s="115" t="s">
        <v>597</v>
      </c>
      <c r="O189" s="115" t="s">
        <v>153</v>
      </c>
      <c r="P189" s="115" t="s">
        <v>164</v>
      </c>
      <c r="Q189" s="119" t="s">
        <v>4210</v>
      </c>
      <c r="R189" s="119" t="s">
        <v>6742</v>
      </c>
      <c r="S189" s="120" t="s">
        <v>6741</v>
      </c>
      <c r="T189" s="122" t="s">
        <v>192</v>
      </c>
      <c r="U189" s="180"/>
      <c r="V189" s="180"/>
      <c r="W189" s="121" t="str">
        <f>VLOOKUP(TRIM(X189),X10:Y88,2,FALSE)</f>
        <v>Frank</v>
      </c>
      <c r="X189" s="215" t="str">
        <f t="shared" si="10"/>
        <v>6.5.3</v>
      </c>
      <c r="Y189" s="226">
        <f t="shared" si="11"/>
        <v>0</v>
      </c>
      <c r="Z189" s="215">
        <f t="shared" si="12"/>
        <v>0</v>
      </c>
      <c r="AA189" s="215">
        <f t="shared" si="13"/>
        <v>8</v>
      </c>
    </row>
    <row r="190" spans="1:27" ht="35.25" customHeight="1" x14ac:dyDescent="0.25">
      <c r="A190" s="110" t="s">
        <v>135</v>
      </c>
      <c r="B190" s="119" t="s">
        <v>56</v>
      </c>
      <c r="C190" s="112" t="s">
        <v>136</v>
      </c>
      <c r="D190" s="112" t="s">
        <v>107</v>
      </c>
      <c r="E190" s="223" t="s">
        <v>1327</v>
      </c>
      <c r="F190" s="113" t="s">
        <v>23</v>
      </c>
      <c r="G190" s="113" t="s">
        <v>137</v>
      </c>
      <c r="H190" s="113" t="s">
        <v>3453</v>
      </c>
      <c r="I190" s="179" t="s">
        <v>191</v>
      </c>
      <c r="J190" s="117" t="s">
        <v>166</v>
      </c>
      <c r="K190" s="116">
        <v>661</v>
      </c>
      <c r="L190" s="117" t="s">
        <v>72</v>
      </c>
      <c r="M190" s="116" t="s">
        <v>171</v>
      </c>
      <c r="N190" s="115" t="s">
        <v>597</v>
      </c>
      <c r="O190" s="115" t="s">
        <v>153</v>
      </c>
      <c r="P190" s="115" t="s">
        <v>164</v>
      </c>
      <c r="Q190" s="119" t="s">
        <v>4211</v>
      </c>
      <c r="R190" s="119" t="s">
        <v>5041</v>
      </c>
      <c r="S190" s="120" t="s">
        <v>151</v>
      </c>
      <c r="T190" s="122" t="s">
        <v>192</v>
      </c>
      <c r="U190" s="180"/>
      <c r="V190" s="180"/>
      <c r="W190" s="121" t="str">
        <f>VLOOKUP(TRIM(X190),X10:Y88,2,FALSE)</f>
        <v>Irfan</v>
      </c>
      <c r="X190" s="215" t="str">
        <f t="shared" si="10"/>
        <v>6.5.9</v>
      </c>
      <c r="Y190" s="226">
        <f t="shared" si="11"/>
        <v>0</v>
      </c>
      <c r="Z190" s="215">
        <f t="shared" si="12"/>
        <v>0</v>
      </c>
      <c r="AA190" s="215">
        <f t="shared" si="13"/>
        <v>8</v>
      </c>
    </row>
    <row r="191" spans="1:27" ht="35.25" customHeight="1" x14ac:dyDescent="0.25">
      <c r="A191" s="110" t="s">
        <v>135</v>
      </c>
      <c r="B191" s="119" t="s">
        <v>56</v>
      </c>
      <c r="C191" s="112" t="s">
        <v>136</v>
      </c>
      <c r="D191" s="112" t="s">
        <v>107</v>
      </c>
      <c r="E191" s="223" t="s">
        <v>1328</v>
      </c>
      <c r="F191" s="113" t="s">
        <v>23</v>
      </c>
      <c r="G191" s="113" t="s">
        <v>137</v>
      </c>
      <c r="H191" s="113" t="s">
        <v>3454</v>
      </c>
      <c r="I191" s="179" t="s">
        <v>3027</v>
      </c>
      <c r="J191" s="117" t="s">
        <v>166</v>
      </c>
      <c r="K191" s="116">
        <v>793</v>
      </c>
      <c r="L191" s="117" t="s">
        <v>61</v>
      </c>
      <c r="M191" s="116" t="s">
        <v>171</v>
      </c>
      <c r="N191" s="115" t="s">
        <v>597</v>
      </c>
      <c r="O191" s="115" t="s">
        <v>153</v>
      </c>
      <c r="P191" s="115" t="s">
        <v>164</v>
      </c>
      <c r="Q191" s="119" t="s">
        <v>4212</v>
      </c>
      <c r="R191" s="119" t="s">
        <v>5021</v>
      </c>
      <c r="S191" s="120" t="s">
        <v>5020</v>
      </c>
      <c r="T191" s="122" t="s">
        <v>192</v>
      </c>
      <c r="U191" s="180"/>
      <c r="V191" s="180"/>
      <c r="W191" s="121" t="str">
        <f>VLOOKUP(TRIM(X191),X10:Y88,2,FALSE)</f>
        <v>Irfan</v>
      </c>
      <c r="X191" s="215" t="str">
        <f t="shared" si="10"/>
        <v>6.5.9</v>
      </c>
      <c r="Y191" s="226">
        <f t="shared" si="11"/>
        <v>0</v>
      </c>
      <c r="Z191" s="215">
        <f t="shared" si="12"/>
        <v>0</v>
      </c>
      <c r="AA191" s="215">
        <f t="shared" si="13"/>
        <v>15</v>
      </c>
    </row>
    <row r="192" spans="1:27" ht="35.25" customHeight="1" x14ac:dyDescent="0.25">
      <c r="A192" s="110" t="s">
        <v>135</v>
      </c>
      <c r="B192" s="119" t="s">
        <v>56</v>
      </c>
      <c r="C192" s="112" t="s">
        <v>136</v>
      </c>
      <c r="D192" s="112" t="s">
        <v>113</v>
      </c>
      <c r="E192" s="223" t="s">
        <v>1329</v>
      </c>
      <c r="F192" s="113" t="s">
        <v>20</v>
      </c>
      <c r="G192" s="113" t="s">
        <v>137</v>
      </c>
      <c r="H192" s="113" t="s">
        <v>3455</v>
      </c>
      <c r="I192" s="179" t="s">
        <v>4091</v>
      </c>
      <c r="J192" s="117" t="s">
        <v>475</v>
      </c>
      <c r="K192" s="116"/>
      <c r="L192" s="117"/>
      <c r="M192" s="116"/>
      <c r="N192" s="115" t="s">
        <v>3028</v>
      </c>
      <c r="O192" s="115" t="s">
        <v>499</v>
      </c>
      <c r="P192" s="115" t="s">
        <v>476</v>
      </c>
      <c r="Q192" s="119" t="s">
        <v>1024</v>
      </c>
      <c r="R192" s="119" t="s">
        <v>5192</v>
      </c>
      <c r="S192" s="120" t="s">
        <v>5192</v>
      </c>
      <c r="T192" s="122" t="s">
        <v>192</v>
      </c>
      <c r="U192" s="180"/>
      <c r="V192" s="180"/>
      <c r="W192" s="121" t="str">
        <f>VLOOKUP(TRIM(X192),X10:Y88,2,FALSE)</f>
        <v>LaeYoung</v>
      </c>
      <c r="X192" s="215" t="str">
        <f t="shared" si="10"/>
        <v>6.6</v>
      </c>
      <c r="Y192" s="226">
        <f t="shared" si="11"/>
        <v>0</v>
      </c>
      <c r="Z192" s="215">
        <f t="shared" si="12"/>
        <v>0</v>
      </c>
      <c r="AA192" s="215">
        <f t="shared" si="13"/>
        <v>30</v>
      </c>
    </row>
    <row r="193" spans="1:27" ht="37.15" customHeight="1" x14ac:dyDescent="0.25">
      <c r="A193" s="110" t="s">
        <v>135</v>
      </c>
      <c r="B193" s="119" t="s">
        <v>56</v>
      </c>
      <c r="C193" s="112" t="s">
        <v>136</v>
      </c>
      <c r="D193" s="112" t="s">
        <v>113</v>
      </c>
      <c r="E193" s="223" t="s">
        <v>1330</v>
      </c>
      <c r="F193" s="113" t="s">
        <v>20</v>
      </c>
      <c r="G193" s="113" t="s">
        <v>137</v>
      </c>
      <c r="H193" s="113" t="s">
        <v>3456</v>
      </c>
      <c r="I193" s="179" t="s">
        <v>4091</v>
      </c>
      <c r="J193" s="117" t="s">
        <v>475</v>
      </c>
      <c r="K193" s="116"/>
      <c r="L193" s="117"/>
      <c r="M193" s="116"/>
      <c r="N193" s="115" t="s">
        <v>3028</v>
      </c>
      <c r="O193" s="115" t="s">
        <v>499</v>
      </c>
      <c r="P193" s="115" t="s">
        <v>476</v>
      </c>
      <c r="Q193" s="119" t="s">
        <v>4213</v>
      </c>
      <c r="R193" s="119" t="s">
        <v>429</v>
      </c>
      <c r="S193" s="123" t="s">
        <v>144</v>
      </c>
      <c r="T193" s="122" t="s">
        <v>192</v>
      </c>
      <c r="U193" s="180"/>
      <c r="V193" s="180"/>
      <c r="W193" s="121" t="str">
        <f>VLOOKUP(TRIM(X193),X10:Y88,2,FALSE)</f>
        <v>LaeYoung</v>
      </c>
      <c r="X193" s="215" t="str">
        <f t="shared" si="10"/>
        <v>6.6</v>
      </c>
      <c r="Y193" s="226">
        <f t="shared" si="11"/>
        <v>0</v>
      </c>
      <c r="Z193" s="215">
        <f t="shared" si="12"/>
        <v>0</v>
      </c>
      <c r="AA193" s="215">
        <f t="shared" si="13"/>
        <v>30</v>
      </c>
    </row>
    <row r="194" spans="1:27" ht="35.25" customHeight="1" x14ac:dyDescent="0.25">
      <c r="A194" s="110" t="s">
        <v>135</v>
      </c>
      <c r="B194" s="119" t="s">
        <v>56</v>
      </c>
      <c r="C194" s="112" t="s">
        <v>136</v>
      </c>
      <c r="D194" s="112" t="s">
        <v>655</v>
      </c>
      <c r="E194" s="223" t="s">
        <v>1331</v>
      </c>
      <c r="F194" s="113" t="s">
        <v>20</v>
      </c>
      <c r="G194" s="113" t="s">
        <v>137</v>
      </c>
      <c r="H194" s="113" t="s">
        <v>3457</v>
      </c>
      <c r="I194" s="179" t="s">
        <v>191</v>
      </c>
      <c r="J194" s="117" t="s">
        <v>679</v>
      </c>
      <c r="K194" s="116"/>
      <c r="L194" s="117"/>
      <c r="M194" s="116"/>
      <c r="N194" s="115" t="s">
        <v>899</v>
      </c>
      <c r="O194" s="115" t="s">
        <v>499</v>
      </c>
      <c r="P194" s="115" t="s">
        <v>680</v>
      </c>
      <c r="Q194" s="119" t="s">
        <v>3029</v>
      </c>
      <c r="R194" s="119" t="s">
        <v>6812</v>
      </c>
      <c r="S194" s="120" t="s">
        <v>140</v>
      </c>
      <c r="T194" s="122" t="s">
        <v>192</v>
      </c>
      <c r="U194" s="180"/>
      <c r="V194" s="180" t="s">
        <v>208</v>
      </c>
      <c r="W194" s="121" t="str">
        <f>VLOOKUP(TRIM(X194),X10:Y88,2,FALSE)</f>
        <v>Frank</v>
      </c>
      <c r="X194" s="215" t="str">
        <f t="shared" si="10"/>
        <v>6.20</v>
      </c>
      <c r="Y194" s="226">
        <f t="shared" si="11"/>
        <v>0</v>
      </c>
      <c r="Z194" s="215">
        <f t="shared" si="12"/>
        <v>1</v>
      </c>
      <c r="AA194" s="215">
        <f t="shared" si="13"/>
        <v>8</v>
      </c>
    </row>
    <row r="195" spans="1:27" ht="35.25" customHeight="1" x14ac:dyDescent="0.25">
      <c r="A195" s="110" t="s">
        <v>135</v>
      </c>
      <c r="B195" s="119" t="s">
        <v>56</v>
      </c>
      <c r="C195" s="112" t="s">
        <v>136</v>
      </c>
      <c r="D195" s="112" t="s">
        <v>655</v>
      </c>
      <c r="E195" s="223" t="s">
        <v>1332</v>
      </c>
      <c r="F195" s="113" t="s">
        <v>20</v>
      </c>
      <c r="G195" s="113" t="s">
        <v>137</v>
      </c>
      <c r="H195" s="113" t="s">
        <v>3458</v>
      </c>
      <c r="I195" s="179" t="s">
        <v>516</v>
      </c>
      <c r="J195" s="117" t="s">
        <v>679</v>
      </c>
      <c r="K195" s="116"/>
      <c r="L195" s="117"/>
      <c r="M195" s="116"/>
      <c r="N195" s="115" t="s">
        <v>899</v>
      </c>
      <c r="O195" s="115" t="s">
        <v>499</v>
      </c>
      <c r="P195" s="115" t="s">
        <v>680</v>
      </c>
      <c r="Q195" s="119" t="s">
        <v>3030</v>
      </c>
      <c r="R195" s="224" t="s">
        <v>172</v>
      </c>
      <c r="S195" s="129" t="s">
        <v>172</v>
      </c>
      <c r="T195" s="122" t="s">
        <v>192</v>
      </c>
      <c r="U195" s="180"/>
      <c r="V195" s="180"/>
      <c r="W195" s="121" t="str">
        <f>VLOOKUP(TRIM(X195),X10:Y88,2,FALSE)</f>
        <v>Frank</v>
      </c>
      <c r="X195" s="215" t="str">
        <f t="shared" si="10"/>
        <v>6.20</v>
      </c>
      <c r="Y195" s="226">
        <f t="shared" si="11"/>
        <v>0</v>
      </c>
      <c r="Z195" s="215">
        <f t="shared" si="12"/>
        <v>0</v>
      </c>
      <c r="AA195" s="215">
        <f t="shared" si="13"/>
        <v>36</v>
      </c>
    </row>
    <row r="196" spans="1:27" ht="35.25" customHeight="1" x14ac:dyDescent="0.25">
      <c r="A196" s="110" t="s">
        <v>135</v>
      </c>
      <c r="B196" s="119" t="s">
        <v>56</v>
      </c>
      <c r="C196" s="112" t="s">
        <v>136</v>
      </c>
      <c r="D196" s="112" t="s">
        <v>655</v>
      </c>
      <c r="E196" s="223" t="s">
        <v>1333</v>
      </c>
      <c r="F196" s="113" t="s">
        <v>20</v>
      </c>
      <c r="G196" s="113" t="s">
        <v>137</v>
      </c>
      <c r="H196" s="113" t="s">
        <v>3459</v>
      </c>
      <c r="I196" s="179" t="s">
        <v>516</v>
      </c>
      <c r="J196" s="117" t="s">
        <v>679</v>
      </c>
      <c r="K196" s="116"/>
      <c r="L196" s="117"/>
      <c r="M196" s="116"/>
      <c r="N196" s="115" t="s">
        <v>899</v>
      </c>
      <c r="O196" s="115" t="s">
        <v>499</v>
      </c>
      <c r="P196" s="115" t="s">
        <v>680</v>
      </c>
      <c r="Q196" s="119" t="s">
        <v>3031</v>
      </c>
      <c r="R196" s="224" t="s">
        <v>172</v>
      </c>
      <c r="S196" s="129" t="s">
        <v>172</v>
      </c>
      <c r="T196" s="122" t="s">
        <v>192</v>
      </c>
      <c r="U196" s="180"/>
      <c r="V196" s="180"/>
      <c r="W196" s="121" t="str">
        <f>VLOOKUP(TRIM(X196),X10:Y88,2,FALSE)</f>
        <v>Frank</v>
      </c>
      <c r="X196" s="215" t="str">
        <f t="shared" si="10"/>
        <v>6.20</v>
      </c>
      <c r="Y196" s="226">
        <f t="shared" si="11"/>
        <v>0</v>
      </c>
      <c r="Z196" s="215">
        <f t="shared" si="12"/>
        <v>0</v>
      </c>
      <c r="AA196" s="215">
        <f t="shared" si="13"/>
        <v>36</v>
      </c>
    </row>
    <row r="197" spans="1:27" ht="35.25" customHeight="1" x14ac:dyDescent="0.25">
      <c r="A197" s="110" t="s">
        <v>135</v>
      </c>
      <c r="B197" s="119" t="s">
        <v>56</v>
      </c>
      <c r="C197" s="112" t="s">
        <v>136</v>
      </c>
      <c r="D197" s="112" t="s">
        <v>655</v>
      </c>
      <c r="E197" s="223" t="s">
        <v>1334</v>
      </c>
      <c r="F197" s="113" t="s">
        <v>20</v>
      </c>
      <c r="G197" s="113" t="s">
        <v>137</v>
      </c>
      <c r="H197" s="113" t="s">
        <v>3460</v>
      </c>
      <c r="I197" s="179" t="s">
        <v>516</v>
      </c>
      <c r="J197" s="117" t="s">
        <v>679</v>
      </c>
      <c r="K197" s="116"/>
      <c r="L197" s="117"/>
      <c r="M197" s="116"/>
      <c r="N197" s="115" t="s">
        <v>899</v>
      </c>
      <c r="O197" s="115" t="s">
        <v>499</v>
      </c>
      <c r="P197" s="115" t="s">
        <v>680</v>
      </c>
      <c r="Q197" s="119" t="s">
        <v>4214</v>
      </c>
      <c r="R197" s="119" t="s">
        <v>4713</v>
      </c>
      <c r="S197" s="120" t="s">
        <v>165</v>
      </c>
      <c r="T197" s="122" t="s">
        <v>192</v>
      </c>
      <c r="U197" s="180"/>
      <c r="V197" s="180"/>
      <c r="W197" s="121" t="str">
        <f>VLOOKUP(TRIM(X197),X10:Y88,2,FALSE)</f>
        <v>Frank</v>
      </c>
      <c r="X197" s="215" t="str">
        <f t="shared" si="10"/>
        <v>6.20</v>
      </c>
      <c r="Y197" s="226">
        <f t="shared" si="11"/>
        <v>0</v>
      </c>
      <c r="Z197" s="215">
        <f t="shared" si="12"/>
        <v>0</v>
      </c>
      <c r="AA197" s="215">
        <f t="shared" si="13"/>
        <v>36</v>
      </c>
    </row>
    <row r="198" spans="1:27" ht="35.25" customHeight="1" x14ac:dyDescent="0.25">
      <c r="A198" s="110" t="s">
        <v>135</v>
      </c>
      <c r="B198" s="119" t="s">
        <v>56</v>
      </c>
      <c r="C198" s="112" t="s">
        <v>136</v>
      </c>
      <c r="D198" s="112" t="s">
        <v>655</v>
      </c>
      <c r="E198" s="223" t="s">
        <v>1335</v>
      </c>
      <c r="F198" s="113" t="s">
        <v>20</v>
      </c>
      <c r="G198" s="113" t="s">
        <v>137</v>
      </c>
      <c r="H198" s="113" t="s">
        <v>3461</v>
      </c>
      <c r="I198" s="179" t="s">
        <v>191</v>
      </c>
      <c r="J198" s="117" t="s">
        <v>679</v>
      </c>
      <c r="K198" s="116"/>
      <c r="L198" s="117"/>
      <c r="M198" s="116"/>
      <c r="N198" s="115" t="s">
        <v>899</v>
      </c>
      <c r="O198" s="115" t="s">
        <v>499</v>
      </c>
      <c r="P198" s="115" t="s">
        <v>680</v>
      </c>
      <c r="Q198" s="119" t="s">
        <v>3032</v>
      </c>
      <c r="R198" s="224" t="s">
        <v>172</v>
      </c>
      <c r="S198" s="129" t="s">
        <v>172</v>
      </c>
      <c r="T198" s="122" t="s">
        <v>192</v>
      </c>
      <c r="U198" s="180"/>
      <c r="V198" s="180"/>
      <c r="W198" s="121" t="str">
        <f>VLOOKUP(TRIM(X198),X10:Y88,2,FALSE)</f>
        <v>Frank</v>
      </c>
      <c r="X198" s="215" t="str">
        <f t="shared" si="10"/>
        <v>6.20</v>
      </c>
      <c r="Y198" s="226">
        <f t="shared" si="11"/>
        <v>0</v>
      </c>
      <c r="Z198" s="215">
        <f t="shared" si="12"/>
        <v>0</v>
      </c>
      <c r="AA198" s="215">
        <f t="shared" si="13"/>
        <v>8</v>
      </c>
    </row>
    <row r="199" spans="1:27" ht="35.25" customHeight="1" x14ac:dyDescent="0.25">
      <c r="A199" s="110" t="s">
        <v>135</v>
      </c>
      <c r="B199" s="119" t="s">
        <v>56</v>
      </c>
      <c r="C199" s="112" t="s">
        <v>136</v>
      </c>
      <c r="D199" s="112" t="s">
        <v>655</v>
      </c>
      <c r="E199" s="223" t="s">
        <v>1336</v>
      </c>
      <c r="F199" s="113" t="s">
        <v>20</v>
      </c>
      <c r="G199" s="113" t="s">
        <v>137</v>
      </c>
      <c r="H199" s="113" t="s">
        <v>933</v>
      </c>
      <c r="I199" s="179" t="s">
        <v>695</v>
      </c>
      <c r="J199" s="117" t="s">
        <v>679</v>
      </c>
      <c r="K199" s="116"/>
      <c r="L199" s="117"/>
      <c r="M199" s="116"/>
      <c r="N199" s="115" t="s">
        <v>899</v>
      </c>
      <c r="O199" s="115" t="s">
        <v>499</v>
      </c>
      <c r="P199" s="115" t="s">
        <v>680</v>
      </c>
      <c r="Q199" s="119" t="s">
        <v>917</v>
      </c>
      <c r="R199" s="119" t="s">
        <v>4720</v>
      </c>
      <c r="S199" s="120" t="s">
        <v>4721</v>
      </c>
      <c r="T199" s="122" t="s">
        <v>192</v>
      </c>
      <c r="U199" s="180"/>
      <c r="V199" s="180"/>
      <c r="W199" s="121" t="str">
        <f>VLOOKUP(TRIM(X199),X10:Y88,2,FALSE)</f>
        <v>Frank</v>
      </c>
      <c r="X199" s="215" t="str">
        <f t="shared" si="10"/>
        <v>6.20</v>
      </c>
      <c r="Y199" s="226">
        <f t="shared" si="11"/>
        <v>0</v>
      </c>
      <c r="Z199" s="215">
        <f t="shared" si="12"/>
        <v>0</v>
      </c>
      <c r="AA199" s="215">
        <f t="shared" si="13"/>
        <v>59</v>
      </c>
    </row>
    <row r="200" spans="1:27" ht="35.25" customHeight="1" x14ac:dyDescent="0.25">
      <c r="A200" s="110" t="s">
        <v>135</v>
      </c>
      <c r="B200" s="119" t="s">
        <v>56</v>
      </c>
      <c r="C200" s="112" t="s">
        <v>136</v>
      </c>
      <c r="D200" s="112" t="s">
        <v>114</v>
      </c>
      <c r="E200" s="223" t="s">
        <v>1337</v>
      </c>
      <c r="F200" s="113" t="s">
        <v>20</v>
      </c>
      <c r="G200" s="113" t="s">
        <v>137</v>
      </c>
      <c r="H200" s="113" t="s">
        <v>3462</v>
      </c>
      <c r="I200" s="179" t="s">
        <v>191</v>
      </c>
      <c r="J200" s="115" t="s">
        <v>492</v>
      </c>
      <c r="K200" s="181"/>
      <c r="L200" s="115"/>
      <c r="M200" s="181"/>
      <c r="N200" s="115" t="s">
        <v>899</v>
      </c>
      <c r="O200" s="115" t="s">
        <v>499</v>
      </c>
      <c r="P200" s="115" t="s">
        <v>493</v>
      </c>
      <c r="Q200" s="119" t="s">
        <v>765</v>
      </c>
      <c r="R200" s="224" t="s">
        <v>172</v>
      </c>
      <c r="S200" s="129" t="s">
        <v>172</v>
      </c>
      <c r="T200" s="122" t="s">
        <v>192</v>
      </c>
      <c r="U200" s="180"/>
      <c r="V200" s="180"/>
      <c r="W200" s="121" t="str">
        <f>VLOOKUP(TRIM(X200),X10:Y88,2,FALSE)</f>
        <v>Krisztian</v>
      </c>
      <c r="X200" s="215" t="str">
        <f t="shared" si="10"/>
        <v>6.7</v>
      </c>
      <c r="Y200" s="226">
        <f t="shared" si="11"/>
        <v>0</v>
      </c>
      <c r="Z200" s="215">
        <f t="shared" si="12"/>
        <v>0</v>
      </c>
      <c r="AA200" s="215">
        <f t="shared" si="13"/>
        <v>8</v>
      </c>
    </row>
    <row r="201" spans="1:27" ht="35.25" customHeight="1" x14ac:dyDescent="0.25">
      <c r="A201" s="110" t="s">
        <v>135</v>
      </c>
      <c r="B201" s="119" t="s">
        <v>56</v>
      </c>
      <c r="C201" s="112" t="s">
        <v>136</v>
      </c>
      <c r="D201" s="112" t="s">
        <v>114</v>
      </c>
      <c r="E201" s="223" t="s">
        <v>1338</v>
      </c>
      <c r="F201" s="113" t="s">
        <v>20</v>
      </c>
      <c r="G201" s="113" t="s">
        <v>137</v>
      </c>
      <c r="H201" s="113" t="s">
        <v>3463</v>
      </c>
      <c r="I201" s="179" t="s">
        <v>191</v>
      </c>
      <c r="J201" s="115" t="s">
        <v>492</v>
      </c>
      <c r="K201" s="181"/>
      <c r="L201" s="115"/>
      <c r="M201" s="181"/>
      <c r="N201" s="115" t="s">
        <v>899</v>
      </c>
      <c r="O201" s="115" t="s">
        <v>499</v>
      </c>
      <c r="P201" s="115" t="s">
        <v>493</v>
      </c>
      <c r="Q201" s="119" t="s">
        <v>3033</v>
      </c>
      <c r="R201" s="119" t="s">
        <v>4734</v>
      </c>
      <c r="S201" s="120" t="s">
        <v>4734</v>
      </c>
      <c r="T201" s="122" t="s">
        <v>192</v>
      </c>
      <c r="U201" s="180"/>
      <c r="V201" s="180"/>
      <c r="W201" s="121" t="str">
        <f>VLOOKUP(TRIM(X201),X10:Y88,2,FALSE)</f>
        <v>Krisztian</v>
      </c>
      <c r="X201" s="215" t="str">
        <f t="shared" si="10"/>
        <v>6.7</v>
      </c>
      <c r="Y201" s="226">
        <f t="shared" si="11"/>
        <v>0</v>
      </c>
      <c r="Z201" s="215">
        <f t="shared" si="12"/>
        <v>0</v>
      </c>
      <c r="AA201" s="215">
        <f t="shared" si="13"/>
        <v>8</v>
      </c>
    </row>
    <row r="202" spans="1:27" ht="35.25" customHeight="1" x14ac:dyDescent="0.25">
      <c r="A202" s="110" t="s">
        <v>135</v>
      </c>
      <c r="B202" s="119" t="s">
        <v>56</v>
      </c>
      <c r="C202" s="112" t="s">
        <v>136</v>
      </c>
      <c r="D202" s="112" t="s">
        <v>114</v>
      </c>
      <c r="E202" s="223" t="s">
        <v>1339</v>
      </c>
      <c r="F202" s="113" t="s">
        <v>20</v>
      </c>
      <c r="G202" s="113" t="s">
        <v>137</v>
      </c>
      <c r="H202" s="113" t="s">
        <v>3464</v>
      </c>
      <c r="I202" s="179" t="s">
        <v>191</v>
      </c>
      <c r="J202" s="117" t="s">
        <v>492</v>
      </c>
      <c r="K202" s="116"/>
      <c r="L202" s="117"/>
      <c r="M202" s="116"/>
      <c r="N202" s="115" t="s">
        <v>899</v>
      </c>
      <c r="O202" s="115" t="s">
        <v>499</v>
      </c>
      <c r="P202" s="115" t="s">
        <v>493</v>
      </c>
      <c r="Q202" s="119" t="s">
        <v>3034</v>
      </c>
      <c r="R202" s="119" t="s">
        <v>4944</v>
      </c>
      <c r="S202" s="120" t="s">
        <v>4944</v>
      </c>
      <c r="T202" s="122" t="s">
        <v>192</v>
      </c>
      <c r="U202" s="180"/>
      <c r="V202" s="180"/>
      <c r="W202" s="121" t="str">
        <f>VLOOKUP(TRIM(X202),X10:Y88,2,FALSE)</f>
        <v>Krisztian</v>
      </c>
      <c r="X202" s="215" t="str">
        <f t="shared" si="10"/>
        <v>6.7</v>
      </c>
      <c r="Y202" s="226">
        <f t="shared" si="11"/>
        <v>0</v>
      </c>
      <c r="Z202" s="215">
        <f t="shared" si="12"/>
        <v>0</v>
      </c>
      <c r="AA202" s="215">
        <f t="shared" si="13"/>
        <v>8</v>
      </c>
    </row>
    <row r="203" spans="1:27" ht="35.25" customHeight="1" x14ac:dyDescent="0.25">
      <c r="A203" s="110" t="s">
        <v>135</v>
      </c>
      <c r="B203" s="119" t="s">
        <v>56</v>
      </c>
      <c r="C203" s="112" t="s">
        <v>136</v>
      </c>
      <c r="D203" s="112" t="s">
        <v>114</v>
      </c>
      <c r="E203" s="223" t="s">
        <v>1340</v>
      </c>
      <c r="F203" s="113" t="s">
        <v>20</v>
      </c>
      <c r="G203" s="113" t="s">
        <v>137</v>
      </c>
      <c r="H203" s="113" t="s">
        <v>3465</v>
      </c>
      <c r="I203" s="179" t="s">
        <v>191</v>
      </c>
      <c r="J203" s="117" t="s">
        <v>492</v>
      </c>
      <c r="K203" s="116"/>
      <c r="L203" s="117"/>
      <c r="M203" s="116"/>
      <c r="N203" s="115" t="s">
        <v>899</v>
      </c>
      <c r="O203" s="115" t="s">
        <v>499</v>
      </c>
      <c r="P203" s="115" t="s">
        <v>493</v>
      </c>
      <c r="Q203" s="119" t="s">
        <v>4215</v>
      </c>
      <c r="R203" s="119" t="s">
        <v>4950</v>
      </c>
      <c r="S203" s="120" t="s">
        <v>4950</v>
      </c>
      <c r="T203" s="122" t="s">
        <v>192</v>
      </c>
      <c r="U203" s="180"/>
      <c r="V203" s="180"/>
      <c r="W203" s="121" t="str">
        <f>VLOOKUP(TRIM(X203),X10:Y88,2,FALSE)</f>
        <v>Krisztian</v>
      </c>
      <c r="X203" s="215" t="str">
        <f t="shared" si="10"/>
        <v>6.7</v>
      </c>
      <c r="Y203" s="226">
        <f t="shared" si="11"/>
        <v>0</v>
      </c>
      <c r="Z203" s="215">
        <f t="shared" si="12"/>
        <v>0</v>
      </c>
      <c r="AA203" s="215">
        <f t="shared" si="13"/>
        <v>8</v>
      </c>
    </row>
    <row r="204" spans="1:27" ht="35.25" customHeight="1" x14ac:dyDescent="0.25">
      <c r="A204" s="110" t="s">
        <v>135</v>
      </c>
      <c r="B204" s="119" t="s">
        <v>56</v>
      </c>
      <c r="C204" s="112" t="s">
        <v>136</v>
      </c>
      <c r="D204" s="112" t="s">
        <v>114</v>
      </c>
      <c r="E204" s="223" t="s">
        <v>1341</v>
      </c>
      <c r="F204" s="113" t="s">
        <v>20</v>
      </c>
      <c r="G204" s="113" t="s">
        <v>137</v>
      </c>
      <c r="H204" s="113" t="s">
        <v>3466</v>
      </c>
      <c r="I204" s="179" t="s">
        <v>191</v>
      </c>
      <c r="J204" s="117" t="s">
        <v>492</v>
      </c>
      <c r="K204" s="116"/>
      <c r="L204" s="117"/>
      <c r="M204" s="116"/>
      <c r="N204" s="115" t="s">
        <v>899</v>
      </c>
      <c r="O204" s="115" t="s">
        <v>499</v>
      </c>
      <c r="P204" s="115" t="s">
        <v>493</v>
      </c>
      <c r="Q204" s="119" t="s">
        <v>4216</v>
      </c>
      <c r="R204" s="119" t="s">
        <v>6812</v>
      </c>
      <c r="S204" s="120" t="s">
        <v>140</v>
      </c>
      <c r="T204" s="122" t="s">
        <v>192</v>
      </c>
      <c r="U204" s="180"/>
      <c r="V204" s="180" t="s">
        <v>208</v>
      </c>
      <c r="W204" s="121" t="str">
        <f>VLOOKUP(TRIM(X204),X10:Y88,2,FALSE)</f>
        <v>Krisztian</v>
      </c>
      <c r="X204" s="215" t="str">
        <f t="shared" si="10"/>
        <v>6.7</v>
      </c>
      <c r="Y204" s="226">
        <f t="shared" si="11"/>
        <v>0</v>
      </c>
      <c r="Z204" s="215">
        <f t="shared" si="12"/>
        <v>1</v>
      </c>
      <c r="AA204" s="215">
        <f t="shared" si="13"/>
        <v>8</v>
      </c>
    </row>
    <row r="205" spans="1:27" ht="35.25" customHeight="1" x14ac:dyDescent="0.25">
      <c r="A205" s="110" t="s">
        <v>135</v>
      </c>
      <c r="B205" s="119" t="s">
        <v>56</v>
      </c>
      <c r="C205" s="112" t="s">
        <v>136</v>
      </c>
      <c r="D205" s="112" t="s">
        <v>114</v>
      </c>
      <c r="E205" s="223" t="s">
        <v>1342</v>
      </c>
      <c r="F205" s="113" t="s">
        <v>20</v>
      </c>
      <c r="G205" s="113" t="s">
        <v>137</v>
      </c>
      <c r="H205" s="113" t="s">
        <v>3467</v>
      </c>
      <c r="I205" s="179" t="s">
        <v>191</v>
      </c>
      <c r="J205" s="117" t="s">
        <v>492</v>
      </c>
      <c r="K205" s="116"/>
      <c r="L205" s="117"/>
      <c r="M205" s="116"/>
      <c r="N205" s="115" t="s">
        <v>899</v>
      </c>
      <c r="O205" s="115" t="s">
        <v>499</v>
      </c>
      <c r="P205" s="115" t="s">
        <v>493</v>
      </c>
      <c r="Q205" s="119" t="s">
        <v>4217</v>
      </c>
      <c r="R205" s="119" t="s">
        <v>6812</v>
      </c>
      <c r="S205" s="120" t="s">
        <v>140</v>
      </c>
      <c r="T205" s="122" t="s">
        <v>192</v>
      </c>
      <c r="U205" s="180"/>
      <c r="V205" s="180" t="s">
        <v>208</v>
      </c>
      <c r="W205" s="121" t="str">
        <f>VLOOKUP(TRIM(X205),X10:Y88,2,FALSE)</f>
        <v>Krisztian</v>
      </c>
      <c r="X205" s="215" t="str">
        <f t="shared" si="10"/>
        <v>6.7</v>
      </c>
      <c r="Y205" s="226">
        <f t="shared" si="11"/>
        <v>0</v>
      </c>
      <c r="Z205" s="215">
        <f t="shared" si="12"/>
        <v>1</v>
      </c>
      <c r="AA205" s="215">
        <f t="shared" si="13"/>
        <v>8</v>
      </c>
    </row>
    <row r="206" spans="1:27" ht="35.25" customHeight="1" x14ac:dyDescent="0.25">
      <c r="A206" s="110" t="s">
        <v>135</v>
      </c>
      <c r="B206" s="119" t="s">
        <v>56</v>
      </c>
      <c r="C206" s="112" t="s">
        <v>136</v>
      </c>
      <c r="D206" s="112" t="s">
        <v>252</v>
      </c>
      <c r="E206" s="223" t="s">
        <v>1343</v>
      </c>
      <c r="F206" s="113" t="s">
        <v>20</v>
      </c>
      <c r="G206" s="113" t="s">
        <v>137</v>
      </c>
      <c r="H206" s="113" t="s">
        <v>3468</v>
      </c>
      <c r="I206" s="179" t="s">
        <v>191</v>
      </c>
      <c r="J206" s="117" t="s">
        <v>582</v>
      </c>
      <c r="K206" s="116"/>
      <c r="L206" s="117"/>
      <c r="M206" s="116"/>
      <c r="N206" s="115" t="s">
        <v>3020</v>
      </c>
      <c r="O206" s="115" t="s">
        <v>499</v>
      </c>
      <c r="P206" s="115" t="s">
        <v>583</v>
      </c>
      <c r="Q206" s="119" t="s">
        <v>3035</v>
      </c>
      <c r="R206" s="119" t="s">
        <v>5253</v>
      </c>
      <c r="S206" s="120" t="s">
        <v>165</v>
      </c>
      <c r="T206" s="122" t="s">
        <v>192</v>
      </c>
      <c r="U206" s="180"/>
      <c r="V206" s="180"/>
      <c r="W206" s="121" t="str">
        <f>VLOOKUP(TRIM(X206),X10:Y88,2,FALSE)</f>
        <v>Krisztian</v>
      </c>
      <c r="X206" s="215" t="str">
        <f t="shared" si="10"/>
        <v>6.12</v>
      </c>
      <c r="Y206" s="226">
        <f t="shared" si="11"/>
        <v>0</v>
      </c>
      <c r="Z206" s="215">
        <f t="shared" si="12"/>
        <v>0</v>
      </c>
      <c r="AA206" s="215">
        <f t="shared" si="13"/>
        <v>8</v>
      </c>
    </row>
    <row r="207" spans="1:27" ht="35.25" customHeight="1" x14ac:dyDescent="0.25">
      <c r="A207" s="110" t="s">
        <v>135</v>
      </c>
      <c r="B207" s="119" t="s">
        <v>56</v>
      </c>
      <c r="C207" s="112" t="s">
        <v>136</v>
      </c>
      <c r="D207" s="112" t="s">
        <v>252</v>
      </c>
      <c r="E207" s="223" t="s">
        <v>1344</v>
      </c>
      <c r="F207" s="113" t="s">
        <v>20</v>
      </c>
      <c r="G207" s="113" t="s">
        <v>137</v>
      </c>
      <c r="H207" s="113" t="s">
        <v>3469</v>
      </c>
      <c r="I207" s="179" t="s">
        <v>191</v>
      </c>
      <c r="J207" s="117" t="s">
        <v>582</v>
      </c>
      <c r="K207" s="116"/>
      <c r="L207" s="117"/>
      <c r="M207" s="116"/>
      <c r="N207" s="115" t="s">
        <v>3020</v>
      </c>
      <c r="O207" s="115" t="s">
        <v>499</v>
      </c>
      <c r="P207" s="115" t="s">
        <v>583</v>
      </c>
      <c r="Q207" s="119" t="s">
        <v>3036</v>
      </c>
      <c r="R207" s="119" t="s">
        <v>5251</v>
      </c>
      <c r="S207" s="120" t="s">
        <v>165</v>
      </c>
      <c r="T207" s="122" t="s">
        <v>192</v>
      </c>
      <c r="U207" s="180"/>
      <c r="V207" s="180"/>
      <c r="W207" s="121" t="str">
        <f>VLOOKUP(TRIM(X207),X10:Y88,2,FALSE)</f>
        <v>Krisztian</v>
      </c>
      <c r="X207" s="215" t="str">
        <f t="shared" si="10"/>
        <v>6.12</v>
      </c>
      <c r="Y207" s="226">
        <f t="shared" si="11"/>
        <v>0</v>
      </c>
      <c r="Z207" s="215">
        <f t="shared" si="12"/>
        <v>0</v>
      </c>
      <c r="AA207" s="215">
        <f t="shared" si="13"/>
        <v>8</v>
      </c>
    </row>
    <row r="208" spans="1:27" ht="35.25" customHeight="1" x14ac:dyDescent="0.25">
      <c r="A208" s="110" t="s">
        <v>135</v>
      </c>
      <c r="B208" s="119" t="s">
        <v>56</v>
      </c>
      <c r="C208" s="112" t="s">
        <v>136</v>
      </c>
      <c r="D208" s="112" t="s">
        <v>252</v>
      </c>
      <c r="E208" s="223" t="s">
        <v>1345</v>
      </c>
      <c r="F208" s="113" t="s">
        <v>20</v>
      </c>
      <c r="G208" s="113" t="s">
        <v>137</v>
      </c>
      <c r="H208" s="113" t="s">
        <v>3470</v>
      </c>
      <c r="I208" s="179" t="s">
        <v>191</v>
      </c>
      <c r="J208" s="117" t="s">
        <v>582</v>
      </c>
      <c r="K208" s="116"/>
      <c r="L208" s="117"/>
      <c r="M208" s="116"/>
      <c r="N208" s="115" t="s">
        <v>3020</v>
      </c>
      <c r="O208" s="115" t="s">
        <v>499</v>
      </c>
      <c r="P208" s="115" t="s">
        <v>583</v>
      </c>
      <c r="Q208" s="119" t="s">
        <v>3037</v>
      </c>
      <c r="R208" s="119" t="s">
        <v>5250</v>
      </c>
      <c r="S208" s="120" t="s">
        <v>5245</v>
      </c>
      <c r="T208" s="122" t="s">
        <v>192</v>
      </c>
      <c r="U208" s="180"/>
      <c r="V208" s="180"/>
      <c r="W208" s="121" t="str">
        <f>VLOOKUP(TRIM(X208),X10:Y88,2,FALSE)</f>
        <v>Krisztian</v>
      </c>
      <c r="X208" s="215" t="str">
        <f t="shared" si="10"/>
        <v>6.12</v>
      </c>
      <c r="Y208" s="226">
        <f t="shared" si="11"/>
        <v>0</v>
      </c>
      <c r="Z208" s="215">
        <f t="shared" si="12"/>
        <v>0</v>
      </c>
      <c r="AA208" s="215">
        <f t="shared" si="13"/>
        <v>8</v>
      </c>
    </row>
    <row r="209" spans="1:27" ht="35.25" customHeight="1" x14ac:dyDescent="0.25">
      <c r="A209" s="110" t="s">
        <v>135</v>
      </c>
      <c r="B209" s="119" t="s">
        <v>56</v>
      </c>
      <c r="C209" s="112" t="s">
        <v>136</v>
      </c>
      <c r="D209" s="112" t="s">
        <v>865</v>
      </c>
      <c r="E209" s="223" t="s">
        <v>1346</v>
      </c>
      <c r="F209" s="113" t="s">
        <v>20</v>
      </c>
      <c r="G209" s="113" t="s">
        <v>137</v>
      </c>
      <c r="H209" s="113" t="s">
        <v>3471</v>
      </c>
      <c r="I209" s="179" t="s">
        <v>695</v>
      </c>
      <c r="J209" s="117" t="s">
        <v>770</v>
      </c>
      <c r="K209" s="116"/>
      <c r="L209" s="117"/>
      <c r="M209" s="116"/>
      <c r="N209" s="115" t="s">
        <v>637</v>
      </c>
      <c r="O209" s="115" t="s">
        <v>499</v>
      </c>
      <c r="P209" s="115" t="s">
        <v>771</v>
      </c>
      <c r="Q209" s="119" t="s">
        <v>4218</v>
      </c>
      <c r="R209" s="119" t="s">
        <v>5095</v>
      </c>
      <c r="S209" s="120" t="s">
        <v>151</v>
      </c>
      <c r="T209" s="122" t="s">
        <v>192</v>
      </c>
      <c r="U209" s="180"/>
      <c r="V209" s="180"/>
      <c r="W209" s="121" t="str">
        <f>VLOOKUP(TRIM(X209),X10:Y88,2,FALSE)</f>
        <v>Frank</v>
      </c>
      <c r="X209" s="215" t="str">
        <f t="shared" si="10"/>
        <v>6.15.1</v>
      </c>
      <c r="Y209" s="226">
        <f t="shared" si="11"/>
        <v>0</v>
      </c>
      <c r="Z209" s="215">
        <f t="shared" si="12"/>
        <v>0</v>
      </c>
      <c r="AA209" s="215">
        <f t="shared" si="13"/>
        <v>59</v>
      </c>
    </row>
    <row r="210" spans="1:27" ht="35.25" customHeight="1" x14ac:dyDescent="0.25">
      <c r="A210" s="110" t="s">
        <v>135</v>
      </c>
      <c r="B210" s="119" t="s">
        <v>56</v>
      </c>
      <c r="C210" s="112" t="s">
        <v>136</v>
      </c>
      <c r="D210" s="112" t="s">
        <v>113</v>
      </c>
      <c r="E210" s="223" t="s">
        <v>1347</v>
      </c>
      <c r="F210" s="113" t="s">
        <v>20</v>
      </c>
      <c r="G210" s="113" t="s">
        <v>137</v>
      </c>
      <c r="H210" s="113" t="s">
        <v>830</v>
      </c>
      <c r="I210" s="179" t="s">
        <v>729</v>
      </c>
      <c r="J210" s="115" t="s">
        <v>475</v>
      </c>
      <c r="K210" s="181"/>
      <c r="L210" s="115"/>
      <c r="M210" s="181"/>
      <c r="N210" s="115" t="s">
        <v>916</v>
      </c>
      <c r="O210" s="115" t="s">
        <v>499</v>
      </c>
      <c r="P210" s="115" t="s">
        <v>476</v>
      </c>
      <c r="Q210" s="119" t="s">
        <v>1025</v>
      </c>
      <c r="R210" s="119" t="s">
        <v>6813</v>
      </c>
      <c r="S210" s="120" t="s">
        <v>140</v>
      </c>
      <c r="T210" s="122" t="s">
        <v>192</v>
      </c>
      <c r="U210" s="180"/>
      <c r="V210" s="180" t="s">
        <v>208</v>
      </c>
      <c r="W210" s="121" t="str">
        <f>VLOOKUP(TRIM(X210),X10:Y88,2,FALSE)</f>
        <v>LaeYoung</v>
      </c>
      <c r="X210" s="215" t="str">
        <f t="shared" si="10"/>
        <v>6.6</v>
      </c>
      <c r="Y210" s="226">
        <f t="shared" si="11"/>
        <v>0</v>
      </c>
      <c r="Z210" s="215">
        <f t="shared" si="12"/>
        <v>1</v>
      </c>
      <c r="AA210" s="215">
        <f t="shared" si="13"/>
        <v>24</v>
      </c>
    </row>
    <row r="211" spans="1:27" ht="35.25" customHeight="1" x14ac:dyDescent="0.25">
      <c r="A211" s="110" t="s">
        <v>135</v>
      </c>
      <c r="B211" s="119" t="s">
        <v>56</v>
      </c>
      <c r="C211" s="112" t="s">
        <v>136</v>
      </c>
      <c r="D211" s="112" t="s">
        <v>113</v>
      </c>
      <c r="E211" s="223" t="s">
        <v>1348</v>
      </c>
      <c r="F211" s="113" t="s">
        <v>20</v>
      </c>
      <c r="G211" s="113" t="s">
        <v>137</v>
      </c>
      <c r="H211" s="113" t="s">
        <v>3472</v>
      </c>
      <c r="I211" s="179" t="s">
        <v>4092</v>
      </c>
      <c r="J211" s="115" t="s">
        <v>475</v>
      </c>
      <c r="K211" s="181"/>
      <c r="L211" s="115"/>
      <c r="M211" s="181"/>
      <c r="N211" s="115" t="s">
        <v>916</v>
      </c>
      <c r="O211" s="115" t="s">
        <v>499</v>
      </c>
      <c r="P211" s="115" t="s">
        <v>476</v>
      </c>
      <c r="Q211" s="119" t="s">
        <v>4219</v>
      </c>
      <c r="R211" s="119" t="s">
        <v>6810</v>
      </c>
      <c r="S211" s="120" t="s">
        <v>5191</v>
      </c>
      <c r="T211" s="122" t="s">
        <v>192</v>
      </c>
      <c r="U211" s="180"/>
      <c r="V211" s="180"/>
      <c r="W211" s="121" t="str">
        <f>VLOOKUP(TRIM(X211),X10:Y88,2,FALSE)</f>
        <v>LaeYoung</v>
      </c>
      <c r="X211" s="215" t="str">
        <f t="shared" si="10"/>
        <v>6.6</v>
      </c>
      <c r="Y211" s="226">
        <f t="shared" si="11"/>
        <v>0</v>
      </c>
      <c r="Z211" s="215">
        <f t="shared" si="12"/>
        <v>0</v>
      </c>
      <c r="AA211" s="215">
        <f t="shared" si="13"/>
        <v>41</v>
      </c>
    </row>
    <row r="212" spans="1:27" ht="35.25" customHeight="1" x14ac:dyDescent="0.25">
      <c r="A212" s="110" t="s">
        <v>135</v>
      </c>
      <c r="B212" s="119" t="s">
        <v>56</v>
      </c>
      <c r="C212" s="112" t="s">
        <v>136</v>
      </c>
      <c r="D212" s="112" t="s">
        <v>86</v>
      </c>
      <c r="E212" s="223" t="s">
        <v>1349</v>
      </c>
      <c r="F212" s="113" t="s">
        <v>23</v>
      </c>
      <c r="G212" s="113" t="s">
        <v>137</v>
      </c>
      <c r="H212" s="113" t="s">
        <v>3473</v>
      </c>
      <c r="I212" s="179" t="s">
        <v>729</v>
      </c>
      <c r="J212" s="117" t="s">
        <v>595</v>
      </c>
      <c r="K212" s="116">
        <v>45</v>
      </c>
      <c r="L212" s="117"/>
      <c r="M212" s="116" t="s">
        <v>171</v>
      </c>
      <c r="N212" s="115" t="s">
        <v>473</v>
      </c>
      <c r="O212" s="115" t="s">
        <v>153</v>
      </c>
      <c r="P212" s="115" t="s">
        <v>529</v>
      </c>
      <c r="Q212" s="119" t="s">
        <v>4220</v>
      </c>
      <c r="R212" s="119" t="s">
        <v>5120</v>
      </c>
      <c r="S212" s="120" t="s">
        <v>5120</v>
      </c>
      <c r="T212" s="122" t="s">
        <v>192</v>
      </c>
      <c r="U212" s="180"/>
      <c r="V212" s="180"/>
      <c r="W212" s="121" t="str">
        <f>VLOOKUP(TRIM(X212),X10:Y88,2,FALSE)</f>
        <v>Puneet</v>
      </c>
      <c r="X212" s="215" t="str">
        <f t="shared" si="10"/>
        <v>6.1</v>
      </c>
      <c r="Y212" s="226">
        <f t="shared" si="11"/>
        <v>0</v>
      </c>
      <c r="Z212" s="215">
        <f t="shared" si="12"/>
        <v>0</v>
      </c>
      <c r="AA212" s="215">
        <f t="shared" si="13"/>
        <v>24</v>
      </c>
    </row>
    <row r="213" spans="1:27" ht="35.25" customHeight="1" x14ac:dyDescent="0.25">
      <c r="A213" s="110" t="s">
        <v>135</v>
      </c>
      <c r="B213" s="119" t="s">
        <v>56</v>
      </c>
      <c r="C213" s="112" t="s">
        <v>136</v>
      </c>
      <c r="D213" s="112" t="s">
        <v>86</v>
      </c>
      <c r="E213" s="223" t="s">
        <v>1350</v>
      </c>
      <c r="F213" s="113" t="s">
        <v>161</v>
      </c>
      <c r="G213" s="113" t="s">
        <v>137</v>
      </c>
      <c r="H213" s="113" t="s">
        <v>4100</v>
      </c>
      <c r="I213" s="179" t="s">
        <v>191</v>
      </c>
      <c r="J213" s="117"/>
      <c r="K213" s="116"/>
      <c r="L213" s="117"/>
      <c r="M213" s="116"/>
      <c r="N213" s="115"/>
      <c r="O213" s="115" t="s">
        <v>153</v>
      </c>
      <c r="P213" s="115" t="s">
        <v>529</v>
      </c>
      <c r="Q213" s="119" t="s">
        <v>3038</v>
      </c>
      <c r="R213" s="119" t="s">
        <v>5123</v>
      </c>
      <c r="S213" s="120" t="s">
        <v>5122</v>
      </c>
      <c r="T213" s="122" t="s">
        <v>192</v>
      </c>
      <c r="U213" s="180"/>
      <c r="V213" s="180"/>
      <c r="W213" s="121" t="str">
        <f>VLOOKUP(TRIM(X213),X10:Y88,2,FALSE)</f>
        <v>Puneet</v>
      </c>
      <c r="X213" s="215" t="str">
        <f t="shared" si="10"/>
        <v>6.1</v>
      </c>
      <c r="Y213" s="226">
        <f t="shared" si="11"/>
        <v>0</v>
      </c>
      <c r="Z213" s="215">
        <f t="shared" si="12"/>
        <v>0</v>
      </c>
      <c r="AA213" s="215">
        <f t="shared" si="13"/>
        <v>8</v>
      </c>
    </row>
    <row r="214" spans="1:27" ht="35.25" customHeight="1" x14ac:dyDescent="0.25">
      <c r="A214" s="110" t="s">
        <v>135</v>
      </c>
      <c r="B214" s="119" t="s">
        <v>56</v>
      </c>
      <c r="C214" s="112" t="s">
        <v>136</v>
      </c>
      <c r="D214" s="112" t="s">
        <v>251</v>
      </c>
      <c r="E214" s="223" t="s">
        <v>1351</v>
      </c>
      <c r="F214" s="113" t="s">
        <v>20</v>
      </c>
      <c r="G214" s="113" t="s">
        <v>137</v>
      </c>
      <c r="H214" s="113" t="s">
        <v>3474</v>
      </c>
      <c r="I214" s="179" t="s">
        <v>191</v>
      </c>
      <c r="J214" s="117" t="s">
        <v>591</v>
      </c>
      <c r="K214" s="116"/>
      <c r="L214" s="117"/>
      <c r="M214" s="116"/>
      <c r="N214" s="115" t="s">
        <v>899</v>
      </c>
      <c r="O214" s="115" t="s">
        <v>499</v>
      </c>
      <c r="P214" s="115" t="s">
        <v>592</v>
      </c>
      <c r="Q214" s="119" t="s">
        <v>4221</v>
      </c>
      <c r="R214" s="119" t="s">
        <v>4849</v>
      </c>
      <c r="S214" s="120" t="s">
        <v>165</v>
      </c>
      <c r="T214" s="122" t="s">
        <v>192</v>
      </c>
      <c r="U214" s="180"/>
      <c r="V214" s="180"/>
      <c r="W214" s="121" t="str">
        <f>VLOOKUP(TRIM(X214),X10:Y88,2,FALSE)</f>
        <v>Puneet</v>
      </c>
      <c r="X214" s="215" t="str">
        <f t="shared" si="10"/>
        <v>6.11</v>
      </c>
      <c r="Y214" s="226">
        <f t="shared" si="11"/>
        <v>0</v>
      </c>
      <c r="Z214" s="215">
        <f t="shared" si="12"/>
        <v>0</v>
      </c>
      <c r="AA214" s="215">
        <f t="shared" si="13"/>
        <v>8</v>
      </c>
    </row>
    <row r="215" spans="1:27" ht="35.25" customHeight="1" x14ac:dyDescent="0.25">
      <c r="A215" s="110" t="s">
        <v>135</v>
      </c>
      <c r="B215" s="119" t="s">
        <v>56</v>
      </c>
      <c r="C215" s="112" t="s">
        <v>136</v>
      </c>
      <c r="D215" s="112" t="s">
        <v>251</v>
      </c>
      <c r="E215" s="223" t="s">
        <v>1352</v>
      </c>
      <c r="F215" s="113" t="s">
        <v>20</v>
      </c>
      <c r="G215" s="113" t="s">
        <v>137</v>
      </c>
      <c r="H215" s="113" t="s">
        <v>3475</v>
      </c>
      <c r="I215" s="179" t="s">
        <v>191</v>
      </c>
      <c r="J215" s="115" t="s">
        <v>591</v>
      </c>
      <c r="K215" s="181"/>
      <c r="L215" s="115"/>
      <c r="M215" s="181"/>
      <c r="N215" s="115" t="s">
        <v>899</v>
      </c>
      <c r="O215" s="115" t="s">
        <v>499</v>
      </c>
      <c r="P215" s="115" t="s">
        <v>592</v>
      </c>
      <c r="Q215" s="119" t="s">
        <v>4222</v>
      </c>
      <c r="R215" s="119" t="s">
        <v>5466</v>
      </c>
      <c r="S215" s="120" t="s">
        <v>5466</v>
      </c>
      <c r="T215" s="122" t="s">
        <v>192</v>
      </c>
      <c r="U215" s="180"/>
      <c r="V215" s="180"/>
      <c r="W215" s="121" t="str">
        <f>VLOOKUP(TRIM(X215),X10:Y88,2,FALSE)</f>
        <v>Puneet</v>
      </c>
      <c r="X215" s="215" t="str">
        <f t="shared" si="10"/>
        <v>6.11</v>
      </c>
      <c r="Y215" s="226">
        <f t="shared" si="11"/>
        <v>0</v>
      </c>
      <c r="Z215" s="215">
        <f t="shared" si="12"/>
        <v>0</v>
      </c>
      <c r="AA215" s="215">
        <f t="shared" si="13"/>
        <v>8</v>
      </c>
    </row>
    <row r="216" spans="1:27" ht="35.25" customHeight="1" x14ac:dyDescent="0.25">
      <c r="A216" s="110" t="s">
        <v>135</v>
      </c>
      <c r="B216" s="119" t="s">
        <v>56</v>
      </c>
      <c r="C216" s="112" t="s">
        <v>136</v>
      </c>
      <c r="D216" s="112" t="s">
        <v>251</v>
      </c>
      <c r="E216" s="223" t="s">
        <v>1353</v>
      </c>
      <c r="F216" s="113" t="s">
        <v>20</v>
      </c>
      <c r="G216" s="113" t="s">
        <v>137</v>
      </c>
      <c r="H216" s="113" t="s">
        <v>3476</v>
      </c>
      <c r="I216" s="179" t="s">
        <v>191</v>
      </c>
      <c r="J216" s="115" t="s">
        <v>591</v>
      </c>
      <c r="K216" s="181"/>
      <c r="L216" s="115"/>
      <c r="M216" s="181"/>
      <c r="N216" s="115" t="s">
        <v>899</v>
      </c>
      <c r="O216" s="115" t="s">
        <v>499</v>
      </c>
      <c r="P216" s="115" t="s">
        <v>592</v>
      </c>
      <c r="Q216" s="119" t="s">
        <v>4223</v>
      </c>
      <c r="R216" s="119" t="s">
        <v>5285</v>
      </c>
      <c r="S216" s="120" t="s">
        <v>165</v>
      </c>
      <c r="T216" s="122" t="s">
        <v>192</v>
      </c>
      <c r="U216" s="180"/>
      <c r="V216" s="180"/>
      <c r="W216" s="121" t="str">
        <f>VLOOKUP(TRIM(X216),X10:Y88,2,FALSE)</f>
        <v>Puneet</v>
      </c>
      <c r="X216" s="215" t="str">
        <f t="shared" si="10"/>
        <v>6.11</v>
      </c>
      <c r="Y216" s="226">
        <f t="shared" si="11"/>
        <v>0</v>
      </c>
      <c r="Z216" s="215">
        <f t="shared" si="12"/>
        <v>0</v>
      </c>
      <c r="AA216" s="215">
        <f t="shared" si="13"/>
        <v>8</v>
      </c>
    </row>
    <row r="217" spans="1:27" ht="35.25" customHeight="1" x14ac:dyDescent="0.25">
      <c r="A217" s="110" t="s">
        <v>135</v>
      </c>
      <c r="B217" s="119" t="s">
        <v>56</v>
      </c>
      <c r="C217" s="112" t="s">
        <v>136</v>
      </c>
      <c r="D217" s="112" t="s">
        <v>251</v>
      </c>
      <c r="E217" s="223" t="s">
        <v>1354</v>
      </c>
      <c r="F217" s="113" t="s">
        <v>20</v>
      </c>
      <c r="G217" s="113" t="s">
        <v>137</v>
      </c>
      <c r="H217" s="113" t="s">
        <v>3477</v>
      </c>
      <c r="I217" s="179" t="s">
        <v>191</v>
      </c>
      <c r="J217" s="117" t="s">
        <v>591</v>
      </c>
      <c r="K217" s="116"/>
      <c r="L217" s="117"/>
      <c r="M217" s="116"/>
      <c r="N217" s="115" t="s">
        <v>899</v>
      </c>
      <c r="O217" s="115" t="s">
        <v>499</v>
      </c>
      <c r="P217" s="115" t="s">
        <v>592</v>
      </c>
      <c r="Q217" s="119" t="s">
        <v>4224</v>
      </c>
      <c r="R217" s="119" t="s">
        <v>5265</v>
      </c>
      <c r="S217" s="120" t="s">
        <v>5265</v>
      </c>
      <c r="T217" s="122" t="s">
        <v>192</v>
      </c>
      <c r="U217" s="180"/>
      <c r="V217" s="180"/>
      <c r="W217" s="121" t="str">
        <f>VLOOKUP(TRIM(X217),X10:Y88,2,FALSE)</f>
        <v>Puneet</v>
      </c>
      <c r="X217" s="215" t="str">
        <f t="shared" ref="X217:X280" si="14">IF(ISNONTEXT(D217),"" &amp; D217 &amp;"",T(D217))</f>
        <v>6.11</v>
      </c>
      <c r="Y217" s="226">
        <f t="shared" ref="Y217:Y280" si="15">IF(F217="CR", IF(S217="Approved", 1, IF(S217="Block approved", 1, 0)),0)</f>
        <v>0</v>
      </c>
      <c r="Z217" s="215">
        <f t="shared" ref="Z217:Z280" si="16">IF(F217="P-CR", IF(S217="Approved", 1, IF(S217="Block approved", 1, 0)),0)</f>
        <v>0</v>
      </c>
      <c r="AA217" s="215">
        <f t="shared" ref="AA217:AA280" si="17">LEN(I217)</f>
        <v>8</v>
      </c>
    </row>
    <row r="218" spans="1:27" ht="35.25" customHeight="1" x14ac:dyDescent="0.25">
      <c r="A218" s="110" t="s">
        <v>135</v>
      </c>
      <c r="B218" s="119" t="s">
        <v>56</v>
      </c>
      <c r="C218" s="112" t="s">
        <v>136</v>
      </c>
      <c r="D218" s="112" t="s">
        <v>867</v>
      </c>
      <c r="E218" s="223" t="s">
        <v>1355</v>
      </c>
      <c r="F218" s="113" t="s">
        <v>20</v>
      </c>
      <c r="G218" s="113" t="s">
        <v>137</v>
      </c>
      <c r="H218" s="113" t="s">
        <v>3478</v>
      </c>
      <c r="I218" s="179" t="s">
        <v>3039</v>
      </c>
      <c r="J218" s="117" t="s">
        <v>770</v>
      </c>
      <c r="K218" s="116"/>
      <c r="L218" s="117"/>
      <c r="M218" s="116"/>
      <c r="N218" s="115" t="s">
        <v>637</v>
      </c>
      <c r="O218" s="115" t="s">
        <v>499</v>
      </c>
      <c r="P218" s="115" t="s">
        <v>771</v>
      </c>
      <c r="Q218" s="119" t="s">
        <v>4225</v>
      </c>
      <c r="R218" s="224" t="s">
        <v>172</v>
      </c>
      <c r="S218" s="129" t="s">
        <v>172</v>
      </c>
      <c r="T218" s="122" t="s">
        <v>240</v>
      </c>
      <c r="U218" s="180"/>
      <c r="V218" s="180"/>
      <c r="W218" s="121" t="str">
        <f>VLOOKUP(TRIM(X218),X10:Y88,2,FALSE)</f>
        <v>Frank</v>
      </c>
      <c r="X218" s="215" t="str">
        <f t="shared" si="14"/>
        <v>6.15.3</v>
      </c>
      <c r="Y218" s="226">
        <f t="shared" si="15"/>
        <v>0</v>
      </c>
      <c r="Z218" s="215">
        <f t="shared" si="16"/>
        <v>0</v>
      </c>
      <c r="AA218" s="215">
        <f t="shared" si="17"/>
        <v>65</v>
      </c>
    </row>
    <row r="219" spans="1:27" ht="35.25" customHeight="1" x14ac:dyDescent="0.25">
      <c r="A219" s="110" t="s">
        <v>135</v>
      </c>
      <c r="B219" s="119" t="s">
        <v>56</v>
      </c>
      <c r="C219" s="112" t="s">
        <v>136</v>
      </c>
      <c r="D219" s="112" t="s">
        <v>867</v>
      </c>
      <c r="E219" s="223" t="s">
        <v>1356</v>
      </c>
      <c r="F219" s="113" t="s">
        <v>20</v>
      </c>
      <c r="G219" s="113" t="s">
        <v>137</v>
      </c>
      <c r="H219" s="113" t="s">
        <v>3479</v>
      </c>
      <c r="I219" s="179" t="s">
        <v>3040</v>
      </c>
      <c r="J219" s="117" t="s">
        <v>770</v>
      </c>
      <c r="K219" s="116"/>
      <c r="L219" s="117"/>
      <c r="M219" s="116"/>
      <c r="N219" s="115" t="s">
        <v>637</v>
      </c>
      <c r="O219" s="115" t="s">
        <v>499</v>
      </c>
      <c r="P219" s="115" t="s">
        <v>771</v>
      </c>
      <c r="Q219" s="119" t="s">
        <v>4226</v>
      </c>
      <c r="R219" s="224" t="s">
        <v>172</v>
      </c>
      <c r="S219" s="129" t="s">
        <v>172</v>
      </c>
      <c r="T219" s="122" t="s">
        <v>240</v>
      </c>
      <c r="U219" s="180"/>
      <c r="V219" s="180"/>
      <c r="W219" s="121" t="str">
        <f>VLOOKUP(TRIM(X219),X10:Y88,2,FALSE)</f>
        <v>Frank</v>
      </c>
      <c r="X219" s="215" t="str">
        <f t="shared" si="14"/>
        <v>6.15.3</v>
      </c>
      <c r="Y219" s="226">
        <f t="shared" si="15"/>
        <v>0</v>
      </c>
      <c r="Z219" s="215">
        <f t="shared" si="16"/>
        <v>0</v>
      </c>
      <c r="AA219" s="215">
        <f t="shared" si="17"/>
        <v>77</v>
      </c>
    </row>
    <row r="220" spans="1:27" ht="35.25" customHeight="1" x14ac:dyDescent="0.25">
      <c r="A220" s="110" t="s">
        <v>135</v>
      </c>
      <c r="B220" s="119" t="s">
        <v>56</v>
      </c>
      <c r="C220" s="112" t="s">
        <v>136</v>
      </c>
      <c r="D220" s="112" t="s">
        <v>867</v>
      </c>
      <c r="E220" s="223" t="s">
        <v>1357</v>
      </c>
      <c r="F220" s="113" t="s">
        <v>20</v>
      </c>
      <c r="G220" s="113" t="s">
        <v>137</v>
      </c>
      <c r="H220" s="113" t="s">
        <v>3480</v>
      </c>
      <c r="I220" s="179" t="s">
        <v>3039</v>
      </c>
      <c r="J220" s="117" t="s">
        <v>589</v>
      </c>
      <c r="K220" s="116"/>
      <c r="L220" s="117"/>
      <c r="M220" s="116"/>
      <c r="N220" s="115" t="s">
        <v>899</v>
      </c>
      <c r="O220" s="115" t="s">
        <v>499</v>
      </c>
      <c r="P220" s="115" t="s">
        <v>590</v>
      </c>
      <c r="Q220" s="119" t="s">
        <v>4227</v>
      </c>
      <c r="R220" s="119" t="s">
        <v>5181</v>
      </c>
      <c r="S220" s="120" t="s">
        <v>5182</v>
      </c>
      <c r="T220" s="122" t="s">
        <v>240</v>
      </c>
      <c r="U220" s="180"/>
      <c r="V220" s="180"/>
      <c r="W220" s="121" t="str">
        <f>VLOOKUP(TRIM(X220),X10:Y88,2,FALSE)</f>
        <v>Frank</v>
      </c>
      <c r="X220" s="215" t="str">
        <f t="shared" si="14"/>
        <v>6.15.3</v>
      </c>
      <c r="Y220" s="226">
        <f t="shared" si="15"/>
        <v>0</v>
      </c>
      <c r="Z220" s="215">
        <f t="shared" si="16"/>
        <v>0</v>
      </c>
      <c r="AA220" s="215">
        <f t="shared" si="17"/>
        <v>65</v>
      </c>
    </row>
    <row r="221" spans="1:27" ht="35.25" customHeight="1" x14ac:dyDescent="0.25">
      <c r="A221" s="110" t="s">
        <v>135</v>
      </c>
      <c r="B221" s="119" t="s">
        <v>56</v>
      </c>
      <c r="C221" s="112" t="s">
        <v>136</v>
      </c>
      <c r="D221" s="112" t="s">
        <v>867</v>
      </c>
      <c r="E221" s="223" t="s">
        <v>1358</v>
      </c>
      <c r="F221" s="113" t="s">
        <v>20</v>
      </c>
      <c r="G221" s="113" t="s">
        <v>137</v>
      </c>
      <c r="H221" s="113" t="s">
        <v>3481</v>
      </c>
      <c r="I221" s="179" t="s">
        <v>3041</v>
      </c>
      <c r="J221" s="117" t="s">
        <v>770</v>
      </c>
      <c r="K221" s="116"/>
      <c r="L221" s="117"/>
      <c r="M221" s="116"/>
      <c r="N221" s="115" t="s">
        <v>637</v>
      </c>
      <c r="O221" s="115" t="s">
        <v>499</v>
      </c>
      <c r="P221" s="115" t="s">
        <v>771</v>
      </c>
      <c r="Q221" s="119" t="s">
        <v>4228</v>
      </c>
      <c r="R221" s="119" t="s">
        <v>5203</v>
      </c>
      <c r="S221" s="120" t="s">
        <v>5204</v>
      </c>
      <c r="T221" s="122" t="s">
        <v>240</v>
      </c>
      <c r="U221" s="180"/>
      <c r="V221" s="180"/>
      <c r="W221" s="121" t="str">
        <f>VLOOKUP(TRIM(X221),X10:Y88,2,FALSE)</f>
        <v>Frank</v>
      </c>
      <c r="X221" s="215" t="str">
        <f t="shared" si="14"/>
        <v>6.15.3</v>
      </c>
      <c r="Y221" s="226">
        <f t="shared" si="15"/>
        <v>0</v>
      </c>
      <c r="Z221" s="215">
        <f t="shared" si="16"/>
        <v>0</v>
      </c>
      <c r="AA221" s="215">
        <f t="shared" si="17"/>
        <v>39</v>
      </c>
    </row>
    <row r="222" spans="1:27" ht="35.25" customHeight="1" x14ac:dyDescent="0.25">
      <c r="A222" s="110" t="s">
        <v>135</v>
      </c>
      <c r="B222" s="119" t="s">
        <v>56</v>
      </c>
      <c r="C222" s="112" t="s">
        <v>136</v>
      </c>
      <c r="D222" s="112" t="s">
        <v>82</v>
      </c>
      <c r="E222" s="223" t="s">
        <v>1359</v>
      </c>
      <c r="F222" s="113" t="s">
        <v>22</v>
      </c>
      <c r="G222" s="113" t="s">
        <v>137</v>
      </c>
      <c r="H222" s="113" t="s">
        <v>3482</v>
      </c>
      <c r="I222" s="179" t="s">
        <v>1270</v>
      </c>
      <c r="J222" s="115" t="s">
        <v>478</v>
      </c>
      <c r="K222" s="181">
        <v>180</v>
      </c>
      <c r="L222" s="115" t="s">
        <v>59</v>
      </c>
      <c r="M222" s="181" t="s">
        <v>186</v>
      </c>
      <c r="N222" s="115" t="s">
        <v>183</v>
      </c>
      <c r="O222" s="115" t="s">
        <v>147</v>
      </c>
      <c r="P222" s="115" t="s">
        <v>678</v>
      </c>
      <c r="Q222" s="119" t="s">
        <v>1023</v>
      </c>
      <c r="R222" s="119" t="s">
        <v>6814</v>
      </c>
      <c r="S222" s="120" t="s">
        <v>140</v>
      </c>
      <c r="T222" s="122" t="s">
        <v>192</v>
      </c>
      <c r="U222" s="180"/>
      <c r="V222" s="180" t="s">
        <v>208</v>
      </c>
      <c r="W222" s="121" t="str">
        <f>VLOOKUP(TRIM(X222),X10:Y88,2,FALSE)</f>
        <v>Krisztian</v>
      </c>
      <c r="X222" s="215" t="str">
        <f t="shared" si="14"/>
        <v>5.4</v>
      </c>
      <c r="Y222" s="226">
        <f t="shared" si="15"/>
        <v>1</v>
      </c>
      <c r="Z222" s="215">
        <f t="shared" si="16"/>
        <v>0</v>
      </c>
      <c r="AA222" s="215">
        <f t="shared" si="17"/>
        <v>49</v>
      </c>
    </row>
    <row r="223" spans="1:27" ht="37.15" customHeight="1" x14ac:dyDescent="0.25">
      <c r="A223" s="110" t="s">
        <v>135</v>
      </c>
      <c r="B223" s="119" t="s">
        <v>56</v>
      </c>
      <c r="C223" s="112" t="s">
        <v>136</v>
      </c>
      <c r="D223" s="112" t="s">
        <v>759</v>
      </c>
      <c r="E223" s="223" t="s">
        <v>1360</v>
      </c>
      <c r="F223" s="113" t="s">
        <v>20</v>
      </c>
      <c r="G223" s="113" t="s">
        <v>137</v>
      </c>
      <c r="H223" s="113" t="s">
        <v>3483</v>
      </c>
      <c r="I223" s="179" t="s">
        <v>191</v>
      </c>
      <c r="J223" s="115" t="s">
        <v>762</v>
      </c>
      <c r="K223" s="181"/>
      <c r="L223" s="115"/>
      <c r="M223" s="181"/>
      <c r="N223" s="115" t="s">
        <v>637</v>
      </c>
      <c r="O223" s="115" t="s">
        <v>499</v>
      </c>
      <c r="P223" s="115" t="s">
        <v>761</v>
      </c>
      <c r="Q223" s="119" t="s">
        <v>4229</v>
      </c>
      <c r="R223" s="119" t="s">
        <v>6812</v>
      </c>
      <c r="S223" s="120" t="s">
        <v>140</v>
      </c>
      <c r="T223" s="122" t="s">
        <v>192</v>
      </c>
      <c r="U223" s="180"/>
      <c r="V223" s="180" t="s">
        <v>208</v>
      </c>
      <c r="W223" s="121" t="str">
        <f>VLOOKUP(TRIM(X223),X10:Y88,2,FALSE)</f>
        <v>Krisztian</v>
      </c>
      <c r="X223" s="215" t="str">
        <f t="shared" si="14"/>
        <v>6.29</v>
      </c>
      <c r="Y223" s="226">
        <f t="shared" si="15"/>
        <v>0</v>
      </c>
      <c r="Z223" s="215">
        <f t="shared" si="16"/>
        <v>1</v>
      </c>
      <c r="AA223" s="215">
        <f t="shared" si="17"/>
        <v>8</v>
      </c>
    </row>
    <row r="224" spans="1:27" ht="37.15" customHeight="1" x14ac:dyDescent="0.25">
      <c r="A224" s="110" t="s">
        <v>135</v>
      </c>
      <c r="B224" s="119" t="s">
        <v>56</v>
      </c>
      <c r="C224" s="112" t="s">
        <v>136</v>
      </c>
      <c r="D224" s="112" t="s">
        <v>109</v>
      </c>
      <c r="E224" s="223" t="s">
        <v>1361</v>
      </c>
      <c r="F224" s="113" t="s">
        <v>23</v>
      </c>
      <c r="G224" s="113" t="s">
        <v>137</v>
      </c>
      <c r="H224" s="113" t="s">
        <v>3484</v>
      </c>
      <c r="I224" s="179" t="s">
        <v>191</v>
      </c>
      <c r="J224" s="115" t="s">
        <v>166</v>
      </c>
      <c r="K224" s="181">
        <v>814</v>
      </c>
      <c r="L224" s="115"/>
      <c r="M224" s="181" t="s">
        <v>171</v>
      </c>
      <c r="N224" s="115" t="s">
        <v>597</v>
      </c>
      <c r="O224" s="115" t="s">
        <v>153</v>
      </c>
      <c r="P224" s="115" t="s">
        <v>164</v>
      </c>
      <c r="Q224" s="119" t="s">
        <v>4230</v>
      </c>
      <c r="R224" s="119" t="s">
        <v>5213</v>
      </c>
      <c r="S224" s="120" t="s">
        <v>5213</v>
      </c>
      <c r="T224" s="122" t="s">
        <v>192</v>
      </c>
      <c r="U224" s="180"/>
      <c r="V224" s="180"/>
      <c r="W224" s="121" t="str">
        <f>VLOOKUP(TRIM(X224),X10:Y88,2,FALSE)</f>
        <v>Krisztian</v>
      </c>
      <c r="X224" s="215" t="str">
        <f t="shared" si="14"/>
        <v>6.5.10</v>
      </c>
      <c r="Y224" s="226">
        <f t="shared" si="15"/>
        <v>0</v>
      </c>
      <c r="Z224" s="215">
        <f t="shared" si="16"/>
        <v>0</v>
      </c>
      <c r="AA224" s="215">
        <f t="shared" si="17"/>
        <v>8</v>
      </c>
    </row>
    <row r="225" spans="1:27" ht="35.25" customHeight="1" x14ac:dyDescent="0.25">
      <c r="A225" s="110" t="s">
        <v>135</v>
      </c>
      <c r="B225" s="119" t="s">
        <v>56</v>
      </c>
      <c r="C225" s="112" t="s">
        <v>136</v>
      </c>
      <c r="D225" s="112" t="s">
        <v>109</v>
      </c>
      <c r="E225" s="223" t="s">
        <v>1362</v>
      </c>
      <c r="F225" s="113" t="s">
        <v>23</v>
      </c>
      <c r="G225" s="113" t="s">
        <v>137</v>
      </c>
      <c r="H225" s="113" t="s">
        <v>3485</v>
      </c>
      <c r="I225" s="179" t="s">
        <v>191</v>
      </c>
      <c r="J225" s="117" t="s">
        <v>166</v>
      </c>
      <c r="K225" s="116">
        <v>642</v>
      </c>
      <c r="L225" s="117" t="s">
        <v>68</v>
      </c>
      <c r="M225" s="116" t="s">
        <v>171</v>
      </c>
      <c r="N225" s="115" t="s">
        <v>597</v>
      </c>
      <c r="O225" s="115" t="s">
        <v>153</v>
      </c>
      <c r="P225" s="115" t="s">
        <v>164</v>
      </c>
      <c r="Q225" s="119" t="s">
        <v>4231</v>
      </c>
      <c r="R225" s="119" t="s">
        <v>5216</v>
      </c>
      <c r="S225" s="120" t="s">
        <v>5215</v>
      </c>
      <c r="T225" s="122" t="s">
        <v>192</v>
      </c>
      <c r="U225" s="180"/>
      <c r="V225" s="180"/>
      <c r="W225" s="121" t="str">
        <f>VLOOKUP(TRIM(X225),X10:Y88,2,FALSE)</f>
        <v>Krisztian</v>
      </c>
      <c r="X225" s="215" t="str">
        <f t="shared" si="14"/>
        <v>6.5.10</v>
      </c>
      <c r="Y225" s="226">
        <f t="shared" si="15"/>
        <v>0</v>
      </c>
      <c r="Z225" s="215">
        <f t="shared" si="16"/>
        <v>0</v>
      </c>
      <c r="AA225" s="215">
        <f t="shared" si="17"/>
        <v>8</v>
      </c>
    </row>
    <row r="226" spans="1:27" ht="35.25" customHeight="1" x14ac:dyDescent="0.25">
      <c r="A226" s="110" t="s">
        <v>135</v>
      </c>
      <c r="B226" s="119" t="s">
        <v>56</v>
      </c>
      <c r="C226" s="112" t="s">
        <v>136</v>
      </c>
      <c r="D226" s="112" t="s">
        <v>109</v>
      </c>
      <c r="E226" s="223" t="s">
        <v>1363</v>
      </c>
      <c r="F226" s="113" t="s">
        <v>23</v>
      </c>
      <c r="G226" s="113" t="s">
        <v>137</v>
      </c>
      <c r="H226" s="113" t="s">
        <v>3486</v>
      </c>
      <c r="I226" s="179" t="s">
        <v>191</v>
      </c>
      <c r="J226" s="115" t="s">
        <v>166</v>
      </c>
      <c r="K226" s="181">
        <v>815</v>
      </c>
      <c r="L226" s="115"/>
      <c r="M226" s="181" t="s">
        <v>171</v>
      </c>
      <c r="N226" s="115" t="s">
        <v>597</v>
      </c>
      <c r="O226" s="115" t="s">
        <v>153</v>
      </c>
      <c r="P226" s="115" t="s">
        <v>164</v>
      </c>
      <c r="Q226" s="119" t="s">
        <v>4232</v>
      </c>
      <c r="R226" s="119" t="s">
        <v>5211</v>
      </c>
      <c r="S226" s="120" t="s">
        <v>5211</v>
      </c>
      <c r="T226" s="122" t="s">
        <v>192</v>
      </c>
      <c r="U226" s="180"/>
      <c r="V226" s="180"/>
      <c r="W226" s="121" t="str">
        <f>VLOOKUP(TRIM(X226),X10:Y88,2,FALSE)</f>
        <v>Krisztian</v>
      </c>
      <c r="X226" s="215" t="str">
        <f t="shared" si="14"/>
        <v>6.5.10</v>
      </c>
      <c r="Y226" s="226">
        <f t="shared" si="15"/>
        <v>0</v>
      </c>
      <c r="Z226" s="215">
        <f t="shared" si="16"/>
        <v>0</v>
      </c>
      <c r="AA226" s="215">
        <f t="shared" si="17"/>
        <v>8</v>
      </c>
    </row>
    <row r="227" spans="1:27" ht="35.25" customHeight="1" x14ac:dyDescent="0.25">
      <c r="A227" s="110" t="s">
        <v>135</v>
      </c>
      <c r="B227" s="119" t="s">
        <v>56</v>
      </c>
      <c r="C227" s="112" t="s">
        <v>136</v>
      </c>
      <c r="D227" s="112" t="s">
        <v>564</v>
      </c>
      <c r="E227" s="223" t="s">
        <v>1364</v>
      </c>
      <c r="F227" s="113" t="s">
        <v>20</v>
      </c>
      <c r="G227" s="113" t="s">
        <v>137</v>
      </c>
      <c r="H227" s="113" t="s">
        <v>3487</v>
      </c>
      <c r="I227" s="179" t="s">
        <v>4093</v>
      </c>
      <c r="J227" s="117" t="s">
        <v>675</v>
      </c>
      <c r="K227" s="116"/>
      <c r="L227" s="117"/>
      <c r="M227" s="116"/>
      <c r="N227" s="115" t="s">
        <v>899</v>
      </c>
      <c r="O227" s="115" t="s">
        <v>499</v>
      </c>
      <c r="P227" s="115" t="s">
        <v>676</v>
      </c>
      <c r="Q227" s="119" t="s">
        <v>3042</v>
      </c>
      <c r="R227" s="119" t="s">
        <v>4870</v>
      </c>
      <c r="S227" s="120" t="s">
        <v>4871</v>
      </c>
      <c r="T227" s="122" t="s">
        <v>192</v>
      </c>
      <c r="U227" s="180"/>
      <c r="V227" s="180"/>
      <c r="W227" s="121" t="str">
        <f>VLOOKUP(TRIM(X227),X10:Y88,2,FALSE)</f>
        <v>Frank</v>
      </c>
      <c r="X227" s="215" t="str">
        <f t="shared" si="14"/>
        <v>6.19</v>
      </c>
      <c r="Y227" s="226">
        <f t="shared" si="15"/>
        <v>0</v>
      </c>
      <c r="Z227" s="215">
        <f t="shared" si="16"/>
        <v>0</v>
      </c>
      <c r="AA227" s="215">
        <f t="shared" si="17"/>
        <v>49</v>
      </c>
    </row>
    <row r="228" spans="1:27" ht="37.15" customHeight="1" x14ac:dyDescent="0.25">
      <c r="A228" s="110" t="s">
        <v>135</v>
      </c>
      <c r="B228" s="119" t="s">
        <v>56</v>
      </c>
      <c r="C228" s="112" t="s">
        <v>136</v>
      </c>
      <c r="D228" s="112" t="s">
        <v>564</v>
      </c>
      <c r="E228" s="223" t="s">
        <v>1365</v>
      </c>
      <c r="F228" s="113" t="s">
        <v>20</v>
      </c>
      <c r="G228" s="113" t="s">
        <v>137</v>
      </c>
      <c r="H228" s="113" t="s">
        <v>3488</v>
      </c>
      <c r="I228" s="179" t="s">
        <v>4094</v>
      </c>
      <c r="J228" s="117" t="s">
        <v>675</v>
      </c>
      <c r="K228" s="116"/>
      <c r="L228" s="117"/>
      <c r="M228" s="116"/>
      <c r="N228" s="115" t="s">
        <v>899</v>
      </c>
      <c r="O228" s="115" t="s">
        <v>499</v>
      </c>
      <c r="P228" s="115" t="s">
        <v>676</v>
      </c>
      <c r="Q228" s="119" t="s">
        <v>925</v>
      </c>
      <c r="R228" s="119" t="s">
        <v>5147</v>
      </c>
      <c r="S228" s="120" t="s">
        <v>5143</v>
      </c>
      <c r="T228" s="122" t="s">
        <v>192</v>
      </c>
      <c r="U228" s="180"/>
      <c r="V228" s="180"/>
      <c r="W228" s="121" t="str">
        <f>VLOOKUP(TRIM(X228),X10:Y88,2,FALSE)</f>
        <v>Frank</v>
      </c>
      <c r="X228" s="215" t="str">
        <f t="shared" si="14"/>
        <v>6.19</v>
      </c>
      <c r="Y228" s="226">
        <f t="shared" si="15"/>
        <v>0</v>
      </c>
      <c r="Z228" s="215">
        <f t="shared" si="16"/>
        <v>0</v>
      </c>
      <c r="AA228" s="215">
        <f t="shared" si="17"/>
        <v>23</v>
      </c>
    </row>
    <row r="229" spans="1:27" ht="37.15" customHeight="1" x14ac:dyDescent="0.25">
      <c r="A229" s="110" t="s">
        <v>135</v>
      </c>
      <c r="B229" s="119" t="s">
        <v>56</v>
      </c>
      <c r="C229" s="112" t="s">
        <v>136</v>
      </c>
      <c r="D229" s="112" t="s">
        <v>564</v>
      </c>
      <c r="E229" s="223" t="s">
        <v>1366</v>
      </c>
      <c r="F229" s="113" t="s">
        <v>20</v>
      </c>
      <c r="G229" s="113" t="s">
        <v>137</v>
      </c>
      <c r="H229" s="113" t="s">
        <v>3489</v>
      </c>
      <c r="I229" s="179" t="s">
        <v>191</v>
      </c>
      <c r="J229" s="117" t="s">
        <v>675</v>
      </c>
      <c r="K229" s="116"/>
      <c r="L229" s="117"/>
      <c r="M229" s="116"/>
      <c r="N229" s="115" t="s">
        <v>899</v>
      </c>
      <c r="O229" s="115" t="s">
        <v>499</v>
      </c>
      <c r="P229" s="115" t="s">
        <v>676</v>
      </c>
      <c r="Q229" s="119" t="s">
        <v>3043</v>
      </c>
      <c r="R229" s="119" t="s">
        <v>7176</v>
      </c>
      <c r="S229" s="129" t="s">
        <v>172</v>
      </c>
      <c r="T229" s="122" t="s">
        <v>192</v>
      </c>
      <c r="U229" s="180"/>
      <c r="V229" s="180"/>
      <c r="W229" s="121" t="str">
        <f>VLOOKUP(TRIM(X229),X10:Y88,2,FALSE)</f>
        <v>Frank</v>
      </c>
      <c r="X229" s="215" t="str">
        <f t="shared" si="14"/>
        <v>6.19</v>
      </c>
      <c r="Y229" s="226">
        <f t="shared" si="15"/>
        <v>0</v>
      </c>
      <c r="Z229" s="215">
        <f t="shared" si="16"/>
        <v>0</v>
      </c>
      <c r="AA229" s="215">
        <f t="shared" si="17"/>
        <v>8</v>
      </c>
    </row>
    <row r="230" spans="1:27" ht="35.25" customHeight="1" x14ac:dyDescent="0.25">
      <c r="A230" s="110" t="s">
        <v>135</v>
      </c>
      <c r="B230" s="119" t="s">
        <v>56</v>
      </c>
      <c r="C230" s="112" t="s">
        <v>136</v>
      </c>
      <c r="D230" s="112" t="s">
        <v>107</v>
      </c>
      <c r="E230" s="223" t="s">
        <v>1367</v>
      </c>
      <c r="F230" s="113" t="s">
        <v>23</v>
      </c>
      <c r="G230" s="113" t="s">
        <v>137</v>
      </c>
      <c r="H230" s="113" t="s">
        <v>3490</v>
      </c>
      <c r="I230" s="179" t="s">
        <v>491</v>
      </c>
      <c r="J230" s="117" t="s">
        <v>166</v>
      </c>
      <c r="K230" s="116">
        <v>743</v>
      </c>
      <c r="L230" s="117" t="s">
        <v>61</v>
      </c>
      <c r="M230" s="116" t="s">
        <v>171</v>
      </c>
      <c r="N230" s="115" t="s">
        <v>597</v>
      </c>
      <c r="O230" s="115" t="s">
        <v>153</v>
      </c>
      <c r="P230" s="115" t="s">
        <v>164</v>
      </c>
      <c r="Q230" s="119" t="s">
        <v>4233</v>
      </c>
      <c r="R230" s="119" t="s">
        <v>5032</v>
      </c>
      <c r="S230" s="120" t="s">
        <v>5031</v>
      </c>
      <c r="T230" s="122" t="s">
        <v>224</v>
      </c>
      <c r="U230" s="180"/>
      <c r="V230" s="180"/>
      <c r="W230" s="121" t="str">
        <f>VLOOKUP(TRIM(X230),X10:Y88,2,FALSE)</f>
        <v>Irfan</v>
      </c>
      <c r="X230" s="215" t="str">
        <f t="shared" si="14"/>
        <v>6.5.9</v>
      </c>
      <c r="Y230" s="226">
        <f t="shared" si="15"/>
        <v>0</v>
      </c>
      <c r="Z230" s="215">
        <f t="shared" si="16"/>
        <v>0</v>
      </c>
      <c r="AA230" s="215">
        <f t="shared" si="17"/>
        <v>13</v>
      </c>
    </row>
    <row r="231" spans="1:27" ht="35.25" customHeight="1" x14ac:dyDescent="0.25">
      <c r="A231" s="110" t="s">
        <v>135</v>
      </c>
      <c r="B231" s="119" t="s">
        <v>56</v>
      </c>
      <c r="C231" s="112" t="s">
        <v>136</v>
      </c>
      <c r="D231" s="112" t="s">
        <v>114</v>
      </c>
      <c r="E231" s="223" t="s">
        <v>1368</v>
      </c>
      <c r="F231" s="113" t="s">
        <v>20</v>
      </c>
      <c r="G231" s="113" t="s">
        <v>137</v>
      </c>
      <c r="H231" s="113" t="s">
        <v>3491</v>
      </c>
      <c r="I231" s="179" t="s">
        <v>494</v>
      </c>
      <c r="J231" s="117" t="s">
        <v>492</v>
      </c>
      <c r="K231" s="116"/>
      <c r="L231" s="117"/>
      <c r="M231" s="116"/>
      <c r="N231" s="115" t="s">
        <v>899</v>
      </c>
      <c r="O231" s="115" t="s">
        <v>499</v>
      </c>
      <c r="P231" s="115" t="s">
        <v>493</v>
      </c>
      <c r="Q231" s="119" t="s">
        <v>4234</v>
      </c>
      <c r="R231" s="119" t="s">
        <v>6812</v>
      </c>
      <c r="S231" s="120" t="s">
        <v>140</v>
      </c>
      <c r="T231" s="122" t="s">
        <v>196</v>
      </c>
      <c r="U231" s="180"/>
      <c r="V231" s="180" t="s">
        <v>208</v>
      </c>
      <c r="W231" s="121" t="str">
        <f>VLOOKUP(TRIM(X231),X10:Y88,2,FALSE)</f>
        <v>Krisztian</v>
      </c>
      <c r="X231" s="215" t="str">
        <f t="shared" si="14"/>
        <v>6.7</v>
      </c>
      <c r="Y231" s="226">
        <f t="shared" si="15"/>
        <v>0</v>
      </c>
      <c r="Z231" s="215">
        <f t="shared" si="16"/>
        <v>1</v>
      </c>
      <c r="AA231" s="215">
        <f t="shared" si="17"/>
        <v>26</v>
      </c>
    </row>
    <row r="232" spans="1:27" ht="35.25" customHeight="1" x14ac:dyDescent="0.25">
      <c r="A232" s="110" t="s">
        <v>135</v>
      </c>
      <c r="B232" s="119" t="s">
        <v>56</v>
      </c>
      <c r="C232" s="112" t="s">
        <v>136</v>
      </c>
      <c r="D232" s="112" t="s">
        <v>114</v>
      </c>
      <c r="E232" s="223" t="s">
        <v>1369</v>
      </c>
      <c r="F232" s="113" t="s">
        <v>20</v>
      </c>
      <c r="G232" s="113" t="s">
        <v>137</v>
      </c>
      <c r="H232" s="113" t="s">
        <v>3492</v>
      </c>
      <c r="I232" s="179" t="s">
        <v>494</v>
      </c>
      <c r="J232" s="117" t="s">
        <v>492</v>
      </c>
      <c r="K232" s="116"/>
      <c r="L232" s="117"/>
      <c r="M232" s="116"/>
      <c r="N232" s="115" t="s">
        <v>899</v>
      </c>
      <c r="O232" s="115" t="s">
        <v>499</v>
      </c>
      <c r="P232" s="115" t="s">
        <v>493</v>
      </c>
      <c r="Q232" s="119" t="s">
        <v>3044</v>
      </c>
      <c r="R232" s="119" t="s">
        <v>5562</v>
      </c>
      <c r="S232" s="120" t="s">
        <v>5562</v>
      </c>
      <c r="T232" s="122" t="s">
        <v>196</v>
      </c>
      <c r="U232" s="180"/>
      <c r="V232" s="180"/>
      <c r="W232" s="121" t="str">
        <f>VLOOKUP(TRIM(X232),X10:Y88,2,FALSE)</f>
        <v>Krisztian</v>
      </c>
      <c r="X232" s="215" t="str">
        <f t="shared" si="14"/>
        <v>6.7</v>
      </c>
      <c r="Y232" s="226">
        <f t="shared" si="15"/>
        <v>0</v>
      </c>
      <c r="Z232" s="215">
        <f t="shared" si="16"/>
        <v>0</v>
      </c>
      <c r="AA232" s="215">
        <f t="shared" si="17"/>
        <v>26</v>
      </c>
    </row>
    <row r="233" spans="1:27" ht="35.25" customHeight="1" x14ac:dyDescent="0.25">
      <c r="A233" s="110" t="s">
        <v>135</v>
      </c>
      <c r="B233" s="119" t="s">
        <v>56</v>
      </c>
      <c r="C233" s="112" t="s">
        <v>136</v>
      </c>
      <c r="D233" s="112" t="s">
        <v>114</v>
      </c>
      <c r="E233" s="223" t="s">
        <v>1370</v>
      </c>
      <c r="F233" s="113" t="s">
        <v>20</v>
      </c>
      <c r="G233" s="113" t="s">
        <v>137</v>
      </c>
      <c r="H233" s="113" t="s">
        <v>3493</v>
      </c>
      <c r="I233" s="179" t="s">
        <v>494</v>
      </c>
      <c r="J233" s="117" t="s">
        <v>492</v>
      </c>
      <c r="K233" s="116"/>
      <c r="L233" s="117"/>
      <c r="M233" s="116"/>
      <c r="N233" s="115" t="s">
        <v>899</v>
      </c>
      <c r="O233" s="115" t="s">
        <v>499</v>
      </c>
      <c r="P233" s="115" t="s">
        <v>493</v>
      </c>
      <c r="Q233" s="119" t="s">
        <v>3045</v>
      </c>
      <c r="R233" s="119" t="s">
        <v>6812</v>
      </c>
      <c r="S233" s="120" t="s">
        <v>140</v>
      </c>
      <c r="T233" s="122" t="s">
        <v>196</v>
      </c>
      <c r="U233" s="180"/>
      <c r="V233" s="180" t="s">
        <v>208</v>
      </c>
      <c r="W233" s="121" t="str">
        <f>VLOOKUP(TRIM(X233),X10:Y88,2,FALSE)</f>
        <v>Krisztian</v>
      </c>
      <c r="X233" s="215" t="str">
        <f t="shared" si="14"/>
        <v>6.7</v>
      </c>
      <c r="Y233" s="226">
        <f t="shared" si="15"/>
        <v>0</v>
      </c>
      <c r="Z233" s="215">
        <f t="shared" si="16"/>
        <v>1</v>
      </c>
      <c r="AA233" s="215">
        <f t="shared" si="17"/>
        <v>26</v>
      </c>
    </row>
    <row r="234" spans="1:27" ht="35.25" customHeight="1" x14ac:dyDescent="0.25">
      <c r="A234" s="110" t="s">
        <v>135</v>
      </c>
      <c r="B234" s="119" t="s">
        <v>56</v>
      </c>
      <c r="C234" s="112" t="s">
        <v>136</v>
      </c>
      <c r="D234" s="112" t="s">
        <v>470</v>
      </c>
      <c r="E234" s="223" t="s">
        <v>1371</v>
      </c>
      <c r="F234" s="113" t="s">
        <v>20</v>
      </c>
      <c r="G234" s="113" t="s">
        <v>137</v>
      </c>
      <c r="H234" s="113" t="s">
        <v>3494</v>
      </c>
      <c r="I234" s="179" t="s">
        <v>225</v>
      </c>
      <c r="J234" s="115" t="s">
        <v>671</v>
      </c>
      <c r="K234" s="181"/>
      <c r="L234" s="115"/>
      <c r="M234" s="181"/>
      <c r="N234" s="115" t="s">
        <v>766</v>
      </c>
      <c r="O234" s="115" t="s">
        <v>499</v>
      </c>
      <c r="P234" s="115" t="s">
        <v>672</v>
      </c>
      <c r="Q234" s="119" t="s">
        <v>3046</v>
      </c>
      <c r="R234" s="119" t="s">
        <v>6069</v>
      </c>
      <c r="S234" s="120" t="s">
        <v>165</v>
      </c>
      <c r="T234" s="122" t="s">
        <v>201</v>
      </c>
      <c r="U234" s="180"/>
      <c r="V234" s="180"/>
      <c r="W234" s="121" t="str">
        <f>VLOOKUP(TRIM(X234),X10:Y88,2,FALSE)</f>
        <v>Puneet</v>
      </c>
      <c r="X234" s="215" t="str">
        <f t="shared" si="14"/>
        <v>6.21</v>
      </c>
      <c r="Y234" s="226">
        <f t="shared" si="15"/>
        <v>0</v>
      </c>
      <c r="Z234" s="215">
        <f t="shared" si="16"/>
        <v>0</v>
      </c>
      <c r="AA234" s="215">
        <f t="shared" si="17"/>
        <v>3</v>
      </c>
    </row>
    <row r="235" spans="1:27" ht="35.25" customHeight="1" x14ac:dyDescent="0.25">
      <c r="A235" s="110" t="s">
        <v>135</v>
      </c>
      <c r="B235" s="119" t="s">
        <v>56</v>
      </c>
      <c r="C235" s="112" t="s">
        <v>136</v>
      </c>
      <c r="D235" s="112" t="s">
        <v>564</v>
      </c>
      <c r="E235" s="223" t="s">
        <v>1372</v>
      </c>
      <c r="F235" s="113" t="s">
        <v>20</v>
      </c>
      <c r="G235" s="113" t="s">
        <v>137</v>
      </c>
      <c r="H235" s="113" t="s">
        <v>3495</v>
      </c>
      <c r="I235" s="179" t="s">
        <v>1272</v>
      </c>
      <c r="J235" s="117" t="s">
        <v>675</v>
      </c>
      <c r="K235" s="116"/>
      <c r="L235" s="117"/>
      <c r="M235" s="116"/>
      <c r="N235" s="115" t="s">
        <v>899</v>
      </c>
      <c r="O235" s="115" t="s">
        <v>499</v>
      </c>
      <c r="P235" s="115" t="s">
        <v>676</v>
      </c>
      <c r="Q235" s="119" t="s">
        <v>4235</v>
      </c>
      <c r="R235" s="119" t="s">
        <v>4855</v>
      </c>
      <c r="S235" s="120" t="s">
        <v>4856</v>
      </c>
      <c r="T235" s="122" t="s">
        <v>201</v>
      </c>
      <c r="U235" s="180"/>
      <c r="V235" s="180"/>
      <c r="W235" s="121" t="str">
        <f>VLOOKUP(TRIM(X235),X10:Y88,2,FALSE)</f>
        <v>Frank</v>
      </c>
      <c r="X235" s="215" t="str">
        <f t="shared" si="14"/>
        <v>6.19</v>
      </c>
      <c r="Y235" s="226">
        <f t="shared" si="15"/>
        <v>0</v>
      </c>
      <c r="Z235" s="215">
        <f t="shared" si="16"/>
        <v>0</v>
      </c>
      <c r="AA235" s="215">
        <f t="shared" si="17"/>
        <v>41</v>
      </c>
    </row>
    <row r="236" spans="1:27" ht="35.25" customHeight="1" x14ac:dyDescent="0.25">
      <c r="A236" s="110" t="s">
        <v>135</v>
      </c>
      <c r="B236" s="119" t="s">
        <v>56</v>
      </c>
      <c r="C236" s="112" t="s">
        <v>136</v>
      </c>
      <c r="D236" s="112" t="s">
        <v>470</v>
      </c>
      <c r="E236" s="223" t="s">
        <v>1373</v>
      </c>
      <c r="F236" s="113" t="s">
        <v>20</v>
      </c>
      <c r="G236" s="113" t="s">
        <v>137</v>
      </c>
      <c r="H236" s="113" t="s">
        <v>3496</v>
      </c>
      <c r="I236" s="179" t="s">
        <v>225</v>
      </c>
      <c r="J236" s="117" t="s">
        <v>671</v>
      </c>
      <c r="K236" s="116"/>
      <c r="L236" s="117"/>
      <c r="M236" s="116"/>
      <c r="N236" s="115" t="s">
        <v>766</v>
      </c>
      <c r="O236" s="115" t="s">
        <v>499</v>
      </c>
      <c r="P236" s="115" t="s">
        <v>672</v>
      </c>
      <c r="Q236" s="119" t="s">
        <v>3047</v>
      </c>
      <c r="R236" s="119" t="s">
        <v>4831</v>
      </c>
      <c r="S236" s="120" t="s">
        <v>4831</v>
      </c>
      <c r="T236" s="122" t="s">
        <v>201</v>
      </c>
      <c r="U236" s="180"/>
      <c r="V236" s="180"/>
      <c r="W236" s="121" t="str">
        <f>VLOOKUP(TRIM(X236),X10:Y88,2,FALSE)</f>
        <v>Puneet</v>
      </c>
      <c r="X236" s="215" t="str">
        <f t="shared" si="14"/>
        <v>6.21</v>
      </c>
      <c r="Y236" s="226">
        <f t="shared" si="15"/>
        <v>0</v>
      </c>
      <c r="Z236" s="215">
        <f t="shared" si="16"/>
        <v>0</v>
      </c>
      <c r="AA236" s="215">
        <f t="shared" si="17"/>
        <v>3</v>
      </c>
    </row>
    <row r="237" spans="1:27" ht="35.25" customHeight="1" x14ac:dyDescent="0.25">
      <c r="A237" s="110" t="s">
        <v>135</v>
      </c>
      <c r="B237" s="119" t="s">
        <v>56</v>
      </c>
      <c r="C237" s="112" t="s">
        <v>136</v>
      </c>
      <c r="D237" s="112" t="s">
        <v>564</v>
      </c>
      <c r="E237" s="223" t="s">
        <v>1374</v>
      </c>
      <c r="F237" s="113" t="s">
        <v>20</v>
      </c>
      <c r="G237" s="113" t="s">
        <v>137</v>
      </c>
      <c r="H237" s="113" t="s">
        <v>3497</v>
      </c>
      <c r="I237" s="179" t="s">
        <v>225</v>
      </c>
      <c r="J237" s="115" t="s">
        <v>675</v>
      </c>
      <c r="K237" s="181"/>
      <c r="L237" s="115"/>
      <c r="M237" s="181"/>
      <c r="N237" s="115" t="s">
        <v>899</v>
      </c>
      <c r="O237" s="115" t="s">
        <v>499</v>
      </c>
      <c r="P237" s="115" t="s">
        <v>676</v>
      </c>
      <c r="Q237" s="119" t="s">
        <v>3048</v>
      </c>
      <c r="R237" s="119" t="s">
        <v>172</v>
      </c>
      <c r="S237" s="129" t="s">
        <v>172</v>
      </c>
      <c r="T237" s="122" t="s">
        <v>201</v>
      </c>
      <c r="U237" s="180"/>
      <c r="V237" s="180"/>
      <c r="W237" s="121" t="str">
        <f>VLOOKUP(TRIM(X237),X10:Y88,2,FALSE)</f>
        <v>Frank</v>
      </c>
      <c r="X237" s="215" t="str">
        <f t="shared" si="14"/>
        <v>6.19</v>
      </c>
      <c r="Y237" s="226">
        <f t="shared" si="15"/>
        <v>0</v>
      </c>
      <c r="Z237" s="215">
        <f t="shared" si="16"/>
        <v>0</v>
      </c>
      <c r="AA237" s="215">
        <f t="shared" si="17"/>
        <v>3</v>
      </c>
    </row>
    <row r="238" spans="1:27" ht="35.25" customHeight="1" x14ac:dyDescent="0.25">
      <c r="A238" s="110" t="s">
        <v>135</v>
      </c>
      <c r="B238" s="119" t="s">
        <v>56</v>
      </c>
      <c r="C238" s="112" t="s">
        <v>136</v>
      </c>
      <c r="D238" s="112" t="s">
        <v>564</v>
      </c>
      <c r="E238" s="223" t="s">
        <v>1375</v>
      </c>
      <c r="F238" s="113" t="s">
        <v>20</v>
      </c>
      <c r="G238" s="113" t="s">
        <v>137</v>
      </c>
      <c r="H238" s="113" t="s">
        <v>3498</v>
      </c>
      <c r="I238" s="179" t="s">
        <v>225</v>
      </c>
      <c r="J238" s="115" t="s">
        <v>675</v>
      </c>
      <c r="K238" s="181"/>
      <c r="L238" s="115"/>
      <c r="M238" s="181"/>
      <c r="N238" s="115" t="s">
        <v>899</v>
      </c>
      <c r="O238" s="115" t="s">
        <v>499</v>
      </c>
      <c r="P238" s="115" t="s">
        <v>676</v>
      </c>
      <c r="Q238" s="119" t="s">
        <v>3049</v>
      </c>
      <c r="R238" s="119" t="s">
        <v>5554</v>
      </c>
      <c r="S238" s="120" t="s">
        <v>165</v>
      </c>
      <c r="T238" s="122" t="s">
        <v>201</v>
      </c>
      <c r="U238" s="180"/>
      <c r="V238" s="180"/>
      <c r="W238" s="121" t="str">
        <f>VLOOKUP(TRIM(X238),X10:Y88,2,FALSE)</f>
        <v>Frank</v>
      </c>
      <c r="X238" s="215" t="str">
        <f t="shared" si="14"/>
        <v>6.19</v>
      </c>
      <c r="Y238" s="226">
        <f t="shared" si="15"/>
        <v>0</v>
      </c>
      <c r="Z238" s="215">
        <f t="shared" si="16"/>
        <v>0</v>
      </c>
      <c r="AA238" s="215">
        <f t="shared" si="17"/>
        <v>3</v>
      </c>
    </row>
    <row r="239" spans="1:27" ht="35.25" customHeight="1" x14ac:dyDescent="0.25">
      <c r="A239" s="110" t="s">
        <v>135</v>
      </c>
      <c r="B239" s="119" t="s">
        <v>56</v>
      </c>
      <c r="C239" s="112" t="s">
        <v>21</v>
      </c>
      <c r="D239" s="112" t="s">
        <v>129</v>
      </c>
      <c r="E239" s="223" t="s">
        <v>1376</v>
      </c>
      <c r="F239" s="113" t="s">
        <v>20</v>
      </c>
      <c r="G239" s="124" t="s">
        <v>137</v>
      </c>
      <c r="H239" s="124" t="s">
        <v>3499</v>
      </c>
      <c r="I239" s="125" t="s">
        <v>3050</v>
      </c>
      <c r="J239" s="126" t="s">
        <v>488</v>
      </c>
      <c r="K239" s="127"/>
      <c r="L239" s="126"/>
      <c r="M239" s="127"/>
      <c r="N239" s="126" t="s">
        <v>899</v>
      </c>
      <c r="O239" s="126" t="s">
        <v>499</v>
      </c>
      <c r="P239" s="126" t="s">
        <v>489</v>
      </c>
      <c r="Q239" s="128" t="s">
        <v>4602</v>
      </c>
      <c r="R239" s="128" t="s">
        <v>157</v>
      </c>
      <c r="S239" s="130"/>
      <c r="T239" s="122" t="s">
        <v>201</v>
      </c>
      <c r="U239" s="180"/>
      <c r="V239" s="180"/>
      <c r="W239" s="121" t="str">
        <f>VLOOKUP(TRIM(X239),X10:Y88,2,FALSE)</f>
        <v>Withdrawn</v>
      </c>
      <c r="X239" s="215" t="str">
        <f t="shared" si="14"/>
        <v>99</v>
      </c>
      <c r="Y239" s="226">
        <f t="shared" si="15"/>
        <v>0</v>
      </c>
      <c r="Z239" s="215">
        <f t="shared" si="16"/>
        <v>0</v>
      </c>
      <c r="AA239" s="215">
        <f t="shared" si="17"/>
        <v>48</v>
      </c>
    </row>
    <row r="240" spans="1:27" ht="35.25" customHeight="1" x14ac:dyDescent="0.25">
      <c r="A240" s="110" t="s">
        <v>135</v>
      </c>
      <c r="B240" s="119" t="s">
        <v>56</v>
      </c>
      <c r="C240" s="112" t="s">
        <v>136</v>
      </c>
      <c r="D240" s="112" t="s">
        <v>115</v>
      </c>
      <c r="E240" s="223" t="s">
        <v>1377</v>
      </c>
      <c r="F240" s="113" t="s">
        <v>210</v>
      </c>
      <c r="G240" s="113" t="s">
        <v>137</v>
      </c>
      <c r="H240" s="113" t="s">
        <v>3051</v>
      </c>
      <c r="I240" s="179" t="s">
        <v>4144</v>
      </c>
      <c r="J240" s="117"/>
      <c r="K240" s="116"/>
      <c r="L240" s="117"/>
      <c r="M240" s="116"/>
      <c r="N240" s="115"/>
      <c r="O240" s="115" t="s">
        <v>499</v>
      </c>
      <c r="P240" s="115"/>
      <c r="Q240" s="119" t="s">
        <v>3052</v>
      </c>
      <c r="R240" s="119" t="s">
        <v>5165</v>
      </c>
      <c r="S240" s="120" t="s">
        <v>5165</v>
      </c>
      <c r="T240" s="122" t="s">
        <v>201</v>
      </c>
      <c r="U240" s="180"/>
      <c r="V240" s="180"/>
      <c r="W240" s="121" t="str">
        <f>VLOOKUP(TRIM(X240),X10:Y88,2,FALSE)</f>
        <v>Krisztian</v>
      </c>
      <c r="X240" s="215" t="str">
        <f t="shared" si="14"/>
        <v>6.8</v>
      </c>
      <c r="Y240" s="226">
        <f t="shared" si="15"/>
        <v>0</v>
      </c>
      <c r="Z240" s="215">
        <f t="shared" si="16"/>
        <v>0</v>
      </c>
      <c r="AA240" s="215">
        <f t="shared" si="17"/>
        <v>38</v>
      </c>
    </row>
    <row r="241" spans="1:27" ht="35.25" customHeight="1" x14ac:dyDescent="0.25">
      <c r="A241" s="110" t="s">
        <v>135</v>
      </c>
      <c r="B241" s="119" t="s">
        <v>56</v>
      </c>
      <c r="C241" s="112" t="s">
        <v>136</v>
      </c>
      <c r="D241" s="112" t="s">
        <v>115</v>
      </c>
      <c r="E241" s="223" t="s">
        <v>1378</v>
      </c>
      <c r="F241" s="113" t="s">
        <v>451</v>
      </c>
      <c r="G241" s="113" t="s">
        <v>137</v>
      </c>
      <c r="H241" s="113" t="s">
        <v>3053</v>
      </c>
      <c r="I241" s="179" t="s">
        <v>1216</v>
      </c>
      <c r="J241" s="115" t="s">
        <v>488</v>
      </c>
      <c r="K241" s="181"/>
      <c r="L241" s="115"/>
      <c r="M241" s="181"/>
      <c r="N241" s="115" t="s">
        <v>899</v>
      </c>
      <c r="O241" s="115" t="s">
        <v>499</v>
      </c>
      <c r="P241" s="115" t="s">
        <v>489</v>
      </c>
      <c r="Q241" s="119" t="s">
        <v>3054</v>
      </c>
      <c r="R241" s="119" t="s">
        <v>5164</v>
      </c>
      <c r="S241" s="120" t="s">
        <v>5164</v>
      </c>
      <c r="T241" s="122" t="s">
        <v>201</v>
      </c>
      <c r="U241" s="180"/>
      <c r="V241" s="180"/>
      <c r="W241" s="121" t="str">
        <f>VLOOKUP(TRIM(X241),X10:Y88,2,FALSE)</f>
        <v>Krisztian</v>
      </c>
      <c r="X241" s="215" t="str">
        <f t="shared" si="14"/>
        <v>6.8</v>
      </c>
      <c r="Y241" s="226">
        <f t="shared" si="15"/>
        <v>0</v>
      </c>
      <c r="Z241" s="215">
        <f t="shared" si="16"/>
        <v>0</v>
      </c>
      <c r="AA241" s="215">
        <f t="shared" si="17"/>
        <v>22</v>
      </c>
    </row>
    <row r="242" spans="1:27" ht="35.25" customHeight="1" x14ac:dyDescent="0.25">
      <c r="A242" s="110" t="s">
        <v>135</v>
      </c>
      <c r="B242" s="119" t="s">
        <v>56</v>
      </c>
      <c r="C242" s="112" t="s">
        <v>136</v>
      </c>
      <c r="D242" s="112" t="s">
        <v>115</v>
      </c>
      <c r="E242" s="223" t="s">
        <v>1379</v>
      </c>
      <c r="F242" s="113" t="s">
        <v>20</v>
      </c>
      <c r="G242" s="113" t="s">
        <v>137</v>
      </c>
      <c r="H242" s="113" t="s">
        <v>3500</v>
      </c>
      <c r="I242" s="179" t="s">
        <v>767</v>
      </c>
      <c r="J242" s="117" t="s">
        <v>488</v>
      </c>
      <c r="K242" s="116"/>
      <c r="L242" s="117"/>
      <c r="M242" s="116"/>
      <c r="N242" s="115" t="s">
        <v>899</v>
      </c>
      <c r="O242" s="115" t="s">
        <v>499</v>
      </c>
      <c r="P242" s="115" t="s">
        <v>489</v>
      </c>
      <c r="Q242" s="119" t="s">
        <v>4236</v>
      </c>
      <c r="R242" s="119" t="s">
        <v>5163</v>
      </c>
      <c r="S242" s="120" t="s">
        <v>5163</v>
      </c>
      <c r="T242" s="122" t="s">
        <v>201</v>
      </c>
      <c r="U242" s="180"/>
      <c r="V242" s="180"/>
      <c r="W242" s="121" t="str">
        <f>VLOOKUP(TRIM(X242),X10:Y88,2,FALSE)</f>
        <v>Krisztian</v>
      </c>
      <c r="X242" s="215" t="str">
        <f t="shared" si="14"/>
        <v>6.8</v>
      </c>
      <c r="Y242" s="226">
        <f t="shared" si="15"/>
        <v>0</v>
      </c>
      <c r="Z242" s="215">
        <f t="shared" si="16"/>
        <v>0</v>
      </c>
      <c r="AA242" s="215">
        <f t="shared" si="17"/>
        <v>11</v>
      </c>
    </row>
    <row r="243" spans="1:27" ht="35.25" customHeight="1" x14ac:dyDescent="0.25">
      <c r="A243" s="110" t="s">
        <v>135</v>
      </c>
      <c r="B243" s="119" t="s">
        <v>56</v>
      </c>
      <c r="C243" s="112" t="s">
        <v>136</v>
      </c>
      <c r="D243" s="112" t="s">
        <v>470</v>
      </c>
      <c r="E243" s="223" t="s">
        <v>1380</v>
      </c>
      <c r="F243" s="113" t="s">
        <v>210</v>
      </c>
      <c r="G243" s="113" t="s">
        <v>137</v>
      </c>
      <c r="H243" s="113" t="s">
        <v>3055</v>
      </c>
      <c r="I243" s="179" t="s">
        <v>4145</v>
      </c>
      <c r="J243" s="117"/>
      <c r="K243" s="116"/>
      <c r="L243" s="117"/>
      <c r="M243" s="116"/>
      <c r="N243" s="115"/>
      <c r="O243" s="115" t="s">
        <v>499</v>
      </c>
      <c r="P243" s="115"/>
      <c r="Q243" s="119" t="s">
        <v>3056</v>
      </c>
      <c r="R243" s="119" t="s">
        <v>6045</v>
      </c>
      <c r="S243" s="120" t="s">
        <v>6045</v>
      </c>
      <c r="T243" s="122" t="s">
        <v>201</v>
      </c>
      <c r="U243" s="180"/>
      <c r="V243" s="180"/>
      <c r="W243" s="121" t="str">
        <f>VLOOKUP(TRIM(X243),X10:Y88,2,FALSE)</f>
        <v>Puneet</v>
      </c>
      <c r="X243" s="215" t="str">
        <f t="shared" si="14"/>
        <v>6.21</v>
      </c>
      <c r="Y243" s="226">
        <f t="shared" si="15"/>
        <v>0</v>
      </c>
      <c r="Z243" s="215">
        <f t="shared" si="16"/>
        <v>0</v>
      </c>
      <c r="AA243" s="215">
        <f t="shared" si="17"/>
        <v>15</v>
      </c>
    </row>
    <row r="244" spans="1:27" ht="35.25" customHeight="1" x14ac:dyDescent="0.25">
      <c r="A244" s="110" t="s">
        <v>135</v>
      </c>
      <c r="B244" s="119" t="s">
        <v>56</v>
      </c>
      <c r="C244" s="112" t="s">
        <v>136</v>
      </c>
      <c r="D244" s="112" t="s">
        <v>470</v>
      </c>
      <c r="E244" s="223" t="s">
        <v>1381</v>
      </c>
      <c r="F244" s="113" t="s">
        <v>451</v>
      </c>
      <c r="G244" s="113" t="s">
        <v>137</v>
      </c>
      <c r="H244" s="113" t="s">
        <v>3057</v>
      </c>
      <c r="I244" s="179" t="s">
        <v>1216</v>
      </c>
      <c r="J244" s="117" t="s">
        <v>671</v>
      </c>
      <c r="K244" s="116"/>
      <c r="L244" s="117"/>
      <c r="M244" s="116"/>
      <c r="N244" s="115" t="s">
        <v>766</v>
      </c>
      <c r="O244" s="115" t="s">
        <v>499</v>
      </c>
      <c r="P244" s="115" t="s">
        <v>672</v>
      </c>
      <c r="Q244" s="119" t="s">
        <v>3058</v>
      </c>
      <c r="R244" s="119" t="s">
        <v>6044</v>
      </c>
      <c r="S244" s="120" t="s">
        <v>6044</v>
      </c>
      <c r="T244" s="122" t="s">
        <v>201</v>
      </c>
      <c r="U244" s="180"/>
      <c r="V244" s="180"/>
      <c r="W244" s="121" t="str">
        <f>VLOOKUP(TRIM(X244),X10:Y88,2,FALSE)</f>
        <v>Puneet</v>
      </c>
      <c r="X244" s="215" t="str">
        <f t="shared" si="14"/>
        <v>6.21</v>
      </c>
      <c r="Y244" s="226">
        <f t="shared" si="15"/>
        <v>0</v>
      </c>
      <c r="Z244" s="215">
        <f t="shared" si="16"/>
        <v>0</v>
      </c>
      <c r="AA244" s="215">
        <f t="shared" si="17"/>
        <v>22</v>
      </c>
    </row>
    <row r="245" spans="1:27" ht="35.25" customHeight="1" x14ac:dyDescent="0.25">
      <c r="A245" s="110" t="s">
        <v>135</v>
      </c>
      <c r="B245" s="119" t="s">
        <v>56</v>
      </c>
      <c r="C245" s="112" t="s">
        <v>21</v>
      </c>
      <c r="D245" s="112" t="s">
        <v>470</v>
      </c>
      <c r="E245" s="223" t="s">
        <v>1382</v>
      </c>
      <c r="F245" s="113" t="s">
        <v>20</v>
      </c>
      <c r="G245" s="124" t="s">
        <v>137</v>
      </c>
      <c r="H245" s="124" t="s">
        <v>3501</v>
      </c>
      <c r="I245" s="125" t="s">
        <v>767</v>
      </c>
      <c r="J245" s="126" t="s">
        <v>671</v>
      </c>
      <c r="K245" s="127"/>
      <c r="L245" s="126"/>
      <c r="M245" s="127"/>
      <c r="N245" s="126" t="s">
        <v>766</v>
      </c>
      <c r="O245" s="126" t="s">
        <v>499</v>
      </c>
      <c r="P245" s="126" t="s">
        <v>672</v>
      </c>
      <c r="Q245" s="128" t="s">
        <v>6807</v>
      </c>
      <c r="R245" s="128" t="s">
        <v>157</v>
      </c>
      <c r="S245" s="130"/>
      <c r="T245" s="122" t="s">
        <v>201</v>
      </c>
      <c r="U245" s="180"/>
      <c r="V245" s="180"/>
      <c r="W245" s="121" t="str">
        <f>VLOOKUP(TRIM(X245),X10:Y88,2,FALSE)</f>
        <v>Puneet</v>
      </c>
      <c r="X245" s="215" t="str">
        <f t="shared" si="14"/>
        <v>6.21</v>
      </c>
      <c r="Y245" s="226">
        <f t="shared" si="15"/>
        <v>0</v>
      </c>
      <c r="Z245" s="215">
        <f t="shared" si="16"/>
        <v>0</v>
      </c>
      <c r="AA245" s="215">
        <f t="shared" si="17"/>
        <v>11</v>
      </c>
    </row>
    <row r="246" spans="1:27" ht="35.25" customHeight="1" x14ac:dyDescent="0.25">
      <c r="A246" s="110" t="s">
        <v>135</v>
      </c>
      <c r="B246" s="119" t="s">
        <v>56</v>
      </c>
      <c r="C246" s="112" t="s">
        <v>136</v>
      </c>
      <c r="D246" s="112" t="s">
        <v>470</v>
      </c>
      <c r="E246" s="223" t="s">
        <v>1383</v>
      </c>
      <c r="F246" s="113" t="s">
        <v>20</v>
      </c>
      <c r="G246" s="113" t="s">
        <v>137</v>
      </c>
      <c r="H246" s="113" t="s">
        <v>3502</v>
      </c>
      <c r="I246" s="179" t="s">
        <v>767</v>
      </c>
      <c r="J246" s="117" t="s">
        <v>671</v>
      </c>
      <c r="K246" s="116"/>
      <c r="L246" s="117"/>
      <c r="M246" s="116"/>
      <c r="N246" s="115" t="s">
        <v>766</v>
      </c>
      <c r="O246" s="115" t="s">
        <v>499</v>
      </c>
      <c r="P246" s="115" t="s">
        <v>672</v>
      </c>
      <c r="Q246" s="119" t="s">
        <v>3059</v>
      </c>
      <c r="R246" s="119" t="s">
        <v>4846</v>
      </c>
      <c r="S246" s="120" t="s">
        <v>4830</v>
      </c>
      <c r="T246" s="122" t="s">
        <v>201</v>
      </c>
      <c r="U246" s="180"/>
      <c r="V246" s="180"/>
      <c r="W246" s="121" t="str">
        <f>VLOOKUP(TRIM(X246),X10:Y88,2,FALSE)</f>
        <v>Puneet</v>
      </c>
      <c r="X246" s="215" t="str">
        <f t="shared" si="14"/>
        <v>6.21</v>
      </c>
      <c r="Y246" s="226">
        <f t="shared" si="15"/>
        <v>0</v>
      </c>
      <c r="Z246" s="215">
        <f t="shared" si="16"/>
        <v>0</v>
      </c>
      <c r="AA246" s="215">
        <f t="shared" si="17"/>
        <v>11</v>
      </c>
    </row>
    <row r="247" spans="1:27" ht="35.25" customHeight="1" x14ac:dyDescent="0.25">
      <c r="A247" s="110" t="s">
        <v>135</v>
      </c>
      <c r="B247" s="119" t="s">
        <v>56</v>
      </c>
      <c r="C247" s="112" t="s">
        <v>136</v>
      </c>
      <c r="D247" s="112" t="s">
        <v>470</v>
      </c>
      <c r="E247" s="223" t="s">
        <v>1384</v>
      </c>
      <c r="F247" s="113" t="s">
        <v>20</v>
      </c>
      <c r="G247" s="113" t="s">
        <v>137</v>
      </c>
      <c r="H247" s="113" t="s">
        <v>3503</v>
      </c>
      <c r="I247" s="179" t="s">
        <v>767</v>
      </c>
      <c r="J247" s="117" t="s">
        <v>671</v>
      </c>
      <c r="K247" s="116"/>
      <c r="L247" s="117"/>
      <c r="M247" s="116"/>
      <c r="N247" s="115" t="s">
        <v>766</v>
      </c>
      <c r="O247" s="115" t="s">
        <v>499</v>
      </c>
      <c r="P247" s="115" t="s">
        <v>672</v>
      </c>
      <c r="Q247" s="119" t="s">
        <v>3060</v>
      </c>
      <c r="R247" s="119" t="s">
        <v>6069</v>
      </c>
      <c r="S247" s="120" t="s">
        <v>165</v>
      </c>
      <c r="T247" s="122" t="s">
        <v>201</v>
      </c>
      <c r="U247" s="180"/>
      <c r="V247" s="180"/>
      <c r="W247" s="121" t="str">
        <f>VLOOKUP(TRIM(X247),X10:Y88,2,FALSE)</f>
        <v>Puneet</v>
      </c>
      <c r="X247" s="215" t="str">
        <f t="shared" si="14"/>
        <v>6.21</v>
      </c>
      <c r="Y247" s="226">
        <f t="shared" si="15"/>
        <v>0</v>
      </c>
      <c r="Z247" s="215">
        <f t="shared" si="16"/>
        <v>0</v>
      </c>
      <c r="AA247" s="215">
        <f t="shared" si="17"/>
        <v>11</v>
      </c>
    </row>
    <row r="248" spans="1:27" ht="35.25" customHeight="1" x14ac:dyDescent="0.25">
      <c r="A248" s="110" t="s">
        <v>135</v>
      </c>
      <c r="B248" s="119" t="s">
        <v>56</v>
      </c>
      <c r="C248" s="112" t="s">
        <v>136</v>
      </c>
      <c r="D248" s="112" t="s">
        <v>470</v>
      </c>
      <c r="E248" s="223" t="s">
        <v>1385</v>
      </c>
      <c r="F248" s="113" t="s">
        <v>20</v>
      </c>
      <c r="G248" s="113" t="s">
        <v>137</v>
      </c>
      <c r="H248" s="113" t="s">
        <v>3504</v>
      </c>
      <c r="I248" s="179" t="s">
        <v>767</v>
      </c>
      <c r="J248" s="115" t="s">
        <v>671</v>
      </c>
      <c r="K248" s="181"/>
      <c r="L248" s="115"/>
      <c r="M248" s="181"/>
      <c r="N248" s="115" t="s">
        <v>766</v>
      </c>
      <c r="O248" s="115" t="s">
        <v>499</v>
      </c>
      <c r="P248" s="115" t="s">
        <v>672</v>
      </c>
      <c r="Q248" s="119" t="s">
        <v>3061</v>
      </c>
      <c r="R248" s="119" t="s">
        <v>172</v>
      </c>
      <c r="S248" s="129" t="s">
        <v>172</v>
      </c>
      <c r="T248" s="122" t="s">
        <v>201</v>
      </c>
      <c r="U248" s="180"/>
      <c r="V248" s="180"/>
      <c r="W248" s="121" t="str">
        <f>VLOOKUP(TRIM(X248),X10:Y88,2,FALSE)</f>
        <v>Puneet</v>
      </c>
      <c r="X248" s="215" t="str">
        <f t="shared" si="14"/>
        <v>6.21</v>
      </c>
      <c r="Y248" s="226">
        <f t="shared" si="15"/>
        <v>0</v>
      </c>
      <c r="Z248" s="215">
        <f t="shared" si="16"/>
        <v>0</v>
      </c>
      <c r="AA248" s="215">
        <f t="shared" si="17"/>
        <v>11</v>
      </c>
    </row>
    <row r="249" spans="1:27" ht="35.25" customHeight="1" x14ac:dyDescent="0.25">
      <c r="A249" s="110"/>
      <c r="B249" s="119" t="s">
        <v>56</v>
      </c>
      <c r="C249" s="112" t="s">
        <v>21</v>
      </c>
      <c r="D249" s="112" t="s">
        <v>129</v>
      </c>
      <c r="E249" s="223" t="s">
        <v>1386</v>
      </c>
      <c r="F249" s="113" t="s">
        <v>23</v>
      </c>
      <c r="G249" s="124" t="s">
        <v>137</v>
      </c>
      <c r="H249" s="124" t="s">
        <v>3505</v>
      </c>
      <c r="I249" s="125" t="s">
        <v>229</v>
      </c>
      <c r="J249" s="126" t="s">
        <v>156</v>
      </c>
      <c r="K249" s="127">
        <v>697</v>
      </c>
      <c r="L249" s="126"/>
      <c r="M249" s="127" t="s">
        <v>171</v>
      </c>
      <c r="N249" s="126" t="s">
        <v>597</v>
      </c>
      <c r="O249" s="126" t="s">
        <v>153</v>
      </c>
      <c r="P249" s="126" t="s">
        <v>164</v>
      </c>
      <c r="Q249" s="128" t="s">
        <v>233</v>
      </c>
      <c r="R249" s="128" t="s">
        <v>157</v>
      </c>
      <c r="S249" s="130"/>
      <c r="T249" s="122" t="s">
        <v>158</v>
      </c>
      <c r="U249" s="180"/>
      <c r="V249" s="180"/>
      <c r="W249" s="121" t="str">
        <f>VLOOKUP(TRIM(X249),X10:Y88,2,FALSE)</f>
        <v>Withdrawn</v>
      </c>
      <c r="X249" s="215" t="str">
        <f t="shared" si="14"/>
        <v>99</v>
      </c>
      <c r="Y249" s="226">
        <f t="shared" si="15"/>
        <v>0</v>
      </c>
      <c r="Z249" s="215">
        <f t="shared" si="16"/>
        <v>0</v>
      </c>
      <c r="AA249" s="215">
        <f t="shared" si="17"/>
        <v>4</v>
      </c>
    </row>
    <row r="250" spans="1:27" ht="35.25" customHeight="1" x14ac:dyDescent="0.25">
      <c r="A250" s="110" t="s">
        <v>135</v>
      </c>
      <c r="B250" s="119" t="s">
        <v>56</v>
      </c>
      <c r="C250" s="112" t="s">
        <v>136</v>
      </c>
      <c r="D250" s="112" t="s">
        <v>116</v>
      </c>
      <c r="E250" s="223" t="s">
        <v>1387</v>
      </c>
      <c r="F250" s="113" t="s">
        <v>20</v>
      </c>
      <c r="G250" s="113" t="s">
        <v>137</v>
      </c>
      <c r="H250" s="113" t="s">
        <v>3506</v>
      </c>
      <c r="I250" s="179" t="s">
        <v>189</v>
      </c>
      <c r="J250" s="117" t="s">
        <v>589</v>
      </c>
      <c r="K250" s="116"/>
      <c r="L250" s="117"/>
      <c r="M250" s="116"/>
      <c r="N250" s="115" t="s">
        <v>899</v>
      </c>
      <c r="O250" s="115" t="s">
        <v>499</v>
      </c>
      <c r="P250" s="115" t="s">
        <v>590</v>
      </c>
      <c r="Q250" s="119" t="s">
        <v>3062</v>
      </c>
      <c r="R250" s="119" t="s">
        <v>5061</v>
      </c>
      <c r="S250" s="120" t="s">
        <v>165</v>
      </c>
      <c r="T250" s="122" t="s">
        <v>190</v>
      </c>
      <c r="U250" s="180"/>
      <c r="V250" s="180"/>
      <c r="W250" s="121" t="str">
        <f>VLOOKUP(TRIM(X250),X10:Y88,2,FALSE)</f>
        <v>Puneet</v>
      </c>
      <c r="X250" s="215" t="str">
        <f t="shared" si="14"/>
        <v>6.9</v>
      </c>
      <c r="Y250" s="226">
        <f t="shared" si="15"/>
        <v>0</v>
      </c>
      <c r="Z250" s="215">
        <f t="shared" si="16"/>
        <v>0</v>
      </c>
      <c r="AA250" s="215">
        <f t="shared" si="17"/>
        <v>3</v>
      </c>
    </row>
    <row r="251" spans="1:27" ht="35.25" customHeight="1" x14ac:dyDescent="0.25">
      <c r="A251" s="110" t="s">
        <v>135</v>
      </c>
      <c r="B251" s="119" t="s">
        <v>56</v>
      </c>
      <c r="C251" s="112" t="s">
        <v>136</v>
      </c>
      <c r="D251" s="112" t="s">
        <v>251</v>
      </c>
      <c r="E251" s="223" t="s">
        <v>1388</v>
      </c>
      <c r="F251" s="113" t="s">
        <v>20</v>
      </c>
      <c r="G251" s="113" t="s">
        <v>137</v>
      </c>
      <c r="H251" s="113" t="s">
        <v>939</v>
      </c>
      <c r="I251" s="179" t="s">
        <v>4146</v>
      </c>
      <c r="J251" s="115" t="s">
        <v>591</v>
      </c>
      <c r="K251" s="181"/>
      <c r="L251" s="115"/>
      <c r="M251" s="181"/>
      <c r="N251" s="115" t="s">
        <v>899</v>
      </c>
      <c r="O251" s="115" t="s">
        <v>499</v>
      </c>
      <c r="P251" s="115" t="s">
        <v>592</v>
      </c>
      <c r="Q251" s="119" t="s">
        <v>3063</v>
      </c>
      <c r="R251" s="119" t="s">
        <v>5476</v>
      </c>
      <c r="S251" s="120" t="s">
        <v>5475</v>
      </c>
      <c r="T251" s="122" t="s">
        <v>190</v>
      </c>
      <c r="U251" s="180"/>
      <c r="V251" s="180"/>
      <c r="W251" s="121" t="str">
        <f>VLOOKUP(TRIM(X251),X10:Y88,2,FALSE)</f>
        <v>Puneet</v>
      </c>
      <c r="X251" s="215" t="str">
        <f t="shared" si="14"/>
        <v>6.11</v>
      </c>
      <c r="Y251" s="226">
        <f t="shared" si="15"/>
        <v>0</v>
      </c>
      <c r="Z251" s="215">
        <f t="shared" si="16"/>
        <v>0</v>
      </c>
      <c r="AA251" s="215">
        <f t="shared" si="17"/>
        <v>12</v>
      </c>
    </row>
    <row r="252" spans="1:27" ht="35.25" customHeight="1" x14ac:dyDescent="0.25">
      <c r="A252" s="110" t="s">
        <v>135</v>
      </c>
      <c r="B252" s="119" t="s">
        <v>56</v>
      </c>
      <c r="C252" s="112" t="s">
        <v>136</v>
      </c>
      <c r="D252" s="112" t="s">
        <v>251</v>
      </c>
      <c r="E252" s="223" t="s">
        <v>1389</v>
      </c>
      <c r="F252" s="113" t="s">
        <v>20</v>
      </c>
      <c r="G252" s="113" t="s">
        <v>137</v>
      </c>
      <c r="H252" s="113" t="s">
        <v>940</v>
      </c>
      <c r="I252" s="179" t="s">
        <v>4095</v>
      </c>
      <c r="J252" s="117" t="s">
        <v>591</v>
      </c>
      <c r="K252" s="116"/>
      <c r="L252" s="117"/>
      <c r="M252" s="116"/>
      <c r="N252" s="115" t="s">
        <v>899</v>
      </c>
      <c r="O252" s="115" t="s">
        <v>499</v>
      </c>
      <c r="P252" s="115" t="s">
        <v>592</v>
      </c>
      <c r="Q252" s="119" t="s">
        <v>3064</v>
      </c>
      <c r="R252" s="119" t="s">
        <v>7177</v>
      </c>
      <c r="S252" s="129" t="s">
        <v>172</v>
      </c>
      <c r="T252" s="122" t="s">
        <v>190</v>
      </c>
      <c r="U252" s="180"/>
      <c r="V252" s="180"/>
      <c r="W252" s="121" t="str">
        <f>VLOOKUP(TRIM(X252),X10:Y88,2,FALSE)</f>
        <v>Puneet</v>
      </c>
      <c r="X252" s="215" t="str">
        <f t="shared" si="14"/>
        <v>6.11</v>
      </c>
      <c r="Y252" s="226">
        <f t="shared" si="15"/>
        <v>0</v>
      </c>
      <c r="Z252" s="215">
        <f t="shared" si="16"/>
        <v>0</v>
      </c>
      <c r="AA252" s="215">
        <f t="shared" si="17"/>
        <v>12</v>
      </c>
    </row>
    <row r="253" spans="1:27" ht="35.25" customHeight="1" x14ac:dyDescent="0.25">
      <c r="A253" s="110" t="s">
        <v>135</v>
      </c>
      <c r="B253" s="119" t="s">
        <v>56</v>
      </c>
      <c r="C253" s="112" t="s">
        <v>136</v>
      </c>
      <c r="D253" s="112" t="s">
        <v>866</v>
      </c>
      <c r="E253" s="223" t="s">
        <v>1390</v>
      </c>
      <c r="F253" s="113" t="s">
        <v>20</v>
      </c>
      <c r="G253" s="113" t="s">
        <v>137</v>
      </c>
      <c r="H253" s="113" t="s">
        <v>3507</v>
      </c>
      <c r="I253" s="179" t="s">
        <v>205</v>
      </c>
      <c r="J253" s="117" t="s">
        <v>770</v>
      </c>
      <c r="K253" s="116"/>
      <c r="L253" s="117"/>
      <c r="M253" s="116"/>
      <c r="N253" s="115" t="s">
        <v>637</v>
      </c>
      <c r="O253" s="115" t="s">
        <v>499</v>
      </c>
      <c r="P253" s="115" t="s">
        <v>771</v>
      </c>
      <c r="Q253" s="119" t="s">
        <v>3065</v>
      </c>
      <c r="R253" s="119" t="s">
        <v>5312</v>
      </c>
      <c r="S253" s="120" t="s">
        <v>5313</v>
      </c>
      <c r="T253" s="122" t="s">
        <v>827</v>
      </c>
      <c r="U253" s="180"/>
      <c r="V253" s="180"/>
      <c r="W253" s="121" t="str">
        <f>VLOOKUP(TRIM(X253),X10:Y88,2,FALSE)</f>
        <v>Frank</v>
      </c>
      <c r="X253" s="215" t="str">
        <f t="shared" si="14"/>
        <v>6.15.2</v>
      </c>
      <c r="Y253" s="226">
        <f t="shared" si="15"/>
        <v>0</v>
      </c>
      <c r="Z253" s="215">
        <f t="shared" si="16"/>
        <v>0</v>
      </c>
      <c r="AA253" s="215">
        <f t="shared" si="17"/>
        <v>7</v>
      </c>
    </row>
    <row r="254" spans="1:27" ht="35.25" customHeight="1" x14ac:dyDescent="0.25">
      <c r="A254" s="110" t="s">
        <v>135</v>
      </c>
      <c r="B254" s="119" t="s">
        <v>56</v>
      </c>
      <c r="C254" s="112" t="s">
        <v>136</v>
      </c>
      <c r="D254" s="112" t="s">
        <v>866</v>
      </c>
      <c r="E254" s="223" t="s">
        <v>1391</v>
      </c>
      <c r="F254" s="113" t="s">
        <v>20</v>
      </c>
      <c r="G254" s="113" t="s">
        <v>137</v>
      </c>
      <c r="H254" s="113" t="s">
        <v>3508</v>
      </c>
      <c r="I254" s="179" t="s">
        <v>205</v>
      </c>
      <c r="J254" s="117" t="s">
        <v>770</v>
      </c>
      <c r="K254" s="116"/>
      <c r="L254" s="117"/>
      <c r="M254" s="116"/>
      <c r="N254" s="115" t="s">
        <v>637</v>
      </c>
      <c r="O254" s="115" t="s">
        <v>499</v>
      </c>
      <c r="P254" s="115" t="s">
        <v>771</v>
      </c>
      <c r="Q254" s="119" t="s">
        <v>3066</v>
      </c>
      <c r="R254" s="119" t="s">
        <v>172</v>
      </c>
      <c r="S254" s="129" t="s">
        <v>172</v>
      </c>
      <c r="T254" s="122" t="s">
        <v>827</v>
      </c>
      <c r="U254" s="180"/>
      <c r="V254" s="180"/>
      <c r="W254" s="121" t="str">
        <f>VLOOKUP(TRIM(X254),X10:Y88,2,FALSE)</f>
        <v>Frank</v>
      </c>
      <c r="X254" s="215" t="str">
        <f t="shared" si="14"/>
        <v>6.15.2</v>
      </c>
      <c r="Y254" s="226">
        <f t="shared" si="15"/>
        <v>0</v>
      </c>
      <c r="Z254" s="215">
        <f t="shared" si="16"/>
        <v>0</v>
      </c>
      <c r="AA254" s="215">
        <f t="shared" si="17"/>
        <v>7</v>
      </c>
    </row>
    <row r="255" spans="1:27" ht="35.25" customHeight="1" x14ac:dyDescent="0.25">
      <c r="A255" s="110" t="s">
        <v>135</v>
      </c>
      <c r="B255" s="119" t="s">
        <v>56</v>
      </c>
      <c r="C255" s="112" t="s">
        <v>136</v>
      </c>
      <c r="D255" s="112" t="s">
        <v>866</v>
      </c>
      <c r="E255" s="223" t="s">
        <v>1392</v>
      </c>
      <c r="F255" s="113" t="s">
        <v>20</v>
      </c>
      <c r="G255" s="113" t="s">
        <v>137</v>
      </c>
      <c r="H255" s="113" t="s">
        <v>3509</v>
      </c>
      <c r="I255" s="179" t="s">
        <v>205</v>
      </c>
      <c r="J255" s="117" t="s">
        <v>770</v>
      </c>
      <c r="K255" s="116"/>
      <c r="L255" s="117"/>
      <c r="M255" s="116"/>
      <c r="N255" s="115" t="s">
        <v>637</v>
      </c>
      <c r="O255" s="115" t="s">
        <v>499</v>
      </c>
      <c r="P255" s="115" t="s">
        <v>771</v>
      </c>
      <c r="Q255" s="119" t="s">
        <v>3067</v>
      </c>
      <c r="R255" s="119" t="s">
        <v>172</v>
      </c>
      <c r="S255" s="129" t="s">
        <v>172</v>
      </c>
      <c r="T255" s="122" t="s">
        <v>827</v>
      </c>
      <c r="U255" s="180"/>
      <c r="V255" s="180"/>
      <c r="W255" s="121" t="str">
        <f>VLOOKUP(TRIM(X255),X10:Y88,2,FALSE)</f>
        <v>Frank</v>
      </c>
      <c r="X255" s="215" t="str">
        <f t="shared" si="14"/>
        <v>6.15.2</v>
      </c>
      <c r="Y255" s="226">
        <f t="shared" si="15"/>
        <v>0</v>
      </c>
      <c r="Z255" s="215">
        <f t="shared" si="16"/>
        <v>0</v>
      </c>
      <c r="AA255" s="215">
        <f t="shared" si="17"/>
        <v>7</v>
      </c>
    </row>
    <row r="256" spans="1:27" ht="35.25" customHeight="1" x14ac:dyDescent="0.25">
      <c r="A256" s="110" t="s">
        <v>135</v>
      </c>
      <c r="B256" s="119" t="s">
        <v>56</v>
      </c>
      <c r="C256" s="112" t="s">
        <v>136</v>
      </c>
      <c r="D256" s="112" t="s">
        <v>102</v>
      </c>
      <c r="E256" s="223" t="s">
        <v>1393</v>
      </c>
      <c r="F256" s="113" t="s">
        <v>23</v>
      </c>
      <c r="G256" s="113" t="s">
        <v>137</v>
      </c>
      <c r="H256" s="113" t="s">
        <v>3510</v>
      </c>
      <c r="I256" s="179" t="s">
        <v>3068</v>
      </c>
      <c r="J256" s="117" t="s">
        <v>526</v>
      </c>
      <c r="K256" s="116">
        <v>170</v>
      </c>
      <c r="L256" s="117"/>
      <c r="M256" s="116" t="s">
        <v>171</v>
      </c>
      <c r="N256" s="115" t="s">
        <v>597</v>
      </c>
      <c r="O256" s="115" t="s">
        <v>153</v>
      </c>
      <c r="P256" s="115" t="s">
        <v>164</v>
      </c>
      <c r="Q256" s="119" t="s">
        <v>4237</v>
      </c>
      <c r="R256" s="119" t="s">
        <v>4931</v>
      </c>
      <c r="S256" s="120" t="s">
        <v>165</v>
      </c>
      <c r="T256" s="122" t="s">
        <v>234</v>
      </c>
      <c r="U256" s="180"/>
      <c r="V256" s="180"/>
      <c r="W256" s="121" t="str">
        <f>VLOOKUP(TRIM(X256),X10:Y88,2,FALSE)</f>
        <v>Frank</v>
      </c>
      <c r="X256" s="215" t="str">
        <f t="shared" si="14"/>
        <v>6.5.6</v>
      </c>
      <c r="Y256" s="226">
        <f t="shared" si="15"/>
        <v>0</v>
      </c>
      <c r="Z256" s="215">
        <f t="shared" si="16"/>
        <v>0</v>
      </c>
      <c r="AA256" s="215">
        <f t="shared" si="17"/>
        <v>37</v>
      </c>
    </row>
    <row r="257" spans="1:27" ht="35.25" customHeight="1" x14ac:dyDescent="0.25">
      <c r="A257" s="110" t="s">
        <v>135</v>
      </c>
      <c r="B257" s="119" t="s">
        <v>56</v>
      </c>
      <c r="C257" s="112" t="s">
        <v>136</v>
      </c>
      <c r="D257" s="112" t="s">
        <v>655</v>
      </c>
      <c r="E257" s="223" t="s">
        <v>1394</v>
      </c>
      <c r="F257" s="113" t="s">
        <v>20</v>
      </c>
      <c r="G257" s="113" t="s">
        <v>137</v>
      </c>
      <c r="H257" s="113" t="s">
        <v>3511</v>
      </c>
      <c r="I257" s="179" t="s">
        <v>496</v>
      </c>
      <c r="J257" s="117" t="s">
        <v>679</v>
      </c>
      <c r="K257" s="116"/>
      <c r="L257" s="117"/>
      <c r="M257" s="116"/>
      <c r="N257" s="115" t="s">
        <v>899</v>
      </c>
      <c r="O257" s="115" t="s">
        <v>499</v>
      </c>
      <c r="P257" s="115" t="s">
        <v>680</v>
      </c>
      <c r="Q257" s="119" t="s">
        <v>3069</v>
      </c>
      <c r="R257" s="119" t="s">
        <v>4728</v>
      </c>
      <c r="S257" s="120" t="s">
        <v>165</v>
      </c>
      <c r="T257" s="122" t="s">
        <v>234</v>
      </c>
      <c r="U257" s="180"/>
      <c r="V257" s="180"/>
      <c r="W257" s="121" t="str">
        <f>VLOOKUP(TRIM(X257),X10:Y88,2,FALSE)</f>
        <v>Frank</v>
      </c>
      <c r="X257" s="215" t="str">
        <f t="shared" si="14"/>
        <v>6.20</v>
      </c>
      <c r="Y257" s="226">
        <f t="shared" si="15"/>
        <v>0</v>
      </c>
      <c r="Z257" s="215">
        <f t="shared" si="16"/>
        <v>0</v>
      </c>
      <c r="AA257" s="215">
        <f t="shared" si="17"/>
        <v>4</v>
      </c>
    </row>
    <row r="258" spans="1:27" ht="37.15" customHeight="1" x14ac:dyDescent="0.25">
      <c r="A258" s="110" t="s">
        <v>135</v>
      </c>
      <c r="B258" s="119" t="s">
        <v>56</v>
      </c>
      <c r="C258" s="112" t="s">
        <v>136</v>
      </c>
      <c r="D258" s="112" t="s">
        <v>655</v>
      </c>
      <c r="E258" s="223" t="s">
        <v>1395</v>
      </c>
      <c r="F258" s="113" t="s">
        <v>20</v>
      </c>
      <c r="G258" s="113" t="s">
        <v>137</v>
      </c>
      <c r="H258" s="113" t="s">
        <v>3512</v>
      </c>
      <c r="I258" s="179" t="s">
        <v>496</v>
      </c>
      <c r="J258" s="117" t="s">
        <v>679</v>
      </c>
      <c r="K258" s="116"/>
      <c r="L258" s="117"/>
      <c r="M258" s="116"/>
      <c r="N258" s="115" t="s">
        <v>899</v>
      </c>
      <c r="O258" s="115" t="s">
        <v>499</v>
      </c>
      <c r="P258" s="115" t="s">
        <v>680</v>
      </c>
      <c r="Q258" s="119" t="s">
        <v>3070</v>
      </c>
      <c r="R258" s="119" t="s">
        <v>4710</v>
      </c>
      <c r="S258" s="120" t="s">
        <v>151</v>
      </c>
      <c r="T258" s="122" t="s">
        <v>234</v>
      </c>
      <c r="U258" s="180"/>
      <c r="V258" s="180"/>
      <c r="W258" s="121" t="str">
        <f>VLOOKUP(TRIM(X258),X10:Y88,2,FALSE)</f>
        <v>Frank</v>
      </c>
      <c r="X258" s="215" t="str">
        <f t="shared" si="14"/>
        <v>6.20</v>
      </c>
      <c r="Y258" s="226">
        <f t="shared" si="15"/>
        <v>0</v>
      </c>
      <c r="Z258" s="215">
        <f t="shared" si="16"/>
        <v>0</v>
      </c>
      <c r="AA258" s="215">
        <f t="shared" si="17"/>
        <v>4</v>
      </c>
    </row>
    <row r="259" spans="1:27" ht="37.15" customHeight="1" x14ac:dyDescent="0.25">
      <c r="A259" s="110" t="s">
        <v>135</v>
      </c>
      <c r="B259" s="119" t="s">
        <v>56</v>
      </c>
      <c r="C259" s="112" t="s">
        <v>136</v>
      </c>
      <c r="D259" s="112" t="s">
        <v>655</v>
      </c>
      <c r="E259" s="223" t="s">
        <v>1396</v>
      </c>
      <c r="F259" s="113" t="s">
        <v>20</v>
      </c>
      <c r="G259" s="113" t="s">
        <v>137</v>
      </c>
      <c r="H259" s="113" t="s">
        <v>3513</v>
      </c>
      <c r="I259" s="179" t="s">
        <v>496</v>
      </c>
      <c r="J259" s="117" t="s">
        <v>679</v>
      </c>
      <c r="K259" s="116"/>
      <c r="L259" s="117"/>
      <c r="M259" s="116"/>
      <c r="N259" s="115" t="s">
        <v>899</v>
      </c>
      <c r="O259" s="115" t="s">
        <v>499</v>
      </c>
      <c r="P259" s="115" t="s">
        <v>680</v>
      </c>
      <c r="Q259" s="119" t="s">
        <v>4238</v>
      </c>
      <c r="R259" s="119" t="s">
        <v>172</v>
      </c>
      <c r="S259" s="129" t="s">
        <v>172</v>
      </c>
      <c r="T259" s="122" t="s">
        <v>234</v>
      </c>
      <c r="U259" s="180"/>
      <c r="V259" s="180"/>
      <c r="W259" s="121" t="str">
        <f>VLOOKUP(TRIM(X259),X10:Y88,2,FALSE)</f>
        <v>Frank</v>
      </c>
      <c r="X259" s="215" t="str">
        <f t="shared" si="14"/>
        <v>6.20</v>
      </c>
      <c r="Y259" s="226">
        <f t="shared" si="15"/>
        <v>0</v>
      </c>
      <c r="Z259" s="215">
        <f t="shared" si="16"/>
        <v>0</v>
      </c>
      <c r="AA259" s="215">
        <f t="shared" si="17"/>
        <v>4</v>
      </c>
    </row>
    <row r="260" spans="1:27" ht="35.25" customHeight="1" x14ac:dyDescent="0.25">
      <c r="A260" s="110" t="s">
        <v>135</v>
      </c>
      <c r="B260" s="119" t="s">
        <v>56</v>
      </c>
      <c r="C260" s="112" t="s">
        <v>136</v>
      </c>
      <c r="D260" s="112" t="s">
        <v>865</v>
      </c>
      <c r="E260" s="223" t="s">
        <v>1397</v>
      </c>
      <c r="F260" s="113" t="s">
        <v>20</v>
      </c>
      <c r="G260" s="113" t="s">
        <v>137</v>
      </c>
      <c r="H260" s="113" t="s">
        <v>3514</v>
      </c>
      <c r="I260" s="179" t="s">
        <v>496</v>
      </c>
      <c r="J260" s="117" t="s">
        <v>770</v>
      </c>
      <c r="K260" s="116"/>
      <c r="L260" s="117"/>
      <c r="M260" s="116"/>
      <c r="N260" s="115" t="s">
        <v>637</v>
      </c>
      <c r="O260" s="115" t="s">
        <v>499</v>
      </c>
      <c r="P260" s="115" t="s">
        <v>771</v>
      </c>
      <c r="Q260" s="119" t="s">
        <v>4239</v>
      </c>
      <c r="R260" s="119" t="s">
        <v>5091</v>
      </c>
      <c r="S260" s="120" t="s">
        <v>165</v>
      </c>
      <c r="T260" s="122" t="s">
        <v>495</v>
      </c>
      <c r="U260" s="180"/>
      <c r="V260" s="180"/>
      <c r="W260" s="121" t="str">
        <f>VLOOKUP(TRIM(X260),X10:Y88,2,FALSE)</f>
        <v>Frank</v>
      </c>
      <c r="X260" s="215" t="str">
        <f t="shared" si="14"/>
        <v>6.15.1</v>
      </c>
      <c r="Y260" s="226">
        <f t="shared" si="15"/>
        <v>0</v>
      </c>
      <c r="Z260" s="215">
        <f t="shared" si="16"/>
        <v>0</v>
      </c>
      <c r="AA260" s="215">
        <f t="shared" si="17"/>
        <v>4</v>
      </c>
    </row>
    <row r="261" spans="1:27" ht="37.15" customHeight="1" x14ac:dyDescent="0.25">
      <c r="A261" s="110" t="s">
        <v>135</v>
      </c>
      <c r="B261" s="119" t="s">
        <v>56</v>
      </c>
      <c r="C261" s="112" t="s">
        <v>136</v>
      </c>
      <c r="D261" s="112" t="s">
        <v>251</v>
      </c>
      <c r="E261" s="223" t="s">
        <v>1398</v>
      </c>
      <c r="F261" s="113" t="s">
        <v>20</v>
      </c>
      <c r="G261" s="113" t="s">
        <v>137</v>
      </c>
      <c r="H261" s="113" t="s">
        <v>3515</v>
      </c>
      <c r="I261" s="179" t="s">
        <v>205</v>
      </c>
      <c r="J261" s="115" t="s">
        <v>591</v>
      </c>
      <c r="K261" s="181"/>
      <c r="L261" s="115"/>
      <c r="M261" s="181"/>
      <c r="N261" s="115" t="s">
        <v>899</v>
      </c>
      <c r="O261" s="115" t="s">
        <v>499</v>
      </c>
      <c r="P261" s="115" t="s">
        <v>592</v>
      </c>
      <c r="Q261" s="119" t="s">
        <v>4240</v>
      </c>
      <c r="R261" s="119" t="s">
        <v>5468</v>
      </c>
      <c r="S261" s="120" t="s">
        <v>5468</v>
      </c>
      <c r="T261" s="122" t="s">
        <v>235</v>
      </c>
      <c r="U261" s="180"/>
      <c r="V261" s="180"/>
      <c r="W261" s="121" t="str">
        <f>VLOOKUP(TRIM(X261),X10:Y88,2,FALSE)</f>
        <v>Puneet</v>
      </c>
      <c r="X261" s="215" t="str">
        <f t="shared" si="14"/>
        <v>6.11</v>
      </c>
      <c r="Y261" s="226">
        <f t="shared" si="15"/>
        <v>0</v>
      </c>
      <c r="Z261" s="215">
        <f t="shared" si="16"/>
        <v>0</v>
      </c>
      <c r="AA261" s="215">
        <f t="shared" si="17"/>
        <v>7</v>
      </c>
    </row>
    <row r="262" spans="1:27" ht="35.25" customHeight="1" x14ac:dyDescent="0.25">
      <c r="A262" s="110"/>
      <c r="B262" s="119" t="s">
        <v>56</v>
      </c>
      <c r="C262" s="112" t="s">
        <v>21</v>
      </c>
      <c r="D262" s="112" t="s">
        <v>129</v>
      </c>
      <c r="E262" s="223" t="s">
        <v>1399</v>
      </c>
      <c r="F262" s="113" t="s">
        <v>20</v>
      </c>
      <c r="G262" s="124" t="s">
        <v>137</v>
      </c>
      <c r="H262" s="124" t="s">
        <v>3516</v>
      </c>
      <c r="I262" s="125" t="s">
        <v>1112</v>
      </c>
      <c r="J262" s="126" t="s">
        <v>591</v>
      </c>
      <c r="K262" s="127"/>
      <c r="L262" s="126"/>
      <c r="M262" s="127"/>
      <c r="N262" s="126" t="s">
        <v>899</v>
      </c>
      <c r="O262" s="126" t="s">
        <v>499</v>
      </c>
      <c r="P262" s="126" t="s">
        <v>592</v>
      </c>
      <c r="Q262" s="128" t="s">
        <v>4078</v>
      </c>
      <c r="R262" s="128" t="s">
        <v>157</v>
      </c>
      <c r="S262" s="130"/>
      <c r="T262" s="122" t="s">
        <v>235</v>
      </c>
      <c r="U262" s="180"/>
      <c r="V262" s="180"/>
      <c r="W262" s="121" t="str">
        <f>VLOOKUP(TRIM(X262),X10:Y88,2,FALSE)</f>
        <v>Withdrawn</v>
      </c>
      <c r="X262" s="215" t="str">
        <f t="shared" si="14"/>
        <v>99</v>
      </c>
      <c r="Y262" s="226">
        <f t="shared" si="15"/>
        <v>0</v>
      </c>
      <c r="Z262" s="215">
        <f t="shared" si="16"/>
        <v>0</v>
      </c>
      <c r="AA262" s="215">
        <f t="shared" si="17"/>
        <v>29</v>
      </c>
    </row>
    <row r="263" spans="1:27" ht="35.25" customHeight="1" x14ac:dyDescent="0.25">
      <c r="A263" s="110" t="s">
        <v>135</v>
      </c>
      <c r="B263" s="119" t="s">
        <v>56</v>
      </c>
      <c r="C263" s="112" t="s">
        <v>136</v>
      </c>
      <c r="D263" s="112" t="s">
        <v>251</v>
      </c>
      <c r="E263" s="223" t="s">
        <v>1400</v>
      </c>
      <c r="F263" s="113" t="s">
        <v>20</v>
      </c>
      <c r="G263" s="113" t="s">
        <v>137</v>
      </c>
      <c r="H263" s="113" t="s">
        <v>3516</v>
      </c>
      <c r="I263" s="179" t="s">
        <v>205</v>
      </c>
      <c r="J263" s="117" t="s">
        <v>591</v>
      </c>
      <c r="K263" s="116"/>
      <c r="L263" s="117"/>
      <c r="M263" s="116"/>
      <c r="N263" s="115" t="s">
        <v>899</v>
      </c>
      <c r="O263" s="115" t="s">
        <v>499</v>
      </c>
      <c r="P263" s="115" t="s">
        <v>592</v>
      </c>
      <c r="Q263" s="119" t="s">
        <v>4241</v>
      </c>
      <c r="R263" s="119" t="s">
        <v>5469</v>
      </c>
      <c r="S263" s="120" t="s">
        <v>5469</v>
      </c>
      <c r="T263" s="122" t="s">
        <v>235</v>
      </c>
      <c r="U263" s="180"/>
      <c r="V263" s="180"/>
      <c r="W263" s="121" t="str">
        <f>VLOOKUP(TRIM(X263),X10:Y88,2,FALSE)</f>
        <v>Puneet</v>
      </c>
      <c r="X263" s="215" t="str">
        <f t="shared" si="14"/>
        <v>6.11</v>
      </c>
      <c r="Y263" s="226">
        <f t="shared" si="15"/>
        <v>0</v>
      </c>
      <c r="Z263" s="215">
        <f t="shared" si="16"/>
        <v>0</v>
      </c>
      <c r="AA263" s="215">
        <f t="shared" si="17"/>
        <v>7</v>
      </c>
    </row>
    <row r="264" spans="1:27" ht="35.25" customHeight="1" x14ac:dyDescent="0.25">
      <c r="A264" s="110" t="s">
        <v>135</v>
      </c>
      <c r="B264" s="119" t="s">
        <v>56</v>
      </c>
      <c r="C264" s="112" t="s">
        <v>136</v>
      </c>
      <c r="D264" s="112" t="s">
        <v>865</v>
      </c>
      <c r="E264" s="223" t="s">
        <v>1401</v>
      </c>
      <c r="F264" s="113" t="s">
        <v>20</v>
      </c>
      <c r="G264" s="113" t="s">
        <v>137</v>
      </c>
      <c r="H264" s="113" t="s">
        <v>3517</v>
      </c>
      <c r="I264" s="179" t="s">
        <v>205</v>
      </c>
      <c r="J264" s="117" t="s">
        <v>770</v>
      </c>
      <c r="K264" s="116"/>
      <c r="L264" s="117"/>
      <c r="M264" s="116"/>
      <c r="N264" s="115" t="s">
        <v>637</v>
      </c>
      <c r="O264" s="115" t="s">
        <v>499</v>
      </c>
      <c r="P264" s="115" t="s">
        <v>771</v>
      </c>
      <c r="Q264" s="119" t="s">
        <v>4242</v>
      </c>
      <c r="R264" s="119" t="s">
        <v>172</v>
      </c>
      <c r="S264" s="129" t="s">
        <v>172</v>
      </c>
      <c r="T264" s="122" t="s">
        <v>236</v>
      </c>
      <c r="U264" s="180"/>
      <c r="V264" s="180"/>
      <c r="W264" s="121" t="str">
        <f>VLOOKUP(TRIM(X264),X10:Y88,2,FALSE)</f>
        <v>Frank</v>
      </c>
      <c r="X264" s="215" t="str">
        <f t="shared" si="14"/>
        <v>6.15.1</v>
      </c>
      <c r="Y264" s="226">
        <f t="shared" si="15"/>
        <v>0</v>
      </c>
      <c r="Z264" s="215">
        <f t="shared" si="16"/>
        <v>0</v>
      </c>
      <c r="AA264" s="215">
        <f t="shared" si="17"/>
        <v>7</v>
      </c>
    </row>
    <row r="265" spans="1:27" ht="35.25" customHeight="1" x14ac:dyDescent="0.25">
      <c r="A265" s="110" t="s">
        <v>135</v>
      </c>
      <c r="B265" s="119" t="s">
        <v>56</v>
      </c>
      <c r="C265" s="112" t="s">
        <v>136</v>
      </c>
      <c r="D265" s="112" t="s">
        <v>865</v>
      </c>
      <c r="E265" s="223" t="s">
        <v>1402</v>
      </c>
      <c r="F265" s="113" t="s">
        <v>20</v>
      </c>
      <c r="G265" s="113" t="s">
        <v>137</v>
      </c>
      <c r="H265" s="113" t="s">
        <v>3518</v>
      </c>
      <c r="I265" s="179" t="s">
        <v>205</v>
      </c>
      <c r="J265" s="117" t="s">
        <v>770</v>
      </c>
      <c r="K265" s="116"/>
      <c r="L265" s="117"/>
      <c r="M265" s="116"/>
      <c r="N265" s="115" t="s">
        <v>637</v>
      </c>
      <c r="O265" s="115" t="s">
        <v>499</v>
      </c>
      <c r="P265" s="115" t="s">
        <v>771</v>
      </c>
      <c r="Q265" s="119" t="s">
        <v>3071</v>
      </c>
      <c r="R265" s="119" t="s">
        <v>172</v>
      </c>
      <c r="S265" s="129" t="s">
        <v>172</v>
      </c>
      <c r="T265" s="122" t="s">
        <v>236</v>
      </c>
      <c r="U265" s="180"/>
      <c r="V265" s="180"/>
      <c r="W265" s="121" t="str">
        <f>VLOOKUP(TRIM(X265),X10:Y88,2,FALSE)</f>
        <v>Frank</v>
      </c>
      <c r="X265" s="215" t="str">
        <f t="shared" si="14"/>
        <v>6.15.1</v>
      </c>
      <c r="Y265" s="226">
        <f t="shared" si="15"/>
        <v>0</v>
      </c>
      <c r="Z265" s="215">
        <f t="shared" si="16"/>
        <v>0</v>
      </c>
      <c r="AA265" s="215">
        <f t="shared" si="17"/>
        <v>7</v>
      </c>
    </row>
    <row r="266" spans="1:27" ht="35.25" customHeight="1" x14ac:dyDescent="0.25">
      <c r="A266" s="110" t="s">
        <v>135</v>
      </c>
      <c r="B266" s="119" t="s">
        <v>56</v>
      </c>
      <c r="C266" s="112" t="s">
        <v>136</v>
      </c>
      <c r="D266" s="112" t="s">
        <v>865</v>
      </c>
      <c r="E266" s="223" t="s">
        <v>1403</v>
      </c>
      <c r="F266" s="113" t="s">
        <v>20</v>
      </c>
      <c r="G266" s="113" t="s">
        <v>137</v>
      </c>
      <c r="H266" s="113" t="s">
        <v>3519</v>
      </c>
      <c r="I266" s="179" t="s">
        <v>205</v>
      </c>
      <c r="J266" s="117" t="s">
        <v>770</v>
      </c>
      <c r="K266" s="116"/>
      <c r="L266" s="117"/>
      <c r="M266" s="116"/>
      <c r="N266" s="115" t="s">
        <v>637</v>
      </c>
      <c r="O266" s="115" t="s">
        <v>499</v>
      </c>
      <c r="P266" s="115" t="s">
        <v>771</v>
      </c>
      <c r="Q266" s="119" t="s">
        <v>3072</v>
      </c>
      <c r="R266" s="119" t="s">
        <v>5093</v>
      </c>
      <c r="S266" s="120" t="s">
        <v>5094</v>
      </c>
      <c r="T266" s="122" t="s">
        <v>236</v>
      </c>
      <c r="U266" s="180"/>
      <c r="V266" s="180"/>
      <c r="W266" s="121" t="str">
        <f>VLOOKUP(TRIM(X266),X10:Y88,2,FALSE)</f>
        <v>Frank</v>
      </c>
      <c r="X266" s="215" t="str">
        <f t="shared" si="14"/>
        <v>6.15.1</v>
      </c>
      <c r="Y266" s="226">
        <f t="shared" si="15"/>
        <v>0</v>
      </c>
      <c r="Z266" s="215">
        <f t="shared" si="16"/>
        <v>0</v>
      </c>
      <c r="AA266" s="215">
        <f t="shared" si="17"/>
        <v>7</v>
      </c>
    </row>
    <row r="267" spans="1:27" ht="35.25" customHeight="1" x14ac:dyDescent="0.25">
      <c r="A267" s="110" t="s">
        <v>135</v>
      </c>
      <c r="B267" s="119" t="s">
        <v>56</v>
      </c>
      <c r="C267" s="112" t="s">
        <v>136</v>
      </c>
      <c r="D267" s="112" t="s">
        <v>116</v>
      </c>
      <c r="E267" s="223" t="s">
        <v>1404</v>
      </c>
      <c r="F267" s="113" t="s">
        <v>20</v>
      </c>
      <c r="G267" s="113" t="s">
        <v>137</v>
      </c>
      <c r="H267" s="113" t="s">
        <v>3520</v>
      </c>
      <c r="I267" s="179" t="s">
        <v>496</v>
      </c>
      <c r="J267" s="117" t="s">
        <v>589</v>
      </c>
      <c r="K267" s="116"/>
      <c r="L267" s="117"/>
      <c r="M267" s="116"/>
      <c r="N267" s="115" t="s">
        <v>899</v>
      </c>
      <c r="O267" s="115" t="s">
        <v>499</v>
      </c>
      <c r="P267" s="115" t="s">
        <v>590</v>
      </c>
      <c r="Q267" s="119" t="s">
        <v>4243</v>
      </c>
      <c r="R267" s="119" t="s">
        <v>152</v>
      </c>
      <c r="S267" s="120" t="s">
        <v>151</v>
      </c>
      <c r="T267" s="122" t="s">
        <v>495</v>
      </c>
      <c r="U267" s="180"/>
      <c r="V267" s="180"/>
      <c r="W267" s="121" t="str">
        <f>VLOOKUP(TRIM(X267),X10:Y88,2,FALSE)</f>
        <v>Puneet</v>
      </c>
      <c r="X267" s="215" t="str">
        <f t="shared" si="14"/>
        <v>6.9</v>
      </c>
      <c r="Y267" s="226">
        <f t="shared" si="15"/>
        <v>0</v>
      </c>
      <c r="Z267" s="215">
        <f t="shared" si="16"/>
        <v>0</v>
      </c>
      <c r="AA267" s="215">
        <f t="shared" si="17"/>
        <v>4</v>
      </c>
    </row>
    <row r="268" spans="1:27" ht="35.25" customHeight="1" x14ac:dyDescent="0.25">
      <c r="A268" s="110" t="s">
        <v>135</v>
      </c>
      <c r="B268" s="119" t="s">
        <v>56</v>
      </c>
      <c r="C268" s="112" t="s">
        <v>136</v>
      </c>
      <c r="D268" s="112" t="s">
        <v>749</v>
      </c>
      <c r="E268" s="223" t="s">
        <v>1405</v>
      </c>
      <c r="F268" s="113" t="s">
        <v>20</v>
      </c>
      <c r="G268" s="113" t="s">
        <v>137</v>
      </c>
      <c r="H268" s="113" t="s">
        <v>3521</v>
      </c>
      <c r="I268" s="179" t="s">
        <v>496</v>
      </c>
      <c r="J268" s="117" t="s">
        <v>763</v>
      </c>
      <c r="K268" s="116"/>
      <c r="L268" s="117"/>
      <c r="M268" s="116"/>
      <c r="N268" s="115" t="s">
        <v>637</v>
      </c>
      <c r="O268" s="115" t="s">
        <v>499</v>
      </c>
      <c r="P268" s="115" t="s">
        <v>764</v>
      </c>
      <c r="Q268" s="119" t="s">
        <v>4244</v>
      </c>
      <c r="R268" s="119" t="s">
        <v>5385</v>
      </c>
      <c r="S268" s="120" t="s">
        <v>5385</v>
      </c>
      <c r="T268" s="122" t="s">
        <v>495</v>
      </c>
      <c r="U268" s="180"/>
      <c r="V268" s="180"/>
      <c r="W268" s="121" t="str">
        <f>VLOOKUP(TRIM(X268),X10:Y88,2,FALSE)</f>
        <v>Krisztian</v>
      </c>
      <c r="X268" s="215" t="str">
        <f t="shared" si="14"/>
        <v>6.28</v>
      </c>
      <c r="Y268" s="226">
        <f t="shared" si="15"/>
        <v>0</v>
      </c>
      <c r="Z268" s="215">
        <f t="shared" si="16"/>
        <v>0</v>
      </c>
      <c r="AA268" s="215">
        <f t="shared" si="17"/>
        <v>4</v>
      </c>
    </row>
    <row r="269" spans="1:27" ht="35.25" customHeight="1" x14ac:dyDescent="0.25">
      <c r="A269" s="110" t="s">
        <v>135</v>
      </c>
      <c r="B269" s="119" t="s">
        <v>56</v>
      </c>
      <c r="C269" s="112" t="s">
        <v>136</v>
      </c>
      <c r="D269" s="112" t="s">
        <v>749</v>
      </c>
      <c r="E269" s="223" t="s">
        <v>1406</v>
      </c>
      <c r="F269" s="113" t="s">
        <v>20</v>
      </c>
      <c r="G269" s="113" t="s">
        <v>137</v>
      </c>
      <c r="H269" s="113" t="s">
        <v>3522</v>
      </c>
      <c r="I269" s="179" t="s">
        <v>496</v>
      </c>
      <c r="J269" s="117" t="s">
        <v>763</v>
      </c>
      <c r="K269" s="116"/>
      <c r="L269" s="117"/>
      <c r="M269" s="116"/>
      <c r="N269" s="115" t="s">
        <v>637</v>
      </c>
      <c r="O269" s="115" t="s">
        <v>499</v>
      </c>
      <c r="P269" s="115" t="s">
        <v>764</v>
      </c>
      <c r="Q269" s="119" t="s">
        <v>4245</v>
      </c>
      <c r="R269" s="119" t="s">
        <v>5138</v>
      </c>
      <c r="S269" s="120" t="s">
        <v>165</v>
      </c>
      <c r="T269" s="122" t="s">
        <v>495</v>
      </c>
      <c r="U269" s="180"/>
      <c r="V269" s="180"/>
      <c r="W269" s="121" t="str">
        <f>VLOOKUP(TRIM(X269),X10:Y88,2,FALSE)</f>
        <v>Krisztian</v>
      </c>
      <c r="X269" s="215" t="str">
        <f t="shared" si="14"/>
        <v>6.28</v>
      </c>
      <c r="Y269" s="226">
        <f t="shared" si="15"/>
        <v>0</v>
      </c>
      <c r="Z269" s="215">
        <f t="shared" si="16"/>
        <v>0</v>
      </c>
      <c r="AA269" s="215">
        <f t="shared" si="17"/>
        <v>4</v>
      </c>
    </row>
    <row r="270" spans="1:27" ht="35.25" customHeight="1" x14ac:dyDescent="0.25">
      <c r="A270" s="110" t="s">
        <v>135</v>
      </c>
      <c r="B270" s="119" t="s">
        <v>56</v>
      </c>
      <c r="C270" s="112" t="s">
        <v>136</v>
      </c>
      <c r="D270" s="112" t="s">
        <v>867</v>
      </c>
      <c r="E270" s="223" t="s">
        <v>1407</v>
      </c>
      <c r="F270" s="113" t="s">
        <v>20</v>
      </c>
      <c r="G270" s="113" t="s">
        <v>137</v>
      </c>
      <c r="H270" s="113" t="s">
        <v>3523</v>
      </c>
      <c r="I270" s="179" t="s">
        <v>496</v>
      </c>
      <c r="J270" s="117" t="s">
        <v>770</v>
      </c>
      <c r="K270" s="116"/>
      <c r="L270" s="117"/>
      <c r="M270" s="116"/>
      <c r="N270" s="115" t="s">
        <v>637</v>
      </c>
      <c r="O270" s="115" t="s">
        <v>499</v>
      </c>
      <c r="P270" s="115" t="s">
        <v>771</v>
      </c>
      <c r="Q270" s="119" t="s">
        <v>4246</v>
      </c>
      <c r="R270" s="119" t="s">
        <v>172</v>
      </c>
      <c r="S270" s="129" t="s">
        <v>172</v>
      </c>
      <c r="T270" s="122" t="s">
        <v>495</v>
      </c>
      <c r="U270" s="180"/>
      <c r="V270" s="180"/>
      <c r="W270" s="121" t="str">
        <f>VLOOKUP(TRIM(X270),X10:Y88,2,FALSE)</f>
        <v>Frank</v>
      </c>
      <c r="X270" s="215" t="str">
        <f t="shared" si="14"/>
        <v>6.15.3</v>
      </c>
      <c r="Y270" s="226">
        <f t="shared" si="15"/>
        <v>0</v>
      </c>
      <c r="Z270" s="215">
        <f t="shared" si="16"/>
        <v>0</v>
      </c>
      <c r="AA270" s="215">
        <f t="shared" si="17"/>
        <v>4</v>
      </c>
    </row>
    <row r="271" spans="1:27" ht="35.25" customHeight="1" x14ac:dyDescent="0.25">
      <c r="A271" s="110" t="s">
        <v>135</v>
      </c>
      <c r="B271" s="119" t="s">
        <v>56</v>
      </c>
      <c r="C271" s="112" t="s">
        <v>136</v>
      </c>
      <c r="D271" s="112" t="s">
        <v>116</v>
      </c>
      <c r="E271" s="223" t="s">
        <v>1408</v>
      </c>
      <c r="F271" s="113" t="s">
        <v>20</v>
      </c>
      <c r="G271" s="113" t="s">
        <v>137</v>
      </c>
      <c r="H271" s="113" t="s">
        <v>3524</v>
      </c>
      <c r="I271" s="179" t="s">
        <v>949</v>
      </c>
      <c r="J271" s="117" t="s">
        <v>589</v>
      </c>
      <c r="K271" s="116"/>
      <c r="L271" s="117"/>
      <c r="M271" s="116"/>
      <c r="N271" s="115" t="s">
        <v>899</v>
      </c>
      <c r="O271" s="115" t="s">
        <v>499</v>
      </c>
      <c r="P271" s="115" t="s">
        <v>590</v>
      </c>
      <c r="Q271" s="119" t="s">
        <v>817</v>
      </c>
      <c r="R271" s="119" t="s">
        <v>5049</v>
      </c>
      <c r="S271" s="120" t="s">
        <v>5049</v>
      </c>
      <c r="T271" s="122" t="s">
        <v>495</v>
      </c>
      <c r="U271" s="180"/>
      <c r="V271" s="180"/>
      <c r="W271" s="121" t="str">
        <f>VLOOKUP(TRIM(X271),X10:Y88,2,FALSE)</f>
        <v>Puneet</v>
      </c>
      <c r="X271" s="215" t="str">
        <f t="shared" si="14"/>
        <v>6.9</v>
      </c>
      <c r="Y271" s="226">
        <f t="shared" si="15"/>
        <v>0</v>
      </c>
      <c r="Z271" s="215">
        <f t="shared" si="16"/>
        <v>0</v>
      </c>
      <c r="AA271" s="215">
        <f t="shared" si="17"/>
        <v>15</v>
      </c>
    </row>
    <row r="272" spans="1:27" ht="35.25" customHeight="1" x14ac:dyDescent="0.25">
      <c r="A272" s="110" t="s">
        <v>135</v>
      </c>
      <c r="B272" s="119" t="s">
        <v>56</v>
      </c>
      <c r="C272" s="112" t="s">
        <v>136</v>
      </c>
      <c r="D272" s="112" t="s">
        <v>867</v>
      </c>
      <c r="E272" s="223" t="s">
        <v>1409</v>
      </c>
      <c r="F272" s="113" t="s">
        <v>20</v>
      </c>
      <c r="G272" s="113" t="s">
        <v>137</v>
      </c>
      <c r="H272" s="113" t="s">
        <v>3525</v>
      </c>
      <c r="I272" s="179" t="s">
        <v>496</v>
      </c>
      <c r="J272" s="115" t="s">
        <v>770</v>
      </c>
      <c r="K272" s="181"/>
      <c r="L272" s="115"/>
      <c r="M272" s="181"/>
      <c r="N272" s="115" t="s">
        <v>637</v>
      </c>
      <c r="O272" s="115" t="s">
        <v>499</v>
      </c>
      <c r="P272" s="115" t="s">
        <v>771</v>
      </c>
      <c r="Q272" s="119" t="s">
        <v>4247</v>
      </c>
      <c r="R272" s="119" t="s">
        <v>172</v>
      </c>
      <c r="S272" s="129" t="s">
        <v>172</v>
      </c>
      <c r="T272" s="122" t="s">
        <v>495</v>
      </c>
      <c r="U272" s="180"/>
      <c r="V272" s="180"/>
      <c r="W272" s="121" t="str">
        <f>VLOOKUP(TRIM(X272),X10:Y88,2,FALSE)</f>
        <v>Frank</v>
      </c>
      <c r="X272" s="215" t="str">
        <f t="shared" si="14"/>
        <v>6.15.3</v>
      </c>
      <c r="Y272" s="226">
        <f t="shared" si="15"/>
        <v>0</v>
      </c>
      <c r="Z272" s="215">
        <f t="shared" si="16"/>
        <v>0</v>
      </c>
      <c r="AA272" s="215">
        <f t="shared" si="17"/>
        <v>4</v>
      </c>
    </row>
    <row r="273" spans="1:27" ht="35.25" customHeight="1" x14ac:dyDescent="0.25">
      <c r="A273" s="110" t="s">
        <v>135</v>
      </c>
      <c r="B273" s="119" t="s">
        <v>56</v>
      </c>
      <c r="C273" s="112" t="s">
        <v>136</v>
      </c>
      <c r="D273" s="112" t="s">
        <v>867</v>
      </c>
      <c r="E273" s="223" t="s">
        <v>1410</v>
      </c>
      <c r="F273" s="113" t="s">
        <v>20</v>
      </c>
      <c r="G273" s="113" t="s">
        <v>137</v>
      </c>
      <c r="H273" s="113" t="s">
        <v>3526</v>
      </c>
      <c r="I273" s="179" t="s">
        <v>496</v>
      </c>
      <c r="J273" s="115" t="s">
        <v>770</v>
      </c>
      <c r="K273" s="181"/>
      <c r="L273" s="115"/>
      <c r="M273" s="181"/>
      <c r="N273" s="115" t="s">
        <v>637</v>
      </c>
      <c r="O273" s="115" t="s">
        <v>499</v>
      </c>
      <c r="P273" s="115" t="s">
        <v>771</v>
      </c>
      <c r="Q273" s="119" t="s">
        <v>4248</v>
      </c>
      <c r="R273" s="119" t="s">
        <v>172</v>
      </c>
      <c r="S273" s="129" t="s">
        <v>172</v>
      </c>
      <c r="T273" s="122" t="s">
        <v>495</v>
      </c>
      <c r="U273" s="180"/>
      <c r="V273" s="180"/>
      <c r="W273" s="121" t="str">
        <f>VLOOKUP(TRIM(X273),X10:Y88,2,FALSE)</f>
        <v>Frank</v>
      </c>
      <c r="X273" s="215" t="str">
        <f t="shared" si="14"/>
        <v>6.15.3</v>
      </c>
      <c r="Y273" s="226">
        <f t="shared" si="15"/>
        <v>0</v>
      </c>
      <c r="Z273" s="215">
        <f t="shared" si="16"/>
        <v>0</v>
      </c>
      <c r="AA273" s="215">
        <f t="shared" si="17"/>
        <v>4</v>
      </c>
    </row>
    <row r="274" spans="1:27" ht="35.25" customHeight="1" x14ac:dyDescent="0.25">
      <c r="A274" s="110"/>
      <c r="B274" s="119" t="s">
        <v>56</v>
      </c>
      <c r="C274" s="112" t="s">
        <v>21</v>
      </c>
      <c r="D274" s="112" t="s">
        <v>129</v>
      </c>
      <c r="E274" s="223" t="s">
        <v>1411</v>
      </c>
      <c r="F274" s="113" t="s">
        <v>20</v>
      </c>
      <c r="G274" s="124" t="s">
        <v>137</v>
      </c>
      <c r="H274" s="124" t="s">
        <v>3527</v>
      </c>
      <c r="I274" s="125" t="s">
        <v>496</v>
      </c>
      <c r="J274" s="126" t="s">
        <v>770</v>
      </c>
      <c r="K274" s="127"/>
      <c r="L274" s="126"/>
      <c r="M274" s="127"/>
      <c r="N274" s="126" t="s">
        <v>637</v>
      </c>
      <c r="O274" s="126" t="s">
        <v>499</v>
      </c>
      <c r="P274" s="126" t="s">
        <v>771</v>
      </c>
      <c r="Q274" s="128" t="s">
        <v>4079</v>
      </c>
      <c r="R274" s="128" t="s">
        <v>157</v>
      </c>
      <c r="S274" s="130"/>
      <c r="T274" s="122" t="s">
        <v>495</v>
      </c>
      <c r="U274" s="180"/>
      <c r="V274" s="180"/>
      <c r="W274" s="121" t="str">
        <f>VLOOKUP(TRIM(X274),X10:Y88,2,FALSE)</f>
        <v>Withdrawn</v>
      </c>
      <c r="X274" s="215" t="str">
        <f t="shared" si="14"/>
        <v>99</v>
      </c>
      <c r="Y274" s="226">
        <f t="shared" si="15"/>
        <v>0</v>
      </c>
      <c r="Z274" s="215">
        <f t="shared" si="16"/>
        <v>0</v>
      </c>
      <c r="AA274" s="215">
        <f t="shared" si="17"/>
        <v>4</v>
      </c>
    </row>
    <row r="275" spans="1:27" ht="35.25" customHeight="1" x14ac:dyDescent="0.25">
      <c r="A275" s="110" t="s">
        <v>135</v>
      </c>
      <c r="B275" s="119" t="s">
        <v>56</v>
      </c>
      <c r="C275" s="112" t="s">
        <v>136</v>
      </c>
      <c r="D275" s="112" t="s">
        <v>867</v>
      </c>
      <c r="E275" s="223" t="s">
        <v>1412</v>
      </c>
      <c r="F275" s="113" t="s">
        <v>154</v>
      </c>
      <c r="G275" s="113" t="s">
        <v>47</v>
      </c>
      <c r="H275" s="113" t="s">
        <v>3073</v>
      </c>
      <c r="I275" s="179" t="s">
        <v>316</v>
      </c>
      <c r="J275" s="115" t="s">
        <v>770</v>
      </c>
      <c r="K275" s="181"/>
      <c r="L275" s="115"/>
      <c r="M275" s="181"/>
      <c r="N275" s="115"/>
      <c r="O275" s="115" t="s">
        <v>499</v>
      </c>
      <c r="P275" s="115" t="s">
        <v>771</v>
      </c>
      <c r="Q275" s="119" t="s">
        <v>3074</v>
      </c>
      <c r="R275" s="119" t="s">
        <v>427</v>
      </c>
      <c r="S275" s="120" t="s">
        <v>151</v>
      </c>
      <c r="T275" s="122" t="s">
        <v>364</v>
      </c>
      <c r="U275" s="180"/>
      <c r="V275" s="180"/>
      <c r="W275" s="121" t="str">
        <f>VLOOKUP(TRIM(X275),X10:Y88,2,FALSE)</f>
        <v>Frank</v>
      </c>
      <c r="X275" s="215" t="str">
        <f t="shared" si="14"/>
        <v>6.15.3</v>
      </c>
      <c r="Y275" s="226">
        <f t="shared" si="15"/>
        <v>0</v>
      </c>
      <c r="Z275" s="215">
        <f t="shared" si="16"/>
        <v>0</v>
      </c>
      <c r="AA275" s="215">
        <f t="shared" si="17"/>
        <v>4</v>
      </c>
    </row>
    <row r="276" spans="1:27" ht="35.25" customHeight="1" x14ac:dyDescent="0.25">
      <c r="A276" s="110" t="s">
        <v>135</v>
      </c>
      <c r="B276" s="119" t="s">
        <v>56</v>
      </c>
      <c r="C276" s="112" t="s">
        <v>136</v>
      </c>
      <c r="D276" s="112" t="s">
        <v>116</v>
      </c>
      <c r="E276" s="223" t="s">
        <v>1413</v>
      </c>
      <c r="F276" s="113" t="s">
        <v>20</v>
      </c>
      <c r="G276" s="113" t="s">
        <v>137</v>
      </c>
      <c r="H276" s="113" t="s">
        <v>3528</v>
      </c>
      <c r="I276" s="179" t="s">
        <v>496</v>
      </c>
      <c r="J276" s="117" t="s">
        <v>589</v>
      </c>
      <c r="K276" s="116"/>
      <c r="L276" s="117"/>
      <c r="M276" s="116"/>
      <c r="N276" s="115" t="s">
        <v>899</v>
      </c>
      <c r="O276" s="115" t="s">
        <v>499</v>
      </c>
      <c r="P276" s="115" t="s">
        <v>590</v>
      </c>
      <c r="Q276" s="119" t="s">
        <v>4249</v>
      </c>
      <c r="R276" s="119" t="s">
        <v>172</v>
      </c>
      <c r="S276" s="129" t="s">
        <v>172</v>
      </c>
      <c r="T276" s="122" t="s">
        <v>495</v>
      </c>
      <c r="U276" s="180"/>
      <c r="V276" s="180"/>
      <c r="W276" s="121" t="str">
        <f>VLOOKUP(TRIM(X276),X10:Y88,2,FALSE)</f>
        <v>Puneet</v>
      </c>
      <c r="X276" s="215" t="str">
        <f t="shared" si="14"/>
        <v>6.9</v>
      </c>
      <c r="Y276" s="226">
        <f t="shared" si="15"/>
        <v>0</v>
      </c>
      <c r="Z276" s="215">
        <f t="shared" si="16"/>
        <v>0</v>
      </c>
      <c r="AA276" s="215">
        <f t="shared" si="17"/>
        <v>4</v>
      </c>
    </row>
    <row r="277" spans="1:27" ht="35.25" customHeight="1" x14ac:dyDescent="0.25">
      <c r="A277" s="110" t="s">
        <v>135</v>
      </c>
      <c r="B277" s="119" t="s">
        <v>56</v>
      </c>
      <c r="C277" s="112" t="s">
        <v>136</v>
      </c>
      <c r="D277" s="112" t="s">
        <v>349</v>
      </c>
      <c r="E277" s="223" t="s">
        <v>1414</v>
      </c>
      <c r="F277" s="113" t="s">
        <v>20</v>
      </c>
      <c r="G277" s="113" t="s">
        <v>137</v>
      </c>
      <c r="H277" s="113" t="s">
        <v>942</v>
      </c>
      <c r="I277" s="179" t="s">
        <v>550</v>
      </c>
      <c r="J277" s="115" t="s">
        <v>586</v>
      </c>
      <c r="K277" s="181"/>
      <c r="L277" s="115"/>
      <c r="M277" s="181"/>
      <c r="N277" s="115" t="s">
        <v>811</v>
      </c>
      <c r="O277" s="115" t="s">
        <v>499</v>
      </c>
      <c r="P277" s="115" t="s">
        <v>587</v>
      </c>
      <c r="Q277" s="119" t="s">
        <v>4250</v>
      </c>
      <c r="R277" s="119" t="s">
        <v>5405</v>
      </c>
      <c r="S277" s="120" t="s">
        <v>165</v>
      </c>
      <c r="T277" s="122" t="s">
        <v>588</v>
      </c>
      <c r="U277" s="180"/>
      <c r="V277" s="180"/>
      <c r="W277" s="121" t="str">
        <f>VLOOKUP(TRIM(X277),X10:Y88,2,FALSE)</f>
        <v>Ming</v>
      </c>
      <c r="X277" s="215" t="str">
        <f t="shared" si="14"/>
        <v>6.13</v>
      </c>
      <c r="Y277" s="226">
        <f t="shared" si="15"/>
        <v>0</v>
      </c>
      <c r="Z277" s="215">
        <f t="shared" si="16"/>
        <v>0</v>
      </c>
      <c r="AA277" s="215">
        <f t="shared" si="17"/>
        <v>4</v>
      </c>
    </row>
    <row r="278" spans="1:27" ht="35.25" customHeight="1" x14ac:dyDescent="0.25">
      <c r="A278" s="110" t="s">
        <v>135</v>
      </c>
      <c r="B278" s="119" t="s">
        <v>56</v>
      </c>
      <c r="C278" s="112" t="s">
        <v>136</v>
      </c>
      <c r="D278" s="112" t="s">
        <v>867</v>
      </c>
      <c r="E278" s="223" t="s">
        <v>1415</v>
      </c>
      <c r="F278" s="113" t="s">
        <v>20</v>
      </c>
      <c r="G278" s="113" t="s">
        <v>137</v>
      </c>
      <c r="H278" s="113" t="s">
        <v>3529</v>
      </c>
      <c r="I278" s="179" t="s">
        <v>550</v>
      </c>
      <c r="J278" s="115" t="s">
        <v>770</v>
      </c>
      <c r="K278" s="181"/>
      <c r="L278" s="115"/>
      <c r="M278" s="181"/>
      <c r="N278" s="115" t="s">
        <v>637</v>
      </c>
      <c r="O278" s="115" t="s">
        <v>499</v>
      </c>
      <c r="P278" s="115" t="s">
        <v>771</v>
      </c>
      <c r="Q278" s="119" t="s">
        <v>4251</v>
      </c>
      <c r="R278" s="119" t="s">
        <v>172</v>
      </c>
      <c r="S278" s="129" t="s">
        <v>172</v>
      </c>
      <c r="T278" s="122" t="s">
        <v>588</v>
      </c>
      <c r="U278" s="180"/>
      <c r="V278" s="180"/>
      <c r="W278" s="121" t="str">
        <f>VLOOKUP(TRIM(X278),X10:Y88,2,FALSE)</f>
        <v>Frank</v>
      </c>
      <c r="X278" s="215" t="str">
        <f t="shared" si="14"/>
        <v>6.15.3</v>
      </c>
      <c r="Y278" s="226">
        <f t="shared" si="15"/>
        <v>0</v>
      </c>
      <c r="Z278" s="215">
        <f t="shared" si="16"/>
        <v>0</v>
      </c>
      <c r="AA278" s="215">
        <f t="shared" si="17"/>
        <v>4</v>
      </c>
    </row>
    <row r="279" spans="1:27" ht="35.25" customHeight="1" x14ac:dyDescent="0.25">
      <c r="A279" s="110" t="s">
        <v>135</v>
      </c>
      <c r="B279" s="119" t="s">
        <v>56</v>
      </c>
      <c r="C279" s="112" t="s">
        <v>136</v>
      </c>
      <c r="D279" s="112" t="s">
        <v>116</v>
      </c>
      <c r="E279" s="223" t="s">
        <v>1416</v>
      </c>
      <c r="F279" s="113" t="s">
        <v>20</v>
      </c>
      <c r="G279" s="113" t="s">
        <v>137</v>
      </c>
      <c r="H279" s="113" t="s">
        <v>3530</v>
      </c>
      <c r="I279" s="179" t="s">
        <v>3075</v>
      </c>
      <c r="J279" s="117" t="s">
        <v>589</v>
      </c>
      <c r="K279" s="116"/>
      <c r="L279" s="117"/>
      <c r="M279" s="116"/>
      <c r="N279" s="115" t="s">
        <v>899</v>
      </c>
      <c r="O279" s="115" t="s">
        <v>499</v>
      </c>
      <c r="P279" s="115" t="s">
        <v>590</v>
      </c>
      <c r="Q279" s="119" t="s">
        <v>3076</v>
      </c>
      <c r="R279" s="119" t="s">
        <v>5058</v>
      </c>
      <c r="S279" s="120" t="s">
        <v>5058</v>
      </c>
      <c r="T279" s="122" t="s">
        <v>206</v>
      </c>
      <c r="U279" s="180"/>
      <c r="V279" s="180"/>
      <c r="W279" s="121" t="str">
        <f>VLOOKUP(TRIM(X279),X10:Y88,2,FALSE)</f>
        <v>Puneet</v>
      </c>
      <c r="X279" s="215" t="str">
        <f t="shared" si="14"/>
        <v>6.9</v>
      </c>
      <c r="Y279" s="226">
        <f t="shared" si="15"/>
        <v>0</v>
      </c>
      <c r="Z279" s="215">
        <f t="shared" si="16"/>
        <v>0</v>
      </c>
      <c r="AA279" s="215">
        <f t="shared" si="17"/>
        <v>23</v>
      </c>
    </row>
    <row r="280" spans="1:27" ht="35.25" customHeight="1" x14ac:dyDescent="0.25">
      <c r="A280" s="110" t="s">
        <v>135</v>
      </c>
      <c r="B280" s="119" t="s">
        <v>56</v>
      </c>
      <c r="C280" s="112" t="s">
        <v>136</v>
      </c>
      <c r="D280" s="112" t="s">
        <v>102</v>
      </c>
      <c r="E280" s="223" t="s">
        <v>1417</v>
      </c>
      <c r="F280" s="113" t="s">
        <v>154</v>
      </c>
      <c r="G280" s="113" t="s">
        <v>202</v>
      </c>
      <c r="H280" s="113" t="s">
        <v>3077</v>
      </c>
      <c r="I280" s="179" t="s">
        <v>494</v>
      </c>
      <c r="J280" s="115" t="s">
        <v>526</v>
      </c>
      <c r="K280" s="181"/>
      <c r="L280" s="115"/>
      <c r="M280" s="181"/>
      <c r="N280" s="115"/>
      <c r="O280" s="115" t="s">
        <v>153</v>
      </c>
      <c r="P280" s="115"/>
      <c r="Q280" s="119" t="s">
        <v>3078</v>
      </c>
      <c r="R280" s="119" t="s">
        <v>152</v>
      </c>
      <c r="S280" s="120" t="s">
        <v>151</v>
      </c>
      <c r="T280" s="122" t="s">
        <v>263</v>
      </c>
      <c r="U280" s="180"/>
      <c r="V280" s="180"/>
      <c r="W280" s="121" t="str">
        <f>VLOOKUP(TRIM(X280),X10:Y88,2,FALSE)</f>
        <v>Frank</v>
      </c>
      <c r="X280" s="215" t="str">
        <f t="shared" si="14"/>
        <v>6.5.6</v>
      </c>
      <c r="Y280" s="226">
        <f t="shared" si="15"/>
        <v>0</v>
      </c>
      <c r="Z280" s="215">
        <f t="shared" si="16"/>
        <v>0</v>
      </c>
      <c r="AA280" s="215">
        <f t="shared" si="17"/>
        <v>26</v>
      </c>
    </row>
    <row r="281" spans="1:27" ht="35.25" customHeight="1" x14ac:dyDescent="0.25">
      <c r="A281" s="110" t="s">
        <v>135</v>
      </c>
      <c r="B281" s="119" t="s">
        <v>56</v>
      </c>
      <c r="C281" s="112" t="s">
        <v>136</v>
      </c>
      <c r="D281" s="112" t="s">
        <v>102</v>
      </c>
      <c r="E281" s="223" t="s">
        <v>1418</v>
      </c>
      <c r="F281" s="113" t="s">
        <v>161</v>
      </c>
      <c r="G281" s="113" t="s">
        <v>137</v>
      </c>
      <c r="H281" s="113" t="s">
        <v>4096</v>
      </c>
      <c r="I281" s="179" t="s">
        <v>494</v>
      </c>
      <c r="J281" s="117"/>
      <c r="K281" s="116"/>
      <c r="L281" s="117"/>
      <c r="M281" s="116"/>
      <c r="N281" s="115"/>
      <c r="O281" s="115" t="s">
        <v>153</v>
      </c>
      <c r="P281" s="115"/>
      <c r="Q281" s="119" t="s">
        <v>3079</v>
      </c>
      <c r="R281" s="119" t="s">
        <v>4939</v>
      </c>
      <c r="S281" s="120" t="s">
        <v>165</v>
      </c>
      <c r="T281" s="122" t="s">
        <v>263</v>
      </c>
      <c r="U281" s="180"/>
      <c r="V281" s="180"/>
      <c r="W281" s="121" t="str">
        <f>VLOOKUP(TRIM(X281),X10:Y88,2,FALSE)</f>
        <v>Frank</v>
      </c>
      <c r="X281" s="215" t="str">
        <f t="shared" ref="X281:X344" si="18">IF(ISNONTEXT(D281),"" &amp; D281 &amp;"",T(D281))</f>
        <v>6.5.6</v>
      </c>
      <c r="Y281" s="226">
        <f t="shared" ref="Y281:Y344" si="19">IF(F281="CR", IF(S281="Approved", 1, IF(S281="Block approved", 1, 0)),0)</f>
        <v>0</v>
      </c>
      <c r="Z281" s="215">
        <f t="shared" ref="Z281:Z344" si="20">IF(F281="P-CR", IF(S281="Approved", 1, IF(S281="Block approved", 1, 0)),0)</f>
        <v>0</v>
      </c>
      <c r="AA281" s="215">
        <f t="shared" ref="AA281:AA344" si="21">LEN(I281)</f>
        <v>26</v>
      </c>
    </row>
    <row r="282" spans="1:27" ht="35.25" customHeight="1" x14ac:dyDescent="0.25">
      <c r="A282" s="110" t="s">
        <v>135</v>
      </c>
      <c r="B282" s="119" t="s">
        <v>56</v>
      </c>
      <c r="C282" s="112" t="s">
        <v>136</v>
      </c>
      <c r="D282" s="112" t="s">
        <v>116</v>
      </c>
      <c r="E282" s="223" t="s">
        <v>1419</v>
      </c>
      <c r="F282" s="113" t="s">
        <v>20</v>
      </c>
      <c r="G282" s="113" t="s">
        <v>137</v>
      </c>
      <c r="H282" s="113" t="s">
        <v>3531</v>
      </c>
      <c r="I282" s="179" t="s">
        <v>3080</v>
      </c>
      <c r="J282" s="115" t="s">
        <v>589</v>
      </c>
      <c r="K282" s="181"/>
      <c r="L282" s="115"/>
      <c r="M282" s="181"/>
      <c r="N282" s="115" t="s">
        <v>472</v>
      </c>
      <c r="O282" s="115" t="s">
        <v>499</v>
      </c>
      <c r="P282" s="115" t="s">
        <v>590</v>
      </c>
      <c r="Q282" s="119" t="s">
        <v>4252</v>
      </c>
      <c r="R282" s="119" t="s">
        <v>5062</v>
      </c>
      <c r="S282" s="120" t="s">
        <v>5048</v>
      </c>
      <c r="T282" s="122" t="s">
        <v>206</v>
      </c>
      <c r="U282" s="180"/>
      <c r="V282" s="180"/>
      <c r="W282" s="121" t="str">
        <f>VLOOKUP(TRIM(X282),X10:Y88,2,FALSE)</f>
        <v>Puneet</v>
      </c>
      <c r="X282" s="215" t="str">
        <f t="shared" si="18"/>
        <v>6.9</v>
      </c>
      <c r="Y282" s="226">
        <f t="shared" si="19"/>
        <v>0</v>
      </c>
      <c r="Z282" s="215">
        <f t="shared" si="20"/>
        <v>0</v>
      </c>
      <c r="AA282" s="215">
        <f t="shared" si="21"/>
        <v>38</v>
      </c>
    </row>
    <row r="283" spans="1:27" ht="35.25" customHeight="1" x14ac:dyDescent="0.25">
      <c r="A283" s="110" t="s">
        <v>135</v>
      </c>
      <c r="B283" s="119" t="s">
        <v>56</v>
      </c>
      <c r="C283" s="112" t="s">
        <v>136</v>
      </c>
      <c r="D283" s="112" t="s">
        <v>251</v>
      </c>
      <c r="E283" s="223" t="s">
        <v>1420</v>
      </c>
      <c r="F283" s="113" t="s">
        <v>20</v>
      </c>
      <c r="G283" s="113" t="s">
        <v>137</v>
      </c>
      <c r="H283" s="113" t="s">
        <v>3532</v>
      </c>
      <c r="I283" s="179" t="s">
        <v>162</v>
      </c>
      <c r="J283" s="117" t="s">
        <v>591</v>
      </c>
      <c r="K283" s="116"/>
      <c r="L283" s="117"/>
      <c r="M283" s="116"/>
      <c r="N283" s="115" t="s">
        <v>899</v>
      </c>
      <c r="O283" s="115" t="s">
        <v>499</v>
      </c>
      <c r="P283" s="115" t="s">
        <v>592</v>
      </c>
      <c r="Q283" s="119" t="s">
        <v>3081</v>
      </c>
      <c r="R283" s="119" t="s">
        <v>172</v>
      </c>
      <c r="S283" s="129" t="s">
        <v>172</v>
      </c>
      <c r="T283" s="122" t="s">
        <v>357</v>
      </c>
      <c r="U283" s="180"/>
      <c r="V283" s="180"/>
      <c r="W283" s="121" t="str">
        <f>VLOOKUP(TRIM(X283),X10:Y88,2,FALSE)</f>
        <v>Puneet</v>
      </c>
      <c r="X283" s="215" t="str">
        <f t="shared" si="18"/>
        <v>6.11</v>
      </c>
      <c r="Y283" s="226">
        <f t="shared" si="19"/>
        <v>0</v>
      </c>
      <c r="Z283" s="215">
        <f t="shared" si="20"/>
        <v>0</v>
      </c>
      <c r="AA283" s="215">
        <f t="shared" si="21"/>
        <v>12</v>
      </c>
    </row>
    <row r="284" spans="1:27" ht="35.25" customHeight="1" x14ac:dyDescent="0.25">
      <c r="A284" s="110" t="s">
        <v>135</v>
      </c>
      <c r="B284" s="119" t="s">
        <v>56</v>
      </c>
      <c r="C284" s="112" t="s">
        <v>136</v>
      </c>
      <c r="D284" s="112" t="s">
        <v>116</v>
      </c>
      <c r="E284" s="223" t="s">
        <v>1421</v>
      </c>
      <c r="F284" s="113" t="s">
        <v>20</v>
      </c>
      <c r="G284" s="113" t="s">
        <v>137</v>
      </c>
      <c r="H284" s="113" t="s">
        <v>3533</v>
      </c>
      <c r="I284" s="179" t="s">
        <v>3080</v>
      </c>
      <c r="J284" s="117" t="s">
        <v>589</v>
      </c>
      <c r="K284" s="116"/>
      <c r="L284" s="117"/>
      <c r="M284" s="116"/>
      <c r="N284" s="115" t="s">
        <v>472</v>
      </c>
      <c r="O284" s="115" t="s">
        <v>499</v>
      </c>
      <c r="P284" s="115" t="s">
        <v>590</v>
      </c>
      <c r="Q284" s="119" t="s">
        <v>4253</v>
      </c>
      <c r="R284" s="119" t="s">
        <v>5070</v>
      </c>
      <c r="S284" s="120" t="s">
        <v>151</v>
      </c>
      <c r="T284" s="122" t="s">
        <v>206</v>
      </c>
      <c r="U284" s="180"/>
      <c r="V284" s="180"/>
      <c r="W284" s="121" t="str">
        <f>VLOOKUP(TRIM(X284),X10:Y88,2,FALSE)</f>
        <v>Puneet</v>
      </c>
      <c r="X284" s="215" t="str">
        <f t="shared" si="18"/>
        <v>6.9</v>
      </c>
      <c r="Y284" s="226">
        <f t="shared" si="19"/>
        <v>0</v>
      </c>
      <c r="Z284" s="215">
        <f t="shared" si="20"/>
        <v>0</v>
      </c>
      <c r="AA284" s="215">
        <f t="shared" si="21"/>
        <v>38</v>
      </c>
    </row>
    <row r="285" spans="1:27" ht="35.25" customHeight="1" x14ac:dyDescent="0.25">
      <c r="A285" s="110" t="s">
        <v>135</v>
      </c>
      <c r="B285" s="119" t="s">
        <v>56</v>
      </c>
      <c r="C285" s="112" t="s">
        <v>136</v>
      </c>
      <c r="D285" s="112" t="s">
        <v>251</v>
      </c>
      <c r="E285" s="223" t="s">
        <v>1422</v>
      </c>
      <c r="F285" s="113" t="s">
        <v>20</v>
      </c>
      <c r="G285" s="113" t="s">
        <v>137</v>
      </c>
      <c r="H285" s="113" t="s">
        <v>4147</v>
      </c>
      <c r="I285" s="179" t="s">
        <v>5461</v>
      </c>
      <c r="J285" s="117" t="s">
        <v>591</v>
      </c>
      <c r="K285" s="116"/>
      <c r="L285" s="117"/>
      <c r="M285" s="116"/>
      <c r="N285" s="115" t="s">
        <v>899</v>
      </c>
      <c r="O285" s="115" t="s">
        <v>499</v>
      </c>
      <c r="P285" s="115" t="s">
        <v>592</v>
      </c>
      <c r="Q285" s="119" t="s">
        <v>3082</v>
      </c>
      <c r="R285" s="119" t="s">
        <v>5471</v>
      </c>
      <c r="S285" s="120" t="s">
        <v>5470</v>
      </c>
      <c r="T285" s="122" t="s">
        <v>357</v>
      </c>
      <c r="U285" s="180"/>
      <c r="V285" s="180"/>
      <c r="W285" s="121" t="str">
        <f>VLOOKUP(TRIM(X285),X10:Y88,2,FALSE)</f>
        <v>Puneet</v>
      </c>
      <c r="X285" s="215" t="str">
        <f t="shared" si="18"/>
        <v>6.11</v>
      </c>
      <c r="Y285" s="226">
        <f t="shared" si="19"/>
        <v>0</v>
      </c>
      <c r="Z285" s="215">
        <f t="shared" si="20"/>
        <v>0</v>
      </c>
      <c r="AA285" s="215">
        <f t="shared" si="21"/>
        <v>45</v>
      </c>
    </row>
    <row r="286" spans="1:27" ht="35.25" customHeight="1" x14ac:dyDescent="0.25">
      <c r="A286" s="110" t="s">
        <v>135</v>
      </c>
      <c r="B286" s="119" t="s">
        <v>56</v>
      </c>
      <c r="C286" s="112" t="s">
        <v>136</v>
      </c>
      <c r="D286" s="112" t="s">
        <v>655</v>
      </c>
      <c r="E286" s="223" t="s">
        <v>1423</v>
      </c>
      <c r="F286" s="113" t="s">
        <v>20</v>
      </c>
      <c r="G286" s="113" t="s">
        <v>137</v>
      </c>
      <c r="H286" s="113" t="s">
        <v>995</v>
      </c>
      <c r="I286" s="179" t="s">
        <v>986</v>
      </c>
      <c r="J286" s="117" t="s">
        <v>679</v>
      </c>
      <c r="K286" s="116"/>
      <c r="L286" s="117"/>
      <c r="M286" s="116"/>
      <c r="N286" s="115" t="s">
        <v>899</v>
      </c>
      <c r="O286" s="115" t="s">
        <v>499</v>
      </c>
      <c r="P286" s="115" t="s">
        <v>680</v>
      </c>
      <c r="Q286" s="119" t="s">
        <v>4254</v>
      </c>
      <c r="R286" s="119" t="s">
        <v>172</v>
      </c>
      <c r="S286" s="129" t="s">
        <v>172</v>
      </c>
      <c r="T286" s="122" t="s">
        <v>357</v>
      </c>
      <c r="U286" s="180"/>
      <c r="V286" s="180"/>
      <c r="W286" s="121" t="str">
        <f>VLOOKUP(TRIM(X286),X10:Y88,2,FALSE)</f>
        <v>Frank</v>
      </c>
      <c r="X286" s="215" t="str">
        <f t="shared" si="18"/>
        <v>6.20</v>
      </c>
      <c r="Y286" s="226">
        <f t="shared" si="19"/>
        <v>0</v>
      </c>
      <c r="Z286" s="215">
        <f t="shared" si="20"/>
        <v>0</v>
      </c>
      <c r="AA286" s="215">
        <f t="shared" si="21"/>
        <v>20</v>
      </c>
    </row>
    <row r="287" spans="1:27" ht="35.25" customHeight="1" x14ac:dyDescent="0.25">
      <c r="A287" s="110" t="s">
        <v>135</v>
      </c>
      <c r="B287" s="119" t="s">
        <v>56</v>
      </c>
      <c r="C287" s="112" t="s">
        <v>136</v>
      </c>
      <c r="D287" s="112" t="s">
        <v>102</v>
      </c>
      <c r="E287" s="223" t="s">
        <v>1424</v>
      </c>
      <c r="F287" s="113" t="s">
        <v>23</v>
      </c>
      <c r="G287" s="113" t="s">
        <v>137</v>
      </c>
      <c r="H287" s="113" t="s">
        <v>3534</v>
      </c>
      <c r="I287" s="179" t="s">
        <v>494</v>
      </c>
      <c r="J287" s="117" t="s">
        <v>526</v>
      </c>
      <c r="K287" s="116">
        <v>171</v>
      </c>
      <c r="L287" s="117"/>
      <c r="M287" s="116" t="s">
        <v>171</v>
      </c>
      <c r="N287" s="115" t="s">
        <v>597</v>
      </c>
      <c r="O287" s="115" t="s">
        <v>153</v>
      </c>
      <c r="P287" s="115" t="s">
        <v>164</v>
      </c>
      <c r="Q287" s="119" t="s">
        <v>4255</v>
      </c>
      <c r="R287" s="119" t="s">
        <v>4938</v>
      </c>
      <c r="S287" s="120" t="s">
        <v>4920</v>
      </c>
      <c r="T287" s="122" t="s">
        <v>263</v>
      </c>
      <c r="U287" s="180"/>
      <c r="V287" s="180"/>
      <c r="W287" s="121" t="str">
        <f>VLOOKUP(TRIM(X287),X10:Y88,2,FALSE)</f>
        <v>Frank</v>
      </c>
      <c r="X287" s="215" t="str">
        <f t="shared" si="18"/>
        <v>6.5.6</v>
      </c>
      <c r="Y287" s="226">
        <f t="shared" si="19"/>
        <v>0</v>
      </c>
      <c r="Z287" s="215">
        <f t="shared" si="20"/>
        <v>0</v>
      </c>
      <c r="AA287" s="215">
        <f t="shared" si="21"/>
        <v>26</v>
      </c>
    </row>
    <row r="288" spans="1:27" ht="35.25" customHeight="1" x14ac:dyDescent="0.25">
      <c r="A288" s="110" t="s">
        <v>135</v>
      </c>
      <c r="B288" s="119" t="s">
        <v>56</v>
      </c>
      <c r="C288" s="112" t="s">
        <v>136</v>
      </c>
      <c r="D288" s="112" t="s">
        <v>116</v>
      </c>
      <c r="E288" s="223" t="s">
        <v>1425</v>
      </c>
      <c r="F288" s="113" t="s">
        <v>20</v>
      </c>
      <c r="G288" s="113" t="s">
        <v>137</v>
      </c>
      <c r="H288" s="113" t="s">
        <v>3535</v>
      </c>
      <c r="I288" s="179" t="s">
        <v>954</v>
      </c>
      <c r="J288" s="117" t="s">
        <v>589</v>
      </c>
      <c r="K288" s="116"/>
      <c r="L288" s="117"/>
      <c r="M288" s="116"/>
      <c r="N288" s="115" t="s">
        <v>899</v>
      </c>
      <c r="O288" s="115" t="s">
        <v>499</v>
      </c>
      <c r="P288" s="115" t="s">
        <v>590</v>
      </c>
      <c r="Q288" s="119" t="s">
        <v>3083</v>
      </c>
      <c r="R288" s="119" t="s">
        <v>6812</v>
      </c>
      <c r="S288" s="120" t="s">
        <v>140</v>
      </c>
      <c r="T288" s="122" t="s">
        <v>206</v>
      </c>
      <c r="U288" s="180"/>
      <c r="V288" s="180" t="s">
        <v>208</v>
      </c>
      <c r="W288" s="121" t="str">
        <f>VLOOKUP(TRIM(X288),X10:Y88,2,FALSE)</f>
        <v>Puneet</v>
      </c>
      <c r="X288" s="215" t="str">
        <f t="shared" si="18"/>
        <v>6.9</v>
      </c>
      <c r="Y288" s="226">
        <f t="shared" si="19"/>
        <v>0</v>
      </c>
      <c r="Z288" s="215">
        <f t="shared" si="20"/>
        <v>1</v>
      </c>
      <c r="AA288" s="215">
        <f t="shared" si="21"/>
        <v>27</v>
      </c>
    </row>
    <row r="289" spans="1:27" ht="35.25" customHeight="1" x14ac:dyDescent="0.25">
      <c r="A289" s="110" t="s">
        <v>135</v>
      </c>
      <c r="B289" s="119" t="s">
        <v>56</v>
      </c>
      <c r="C289" s="112" t="s">
        <v>136</v>
      </c>
      <c r="D289" s="112" t="s">
        <v>349</v>
      </c>
      <c r="E289" s="223" t="s">
        <v>1426</v>
      </c>
      <c r="F289" s="113" t="s">
        <v>210</v>
      </c>
      <c r="G289" s="113" t="s">
        <v>137</v>
      </c>
      <c r="H289" s="113" t="s">
        <v>3084</v>
      </c>
      <c r="I289" s="179" t="s">
        <v>4148</v>
      </c>
      <c r="J289" s="117"/>
      <c r="K289" s="116"/>
      <c r="L289" s="117"/>
      <c r="M289" s="116"/>
      <c r="N289" s="115"/>
      <c r="O289" s="115"/>
      <c r="P289" s="115"/>
      <c r="Q289" s="119" t="s">
        <v>3085</v>
      </c>
      <c r="R289" s="119" t="s">
        <v>5128</v>
      </c>
      <c r="S289" s="120" t="s">
        <v>5128</v>
      </c>
      <c r="T289" s="122" t="s">
        <v>449</v>
      </c>
      <c r="U289" s="180"/>
      <c r="V289" s="180"/>
      <c r="W289" s="121" t="str">
        <f>VLOOKUP(TRIM(X289),X10:Y88,2,FALSE)</f>
        <v>Ming</v>
      </c>
      <c r="X289" s="215" t="str">
        <f t="shared" si="18"/>
        <v>6.13</v>
      </c>
      <c r="Y289" s="226">
        <f t="shared" si="19"/>
        <v>0</v>
      </c>
      <c r="Z289" s="215">
        <f t="shared" si="20"/>
        <v>0</v>
      </c>
      <c r="AA289" s="215">
        <f t="shared" si="21"/>
        <v>128</v>
      </c>
    </row>
    <row r="290" spans="1:27" ht="35.25" customHeight="1" x14ac:dyDescent="0.25">
      <c r="A290" s="110" t="s">
        <v>135</v>
      </c>
      <c r="B290" s="119" t="s">
        <v>56</v>
      </c>
      <c r="C290" s="112" t="s">
        <v>136</v>
      </c>
      <c r="D290" s="112" t="s">
        <v>349</v>
      </c>
      <c r="E290" s="223" t="s">
        <v>1427</v>
      </c>
      <c r="F290" s="113" t="s">
        <v>163</v>
      </c>
      <c r="G290" s="113" t="s">
        <v>137</v>
      </c>
      <c r="H290" s="113" t="s">
        <v>3086</v>
      </c>
      <c r="I290" s="179" t="s">
        <v>219</v>
      </c>
      <c r="J290" s="117"/>
      <c r="K290" s="116"/>
      <c r="L290" s="117"/>
      <c r="M290" s="116"/>
      <c r="N290" s="115"/>
      <c r="O290" s="115"/>
      <c r="P290" s="115" t="s">
        <v>587</v>
      </c>
      <c r="Q290" s="119" t="s">
        <v>3087</v>
      </c>
      <c r="R290" s="119" t="s">
        <v>5129</v>
      </c>
      <c r="S290" s="120" t="s">
        <v>5129</v>
      </c>
      <c r="T290" s="122" t="s">
        <v>449</v>
      </c>
      <c r="U290" s="180"/>
      <c r="V290" s="180"/>
      <c r="W290" s="121" t="str">
        <f>VLOOKUP(TRIM(X290),X10:Y88,2,FALSE)</f>
        <v>Ming</v>
      </c>
      <c r="X290" s="215" t="str">
        <f t="shared" si="18"/>
        <v>6.13</v>
      </c>
      <c r="Y290" s="226">
        <f t="shared" si="19"/>
        <v>0</v>
      </c>
      <c r="Z290" s="215">
        <f t="shared" si="20"/>
        <v>0</v>
      </c>
      <c r="AA290" s="215">
        <f t="shared" si="21"/>
        <v>4</v>
      </c>
    </row>
    <row r="291" spans="1:27" ht="35.25" customHeight="1" x14ac:dyDescent="0.25">
      <c r="A291" s="110" t="s">
        <v>135</v>
      </c>
      <c r="B291" s="119" t="s">
        <v>56</v>
      </c>
      <c r="C291" s="112" t="s">
        <v>136</v>
      </c>
      <c r="D291" s="112" t="s">
        <v>349</v>
      </c>
      <c r="E291" s="223" t="s">
        <v>1428</v>
      </c>
      <c r="F291" s="113" t="s">
        <v>451</v>
      </c>
      <c r="G291" s="113" t="s">
        <v>137</v>
      </c>
      <c r="H291" s="113" t="s">
        <v>3088</v>
      </c>
      <c r="I291" s="179" t="s">
        <v>219</v>
      </c>
      <c r="J291" s="117" t="s">
        <v>586</v>
      </c>
      <c r="K291" s="116"/>
      <c r="L291" s="117"/>
      <c r="M291" s="116"/>
      <c r="N291" s="115" t="s">
        <v>472</v>
      </c>
      <c r="O291" s="115" t="s">
        <v>499</v>
      </c>
      <c r="P291" s="115" t="s">
        <v>587</v>
      </c>
      <c r="Q291" s="119" t="s">
        <v>3089</v>
      </c>
      <c r="R291" s="119" t="s">
        <v>5130</v>
      </c>
      <c r="S291" s="120" t="s">
        <v>5130</v>
      </c>
      <c r="T291" s="122" t="s">
        <v>449</v>
      </c>
      <c r="U291" s="180"/>
      <c r="V291" s="180"/>
      <c r="W291" s="121" t="str">
        <f>VLOOKUP(TRIM(X291),X10:Y88,2,FALSE)</f>
        <v>Ming</v>
      </c>
      <c r="X291" s="215" t="str">
        <f t="shared" si="18"/>
        <v>6.13</v>
      </c>
      <c r="Y291" s="226">
        <f t="shared" si="19"/>
        <v>0</v>
      </c>
      <c r="Z291" s="215">
        <f t="shared" si="20"/>
        <v>0</v>
      </c>
      <c r="AA291" s="215">
        <f t="shared" si="21"/>
        <v>4</v>
      </c>
    </row>
    <row r="292" spans="1:27" ht="35.25" customHeight="1" x14ac:dyDescent="0.25">
      <c r="A292" s="110" t="s">
        <v>135</v>
      </c>
      <c r="B292" s="119" t="s">
        <v>56</v>
      </c>
      <c r="C292" s="112" t="s">
        <v>136</v>
      </c>
      <c r="D292" s="112" t="s">
        <v>349</v>
      </c>
      <c r="E292" s="223" t="s">
        <v>1429</v>
      </c>
      <c r="F292" s="113" t="s">
        <v>20</v>
      </c>
      <c r="G292" s="113" t="s">
        <v>137</v>
      </c>
      <c r="H292" s="113" t="s">
        <v>3536</v>
      </c>
      <c r="I292" s="179" t="s">
        <v>219</v>
      </c>
      <c r="J292" s="117" t="s">
        <v>586</v>
      </c>
      <c r="K292" s="116"/>
      <c r="L292" s="117"/>
      <c r="M292" s="116"/>
      <c r="N292" s="115" t="s">
        <v>811</v>
      </c>
      <c r="O292" s="115" t="s">
        <v>499</v>
      </c>
      <c r="P292" s="115" t="s">
        <v>587</v>
      </c>
      <c r="Q292" s="119" t="s">
        <v>4256</v>
      </c>
      <c r="R292" s="119" t="s">
        <v>5402</v>
      </c>
      <c r="S292" s="120" t="s">
        <v>5402</v>
      </c>
      <c r="T292" s="122" t="s">
        <v>449</v>
      </c>
      <c r="U292" s="180"/>
      <c r="V292" s="180"/>
      <c r="W292" s="121" t="str">
        <f>VLOOKUP(TRIM(X292),X10:Y88,2,FALSE)</f>
        <v>Ming</v>
      </c>
      <c r="X292" s="215" t="str">
        <f t="shared" si="18"/>
        <v>6.13</v>
      </c>
      <c r="Y292" s="226">
        <f t="shared" si="19"/>
        <v>0</v>
      </c>
      <c r="Z292" s="215">
        <f t="shared" si="20"/>
        <v>0</v>
      </c>
      <c r="AA292" s="215">
        <f t="shared" si="21"/>
        <v>4</v>
      </c>
    </row>
    <row r="293" spans="1:27" ht="35.25" customHeight="1" x14ac:dyDescent="0.25">
      <c r="A293" s="110" t="s">
        <v>135</v>
      </c>
      <c r="B293" s="119" t="s">
        <v>56</v>
      </c>
      <c r="C293" s="112" t="s">
        <v>136</v>
      </c>
      <c r="D293" s="112" t="s">
        <v>116</v>
      </c>
      <c r="E293" s="223" t="s">
        <v>1430</v>
      </c>
      <c r="F293" s="113" t="s">
        <v>20</v>
      </c>
      <c r="G293" s="113" t="s">
        <v>137</v>
      </c>
      <c r="H293" s="113" t="s">
        <v>3537</v>
      </c>
      <c r="I293" s="179" t="s">
        <v>4149</v>
      </c>
      <c r="J293" s="115" t="s">
        <v>589</v>
      </c>
      <c r="K293" s="181"/>
      <c r="L293" s="115"/>
      <c r="M293" s="181"/>
      <c r="N293" s="115" t="s">
        <v>899</v>
      </c>
      <c r="O293" s="115" t="s">
        <v>499</v>
      </c>
      <c r="P293" s="115" t="s">
        <v>590</v>
      </c>
      <c r="Q293" s="119" t="s">
        <v>3090</v>
      </c>
      <c r="R293" s="119" t="s">
        <v>152</v>
      </c>
      <c r="S293" s="120" t="s">
        <v>151</v>
      </c>
      <c r="T293" s="122" t="s">
        <v>357</v>
      </c>
      <c r="U293" s="180"/>
      <c r="V293" s="180"/>
      <c r="W293" s="121" t="str">
        <f>VLOOKUP(TRIM(X293),X10:Y88,2,FALSE)</f>
        <v>Puneet</v>
      </c>
      <c r="X293" s="215" t="str">
        <f t="shared" si="18"/>
        <v>6.9</v>
      </c>
      <c r="Y293" s="226">
        <f t="shared" si="19"/>
        <v>0</v>
      </c>
      <c r="Z293" s="215">
        <f t="shared" si="20"/>
        <v>0</v>
      </c>
      <c r="AA293" s="215">
        <f t="shared" si="21"/>
        <v>31</v>
      </c>
    </row>
    <row r="294" spans="1:27" ht="35.25" customHeight="1" x14ac:dyDescent="0.25">
      <c r="A294" s="110" t="s">
        <v>135</v>
      </c>
      <c r="B294" s="119" t="s">
        <v>56</v>
      </c>
      <c r="C294" s="112" t="s">
        <v>136</v>
      </c>
      <c r="D294" s="112" t="s">
        <v>102</v>
      </c>
      <c r="E294" s="223" t="s">
        <v>1431</v>
      </c>
      <c r="F294" s="113" t="s">
        <v>23</v>
      </c>
      <c r="G294" s="113" t="s">
        <v>137</v>
      </c>
      <c r="H294" s="113" t="s">
        <v>3538</v>
      </c>
      <c r="I294" s="179" t="s">
        <v>552</v>
      </c>
      <c r="J294" s="117" t="s">
        <v>166</v>
      </c>
      <c r="K294" s="116">
        <v>783</v>
      </c>
      <c r="L294" s="117" t="s">
        <v>61</v>
      </c>
      <c r="M294" s="116" t="s">
        <v>171</v>
      </c>
      <c r="N294" s="115" t="s">
        <v>597</v>
      </c>
      <c r="O294" s="115" t="s">
        <v>153</v>
      </c>
      <c r="P294" s="115" t="s">
        <v>164</v>
      </c>
      <c r="Q294" s="119" t="s">
        <v>4257</v>
      </c>
      <c r="R294" s="119" t="s">
        <v>4929</v>
      </c>
      <c r="S294" s="120" t="s">
        <v>4928</v>
      </c>
      <c r="T294" s="122" t="s">
        <v>263</v>
      </c>
      <c r="U294" s="180"/>
      <c r="V294" s="180"/>
      <c r="W294" s="121" t="str">
        <f>VLOOKUP(TRIM(X294),X10:Y88,2,FALSE)</f>
        <v>Frank</v>
      </c>
      <c r="X294" s="215" t="str">
        <f t="shared" si="18"/>
        <v>6.5.6</v>
      </c>
      <c r="Y294" s="226">
        <f t="shared" si="19"/>
        <v>0</v>
      </c>
      <c r="Z294" s="215">
        <f t="shared" si="20"/>
        <v>0</v>
      </c>
      <c r="AA294" s="215">
        <f t="shared" si="21"/>
        <v>45</v>
      </c>
    </row>
    <row r="295" spans="1:27" ht="35.25" customHeight="1" x14ac:dyDescent="0.25">
      <c r="A295" s="110" t="s">
        <v>135</v>
      </c>
      <c r="B295" s="119" t="s">
        <v>56</v>
      </c>
      <c r="C295" s="112" t="s">
        <v>136</v>
      </c>
      <c r="D295" s="112" t="s">
        <v>116</v>
      </c>
      <c r="E295" s="223" t="s">
        <v>1432</v>
      </c>
      <c r="F295" s="113" t="s">
        <v>20</v>
      </c>
      <c r="G295" s="113" t="s">
        <v>137</v>
      </c>
      <c r="H295" s="113" t="s">
        <v>3539</v>
      </c>
      <c r="I295" s="179" t="s">
        <v>954</v>
      </c>
      <c r="J295" s="115" t="s">
        <v>589</v>
      </c>
      <c r="K295" s="181"/>
      <c r="L295" s="115"/>
      <c r="M295" s="181"/>
      <c r="N295" s="115" t="s">
        <v>899</v>
      </c>
      <c r="O295" s="115" t="s">
        <v>499</v>
      </c>
      <c r="P295" s="115" t="s">
        <v>590</v>
      </c>
      <c r="Q295" s="119" t="s">
        <v>3091</v>
      </c>
      <c r="R295" s="119" t="s">
        <v>6812</v>
      </c>
      <c r="S295" s="120" t="s">
        <v>140</v>
      </c>
      <c r="T295" s="122" t="s">
        <v>206</v>
      </c>
      <c r="U295" s="180"/>
      <c r="V295" s="180" t="s">
        <v>208</v>
      </c>
      <c r="W295" s="121" t="str">
        <f>VLOOKUP(TRIM(X295),X10:Y88,2,FALSE)</f>
        <v>Puneet</v>
      </c>
      <c r="X295" s="215" t="str">
        <f t="shared" si="18"/>
        <v>6.9</v>
      </c>
      <c r="Y295" s="226">
        <f t="shared" si="19"/>
        <v>0</v>
      </c>
      <c r="Z295" s="215">
        <f t="shared" si="20"/>
        <v>1</v>
      </c>
      <c r="AA295" s="215">
        <f t="shared" si="21"/>
        <v>27</v>
      </c>
    </row>
    <row r="296" spans="1:27" ht="35.25" customHeight="1" x14ac:dyDescent="0.25">
      <c r="A296" s="110" t="s">
        <v>135</v>
      </c>
      <c r="B296" s="119" t="s">
        <v>56</v>
      </c>
      <c r="C296" s="112" t="s">
        <v>136</v>
      </c>
      <c r="D296" s="112" t="s">
        <v>94</v>
      </c>
      <c r="E296" s="223" t="s">
        <v>1433</v>
      </c>
      <c r="F296" s="113" t="s">
        <v>23</v>
      </c>
      <c r="G296" s="113" t="s">
        <v>137</v>
      </c>
      <c r="H296" s="113" t="s">
        <v>3540</v>
      </c>
      <c r="I296" s="179" t="s">
        <v>494</v>
      </c>
      <c r="J296" s="117" t="s">
        <v>166</v>
      </c>
      <c r="K296" s="116">
        <v>816</v>
      </c>
      <c r="L296" s="117"/>
      <c r="M296" s="116" t="s">
        <v>171</v>
      </c>
      <c r="N296" s="115" t="s">
        <v>597</v>
      </c>
      <c r="O296" s="115" t="s">
        <v>153</v>
      </c>
      <c r="P296" s="115" t="s">
        <v>164</v>
      </c>
      <c r="Q296" s="119" t="s">
        <v>4258</v>
      </c>
      <c r="R296" s="119" t="s">
        <v>4815</v>
      </c>
      <c r="S296" s="120" t="s">
        <v>4816</v>
      </c>
      <c r="T296" s="122" t="s">
        <v>209</v>
      </c>
      <c r="U296" s="180"/>
      <c r="V296" s="180"/>
      <c r="W296" s="121" t="str">
        <f>VLOOKUP(TRIM(X296),X10:Y88,2,FALSE)</f>
        <v>Frank</v>
      </c>
      <c r="X296" s="215" t="str">
        <f t="shared" si="18"/>
        <v>6.5.2</v>
      </c>
      <c r="Y296" s="226">
        <f t="shared" si="19"/>
        <v>0</v>
      </c>
      <c r="Z296" s="215">
        <f t="shared" si="20"/>
        <v>0</v>
      </c>
      <c r="AA296" s="215">
        <f t="shared" si="21"/>
        <v>26</v>
      </c>
    </row>
    <row r="297" spans="1:27" ht="35.25" customHeight="1" x14ac:dyDescent="0.25">
      <c r="A297" s="110" t="s">
        <v>135</v>
      </c>
      <c r="B297" s="119" t="s">
        <v>56</v>
      </c>
      <c r="C297" s="112" t="s">
        <v>136</v>
      </c>
      <c r="D297" s="112" t="s">
        <v>107</v>
      </c>
      <c r="E297" s="223" t="s">
        <v>1434</v>
      </c>
      <c r="F297" s="113" t="s">
        <v>23</v>
      </c>
      <c r="G297" s="113" t="s">
        <v>137</v>
      </c>
      <c r="H297" s="113" t="s">
        <v>3541</v>
      </c>
      <c r="I297" s="179" t="s">
        <v>3092</v>
      </c>
      <c r="J297" s="117" t="s">
        <v>166</v>
      </c>
      <c r="K297" s="116">
        <v>775</v>
      </c>
      <c r="L297" s="117" t="s">
        <v>61</v>
      </c>
      <c r="M297" s="116" t="s">
        <v>171</v>
      </c>
      <c r="N297" s="115" t="s">
        <v>597</v>
      </c>
      <c r="O297" s="115" t="s">
        <v>153</v>
      </c>
      <c r="P297" s="115" t="s">
        <v>164</v>
      </c>
      <c r="Q297" s="119" t="s">
        <v>4259</v>
      </c>
      <c r="R297" s="119" t="s">
        <v>5024</v>
      </c>
      <c r="S297" s="120" t="s">
        <v>5023</v>
      </c>
      <c r="T297" s="122" t="s">
        <v>209</v>
      </c>
      <c r="U297" s="180"/>
      <c r="V297" s="180"/>
      <c r="W297" s="121" t="str">
        <f>VLOOKUP(TRIM(X297),X10:Y88,2,FALSE)</f>
        <v>Irfan</v>
      </c>
      <c r="X297" s="215" t="str">
        <f t="shared" si="18"/>
        <v>6.5.9</v>
      </c>
      <c r="Y297" s="226">
        <f t="shared" si="19"/>
        <v>0</v>
      </c>
      <c r="Z297" s="215">
        <f t="shared" si="20"/>
        <v>0</v>
      </c>
      <c r="AA297" s="215">
        <f t="shared" si="21"/>
        <v>46</v>
      </c>
    </row>
    <row r="298" spans="1:27" ht="35.25" customHeight="1" x14ac:dyDescent="0.25">
      <c r="A298" s="110" t="s">
        <v>135</v>
      </c>
      <c r="B298" s="119" t="s">
        <v>56</v>
      </c>
      <c r="C298" s="112" t="s">
        <v>136</v>
      </c>
      <c r="D298" s="112" t="s">
        <v>94</v>
      </c>
      <c r="E298" s="223" t="s">
        <v>1435</v>
      </c>
      <c r="F298" s="113" t="s">
        <v>23</v>
      </c>
      <c r="G298" s="113" t="s">
        <v>137</v>
      </c>
      <c r="H298" s="113" t="s">
        <v>3542</v>
      </c>
      <c r="I298" s="179" t="s">
        <v>3093</v>
      </c>
      <c r="J298" s="117" t="s">
        <v>156</v>
      </c>
      <c r="K298" s="116">
        <v>661</v>
      </c>
      <c r="L298" s="117" t="s">
        <v>61</v>
      </c>
      <c r="M298" s="116" t="s">
        <v>199</v>
      </c>
      <c r="N298" s="115" t="s">
        <v>597</v>
      </c>
      <c r="O298" s="115" t="s">
        <v>153</v>
      </c>
      <c r="P298" s="115" t="s">
        <v>164</v>
      </c>
      <c r="Q298" s="119" t="s">
        <v>1013</v>
      </c>
      <c r="R298" s="119" t="s">
        <v>5336</v>
      </c>
      <c r="S298" s="120" t="s">
        <v>5337</v>
      </c>
      <c r="T298" s="122" t="s">
        <v>209</v>
      </c>
      <c r="U298" s="180"/>
      <c r="V298" s="180"/>
      <c r="W298" s="121" t="str">
        <f>VLOOKUP(TRIM(X298),X10:Y88,2,FALSE)</f>
        <v>Frank</v>
      </c>
      <c r="X298" s="215" t="str">
        <f t="shared" si="18"/>
        <v>6.5.2</v>
      </c>
      <c r="Y298" s="226">
        <f t="shared" si="19"/>
        <v>0</v>
      </c>
      <c r="Z298" s="215">
        <f t="shared" si="20"/>
        <v>0</v>
      </c>
      <c r="AA298" s="215">
        <f t="shared" si="21"/>
        <v>71</v>
      </c>
    </row>
    <row r="299" spans="1:27" ht="35.25" customHeight="1" x14ac:dyDescent="0.25">
      <c r="A299" s="110" t="s">
        <v>135</v>
      </c>
      <c r="B299" s="119" t="s">
        <v>56</v>
      </c>
      <c r="C299" s="112" t="s">
        <v>136</v>
      </c>
      <c r="D299" s="112" t="s">
        <v>94</v>
      </c>
      <c r="E299" s="223" t="s">
        <v>1436</v>
      </c>
      <c r="F299" s="113" t="s">
        <v>23</v>
      </c>
      <c r="G299" s="113" t="s">
        <v>137</v>
      </c>
      <c r="H299" s="113" t="s">
        <v>3543</v>
      </c>
      <c r="I299" s="179" t="s">
        <v>3093</v>
      </c>
      <c r="J299" s="239" t="s">
        <v>156</v>
      </c>
      <c r="K299" s="240">
        <v>698</v>
      </c>
      <c r="L299" s="115"/>
      <c r="M299" s="181" t="s">
        <v>199</v>
      </c>
      <c r="N299" s="115" t="s">
        <v>597</v>
      </c>
      <c r="O299" s="115" t="s">
        <v>153</v>
      </c>
      <c r="P299" s="115" t="s">
        <v>164</v>
      </c>
      <c r="Q299" s="119" t="s">
        <v>4260</v>
      </c>
      <c r="R299" s="119" t="s">
        <v>5339</v>
      </c>
      <c r="S299" s="120" t="s">
        <v>5340</v>
      </c>
      <c r="T299" s="122" t="s">
        <v>209</v>
      </c>
      <c r="U299" s="180"/>
      <c r="V299" s="180"/>
      <c r="W299" s="121" t="str">
        <f>VLOOKUP(TRIM(X299),X10:Y88,2,FALSE)</f>
        <v>Frank</v>
      </c>
      <c r="X299" s="215" t="str">
        <f t="shared" si="18"/>
        <v>6.5.2</v>
      </c>
      <c r="Y299" s="226">
        <f t="shared" si="19"/>
        <v>0</v>
      </c>
      <c r="Z299" s="215">
        <f t="shared" si="20"/>
        <v>0</v>
      </c>
      <c r="AA299" s="215">
        <f t="shared" si="21"/>
        <v>71</v>
      </c>
    </row>
    <row r="300" spans="1:27" ht="35.25" customHeight="1" x14ac:dyDescent="0.25">
      <c r="A300" s="110" t="s">
        <v>135</v>
      </c>
      <c r="B300" s="119" t="s">
        <v>56</v>
      </c>
      <c r="C300" s="112" t="s">
        <v>136</v>
      </c>
      <c r="D300" s="112" t="s">
        <v>94</v>
      </c>
      <c r="E300" s="223" t="s">
        <v>1437</v>
      </c>
      <c r="F300" s="113" t="s">
        <v>23</v>
      </c>
      <c r="G300" s="113" t="s">
        <v>137</v>
      </c>
      <c r="H300" s="113" t="s">
        <v>3544</v>
      </c>
      <c r="I300" s="179" t="s">
        <v>775</v>
      </c>
      <c r="J300" s="117" t="s">
        <v>156</v>
      </c>
      <c r="K300" s="116">
        <v>662</v>
      </c>
      <c r="L300" s="117" t="s">
        <v>59</v>
      </c>
      <c r="M300" s="116" t="s">
        <v>171</v>
      </c>
      <c r="N300" s="115" t="s">
        <v>597</v>
      </c>
      <c r="O300" s="115" t="s">
        <v>153</v>
      </c>
      <c r="P300" s="115" t="s">
        <v>164</v>
      </c>
      <c r="Q300" s="119" t="s">
        <v>1014</v>
      </c>
      <c r="R300" s="119" t="s">
        <v>5342</v>
      </c>
      <c r="S300" s="120" t="s">
        <v>5343</v>
      </c>
      <c r="T300" s="122" t="s">
        <v>209</v>
      </c>
      <c r="U300" s="180"/>
      <c r="V300" s="180"/>
      <c r="W300" s="121" t="str">
        <f>VLOOKUP(TRIM(X300),X10:Y88,2,FALSE)</f>
        <v>Frank</v>
      </c>
      <c r="X300" s="215" t="str">
        <f t="shared" si="18"/>
        <v>6.5.2</v>
      </c>
      <c r="Y300" s="226">
        <f t="shared" si="19"/>
        <v>0</v>
      </c>
      <c r="Z300" s="215">
        <f t="shared" si="20"/>
        <v>0</v>
      </c>
      <c r="AA300" s="215">
        <f t="shared" si="21"/>
        <v>49</v>
      </c>
    </row>
    <row r="301" spans="1:27" ht="35.25" customHeight="1" x14ac:dyDescent="0.25">
      <c r="A301" s="110" t="s">
        <v>135</v>
      </c>
      <c r="B301" s="119" t="s">
        <v>56</v>
      </c>
      <c r="C301" s="112" t="s">
        <v>136</v>
      </c>
      <c r="D301" s="112" t="s">
        <v>564</v>
      </c>
      <c r="E301" s="223" t="s">
        <v>1438</v>
      </c>
      <c r="F301" s="113" t="s">
        <v>20</v>
      </c>
      <c r="G301" s="113" t="s">
        <v>137</v>
      </c>
      <c r="H301" s="113" t="s">
        <v>3545</v>
      </c>
      <c r="I301" s="179" t="s">
        <v>3094</v>
      </c>
      <c r="J301" s="115" t="s">
        <v>675</v>
      </c>
      <c r="K301" s="181"/>
      <c r="L301" s="115"/>
      <c r="M301" s="181"/>
      <c r="N301" s="115" t="s">
        <v>899</v>
      </c>
      <c r="O301" s="115" t="s">
        <v>499</v>
      </c>
      <c r="P301" s="115" t="s">
        <v>676</v>
      </c>
      <c r="Q301" s="119" t="s">
        <v>4261</v>
      </c>
      <c r="R301" s="119" t="s">
        <v>5541</v>
      </c>
      <c r="S301" s="120" t="s">
        <v>5541</v>
      </c>
      <c r="T301" s="122" t="s">
        <v>209</v>
      </c>
      <c r="U301" s="180"/>
      <c r="V301" s="180"/>
      <c r="W301" s="121" t="str">
        <f>VLOOKUP(TRIM(X301),X10:Y88,2,FALSE)</f>
        <v>Frank</v>
      </c>
      <c r="X301" s="215" t="str">
        <f t="shared" si="18"/>
        <v>6.19</v>
      </c>
      <c r="Y301" s="226">
        <f t="shared" si="19"/>
        <v>0</v>
      </c>
      <c r="Z301" s="215">
        <f t="shared" si="20"/>
        <v>0</v>
      </c>
      <c r="AA301" s="215">
        <f t="shared" si="21"/>
        <v>48</v>
      </c>
    </row>
    <row r="302" spans="1:27" ht="35.25" customHeight="1" x14ac:dyDescent="0.25">
      <c r="A302" s="110" t="s">
        <v>135</v>
      </c>
      <c r="B302" s="119" t="s">
        <v>56</v>
      </c>
      <c r="C302" s="112" t="s">
        <v>136</v>
      </c>
      <c r="D302" s="112" t="s">
        <v>564</v>
      </c>
      <c r="E302" s="223" t="s">
        <v>1439</v>
      </c>
      <c r="F302" s="113" t="s">
        <v>20</v>
      </c>
      <c r="G302" s="113" t="s">
        <v>137</v>
      </c>
      <c r="H302" s="113" t="s">
        <v>3546</v>
      </c>
      <c r="I302" s="179" t="s">
        <v>494</v>
      </c>
      <c r="J302" s="115" t="s">
        <v>675</v>
      </c>
      <c r="K302" s="181"/>
      <c r="L302" s="115"/>
      <c r="M302" s="181"/>
      <c r="N302" s="115" t="s">
        <v>899</v>
      </c>
      <c r="O302" s="115" t="s">
        <v>499</v>
      </c>
      <c r="P302" s="115" t="s">
        <v>676</v>
      </c>
      <c r="Q302" s="119" t="s">
        <v>4262</v>
      </c>
      <c r="R302" s="119" t="s">
        <v>172</v>
      </c>
      <c r="S302" s="129" t="s">
        <v>172</v>
      </c>
      <c r="T302" s="122" t="s">
        <v>209</v>
      </c>
      <c r="U302" s="180"/>
      <c r="V302" s="180"/>
      <c r="W302" s="121" t="str">
        <f>VLOOKUP(TRIM(X302),X10:Y88,2,FALSE)</f>
        <v>Frank</v>
      </c>
      <c r="X302" s="215" t="str">
        <f t="shared" si="18"/>
        <v>6.19</v>
      </c>
      <c r="Y302" s="226">
        <f t="shared" si="19"/>
        <v>0</v>
      </c>
      <c r="Z302" s="215">
        <f t="shared" si="20"/>
        <v>0</v>
      </c>
      <c r="AA302" s="215">
        <f t="shared" si="21"/>
        <v>26</v>
      </c>
    </row>
    <row r="303" spans="1:27" ht="35.25" customHeight="1" x14ac:dyDescent="0.25">
      <c r="A303" s="110" t="s">
        <v>135</v>
      </c>
      <c r="B303" s="119" t="s">
        <v>56</v>
      </c>
      <c r="C303" s="112" t="s">
        <v>136</v>
      </c>
      <c r="D303" s="112" t="s">
        <v>564</v>
      </c>
      <c r="E303" s="223" t="s">
        <v>1440</v>
      </c>
      <c r="F303" s="113" t="s">
        <v>20</v>
      </c>
      <c r="G303" s="113" t="s">
        <v>137</v>
      </c>
      <c r="H303" s="113" t="s">
        <v>3547</v>
      </c>
      <c r="I303" s="179" t="s">
        <v>494</v>
      </c>
      <c r="J303" s="117" t="s">
        <v>675</v>
      </c>
      <c r="K303" s="116"/>
      <c r="L303" s="117"/>
      <c r="M303" s="116"/>
      <c r="N303" s="115" t="s">
        <v>899</v>
      </c>
      <c r="O303" s="115" t="s">
        <v>499</v>
      </c>
      <c r="P303" s="115" t="s">
        <v>676</v>
      </c>
      <c r="Q303" s="119" t="s">
        <v>4263</v>
      </c>
      <c r="R303" s="119" t="s">
        <v>4865</v>
      </c>
      <c r="S303" s="120" t="s">
        <v>4863</v>
      </c>
      <c r="T303" s="122" t="s">
        <v>209</v>
      </c>
      <c r="U303" s="180"/>
      <c r="V303" s="180"/>
      <c r="W303" s="121" t="str">
        <f>VLOOKUP(TRIM(X303),X10:Y88,2,FALSE)</f>
        <v>Frank</v>
      </c>
      <c r="X303" s="215" t="str">
        <f t="shared" si="18"/>
        <v>6.19</v>
      </c>
      <c r="Y303" s="226">
        <f t="shared" si="19"/>
        <v>0</v>
      </c>
      <c r="Z303" s="215">
        <f t="shared" si="20"/>
        <v>0</v>
      </c>
      <c r="AA303" s="215">
        <f t="shared" si="21"/>
        <v>26</v>
      </c>
    </row>
    <row r="304" spans="1:27" ht="35.25" customHeight="1" x14ac:dyDescent="0.25">
      <c r="A304" s="110" t="s">
        <v>135</v>
      </c>
      <c r="B304" s="119" t="s">
        <v>56</v>
      </c>
      <c r="C304" s="112" t="s">
        <v>136</v>
      </c>
      <c r="D304" s="112" t="s">
        <v>564</v>
      </c>
      <c r="E304" s="223" t="s">
        <v>1441</v>
      </c>
      <c r="F304" s="113" t="s">
        <v>20</v>
      </c>
      <c r="G304" s="113" t="s">
        <v>137</v>
      </c>
      <c r="H304" s="113" t="s">
        <v>3548</v>
      </c>
      <c r="I304" s="179" t="s">
        <v>728</v>
      </c>
      <c r="J304" s="117" t="s">
        <v>675</v>
      </c>
      <c r="K304" s="116"/>
      <c r="L304" s="117"/>
      <c r="M304" s="116"/>
      <c r="N304" s="115" t="s">
        <v>899</v>
      </c>
      <c r="O304" s="115" t="s">
        <v>499</v>
      </c>
      <c r="P304" s="115" t="s">
        <v>676</v>
      </c>
      <c r="Q304" s="119" t="s">
        <v>4264</v>
      </c>
      <c r="R304" s="119" t="s">
        <v>4872</v>
      </c>
      <c r="S304" s="120" t="s">
        <v>4873</v>
      </c>
      <c r="T304" s="122" t="s">
        <v>209</v>
      </c>
      <c r="U304" s="180"/>
      <c r="V304" s="180"/>
      <c r="W304" s="121" t="str">
        <f>VLOOKUP(TRIM(X304),X10:Y88,2,FALSE)</f>
        <v>Frank</v>
      </c>
      <c r="X304" s="215" t="str">
        <f t="shared" si="18"/>
        <v>6.19</v>
      </c>
      <c r="Y304" s="226">
        <f t="shared" si="19"/>
        <v>0</v>
      </c>
      <c r="Z304" s="215">
        <f t="shared" si="20"/>
        <v>0</v>
      </c>
      <c r="AA304" s="215">
        <f t="shared" si="21"/>
        <v>45</v>
      </c>
    </row>
    <row r="305" spans="1:27" ht="35.25" customHeight="1" x14ac:dyDescent="0.25">
      <c r="A305" s="110" t="s">
        <v>135</v>
      </c>
      <c r="B305" s="119" t="s">
        <v>56</v>
      </c>
      <c r="C305" s="112" t="s">
        <v>136</v>
      </c>
      <c r="D305" s="112" t="s">
        <v>564</v>
      </c>
      <c r="E305" s="223" t="s">
        <v>1442</v>
      </c>
      <c r="F305" s="113" t="s">
        <v>20</v>
      </c>
      <c r="G305" s="113" t="s">
        <v>137</v>
      </c>
      <c r="H305" s="113" t="s">
        <v>3549</v>
      </c>
      <c r="I305" s="179" t="s">
        <v>494</v>
      </c>
      <c r="J305" s="117" t="s">
        <v>675</v>
      </c>
      <c r="K305" s="116"/>
      <c r="L305" s="117"/>
      <c r="M305" s="116"/>
      <c r="N305" s="115" t="s">
        <v>899</v>
      </c>
      <c r="O305" s="115" t="s">
        <v>499</v>
      </c>
      <c r="P305" s="115" t="s">
        <v>676</v>
      </c>
      <c r="Q305" s="119" t="s">
        <v>4265</v>
      </c>
      <c r="R305" s="119" t="s">
        <v>5543</v>
      </c>
      <c r="S305" s="120" t="s">
        <v>5543</v>
      </c>
      <c r="T305" s="122" t="s">
        <v>209</v>
      </c>
      <c r="U305" s="180"/>
      <c r="V305" s="180"/>
      <c r="W305" s="121" t="str">
        <f>VLOOKUP(TRIM(X305),X10:Y88,2,FALSE)</f>
        <v>Frank</v>
      </c>
      <c r="X305" s="215" t="str">
        <f t="shared" si="18"/>
        <v>6.19</v>
      </c>
      <c r="Y305" s="226">
        <f t="shared" si="19"/>
        <v>0</v>
      </c>
      <c r="Z305" s="215">
        <f t="shared" si="20"/>
        <v>0</v>
      </c>
      <c r="AA305" s="215">
        <f t="shared" si="21"/>
        <v>26</v>
      </c>
    </row>
    <row r="306" spans="1:27" ht="35.25" customHeight="1" x14ac:dyDescent="0.25">
      <c r="A306" s="110" t="s">
        <v>135</v>
      </c>
      <c r="B306" s="119" t="s">
        <v>56</v>
      </c>
      <c r="C306" s="112" t="s">
        <v>136</v>
      </c>
      <c r="D306" s="112" t="s">
        <v>564</v>
      </c>
      <c r="E306" s="223" t="s">
        <v>1443</v>
      </c>
      <c r="F306" s="113" t="s">
        <v>20</v>
      </c>
      <c r="G306" s="113" t="s">
        <v>137</v>
      </c>
      <c r="H306" s="113" t="s">
        <v>3550</v>
      </c>
      <c r="I306" s="179" t="s">
        <v>4150</v>
      </c>
      <c r="J306" s="117" t="s">
        <v>675</v>
      </c>
      <c r="K306" s="116"/>
      <c r="L306" s="117"/>
      <c r="M306" s="116"/>
      <c r="N306" s="115" t="s">
        <v>899</v>
      </c>
      <c r="O306" s="115" t="s">
        <v>499</v>
      </c>
      <c r="P306" s="115" t="s">
        <v>676</v>
      </c>
      <c r="Q306" s="119" t="s">
        <v>4266</v>
      </c>
      <c r="R306" s="119" t="s">
        <v>6480</v>
      </c>
      <c r="S306" s="120" t="s">
        <v>165</v>
      </c>
      <c r="T306" s="122" t="s">
        <v>209</v>
      </c>
      <c r="U306" s="180"/>
      <c r="V306" s="180"/>
      <c r="W306" s="121" t="str">
        <f>VLOOKUP(TRIM(X306),X10:Y88,2,FALSE)</f>
        <v>Frank</v>
      </c>
      <c r="X306" s="215" t="str">
        <f t="shared" si="18"/>
        <v>6.19</v>
      </c>
      <c r="Y306" s="226">
        <f t="shared" si="19"/>
        <v>0</v>
      </c>
      <c r="Z306" s="215">
        <f t="shared" si="20"/>
        <v>0</v>
      </c>
      <c r="AA306" s="215">
        <f t="shared" si="21"/>
        <v>36</v>
      </c>
    </row>
    <row r="307" spans="1:27" ht="35.25" customHeight="1" x14ac:dyDescent="0.25">
      <c r="A307" s="110" t="s">
        <v>135</v>
      </c>
      <c r="B307" s="119" t="s">
        <v>56</v>
      </c>
      <c r="C307" s="112" t="s">
        <v>136</v>
      </c>
      <c r="D307" s="112" t="s">
        <v>564</v>
      </c>
      <c r="E307" s="223" t="s">
        <v>1444</v>
      </c>
      <c r="F307" s="113" t="s">
        <v>20</v>
      </c>
      <c r="G307" s="113" t="s">
        <v>137</v>
      </c>
      <c r="H307" s="113" t="s">
        <v>3551</v>
      </c>
      <c r="I307" s="179" t="s">
        <v>494</v>
      </c>
      <c r="J307" s="117" t="s">
        <v>675</v>
      </c>
      <c r="K307" s="116"/>
      <c r="L307" s="117"/>
      <c r="M307" s="116"/>
      <c r="N307" s="115" t="s">
        <v>899</v>
      </c>
      <c r="O307" s="115" t="s">
        <v>499</v>
      </c>
      <c r="P307" s="115" t="s">
        <v>676</v>
      </c>
      <c r="Q307" s="119" t="s">
        <v>4267</v>
      </c>
      <c r="R307" s="119" t="s">
        <v>5545</v>
      </c>
      <c r="S307" s="120" t="s">
        <v>5545</v>
      </c>
      <c r="T307" s="122" t="s">
        <v>209</v>
      </c>
      <c r="U307" s="180"/>
      <c r="V307" s="180"/>
      <c r="W307" s="121" t="str">
        <f>VLOOKUP(TRIM(X307),X10:Y88,2,FALSE)</f>
        <v>Frank</v>
      </c>
      <c r="X307" s="215" t="str">
        <f t="shared" si="18"/>
        <v>6.19</v>
      </c>
      <c r="Y307" s="226">
        <f t="shared" si="19"/>
        <v>0</v>
      </c>
      <c r="Z307" s="215">
        <f t="shared" si="20"/>
        <v>0</v>
      </c>
      <c r="AA307" s="215">
        <f t="shared" si="21"/>
        <v>26</v>
      </c>
    </row>
    <row r="308" spans="1:27" ht="35.25" customHeight="1" x14ac:dyDescent="0.25">
      <c r="A308" s="110" t="s">
        <v>135</v>
      </c>
      <c r="B308" s="119" t="s">
        <v>56</v>
      </c>
      <c r="C308" s="112" t="s">
        <v>136</v>
      </c>
      <c r="D308" s="112" t="s">
        <v>351</v>
      </c>
      <c r="E308" s="223" t="s">
        <v>1445</v>
      </c>
      <c r="F308" s="113" t="s">
        <v>451</v>
      </c>
      <c r="G308" s="113" t="s">
        <v>137</v>
      </c>
      <c r="H308" s="113" t="s">
        <v>3095</v>
      </c>
      <c r="I308" s="179" t="s">
        <v>494</v>
      </c>
      <c r="J308" s="117" t="s">
        <v>770</v>
      </c>
      <c r="K308" s="116"/>
      <c r="L308" s="117"/>
      <c r="M308" s="116"/>
      <c r="N308" s="115" t="s">
        <v>637</v>
      </c>
      <c r="O308" s="115" t="s">
        <v>499</v>
      </c>
      <c r="P308" s="115" t="s">
        <v>771</v>
      </c>
      <c r="Q308" s="119" t="s">
        <v>3095</v>
      </c>
      <c r="R308" s="119" t="s">
        <v>5043</v>
      </c>
      <c r="S308" s="120" t="s">
        <v>5044</v>
      </c>
      <c r="T308" s="122" t="s">
        <v>209</v>
      </c>
      <c r="U308" s="180"/>
      <c r="V308" s="180"/>
      <c r="W308" s="121" t="str">
        <f>VLOOKUP(TRIM(X308),X10:Y88,2,FALSE)</f>
        <v>Frank</v>
      </c>
      <c r="X308" s="215" t="str">
        <f t="shared" si="18"/>
        <v>6.15</v>
      </c>
      <c r="Y308" s="226">
        <f t="shared" si="19"/>
        <v>0</v>
      </c>
      <c r="Z308" s="215">
        <f t="shared" si="20"/>
        <v>0</v>
      </c>
      <c r="AA308" s="215">
        <f t="shared" si="21"/>
        <v>26</v>
      </c>
    </row>
    <row r="309" spans="1:27" ht="35.25" customHeight="1" x14ac:dyDescent="0.25">
      <c r="A309" s="110" t="s">
        <v>135</v>
      </c>
      <c r="B309" s="119" t="s">
        <v>56</v>
      </c>
      <c r="C309" s="112" t="s">
        <v>136</v>
      </c>
      <c r="D309" s="112" t="s">
        <v>351</v>
      </c>
      <c r="E309" s="223" t="s">
        <v>1446</v>
      </c>
      <c r="F309" s="113" t="s">
        <v>210</v>
      </c>
      <c r="G309" s="113" t="s">
        <v>137</v>
      </c>
      <c r="H309" s="113" t="s">
        <v>802</v>
      </c>
      <c r="I309" s="179" t="s">
        <v>4151</v>
      </c>
      <c r="J309" s="117"/>
      <c r="K309" s="116"/>
      <c r="L309" s="117"/>
      <c r="M309" s="116"/>
      <c r="N309" s="115"/>
      <c r="O309" s="115"/>
      <c r="P309" s="115"/>
      <c r="Q309" s="119" t="s">
        <v>3096</v>
      </c>
      <c r="R309" s="119" t="s">
        <v>5042</v>
      </c>
      <c r="S309" s="120" t="s">
        <v>5047</v>
      </c>
      <c r="T309" s="122" t="s">
        <v>209</v>
      </c>
      <c r="U309" s="180"/>
      <c r="V309" s="180"/>
      <c r="W309" s="121" t="str">
        <f>VLOOKUP(TRIM(X309),X10:Y88,2,FALSE)</f>
        <v>Frank</v>
      </c>
      <c r="X309" s="215" t="str">
        <f t="shared" si="18"/>
        <v>6.15</v>
      </c>
      <c r="Y309" s="226">
        <f t="shared" si="19"/>
        <v>0</v>
      </c>
      <c r="Z309" s="215">
        <f t="shared" si="20"/>
        <v>0</v>
      </c>
      <c r="AA309" s="215">
        <f t="shared" si="21"/>
        <v>223</v>
      </c>
    </row>
    <row r="310" spans="1:27" ht="35.25" customHeight="1" x14ac:dyDescent="0.25">
      <c r="A310" s="110" t="s">
        <v>135</v>
      </c>
      <c r="B310" s="119" t="s">
        <v>56</v>
      </c>
      <c r="C310" s="112" t="s">
        <v>136</v>
      </c>
      <c r="D310" s="112" t="s">
        <v>351</v>
      </c>
      <c r="E310" s="223" t="s">
        <v>1447</v>
      </c>
      <c r="F310" s="113" t="s">
        <v>154</v>
      </c>
      <c r="G310" s="113" t="s">
        <v>198</v>
      </c>
      <c r="H310" s="113" t="s">
        <v>3097</v>
      </c>
      <c r="I310" s="179" t="s">
        <v>494</v>
      </c>
      <c r="J310" s="117"/>
      <c r="K310" s="116"/>
      <c r="L310" s="117"/>
      <c r="M310" s="116"/>
      <c r="N310" s="115"/>
      <c r="O310" s="115"/>
      <c r="P310" s="115"/>
      <c r="Q310" s="119" t="s">
        <v>3097</v>
      </c>
      <c r="R310" s="119" t="s">
        <v>152</v>
      </c>
      <c r="S310" s="120" t="s">
        <v>151</v>
      </c>
      <c r="T310" s="122" t="s">
        <v>209</v>
      </c>
      <c r="U310" s="180"/>
      <c r="V310" s="180"/>
      <c r="W310" s="121" t="str">
        <f>VLOOKUP(TRIM(X310),X10:Y88,2,FALSE)</f>
        <v>Frank</v>
      </c>
      <c r="X310" s="215" t="str">
        <f t="shared" si="18"/>
        <v>6.15</v>
      </c>
      <c r="Y310" s="226">
        <f t="shared" si="19"/>
        <v>0</v>
      </c>
      <c r="Z310" s="215">
        <f t="shared" si="20"/>
        <v>0</v>
      </c>
      <c r="AA310" s="215">
        <f t="shared" si="21"/>
        <v>26</v>
      </c>
    </row>
    <row r="311" spans="1:27" ht="35.25" customHeight="1" x14ac:dyDescent="0.25">
      <c r="A311" s="110" t="s">
        <v>135</v>
      </c>
      <c r="B311" s="119" t="s">
        <v>56</v>
      </c>
      <c r="C311" s="112" t="s">
        <v>136</v>
      </c>
      <c r="D311" s="112" t="s">
        <v>866</v>
      </c>
      <c r="E311" s="223" t="s">
        <v>1448</v>
      </c>
      <c r="F311" s="113" t="s">
        <v>20</v>
      </c>
      <c r="G311" s="113" t="s">
        <v>137</v>
      </c>
      <c r="H311" s="113" t="s">
        <v>3552</v>
      </c>
      <c r="I311" s="179" t="s">
        <v>4152</v>
      </c>
      <c r="J311" s="117" t="s">
        <v>770</v>
      </c>
      <c r="K311" s="116"/>
      <c r="L311" s="117"/>
      <c r="M311" s="116"/>
      <c r="N311" s="115" t="s">
        <v>637</v>
      </c>
      <c r="O311" s="115" t="s">
        <v>499</v>
      </c>
      <c r="P311" s="115" t="s">
        <v>771</v>
      </c>
      <c r="Q311" s="119" t="s">
        <v>4268</v>
      </c>
      <c r="R311" s="119" t="s">
        <v>5295</v>
      </c>
      <c r="S311" s="120" t="s">
        <v>5296</v>
      </c>
      <c r="T311" s="122" t="s">
        <v>209</v>
      </c>
      <c r="U311" s="180"/>
      <c r="V311" s="180"/>
      <c r="W311" s="121" t="str">
        <f>VLOOKUP(TRIM(X311),X10:Y88,2,FALSE)</f>
        <v>Frank</v>
      </c>
      <c r="X311" s="215" t="str">
        <f t="shared" si="18"/>
        <v>6.15.2</v>
      </c>
      <c r="Y311" s="226">
        <f t="shared" si="19"/>
        <v>0</v>
      </c>
      <c r="Z311" s="215">
        <f t="shared" si="20"/>
        <v>0</v>
      </c>
      <c r="AA311" s="215">
        <f t="shared" si="21"/>
        <v>64</v>
      </c>
    </row>
    <row r="312" spans="1:27" ht="35.25" customHeight="1" x14ac:dyDescent="0.25">
      <c r="A312" s="110" t="s">
        <v>135</v>
      </c>
      <c r="B312" s="119" t="s">
        <v>56</v>
      </c>
      <c r="C312" s="112" t="s">
        <v>136</v>
      </c>
      <c r="D312" s="112" t="s">
        <v>866</v>
      </c>
      <c r="E312" s="223" t="s">
        <v>1449</v>
      </c>
      <c r="F312" s="113" t="s">
        <v>20</v>
      </c>
      <c r="G312" s="113" t="s">
        <v>137</v>
      </c>
      <c r="H312" s="113" t="s">
        <v>3553</v>
      </c>
      <c r="I312" s="179" t="s">
        <v>494</v>
      </c>
      <c r="J312" s="117" t="s">
        <v>770</v>
      </c>
      <c r="K312" s="116"/>
      <c r="L312" s="117"/>
      <c r="M312" s="116"/>
      <c r="N312" s="115" t="s">
        <v>637</v>
      </c>
      <c r="O312" s="115" t="s">
        <v>499</v>
      </c>
      <c r="P312" s="115" t="s">
        <v>771</v>
      </c>
      <c r="Q312" s="119" t="s">
        <v>4269</v>
      </c>
      <c r="R312" s="119" t="s">
        <v>5297</v>
      </c>
      <c r="S312" s="120" t="s">
        <v>5298</v>
      </c>
      <c r="T312" s="122" t="s">
        <v>209</v>
      </c>
      <c r="U312" s="180"/>
      <c r="V312" s="180"/>
      <c r="W312" s="121" t="str">
        <f>VLOOKUP(TRIM(X312),X10:Y88,2,FALSE)</f>
        <v>Frank</v>
      </c>
      <c r="X312" s="215" t="str">
        <f t="shared" si="18"/>
        <v>6.15.2</v>
      </c>
      <c r="Y312" s="226">
        <f t="shared" si="19"/>
        <v>0</v>
      </c>
      <c r="Z312" s="215">
        <f t="shared" si="20"/>
        <v>0</v>
      </c>
      <c r="AA312" s="215">
        <f t="shared" si="21"/>
        <v>26</v>
      </c>
    </row>
    <row r="313" spans="1:27" ht="35.25" customHeight="1" x14ac:dyDescent="0.25">
      <c r="A313" s="110" t="s">
        <v>135</v>
      </c>
      <c r="B313" s="119" t="s">
        <v>56</v>
      </c>
      <c r="C313" s="112" t="s">
        <v>136</v>
      </c>
      <c r="D313" s="112" t="s">
        <v>866</v>
      </c>
      <c r="E313" s="223" t="s">
        <v>1450</v>
      </c>
      <c r="F313" s="113" t="s">
        <v>20</v>
      </c>
      <c r="G313" s="113" t="s">
        <v>137</v>
      </c>
      <c r="H313" s="113" t="s">
        <v>3554</v>
      </c>
      <c r="I313" s="179" t="s">
        <v>494</v>
      </c>
      <c r="J313" s="117" t="s">
        <v>770</v>
      </c>
      <c r="K313" s="116"/>
      <c r="L313" s="117"/>
      <c r="M313" s="116"/>
      <c r="N313" s="115" t="s">
        <v>637</v>
      </c>
      <c r="O313" s="115" t="s">
        <v>499</v>
      </c>
      <c r="P313" s="115" t="s">
        <v>771</v>
      </c>
      <c r="Q313" s="119" t="s">
        <v>4270</v>
      </c>
      <c r="R313" s="119" t="s">
        <v>172</v>
      </c>
      <c r="S313" s="129" t="s">
        <v>172</v>
      </c>
      <c r="T313" s="122" t="s">
        <v>209</v>
      </c>
      <c r="U313" s="180"/>
      <c r="V313" s="180"/>
      <c r="W313" s="121" t="str">
        <f>VLOOKUP(TRIM(X313),X10:Y88,2,FALSE)</f>
        <v>Frank</v>
      </c>
      <c r="X313" s="215" t="str">
        <f t="shared" si="18"/>
        <v>6.15.2</v>
      </c>
      <c r="Y313" s="226">
        <f t="shared" si="19"/>
        <v>0</v>
      </c>
      <c r="Z313" s="215">
        <f t="shared" si="20"/>
        <v>0</v>
      </c>
      <c r="AA313" s="215">
        <f t="shared" si="21"/>
        <v>26</v>
      </c>
    </row>
    <row r="314" spans="1:27" ht="37.15" customHeight="1" x14ac:dyDescent="0.25">
      <c r="A314" s="110" t="s">
        <v>135</v>
      </c>
      <c r="B314" s="119" t="s">
        <v>56</v>
      </c>
      <c r="C314" s="112" t="s">
        <v>136</v>
      </c>
      <c r="D314" s="112" t="s">
        <v>866</v>
      </c>
      <c r="E314" s="223" t="s">
        <v>1451</v>
      </c>
      <c r="F314" s="113" t="s">
        <v>20</v>
      </c>
      <c r="G314" s="113" t="s">
        <v>137</v>
      </c>
      <c r="H314" s="113" t="s">
        <v>3555</v>
      </c>
      <c r="I314" s="179" t="s">
        <v>775</v>
      </c>
      <c r="J314" s="115" t="s">
        <v>770</v>
      </c>
      <c r="K314" s="181"/>
      <c r="L314" s="115"/>
      <c r="M314" s="181"/>
      <c r="N314" s="115" t="s">
        <v>637</v>
      </c>
      <c r="O314" s="115" t="s">
        <v>499</v>
      </c>
      <c r="P314" s="115" t="s">
        <v>771</v>
      </c>
      <c r="Q314" s="119" t="s">
        <v>3098</v>
      </c>
      <c r="R314" s="119" t="s">
        <v>5302</v>
      </c>
      <c r="S314" s="120" t="s">
        <v>5303</v>
      </c>
      <c r="T314" s="122" t="s">
        <v>209</v>
      </c>
      <c r="U314" s="180"/>
      <c r="V314" s="180"/>
      <c r="W314" s="121" t="str">
        <f>VLOOKUP(TRIM(X314),X10:Y88,2,FALSE)</f>
        <v>Frank</v>
      </c>
      <c r="X314" s="215" t="str">
        <f t="shared" si="18"/>
        <v>6.15.2</v>
      </c>
      <c r="Y314" s="226">
        <f t="shared" si="19"/>
        <v>0</v>
      </c>
      <c r="Z314" s="215">
        <f t="shared" si="20"/>
        <v>0</v>
      </c>
      <c r="AA314" s="215">
        <f t="shared" si="21"/>
        <v>49</v>
      </c>
    </row>
    <row r="315" spans="1:27" ht="35.25" customHeight="1" x14ac:dyDescent="0.25">
      <c r="A315" s="110" t="s">
        <v>135</v>
      </c>
      <c r="B315" s="119" t="s">
        <v>56</v>
      </c>
      <c r="C315" s="112" t="s">
        <v>136</v>
      </c>
      <c r="D315" s="112" t="s">
        <v>866</v>
      </c>
      <c r="E315" s="223" t="s">
        <v>1452</v>
      </c>
      <c r="F315" s="113" t="s">
        <v>20</v>
      </c>
      <c r="G315" s="113" t="s">
        <v>137</v>
      </c>
      <c r="H315" s="113" t="s">
        <v>3556</v>
      </c>
      <c r="I315" s="179" t="s">
        <v>775</v>
      </c>
      <c r="J315" s="117" t="s">
        <v>770</v>
      </c>
      <c r="K315" s="116"/>
      <c r="L315" s="117"/>
      <c r="M315" s="116"/>
      <c r="N315" s="115" t="s">
        <v>637</v>
      </c>
      <c r="O315" s="115" t="s">
        <v>499</v>
      </c>
      <c r="P315" s="115" t="s">
        <v>771</v>
      </c>
      <c r="Q315" s="119" t="s">
        <v>4271</v>
      </c>
      <c r="R315" s="119" t="s">
        <v>172</v>
      </c>
      <c r="S315" s="129" t="s">
        <v>172</v>
      </c>
      <c r="T315" s="122" t="s">
        <v>209</v>
      </c>
      <c r="U315" s="180"/>
      <c r="V315" s="180"/>
      <c r="W315" s="121" t="str">
        <f>VLOOKUP(TRIM(X315),X10:Y88,2,FALSE)</f>
        <v>Frank</v>
      </c>
      <c r="X315" s="215" t="str">
        <f t="shared" si="18"/>
        <v>6.15.2</v>
      </c>
      <c r="Y315" s="226">
        <f t="shared" si="19"/>
        <v>0</v>
      </c>
      <c r="Z315" s="215">
        <f t="shared" si="20"/>
        <v>0</v>
      </c>
      <c r="AA315" s="215">
        <f t="shared" si="21"/>
        <v>49</v>
      </c>
    </row>
    <row r="316" spans="1:27" ht="37.15" customHeight="1" x14ac:dyDescent="0.25">
      <c r="A316" s="110" t="s">
        <v>135</v>
      </c>
      <c r="B316" s="119" t="s">
        <v>56</v>
      </c>
      <c r="C316" s="112" t="s">
        <v>136</v>
      </c>
      <c r="D316" s="112" t="s">
        <v>866</v>
      </c>
      <c r="E316" s="223" t="s">
        <v>1453</v>
      </c>
      <c r="F316" s="113" t="s">
        <v>20</v>
      </c>
      <c r="G316" s="113" t="s">
        <v>137</v>
      </c>
      <c r="H316" s="113" t="s">
        <v>3557</v>
      </c>
      <c r="I316" s="179" t="s">
        <v>494</v>
      </c>
      <c r="J316" s="117" t="s">
        <v>770</v>
      </c>
      <c r="K316" s="116"/>
      <c r="L316" s="117"/>
      <c r="M316" s="116"/>
      <c r="N316" s="115" t="s">
        <v>637</v>
      </c>
      <c r="O316" s="115" t="s">
        <v>499</v>
      </c>
      <c r="P316" s="115" t="s">
        <v>771</v>
      </c>
      <c r="Q316" s="119" t="s">
        <v>4272</v>
      </c>
      <c r="R316" s="119" t="s">
        <v>172</v>
      </c>
      <c r="S316" s="129" t="s">
        <v>172</v>
      </c>
      <c r="T316" s="122" t="s">
        <v>209</v>
      </c>
      <c r="U316" s="180"/>
      <c r="V316" s="180"/>
      <c r="W316" s="121" t="str">
        <f>VLOOKUP(TRIM(X316),X10:Y88,2,FALSE)</f>
        <v>Frank</v>
      </c>
      <c r="X316" s="215" t="str">
        <f t="shared" si="18"/>
        <v>6.15.2</v>
      </c>
      <c r="Y316" s="226">
        <f t="shared" si="19"/>
        <v>0</v>
      </c>
      <c r="Z316" s="215">
        <f t="shared" si="20"/>
        <v>0</v>
      </c>
      <c r="AA316" s="215">
        <f t="shared" si="21"/>
        <v>26</v>
      </c>
    </row>
    <row r="317" spans="1:27" ht="35.25" customHeight="1" x14ac:dyDescent="0.25">
      <c r="A317" s="110" t="s">
        <v>135</v>
      </c>
      <c r="B317" s="119" t="s">
        <v>56</v>
      </c>
      <c r="C317" s="112" t="s">
        <v>136</v>
      </c>
      <c r="D317" s="112" t="s">
        <v>866</v>
      </c>
      <c r="E317" s="223" t="s">
        <v>1454</v>
      </c>
      <c r="F317" s="113" t="s">
        <v>161</v>
      </c>
      <c r="G317" s="113" t="s">
        <v>137</v>
      </c>
      <c r="H317" s="113" t="s">
        <v>4097</v>
      </c>
      <c r="I317" s="179" t="s">
        <v>494</v>
      </c>
      <c r="J317" s="115"/>
      <c r="K317" s="181"/>
      <c r="L317" s="115"/>
      <c r="M317" s="181"/>
      <c r="N317" s="115"/>
      <c r="O317" s="115"/>
      <c r="P317" s="115"/>
      <c r="Q317" s="119" t="s">
        <v>3099</v>
      </c>
      <c r="R317" s="119" t="s">
        <v>5314</v>
      </c>
      <c r="S317" s="120" t="s">
        <v>5315</v>
      </c>
      <c r="T317" s="122" t="s">
        <v>209</v>
      </c>
      <c r="U317" s="180"/>
      <c r="V317" s="180"/>
      <c r="W317" s="121" t="str">
        <f>VLOOKUP(TRIM(X317),X10:Y88,2,FALSE)</f>
        <v>Frank</v>
      </c>
      <c r="X317" s="215" t="str">
        <f t="shared" si="18"/>
        <v>6.15.2</v>
      </c>
      <c r="Y317" s="226">
        <f t="shared" si="19"/>
        <v>0</v>
      </c>
      <c r="Z317" s="215">
        <f t="shared" si="20"/>
        <v>0</v>
      </c>
      <c r="AA317" s="215">
        <f t="shared" si="21"/>
        <v>26</v>
      </c>
    </row>
    <row r="318" spans="1:27" ht="35.25" customHeight="1" x14ac:dyDescent="0.25">
      <c r="A318" s="110" t="s">
        <v>135</v>
      </c>
      <c r="B318" s="119" t="s">
        <v>56</v>
      </c>
      <c r="C318" s="112" t="s">
        <v>136</v>
      </c>
      <c r="D318" s="112" t="s">
        <v>867</v>
      </c>
      <c r="E318" s="223" t="s">
        <v>1455</v>
      </c>
      <c r="F318" s="113" t="s">
        <v>161</v>
      </c>
      <c r="G318" s="113" t="s">
        <v>137</v>
      </c>
      <c r="H318" s="113" t="s">
        <v>4098</v>
      </c>
      <c r="I318" s="179" t="s">
        <v>494</v>
      </c>
      <c r="J318" s="117"/>
      <c r="K318" s="116"/>
      <c r="L318" s="117"/>
      <c r="M318" s="116"/>
      <c r="N318" s="115"/>
      <c r="O318" s="115"/>
      <c r="P318" s="115"/>
      <c r="Q318" s="119" t="s">
        <v>3100</v>
      </c>
      <c r="R318" s="119" t="s">
        <v>5096</v>
      </c>
      <c r="S318" s="120" t="s">
        <v>5097</v>
      </c>
      <c r="T318" s="122" t="s">
        <v>209</v>
      </c>
      <c r="U318" s="180"/>
      <c r="V318" s="180"/>
      <c r="W318" s="121" t="str">
        <f>VLOOKUP(TRIM(X318),X10:Y88,2,FALSE)</f>
        <v>Frank</v>
      </c>
      <c r="X318" s="215" t="str">
        <f t="shared" si="18"/>
        <v>6.15.3</v>
      </c>
      <c r="Y318" s="226">
        <f t="shared" si="19"/>
        <v>0</v>
      </c>
      <c r="Z318" s="215">
        <f t="shared" si="20"/>
        <v>0</v>
      </c>
      <c r="AA318" s="215">
        <f t="shared" si="21"/>
        <v>26</v>
      </c>
    </row>
    <row r="319" spans="1:27" ht="35.25" customHeight="1" x14ac:dyDescent="0.25">
      <c r="A319" s="110" t="s">
        <v>135</v>
      </c>
      <c r="B319" s="119" t="s">
        <v>56</v>
      </c>
      <c r="C319" s="112" t="s">
        <v>136</v>
      </c>
      <c r="D319" s="112" t="s">
        <v>655</v>
      </c>
      <c r="E319" s="223" t="s">
        <v>1456</v>
      </c>
      <c r="F319" s="113" t="s">
        <v>20</v>
      </c>
      <c r="G319" s="113" t="s">
        <v>137</v>
      </c>
      <c r="H319" s="113" t="s">
        <v>3558</v>
      </c>
      <c r="I319" s="179" t="s">
        <v>494</v>
      </c>
      <c r="J319" s="115" t="s">
        <v>679</v>
      </c>
      <c r="K319" s="181"/>
      <c r="L319" s="115"/>
      <c r="M319" s="181"/>
      <c r="N319" s="115" t="s">
        <v>899</v>
      </c>
      <c r="O319" s="115" t="s">
        <v>499</v>
      </c>
      <c r="P319" s="115" t="s">
        <v>680</v>
      </c>
      <c r="Q319" s="119" t="s">
        <v>3101</v>
      </c>
      <c r="R319" s="119" t="s">
        <v>5487</v>
      </c>
      <c r="S319" s="120" t="s">
        <v>5488</v>
      </c>
      <c r="T319" s="122" t="s">
        <v>209</v>
      </c>
      <c r="U319" s="180"/>
      <c r="V319" s="180"/>
      <c r="W319" s="121" t="str">
        <f>VLOOKUP(TRIM(X319),X10:Y88,2,FALSE)</f>
        <v>Frank</v>
      </c>
      <c r="X319" s="215" t="str">
        <f t="shared" si="18"/>
        <v>6.20</v>
      </c>
      <c r="Y319" s="226">
        <f t="shared" si="19"/>
        <v>0</v>
      </c>
      <c r="Z319" s="215">
        <f t="shared" si="20"/>
        <v>0</v>
      </c>
      <c r="AA319" s="215">
        <f t="shared" si="21"/>
        <v>26</v>
      </c>
    </row>
    <row r="320" spans="1:27" ht="35.25" customHeight="1" x14ac:dyDescent="0.25">
      <c r="A320" s="110" t="s">
        <v>135</v>
      </c>
      <c r="B320" s="119" t="s">
        <v>56</v>
      </c>
      <c r="C320" s="112" t="s">
        <v>136</v>
      </c>
      <c r="D320" s="112" t="s">
        <v>655</v>
      </c>
      <c r="E320" s="223" t="s">
        <v>1457</v>
      </c>
      <c r="F320" s="113" t="s">
        <v>20</v>
      </c>
      <c r="G320" s="113" t="s">
        <v>137</v>
      </c>
      <c r="H320" s="113" t="s">
        <v>3559</v>
      </c>
      <c r="I320" s="179" t="s">
        <v>494</v>
      </c>
      <c r="J320" s="115" t="s">
        <v>679</v>
      </c>
      <c r="K320" s="181"/>
      <c r="L320" s="115"/>
      <c r="M320" s="181"/>
      <c r="N320" s="115" t="s">
        <v>899</v>
      </c>
      <c r="O320" s="115" t="s">
        <v>499</v>
      </c>
      <c r="P320" s="115" t="s">
        <v>680</v>
      </c>
      <c r="Q320" s="119" t="s">
        <v>4273</v>
      </c>
      <c r="R320" s="119" t="s">
        <v>172</v>
      </c>
      <c r="S320" s="129" t="s">
        <v>172</v>
      </c>
      <c r="T320" s="122" t="s">
        <v>209</v>
      </c>
      <c r="U320" s="180"/>
      <c r="V320" s="180"/>
      <c r="W320" s="121" t="str">
        <f>VLOOKUP(TRIM(X320),X10:Y88,2,FALSE)</f>
        <v>Frank</v>
      </c>
      <c r="X320" s="215" t="str">
        <f t="shared" si="18"/>
        <v>6.20</v>
      </c>
      <c r="Y320" s="226">
        <f t="shared" si="19"/>
        <v>0</v>
      </c>
      <c r="Z320" s="215">
        <f t="shared" si="20"/>
        <v>0</v>
      </c>
      <c r="AA320" s="215">
        <f t="shared" si="21"/>
        <v>26</v>
      </c>
    </row>
    <row r="321" spans="1:27" ht="35.25" customHeight="1" x14ac:dyDescent="0.25">
      <c r="A321" s="110" t="s">
        <v>135</v>
      </c>
      <c r="B321" s="119" t="s">
        <v>56</v>
      </c>
      <c r="C321" s="112" t="s">
        <v>136</v>
      </c>
      <c r="D321" s="112" t="s">
        <v>114</v>
      </c>
      <c r="E321" s="223" t="s">
        <v>1458</v>
      </c>
      <c r="F321" s="113" t="s">
        <v>20</v>
      </c>
      <c r="G321" s="113" t="s">
        <v>137</v>
      </c>
      <c r="H321" s="113" t="s">
        <v>3560</v>
      </c>
      <c r="I321" s="179" t="s">
        <v>177</v>
      </c>
      <c r="J321" s="117" t="s">
        <v>492</v>
      </c>
      <c r="K321" s="116"/>
      <c r="L321" s="117"/>
      <c r="M321" s="116"/>
      <c r="N321" s="115" t="s">
        <v>899</v>
      </c>
      <c r="O321" s="115" t="s">
        <v>499</v>
      </c>
      <c r="P321" s="115" t="s">
        <v>493</v>
      </c>
      <c r="Q321" s="119" t="s">
        <v>4552</v>
      </c>
      <c r="R321" s="119" t="s">
        <v>5565</v>
      </c>
      <c r="S321" s="120" t="s">
        <v>5565</v>
      </c>
      <c r="T321" s="122" t="s">
        <v>176</v>
      </c>
      <c r="U321" s="180"/>
      <c r="V321" s="180"/>
      <c r="W321" s="121" t="str">
        <f>VLOOKUP(TRIM(X321),X10:Y88,2,FALSE)</f>
        <v>Krisztian</v>
      </c>
      <c r="X321" s="215" t="str">
        <f t="shared" si="18"/>
        <v>6.7</v>
      </c>
      <c r="Y321" s="226">
        <f t="shared" si="19"/>
        <v>0</v>
      </c>
      <c r="Z321" s="215">
        <f t="shared" si="20"/>
        <v>0</v>
      </c>
      <c r="AA321" s="215">
        <f t="shared" si="21"/>
        <v>25</v>
      </c>
    </row>
    <row r="322" spans="1:27" ht="35.25" customHeight="1" x14ac:dyDescent="0.25">
      <c r="A322" s="110" t="s">
        <v>135</v>
      </c>
      <c r="B322" s="119" t="s">
        <v>56</v>
      </c>
      <c r="C322" s="112" t="s">
        <v>136</v>
      </c>
      <c r="D322" s="112" t="s">
        <v>114</v>
      </c>
      <c r="E322" s="223" t="s">
        <v>1459</v>
      </c>
      <c r="F322" s="113" t="s">
        <v>20</v>
      </c>
      <c r="G322" s="113" t="s">
        <v>137</v>
      </c>
      <c r="H322" s="113" t="s">
        <v>3561</v>
      </c>
      <c r="I322" s="179" t="s">
        <v>179</v>
      </c>
      <c r="J322" s="117" t="s">
        <v>492</v>
      </c>
      <c r="K322" s="116"/>
      <c r="L322" s="117"/>
      <c r="M322" s="116"/>
      <c r="N322" s="115" t="s">
        <v>899</v>
      </c>
      <c r="O322" s="115" t="s">
        <v>499</v>
      </c>
      <c r="P322" s="115" t="s">
        <v>493</v>
      </c>
      <c r="Q322" s="119" t="s">
        <v>4553</v>
      </c>
      <c r="R322" s="119" t="s">
        <v>5569</v>
      </c>
      <c r="S322" s="120" t="s">
        <v>5569</v>
      </c>
      <c r="T322" s="122" t="s">
        <v>176</v>
      </c>
      <c r="U322" s="180"/>
      <c r="V322" s="180"/>
      <c r="W322" s="121" t="str">
        <f>VLOOKUP(TRIM(X322),X10:Y88,2,FALSE)</f>
        <v>Krisztian</v>
      </c>
      <c r="X322" s="215" t="str">
        <f t="shared" si="18"/>
        <v>6.7</v>
      </c>
      <c r="Y322" s="226">
        <f t="shared" si="19"/>
        <v>0</v>
      </c>
      <c r="Z322" s="215">
        <f t="shared" si="20"/>
        <v>0</v>
      </c>
      <c r="AA322" s="215">
        <f t="shared" si="21"/>
        <v>35</v>
      </c>
    </row>
    <row r="323" spans="1:27" ht="35.25" customHeight="1" x14ac:dyDescent="0.25">
      <c r="A323" s="110" t="s">
        <v>135</v>
      </c>
      <c r="B323" s="119" t="s">
        <v>56</v>
      </c>
      <c r="C323" s="112" t="s">
        <v>136</v>
      </c>
      <c r="D323" s="112" t="s">
        <v>114</v>
      </c>
      <c r="E323" s="223" t="s">
        <v>1460</v>
      </c>
      <c r="F323" s="113" t="s">
        <v>20</v>
      </c>
      <c r="G323" s="113" t="s">
        <v>137</v>
      </c>
      <c r="H323" s="113" t="s">
        <v>3562</v>
      </c>
      <c r="I323" s="179" t="s">
        <v>179</v>
      </c>
      <c r="J323" s="117" t="s">
        <v>492</v>
      </c>
      <c r="K323" s="116"/>
      <c r="L323" s="117"/>
      <c r="M323" s="116"/>
      <c r="N323" s="115" t="s">
        <v>899</v>
      </c>
      <c r="O323" s="115" t="s">
        <v>499</v>
      </c>
      <c r="P323" s="115" t="s">
        <v>493</v>
      </c>
      <c r="Q323" s="119" t="s">
        <v>4554</v>
      </c>
      <c r="R323" s="119" t="s">
        <v>4745</v>
      </c>
      <c r="S323" s="120" t="s">
        <v>4745</v>
      </c>
      <c r="T323" s="122" t="s">
        <v>176</v>
      </c>
      <c r="U323" s="180"/>
      <c r="V323" s="180"/>
      <c r="W323" s="121" t="str">
        <f>VLOOKUP(TRIM(X323),X10:Y88,2,FALSE)</f>
        <v>Krisztian</v>
      </c>
      <c r="X323" s="215" t="str">
        <f t="shared" si="18"/>
        <v>6.7</v>
      </c>
      <c r="Y323" s="226">
        <f t="shared" si="19"/>
        <v>0</v>
      </c>
      <c r="Z323" s="215">
        <f t="shared" si="20"/>
        <v>0</v>
      </c>
      <c r="AA323" s="215">
        <f t="shared" si="21"/>
        <v>35</v>
      </c>
    </row>
    <row r="324" spans="1:27" ht="35.25" customHeight="1" x14ac:dyDescent="0.25">
      <c r="A324" s="110" t="s">
        <v>135</v>
      </c>
      <c r="B324" s="119" t="s">
        <v>56</v>
      </c>
      <c r="C324" s="112" t="s">
        <v>136</v>
      </c>
      <c r="D324" s="112" t="s">
        <v>115</v>
      </c>
      <c r="E324" s="223" t="s">
        <v>1461</v>
      </c>
      <c r="F324" s="113" t="s">
        <v>20</v>
      </c>
      <c r="G324" s="113" t="s">
        <v>137</v>
      </c>
      <c r="H324" s="113" t="s">
        <v>3563</v>
      </c>
      <c r="I324" s="179" t="s">
        <v>3102</v>
      </c>
      <c r="J324" s="115" t="s">
        <v>488</v>
      </c>
      <c r="K324" s="181"/>
      <c r="L324" s="115"/>
      <c r="M324" s="181"/>
      <c r="N324" s="115" t="s">
        <v>899</v>
      </c>
      <c r="O324" s="115" t="s">
        <v>499</v>
      </c>
      <c r="P324" s="115" t="s">
        <v>489</v>
      </c>
      <c r="Q324" s="119" t="s">
        <v>4274</v>
      </c>
      <c r="R324" s="119" t="s">
        <v>4859</v>
      </c>
      <c r="S324" s="120" t="s">
        <v>4859</v>
      </c>
      <c r="T324" s="122" t="s">
        <v>176</v>
      </c>
      <c r="U324" s="180"/>
      <c r="V324" s="180"/>
      <c r="W324" s="121" t="str">
        <f>VLOOKUP(TRIM(X324),X10:Y88,2,FALSE)</f>
        <v>Krisztian</v>
      </c>
      <c r="X324" s="215" t="str">
        <f t="shared" si="18"/>
        <v>6.8</v>
      </c>
      <c r="Y324" s="226">
        <f t="shared" si="19"/>
        <v>0</v>
      </c>
      <c r="Z324" s="215">
        <f t="shared" si="20"/>
        <v>0</v>
      </c>
      <c r="AA324" s="215">
        <f t="shared" si="21"/>
        <v>30</v>
      </c>
    </row>
    <row r="325" spans="1:27" ht="35.25" customHeight="1" x14ac:dyDescent="0.25">
      <c r="A325" s="110" t="s">
        <v>135</v>
      </c>
      <c r="B325" s="119" t="s">
        <v>56</v>
      </c>
      <c r="C325" s="112" t="s">
        <v>136</v>
      </c>
      <c r="D325" s="112" t="s">
        <v>115</v>
      </c>
      <c r="E325" s="223" t="s">
        <v>1462</v>
      </c>
      <c r="F325" s="113" t="s">
        <v>20</v>
      </c>
      <c r="G325" s="113" t="s">
        <v>137</v>
      </c>
      <c r="H325" s="113" t="s">
        <v>3564</v>
      </c>
      <c r="I325" s="179" t="s">
        <v>3103</v>
      </c>
      <c r="J325" s="117" t="s">
        <v>488</v>
      </c>
      <c r="K325" s="116"/>
      <c r="L325" s="117"/>
      <c r="M325" s="116"/>
      <c r="N325" s="115" t="s">
        <v>899</v>
      </c>
      <c r="O325" s="115" t="s">
        <v>499</v>
      </c>
      <c r="P325" s="115" t="s">
        <v>489</v>
      </c>
      <c r="Q325" s="119" t="s">
        <v>4555</v>
      </c>
      <c r="R325" s="119" t="s">
        <v>4860</v>
      </c>
      <c r="S325" s="120" t="s">
        <v>4860</v>
      </c>
      <c r="T325" s="122" t="s">
        <v>176</v>
      </c>
      <c r="U325" s="180"/>
      <c r="V325" s="180"/>
      <c r="W325" s="121" t="str">
        <f>VLOOKUP(TRIM(X325),X10:Y88,2,FALSE)</f>
        <v>Krisztian</v>
      </c>
      <c r="X325" s="215" t="str">
        <f t="shared" si="18"/>
        <v>6.8</v>
      </c>
      <c r="Y325" s="226">
        <f t="shared" si="19"/>
        <v>0</v>
      </c>
      <c r="Z325" s="215">
        <f t="shared" si="20"/>
        <v>0</v>
      </c>
      <c r="AA325" s="215">
        <f t="shared" si="21"/>
        <v>72</v>
      </c>
    </row>
    <row r="326" spans="1:27" ht="35.25" customHeight="1" x14ac:dyDescent="0.25">
      <c r="A326" s="110" t="s">
        <v>135</v>
      </c>
      <c r="B326" s="119" t="s">
        <v>56</v>
      </c>
      <c r="C326" s="112" t="s">
        <v>136</v>
      </c>
      <c r="D326" s="112" t="s">
        <v>115</v>
      </c>
      <c r="E326" s="223" t="s">
        <v>1463</v>
      </c>
      <c r="F326" s="113" t="s">
        <v>20</v>
      </c>
      <c r="G326" s="113" t="s">
        <v>137</v>
      </c>
      <c r="H326" s="113" t="s">
        <v>3565</v>
      </c>
      <c r="I326" s="179" t="s">
        <v>177</v>
      </c>
      <c r="J326" s="117" t="s">
        <v>488</v>
      </c>
      <c r="K326" s="116"/>
      <c r="L326" s="117"/>
      <c r="M326" s="116"/>
      <c r="N326" s="115" t="s">
        <v>899</v>
      </c>
      <c r="O326" s="115" t="s">
        <v>499</v>
      </c>
      <c r="P326" s="115" t="s">
        <v>489</v>
      </c>
      <c r="Q326" s="119" t="s">
        <v>4556</v>
      </c>
      <c r="R326" s="119" t="s">
        <v>5161</v>
      </c>
      <c r="S326" s="120" t="s">
        <v>5161</v>
      </c>
      <c r="T326" s="122" t="s">
        <v>176</v>
      </c>
      <c r="U326" s="180"/>
      <c r="V326" s="180"/>
      <c r="W326" s="121" t="str">
        <f>VLOOKUP(TRIM(X326),X10:Y88,2,FALSE)</f>
        <v>Krisztian</v>
      </c>
      <c r="X326" s="215" t="str">
        <f t="shared" si="18"/>
        <v>6.8</v>
      </c>
      <c r="Y326" s="226">
        <f t="shared" si="19"/>
        <v>0</v>
      </c>
      <c r="Z326" s="215">
        <f t="shared" si="20"/>
        <v>0</v>
      </c>
      <c r="AA326" s="215">
        <f t="shared" si="21"/>
        <v>25</v>
      </c>
    </row>
    <row r="327" spans="1:27" ht="35.25" customHeight="1" x14ac:dyDescent="0.25">
      <c r="A327" s="110" t="s">
        <v>135</v>
      </c>
      <c r="B327" s="119" t="s">
        <v>56</v>
      </c>
      <c r="C327" s="112" t="s">
        <v>136</v>
      </c>
      <c r="D327" s="112" t="s">
        <v>115</v>
      </c>
      <c r="E327" s="223" t="s">
        <v>1464</v>
      </c>
      <c r="F327" s="113" t="s">
        <v>20</v>
      </c>
      <c r="G327" s="113" t="s">
        <v>137</v>
      </c>
      <c r="H327" s="113" t="s">
        <v>976</v>
      </c>
      <c r="I327" s="179" t="s">
        <v>3104</v>
      </c>
      <c r="J327" s="117" t="s">
        <v>488</v>
      </c>
      <c r="K327" s="116"/>
      <c r="L327" s="117"/>
      <c r="M327" s="116"/>
      <c r="N327" s="115" t="s">
        <v>899</v>
      </c>
      <c r="O327" s="115" t="s">
        <v>499</v>
      </c>
      <c r="P327" s="115" t="s">
        <v>489</v>
      </c>
      <c r="Q327" s="119" t="s">
        <v>4557</v>
      </c>
      <c r="R327" s="119" t="s">
        <v>5168</v>
      </c>
      <c r="S327" s="120" t="s">
        <v>5153</v>
      </c>
      <c r="T327" s="122" t="s">
        <v>176</v>
      </c>
      <c r="U327" s="180"/>
      <c r="V327" s="180"/>
      <c r="W327" s="121" t="str">
        <f>VLOOKUP(TRIM(X327),X10:Y88,2,FALSE)</f>
        <v>Krisztian</v>
      </c>
      <c r="X327" s="215" t="str">
        <f t="shared" si="18"/>
        <v>6.8</v>
      </c>
      <c r="Y327" s="226">
        <f t="shared" si="19"/>
        <v>0</v>
      </c>
      <c r="Z327" s="215">
        <f t="shared" si="20"/>
        <v>0</v>
      </c>
      <c r="AA327" s="215">
        <f t="shared" si="21"/>
        <v>40</v>
      </c>
    </row>
    <row r="328" spans="1:27" ht="35.25" customHeight="1" x14ac:dyDescent="0.25">
      <c r="A328" s="110" t="s">
        <v>135</v>
      </c>
      <c r="B328" s="119" t="s">
        <v>56</v>
      </c>
      <c r="C328" s="112" t="s">
        <v>136</v>
      </c>
      <c r="D328" s="112" t="s">
        <v>745</v>
      </c>
      <c r="E328" s="223" t="s">
        <v>1465</v>
      </c>
      <c r="F328" s="113" t="s">
        <v>22</v>
      </c>
      <c r="G328" s="113" t="s">
        <v>137</v>
      </c>
      <c r="H328" s="113" t="s">
        <v>3566</v>
      </c>
      <c r="I328" s="179" t="s">
        <v>3105</v>
      </c>
      <c r="J328" s="117" t="s">
        <v>156</v>
      </c>
      <c r="K328" s="116">
        <v>699</v>
      </c>
      <c r="L328" s="117"/>
      <c r="M328" s="116" t="s">
        <v>171</v>
      </c>
      <c r="N328" s="115" t="s">
        <v>597</v>
      </c>
      <c r="O328" s="115" t="s">
        <v>153</v>
      </c>
      <c r="P328" s="115" t="s">
        <v>164</v>
      </c>
      <c r="Q328" s="119" t="s">
        <v>4275</v>
      </c>
      <c r="R328" s="119" t="s">
        <v>6812</v>
      </c>
      <c r="S328" s="120" t="s">
        <v>140</v>
      </c>
      <c r="T328" s="122" t="s">
        <v>261</v>
      </c>
      <c r="U328" s="180"/>
      <c r="V328" s="180" t="s">
        <v>208</v>
      </c>
      <c r="W328" s="121" t="str">
        <f>VLOOKUP(TRIM(X328),X10:Y88,2,FALSE)</f>
        <v>Frank</v>
      </c>
      <c r="X328" s="215" t="str">
        <f t="shared" si="18"/>
        <v>6.5.7</v>
      </c>
      <c r="Y328" s="226">
        <f t="shared" si="19"/>
        <v>1</v>
      </c>
      <c r="Z328" s="215">
        <f t="shared" si="20"/>
        <v>0</v>
      </c>
      <c r="AA328" s="215">
        <f t="shared" si="21"/>
        <v>36</v>
      </c>
    </row>
    <row r="329" spans="1:27" ht="35.25" customHeight="1" x14ac:dyDescent="0.25">
      <c r="A329" s="110" t="s">
        <v>135</v>
      </c>
      <c r="B329" s="119" t="s">
        <v>56</v>
      </c>
      <c r="C329" s="112" t="s">
        <v>136</v>
      </c>
      <c r="D329" s="112" t="s">
        <v>745</v>
      </c>
      <c r="E329" s="223" t="s">
        <v>1466</v>
      </c>
      <c r="F329" s="113" t="s">
        <v>23</v>
      </c>
      <c r="G329" s="113" t="s">
        <v>137</v>
      </c>
      <c r="H329" s="113" t="s">
        <v>3567</v>
      </c>
      <c r="I329" s="179" t="s">
        <v>3105</v>
      </c>
      <c r="J329" s="117" t="s">
        <v>166</v>
      </c>
      <c r="K329" s="116">
        <v>817</v>
      </c>
      <c r="L329" s="117"/>
      <c r="M329" s="116" t="s">
        <v>171</v>
      </c>
      <c r="N329" s="115" t="s">
        <v>597</v>
      </c>
      <c r="O329" s="115" t="s">
        <v>153</v>
      </c>
      <c r="P329" s="115" t="s">
        <v>164</v>
      </c>
      <c r="Q329" s="119" t="s">
        <v>4276</v>
      </c>
      <c r="R329" s="119" t="s">
        <v>4755</v>
      </c>
      <c r="S329" s="120" t="s">
        <v>4756</v>
      </c>
      <c r="T329" s="122" t="s">
        <v>261</v>
      </c>
      <c r="U329" s="180"/>
      <c r="V329" s="180"/>
      <c r="W329" s="121" t="str">
        <f>VLOOKUP(TRIM(X329),X10:Y88,2,FALSE)</f>
        <v>Frank</v>
      </c>
      <c r="X329" s="215" t="str">
        <f t="shared" si="18"/>
        <v>6.5.7</v>
      </c>
      <c r="Y329" s="226">
        <f t="shared" si="19"/>
        <v>0</v>
      </c>
      <c r="Z329" s="215">
        <f t="shared" si="20"/>
        <v>0</v>
      </c>
      <c r="AA329" s="215">
        <f t="shared" si="21"/>
        <v>36</v>
      </c>
    </row>
    <row r="330" spans="1:27" ht="35.25" customHeight="1" x14ac:dyDescent="0.25">
      <c r="A330" s="110" t="s">
        <v>135</v>
      </c>
      <c r="B330" s="119" t="s">
        <v>56</v>
      </c>
      <c r="C330" s="112" t="s">
        <v>136</v>
      </c>
      <c r="D330" s="112" t="s">
        <v>470</v>
      </c>
      <c r="E330" s="223" t="s">
        <v>1467</v>
      </c>
      <c r="F330" s="113" t="s">
        <v>20</v>
      </c>
      <c r="G330" s="113" t="s">
        <v>137</v>
      </c>
      <c r="H330" s="113" t="s">
        <v>3568</v>
      </c>
      <c r="I330" s="179" t="s">
        <v>211</v>
      </c>
      <c r="J330" s="117" t="s">
        <v>671</v>
      </c>
      <c r="K330" s="116"/>
      <c r="L330" s="117"/>
      <c r="M330" s="116"/>
      <c r="N330" s="115" t="s">
        <v>766</v>
      </c>
      <c r="O330" s="115" t="s">
        <v>499</v>
      </c>
      <c r="P330" s="115" t="s">
        <v>672</v>
      </c>
      <c r="Q330" s="119" t="s">
        <v>4277</v>
      </c>
      <c r="R330" s="119" t="s">
        <v>6039</v>
      </c>
      <c r="S330" s="120" t="s">
        <v>6039</v>
      </c>
      <c r="T330" s="122" t="s">
        <v>261</v>
      </c>
      <c r="U330" s="180"/>
      <c r="V330" s="180"/>
      <c r="W330" s="121" t="str">
        <f>VLOOKUP(TRIM(X330),X10:Y88,2,FALSE)</f>
        <v>Puneet</v>
      </c>
      <c r="X330" s="215" t="str">
        <f t="shared" si="18"/>
        <v>6.21</v>
      </c>
      <c r="Y330" s="226">
        <f t="shared" si="19"/>
        <v>0</v>
      </c>
      <c r="Z330" s="215">
        <f t="shared" si="20"/>
        <v>0</v>
      </c>
      <c r="AA330" s="215">
        <f t="shared" si="21"/>
        <v>10</v>
      </c>
    </row>
    <row r="331" spans="1:27" ht="35.25" customHeight="1" x14ac:dyDescent="0.25">
      <c r="A331" s="110" t="s">
        <v>135</v>
      </c>
      <c r="B331" s="119" t="s">
        <v>56</v>
      </c>
      <c r="C331" s="112" t="s">
        <v>136</v>
      </c>
      <c r="D331" s="112" t="s">
        <v>116</v>
      </c>
      <c r="E331" s="223" t="s">
        <v>1468</v>
      </c>
      <c r="F331" s="113" t="s">
        <v>20</v>
      </c>
      <c r="G331" s="113" t="s">
        <v>137</v>
      </c>
      <c r="H331" s="113" t="s">
        <v>3569</v>
      </c>
      <c r="I331" s="179" t="s">
        <v>921</v>
      </c>
      <c r="J331" s="117" t="s">
        <v>589</v>
      </c>
      <c r="K331" s="116"/>
      <c r="L331" s="117"/>
      <c r="M331" s="116"/>
      <c r="N331" s="115" t="s">
        <v>899</v>
      </c>
      <c r="O331" s="115" t="s">
        <v>499</v>
      </c>
      <c r="P331" s="115" t="s">
        <v>590</v>
      </c>
      <c r="Q331" s="119" t="s">
        <v>3106</v>
      </c>
      <c r="R331" s="119" t="s">
        <v>4961</v>
      </c>
      <c r="S331" s="120" t="s">
        <v>4961</v>
      </c>
      <c r="T331" s="122" t="s">
        <v>216</v>
      </c>
      <c r="U331" s="180"/>
      <c r="V331" s="180"/>
      <c r="W331" s="121" t="str">
        <f>VLOOKUP(TRIM(X331),X10:Y88,2,FALSE)</f>
        <v>Puneet</v>
      </c>
      <c r="X331" s="215" t="str">
        <f t="shared" si="18"/>
        <v>6.9</v>
      </c>
      <c r="Y331" s="226">
        <f t="shared" si="19"/>
        <v>0</v>
      </c>
      <c r="Z331" s="215">
        <f t="shared" si="20"/>
        <v>0</v>
      </c>
      <c r="AA331" s="215">
        <f t="shared" si="21"/>
        <v>23</v>
      </c>
    </row>
    <row r="332" spans="1:27" ht="35.25" customHeight="1" x14ac:dyDescent="0.25">
      <c r="A332" s="110" t="s">
        <v>135</v>
      </c>
      <c r="B332" s="119" t="s">
        <v>56</v>
      </c>
      <c r="C332" s="112" t="s">
        <v>136</v>
      </c>
      <c r="D332" s="112" t="s">
        <v>116</v>
      </c>
      <c r="E332" s="223" t="s">
        <v>1469</v>
      </c>
      <c r="F332" s="113" t="s">
        <v>20</v>
      </c>
      <c r="G332" s="113" t="s">
        <v>137</v>
      </c>
      <c r="H332" s="113" t="s">
        <v>3570</v>
      </c>
      <c r="I332" s="179" t="s">
        <v>921</v>
      </c>
      <c r="J332" s="115" t="s">
        <v>589</v>
      </c>
      <c r="K332" s="181"/>
      <c r="L332" s="115"/>
      <c r="M332" s="181"/>
      <c r="N332" s="115" t="s">
        <v>899</v>
      </c>
      <c r="O332" s="115" t="s">
        <v>499</v>
      </c>
      <c r="P332" s="115" t="s">
        <v>590</v>
      </c>
      <c r="Q332" s="119" t="s">
        <v>3107</v>
      </c>
      <c r="R332" s="119" t="s">
        <v>152</v>
      </c>
      <c r="S332" s="120" t="s">
        <v>151</v>
      </c>
      <c r="T332" s="122" t="s">
        <v>216</v>
      </c>
      <c r="U332" s="180"/>
      <c r="V332" s="180"/>
      <c r="W332" s="121" t="str">
        <f>VLOOKUP(TRIM(X332),X10:Y88,2,FALSE)</f>
        <v>Puneet</v>
      </c>
      <c r="X332" s="215" t="str">
        <f t="shared" si="18"/>
        <v>6.9</v>
      </c>
      <c r="Y332" s="226">
        <f t="shared" si="19"/>
        <v>0</v>
      </c>
      <c r="Z332" s="215">
        <f t="shared" si="20"/>
        <v>0</v>
      </c>
      <c r="AA332" s="215">
        <f t="shared" si="21"/>
        <v>23</v>
      </c>
    </row>
    <row r="333" spans="1:27" ht="35.25" customHeight="1" x14ac:dyDescent="0.25">
      <c r="A333" s="110" t="s">
        <v>135</v>
      </c>
      <c r="B333" s="119" t="s">
        <v>56</v>
      </c>
      <c r="C333" s="112" t="s">
        <v>136</v>
      </c>
      <c r="D333" s="112" t="s">
        <v>116</v>
      </c>
      <c r="E333" s="223" t="s">
        <v>1470</v>
      </c>
      <c r="F333" s="113" t="s">
        <v>20</v>
      </c>
      <c r="G333" s="113" t="s">
        <v>137</v>
      </c>
      <c r="H333" s="113" t="s">
        <v>3571</v>
      </c>
      <c r="I333" s="179" t="s">
        <v>834</v>
      </c>
      <c r="J333" s="117" t="s">
        <v>589</v>
      </c>
      <c r="K333" s="116"/>
      <c r="L333" s="117"/>
      <c r="M333" s="116"/>
      <c r="N333" s="115" t="s">
        <v>899</v>
      </c>
      <c r="O333" s="115" t="s">
        <v>499</v>
      </c>
      <c r="P333" s="115" t="s">
        <v>590</v>
      </c>
      <c r="Q333" s="119" t="s">
        <v>818</v>
      </c>
      <c r="R333" s="119" t="s">
        <v>5066</v>
      </c>
      <c r="S333" s="120" t="s">
        <v>165</v>
      </c>
      <c r="T333" s="122" t="s">
        <v>216</v>
      </c>
      <c r="U333" s="180"/>
      <c r="V333" s="180"/>
      <c r="W333" s="121" t="str">
        <f>VLOOKUP(TRIM(X333),X10:Y88,2,FALSE)</f>
        <v>Puneet</v>
      </c>
      <c r="X333" s="215" t="str">
        <f t="shared" si="18"/>
        <v>6.9</v>
      </c>
      <c r="Y333" s="226">
        <f t="shared" si="19"/>
        <v>0</v>
      </c>
      <c r="Z333" s="215">
        <f t="shared" si="20"/>
        <v>0</v>
      </c>
      <c r="AA333" s="215">
        <f t="shared" si="21"/>
        <v>52</v>
      </c>
    </row>
    <row r="334" spans="1:27" ht="35.25" customHeight="1" x14ac:dyDescent="0.25">
      <c r="A334" s="110" t="s">
        <v>135</v>
      </c>
      <c r="B334" s="119" t="s">
        <v>56</v>
      </c>
      <c r="C334" s="112" t="s">
        <v>136</v>
      </c>
      <c r="D334" s="112" t="s">
        <v>116</v>
      </c>
      <c r="E334" s="223" t="s">
        <v>1471</v>
      </c>
      <c r="F334" s="113" t="s">
        <v>20</v>
      </c>
      <c r="G334" s="113" t="s">
        <v>137</v>
      </c>
      <c r="H334" s="113" t="s">
        <v>3572</v>
      </c>
      <c r="I334" s="179" t="s">
        <v>920</v>
      </c>
      <c r="J334" s="117" t="s">
        <v>589</v>
      </c>
      <c r="K334" s="116"/>
      <c r="L334" s="117"/>
      <c r="M334" s="116"/>
      <c r="N334" s="115" t="s">
        <v>899</v>
      </c>
      <c r="O334" s="115" t="s">
        <v>499</v>
      </c>
      <c r="P334" s="115" t="s">
        <v>590</v>
      </c>
      <c r="Q334" s="119" t="s">
        <v>3108</v>
      </c>
      <c r="R334" s="119" t="s">
        <v>5050</v>
      </c>
      <c r="S334" s="120" t="s">
        <v>5050</v>
      </c>
      <c r="T334" s="122" t="s">
        <v>216</v>
      </c>
      <c r="U334" s="180"/>
      <c r="V334" s="180"/>
      <c r="W334" s="121" t="str">
        <f>VLOOKUP(TRIM(X334),X10:Y88,2,FALSE)</f>
        <v>Puneet</v>
      </c>
      <c r="X334" s="215" t="str">
        <f t="shared" si="18"/>
        <v>6.9</v>
      </c>
      <c r="Y334" s="226">
        <f t="shared" si="19"/>
        <v>0</v>
      </c>
      <c r="Z334" s="215">
        <f t="shared" si="20"/>
        <v>0</v>
      </c>
      <c r="AA334" s="215">
        <f t="shared" si="21"/>
        <v>15</v>
      </c>
    </row>
    <row r="335" spans="1:27" ht="35.25" customHeight="1" x14ac:dyDescent="0.25">
      <c r="A335" s="110" t="s">
        <v>135</v>
      </c>
      <c r="B335" s="119" t="s">
        <v>56</v>
      </c>
      <c r="C335" s="112" t="s">
        <v>136</v>
      </c>
      <c r="D335" s="112" t="s">
        <v>116</v>
      </c>
      <c r="E335" s="223" t="s">
        <v>1472</v>
      </c>
      <c r="F335" s="113" t="s">
        <v>20</v>
      </c>
      <c r="G335" s="113" t="s">
        <v>137</v>
      </c>
      <c r="H335" s="113" t="s">
        <v>3573</v>
      </c>
      <c r="I335" s="179" t="s">
        <v>920</v>
      </c>
      <c r="J335" s="117" t="s">
        <v>589</v>
      </c>
      <c r="K335" s="116"/>
      <c r="L335" s="117"/>
      <c r="M335" s="116"/>
      <c r="N335" s="115" t="s">
        <v>899</v>
      </c>
      <c r="O335" s="115" t="s">
        <v>499</v>
      </c>
      <c r="P335" s="115" t="s">
        <v>590</v>
      </c>
      <c r="Q335" s="119" t="s">
        <v>3109</v>
      </c>
      <c r="R335" s="119" t="s">
        <v>152</v>
      </c>
      <c r="S335" s="120" t="s">
        <v>151</v>
      </c>
      <c r="T335" s="122" t="s">
        <v>216</v>
      </c>
      <c r="U335" s="180"/>
      <c r="V335" s="180"/>
      <c r="W335" s="121" t="str">
        <f>VLOOKUP(TRIM(X335),X10:Y88,2,FALSE)</f>
        <v>Puneet</v>
      </c>
      <c r="X335" s="215" t="str">
        <f t="shared" si="18"/>
        <v>6.9</v>
      </c>
      <c r="Y335" s="226">
        <f t="shared" si="19"/>
        <v>0</v>
      </c>
      <c r="Z335" s="215">
        <f t="shared" si="20"/>
        <v>0</v>
      </c>
      <c r="AA335" s="215">
        <f t="shared" si="21"/>
        <v>15</v>
      </c>
    </row>
    <row r="336" spans="1:27" ht="35.25" customHeight="1" x14ac:dyDescent="0.25">
      <c r="A336" s="110"/>
      <c r="B336" s="119" t="s">
        <v>56</v>
      </c>
      <c r="C336" s="112" t="s">
        <v>21</v>
      </c>
      <c r="D336" s="112" t="s">
        <v>129</v>
      </c>
      <c r="E336" s="223" t="s">
        <v>1473</v>
      </c>
      <c r="F336" s="113" t="s">
        <v>20</v>
      </c>
      <c r="G336" s="124" t="s">
        <v>137</v>
      </c>
      <c r="H336" s="124" t="s">
        <v>3574</v>
      </c>
      <c r="I336" s="125" t="s">
        <v>215</v>
      </c>
      <c r="J336" s="126" t="s">
        <v>589</v>
      </c>
      <c r="K336" s="127"/>
      <c r="L336" s="126"/>
      <c r="M336" s="127"/>
      <c r="N336" s="126" t="s">
        <v>899</v>
      </c>
      <c r="O336" s="126" t="s">
        <v>499</v>
      </c>
      <c r="P336" s="126" t="s">
        <v>590</v>
      </c>
      <c r="Q336" s="128" t="s">
        <v>4080</v>
      </c>
      <c r="R336" s="128" t="s">
        <v>157</v>
      </c>
      <c r="S336" s="130"/>
      <c r="T336" s="122" t="s">
        <v>216</v>
      </c>
      <c r="U336" s="180"/>
      <c r="V336" s="180"/>
      <c r="W336" s="121" t="str">
        <f>VLOOKUP(TRIM(X336),X10:Y88,2,FALSE)</f>
        <v>Withdrawn</v>
      </c>
      <c r="X336" s="215" t="str">
        <f t="shared" si="18"/>
        <v>99</v>
      </c>
      <c r="Y336" s="226">
        <f t="shared" si="19"/>
        <v>0</v>
      </c>
      <c r="Z336" s="215">
        <f t="shared" si="20"/>
        <v>0</v>
      </c>
      <c r="AA336" s="215">
        <f t="shared" si="21"/>
        <v>4</v>
      </c>
    </row>
    <row r="337" spans="1:27" ht="35.25" customHeight="1" x14ac:dyDescent="0.25">
      <c r="A337" s="110" t="s">
        <v>135</v>
      </c>
      <c r="B337" s="119" t="s">
        <v>56</v>
      </c>
      <c r="C337" s="112" t="s">
        <v>136</v>
      </c>
      <c r="D337" s="112" t="s">
        <v>564</v>
      </c>
      <c r="E337" s="223" t="s">
        <v>1474</v>
      </c>
      <c r="F337" s="113" t="s">
        <v>20</v>
      </c>
      <c r="G337" s="113" t="s">
        <v>137</v>
      </c>
      <c r="H337" s="113" t="s">
        <v>3575</v>
      </c>
      <c r="I337" s="179" t="s">
        <v>1272</v>
      </c>
      <c r="J337" s="117" t="s">
        <v>675</v>
      </c>
      <c r="K337" s="116"/>
      <c r="L337" s="117"/>
      <c r="M337" s="116"/>
      <c r="N337" s="115" t="s">
        <v>899</v>
      </c>
      <c r="O337" s="115" t="s">
        <v>499</v>
      </c>
      <c r="P337" s="115" t="s">
        <v>676</v>
      </c>
      <c r="Q337" s="119" t="s">
        <v>4278</v>
      </c>
      <c r="R337" s="119" t="s">
        <v>4857</v>
      </c>
      <c r="S337" s="120" t="s">
        <v>4858</v>
      </c>
      <c r="T337" s="122" t="s">
        <v>201</v>
      </c>
      <c r="U337" s="180"/>
      <c r="V337" s="180"/>
      <c r="W337" s="121" t="str">
        <f>VLOOKUP(TRIM(X337),X10:Y88,2,FALSE)</f>
        <v>Frank</v>
      </c>
      <c r="X337" s="215" t="str">
        <f t="shared" si="18"/>
        <v>6.19</v>
      </c>
      <c r="Y337" s="226">
        <f t="shared" si="19"/>
        <v>0</v>
      </c>
      <c r="Z337" s="215">
        <f t="shared" si="20"/>
        <v>0</v>
      </c>
      <c r="AA337" s="215">
        <f t="shared" si="21"/>
        <v>41</v>
      </c>
    </row>
    <row r="338" spans="1:27" ht="35.25" customHeight="1" x14ac:dyDescent="0.25">
      <c r="A338" s="110" t="s">
        <v>135</v>
      </c>
      <c r="B338" s="119" t="s">
        <v>56</v>
      </c>
      <c r="C338" s="112" t="s">
        <v>136</v>
      </c>
      <c r="D338" s="112" t="s">
        <v>91</v>
      </c>
      <c r="E338" s="223" t="s">
        <v>1475</v>
      </c>
      <c r="F338" s="113" t="s">
        <v>23</v>
      </c>
      <c r="G338" s="113" t="s">
        <v>137</v>
      </c>
      <c r="H338" s="113" t="s">
        <v>3576</v>
      </c>
      <c r="I338" s="179" t="s">
        <v>254</v>
      </c>
      <c r="J338" s="115" t="s">
        <v>156</v>
      </c>
      <c r="K338" s="181">
        <v>700</v>
      </c>
      <c r="L338" s="115"/>
      <c r="M338" s="181" t="s">
        <v>171</v>
      </c>
      <c r="N338" s="115" t="s">
        <v>597</v>
      </c>
      <c r="O338" s="115" t="s">
        <v>153</v>
      </c>
      <c r="P338" s="115" t="s">
        <v>164</v>
      </c>
      <c r="Q338" s="119" t="s">
        <v>4279</v>
      </c>
      <c r="R338" s="119" t="s">
        <v>4974</v>
      </c>
      <c r="S338" s="120" t="s">
        <v>4975</v>
      </c>
      <c r="T338" s="122" t="s">
        <v>253</v>
      </c>
      <c r="U338" s="180"/>
      <c r="V338" s="180"/>
      <c r="W338" s="121" t="str">
        <f>VLOOKUP(TRIM(X338),X10:Y88,2,FALSE)</f>
        <v>Frank</v>
      </c>
      <c r="X338" s="215" t="str">
        <f t="shared" si="18"/>
        <v>6.5.1</v>
      </c>
      <c r="Y338" s="226">
        <f t="shared" si="19"/>
        <v>0</v>
      </c>
      <c r="Z338" s="215">
        <f t="shared" si="20"/>
        <v>0</v>
      </c>
      <c r="AA338" s="215">
        <f t="shared" si="21"/>
        <v>13</v>
      </c>
    </row>
    <row r="339" spans="1:27" ht="35.25" customHeight="1" x14ac:dyDescent="0.25">
      <c r="A339" s="110" t="s">
        <v>135</v>
      </c>
      <c r="B339" s="119" t="s">
        <v>56</v>
      </c>
      <c r="C339" s="112" t="s">
        <v>136</v>
      </c>
      <c r="D339" s="112" t="s">
        <v>109</v>
      </c>
      <c r="E339" s="223" t="s">
        <v>1476</v>
      </c>
      <c r="F339" s="113" t="s">
        <v>23</v>
      </c>
      <c r="G339" s="113" t="s">
        <v>137</v>
      </c>
      <c r="H339" s="113" t="s">
        <v>3577</v>
      </c>
      <c r="I339" s="179" t="s">
        <v>254</v>
      </c>
      <c r="J339" s="117" t="s">
        <v>156</v>
      </c>
      <c r="K339" s="116">
        <v>701</v>
      </c>
      <c r="L339" s="117"/>
      <c r="M339" s="116" t="s">
        <v>171</v>
      </c>
      <c r="N339" s="115" t="s">
        <v>597</v>
      </c>
      <c r="O339" s="115" t="s">
        <v>153</v>
      </c>
      <c r="P339" s="115" t="s">
        <v>164</v>
      </c>
      <c r="Q339" s="119" t="s">
        <v>4280</v>
      </c>
      <c r="R339" s="119" t="s">
        <v>5136</v>
      </c>
      <c r="S339" s="120" t="s">
        <v>5136</v>
      </c>
      <c r="T339" s="122" t="s">
        <v>253</v>
      </c>
      <c r="U339" s="180"/>
      <c r="V339" s="180"/>
      <c r="W339" s="121" t="str">
        <f>VLOOKUP(TRIM(X339),X10:Y88,2,FALSE)</f>
        <v>Krisztian</v>
      </c>
      <c r="X339" s="215" t="str">
        <f t="shared" si="18"/>
        <v>6.5.10</v>
      </c>
      <c r="Y339" s="226">
        <f t="shared" si="19"/>
        <v>0</v>
      </c>
      <c r="Z339" s="215">
        <f t="shared" si="20"/>
        <v>0</v>
      </c>
      <c r="AA339" s="215">
        <f t="shared" si="21"/>
        <v>13</v>
      </c>
    </row>
    <row r="340" spans="1:27" ht="35.25" customHeight="1" x14ac:dyDescent="0.25">
      <c r="A340" s="110" t="s">
        <v>135</v>
      </c>
      <c r="B340" s="119" t="s">
        <v>56</v>
      </c>
      <c r="C340" s="112" t="s">
        <v>136</v>
      </c>
      <c r="D340" s="112" t="s">
        <v>109</v>
      </c>
      <c r="E340" s="223" t="s">
        <v>1477</v>
      </c>
      <c r="F340" s="113" t="s">
        <v>23</v>
      </c>
      <c r="G340" s="113" t="s">
        <v>137</v>
      </c>
      <c r="H340" s="113" t="s">
        <v>3578</v>
      </c>
      <c r="I340" s="179" t="s">
        <v>254</v>
      </c>
      <c r="J340" s="117" t="s">
        <v>156</v>
      </c>
      <c r="K340" s="116">
        <v>702</v>
      </c>
      <c r="L340" s="117"/>
      <c r="M340" s="116" t="s">
        <v>171</v>
      </c>
      <c r="N340" s="115" t="s">
        <v>597</v>
      </c>
      <c r="O340" s="115" t="s">
        <v>153</v>
      </c>
      <c r="P340" s="115" t="s">
        <v>164</v>
      </c>
      <c r="Q340" s="119" t="s">
        <v>4281</v>
      </c>
      <c r="R340" s="119" t="s">
        <v>152</v>
      </c>
      <c r="S340" s="120" t="s">
        <v>151</v>
      </c>
      <c r="T340" s="122" t="s">
        <v>253</v>
      </c>
      <c r="U340" s="180"/>
      <c r="V340" s="180"/>
      <c r="W340" s="121" t="str">
        <f>VLOOKUP(TRIM(X340),X10:Y88,2,FALSE)</f>
        <v>Krisztian</v>
      </c>
      <c r="X340" s="215" t="str">
        <f t="shared" si="18"/>
        <v>6.5.10</v>
      </c>
      <c r="Y340" s="226">
        <f t="shared" si="19"/>
        <v>0</v>
      </c>
      <c r="Z340" s="215">
        <f t="shared" si="20"/>
        <v>0</v>
      </c>
      <c r="AA340" s="215">
        <f t="shared" si="21"/>
        <v>13</v>
      </c>
    </row>
    <row r="341" spans="1:27" ht="35.25" customHeight="1" x14ac:dyDescent="0.25">
      <c r="A341" s="110" t="s">
        <v>135</v>
      </c>
      <c r="B341" s="119" t="s">
        <v>56</v>
      </c>
      <c r="C341" s="112" t="s">
        <v>136</v>
      </c>
      <c r="D341" s="112" t="s">
        <v>655</v>
      </c>
      <c r="E341" s="223" t="s">
        <v>1478</v>
      </c>
      <c r="F341" s="113" t="s">
        <v>20</v>
      </c>
      <c r="G341" s="113" t="s">
        <v>137</v>
      </c>
      <c r="H341" s="113" t="s">
        <v>3579</v>
      </c>
      <c r="I341" s="179" t="s">
        <v>254</v>
      </c>
      <c r="J341" s="117" t="s">
        <v>679</v>
      </c>
      <c r="K341" s="116"/>
      <c r="L341" s="117"/>
      <c r="M341" s="116"/>
      <c r="N341" s="115" t="s">
        <v>899</v>
      </c>
      <c r="O341" s="115" t="s">
        <v>499</v>
      </c>
      <c r="P341" s="115" t="s">
        <v>680</v>
      </c>
      <c r="Q341" s="119" t="s">
        <v>4282</v>
      </c>
      <c r="R341" s="119" t="s">
        <v>4709</v>
      </c>
      <c r="S341" s="120" t="s">
        <v>4708</v>
      </c>
      <c r="T341" s="122" t="s">
        <v>253</v>
      </c>
      <c r="U341" s="180"/>
      <c r="V341" s="180"/>
      <c r="W341" s="121" t="str">
        <f>VLOOKUP(TRIM(X341),X10:Y88,2,FALSE)</f>
        <v>Frank</v>
      </c>
      <c r="X341" s="215" t="str">
        <f t="shared" si="18"/>
        <v>6.20</v>
      </c>
      <c r="Y341" s="226">
        <f t="shared" si="19"/>
        <v>0</v>
      </c>
      <c r="Z341" s="215">
        <f t="shared" si="20"/>
        <v>0</v>
      </c>
      <c r="AA341" s="215">
        <f t="shared" si="21"/>
        <v>13</v>
      </c>
    </row>
    <row r="342" spans="1:27" ht="35.25" customHeight="1" x14ac:dyDescent="0.25">
      <c r="A342" s="110" t="s">
        <v>135</v>
      </c>
      <c r="B342" s="119" t="s">
        <v>56</v>
      </c>
      <c r="C342" s="112" t="s">
        <v>136</v>
      </c>
      <c r="D342" s="112" t="s">
        <v>749</v>
      </c>
      <c r="E342" s="223" t="s">
        <v>1479</v>
      </c>
      <c r="F342" s="113" t="s">
        <v>154</v>
      </c>
      <c r="G342" s="113" t="s">
        <v>137</v>
      </c>
      <c r="H342" s="113" t="s">
        <v>3110</v>
      </c>
      <c r="I342" s="179" t="s">
        <v>3111</v>
      </c>
      <c r="J342" s="117" t="s">
        <v>763</v>
      </c>
      <c r="K342" s="116"/>
      <c r="L342" s="117"/>
      <c r="M342" s="116"/>
      <c r="N342" s="115"/>
      <c r="O342" s="115" t="s">
        <v>499</v>
      </c>
      <c r="P342" s="115"/>
      <c r="Q342" s="119" t="s">
        <v>3112</v>
      </c>
      <c r="R342" s="119" t="s">
        <v>5382</v>
      </c>
      <c r="S342" s="120" t="s">
        <v>5382</v>
      </c>
      <c r="T342" s="122" t="s">
        <v>253</v>
      </c>
      <c r="U342" s="180"/>
      <c r="V342" s="180"/>
      <c r="W342" s="121" t="str">
        <f>VLOOKUP(TRIM(X342),X10:Y88,2,FALSE)</f>
        <v>Krisztian</v>
      </c>
      <c r="X342" s="215" t="str">
        <f t="shared" si="18"/>
        <v>6.28</v>
      </c>
      <c r="Y342" s="226">
        <f t="shared" si="19"/>
        <v>0</v>
      </c>
      <c r="Z342" s="215">
        <f t="shared" si="20"/>
        <v>0</v>
      </c>
      <c r="AA342" s="215">
        <f t="shared" si="21"/>
        <v>19</v>
      </c>
    </row>
    <row r="343" spans="1:27" ht="35.25" customHeight="1" x14ac:dyDescent="0.25">
      <c r="A343" s="110"/>
      <c r="B343" s="119" t="s">
        <v>56</v>
      </c>
      <c r="C343" s="112" t="s">
        <v>21</v>
      </c>
      <c r="D343" s="112" t="s">
        <v>129</v>
      </c>
      <c r="E343" s="223" t="s">
        <v>1480</v>
      </c>
      <c r="F343" s="113" t="s">
        <v>154</v>
      </c>
      <c r="G343" s="124" t="s">
        <v>188</v>
      </c>
      <c r="H343" s="124" t="s">
        <v>918</v>
      </c>
      <c r="I343" s="125" t="s">
        <v>254</v>
      </c>
      <c r="J343" s="126" t="s">
        <v>763</v>
      </c>
      <c r="K343" s="127"/>
      <c r="L343" s="126"/>
      <c r="M343" s="127"/>
      <c r="N343" s="126"/>
      <c r="O343" s="126" t="s">
        <v>499</v>
      </c>
      <c r="P343" s="126"/>
      <c r="Q343" s="128" t="s">
        <v>4081</v>
      </c>
      <c r="R343" s="128" t="s">
        <v>3113</v>
      </c>
      <c r="S343" s="130"/>
      <c r="T343" s="122" t="s">
        <v>253</v>
      </c>
      <c r="U343" s="180"/>
      <c r="V343" s="180"/>
      <c r="W343" s="121" t="str">
        <f>VLOOKUP(TRIM(X343),X10:Y88,2,FALSE)</f>
        <v>Withdrawn</v>
      </c>
      <c r="X343" s="215" t="str">
        <f t="shared" si="18"/>
        <v>99</v>
      </c>
      <c r="Y343" s="226">
        <f t="shared" si="19"/>
        <v>0</v>
      </c>
      <c r="Z343" s="215">
        <f t="shared" si="20"/>
        <v>0</v>
      </c>
      <c r="AA343" s="215">
        <f t="shared" si="21"/>
        <v>13</v>
      </c>
    </row>
    <row r="344" spans="1:27" ht="35.25" customHeight="1" x14ac:dyDescent="0.25">
      <c r="A344" s="110" t="s">
        <v>135</v>
      </c>
      <c r="B344" s="119" t="s">
        <v>56</v>
      </c>
      <c r="C344" s="112" t="s">
        <v>136</v>
      </c>
      <c r="D344" s="112" t="s">
        <v>749</v>
      </c>
      <c r="E344" s="223" t="s">
        <v>1481</v>
      </c>
      <c r="F344" s="113" t="s">
        <v>20</v>
      </c>
      <c r="G344" s="113" t="s">
        <v>137</v>
      </c>
      <c r="H344" s="113" t="s">
        <v>934</v>
      </c>
      <c r="I344" s="179" t="s">
        <v>254</v>
      </c>
      <c r="J344" s="117" t="s">
        <v>763</v>
      </c>
      <c r="K344" s="116"/>
      <c r="L344" s="117"/>
      <c r="M344" s="116"/>
      <c r="N344" s="115" t="s">
        <v>637</v>
      </c>
      <c r="O344" s="115" t="s">
        <v>499</v>
      </c>
      <c r="P344" s="115" t="s">
        <v>764</v>
      </c>
      <c r="Q344" s="119" t="s">
        <v>4283</v>
      </c>
      <c r="R344" s="119" t="s">
        <v>7178</v>
      </c>
      <c r="S344" s="129" t="s">
        <v>172</v>
      </c>
      <c r="T344" s="122" t="s">
        <v>253</v>
      </c>
      <c r="U344" s="180"/>
      <c r="V344" s="180"/>
      <c r="W344" s="121" t="str">
        <f>VLOOKUP(TRIM(X344),X10:Y88,2,FALSE)</f>
        <v>Krisztian</v>
      </c>
      <c r="X344" s="215" t="str">
        <f t="shared" si="18"/>
        <v>6.28</v>
      </c>
      <c r="Y344" s="226">
        <f t="shared" si="19"/>
        <v>0</v>
      </c>
      <c r="Z344" s="215">
        <f t="shared" si="20"/>
        <v>0</v>
      </c>
      <c r="AA344" s="215">
        <f t="shared" si="21"/>
        <v>13</v>
      </c>
    </row>
    <row r="345" spans="1:27" ht="35.25" customHeight="1" x14ac:dyDescent="0.25">
      <c r="A345" s="110" t="s">
        <v>135</v>
      </c>
      <c r="B345" s="119" t="s">
        <v>56</v>
      </c>
      <c r="C345" s="112" t="s">
        <v>136</v>
      </c>
      <c r="D345" s="112" t="s">
        <v>116</v>
      </c>
      <c r="E345" s="223" t="s">
        <v>1482</v>
      </c>
      <c r="F345" s="113" t="s">
        <v>20</v>
      </c>
      <c r="G345" s="113" t="s">
        <v>137</v>
      </c>
      <c r="H345" s="113" t="s">
        <v>935</v>
      </c>
      <c r="I345" s="179" t="s">
        <v>1002</v>
      </c>
      <c r="J345" s="117" t="s">
        <v>763</v>
      </c>
      <c r="K345" s="116"/>
      <c r="L345" s="117"/>
      <c r="M345" s="116"/>
      <c r="N345" s="115" t="s">
        <v>899</v>
      </c>
      <c r="O345" s="115" t="s">
        <v>499</v>
      </c>
      <c r="P345" s="115" t="s">
        <v>764</v>
      </c>
      <c r="Q345" s="119" t="s">
        <v>4284</v>
      </c>
      <c r="R345" s="119" t="s">
        <v>5065</v>
      </c>
      <c r="S345" s="120" t="s">
        <v>165</v>
      </c>
      <c r="T345" s="122" t="s">
        <v>253</v>
      </c>
      <c r="U345" s="180"/>
      <c r="V345" s="180"/>
      <c r="W345" s="121" t="str">
        <f>VLOOKUP(TRIM(X345),X10:Y88,2,FALSE)</f>
        <v>Puneet</v>
      </c>
      <c r="X345" s="215" t="str">
        <f t="shared" ref="X345:X408" si="22">IF(ISNONTEXT(D345),"" &amp; D345 &amp;"",T(D345))</f>
        <v>6.9</v>
      </c>
      <c r="Y345" s="226">
        <f t="shared" ref="Y345:Y400" si="23">IF(F345="CR", IF(S345="Approved", 1, IF(S345="Block approved", 1, 0)),0)</f>
        <v>0</v>
      </c>
      <c r="Z345" s="215">
        <f t="shared" ref="Z345:Z400" si="24">IF(F345="P-CR", IF(S345="Approved", 1, IF(S345="Block approved", 1, 0)),0)</f>
        <v>0</v>
      </c>
      <c r="AA345" s="215">
        <f t="shared" ref="AA345:AA408" si="25">LEN(I345)</f>
        <v>36</v>
      </c>
    </row>
    <row r="346" spans="1:27" ht="35.25" customHeight="1" x14ac:dyDescent="0.25">
      <c r="A346" s="110" t="s">
        <v>135</v>
      </c>
      <c r="B346" s="119" t="s">
        <v>56</v>
      </c>
      <c r="C346" s="112" t="s">
        <v>136</v>
      </c>
      <c r="D346" s="112" t="s">
        <v>116</v>
      </c>
      <c r="E346" s="223" t="s">
        <v>1483</v>
      </c>
      <c r="F346" s="113" t="s">
        <v>20</v>
      </c>
      <c r="G346" s="113" t="s">
        <v>137</v>
      </c>
      <c r="H346" s="113" t="s">
        <v>936</v>
      </c>
      <c r="I346" s="179" t="s">
        <v>1002</v>
      </c>
      <c r="J346" s="115" t="s">
        <v>589</v>
      </c>
      <c r="K346" s="181"/>
      <c r="L346" s="115"/>
      <c r="M346" s="181"/>
      <c r="N346" s="115" t="s">
        <v>899</v>
      </c>
      <c r="O346" s="115" t="s">
        <v>499</v>
      </c>
      <c r="P346" s="115" t="s">
        <v>590</v>
      </c>
      <c r="Q346" s="119" t="s">
        <v>4285</v>
      </c>
      <c r="R346" s="119" t="s">
        <v>5071</v>
      </c>
      <c r="S346" s="120" t="s">
        <v>5051</v>
      </c>
      <c r="T346" s="122" t="s">
        <v>253</v>
      </c>
      <c r="U346" s="180"/>
      <c r="V346" s="180"/>
      <c r="W346" s="121" t="str">
        <f>VLOOKUP(TRIM(X346),X10:Y88,2,FALSE)</f>
        <v>Puneet</v>
      </c>
      <c r="X346" s="215" t="str">
        <f t="shared" si="22"/>
        <v>6.9</v>
      </c>
      <c r="Y346" s="226">
        <f t="shared" si="23"/>
        <v>0</v>
      </c>
      <c r="Z346" s="215">
        <f t="shared" si="24"/>
        <v>0</v>
      </c>
      <c r="AA346" s="215">
        <f t="shared" si="25"/>
        <v>36</v>
      </c>
    </row>
    <row r="347" spans="1:27" ht="37.15" customHeight="1" x14ac:dyDescent="0.25">
      <c r="A347" s="110" t="s">
        <v>135</v>
      </c>
      <c r="B347" s="119" t="s">
        <v>56</v>
      </c>
      <c r="C347" s="112" t="s">
        <v>136</v>
      </c>
      <c r="D347" s="112" t="s">
        <v>116</v>
      </c>
      <c r="E347" s="223" t="s">
        <v>1484</v>
      </c>
      <c r="F347" s="113" t="s">
        <v>20</v>
      </c>
      <c r="G347" s="113" t="s">
        <v>137</v>
      </c>
      <c r="H347" s="113" t="s">
        <v>937</v>
      </c>
      <c r="I347" s="179" t="s">
        <v>1002</v>
      </c>
      <c r="J347" s="115" t="s">
        <v>589</v>
      </c>
      <c r="K347" s="181"/>
      <c r="L347" s="115"/>
      <c r="M347" s="181"/>
      <c r="N347" s="115" t="s">
        <v>899</v>
      </c>
      <c r="O347" s="115" t="s">
        <v>499</v>
      </c>
      <c r="P347" s="115" t="s">
        <v>590</v>
      </c>
      <c r="Q347" s="119" t="s">
        <v>4286</v>
      </c>
      <c r="R347" s="119" t="s">
        <v>5064</v>
      </c>
      <c r="S347" s="120" t="s">
        <v>165</v>
      </c>
      <c r="T347" s="122" t="s">
        <v>253</v>
      </c>
      <c r="U347" s="180"/>
      <c r="V347" s="180"/>
      <c r="W347" s="121" t="str">
        <f>VLOOKUP(TRIM(X347),X10:Y88,2,FALSE)</f>
        <v>Puneet</v>
      </c>
      <c r="X347" s="215" t="str">
        <f t="shared" si="22"/>
        <v>6.9</v>
      </c>
      <c r="Y347" s="226">
        <f t="shared" si="23"/>
        <v>0</v>
      </c>
      <c r="Z347" s="215">
        <f t="shared" si="24"/>
        <v>0</v>
      </c>
      <c r="AA347" s="215">
        <f t="shared" si="25"/>
        <v>36</v>
      </c>
    </row>
    <row r="348" spans="1:27" ht="37.15" customHeight="1" x14ac:dyDescent="0.25">
      <c r="A348" s="110" t="s">
        <v>135</v>
      </c>
      <c r="B348" s="119" t="s">
        <v>56</v>
      </c>
      <c r="C348" s="112" t="s">
        <v>136</v>
      </c>
      <c r="D348" s="112" t="s">
        <v>116</v>
      </c>
      <c r="E348" s="223" t="s">
        <v>1485</v>
      </c>
      <c r="F348" s="113" t="s">
        <v>20</v>
      </c>
      <c r="G348" s="113" t="s">
        <v>137</v>
      </c>
      <c r="H348" s="113" t="s">
        <v>938</v>
      </c>
      <c r="I348" s="179" t="s">
        <v>1002</v>
      </c>
      <c r="J348" s="117" t="s">
        <v>589</v>
      </c>
      <c r="K348" s="116"/>
      <c r="L348" s="117"/>
      <c r="M348" s="116"/>
      <c r="N348" s="115" t="s">
        <v>899</v>
      </c>
      <c r="O348" s="115" t="s">
        <v>499</v>
      </c>
      <c r="P348" s="115" t="s">
        <v>590</v>
      </c>
      <c r="Q348" s="119" t="s">
        <v>4287</v>
      </c>
      <c r="R348" s="119" t="s">
        <v>5063</v>
      </c>
      <c r="S348" s="120" t="s">
        <v>165</v>
      </c>
      <c r="T348" s="122" t="s">
        <v>253</v>
      </c>
      <c r="U348" s="180"/>
      <c r="V348" s="180"/>
      <c r="W348" s="121" t="str">
        <f>VLOOKUP(TRIM(X348),X10:Y88,2,FALSE)</f>
        <v>Puneet</v>
      </c>
      <c r="X348" s="215" t="str">
        <f t="shared" si="22"/>
        <v>6.9</v>
      </c>
      <c r="Y348" s="226">
        <f t="shared" si="23"/>
        <v>0</v>
      </c>
      <c r="Z348" s="215">
        <f t="shared" si="24"/>
        <v>0</v>
      </c>
      <c r="AA348" s="215">
        <f t="shared" si="25"/>
        <v>36</v>
      </c>
    </row>
    <row r="349" spans="1:27" ht="37.15" customHeight="1" x14ac:dyDescent="0.25">
      <c r="A349" s="110" t="s">
        <v>135</v>
      </c>
      <c r="B349" s="119" t="s">
        <v>56</v>
      </c>
      <c r="C349" s="112" t="s">
        <v>136</v>
      </c>
      <c r="D349" s="112" t="s">
        <v>116</v>
      </c>
      <c r="E349" s="223" t="s">
        <v>1486</v>
      </c>
      <c r="F349" s="113" t="s">
        <v>20</v>
      </c>
      <c r="G349" s="113" t="s">
        <v>137</v>
      </c>
      <c r="H349" s="113" t="s">
        <v>968</v>
      </c>
      <c r="I349" s="179" t="s">
        <v>1002</v>
      </c>
      <c r="J349" s="117" t="s">
        <v>589</v>
      </c>
      <c r="K349" s="116"/>
      <c r="L349" s="117"/>
      <c r="M349" s="116"/>
      <c r="N349" s="115" t="s">
        <v>899</v>
      </c>
      <c r="O349" s="115" t="s">
        <v>499</v>
      </c>
      <c r="P349" s="115" t="s">
        <v>590</v>
      </c>
      <c r="Q349" s="119" t="s">
        <v>4288</v>
      </c>
      <c r="R349" s="119" t="s">
        <v>5067</v>
      </c>
      <c r="S349" s="120" t="s">
        <v>5052</v>
      </c>
      <c r="T349" s="122" t="s">
        <v>253</v>
      </c>
      <c r="U349" s="180"/>
      <c r="V349" s="180"/>
      <c r="W349" s="121" t="str">
        <f>VLOOKUP(TRIM(X349),X10:Y88,2,FALSE)</f>
        <v>Puneet</v>
      </c>
      <c r="X349" s="215" t="str">
        <f t="shared" si="22"/>
        <v>6.9</v>
      </c>
      <c r="Y349" s="226">
        <f t="shared" si="23"/>
        <v>0</v>
      </c>
      <c r="Z349" s="215">
        <f t="shared" si="24"/>
        <v>0</v>
      </c>
      <c r="AA349" s="215">
        <f t="shared" si="25"/>
        <v>36</v>
      </c>
    </row>
    <row r="350" spans="1:27" ht="35.25" customHeight="1" x14ac:dyDescent="0.25">
      <c r="A350" s="110" t="s">
        <v>135</v>
      </c>
      <c r="B350" s="119" t="s">
        <v>56</v>
      </c>
      <c r="C350" s="112" t="s">
        <v>136</v>
      </c>
      <c r="D350" s="112" t="s">
        <v>749</v>
      </c>
      <c r="E350" s="223" t="s">
        <v>1487</v>
      </c>
      <c r="F350" s="113" t="s">
        <v>20</v>
      </c>
      <c r="G350" s="113" t="s">
        <v>137</v>
      </c>
      <c r="H350" s="113" t="s">
        <v>3580</v>
      </c>
      <c r="I350" s="179" t="s">
        <v>230</v>
      </c>
      <c r="J350" s="117" t="s">
        <v>763</v>
      </c>
      <c r="K350" s="116"/>
      <c r="L350" s="117"/>
      <c r="M350" s="116"/>
      <c r="N350" s="115" t="s">
        <v>637</v>
      </c>
      <c r="O350" s="115" t="s">
        <v>499</v>
      </c>
      <c r="P350" s="115" t="s">
        <v>764</v>
      </c>
      <c r="Q350" s="119" t="s">
        <v>3114</v>
      </c>
      <c r="R350" s="119" t="s">
        <v>172</v>
      </c>
      <c r="S350" s="129" t="s">
        <v>172</v>
      </c>
      <c r="T350" s="122" t="s">
        <v>231</v>
      </c>
      <c r="U350" s="180"/>
      <c r="V350" s="180"/>
      <c r="W350" s="121" t="str">
        <f>VLOOKUP(TRIM(X350),X10:Y88,2,FALSE)</f>
        <v>Krisztian</v>
      </c>
      <c r="X350" s="215" t="str">
        <f t="shared" si="22"/>
        <v>6.28</v>
      </c>
      <c r="Y350" s="226">
        <f t="shared" si="23"/>
        <v>0</v>
      </c>
      <c r="Z350" s="215">
        <f t="shared" si="24"/>
        <v>0</v>
      </c>
      <c r="AA350" s="215">
        <f t="shared" si="25"/>
        <v>8</v>
      </c>
    </row>
    <row r="351" spans="1:27" ht="37.15" customHeight="1" x14ac:dyDescent="0.25">
      <c r="A351" s="110" t="s">
        <v>135</v>
      </c>
      <c r="B351" s="119" t="s">
        <v>56</v>
      </c>
      <c r="C351" s="112" t="s">
        <v>136</v>
      </c>
      <c r="D351" s="112" t="s">
        <v>749</v>
      </c>
      <c r="E351" s="223" t="s">
        <v>1488</v>
      </c>
      <c r="F351" s="113" t="s">
        <v>20</v>
      </c>
      <c r="G351" s="113" t="s">
        <v>137</v>
      </c>
      <c r="H351" s="113" t="s">
        <v>835</v>
      </c>
      <c r="I351" s="179" t="s">
        <v>4154</v>
      </c>
      <c r="J351" s="117" t="s">
        <v>763</v>
      </c>
      <c r="K351" s="116"/>
      <c r="L351" s="117"/>
      <c r="M351" s="116"/>
      <c r="N351" s="115" t="s">
        <v>637</v>
      </c>
      <c r="O351" s="115" t="s">
        <v>499</v>
      </c>
      <c r="P351" s="115" t="s">
        <v>764</v>
      </c>
      <c r="Q351" s="119" t="s">
        <v>3115</v>
      </c>
      <c r="R351" s="119" t="s">
        <v>6075</v>
      </c>
      <c r="S351" s="120" t="s">
        <v>6074</v>
      </c>
      <c r="T351" s="122" t="s">
        <v>231</v>
      </c>
      <c r="U351" s="180"/>
      <c r="V351" s="180"/>
      <c r="W351" s="121" t="str">
        <f>VLOOKUP(TRIM(X351),X10:Y88,2,FALSE)</f>
        <v>Krisztian</v>
      </c>
      <c r="X351" s="215" t="str">
        <f t="shared" si="22"/>
        <v>6.28</v>
      </c>
      <c r="Y351" s="226">
        <f t="shared" si="23"/>
        <v>0</v>
      </c>
      <c r="Z351" s="215">
        <f t="shared" si="24"/>
        <v>0</v>
      </c>
      <c r="AA351" s="215">
        <f t="shared" si="25"/>
        <v>14</v>
      </c>
    </row>
    <row r="352" spans="1:27" ht="35.25" customHeight="1" x14ac:dyDescent="0.25">
      <c r="A352" s="110" t="s">
        <v>135</v>
      </c>
      <c r="B352" s="119" t="s">
        <v>56</v>
      </c>
      <c r="C352" s="112" t="s">
        <v>136</v>
      </c>
      <c r="D352" s="112" t="s">
        <v>749</v>
      </c>
      <c r="E352" s="223" t="s">
        <v>1489</v>
      </c>
      <c r="F352" s="113" t="s">
        <v>20</v>
      </c>
      <c r="G352" s="113" t="s">
        <v>137</v>
      </c>
      <c r="H352" s="113" t="s">
        <v>3581</v>
      </c>
      <c r="I352" s="179" t="s">
        <v>230</v>
      </c>
      <c r="J352" s="115" t="s">
        <v>763</v>
      </c>
      <c r="K352" s="181"/>
      <c r="L352" s="115"/>
      <c r="M352" s="181"/>
      <c r="N352" s="115" t="s">
        <v>637</v>
      </c>
      <c r="O352" s="115" t="s">
        <v>499</v>
      </c>
      <c r="P352" s="115" t="s">
        <v>764</v>
      </c>
      <c r="Q352" s="119" t="s">
        <v>4558</v>
      </c>
      <c r="R352" s="119" t="s">
        <v>5138</v>
      </c>
      <c r="S352" s="120" t="s">
        <v>165</v>
      </c>
      <c r="T352" s="122" t="s">
        <v>231</v>
      </c>
      <c r="U352" s="180"/>
      <c r="V352" s="180"/>
      <c r="W352" s="121" t="str">
        <f>VLOOKUP(TRIM(X352),X10:Y88,2,FALSE)</f>
        <v>Krisztian</v>
      </c>
      <c r="X352" s="215" t="str">
        <f t="shared" si="22"/>
        <v>6.28</v>
      </c>
      <c r="Y352" s="226">
        <f t="shared" si="23"/>
        <v>0</v>
      </c>
      <c r="Z352" s="215">
        <f t="shared" si="24"/>
        <v>0</v>
      </c>
      <c r="AA352" s="215">
        <f t="shared" si="25"/>
        <v>8</v>
      </c>
    </row>
    <row r="353" spans="1:27" ht="35.25" customHeight="1" x14ac:dyDescent="0.25">
      <c r="A353" s="110" t="s">
        <v>135</v>
      </c>
      <c r="B353" s="119" t="s">
        <v>56</v>
      </c>
      <c r="C353" s="112" t="s">
        <v>136</v>
      </c>
      <c r="D353" s="112" t="s">
        <v>745</v>
      </c>
      <c r="E353" s="223" t="s">
        <v>1490</v>
      </c>
      <c r="F353" s="113" t="s">
        <v>23</v>
      </c>
      <c r="G353" s="113" t="s">
        <v>137</v>
      </c>
      <c r="H353" s="113" t="s">
        <v>3582</v>
      </c>
      <c r="I353" s="179" t="s">
        <v>230</v>
      </c>
      <c r="J353" s="115" t="s">
        <v>156</v>
      </c>
      <c r="K353" s="181">
        <v>703</v>
      </c>
      <c r="L353" s="115"/>
      <c r="M353" s="181" t="s">
        <v>171</v>
      </c>
      <c r="N353" s="115" t="s">
        <v>597</v>
      </c>
      <c r="O353" s="115" t="s">
        <v>153</v>
      </c>
      <c r="P353" s="115" t="s">
        <v>164</v>
      </c>
      <c r="Q353" s="119" t="s">
        <v>4289</v>
      </c>
      <c r="R353" s="119" t="s">
        <v>4801</v>
      </c>
      <c r="S353" s="120" t="s">
        <v>4802</v>
      </c>
      <c r="T353" s="122" t="s">
        <v>231</v>
      </c>
      <c r="U353" s="180"/>
      <c r="V353" s="180"/>
      <c r="W353" s="121" t="str">
        <f>VLOOKUP(TRIM(X353),X10:Y88,2,FALSE)</f>
        <v>Frank</v>
      </c>
      <c r="X353" s="215" t="str">
        <f t="shared" si="22"/>
        <v>6.5.7</v>
      </c>
      <c r="Y353" s="226">
        <f t="shared" si="23"/>
        <v>0</v>
      </c>
      <c r="Z353" s="215">
        <f t="shared" si="24"/>
        <v>0</v>
      </c>
      <c r="AA353" s="215">
        <f t="shared" si="25"/>
        <v>8</v>
      </c>
    </row>
    <row r="354" spans="1:27" ht="35.25" customHeight="1" x14ac:dyDescent="0.25">
      <c r="A354" s="110" t="s">
        <v>135</v>
      </c>
      <c r="B354" s="119" t="s">
        <v>56</v>
      </c>
      <c r="C354" s="112" t="s">
        <v>136</v>
      </c>
      <c r="D354" s="112" t="s">
        <v>745</v>
      </c>
      <c r="E354" s="223" t="s">
        <v>1491</v>
      </c>
      <c r="F354" s="113" t="s">
        <v>23</v>
      </c>
      <c r="G354" s="113" t="s">
        <v>137</v>
      </c>
      <c r="H354" s="113" t="s">
        <v>3583</v>
      </c>
      <c r="I354" s="179" t="s">
        <v>230</v>
      </c>
      <c r="J354" s="117" t="s">
        <v>166</v>
      </c>
      <c r="K354" s="116">
        <v>818</v>
      </c>
      <c r="L354" s="117"/>
      <c r="M354" s="116" t="s">
        <v>171</v>
      </c>
      <c r="N354" s="115" t="s">
        <v>597</v>
      </c>
      <c r="O354" s="115" t="s">
        <v>153</v>
      </c>
      <c r="P354" s="115" t="s">
        <v>164</v>
      </c>
      <c r="Q354" s="119" t="s">
        <v>4290</v>
      </c>
      <c r="R354" s="119" t="s">
        <v>4804</v>
      </c>
      <c r="S354" s="120" t="s">
        <v>4805</v>
      </c>
      <c r="T354" s="122" t="s">
        <v>231</v>
      </c>
      <c r="U354" s="180"/>
      <c r="V354" s="180"/>
      <c r="W354" s="121" t="str">
        <f>VLOOKUP(TRIM(X354),X10:Y88,2,FALSE)</f>
        <v>Frank</v>
      </c>
      <c r="X354" s="215" t="str">
        <f t="shared" si="22"/>
        <v>6.5.7</v>
      </c>
      <c r="Y354" s="226">
        <f t="shared" si="23"/>
        <v>0</v>
      </c>
      <c r="Z354" s="215">
        <f t="shared" si="24"/>
        <v>0</v>
      </c>
      <c r="AA354" s="215">
        <f t="shared" si="25"/>
        <v>8</v>
      </c>
    </row>
    <row r="355" spans="1:27" ht="35.25" customHeight="1" x14ac:dyDescent="0.25">
      <c r="A355" s="110" t="s">
        <v>135</v>
      </c>
      <c r="B355" s="119" t="s">
        <v>56</v>
      </c>
      <c r="C355" s="112" t="s">
        <v>136</v>
      </c>
      <c r="D355" s="112" t="s">
        <v>349</v>
      </c>
      <c r="E355" s="223" t="s">
        <v>1492</v>
      </c>
      <c r="F355" s="113" t="s">
        <v>20</v>
      </c>
      <c r="G355" s="113" t="s">
        <v>137</v>
      </c>
      <c r="H355" s="113" t="s">
        <v>3116</v>
      </c>
      <c r="I355" s="179" t="s">
        <v>494</v>
      </c>
      <c r="J355" s="115" t="s">
        <v>586</v>
      </c>
      <c r="K355" s="181"/>
      <c r="L355" s="115"/>
      <c r="M355" s="181"/>
      <c r="N355" s="115" t="s">
        <v>811</v>
      </c>
      <c r="O355" s="115" t="s">
        <v>499</v>
      </c>
      <c r="P355" s="115" t="s">
        <v>587</v>
      </c>
      <c r="Q355" s="119" t="s">
        <v>3117</v>
      </c>
      <c r="R355" s="119" t="s">
        <v>6514</v>
      </c>
      <c r="S355" s="120" t="s">
        <v>5131</v>
      </c>
      <c r="T355" s="122" t="s">
        <v>263</v>
      </c>
      <c r="U355" s="180"/>
      <c r="V355" s="180"/>
      <c r="W355" s="121" t="str">
        <f>VLOOKUP(TRIM(X355),X10:Y88,2,FALSE)</f>
        <v>Ming</v>
      </c>
      <c r="X355" s="215" t="str">
        <f t="shared" si="22"/>
        <v>6.13</v>
      </c>
      <c r="Y355" s="226">
        <f t="shared" si="23"/>
        <v>0</v>
      </c>
      <c r="Z355" s="215">
        <f t="shared" si="24"/>
        <v>0</v>
      </c>
      <c r="AA355" s="215">
        <f t="shared" si="25"/>
        <v>26</v>
      </c>
    </row>
    <row r="356" spans="1:27" ht="35.25" customHeight="1" x14ac:dyDescent="0.25">
      <c r="A356" s="110" t="s">
        <v>135</v>
      </c>
      <c r="B356" s="119" t="s">
        <v>56</v>
      </c>
      <c r="C356" s="112" t="s">
        <v>136</v>
      </c>
      <c r="D356" s="112" t="s">
        <v>745</v>
      </c>
      <c r="E356" s="223" t="s">
        <v>1493</v>
      </c>
      <c r="F356" s="113" t="s">
        <v>23</v>
      </c>
      <c r="G356" s="113" t="s">
        <v>137</v>
      </c>
      <c r="H356" s="113" t="s">
        <v>3584</v>
      </c>
      <c r="I356" s="179" t="s">
        <v>230</v>
      </c>
      <c r="J356" s="115" t="s">
        <v>156</v>
      </c>
      <c r="K356" s="181">
        <v>690</v>
      </c>
      <c r="L356" s="115" t="s">
        <v>59</v>
      </c>
      <c r="M356" s="181" t="s">
        <v>171</v>
      </c>
      <c r="N356" s="115" t="s">
        <v>597</v>
      </c>
      <c r="O356" s="115" t="s">
        <v>153</v>
      </c>
      <c r="P356" s="115" t="s">
        <v>164</v>
      </c>
      <c r="Q356" s="119" t="s">
        <v>1019</v>
      </c>
      <c r="R356" s="119" t="s">
        <v>4807</v>
      </c>
      <c r="S356" s="120" t="s">
        <v>4808</v>
      </c>
      <c r="T356" s="122" t="s">
        <v>231</v>
      </c>
      <c r="U356" s="180"/>
      <c r="V356" s="180"/>
      <c r="W356" s="121" t="str">
        <f>VLOOKUP(TRIM(X356),X10:Y88,2,FALSE)</f>
        <v>Frank</v>
      </c>
      <c r="X356" s="215" t="str">
        <f t="shared" si="22"/>
        <v>6.5.7</v>
      </c>
      <c r="Y356" s="226">
        <f t="shared" si="23"/>
        <v>0</v>
      </c>
      <c r="Z356" s="215">
        <f t="shared" si="24"/>
        <v>0</v>
      </c>
      <c r="AA356" s="215">
        <f t="shared" si="25"/>
        <v>8</v>
      </c>
    </row>
    <row r="357" spans="1:27" ht="35.25" customHeight="1" x14ac:dyDescent="0.25">
      <c r="A357" s="110" t="s">
        <v>135</v>
      </c>
      <c r="B357" s="119" t="s">
        <v>56</v>
      </c>
      <c r="C357" s="112" t="s">
        <v>136</v>
      </c>
      <c r="D357" s="112" t="s">
        <v>349</v>
      </c>
      <c r="E357" s="223" t="s">
        <v>1494</v>
      </c>
      <c r="F357" s="113" t="s">
        <v>20</v>
      </c>
      <c r="G357" s="113" t="s">
        <v>137</v>
      </c>
      <c r="H357" s="113" t="s">
        <v>3585</v>
      </c>
      <c r="I357" s="179" t="s">
        <v>494</v>
      </c>
      <c r="J357" s="115" t="s">
        <v>586</v>
      </c>
      <c r="K357" s="181"/>
      <c r="L357" s="115"/>
      <c r="M357" s="181"/>
      <c r="N357" s="115" t="s">
        <v>811</v>
      </c>
      <c r="O357" s="115" t="s">
        <v>499</v>
      </c>
      <c r="P357" s="115" t="s">
        <v>587</v>
      </c>
      <c r="Q357" s="119" t="s">
        <v>3118</v>
      </c>
      <c r="R357" s="119" t="s">
        <v>5393</v>
      </c>
      <c r="S357" s="120" t="s">
        <v>5393</v>
      </c>
      <c r="T357" s="122" t="s">
        <v>263</v>
      </c>
      <c r="U357" s="180"/>
      <c r="V357" s="180"/>
      <c r="W357" s="121" t="str">
        <f>VLOOKUP(TRIM(X357),X10:Y88,2,FALSE)</f>
        <v>Ming</v>
      </c>
      <c r="X357" s="215" t="str">
        <f t="shared" si="22"/>
        <v>6.13</v>
      </c>
      <c r="Y357" s="226">
        <f t="shared" si="23"/>
        <v>0</v>
      </c>
      <c r="Z357" s="215">
        <f t="shared" si="24"/>
        <v>0</v>
      </c>
      <c r="AA357" s="215">
        <f t="shared" si="25"/>
        <v>26</v>
      </c>
    </row>
    <row r="358" spans="1:27" ht="35.25" customHeight="1" x14ac:dyDescent="0.25">
      <c r="A358" s="110" t="s">
        <v>135</v>
      </c>
      <c r="B358" s="119" t="s">
        <v>56</v>
      </c>
      <c r="C358" s="112" t="s">
        <v>136</v>
      </c>
      <c r="D358" s="112" t="s">
        <v>655</v>
      </c>
      <c r="E358" s="223" t="s">
        <v>1495</v>
      </c>
      <c r="F358" s="113" t="s">
        <v>20</v>
      </c>
      <c r="G358" s="113" t="s">
        <v>137</v>
      </c>
      <c r="H358" s="113" t="s">
        <v>3586</v>
      </c>
      <c r="I358" s="179" t="s">
        <v>230</v>
      </c>
      <c r="J358" s="117" t="s">
        <v>679</v>
      </c>
      <c r="K358" s="116"/>
      <c r="L358" s="117"/>
      <c r="M358" s="116"/>
      <c r="N358" s="115" t="s">
        <v>899</v>
      </c>
      <c r="O358" s="115" t="s">
        <v>499</v>
      </c>
      <c r="P358" s="115" t="s">
        <v>680</v>
      </c>
      <c r="Q358" s="119" t="s">
        <v>4559</v>
      </c>
      <c r="R358" s="119" t="s">
        <v>4722</v>
      </c>
      <c r="S358" s="120" t="s">
        <v>4723</v>
      </c>
      <c r="T358" s="122" t="s">
        <v>231</v>
      </c>
      <c r="U358" s="180"/>
      <c r="V358" s="180"/>
      <c r="W358" s="121" t="str">
        <f>VLOOKUP(TRIM(X358),X10:Y88,2,FALSE)</f>
        <v>Frank</v>
      </c>
      <c r="X358" s="215" t="str">
        <f t="shared" si="22"/>
        <v>6.20</v>
      </c>
      <c r="Y358" s="226">
        <f t="shared" si="23"/>
        <v>0</v>
      </c>
      <c r="Z358" s="215">
        <f t="shared" si="24"/>
        <v>0</v>
      </c>
      <c r="AA358" s="215">
        <f t="shared" si="25"/>
        <v>8</v>
      </c>
    </row>
    <row r="359" spans="1:27" ht="37.15" customHeight="1" x14ac:dyDescent="0.25">
      <c r="A359" s="110" t="s">
        <v>135</v>
      </c>
      <c r="B359" s="119" t="s">
        <v>56</v>
      </c>
      <c r="C359" s="112" t="s">
        <v>136</v>
      </c>
      <c r="D359" s="112" t="s">
        <v>655</v>
      </c>
      <c r="E359" s="223" t="s">
        <v>1496</v>
      </c>
      <c r="F359" s="113" t="s">
        <v>20</v>
      </c>
      <c r="G359" s="113" t="s">
        <v>137</v>
      </c>
      <c r="H359" s="113" t="s">
        <v>3587</v>
      </c>
      <c r="I359" s="179" t="s">
        <v>230</v>
      </c>
      <c r="J359" s="117" t="s">
        <v>679</v>
      </c>
      <c r="K359" s="116"/>
      <c r="L359" s="117"/>
      <c r="M359" s="116"/>
      <c r="N359" s="115" t="s">
        <v>899</v>
      </c>
      <c r="O359" s="115" t="s">
        <v>499</v>
      </c>
      <c r="P359" s="115" t="s">
        <v>680</v>
      </c>
      <c r="Q359" s="119" t="s">
        <v>4559</v>
      </c>
      <c r="R359" s="119" t="s">
        <v>4724</v>
      </c>
      <c r="S359" s="120" t="s">
        <v>4725</v>
      </c>
      <c r="T359" s="122" t="s">
        <v>231</v>
      </c>
      <c r="U359" s="180"/>
      <c r="V359" s="180"/>
      <c r="W359" s="121" t="str">
        <f>VLOOKUP(TRIM(X359),X10:Y88,2,FALSE)</f>
        <v>Frank</v>
      </c>
      <c r="X359" s="215" t="str">
        <f t="shared" si="22"/>
        <v>6.20</v>
      </c>
      <c r="Y359" s="226">
        <f t="shared" si="23"/>
        <v>0</v>
      </c>
      <c r="Z359" s="215">
        <f t="shared" si="24"/>
        <v>0</v>
      </c>
      <c r="AA359" s="215">
        <f t="shared" si="25"/>
        <v>8</v>
      </c>
    </row>
    <row r="360" spans="1:27" ht="35.25" customHeight="1" x14ac:dyDescent="0.25">
      <c r="A360" s="110" t="s">
        <v>135</v>
      </c>
      <c r="B360" s="119" t="s">
        <v>56</v>
      </c>
      <c r="C360" s="112" t="s">
        <v>136</v>
      </c>
      <c r="D360" s="112" t="s">
        <v>113</v>
      </c>
      <c r="E360" s="223" t="s">
        <v>1497</v>
      </c>
      <c r="F360" s="113" t="s">
        <v>161</v>
      </c>
      <c r="G360" s="113" t="s">
        <v>137</v>
      </c>
      <c r="H360" s="113" t="s">
        <v>4099</v>
      </c>
      <c r="I360" s="179" t="s">
        <v>496</v>
      </c>
      <c r="J360" s="117"/>
      <c r="K360" s="116"/>
      <c r="L360" s="117"/>
      <c r="M360" s="116"/>
      <c r="N360" s="115"/>
      <c r="O360" s="115" t="s">
        <v>499</v>
      </c>
      <c r="P360" s="115" t="s">
        <v>476</v>
      </c>
      <c r="Q360" s="119" t="s">
        <v>4586</v>
      </c>
      <c r="R360" s="119" t="s">
        <v>172</v>
      </c>
      <c r="S360" s="129" t="s">
        <v>172</v>
      </c>
      <c r="T360" s="122" t="s">
        <v>814</v>
      </c>
      <c r="U360" s="180"/>
      <c r="V360" s="180"/>
      <c r="W360" s="121" t="str">
        <f>VLOOKUP(TRIM(X360),X10:Y88,2,FALSE)</f>
        <v>LaeYoung</v>
      </c>
      <c r="X360" s="215" t="str">
        <f t="shared" si="22"/>
        <v>6.6</v>
      </c>
      <c r="Y360" s="226">
        <f t="shared" si="23"/>
        <v>0</v>
      </c>
      <c r="Z360" s="215">
        <f t="shared" si="24"/>
        <v>0</v>
      </c>
      <c r="AA360" s="215">
        <f t="shared" si="25"/>
        <v>4</v>
      </c>
    </row>
    <row r="361" spans="1:27" ht="35.25" customHeight="1" x14ac:dyDescent="0.25">
      <c r="A361" s="110" t="s">
        <v>135</v>
      </c>
      <c r="B361" s="119" t="s">
        <v>56</v>
      </c>
      <c r="C361" s="112" t="s">
        <v>136</v>
      </c>
      <c r="D361" s="112" t="s">
        <v>251</v>
      </c>
      <c r="E361" s="223" t="s">
        <v>1498</v>
      </c>
      <c r="F361" s="113" t="s">
        <v>20</v>
      </c>
      <c r="G361" s="113" t="s">
        <v>137</v>
      </c>
      <c r="H361" s="113" t="s">
        <v>932</v>
      </c>
      <c r="I361" s="179" t="s">
        <v>189</v>
      </c>
      <c r="J361" s="117" t="s">
        <v>591</v>
      </c>
      <c r="K361" s="116"/>
      <c r="L361" s="117"/>
      <c r="M361" s="116"/>
      <c r="N361" s="115" t="s">
        <v>899</v>
      </c>
      <c r="O361" s="115" t="s">
        <v>499</v>
      </c>
      <c r="P361" s="115" t="s">
        <v>592</v>
      </c>
      <c r="Q361" s="119" t="s">
        <v>1022</v>
      </c>
      <c r="R361" s="119" t="s">
        <v>7179</v>
      </c>
      <c r="S361" s="129" t="s">
        <v>172</v>
      </c>
      <c r="T361" s="122" t="s">
        <v>721</v>
      </c>
      <c r="U361" s="180"/>
      <c r="V361" s="180"/>
      <c r="W361" s="121" t="str">
        <f>VLOOKUP(TRIM(X361),X10:Y88,2,FALSE)</f>
        <v>Puneet</v>
      </c>
      <c r="X361" s="215" t="str">
        <f t="shared" si="22"/>
        <v>6.11</v>
      </c>
      <c r="Y361" s="226">
        <f t="shared" si="23"/>
        <v>0</v>
      </c>
      <c r="Z361" s="215">
        <f t="shared" si="24"/>
        <v>0</v>
      </c>
      <c r="AA361" s="215">
        <f t="shared" si="25"/>
        <v>3</v>
      </c>
    </row>
    <row r="362" spans="1:27" ht="35.25" customHeight="1" x14ac:dyDescent="0.25">
      <c r="A362" s="110" t="s">
        <v>135</v>
      </c>
      <c r="B362" s="119" t="s">
        <v>56</v>
      </c>
      <c r="C362" s="112" t="s">
        <v>136</v>
      </c>
      <c r="D362" s="112" t="s">
        <v>251</v>
      </c>
      <c r="E362" s="223" t="s">
        <v>1499</v>
      </c>
      <c r="F362" s="113" t="s">
        <v>20</v>
      </c>
      <c r="G362" s="113" t="s">
        <v>137</v>
      </c>
      <c r="H362" s="113" t="s">
        <v>3588</v>
      </c>
      <c r="I362" s="179" t="s">
        <v>189</v>
      </c>
      <c r="J362" s="117" t="s">
        <v>591</v>
      </c>
      <c r="K362" s="116"/>
      <c r="L362" s="117"/>
      <c r="M362" s="116"/>
      <c r="N362" s="115" t="s">
        <v>899</v>
      </c>
      <c r="O362" s="115" t="s">
        <v>499</v>
      </c>
      <c r="P362" s="115" t="s">
        <v>592</v>
      </c>
      <c r="Q362" s="119" t="s">
        <v>4291</v>
      </c>
      <c r="R362" s="119" t="s">
        <v>4832</v>
      </c>
      <c r="S362" s="120" t="s">
        <v>4832</v>
      </c>
      <c r="T362" s="122" t="s">
        <v>721</v>
      </c>
      <c r="U362" s="180"/>
      <c r="V362" s="180"/>
      <c r="W362" s="121" t="str">
        <f>VLOOKUP(TRIM(X362),X10:Y88,2,FALSE)</f>
        <v>Puneet</v>
      </c>
      <c r="X362" s="215" t="str">
        <f t="shared" si="22"/>
        <v>6.11</v>
      </c>
      <c r="Y362" s="226">
        <f t="shared" si="23"/>
        <v>0</v>
      </c>
      <c r="Z362" s="215">
        <f t="shared" si="24"/>
        <v>0</v>
      </c>
      <c r="AA362" s="215">
        <f t="shared" si="25"/>
        <v>3</v>
      </c>
    </row>
    <row r="363" spans="1:27" ht="35.25" customHeight="1" x14ac:dyDescent="0.25">
      <c r="A363" s="110" t="s">
        <v>135</v>
      </c>
      <c r="B363" s="119" t="s">
        <v>56</v>
      </c>
      <c r="C363" s="112" t="s">
        <v>136</v>
      </c>
      <c r="D363" s="112" t="s">
        <v>251</v>
      </c>
      <c r="E363" s="223" t="s">
        <v>1500</v>
      </c>
      <c r="F363" s="113" t="s">
        <v>161</v>
      </c>
      <c r="G363" s="113" t="s">
        <v>137</v>
      </c>
      <c r="H363" s="113" t="s">
        <v>4101</v>
      </c>
      <c r="I363" s="179" t="s">
        <v>555</v>
      </c>
      <c r="J363" s="117"/>
      <c r="K363" s="116"/>
      <c r="L363" s="117"/>
      <c r="M363" s="116"/>
      <c r="N363" s="115"/>
      <c r="O363" s="115" t="s">
        <v>499</v>
      </c>
      <c r="P363" s="115"/>
      <c r="Q363" s="119" t="s">
        <v>4587</v>
      </c>
      <c r="R363" s="119" t="s">
        <v>5268</v>
      </c>
      <c r="S363" s="120" t="s">
        <v>5267</v>
      </c>
      <c r="T363" s="122" t="s">
        <v>721</v>
      </c>
      <c r="U363" s="180"/>
      <c r="V363" s="180"/>
      <c r="W363" s="121" t="str">
        <f>VLOOKUP(TRIM(X363),X10:Y88,2,FALSE)</f>
        <v>Puneet</v>
      </c>
      <c r="X363" s="215" t="str">
        <f t="shared" si="22"/>
        <v>6.11</v>
      </c>
      <c r="Y363" s="226">
        <f t="shared" si="23"/>
        <v>0</v>
      </c>
      <c r="Z363" s="215">
        <f t="shared" si="24"/>
        <v>0</v>
      </c>
      <c r="AA363" s="215">
        <f t="shared" si="25"/>
        <v>14</v>
      </c>
    </row>
    <row r="364" spans="1:27" ht="35.25" customHeight="1" x14ac:dyDescent="0.25">
      <c r="A364" s="110" t="s">
        <v>135</v>
      </c>
      <c r="B364" s="119" t="s">
        <v>56</v>
      </c>
      <c r="C364" s="112" t="s">
        <v>136</v>
      </c>
      <c r="D364" s="112" t="s">
        <v>115</v>
      </c>
      <c r="E364" s="223" t="s">
        <v>1501</v>
      </c>
      <c r="F364" s="113" t="s">
        <v>20</v>
      </c>
      <c r="G364" s="113" t="s">
        <v>137</v>
      </c>
      <c r="H364" s="113" t="s">
        <v>3589</v>
      </c>
      <c r="I364" s="179" t="s">
        <v>496</v>
      </c>
      <c r="J364" s="117" t="s">
        <v>488</v>
      </c>
      <c r="K364" s="116"/>
      <c r="L364" s="117"/>
      <c r="M364" s="116"/>
      <c r="N364" s="115" t="s">
        <v>899</v>
      </c>
      <c r="O364" s="115" t="s">
        <v>499</v>
      </c>
      <c r="P364" s="115" t="s">
        <v>489</v>
      </c>
      <c r="Q364" s="119" t="s">
        <v>3119</v>
      </c>
      <c r="R364" s="119" t="s">
        <v>6812</v>
      </c>
      <c r="S364" s="120" t="s">
        <v>140</v>
      </c>
      <c r="T364" s="122" t="s">
        <v>814</v>
      </c>
      <c r="U364" s="180"/>
      <c r="V364" s="180" t="s">
        <v>208</v>
      </c>
      <c r="W364" s="121" t="str">
        <f>VLOOKUP(TRIM(X364),X10:Y88,2,FALSE)</f>
        <v>Krisztian</v>
      </c>
      <c r="X364" s="215" t="str">
        <f t="shared" si="22"/>
        <v>6.8</v>
      </c>
      <c r="Y364" s="226">
        <f t="shared" si="23"/>
        <v>0</v>
      </c>
      <c r="Z364" s="215">
        <f t="shared" si="24"/>
        <v>1</v>
      </c>
      <c r="AA364" s="215">
        <f t="shared" si="25"/>
        <v>4</v>
      </c>
    </row>
    <row r="365" spans="1:27" ht="35.25" customHeight="1" x14ac:dyDescent="0.25">
      <c r="A365" s="110" t="s">
        <v>135</v>
      </c>
      <c r="B365" s="119" t="s">
        <v>56</v>
      </c>
      <c r="C365" s="112" t="s">
        <v>136</v>
      </c>
      <c r="D365" s="112" t="s">
        <v>115</v>
      </c>
      <c r="E365" s="223" t="s">
        <v>1502</v>
      </c>
      <c r="F365" s="113" t="s">
        <v>20</v>
      </c>
      <c r="G365" s="113" t="s">
        <v>137</v>
      </c>
      <c r="H365" s="113" t="s">
        <v>3590</v>
      </c>
      <c r="I365" s="179" t="s">
        <v>496</v>
      </c>
      <c r="J365" s="117" t="s">
        <v>488</v>
      </c>
      <c r="K365" s="116"/>
      <c r="L365" s="117"/>
      <c r="M365" s="116"/>
      <c r="N365" s="115" t="s">
        <v>899</v>
      </c>
      <c r="O365" s="115" t="s">
        <v>499</v>
      </c>
      <c r="P365" s="115" t="s">
        <v>489</v>
      </c>
      <c r="Q365" s="119" t="s">
        <v>3120</v>
      </c>
      <c r="R365" s="119" t="s">
        <v>5158</v>
      </c>
      <c r="S365" s="120" t="s">
        <v>5158</v>
      </c>
      <c r="T365" s="122" t="s">
        <v>814</v>
      </c>
      <c r="U365" s="180"/>
      <c r="V365" s="180"/>
      <c r="W365" s="121" t="str">
        <f>VLOOKUP(TRIM(X365),X10:Y88,2,FALSE)</f>
        <v>Krisztian</v>
      </c>
      <c r="X365" s="215" t="str">
        <f t="shared" si="22"/>
        <v>6.8</v>
      </c>
      <c r="Y365" s="226">
        <f t="shared" si="23"/>
        <v>0</v>
      </c>
      <c r="Z365" s="215">
        <f t="shared" si="24"/>
        <v>0</v>
      </c>
      <c r="AA365" s="215">
        <f t="shared" si="25"/>
        <v>4</v>
      </c>
    </row>
    <row r="366" spans="1:27" ht="35.25" customHeight="1" x14ac:dyDescent="0.25">
      <c r="A366" s="110" t="s">
        <v>135</v>
      </c>
      <c r="B366" s="119" t="s">
        <v>56</v>
      </c>
      <c r="C366" s="112" t="s">
        <v>136</v>
      </c>
      <c r="D366" s="112" t="s">
        <v>564</v>
      </c>
      <c r="E366" s="223" t="s">
        <v>1503</v>
      </c>
      <c r="F366" s="113" t="s">
        <v>20</v>
      </c>
      <c r="G366" s="113" t="s">
        <v>137</v>
      </c>
      <c r="H366" s="113" t="s">
        <v>3591</v>
      </c>
      <c r="I366" s="179" t="s">
        <v>3121</v>
      </c>
      <c r="J366" s="115" t="s">
        <v>675</v>
      </c>
      <c r="K366" s="181"/>
      <c r="L366" s="115"/>
      <c r="M366" s="181"/>
      <c r="N366" s="115" t="s">
        <v>899</v>
      </c>
      <c r="O366" s="115" t="s">
        <v>499</v>
      </c>
      <c r="P366" s="115" t="s">
        <v>676</v>
      </c>
      <c r="Q366" s="119" t="s">
        <v>4292</v>
      </c>
      <c r="R366" s="119" t="s">
        <v>5149</v>
      </c>
      <c r="S366" s="120" t="s">
        <v>5150</v>
      </c>
      <c r="T366" s="122" t="s">
        <v>173</v>
      </c>
      <c r="U366" s="180"/>
      <c r="V366" s="180"/>
      <c r="W366" s="121" t="str">
        <f>VLOOKUP(TRIM(X366),X10:Y88,2,FALSE)</f>
        <v>Frank</v>
      </c>
      <c r="X366" s="215" t="str">
        <f t="shared" si="22"/>
        <v>6.19</v>
      </c>
      <c r="Y366" s="226">
        <f t="shared" si="23"/>
        <v>0</v>
      </c>
      <c r="Z366" s="215">
        <f t="shared" si="24"/>
        <v>0</v>
      </c>
      <c r="AA366" s="215">
        <f t="shared" si="25"/>
        <v>20</v>
      </c>
    </row>
    <row r="367" spans="1:27" ht="35.25" customHeight="1" x14ac:dyDescent="0.25">
      <c r="A367" s="110" t="s">
        <v>135</v>
      </c>
      <c r="B367" s="119" t="s">
        <v>56</v>
      </c>
      <c r="C367" s="112" t="s">
        <v>136</v>
      </c>
      <c r="D367" s="112" t="s">
        <v>100</v>
      </c>
      <c r="E367" s="223" t="s">
        <v>1504</v>
      </c>
      <c r="F367" s="113" t="s">
        <v>23</v>
      </c>
      <c r="G367" s="113" t="s">
        <v>137</v>
      </c>
      <c r="H367" s="113" t="s">
        <v>3592</v>
      </c>
      <c r="I367" s="179" t="s">
        <v>184</v>
      </c>
      <c r="J367" s="115" t="s">
        <v>244</v>
      </c>
      <c r="K367" s="181">
        <v>1124</v>
      </c>
      <c r="L367" s="115"/>
      <c r="M367" s="181" t="s">
        <v>186</v>
      </c>
      <c r="N367" s="115" t="s">
        <v>670</v>
      </c>
      <c r="O367" s="115" t="s">
        <v>499</v>
      </c>
      <c r="P367" s="115" t="s">
        <v>3123</v>
      </c>
      <c r="Q367" s="119" t="s">
        <v>4293</v>
      </c>
      <c r="R367" s="119" t="s">
        <v>172</v>
      </c>
      <c r="S367" s="129" t="s">
        <v>172</v>
      </c>
      <c r="T367" s="122" t="s">
        <v>185</v>
      </c>
      <c r="U367" s="180"/>
      <c r="V367" s="180"/>
      <c r="W367" s="121" t="str">
        <f>VLOOKUP(TRIM(X367),X10:Y88,2,FALSE)</f>
        <v>Frank</v>
      </c>
      <c r="X367" s="215" t="str">
        <f t="shared" si="22"/>
        <v>6.5.5</v>
      </c>
      <c r="Y367" s="226">
        <f t="shared" si="23"/>
        <v>0</v>
      </c>
      <c r="Z367" s="215">
        <f t="shared" si="24"/>
        <v>0</v>
      </c>
      <c r="AA367" s="215">
        <f t="shared" si="25"/>
        <v>21</v>
      </c>
    </row>
    <row r="368" spans="1:27" ht="35.25" customHeight="1" x14ac:dyDescent="0.25">
      <c r="A368" s="110" t="s">
        <v>135</v>
      </c>
      <c r="B368" s="119" t="s">
        <v>56</v>
      </c>
      <c r="C368" s="112" t="s">
        <v>136</v>
      </c>
      <c r="D368" s="112" t="s">
        <v>100</v>
      </c>
      <c r="E368" s="223" t="s">
        <v>1505</v>
      </c>
      <c r="F368" s="113" t="s">
        <v>23</v>
      </c>
      <c r="G368" s="113" t="s">
        <v>137</v>
      </c>
      <c r="H368" s="113" t="s">
        <v>3593</v>
      </c>
      <c r="I368" s="179" t="s">
        <v>184</v>
      </c>
      <c r="J368" s="115" t="s">
        <v>156</v>
      </c>
      <c r="K368" s="181">
        <v>704</v>
      </c>
      <c r="L368" s="115"/>
      <c r="M368" s="181" t="s">
        <v>186</v>
      </c>
      <c r="N368" s="115" t="s">
        <v>597</v>
      </c>
      <c r="O368" s="115" t="s">
        <v>499</v>
      </c>
      <c r="P368" s="115" t="s">
        <v>3123</v>
      </c>
      <c r="Q368" s="119" t="s">
        <v>4294</v>
      </c>
      <c r="R368" s="119" t="s">
        <v>172</v>
      </c>
      <c r="S368" s="129" t="s">
        <v>172</v>
      </c>
      <c r="T368" s="122" t="s">
        <v>185</v>
      </c>
      <c r="U368" s="180"/>
      <c r="V368" s="180"/>
      <c r="W368" s="121" t="str">
        <f>VLOOKUP(TRIM(X368),X10:Y88,2,FALSE)</f>
        <v>Frank</v>
      </c>
      <c r="X368" s="215" t="str">
        <f t="shared" si="22"/>
        <v>6.5.5</v>
      </c>
      <c r="Y368" s="226">
        <f t="shared" si="23"/>
        <v>0</v>
      </c>
      <c r="Z368" s="215">
        <f t="shared" si="24"/>
        <v>0</v>
      </c>
      <c r="AA368" s="215">
        <f t="shared" si="25"/>
        <v>21</v>
      </c>
    </row>
    <row r="369" spans="1:27" ht="35.25" customHeight="1" x14ac:dyDescent="0.25">
      <c r="A369" s="110" t="s">
        <v>135</v>
      </c>
      <c r="B369" s="119" t="s">
        <v>56</v>
      </c>
      <c r="C369" s="112" t="s">
        <v>136</v>
      </c>
      <c r="D369" s="112" t="s">
        <v>100</v>
      </c>
      <c r="E369" s="223" t="s">
        <v>1506</v>
      </c>
      <c r="F369" s="113" t="s">
        <v>161</v>
      </c>
      <c r="G369" s="113" t="s">
        <v>137</v>
      </c>
      <c r="H369" s="113" t="s">
        <v>4102</v>
      </c>
      <c r="I369" s="179" t="s">
        <v>3122</v>
      </c>
      <c r="J369" s="115"/>
      <c r="K369" s="181"/>
      <c r="L369" s="115"/>
      <c r="M369" s="181"/>
      <c r="N369" s="115"/>
      <c r="O369" s="115" t="s">
        <v>499</v>
      </c>
      <c r="P369" s="115"/>
      <c r="Q369" s="119" t="s">
        <v>3124</v>
      </c>
      <c r="R369" s="119" t="s">
        <v>7180</v>
      </c>
      <c r="S369" s="129" t="s">
        <v>172</v>
      </c>
      <c r="T369" s="122" t="s">
        <v>185</v>
      </c>
      <c r="U369" s="180"/>
      <c r="V369" s="180"/>
      <c r="W369" s="121" t="str">
        <f>VLOOKUP(TRIM(X369),X10:Y88,2,FALSE)</f>
        <v>Frank</v>
      </c>
      <c r="X369" s="215" t="str">
        <f t="shared" si="22"/>
        <v>6.5.5</v>
      </c>
      <c r="Y369" s="226">
        <f t="shared" si="23"/>
        <v>0</v>
      </c>
      <c r="Z369" s="215">
        <f t="shared" si="24"/>
        <v>0</v>
      </c>
      <c r="AA369" s="215">
        <f t="shared" si="25"/>
        <v>21</v>
      </c>
    </row>
    <row r="370" spans="1:27" ht="35.25" customHeight="1" x14ac:dyDescent="0.25">
      <c r="A370" s="110"/>
      <c r="B370" s="119" t="s">
        <v>56</v>
      </c>
      <c r="C370" s="112" t="s">
        <v>21</v>
      </c>
      <c r="D370" s="112" t="s">
        <v>129</v>
      </c>
      <c r="E370" s="223" t="s">
        <v>1507</v>
      </c>
      <c r="F370" s="113" t="s">
        <v>23</v>
      </c>
      <c r="G370" s="124" t="s">
        <v>137</v>
      </c>
      <c r="H370" s="124" t="s">
        <v>3594</v>
      </c>
      <c r="I370" s="125" t="s">
        <v>191</v>
      </c>
      <c r="J370" s="126" t="s">
        <v>156</v>
      </c>
      <c r="K370" s="127">
        <v>643</v>
      </c>
      <c r="L370" s="126" t="s">
        <v>66</v>
      </c>
      <c r="M370" s="127" t="s">
        <v>171</v>
      </c>
      <c r="N370" s="126" t="s">
        <v>597</v>
      </c>
      <c r="O370" s="126" t="s">
        <v>153</v>
      </c>
      <c r="P370" s="126" t="s">
        <v>164</v>
      </c>
      <c r="Q370" s="128" t="s">
        <v>4129</v>
      </c>
      <c r="R370" s="128" t="s">
        <v>4130</v>
      </c>
      <c r="S370" s="130"/>
      <c r="T370" s="122" t="s">
        <v>192</v>
      </c>
      <c r="U370" s="180"/>
      <c r="V370" s="180"/>
      <c r="W370" s="121" t="str">
        <f>VLOOKUP(TRIM(X370),X10:Y88,2,FALSE)</f>
        <v>Withdrawn</v>
      </c>
      <c r="X370" s="215" t="str">
        <f t="shared" si="22"/>
        <v>99</v>
      </c>
      <c r="Y370" s="226">
        <f t="shared" si="23"/>
        <v>0</v>
      </c>
      <c r="Z370" s="215">
        <f t="shared" si="24"/>
        <v>0</v>
      </c>
      <c r="AA370" s="215">
        <f t="shared" si="25"/>
        <v>8</v>
      </c>
    </row>
    <row r="371" spans="1:27" ht="35.25" customHeight="1" x14ac:dyDescent="0.25">
      <c r="A371" s="110"/>
      <c r="B371" s="119" t="s">
        <v>56</v>
      </c>
      <c r="C371" s="112" t="s">
        <v>21</v>
      </c>
      <c r="D371" s="112" t="s">
        <v>129</v>
      </c>
      <c r="E371" s="223" t="s">
        <v>1508</v>
      </c>
      <c r="F371" s="113" t="s">
        <v>23</v>
      </c>
      <c r="G371" s="124" t="s">
        <v>137</v>
      </c>
      <c r="H371" s="124" t="s">
        <v>3595</v>
      </c>
      <c r="I371" s="125" t="s">
        <v>191</v>
      </c>
      <c r="J371" s="126" t="s">
        <v>166</v>
      </c>
      <c r="K371" s="127">
        <v>748</v>
      </c>
      <c r="L371" s="126" t="s">
        <v>61</v>
      </c>
      <c r="M371" s="127" t="s">
        <v>171</v>
      </c>
      <c r="N371" s="126" t="s">
        <v>597</v>
      </c>
      <c r="O371" s="126" t="s">
        <v>153</v>
      </c>
      <c r="P371" s="126" t="s">
        <v>164</v>
      </c>
      <c r="Q371" s="128" t="s">
        <v>4129</v>
      </c>
      <c r="R371" s="128" t="s">
        <v>4131</v>
      </c>
      <c r="S371" s="130"/>
      <c r="T371" s="122" t="s">
        <v>192</v>
      </c>
      <c r="U371" s="180"/>
      <c r="V371" s="180"/>
      <c r="W371" s="121" t="str">
        <f>VLOOKUP(TRIM(X371),X10:Y88,2,FALSE)</f>
        <v>Withdrawn</v>
      </c>
      <c r="X371" s="215" t="str">
        <f t="shared" si="22"/>
        <v>99</v>
      </c>
      <c r="Y371" s="226">
        <f t="shared" si="23"/>
        <v>0</v>
      </c>
      <c r="Z371" s="215">
        <f t="shared" si="24"/>
        <v>0</v>
      </c>
      <c r="AA371" s="215">
        <f t="shared" si="25"/>
        <v>8</v>
      </c>
    </row>
    <row r="372" spans="1:27" ht="35.25" customHeight="1" x14ac:dyDescent="0.25">
      <c r="A372" s="110" t="s">
        <v>135</v>
      </c>
      <c r="B372" s="119" t="s">
        <v>56</v>
      </c>
      <c r="C372" s="112" t="s">
        <v>136</v>
      </c>
      <c r="D372" s="112" t="s">
        <v>100</v>
      </c>
      <c r="E372" s="223" t="s">
        <v>1509</v>
      </c>
      <c r="F372" s="113" t="s">
        <v>23</v>
      </c>
      <c r="G372" s="113" t="s">
        <v>137</v>
      </c>
      <c r="H372" s="113" t="s">
        <v>3596</v>
      </c>
      <c r="I372" s="179" t="s">
        <v>4155</v>
      </c>
      <c r="J372" s="117" t="s">
        <v>156</v>
      </c>
      <c r="K372" s="116">
        <v>607</v>
      </c>
      <c r="L372" s="117" t="s">
        <v>127</v>
      </c>
      <c r="M372" s="116" t="s">
        <v>171</v>
      </c>
      <c r="N372" s="115" t="s">
        <v>597</v>
      </c>
      <c r="O372" s="115" t="s">
        <v>153</v>
      </c>
      <c r="P372" s="115" t="s">
        <v>164</v>
      </c>
      <c r="Q372" s="119" t="s">
        <v>4295</v>
      </c>
      <c r="R372" s="119" t="s">
        <v>5427</v>
      </c>
      <c r="S372" s="120" t="s">
        <v>5428</v>
      </c>
      <c r="T372" s="122" t="s">
        <v>192</v>
      </c>
      <c r="U372" s="180"/>
      <c r="V372" s="180"/>
      <c r="W372" s="121" t="str">
        <f>VLOOKUP(TRIM(X372),X10:Y88,2,FALSE)</f>
        <v>Frank</v>
      </c>
      <c r="X372" s="215" t="str">
        <f t="shared" si="22"/>
        <v>6.5.5</v>
      </c>
      <c r="Y372" s="226">
        <f t="shared" si="23"/>
        <v>0</v>
      </c>
      <c r="Z372" s="215">
        <f t="shared" si="24"/>
        <v>0</v>
      </c>
      <c r="AA372" s="215">
        <f t="shared" si="25"/>
        <v>84</v>
      </c>
    </row>
    <row r="373" spans="1:27" ht="35.25" customHeight="1" x14ac:dyDescent="0.25">
      <c r="A373" s="110" t="s">
        <v>135</v>
      </c>
      <c r="B373" s="119" t="s">
        <v>56</v>
      </c>
      <c r="C373" s="112" t="s">
        <v>136</v>
      </c>
      <c r="D373" s="112" t="s">
        <v>95</v>
      </c>
      <c r="E373" s="223" t="s">
        <v>1510</v>
      </c>
      <c r="F373" s="113" t="s">
        <v>23</v>
      </c>
      <c r="G373" s="113" t="s">
        <v>137</v>
      </c>
      <c r="H373" s="113" t="s">
        <v>3597</v>
      </c>
      <c r="I373" s="179" t="s">
        <v>191</v>
      </c>
      <c r="J373" s="117" t="s">
        <v>166</v>
      </c>
      <c r="K373" s="116">
        <v>819</v>
      </c>
      <c r="L373" s="117"/>
      <c r="M373" s="116" t="s">
        <v>171</v>
      </c>
      <c r="N373" s="115" t="s">
        <v>597</v>
      </c>
      <c r="O373" s="115" t="s">
        <v>153</v>
      </c>
      <c r="P373" s="115" t="s">
        <v>164</v>
      </c>
      <c r="Q373" s="119" t="s">
        <v>4296</v>
      </c>
      <c r="R373" s="119" t="s">
        <v>5002</v>
      </c>
      <c r="S373" s="120" t="s">
        <v>5003</v>
      </c>
      <c r="T373" s="122" t="s">
        <v>192</v>
      </c>
      <c r="U373" s="180"/>
      <c r="V373" s="180"/>
      <c r="W373" s="121" t="str">
        <f>VLOOKUP(TRIM(X373),X10:Y88,2,FALSE)</f>
        <v>Frank</v>
      </c>
      <c r="X373" s="215" t="str">
        <f t="shared" si="22"/>
        <v>6.5.3</v>
      </c>
      <c r="Y373" s="226">
        <f t="shared" si="23"/>
        <v>0</v>
      </c>
      <c r="Z373" s="215">
        <f t="shared" si="24"/>
        <v>0</v>
      </c>
      <c r="AA373" s="215">
        <f t="shared" si="25"/>
        <v>8</v>
      </c>
    </row>
    <row r="374" spans="1:27" ht="35.25" customHeight="1" x14ac:dyDescent="0.25">
      <c r="A374" s="110"/>
      <c r="B374" s="119" t="s">
        <v>56</v>
      </c>
      <c r="C374" s="112" t="s">
        <v>21</v>
      </c>
      <c r="D374" s="112" t="s">
        <v>129</v>
      </c>
      <c r="E374" s="223" t="s">
        <v>1511</v>
      </c>
      <c r="F374" s="113" t="s">
        <v>23</v>
      </c>
      <c r="G374" s="124" t="s">
        <v>137</v>
      </c>
      <c r="H374" s="124" t="s">
        <v>3598</v>
      </c>
      <c r="I374" s="125" t="s">
        <v>191</v>
      </c>
      <c r="J374" s="126" t="s">
        <v>156</v>
      </c>
      <c r="K374" s="127">
        <v>705</v>
      </c>
      <c r="L374" s="126"/>
      <c r="M374" s="127" t="s">
        <v>171</v>
      </c>
      <c r="N374" s="126" t="s">
        <v>597</v>
      </c>
      <c r="O374" s="126" t="s">
        <v>153</v>
      </c>
      <c r="P374" s="126" t="s">
        <v>164</v>
      </c>
      <c r="Q374" s="128" t="s">
        <v>4132</v>
      </c>
      <c r="R374" s="128" t="s">
        <v>157</v>
      </c>
      <c r="S374" s="130"/>
      <c r="T374" s="122" t="s">
        <v>192</v>
      </c>
      <c r="U374" s="180"/>
      <c r="V374" s="180"/>
      <c r="W374" s="121" t="str">
        <f>VLOOKUP(TRIM(X374),X10:Y88,2,FALSE)</f>
        <v>Withdrawn</v>
      </c>
      <c r="X374" s="215" t="str">
        <f t="shared" si="22"/>
        <v>99</v>
      </c>
      <c r="Y374" s="226">
        <f t="shared" si="23"/>
        <v>0</v>
      </c>
      <c r="Z374" s="215">
        <f t="shared" si="24"/>
        <v>0</v>
      </c>
      <c r="AA374" s="215">
        <f t="shared" si="25"/>
        <v>8</v>
      </c>
    </row>
    <row r="375" spans="1:27" ht="35.25" customHeight="1" x14ac:dyDescent="0.25">
      <c r="A375" s="110"/>
      <c r="B375" s="119" t="s">
        <v>56</v>
      </c>
      <c r="C375" s="112" t="s">
        <v>21</v>
      </c>
      <c r="D375" s="112" t="s">
        <v>129</v>
      </c>
      <c r="E375" s="223" t="s">
        <v>1512</v>
      </c>
      <c r="F375" s="113" t="s">
        <v>23</v>
      </c>
      <c r="G375" s="124" t="s">
        <v>137</v>
      </c>
      <c r="H375" s="124" t="s">
        <v>3599</v>
      </c>
      <c r="I375" s="125" t="s">
        <v>191</v>
      </c>
      <c r="J375" s="126" t="s">
        <v>166</v>
      </c>
      <c r="K375" s="127">
        <v>820</v>
      </c>
      <c r="L375" s="126"/>
      <c r="M375" s="127" t="s">
        <v>171</v>
      </c>
      <c r="N375" s="126" t="s">
        <v>597</v>
      </c>
      <c r="O375" s="126" t="s">
        <v>153</v>
      </c>
      <c r="P375" s="126" t="s">
        <v>164</v>
      </c>
      <c r="Q375" s="128" t="s">
        <v>4133</v>
      </c>
      <c r="R375" s="128" t="s">
        <v>157</v>
      </c>
      <c r="S375" s="130"/>
      <c r="T375" s="122" t="s">
        <v>192</v>
      </c>
      <c r="U375" s="180"/>
      <c r="V375" s="180"/>
      <c r="W375" s="121" t="str">
        <f>VLOOKUP(TRIM(X375),X10:Y88,2,FALSE)</f>
        <v>Withdrawn</v>
      </c>
      <c r="X375" s="215" t="str">
        <f t="shared" si="22"/>
        <v>99</v>
      </c>
      <c r="Y375" s="226">
        <f t="shared" si="23"/>
        <v>0</v>
      </c>
      <c r="Z375" s="215">
        <f t="shared" si="24"/>
        <v>0</v>
      </c>
      <c r="AA375" s="215">
        <f t="shared" si="25"/>
        <v>8</v>
      </c>
    </row>
    <row r="376" spans="1:27" ht="35.25" customHeight="1" x14ac:dyDescent="0.25">
      <c r="A376" s="110"/>
      <c r="B376" s="119" t="s">
        <v>56</v>
      </c>
      <c r="C376" s="112" t="s">
        <v>21</v>
      </c>
      <c r="D376" s="112" t="s">
        <v>129</v>
      </c>
      <c r="E376" s="223" t="s">
        <v>1513</v>
      </c>
      <c r="F376" s="113" t="s">
        <v>20</v>
      </c>
      <c r="G376" s="124" t="s">
        <v>137</v>
      </c>
      <c r="H376" s="124" t="s">
        <v>3600</v>
      </c>
      <c r="I376" s="125" t="s">
        <v>191</v>
      </c>
      <c r="J376" s="126" t="s">
        <v>671</v>
      </c>
      <c r="K376" s="127"/>
      <c r="L376" s="126"/>
      <c r="M376" s="127"/>
      <c r="N376" s="126" t="s">
        <v>766</v>
      </c>
      <c r="O376" s="126" t="s">
        <v>499</v>
      </c>
      <c r="P376" s="126" t="s">
        <v>672</v>
      </c>
      <c r="Q376" s="128" t="s">
        <v>4134</v>
      </c>
      <c r="R376" s="128" t="s">
        <v>157</v>
      </c>
      <c r="S376" s="130"/>
      <c r="T376" s="122" t="s">
        <v>192</v>
      </c>
      <c r="U376" s="180"/>
      <c r="V376" s="180"/>
      <c r="W376" s="121" t="str">
        <f>VLOOKUP(TRIM(X376),X10:Y88,2,FALSE)</f>
        <v>Withdrawn</v>
      </c>
      <c r="X376" s="215" t="str">
        <f t="shared" si="22"/>
        <v>99</v>
      </c>
      <c r="Y376" s="226">
        <f t="shared" si="23"/>
        <v>0</v>
      </c>
      <c r="Z376" s="215">
        <f t="shared" si="24"/>
        <v>0</v>
      </c>
      <c r="AA376" s="215">
        <f t="shared" si="25"/>
        <v>8</v>
      </c>
    </row>
    <row r="377" spans="1:27" ht="35.25" customHeight="1" x14ac:dyDescent="0.25">
      <c r="A377" s="110"/>
      <c r="B377" s="119" t="s">
        <v>56</v>
      </c>
      <c r="C377" s="112" t="s">
        <v>21</v>
      </c>
      <c r="D377" s="112" t="s">
        <v>129</v>
      </c>
      <c r="E377" s="223" t="s">
        <v>1514</v>
      </c>
      <c r="F377" s="113" t="s">
        <v>20</v>
      </c>
      <c r="G377" s="124" t="s">
        <v>137</v>
      </c>
      <c r="H377" s="124" t="s">
        <v>3601</v>
      </c>
      <c r="I377" s="125" t="s">
        <v>191</v>
      </c>
      <c r="J377" s="126" t="s">
        <v>671</v>
      </c>
      <c r="K377" s="127"/>
      <c r="L377" s="126"/>
      <c r="M377" s="127"/>
      <c r="N377" s="126" t="s">
        <v>766</v>
      </c>
      <c r="O377" s="126" t="s">
        <v>499</v>
      </c>
      <c r="P377" s="126" t="s">
        <v>672</v>
      </c>
      <c r="Q377" s="128" t="s">
        <v>4135</v>
      </c>
      <c r="R377" s="128" t="s">
        <v>157</v>
      </c>
      <c r="S377" s="130"/>
      <c r="T377" s="122" t="s">
        <v>192</v>
      </c>
      <c r="U377" s="180"/>
      <c r="V377" s="180"/>
      <c r="W377" s="121" t="str">
        <f>VLOOKUP(TRIM(X377),X10:Y88,2,FALSE)</f>
        <v>Withdrawn</v>
      </c>
      <c r="X377" s="215" t="str">
        <f t="shared" si="22"/>
        <v>99</v>
      </c>
      <c r="Y377" s="226">
        <f t="shared" si="23"/>
        <v>0</v>
      </c>
      <c r="Z377" s="215">
        <f t="shared" si="24"/>
        <v>0</v>
      </c>
      <c r="AA377" s="215">
        <f t="shared" si="25"/>
        <v>8</v>
      </c>
    </row>
    <row r="378" spans="1:27" ht="35.25" customHeight="1" x14ac:dyDescent="0.25">
      <c r="A378" s="110"/>
      <c r="B378" s="119" t="s">
        <v>56</v>
      </c>
      <c r="C378" s="112" t="s">
        <v>21</v>
      </c>
      <c r="D378" s="112" t="s">
        <v>129</v>
      </c>
      <c r="E378" s="223" t="s">
        <v>1515</v>
      </c>
      <c r="F378" s="113" t="s">
        <v>20</v>
      </c>
      <c r="G378" s="124" t="s">
        <v>137</v>
      </c>
      <c r="H378" s="124" t="s">
        <v>3602</v>
      </c>
      <c r="I378" s="125" t="s">
        <v>191</v>
      </c>
      <c r="J378" s="126" t="s">
        <v>770</v>
      </c>
      <c r="K378" s="127"/>
      <c r="L378" s="126"/>
      <c r="M378" s="127"/>
      <c r="N378" s="126" t="s">
        <v>637</v>
      </c>
      <c r="O378" s="126" t="s">
        <v>499</v>
      </c>
      <c r="P378" s="126" t="s">
        <v>771</v>
      </c>
      <c r="Q378" s="128" t="s">
        <v>4136</v>
      </c>
      <c r="R378" s="128" t="s">
        <v>157</v>
      </c>
      <c r="S378" s="130"/>
      <c r="T378" s="122" t="s">
        <v>192</v>
      </c>
      <c r="U378" s="180"/>
      <c r="V378" s="180"/>
      <c r="W378" s="121" t="str">
        <f>VLOOKUP(TRIM(X378),X10:Y88,2,FALSE)</f>
        <v>Withdrawn</v>
      </c>
      <c r="X378" s="215" t="str">
        <f t="shared" si="22"/>
        <v>99</v>
      </c>
      <c r="Y378" s="226">
        <f t="shared" si="23"/>
        <v>0</v>
      </c>
      <c r="Z378" s="215">
        <f t="shared" si="24"/>
        <v>0</v>
      </c>
      <c r="AA378" s="215">
        <f t="shared" si="25"/>
        <v>8</v>
      </c>
    </row>
    <row r="379" spans="1:27" ht="35.25" customHeight="1" x14ac:dyDescent="0.25">
      <c r="A379" s="110"/>
      <c r="B379" s="119" t="s">
        <v>56</v>
      </c>
      <c r="C379" s="112" t="s">
        <v>21</v>
      </c>
      <c r="D379" s="112" t="s">
        <v>129</v>
      </c>
      <c r="E379" s="223" t="s">
        <v>1516</v>
      </c>
      <c r="F379" s="113" t="s">
        <v>20</v>
      </c>
      <c r="G379" s="124" t="s">
        <v>137</v>
      </c>
      <c r="H379" s="124" t="s">
        <v>3603</v>
      </c>
      <c r="I379" s="125" t="s">
        <v>3126</v>
      </c>
      <c r="J379" s="126" t="s">
        <v>770</v>
      </c>
      <c r="K379" s="127"/>
      <c r="L379" s="126"/>
      <c r="M379" s="127"/>
      <c r="N379" s="126" t="s">
        <v>637</v>
      </c>
      <c r="O379" s="126" t="s">
        <v>499</v>
      </c>
      <c r="P379" s="126" t="s">
        <v>771</v>
      </c>
      <c r="Q379" s="128" t="s">
        <v>4137</v>
      </c>
      <c r="R379" s="128" t="s">
        <v>157</v>
      </c>
      <c r="S379" s="130"/>
      <c r="T379" s="122" t="s">
        <v>192</v>
      </c>
      <c r="U379" s="180"/>
      <c r="V379" s="180"/>
      <c r="W379" s="121" t="str">
        <f>VLOOKUP(TRIM(X379),X10:Y88,2,FALSE)</f>
        <v>Withdrawn</v>
      </c>
      <c r="X379" s="215" t="str">
        <f t="shared" si="22"/>
        <v>99</v>
      </c>
      <c r="Y379" s="226">
        <f t="shared" si="23"/>
        <v>0</v>
      </c>
      <c r="Z379" s="215">
        <f t="shared" si="24"/>
        <v>0</v>
      </c>
      <c r="AA379" s="215">
        <f t="shared" si="25"/>
        <v>59</v>
      </c>
    </row>
    <row r="380" spans="1:27" ht="35.25" customHeight="1" x14ac:dyDescent="0.25">
      <c r="A380" s="110"/>
      <c r="B380" s="119" t="s">
        <v>56</v>
      </c>
      <c r="C380" s="112" t="s">
        <v>21</v>
      </c>
      <c r="D380" s="112" t="s">
        <v>129</v>
      </c>
      <c r="E380" s="223" t="s">
        <v>1517</v>
      </c>
      <c r="F380" s="113" t="s">
        <v>23</v>
      </c>
      <c r="G380" s="124" t="s">
        <v>137</v>
      </c>
      <c r="H380" s="124" t="s">
        <v>3604</v>
      </c>
      <c r="I380" s="125" t="s">
        <v>191</v>
      </c>
      <c r="J380" s="126" t="s">
        <v>156</v>
      </c>
      <c r="K380" s="127">
        <v>706</v>
      </c>
      <c r="L380" s="126"/>
      <c r="M380" s="127" t="s">
        <v>171</v>
      </c>
      <c r="N380" s="126" t="s">
        <v>597</v>
      </c>
      <c r="O380" s="126" t="s">
        <v>153</v>
      </c>
      <c r="P380" s="126" t="s">
        <v>164</v>
      </c>
      <c r="Q380" s="128" t="s">
        <v>4138</v>
      </c>
      <c r="R380" s="128" t="s">
        <v>157</v>
      </c>
      <c r="S380" s="130"/>
      <c r="T380" s="122" t="s">
        <v>192</v>
      </c>
      <c r="U380" s="180"/>
      <c r="V380" s="180"/>
      <c r="W380" s="121" t="str">
        <f>VLOOKUP(TRIM(X380),X10:Y88,2,FALSE)</f>
        <v>Withdrawn</v>
      </c>
      <c r="X380" s="215" t="str">
        <f t="shared" si="22"/>
        <v>99</v>
      </c>
      <c r="Y380" s="226">
        <f t="shared" si="23"/>
        <v>0</v>
      </c>
      <c r="Z380" s="215">
        <f t="shared" si="24"/>
        <v>0</v>
      </c>
      <c r="AA380" s="215">
        <f t="shared" si="25"/>
        <v>8</v>
      </c>
    </row>
    <row r="381" spans="1:27" ht="35.25" customHeight="1" x14ac:dyDescent="0.25">
      <c r="A381" s="110"/>
      <c r="B381" s="119" t="s">
        <v>56</v>
      </c>
      <c r="C381" s="112" t="s">
        <v>21</v>
      </c>
      <c r="D381" s="112" t="s">
        <v>129</v>
      </c>
      <c r="E381" s="223" t="s">
        <v>1518</v>
      </c>
      <c r="F381" s="113" t="s">
        <v>23</v>
      </c>
      <c r="G381" s="124" t="s">
        <v>137</v>
      </c>
      <c r="H381" s="124" t="s">
        <v>3605</v>
      </c>
      <c r="I381" s="125" t="s">
        <v>191</v>
      </c>
      <c r="J381" s="126" t="s">
        <v>166</v>
      </c>
      <c r="K381" s="127">
        <v>821</v>
      </c>
      <c r="L381" s="126"/>
      <c r="M381" s="127" t="s">
        <v>171</v>
      </c>
      <c r="N381" s="126" t="s">
        <v>597</v>
      </c>
      <c r="O381" s="126" t="s">
        <v>153</v>
      </c>
      <c r="P381" s="126" t="s">
        <v>164</v>
      </c>
      <c r="Q381" s="128" t="s">
        <v>4138</v>
      </c>
      <c r="R381" s="128" t="s">
        <v>157</v>
      </c>
      <c r="S381" s="130"/>
      <c r="T381" s="122" t="s">
        <v>192</v>
      </c>
      <c r="U381" s="180"/>
      <c r="V381" s="180"/>
      <c r="W381" s="121" t="str">
        <f>VLOOKUP(TRIM(X381),X10:Y88,2,FALSE)</f>
        <v>Withdrawn</v>
      </c>
      <c r="X381" s="215" t="str">
        <f t="shared" si="22"/>
        <v>99</v>
      </c>
      <c r="Y381" s="226">
        <f t="shared" si="23"/>
        <v>0</v>
      </c>
      <c r="Z381" s="215">
        <f t="shared" si="24"/>
        <v>0</v>
      </c>
      <c r="AA381" s="215">
        <f t="shared" si="25"/>
        <v>8</v>
      </c>
    </row>
    <row r="382" spans="1:27" ht="35.25" customHeight="1" x14ac:dyDescent="0.25">
      <c r="A382" s="110" t="s">
        <v>135</v>
      </c>
      <c r="B382" s="119" t="s">
        <v>56</v>
      </c>
      <c r="C382" s="112" t="s">
        <v>136</v>
      </c>
      <c r="D382" s="112" t="s">
        <v>86</v>
      </c>
      <c r="E382" s="223" t="s">
        <v>1519</v>
      </c>
      <c r="F382" s="113" t="s">
        <v>22</v>
      </c>
      <c r="G382" s="113" t="s">
        <v>137</v>
      </c>
      <c r="H382" s="113" t="s">
        <v>3606</v>
      </c>
      <c r="I382" s="179" t="s">
        <v>528</v>
      </c>
      <c r="J382" s="117" t="s">
        <v>170</v>
      </c>
      <c r="K382" s="116">
        <v>3460</v>
      </c>
      <c r="L382" s="117" t="s">
        <v>66</v>
      </c>
      <c r="M382" s="116" t="s">
        <v>171</v>
      </c>
      <c r="N382" s="115" t="s">
        <v>760</v>
      </c>
      <c r="O382" s="115" t="s">
        <v>153</v>
      </c>
      <c r="P382" s="115" t="s">
        <v>7279</v>
      </c>
      <c r="Q382" s="119" t="s">
        <v>4297</v>
      </c>
      <c r="R382" s="119" t="s">
        <v>6815</v>
      </c>
      <c r="S382" s="120" t="s">
        <v>140</v>
      </c>
      <c r="T382" s="122" t="s">
        <v>185</v>
      </c>
      <c r="U382" s="180"/>
      <c r="V382" s="180" t="s">
        <v>208</v>
      </c>
      <c r="W382" s="121" t="str">
        <f>VLOOKUP(TRIM(X382),X10:Y88,2,FALSE)</f>
        <v>Puneet</v>
      </c>
      <c r="X382" s="215" t="str">
        <f t="shared" si="22"/>
        <v>6.1</v>
      </c>
      <c r="Y382" s="226">
        <f t="shared" si="23"/>
        <v>1</v>
      </c>
      <c r="Z382" s="215">
        <f t="shared" si="24"/>
        <v>0</v>
      </c>
      <c r="AA382" s="215">
        <f t="shared" si="25"/>
        <v>49</v>
      </c>
    </row>
    <row r="383" spans="1:27" ht="35.25" customHeight="1" x14ac:dyDescent="0.25">
      <c r="A383" s="110" t="s">
        <v>135</v>
      </c>
      <c r="B383" s="119" t="s">
        <v>56</v>
      </c>
      <c r="C383" s="112" t="s">
        <v>136</v>
      </c>
      <c r="D383" s="112" t="s">
        <v>349</v>
      </c>
      <c r="E383" s="223" t="s">
        <v>1520</v>
      </c>
      <c r="F383" s="113" t="s">
        <v>20</v>
      </c>
      <c r="G383" s="113" t="s">
        <v>137</v>
      </c>
      <c r="H383" s="113" t="s">
        <v>3607</v>
      </c>
      <c r="I383" s="179" t="s">
        <v>494</v>
      </c>
      <c r="J383" s="117" t="s">
        <v>586</v>
      </c>
      <c r="K383" s="116"/>
      <c r="L383" s="117"/>
      <c r="M383" s="116"/>
      <c r="N383" s="115" t="s">
        <v>811</v>
      </c>
      <c r="O383" s="115" t="s">
        <v>499</v>
      </c>
      <c r="P383" s="115" t="s">
        <v>587</v>
      </c>
      <c r="Q383" s="119" t="s">
        <v>3127</v>
      </c>
      <c r="R383" s="119" t="s">
        <v>5395</v>
      </c>
      <c r="S383" s="120" t="s">
        <v>5395</v>
      </c>
      <c r="T383" s="122" t="s">
        <v>263</v>
      </c>
      <c r="U383" s="180"/>
      <c r="V383" s="180"/>
      <c r="W383" s="121" t="str">
        <f>VLOOKUP(TRIM(X383),X10:Y88,2,FALSE)</f>
        <v>Ming</v>
      </c>
      <c r="X383" s="215" t="str">
        <f t="shared" si="22"/>
        <v>6.13</v>
      </c>
      <c r="Y383" s="226">
        <f t="shared" si="23"/>
        <v>0</v>
      </c>
      <c r="Z383" s="215">
        <f t="shared" si="24"/>
        <v>0</v>
      </c>
      <c r="AA383" s="215">
        <f t="shared" si="25"/>
        <v>26</v>
      </c>
    </row>
    <row r="384" spans="1:27" ht="35.25" customHeight="1" x14ac:dyDescent="0.25">
      <c r="A384" s="110" t="s">
        <v>135</v>
      </c>
      <c r="B384" s="119" t="s">
        <v>56</v>
      </c>
      <c r="C384" s="112" t="s">
        <v>136</v>
      </c>
      <c r="D384" s="112" t="s">
        <v>86</v>
      </c>
      <c r="E384" s="223" t="s">
        <v>1521</v>
      </c>
      <c r="F384" s="113" t="s">
        <v>22</v>
      </c>
      <c r="G384" s="113" t="s">
        <v>137</v>
      </c>
      <c r="H384" s="113" t="s">
        <v>3608</v>
      </c>
      <c r="I384" s="179" t="s">
        <v>528</v>
      </c>
      <c r="J384" s="117" t="s">
        <v>170</v>
      </c>
      <c r="K384" s="116">
        <v>3461</v>
      </c>
      <c r="L384" s="117" t="s">
        <v>66</v>
      </c>
      <c r="M384" s="116" t="s">
        <v>187</v>
      </c>
      <c r="N384" s="115" t="s">
        <v>596</v>
      </c>
      <c r="O384" s="115" t="s">
        <v>499</v>
      </c>
      <c r="P384" s="115" t="s">
        <v>7279</v>
      </c>
      <c r="Q384" s="119" t="s">
        <v>4298</v>
      </c>
      <c r="R384" s="119" t="s">
        <v>6816</v>
      </c>
      <c r="S384" s="120" t="s">
        <v>140</v>
      </c>
      <c r="T384" s="122" t="s">
        <v>185</v>
      </c>
      <c r="U384" s="180"/>
      <c r="V384" s="180" t="s">
        <v>208</v>
      </c>
      <c r="W384" s="121" t="str">
        <f>VLOOKUP(TRIM(X384),X10:Y88,2,FALSE)</f>
        <v>Puneet</v>
      </c>
      <c r="X384" s="215" t="str">
        <f t="shared" si="22"/>
        <v>6.1</v>
      </c>
      <c r="Y384" s="226">
        <f t="shared" si="23"/>
        <v>1</v>
      </c>
      <c r="Z384" s="215">
        <f t="shared" si="24"/>
        <v>0</v>
      </c>
      <c r="AA384" s="215">
        <f t="shared" si="25"/>
        <v>49</v>
      </c>
    </row>
    <row r="385" spans="1:27" ht="35.25" customHeight="1" x14ac:dyDescent="0.25">
      <c r="A385" s="110" t="s">
        <v>135</v>
      </c>
      <c r="B385" s="119" t="s">
        <v>56</v>
      </c>
      <c r="C385" s="112" t="s">
        <v>136</v>
      </c>
      <c r="D385" s="112" t="s">
        <v>655</v>
      </c>
      <c r="E385" s="223" t="s">
        <v>1522</v>
      </c>
      <c r="F385" s="113" t="s">
        <v>20</v>
      </c>
      <c r="G385" s="113" t="s">
        <v>137</v>
      </c>
      <c r="H385" s="113" t="s">
        <v>3609</v>
      </c>
      <c r="I385" s="179" t="s">
        <v>215</v>
      </c>
      <c r="J385" s="115" t="s">
        <v>679</v>
      </c>
      <c r="K385" s="181"/>
      <c r="L385" s="115"/>
      <c r="M385" s="181"/>
      <c r="N385" s="115" t="s">
        <v>899</v>
      </c>
      <c r="O385" s="115" t="s">
        <v>499</v>
      </c>
      <c r="P385" s="115" t="s">
        <v>680</v>
      </c>
      <c r="Q385" s="119" t="s">
        <v>4299</v>
      </c>
      <c r="R385" s="119" t="s">
        <v>4718</v>
      </c>
      <c r="S385" s="120" t="s">
        <v>4719</v>
      </c>
      <c r="T385" s="122" t="s">
        <v>443</v>
      </c>
      <c r="U385" s="180"/>
      <c r="V385" s="180"/>
      <c r="W385" s="121" t="str">
        <f>VLOOKUP(TRIM(X385),X10:Y88,2,FALSE)</f>
        <v>Frank</v>
      </c>
      <c r="X385" s="215" t="str">
        <f t="shared" si="22"/>
        <v>6.20</v>
      </c>
      <c r="Y385" s="226">
        <f t="shared" si="23"/>
        <v>0</v>
      </c>
      <c r="Z385" s="215">
        <f t="shared" si="24"/>
        <v>0</v>
      </c>
      <c r="AA385" s="215">
        <f t="shared" si="25"/>
        <v>4</v>
      </c>
    </row>
    <row r="386" spans="1:27" ht="35.25" customHeight="1" x14ac:dyDescent="0.25">
      <c r="A386" s="110" t="s">
        <v>135</v>
      </c>
      <c r="B386" s="119" t="s">
        <v>56</v>
      </c>
      <c r="C386" s="112" t="s">
        <v>136</v>
      </c>
      <c r="D386" s="112" t="s">
        <v>655</v>
      </c>
      <c r="E386" s="223" t="s">
        <v>1523</v>
      </c>
      <c r="F386" s="113" t="s">
        <v>20</v>
      </c>
      <c r="G386" s="113" t="s">
        <v>137</v>
      </c>
      <c r="H386" s="113" t="s">
        <v>3610</v>
      </c>
      <c r="I386" s="179" t="s">
        <v>215</v>
      </c>
      <c r="J386" s="115" t="s">
        <v>679</v>
      </c>
      <c r="K386" s="181"/>
      <c r="L386" s="115"/>
      <c r="M386" s="181"/>
      <c r="N386" s="115" t="s">
        <v>899</v>
      </c>
      <c r="O386" s="115" t="s">
        <v>499</v>
      </c>
      <c r="P386" s="115" t="s">
        <v>680</v>
      </c>
      <c r="Q386" s="119" t="s">
        <v>4300</v>
      </c>
      <c r="R386" s="119" t="s">
        <v>172</v>
      </c>
      <c r="S386" s="129" t="s">
        <v>172</v>
      </c>
      <c r="T386" s="122" t="s">
        <v>443</v>
      </c>
      <c r="U386" s="180"/>
      <c r="V386" s="180"/>
      <c r="W386" s="121" t="str">
        <f>VLOOKUP(TRIM(X386),X10:Y88,2,FALSE)</f>
        <v>Frank</v>
      </c>
      <c r="X386" s="215" t="str">
        <f t="shared" si="22"/>
        <v>6.20</v>
      </c>
      <c r="Y386" s="226">
        <f t="shared" si="23"/>
        <v>0</v>
      </c>
      <c r="Z386" s="215">
        <f t="shared" si="24"/>
        <v>0</v>
      </c>
      <c r="AA386" s="215">
        <f t="shared" si="25"/>
        <v>4</v>
      </c>
    </row>
    <row r="387" spans="1:27" ht="35.25" customHeight="1" x14ac:dyDescent="0.25">
      <c r="A387" s="110" t="s">
        <v>135</v>
      </c>
      <c r="B387" s="119" t="s">
        <v>56</v>
      </c>
      <c r="C387" s="112" t="s">
        <v>136</v>
      </c>
      <c r="D387" s="112" t="s">
        <v>655</v>
      </c>
      <c r="E387" s="223" t="s">
        <v>1524</v>
      </c>
      <c r="F387" s="113" t="s">
        <v>20</v>
      </c>
      <c r="G387" s="113" t="s">
        <v>137</v>
      </c>
      <c r="H387" s="113" t="s">
        <v>3611</v>
      </c>
      <c r="I387" s="179" t="s">
        <v>215</v>
      </c>
      <c r="J387" s="117" t="s">
        <v>679</v>
      </c>
      <c r="K387" s="116"/>
      <c r="L387" s="117"/>
      <c r="M387" s="116"/>
      <c r="N387" s="115" t="s">
        <v>899</v>
      </c>
      <c r="O387" s="115" t="s">
        <v>499</v>
      </c>
      <c r="P387" s="115" t="s">
        <v>680</v>
      </c>
      <c r="Q387" s="119" t="s">
        <v>4301</v>
      </c>
      <c r="R387" s="119" t="s">
        <v>6691</v>
      </c>
      <c r="S387" s="120" t="s">
        <v>151</v>
      </c>
      <c r="T387" s="122" t="s">
        <v>443</v>
      </c>
      <c r="U387" s="180"/>
      <c r="V387" s="180"/>
      <c r="W387" s="121" t="str">
        <f>VLOOKUP(TRIM(X387),X10:Y88,2,FALSE)</f>
        <v>Frank</v>
      </c>
      <c r="X387" s="215" t="str">
        <f t="shared" si="22"/>
        <v>6.20</v>
      </c>
      <c r="Y387" s="226">
        <f t="shared" si="23"/>
        <v>0</v>
      </c>
      <c r="Z387" s="215">
        <f t="shared" si="24"/>
        <v>0</v>
      </c>
      <c r="AA387" s="215">
        <f t="shared" si="25"/>
        <v>4</v>
      </c>
    </row>
    <row r="388" spans="1:27" ht="35.25" customHeight="1" x14ac:dyDescent="0.25">
      <c r="A388" s="110" t="s">
        <v>135</v>
      </c>
      <c r="B388" s="119" t="s">
        <v>56</v>
      </c>
      <c r="C388" s="112" t="s">
        <v>136</v>
      </c>
      <c r="D388" s="112" t="s">
        <v>251</v>
      </c>
      <c r="E388" s="223" t="s">
        <v>1525</v>
      </c>
      <c r="F388" s="113" t="s">
        <v>20</v>
      </c>
      <c r="G388" s="113" t="s">
        <v>137</v>
      </c>
      <c r="H388" s="113" t="s">
        <v>3612</v>
      </c>
      <c r="I388" s="216" t="s">
        <v>191</v>
      </c>
      <c r="J388" s="117" t="s">
        <v>591</v>
      </c>
      <c r="K388" s="116"/>
      <c r="L388" s="117"/>
      <c r="M388" s="116"/>
      <c r="N388" s="115" t="s">
        <v>899</v>
      </c>
      <c r="O388" s="115" t="s">
        <v>499</v>
      </c>
      <c r="P388" s="115" t="s">
        <v>592</v>
      </c>
      <c r="Q388" s="119" t="s">
        <v>996</v>
      </c>
      <c r="R388" s="119" t="s">
        <v>172</v>
      </c>
      <c r="S388" s="129" t="s">
        <v>172</v>
      </c>
      <c r="T388" s="122" t="s">
        <v>192</v>
      </c>
      <c r="U388" s="180"/>
      <c r="V388" s="180"/>
      <c r="W388" s="121" t="str">
        <f>VLOOKUP(TRIM(X388),X10:Y88,2,FALSE)</f>
        <v>Puneet</v>
      </c>
      <c r="X388" s="215" t="str">
        <f t="shared" si="22"/>
        <v>6.11</v>
      </c>
      <c r="Y388" s="226">
        <f t="shared" si="23"/>
        <v>0</v>
      </c>
      <c r="Z388" s="215">
        <f t="shared" si="24"/>
        <v>0</v>
      </c>
      <c r="AA388" s="215">
        <f t="shared" si="25"/>
        <v>8</v>
      </c>
    </row>
    <row r="389" spans="1:27" ht="35.25" customHeight="1" x14ac:dyDescent="0.25">
      <c r="A389" s="110" t="s">
        <v>135</v>
      </c>
      <c r="B389" s="119" t="s">
        <v>56</v>
      </c>
      <c r="C389" s="112" t="s">
        <v>136</v>
      </c>
      <c r="D389" s="112" t="s">
        <v>749</v>
      </c>
      <c r="E389" s="223" t="s">
        <v>1526</v>
      </c>
      <c r="F389" s="113" t="s">
        <v>20</v>
      </c>
      <c r="G389" s="113" t="s">
        <v>137</v>
      </c>
      <c r="H389" s="113" t="s">
        <v>3613</v>
      </c>
      <c r="I389" s="216" t="s">
        <v>191</v>
      </c>
      <c r="J389" s="115" t="s">
        <v>763</v>
      </c>
      <c r="K389" s="181"/>
      <c r="L389" s="115"/>
      <c r="M389" s="181"/>
      <c r="N389" s="115" t="s">
        <v>637</v>
      </c>
      <c r="O389" s="115" t="s">
        <v>499</v>
      </c>
      <c r="P389" s="115" t="s">
        <v>764</v>
      </c>
      <c r="Q389" s="119" t="s">
        <v>3128</v>
      </c>
      <c r="R389" s="119" t="s">
        <v>6073</v>
      </c>
      <c r="S389" s="120" t="s">
        <v>6073</v>
      </c>
      <c r="T389" s="122" t="s">
        <v>192</v>
      </c>
      <c r="U389" s="180"/>
      <c r="V389" s="180"/>
      <c r="W389" s="121" t="str">
        <f>VLOOKUP(TRIM(X389),X10:Y88,2,FALSE)</f>
        <v>Krisztian</v>
      </c>
      <c r="X389" s="215" t="str">
        <f t="shared" si="22"/>
        <v>6.28</v>
      </c>
      <c r="Y389" s="226">
        <f t="shared" si="23"/>
        <v>0</v>
      </c>
      <c r="Z389" s="215">
        <f t="shared" si="24"/>
        <v>0</v>
      </c>
      <c r="AA389" s="215">
        <f t="shared" si="25"/>
        <v>8</v>
      </c>
    </row>
    <row r="390" spans="1:27" ht="35.25" customHeight="1" x14ac:dyDescent="0.25">
      <c r="A390" s="110" t="s">
        <v>135</v>
      </c>
      <c r="B390" s="119" t="s">
        <v>56</v>
      </c>
      <c r="C390" s="112" t="s">
        <v>136</v>
      </c>
      <c r="D390" s="112" t="s">
        <v>105</v>
      </c>
      <c r="E390" s="223" t="s">
        <v>1527</v>
      </c>
      <c r="F390" s="113" t="s">
        <v>23</v>
      </c>
      <c r="G390" s="113" t="s">
        <v>137</v>
      </c>
      <c r="H390" s="113" t="s">
        <v>3614</v>
      </c>
      <c r="I390" s="179" t="s">
        <v>184</v>
      </c>
      <c r="J390" s="115" t="s">
        <v>156</v>
      </c>
      <c r="K390" s="181">
        <v>707</v>
      </c>
      <c r="L390" s="115"/>
      <c r="M390" s="181" t="s">
        <v>171</v>
      </c>
      <c r="N390" s="115" t="s">
        <v>597</v>
      </c>
      <c r="O390" s="115" t="s">
        <v>153</v>
      </c>
      <c r="P390" s="115" t="s">
        <v>164</v>
      </c>
      <c r="Q390" s="119" t="s">
        <v>4302</v>
      </c>
      <c r="R390" s="119" t="s">
        <v>5074</v>
      </c>
      <c r="S390" s="120" t="s">
        <v>5074</v>
      </c>
      <c r="T390" s="122" t="s">
        <v>185</v>
      </c>
      <c r="U390" s="180"/>
      <c r="V390" s="180"/>
      <c r="W390" s="121" t="str">
        <f>VLOOKUP(TRIM(X390),X10:Y88,2,FALSE)</f>
        <v>Shabnam</v>
      </c>
      <c r="X390" s="215" t="str">
        <f t="shared" si="22"/>
        <v>6.5.8</v>
      </c>
      <c r="Y390" s="226">
        <f t="shared" si="23"/>
        <v>0</v>
      </c>
      <c r="Z390" s="215">
        <f t="shared" si="24"/>
        <v>0</v>
      </c>
      <c r="AA390" s="215">
        <f t="shared" si="25"/>
        <v>21</v>
      </c>
    </row>
    <row r="391" spans="1:27" ht="35.25" customHeight="1" x14ac:dyDescent="0.25">
      <c r="A391" s="110" t="s">
        <v>135</v>
      </c>
      <c r="B391" s="119" t="s">
        <v>56</v>
      </c>
      <c r="C391" s="112" t="s">
        <v>136</v>
      </c>
      <c r="D391" s="112" t="s">
        <v>349</v>
      </c>
      <c r="E391" s="223" t="s">
        <v>1528</v>
      </c>
      <c r="F391" s="113" t="s">
        <v>20</v>
      </c>
      <c r="G391" s="113" t="s">
        <v>137</v>
      </c>
      <c r="H391" s="113" t="s">
        <v>3615</v>
      </c>
      <c r="I391" s="179" t="s">
        <v>191</v>
      </c>
      <c r="J391" s="117" t="s">
        <v>586</v>
      </c>
      <c r="K391" s="116"/>
      <c r="L391" s="117"/>
      <c r="M391" s="116"/>
      <c r="N391" s="115" t="s">
        <v>811</v>
      </c>
      <c r="O391" s="115" t="s">
        <v>499</v>
      </c>
      <c r="P391" s="115" t="s">
        <v>587</v>
      </c>
      <c r="Q391" s="119" t="s">
        <v>3129</v>
      </c>
      <c r="R391" s="119" t="s">
        <v>5397</v>
      </c>
      <c r="S391" s="120" t="s">
        <v>5397</v>
      </c>
      <c r="T391" s="122" t="s">
        <v>192</v>
      </c>
      <c r="U391" s="180"/>
      <c r="V391" s="180"/>
      <c r="W391" s="121" t="str">
        <f>VLOOKUP(TRIM(X391),X10:Y88,2,FALSE)</f>
        <v>Ming</v>
      </c>
      <c r="X391" s="215" t="str">
        <f t="shared" si="22"/>
        <v>6.13</v>
      </c>
      <c r="Y391" s="226">
        <f t="shared" si="23"/>
        <v>0</v>
      </c>
      <c r="Z391" s="215">
        <f t="shared" si="24"/>
        <v>0</v>
      </c>
      <c r="AA391" s="215">
        <f t="shared" si="25"/>
        <v>8</v>
      </c>
    </row>
    <row r="392" spans="1:27" ht="35.25" customHeight="1" x14ac:dyDescent="0.25">
      <c r="A392" s="110" t="s">
        <v>135</v>
      </c>
      <c r="B392" s="119" t="s">
        <v>56</v>
      </c>
      <c r="C392" s="112" t="s">
        <v>136</v>
      </c>
      <c r="D392" s="112" t="s">
        <v>349</v>
      </c>
      <c r="E392" s="223" t="s">
        <v>1529</v>
      </c>
      <c r="F392" s="113" t="s">
        <v>20</v>
      </c>
      <c r="G392" s="113" t="s">
        <v>137</v>
      </c>
      <c r="H392" s="113" t="s">
        <v>3616</v>
      </c>
      <c r="I392" s="179" t="s">
        <v>191</v>
      </c>
      <c r="J392" s="117" t="s">
        <v>586</v>
      </c>
      <c r="K392" s="116"/>
      <c r="L392" s="117"/>
      <c r="M392" s="116"/>
      <c r="N392" s="115" t="s">
        <v>811</v>
      </c>
      <c r="O392" s="115" t="s">
        <v>499</v>
      </c>
      <c r="P392" s="115" t="s">
        <v>587</v>
      </c>
      <c r="Q392" s="119" t="s">
        <v>3130</v>
      </c>
      <c r="R392" s="119" t="s">
        <v>5399</v>
      </c>
      <c r="S392" s="120" t="s">
        <v>5399</v>
      </c>
      <c r="T392" s="122" t="s">
        <v>192</v>
      </c>
      <c r="U392" s="180"/>
      <c r="V392" s="180"/>
      <c r="W392" s="121" t="str">
        <f>VLOOKUP(TRIM(X392),X10:Y88,2,FALSE)</f>
        <v>Ming</v>
      </c>
      <c r="X392" s="215" t="str">
        <f t="shared" si="22"/>
        <v>6.13</v>
      </c>
      <c r="Y392" s="226">
        <f t="shared" si="23"/>
        <v>0</v>
      </c>
      <c r="Z392" s="215">
        <f t="shared" si="24"/>
        <v>0</v>
      </c>
      <c r="AA392" s="215">
        <f t="shared" si="25"/>
        <v>8</v>
      </c>
    </row>
    <row r="393" spans="1:27" ht="35.25" customHeight="1" x14ac:dyDescent="0.25">
      <c r="A393" s="110" t="s">
        <v>135</v>
      </c>
      <c r="B393" s="119" t="s">
        <v>56</v>
      </c>
      <c r="C393" s="112" t="s">
        <v>136</v>
      </c>
      <c r="D393" s="112" t="s">
        <v>749</v>
      </c>
      <c r="E393" s="223" t="s">
        <v>1530</v>
      </c>
      <c r="F393" s="113" t="s">
        <v>20</v>
      </c>
      <c r="G393" s="113" t="s">
        <v>137</v>
      </c>
      <c r="H393" s="113" t="s">
        <v>3617</v>
      </c>
      <c r="I393" s="179" t="s">
        <v>813</v>
      </c>
      <c r="J393" s="115" t="s">
        <v>763</v>
      </c>
      <c r="K393" s="181"/>
      <c r="L393" s="115"/>
      <c r="M393" s="181"/>
      <c r="N393" s="115" t="s">
        <v>637</v>
      </c>
      <c r="O393" s="115" t="s">
        <v>499</v>
      </c>
      <c r="P393" s="115" t="s">
        <v>764</v>
      </c>
      <c r="Q393" s="119" t="s">
        <v>4303</v>
      </c>
      <c r="R393" s="119" t="s">
        <v>5381</v>
      </c>
      <c r="S393" s="120" t="s">
        <v>5381</v>
      </c>
      <c r="T393" s="122" t="s">
        <v>443</v>
      </c>
      <c r="U393" s="180"/>
      <c r="V393" s="180"/>
      <c r="W393" s="121" t="str">
        <f>VLOOKUP(TRIM(X393),X10:Y88,2,FALSE)</f>
        <v>Krisztian</v>
      </c>
      <c r="X393" s="215" t="str">
        <f t="shared" si="22"/>
        <v>6.28</v>
      </c>
      <c r="Y393" s="226">
        <f t="shared" si="23"/>
        <v>0</v>
      </c>
      <c r="Z393" s="215">
        <f t="shared" si="24"/>
        <v>0</v>
      </c>
      <c r="AA393" s="215">
        <f t="shared" si="25"/>
        <v>22</v>
      </c>
    </row>
    <row r="394" spans="1:27" ht="35.25" customHeight="1" x14ac:dyDescent="0.25">
      <c r="A394" s="110" t="s">
        <v>135</v>
      </c>
      <c r="B394" s="119" t="s">
        <v>56</v>
      </c>
      <c r="C394" s="112" t="s">
        <v>136</v>
      </c>
      <c r="D394" s="112" t="s">
        <v>86</v>
      </c>
      <c r="E394" s="223" t="s">
        <v>1531</v>
      </c>
      <c r="F394" s="113" t="s">
        <v>23</v>
      </c>
      <c r="G394" s="113" t="s">
        <v>137</v>
      </c>
      <c r="H394" s="113" t="s">
        <v>3618</v>
      </c>
      <c r="I394" s="179" t="s">
        <v>3142</v>
      </c>
      <c r="J394" s="117" t="s">
        <v>170</v>
      </c>
      <c r="K394" s="116">
        <v>3479</v>
      </c>
      <c r="L394" s="117"/>
      <c r="M394" s="116" t="s">
        <v>171</v>
      </c>
      <c r="N394" s="115" t="s">
        <v>760</v>
      </c>
      <c r="O394" s="115" t="s">
        <v>153</v>
      </c>
      <c r="P394" s="115" t="s">
        <v>365</v>
      </c>
      <c r="Q394" s="119" t="s">
        <v>4304</v>
      </c>
      <c r="R394" s="119" t="s">
        <v>5105</v>
      </c>
      <c r="S394" s="120" t="s">
        <v>5105</v>
      </c>
      <c r="T394" s="122" t="s">
        <v>192</v>
      </c>
      <c r="U394" s="180"/>
      <c r="V394" s="180"/>
      <c r="W394" s="121" t="str">
        <f>VLOOKUP(TRIM(X394),X10:Y88,2,FALSE)</f>
        <v>Puneet</v>
      </c>
      <c r="X394" s="215" t="str">
        <f t="shared" si="22"/>
        <v>6.1</v>
      </c>
      <c r="Y394" s="226">
        <f t="shared" si="23"/>
        <v>0</v>
      </c>
      <c r="Z394" s="215">
        <f t="shared" si="24"/>
        <v>0</v>
      </c>
      <c r="AA394" s="215">
        <f t="shared" si="25"/>
        <v>17</v>
      </c>
    </row>
    <row r="395" spans="1:27" ht="35.25" customHeight="1" x14ac:dyDescent="0.25">
      <c r="A395" s="110" t="s">
        <v>135</v>
      </c>
      <c r="B395" s="119" t="s">
        <v>56</v>
      </c>
      <c r="C395" s="112" t="s">
        <v>136</v>
      </c>
      <c r="D395" s="112" t="s">
        <v>86</v>
      </c>
      <c r="E395" s="223" t="s">
        <v>1532</v>
      </c>
      <c r="F395" s="113" t="s">
        <v>23</v>
      </c>
      <c r="G395" s="113" t="s">
        <v>137</v>
      </c>
      <c r="H395" s="113" t="s">
        <v>3619</v>
      </c>
      <c r="I395" s="179" t="s">
        <v>3142</v>
      </c>
      <c r="J395" s="117" t="s">
        <v>170</v>
      </c>
      <c r="K395" s="116">
        <v>3480</v>
      </c>
      <c r="L395" s="117"/>
      <c r="M395" s="116" t="s">
        <v>187</v>
      </c>
      <c r="N395" s="115" t="s">
        <v>596</v>
      </c>
      <c r="O395" s="115" t="s">
        <v>499</v>
      </c>
      <c r="P395" s="115" t="s">
        <v>365</v>
      </c>
      <c r="Q395" s="119" t="s">
        <v>4305</v>
      </c>
      <c r="R395" s="119" t="s">
        <v>5107</v>
      </c>
      <c r="S395" s="120" t="s">
        <v>5107</v>
      </c>
      <c r="T395" s="122" t="s">
        <v>192</v>
      </c>
      <c r="U395" s="180"/>
      <c r="V395" s="180"/>
      <c r="W395" s="121" t="str">
        <f>VLOOKUP(TRIM(X395),X10:Y88,2,FALSE)</f>
        <v>Puneet</v>
      </c>
      <c r="X395" s="215" t="str">
        <f t="shared" si="22"/>
        <v>6.1</v>
      </c>
      <c r="Y395" s="226">
        <f t="shared" si="23"/>
        <v>0</v>
      </c>
      <c r="Z395" s="215">
        <f t="shared" si="24"/>
        <v>0</v>
      </c>
      <c r="AA395" s="215">
        <f t="shared" si="25"/>
        <v>17</v>
      </c>
    </row>
    <row r="396" spans="1:27" ht="35.25" customHeight="1" x14ac:dyDescent="0.25">
      <c r="A396" s="110" t="s">
        <v>135</v>
      </c>
      <c r="B396" s="119" t="s">
        <v>56</v>
      </c>
      <c r="C396" s="112" t="s">
        <v>136</v>
      </c>
      <c r="D396" s="112" t="s">
        <v>86</v>
      </c>
      <c r="E396" s="223" t="s">
        <v>1533</v>
      </c>
      <c r="F396" s="113" t="s">
        <v>23</v>
      </c>
      <c r="G396" s="113" t="s">
        <v>137</v>
      </c>
      <c r="H396" s="113" t="s">
        <v>3620</v>
      </c>
      <c r="I396" s="179" t="s">
        <v>3142</v>
      </c>
      <c r="J396" s="117" t="s">
        <v>178</v>
      </c>
      <c r="K396" s="116">
        <v>418</v>
      </c>
      <c r="L396" s="117"/>
      <c r="M396" s="116" t="s">
        <v>171</v>
      </c>
      <c r="N396" s="115" t="s">
        <v>924</v>
      </c>
      <c r="O396" s="115" t="s">
        <v>153</v>
      </c>
      <c r="P396" s="115" t="s">
        <v>365</v>
      </c>
      <c r="Q396" s="119" t="s">
        <v>4306</v>
      </c>
      <c r="R396" s="119" t="s">
        <v>5109</v>
      </c>
      <c r="S396" s="120" t="s">
        <v>5109</v>
      </c>
      <c r="T396" s="122" t="s">
        <v>192</v>
      </c>
      <c r="U396" s="180"/>
      <c r="V396" s="180"/>
      <c r="W396" s="121" t="str">
        <f>VLOOKUP(TRIM(X396),X10:Y88,2,FALSE)</f>
        <v>Puneet</v>
      </c>
      <c r="X396" s="215" t="str">
        <f t="shared" si="22"/>
        <v>6.1</v>
      </c>
      <c r="Y396" s="226">
        <f t="shared" si="23"/>
        <v>0</v>
      </c>
      <c r="Z396" s="215">
        <f t="shared" si="24"/>
        <v>0</v>
      </c>
      <c r="AA396" s="215">
        <f t="shared" si="25"/>
        <v>17</v>
      </c>
    </row>
    <row r="397" spans="1:27" ht="35.25" customHeight="1" x14ac:dyDescent="0.25">
      <c r="A397" s="110" t="s">
        <v>135</v>
      </c>
      <c r="B397" s="119" t="s">
        <v>56</v>
      </c>
      <c r="C397" s="112" t="s">
        <v>136</v>
      </c>
      <c r="D397" s="112" t="s">
        <v>86</v>
      </c>
      <c r="E397" s="223" t="s">
        <v>1534</v>
      </c>
      <c r="F397" s="113" t="s">
        <v>23</v>
      </c>
      <c r="G397" s="113" t="s">
        <v>137</v>
      </c>
      <c r="H397" s="113" t="s">
        <v>3621</v>
      </c>
      <c r="I397" s="179" t="s">
        <v>3142</v>
      </c>
      <c r="J397" s="117" t="s">
        <v>178</v>
      </c>
      <c r="K397" s="116">
        <v>419</v>
      </c>
      <c r="L397" s="117"/>
      <c r="M397" s="116" t="s">
        <v>187</v>
      </c>
      <c r="N397" s="115" t="s">
        <v>596</v>
      </c>
      <c r="O397" s="115" t="s">
        <v>499</v>
      </c>
      <c r="P397" s="115" t="s">
        <v>365</v>
      </c>
      <c r="Q397" s="119" t="s">
        <v>4307</v>
      </c>
      <c r="R397" s="119" t="s">
        <v>5111</v>
      </c>
      <c r="S397" s="120" t="s">
        <v>5111</v>
      </c>
      <c r="T397" s="122" t="s">
        <v>192</v>
      </c>
      <c r="U397" s="180"/>
      <c r="V397" s="180"/>
      <c r="W397" s="121" t="str">
        <f>VLOOKUP(TRIM(X397),X10:Y88,2,FALSE)</f>
        <v>Puneet</v>
      </c>
      <c r="X397" s="215" t="str">
        <f t="shared" si="22"/>
        <v>6.1</v>
      </c>
      <c r="Y397" s="226">
        <f t="shared" si="23"/>
        <v>0</v>
      </c>
      <c r="Z397" s="215">
        <f t="shared" si="24"/>
        <v>0</v>
      </c>
      <c r="AA397" s="215">
        <f t="shared" si="25"/>
        <v>17</v>
      </c>
    </row>
    <row r="398" spans="1:27" ht="35.25" customHeight="1" x14ac:dyDescent="0.25">
      <c r="A398" s="110" t="s">
        <v>135</v>
      </c>
      <c r="B398" s="119" t="s">
        <v>56</v>
      </c>
      <c r="C398" s="112" t="s">
        <v>136</v>
      </c>
      <c r="D398" s="112" t="s">
        <v>91</v>
      </c>
      <c r="E398" s="223" t="s">
        <v>1535</v>
      </c>
      <c r="F398" s="113" t="s">
        <v>23</v>
      </c>
      <c r="G398" s="113" t="s">
        <v>137</v>
      </c>
      <c r="H398" s="113" t="s">
        <v>3622</v>
      </c>
      <c r="I398" s="179" t="s">
        <v>191</v>
      </c>
      <c r="J398" s="117" t="s">
        <v>156</v>
      </c>
      <c r="K398" s="116">
        <v>643</v>
      </c>
      <c r="L398" s="117" t="s">
        <v>68</v>
      </c>
      <c r="M398" s="116" t="s">
        <v>171</v>
      </c>
      <c r="N398" s="115" t="s">
        <v>597</v>
      </c>
      <c r="O398" s="115" t="s">
        <v>153</v>
      </c>
      <c r="P398" s="115" t="s">
        <v>164</v>
      </c>
      <c r="Q398" s="119" t="s">
        <v>4308</v>
      </c>
      <c r="R398" s="119" t="s">
        <v>6399</v>
      </c>
      <c r="S398" s="120" t="s">
        <v>151</v>
      </c>
      <c r="T398" s="122" t="s">
        <v>192</v>
      </c>
      <c r="U398" s="180"/>
      <c r="V398" s="180"/>
      <c r="W398" s="121" t="str">
        <f>VLOOKUP(TRIM(X398),X10:Y88,2,FALSE)</f>
        <v>Frank</v>
      </c>
      <c r="X398" s="215" t="str">
        <f t="shared" si="22"/>
        <v>6.5.1</v>
      </c>
      <c r="Y398" s="226">
        <f t="shared" si="23"/>
        <v>0</v>
      </c>
      <c r="Z398" s="215">
        <f t="shared" si="24"/>
        <v>0</v>
      </c>
      <c r="AA398" s="215">
        <f t="shared" si="25"/>
        <v>8</v>
      </c>
    </row>
    <row r="399" spans="1:27" ht="35.25" customHeight="1" x14ac:dyDescent="0.25">
      <c r="A399" s="110" t="s">
        <v>135</v>
      </c>
      <c r="B399" s="119" t="s">
        <v>56</v>
      </c>
      <c r="C399" s="112" t="s">
        <v>136</v>
      </c>
      <c r="D399" s="112" t="s">
        <v>91</v>
      </c>
      <c r="E399" s="223" t="s">
        <v>1536</v>
      </c>
      <c r="F399" s="113" t="s">
        <v>23</v>
      </c>
      <c r="G399" s="113" t="s">
        <v>137</v>
      </c>
      <c r="H399" s="113" t="s">
        <v>3623</v>
      </c>
      <c r="I399" s="179" t="s">
        <v>191</v>
      </c>
      <c r="J399" s="117" t="s">
        <v>166</v>
      </c>
      <c r="K399" s="116">
        <v>748</v>
      </c>
      <c r="L399" s="117" t="s">
        <v>66</v>
      </c>
      <c r="M399" s="116" t="s">
        <v>171</v>
      </c>
      <c r="N399" s="115" t="s">
        <v>597</v>
      </c>
      <c r="O399" s="115" t="s">
        <v>153</v>
      </c>
      <c r="P399" s="115" t="s">
        <v>164</v>
      </c>
      <c r="Q399" s="119" t="s">
        <v>4309</v>
      </c>
      <c r="R399" s="119" t="s">
        <v>6398</v>
      </c>
      <c r="S399" s="120" t="s">
        <v>151</v>
      </c>
      <c r="T399" s="122" t="s">
        <v>192</v>
      </c>
      <c r="U399" s="180"/>
      <c r="V399" s="180"/>
      <c r="W399" s="121" t="str">
        <f>VLOOKUP(TRIM(X399),X10:Y88,2,FALSE)</f>
        <v>Frank</v>
      </c>
      <c r="X399" s="215" t="str">
        <f t="shared" si="22"/>
        <v>6.5.1</v>
      </c>
      <c r="Y399" s="226">
        <f t="shared" si="23"/>
        <v>0</v>
      </c>
      <c r="Z399" s="215">
        <f t="shared" si="24"/>
        <v>0</v>
      </c>
      <c r="AA399" s="215">
        <f t="shared" si="25"/>
        <v>8</v>
      </c>
    </row>
    <row r="400" spans="1:27" ht="35.25" customHeight="1" x14ac:dyDescent="0.25">
      <c r="A400" s="110"/>
      <c r="B400" s="119" t="s">
        <v>56</v>
      </c>
      <c r="C400" s="112" t="s">
        <v>21</v>
      </c>
      <c r="D400" s="112" t="s">
        <v>129</v>
      </c>
      <c r="E400" s="223" t="s">
        <v>1537</v>
      </c>
      <c r="F400" s="113" t="s">
        <v>23</v>
      </c>
      <c r="G400" s="124" t="s">
        <v>137</v>
      </c>
      <c r="H400" s="124" t="s">
        <v>3624</v>
      </c>
      <c r="I400" s="125" t="s">
        <v>191</v>
      </c>
      <c r="J400" s="126" t="s">
        <v>156</v>
      </c>
      <c r="K400" s="127">
        <v>607</v>
      </c>
      <c r="L400" s="126" t="s">
        <v>3131</v>
      </c>
      <c r="M400" s="127" t="s">
        <v>171</v>
      </c>
      <c r="N400" s="126" t="s">
        <v>597</v>
      </c>
      <c r="O400" s="126" t="s">
        <v>153</v>
      </c>
      <c r="P400" s="126" t="s">
        <v>164</v>
      </c>
      <c r="Q400" s="128" t="s">
        <v>4139</v>
      </c>
      <c r="R400" s="128" t="s">
        <v>4140</v>
      </c>
      <c r="S400" s="130"/>
      <c r="T400" s="122" t="s">
        <v>192</v>
      </c>
      <c r="U400" s="180"/>
      <c r="V400" s="180"/>
      <c r="W400" s="121" t="str">
        <f>VLOOKUP(TRIM(X400),X10:Y88,2,FALSE)</f>
        <v>Withdrawn</v>
      </c>
      <c r="X400" s="215" t="str">
        <f t="shared" si="22"/>
        <v>99</v>
      </c>
      <c r="Y400" s="226">
        <f t="shared" si="23"/>
        <v>0</v>
      </c>
      <c r="Z400" s="215">
        <f t="shared" si="24"/>
        <v>0</v>
      </c>
      <c r="AA400" s="215">
        <f t="shared" si="25"/>
        <v>8</v>
      </c>
    </row>
    <row r="401" spans="1:27" ht="35.25" customHeight="1" x14ac:dyDescent="0.25">
      <c r="A401" s="110"/>
      <c r="B401" s="119" t="s">
        <v>56</v>
      </c>
      <c r="C401" s="112" t="s">
        <v>21</v>
      </c>
      <c r="D401" s="112" t="s">
        <v>129</v>
      </c>
      <c r="E401" s="223" t="s">
        <v>1538</v>
      </c>
      <c r="F401" s="113" t="s">
        <v>23</v>
      </c>
      <c r="G401" s="124" t="s">
        <v>137</v>
      </c>
      <c r="H401" s="124" t="s">
        <v>3625</v>
      </c>
      <c r="I401" s="125" t="s">
        <v>191</v>
      </c>
      <c r="J401" s="126" t="s">
        <v>166</v>
      </c>
      <c r="K401" s="127">
        <v>822</v>
      </c>
      <c r="L401" s="126"/>
      <c r="M401" s="127" t="s">
        <v>171</v>
      </c>
      <c r="N401" s="126" t="s">
        <v>597</v>
      </c>
      <c r="O401" s="126" t="s">
        <v>153</v>
      </c>
      <c r="P401" s="126" t="s">
        <v>164</v>
      </c>
      <c r="Q401" s="128" t="s">
        <v>4141</v>
      </c>
      <c r="R401" s="128" t="s">
        <v>157</v>
      </c>
      <c r="S401" s="130"/>
      <c r="T401" s="122" t="s">
        <v>192</v>
      </c>
      <c r="U401" s="180"/>
      <c r="V401" s="180"/>
      <c r="W401" s="121" t="str">
        <f>VLOOKUP(TRIM(X401),X10:Y88,2,FALSE)</f>
        <v>Withdrawn</v>
      </c>
      <c r="X401" s="215" t="str">
        <f t="shared" si="22"/>
        <v>99</v>
      </c>
      <c r="Y401" s="226">
        <f>IF(F401="CR", IF(S381="Approved", 1, IF(S381="Block approved", 1, 0)),0)</f>
        <v>0</v>
      </c>
      <c r="Z401" s="215">
        <f>IF(F401="P-CR", IF(S381="Approved", 1, IF(S381="Block approved", 1, 0)),0)</f>
        <v>0</v>
      </c>
      <c r="AA401" s="215">
        <f t="shared" si="25"/>
        <v>8</v>
      </c>
    </row>
    <row r="402" spans="1:27" ht="35.25" customHeight="1" x14ac:dyDescent="0.25">
      <c r="A402" s="110" t="s">
        <v>135</v>
      </c>
      <c r="B402" s="119" t="s">
        <v>56</v>
      </c>
      <c r="C402" s="112" t="s">
        <v>136</v>
      </c>
      <c r="D402" s="112" t="s">
        <v>94</v>
      </c>
      <c r="E402" s="223" t="s">
        <v>1539</v>
      </c>
      <c r="F402" s="113" t="s">
        <v>23</v>
      </c>
      <c r="G402" s="113" t="s">
        <v>137</v>
      </c>
      <c r="H402" s="113" t="s">
        <v>3626</v>
      </c>
      <c r="I402" s="179" t="s">
        <v>191</v>
      </c>
      <c r="J402" s="117" t="s">
        <v>156</v>
      </c>
      <c r="K402" s="116">
        <v>708</v>
      </c>
      <c r="L402" s="117"/>
      <c r="M402" s="116" t="s">
        <v>171</v>
      </c>
      <c r="N402" s="115" t="s">
        <v>597</v>
      </c>
      <c r="O402" s="115" t="s">
        <v>153</v>
      </c>
      <c r="P402" s="115" t="s">
        <v>164</v>
      </c>
      <c r="Q402" s="119" t="s">
        <v>4310</v>
      </c>
      <c r="R402" s="119" t="s">
        <v>4818</v>
      </c>
      <c r="S402" s="120" t="s">
        <v>4819</v>
      </c>
      <c r="T402" s="122" t="s">
        <v>192</v>
      </c>
      <c r="U402" s="180"/>
      <c r="V402" s="180"/>
      <c r="W402" s="121" t="str">
        <f>VLOOKUP(TRIM(X402),X10:Y88,2,FALSE)</f>
        <v>Frank</v>
      </c>
      <c r="X402" s="215" t="str">
        <f t="shared" si="22"/>
        <v>6.5.2</v>
      </c>
      <c r="Y402" s="226">
        <f t="shared" ref="Y402:Y465" si="26">IF(F402="CR", IF(S402="Approved", 1, IF(S402="Block approved", 1, 0)),0)</f>
        <v>0</v>
      </c>
      <c r="Z402" s="215">
        <f t="shared" ref="Z402:Z465" si="27">IF(F402="P-CR", IF(S402="Approved", 1, IF(S402="Block approved", 1, 0)),0)</f>
        <v>0</v>
      </c>
      <c r="AA402" s="215">
        <f t="shared" si="25"/>
        <v>8</v>
      </c>
    </row>
    <row r="403" spans="1:27" ht="35.25" customHeight="1" x14ac:dyDescent="0.25">
      <c r="A403" s="110" t="s">
        <v>135</v>
      </c>
      <c r="B403" s="119" t="s">
        <v>56</v>
      </c>
      <c r="C403" s="112" t="s">
        <v>136</v>
      </c>
      <c r="D403" s="112" t="s">
        <v>94</v>
      </c>
      <c r="E403" s="223" t="s">
        <v>1540</v>
      </c>
      <c r="F403" s="113" t="s">
        <v>23</v>
      </c>
      <c r="G403" s="113" t="s">
        <v>137</v>
      </c>
      <c r="H403" s="113" t="s">
        <v>3627</v>
      </c>
      <c r="I403" s="179" t="s">
        <v>191</v>
      </c>
      <c r="J403" s="117" t="s">
        <v>166</v>
      </c>
      <c r="K403" s="116">
        <v>823</v>
      </c>
      <c r="L403" s="117"/>
      <c r="M403" s="116" t="s">
        <v>171</v>
      </c>
      <c r="N403" s="115" t="s">
        <v>597</v>
      </c>
      <c r="O403" s="115" t="s">
        <v>153</v>
      </c>
      <c r="P403" s="115" t="s">
        <v>164</v>
      </c>
      <c r="Q403" s="119" t="s">
        <v>4311</v>
      </c>
      <c r="R403" s="119" t="s">
        <v>4821</v>
      </c>
      <c r="S403" s="120" t="s">
        <v>4822</v>
      </c>
      <c r="T403" s="122" t="s">
        <v>192</v>
      </c>
      <c r="U403" s="180"/>
      <c r="V403" s="180"/>
      <c r="W403" s="121" t="str">
        <f>VLOOKUP(TRIM(X403),X10:Y88,2,FALSE)</f>
        <v>Frank</v>
      </c>
      <c r="X403" s="215" t="str">
        <f t="shared" si="22"/>
        <v>6.5.2</v>
      </c>
      <c r="Y403" s="226">
        <f t="shared" si="26"/>
        <v>0</v>
      </c>
      <c r="Z403" s="215">
        <f t="shared" si="27"/>
        <v>0</v>
      </c>
      <c r="AA403" s="215">
        <f t="shared" si="25"/>
        <v>8</v>
      </c>
    </row>
    <row r="404" spans="1:27" ht="35.25" customHeight="1" x14ac:dyDescent="0.25">
      <c r="A404" s="110" t="s">
        <v>135</v>
      </c>
      <c r="B404" s="119" t="s">
        <v>56</v>
      </c>
      <c r="C404" s="112" t="s">
        <v>136</v>
      </c>
      <c r="D404" s="112" t="s">
        <v>470</v>
      </c>
      <c r="E404" s="223" t="s">
        <v>1541</v>
      </c>
      <c r="F404" s="113" t="s">
        <v>20</v>
      </c>
      <c r="G404" s="113" t="s">
        <v>137</v>
      </c>
      <c r="H404" s="113" t="s">
        <v>3600</v>
      </c>
      <c r="I404" s="179" t="s">
        <v>191</v>
      </c>
      <c r="J404" s="117" t="s">
        <v>671</v>
      </c>
      <c r="K404" s="116"/>
      <c r="L404" s="117"/>
      <c r="M404" s="116"/>
      <c r="N404" s="115" t="s">
        <v>766</v>
      </c>
      <c r="O404" s="115" t="s">
        <v>499</v>
      </c>
      <c r="P404" s="115" t="s">
        <v>672</v>
      </c>
      <c r="Q404" s="119" t="s">
        <v>4312</v>
      </c>
      <c r="R404" s="119" t="s">
        <v>6046</v>
      </c>
      <c r="S404" s="120" t="s">
        <v>6046</v>
      </c>
      <c r="T404" s="122" t="s">
        <v>192</v>
      </c>
      <c r="U404" s="180"/>
      <c r="V404" s="180"/>
      <c r="W404" s="121" t="str">
        <f>VLOOKUP(TRIM(X404),X10:Y88,2,FALSE)</f>
        <v>Puneet</v>
      </c>
      <c r="X404" s="215" t="str">
        <f t="shared" si="22"/>
        <v>6.21</v>
      </c>
      <c r="Y404" s="226">
        <f t="shared" si="26"/>
        <v>0</v>
      </c>
      <c r="Z404" s="215">
        <f t="shared" si="27"/>
        <v>0</v>
      </c>
      <c r="AA404" s="215">
        <f t="shared" si="25"/>
        <v>8</v>
      </c>
    </row>
    <row r="405" spans="1:27" ht="35.25" customHeight="1" x14ac:dyDescent="0.25">
      <c r="A405" s="110" t="s">
        <v>135</v>
      </c>
      <c r="B405" s="119" t="s">
        <v>56</v>
      </c>
      <c r="C405" s="112" t="s">
        <v>136</v>
      </c>
      <c r="D405" s="112" t="s">
        <v>470</v>
      </c>
      <c r="E405" s="223" t="s">
        <v>1542</v>
      </c>
      <c r="F405" s="113" t="s">
        <v>20</v>
      </c>
      <c r="G405" s="113" t="s">
        <v>137</v>
      </c>
      <c r="H405" s="113" t="s">
        <v>3601</v>
      </c>
      <c r="I405" s="179" t="s">
        <v>191</v>
      </c>
      <c r="J405" s="117" t="s">
        <v>671</v>
      </c>
      <c r="K405" s="116"/>
      <c r="L405" s="117"/>
      <c r="M405" s="116"/>
      <c r="N405" s="115" t="s">
        <v>766</v>
      </c>
      <c r="O405" s="115" t="s">
        <v>499</v>
      </c>
      <c r="P405" s="115" t="s">
        <v>672</v>
      </c>
      <c r="Q405" s="119" t="s">
        <v>4313</v>
      </c>
      <c r="R405" s="119" t="s">
        <v>6070</v>
      </c>
      <c r="S405" s="120" t="s">
        <v>6037</v>
      </c>
      <c r="T405" s="122" t="s">
        <v>192</v>
      </c>
      <c r="U405" s="180"/>
      <c r="V405" s="180"/>
      <c r="W405" s="121" t="str">
        <f>VLOOKUP(TRIM(X405),X10:Y88,2,FALSE)</f>
        <v>Puneet</v>
      </c>
      <c r="X405" s="215" t="str">
        <f t="shared" si="22"/>
        <v>6.21</v>
      </c>
      <c r="Y405" s="226">
        <f t="shared" si="26"/>
        <v>0</v>
      </c>
      <c r="Z405" s="215">
        <f t="shared" si="27"/>
        <v>0</v>
      </c>
      <c r="AA405" s="215">
        <f t="shared" si="25"/>
        <v>8</v>
      </c>
    </row>
    <row r="406" spans="1:27" ht="35.25" customHeight="1" x14ac:dyDescent="0.25">
      <c r="A406" s="110" t="s">
        <v>135</v>
      </c>
      <c r="B406" s="119" t="s">
        <v>56</v>
      </c>
      <c r="C406" s="112" t="s">
        <v>136</v>
      </c>
      <c r="D406" s="112" t="s">
        <v>867</v>
      </c>
      <c r="E406" s="223" t="s">
        <v>1543</v>
      </c>
      <c r="F406" s="113" t="s">
        <v>20</v>
      </c>
      <c r="G406" s="113" t="s">
        <v>137</v>
      </c>
      <c r="H406" s="113" t="s">
        <v>3602</v>
      </c>
      <c r="I406" s="179" t="s">
        <v>191</v>
      </c>
      <c r="J406" s="117" t="s">
        <v>770</v>
      </c>
      <c r="K406" s="116"/>
      <c r="L406" s="117"/>
      <c r="M406" s="116"/>
      <c r="N406" s="115" t="s">
        <v>637</v>
      </c>
      <c r="O406" s="115" t="s">
        <v>499</v>
      </c>
      <c r="P406" s="115" t="s">
        <v>771</v>
      </c>
      <c r="Q406" s="119" t="s">
        <v>3125</v>
      </c>
      <c r="R406" s="119" t="s">
        <v>5183</v>
      </c>
      <c r="S406" s="120" t="s">
        <v>5184</v>
      </c>
      <c r="T406" s="122" t="s">
        <v>192</v>
      </c>
      <c r="U406" s="180"/>
      <c r="V406" s="180"/>
      <c r="W406" s="121" t="str">
        <f>VLOOKUP(TRIM(X406),X10:Y88,2,FALSE)</f>
        <v>Frank</v>
      </c>
      <c r="X406" s="215" t="str">
        <f t="shared" si="22"/>
        <v>6.15.3</v>
      </c>
      <c r="Y406" s="226">
        <f t="shared" si="26"/>
        <v>0</v>
      </c>
      <c r="Z406" s="215">
        <f t="shared" si="27"/>
        <v>0</v>
      </c>
      <c r="AA406" s="215">
        <f t="shared" si="25"/>
        <v>8</v>
      </c>
    </row>
    <row r="407" spans="1:27" ht="35.25" customHeight="1" x14ac:dyDescent="0.25">
      <c r="A407" s="110" t="s">
        <v>135</v>
      </c>
      <c r="B407" s="119" t="s">
        <v>56</v>
      </c>
      <c r="C407" s="112" t="s">
        <v>136</v>
      </c>
      <c r="D407" s="112" t="s">
        <v>867</v>
      </c>
      <c r="E407" s="223" t="s">
        <v>1544</v>
      </c>
      <c r="F407" s="113" t="s">
        <v>20</v>
      </c>
      <c r="G407" s="113" t="s">
        <v>137</v>
      </c>
      <c r="H407" s="113" t="s">
        <v>3603</v>
      </c>
      <c r="I407" s="179" t="s">
        <v>3126</v>
      </c>
      <c r="J407" s="117" t="s">
        <v>770</v>
      </c>
      <c r="K407" s="116"/>
      <c r="L407" s="117"/>
      <c r="M407" s="116"/>
      <c r="N407" s="115" t="s">
        <v>637</v>
      </c>
      <c r="O407" s="115" t="s">
        <v>499</v>
      </c>
      <c r="P407" s="115" t="s">
        <v>771</v>
      </c>
      <c r="Q407" s="119" t="s">
        <v>4314</v>
      </c>
      <c r="R407" s="119" t="s">
        <v>5207</v>
      </c>
      <c r="S407" s="120" t="s">
        <v>5208</v>
      </c>
      <c r="T407" s="122" t="s">
        <v>192</v>
      </c>
      <c r="U407" s="180"/>
      <c r="V407" s="180"/>
      <c r="W407" s="121" t="str">
        <f>VLOOKUP(TRIM(X407),X10:Y88,2,FALSE)</f>
        <v>Frank</v>
      </c>
      <c r="X407" s="215" t="str">
        <f t="shared" si="22"/>
        <v>6.15.3</v>
      </c>
      <c r="Y407" s="226">
        <f t="shared" si="26"/>
        <v>0</v>
      </c>
      <c r="Z407" s="215">
        <f t="shared" si="27"/>
        <v>0</v>
      </c>
      <c r="AA407" s="215">
        <f t="shared" si="25"/>
        <v>59</v>
      </c>
    </row>
    <row r="408" spans="1:27" ht="35.25" customHeight="1" x14ac:dyDescent="0.25">
      <c r="A408" s="110" t="s">
        <v>135</v>
      </c>
      <c r="B408" s="119" t="s">
        <v>56</v>
      </c>
      <c r="C408" s="112" t="s">
        <v>136</v>
      </c>
      <c r="D408" s="112" t="s">
        <v>91</v>
      </c>
      <c r="E408" s="223" t="s">
        <v>1545</v>
      </c>
      <c r="F408" s="113" t="s">
        <v>23</v>
      </c>
      <c r="G408" s="113" t="s">
        <v>137</v>
      </c>
      <c r="H408" s="113" t="s">
        <v>3628</v>
      </c>
      <c r="I408" s="179" t="s">
        <v>191</v>
      </c>
      <c r="J408" s="117" t="s">
        <v>156</v>
      </c>
      <c r="K408" s="116">
        <v>709</v>
      </c>
      <c r="L408" s="117"/>
      <c r="M408" s="116" t="s">
        <v>171</v>
      </c>
      <c r="N408" s="115" t="s">
        <v>597</v>
      </c>
      <c r="O408" s="115" t="s">
        <v>153</v>
      </c>
      <c r="P408" s="115" t="s">
        <v>164</v>
      </c>
      <c r="Q408" s="119" t="s">
        <v>4315</v>
      </c>
      <c r="R408" s="119" t="s">
        <v>4968</v>
      </c>
      <c r="S408" s="120" t="s">
        <v>4969</v>
      </c>
      <c r="T408" s="122" t="s">
        <v>192</v>
      </c>
      <c r="U408" s="180"/>
      <c r="V408" s="180"/>
      <c r="W408" s="121" t="str">
        <f>VLOOKUP(TRIM(X408),X10:Y88,2,FALSE)</f>
        <v>Frank</v>
      </c>
      <c r="X408" s="215" t="str">
        <f t="shared" si="22"/>
        <v>6.5.1</v>
      </c>
      <c r="Y408" s="226">
        <f t="shared" si="26"/>
        <v>0</v>
      </c>
      <c r="Z408" s="215">
        <f t="shared" si="27"/>
        <v>0</v>
      </c>
      <c r="AA408" s="215">
        <f t="shared" si="25"/>
        <v>8</v>
      </c>
    </row>
    <row r="409" spans="1:27" ht="35.25" customHeight="1" x14ac:dyDescent="0.25">
      <c r="A409" s="110" t="s">
        <v>135</v>
      </c>
      <c r="B409" s="119" t="s">
        <v>56</v>
      </c>
      <c r="C409" s="112" t="s">
        <v>136</v>
      </c>
      <c r="D409" s="112" t="s">
        <v>91</v>
      </c>
      <c r="E409" s="223" t="s">
        <v>1546</v>
      </c>
      <c r="F409" s="113" t="s">
        <v>23</v>
      </c>
      <c r="G409" s="113" t="s">
        <v>137</v>
      </c>
      <c r="H409" s="113" t="s">
        <v>3629</v>
      </c>
      <c r="I409" s="179" t="s">
        <v>191</v>
      </c>
      <c r="J409" s="117" t="s">
        <v>166</v>
      </c>
      <c r="K409" s="116">
        <v>824</v>
      </c>
      <c r="L409" s="117"/>
      <c r="M409" s="116" t="s">
        <v>171</v>
      </c>
      <c r="N409" s="115" t="s">
        <v>597</v>
      </c>
      <c r="O409" s="115" t="s">
        <v>153</v>
      </c>
      <c r="P409" s="115" t="s">
        <v>164</v>
      </c>
      <c r="Q409" s="119" t="s">
        <v>4316</v>
      </c>
      <c r="R409" s="119" t="s">
        <v>4971</v>
      </c>
      <c r="S409" s="120" t="s">
        <v>4972</v>
      </c>
      <c r="T409" s="122" t="s">
        <v>192</v>
      </c>
      <c r="U409" s="180"/>
      <c r="V409" s="180"/>
      <c r="W409" s="121" t="str">
        <f>VLOOKUP(TRIM(X409),X10:Y88,2,FALSE)</f>
        <v>Frank</v>
      </c>
      <c r="X409" s="215" t="str">
        <f t="shared" ref="X409:X472" si="28">IF(ISNONTEXT(D409),"" &amp; D409 &amp;"",T(D409))</f>
        <v>6.5.1</v>
      </c>
      <c r="Y409" s="226">
        <f t="shared" si="26"/>
        <v>0</v>
      </c>
      <c r="Z409" s="215">
        <f t="shared" si="27"/>
        <v>0</v>
      </c>
      <c r="AA409" s="215">
        <f t="shared" ref="AA409:AA472" si="29">LEN(I409)</f>
        <v>8</v>
      </c>
    </row>
    <row r="410" spans="1:27" ht="35.25" customHeight="1" x14ac:dyDescent="0.25">
      <c r="A410" s="110" t="s">
        <v>135</v>
      </c>
      <c r="B410" s="119" t="s">
        <v>56</v>
      </c>
      <c r="C410" s="112" t="s">
        <v>136</v>
      </c>
      <c r="D410" s="112" t="s">
        <v>94</v>
      </c>
      <c r="E410" s="223" t="s">
        <v>1547</v>
      </c>
      <c r="F410" s="113" t="s">
        <v>23</v>
      </c>
      <c r="G410" s="113" t="s">
        <v>137</v>
      </c>
      <c r="H410" s="113" t="s">
        <v>3630</v>
      </c>
      <c r="I410" s="179" t="s">
        <v>191</v>
      </c>
      <c r="J410" s="117" t="s">
        <v>156</v>
      </c>
      <c r="K410" s="116">
        <v>710</v>
      </c>
      <c r="L410" s="117"/>
      <c r="M410" s="116" t="s">
        <v>171</v>
      </c>
      <c r="N410" s="115" t="s">
        <v>597</v>
      </c>
      <c r="O410" s="115" t="s">
        <v>153</v>
      </c>
      <c r="P410" s="115" t="s">
        <v>164</v>
      </c>
      <c r="Q410" s="119" t="s">
        <v>4317</v>
      </c>
      <c r="R410" s="119" t="s">
        <v>5330</v>
      </c>
      <c r="S410" s="120" t="s">
        <v>5331</v>
      </c>
      <c r="T410" s="122" t="s">
        <v>192</v>
      </c>
      <c r="U410" s="180"/>
      <c r="V410" s="180"/>
      <c r="W410" s="121" t="str">
        <f>VLOOKUP(TRIM(X410),X10:Y88,2,FALSE)</f>
        <v>Frank</v>
      </c>
      <c r="X410" s="215" t="str">
        <f t="shared" si="28"/>
        <v>6.5.2</v>
      </c>
      <c r="Y410" s="226">
        <f t="shared" si="26"/>
        <v>0</v>
      </c>
      <c r="Z410" s="215">
        <f t="shared" si="27"/>
        <v>0</v>
      </c>
      <c r="AA410" s="215">
        <f t="shared" si="29"/>
        <v>8</v>
      </c>
    </row>
    <row r="411" spans="1:27" ht="35.25" customHeight="1" x14ac:dyDescent="0.25">
      <c r="A411" s="110" t="s">
        <v>135</v>
      </c>
      <c r="B411" s="119" t="s">
        <v>56</v>
      </c>
      <c r="C411" s="112" t="s">
        <v>136</v>
      </c>
      <c r="D411" s="112" t="s">
        <v>94</v>
      </c>
      <c r="E411" s="223" t="s">
        <v>1548</v>
      </c>
      <c r="F411" s="113" t="s">
        <v>23</v>
      </c>
      <c r="G411" s="113" t="s">
        <v>137</v>
      </c>
      <c r="H411" s="113" t="s">
        <v>3631</v>
      </c>
      <c r="I411" s="179" t="s">
        <v>191</v>
      </c>
      <c r="J411" s="117" t="s">
        <v>166</v>
      </c>
      <c r="K411" s="116">
        <v>825</v>
      </c>
      <c r="L411" s="117"/>
      <c r="M411" s="116" t="s">
        <v>171</v>
      </c>
      <c r="N411" s="115" t="s">
        <v>597</v>
      </c>
      <c r="O411" s="115" t="s">
        <v>153</v>
      </c>
      <c r="P411" s="115" t="s">
        <v>164</v>
      </c>
      <c r="Q411" s="119" t="s">
        <v>4318</v>
      </c>
      <c r="R411" s="119" t="s">
        <v>5333</v>
      </c>
      <c r="S411" s="120" t="s">
        <v>5334</v>
      </c>
      <c r="T411" s="122" t="s">
        <v>192</v>
      </c>
      <c r="U411" s="180"/>
      <c r="V411" s="180"/>
      <c r="W411" s="121" t="str">
        <f>VLOOKUP(TRIM(X411),X10:Y88,2,FALSE)</f>
        <v>Frank</v>
      </c>
      <c r="X411" s="215" t="str">
        <f t="shared" si="28"/>
        <v>6.5.2</v>
      </c>
      <c r="Y411" s="226">
        <f t="shared" si="26"/>
        <v>0</v>
      </c>
      <c r="Z411" s="215">
        <f t="shared" si="27"/>
        <v>0</v>
      </c>
      <c r="AA411" s="215">
        <f t="shared" si="29"/>
        <v>8</v>
      </c>
    </row>
    <row r="412" spans="1:27" ht="35.25" customHeight="1" x14ac:dyDescent="0.25">
      <c r="A412" s="110" t="s">
        <v>135</v>
      </c>
      <c r="B412" s="119" t="s">
        <v>56</v>
      </c>
      <c r="C412" s="112" t="s">
        <v>136</v>
      </c>
      <c r="D412" s="112" t="s">
        <v>97</v>
      </c>
      <c r="E412" s="223" t="s">
        <v>1549</v>
      </c>
      <c r="F412" s="113" t="s">
        <v>154</v>
      </c>
      <c r="G412" s="113" t="s">
        <v>202</v>
      </c>
      <c r="H412" s="113" t="s">
        <v>3132</v>
      </c>
      <c r="I412" s="179" t="s">
        <v>191</v>
      </c>
      <c r="J412" s="117"/>
      <c r="K412" s="116"/>
      <c r="L412" s="117"/>
      <c r="M412" s="116"/>
      <c r="N412" s="115"/>
      <c r="O412" s="115" t="s">
        <v>153</v>
      </c>
      <c r="P412" s="115" t="s">
        <v>164</v>
      </c>
      <c r="Q412" s="119" t="s">
        <v>3133</v>
      </c>
      <c r="R412" s="119" t="s">
        <v>172</v>
      </c>
      <c r="S412" s="129" t="s">
        <v>172</v>
      </c>
      <c r="T412" s="122" t="s">
        <v>192</v>
      </c>
      <c r="U412" s="180"/>
      <c r="V412" s="180"/>
      <c r="W412" s="121" t="str">
        <f>VLOOKUP(TRIM(X412),X10:Y88,2,FALSE)</f>
        <v>Frank</v>
      </c>
      <c r="X412" s="215" t="str">
        <f t="shared" si="28"/>
        <v>6.5.4</v>
      </c>
      <c r="Y412" s="226">
        <f t="shared" si="26"/>
        <v>0</v>
      </c>
      <c r="Z412" s="215">
        <f t="shared" si="27"/>
        <v>0</v>
      </c>
      <c r="AA412" s="215">
        <f t="shared" si="29"/>
        <v>8</v>
      </c>
    </row>
    <row r="413" spans="1:27" ht="35.25" customHeight="1" x14ac:dyDescent="0.25">
      <c r="A413" s="110" t="s">
        <v>135</v>
      </c>
      <c r="B413" s="119" t="s">
        <v>56</v>
      </c>
      <c r="C413" s="112" t="s">
        <v>136</v>
      </c>
      <c r="D413" s="112" t="s">
        <v>105</v>
      </c>
      <c r="E413" s="223" t="s">
        <v>1550</v>
      </c>
      <c r="F413" s="113" t="s">
        <v>161</v>
      </c>
      <c r="G413" s="113" t="s">
        <v>137</v>
      </c>
      <c r="H413" s="113" t="s">
        <v>4103</v>
      </c>
      <c r="I413" s="179" t="s">
        <v>3122</v>
      </c>
      <c r="J413" s="117"/>
      <c r="K413" s="116"/>
      <c r="L413" s="117"/>
      <c r="M413" s="116"/>
      <c r="N413" s="115"/>
      <c r="O413" s="115" t="s">
        <v>153</v>
      </c>
      <c r="P413" s="115" t="s">
        <v>438</v>
      </c>
      <c r="Q413" s="119" t="s">
        <v>3134</v>
      </c>
      <c r="R413" s="119" t="s">
        <v>5077</v>
      </c>
      <c r="S413" s="120" t="s">
        <v>5076</v>
      </c>
      <c r="T413" s="122" t="s">
        <v>185</v>
      </c>
      <c r="U413" s="180"/>
      <c r="V413" s="180"/>
      <c r="W413" s="121" t="str">
        <f>VLOOKUP(TRIM(X413),X10:Y88,2,FALSE)</f>
        <v>Shabnam</v>
      </c>
      <c r="X413" s="215" t="str">
        <f t="shared" si="28"/>
        <v>6.5.8</v>
      </c>
      <c r="Y413" s="226">
        <f t="shared" si="26"/>
        <v>0</v>
      </c>
      <c r="Z413" s="215">
        <f t="shared" si="27"/>
        <v>0</v>
      </c>
      <c r="AA413" s="215">
        <f t="shared" si="29"/>
        <v>21</v>
      </c>
    </row>
    <row r="414" spans="1:27" ht="35.25" customHeight="1" x14ac:dyDescent="0.25">
      <c r="A414" s="110" t="s">
        <v>135</v>
      </c>
      <c r="B414" s="119" t="s">
        <v>56</v>
      </c>
      <c r="C414" s="112" t="s">
        <v>136</v>
      </c>
      <c r="D414" s="112" t="s">
        <v>105</v>
      </c>
      <c r="E414" s="223" t="s">
        <v>1551</v>
      </c>
      <c r="F414" s="113" t="s">
        <v>23</v>
      </c>
      <c r="G414" s="113" t="s">
        <v>137</v>
      </c>
      <c r="H414" s="113" t="s">
        <v>3632</v>
      </c>
      <c r="I414" s="179" t="s">
        <v>184</v>
      </c>
      <c r="J414" s="117" t="s">
        <v>156</v>
      </c>
      <c r="K414" s="116">
        <v>711</v>
      </c>
      <c r="L414" s="117"/>
      <c r="M414" s="116" t="s">
        <v>171</v>
      </c>
      <c r="N414" s="115" t="s">
        <v>597</v>
      </c>
      <c r="O414" s="115" t="s">
        <v>153</v>
      </c>
      <c r="P414" s="115" t="s">
        <v>164</v>
      </c>
      <c r="Q414" s="119" t="s">
        <v>4319</v>
      </c>
      <c r="R414" s="119" t="s">
        <v>5081</v>
      </c>
      <c r="S414" s="120" t="s">
        <v>5081</v>
      </c>
      <c r="T414" s="122" t="s">
        <v>185</v>
      </c>
      <c r="U414" s="180"/>
      <c r="V414" s="180"/>
      <c r="W414" s="121" t="str">
        <f>VLOOKUP(TRIM(X414),X10:Y88,2,FALSE)</f>
        <v>Shabnam</v>
      </c>
      <c r="X414" s="215" t="str">
        <f t="shared" si="28"/>
        <v>6.5.8</v>
      </c>
      <c r="Y414" s="226">
        <f t="shared" si="26"/>
        <v>0</v>
      </c>
      <c r="Z414" s="215">
        <f t="shared" si="27"/>
        <v>0</v>
      </c>
      <c r="AA414" s="215">
        <f t="shared" si="29"/>
        <v>21</v>
      </c>
    </row>
    <row r="415" spans="1:27" ht="35.25" customHeight="1" x14ac:dyDescent="0.25">
      <c r="A415" s="110" t="s">
        <v>135</v>
      </c>
      <c r="B415" s="119" t="s">
        <v>56</v>
      </c>
      <c r="C415" s="112" t="s">
        <v>136</v>
      </c>
      <c r="D415" s="112" t="s">
        <v>107</v>
      </c>
      <c r="E415" s="223" t="s">
        <v>1552</v>
      </c>
      <c r="F415" s="113" t="s">
        <v>23</v>
      </c>
      <c r="G415" s="113" t="s">
        <v>137</v>
      </c>
      <c r="H415" s="113" t="s">
        <v>3633</v>
      </c>
      <c r="I415" s="179" t="s">
        <v>184</v>
      </c>
      <c r="J415" s="117" t="s">
        <v>156</v>
      </c>
      <c r="K415" s="116">
        <v>634</v>
      </c>
      <c r="L415" s="117" t="s">
        <v>59</v>
      </c>
      <c r="M415" s="116" t="s">
        <v>171</v>
      </c>
      <c r="N415" s="115" t="s">
        <v>597</v>
      </c>
      <c r="O415" s="115" t="s">
        <v>153</v>
      </c>
      <c r="P415" s="115" t="s">
        <v>164</v>
      </c>
      <c r="Q415" s="119" t="s">
        <v>1005</v>
      </c>
      <c r="R415" s="119" t="s">
        <v>5016</v>
      </c>
      <c r="S415" s="120" t="s">
        <v>5015</v>
      </c>
      <c r="T415" s="122" t="s">
        <v>185</v>
      </c>
      <c r="U415" s="180"/>
      <c r="V415" s="180"/>
      <c r="W415" s="121" t="str">
        <f>VLOOKUP(TRIM(X415),X10:Y88,2,FALSE)</f>
        <v>Irfan</v>
      </c>
      <c r="X415" s="215" t="str">
        <f t="shared" si="28"/>
        <v>6.5.9</v>
      </c>
      <c r="Y415" s="226">
        <f t="shared" si="26"/>
        <v>0</v>
      </c>
      <c r="Z415" s="215">
        <f t="shared" si="27"/>
        <v>0</v>
      </c>
      <c r="AA415" s="215">
        <f t="shared" si="29"/>
        <v>21</v>
      </c>
    </row>
    <row r="416" spans="1:27" ht="35.25" customHeight="1" x14ac:dyDescent="0.25">
      <c r="A416" s="110" t="s">
        <v>135</v>
      </c>
      <c r="B416" s="119" t="s">
        <v>56</v>
      </c>
      <c r="C416" s="112" t="s">
        <v>136</v>
      </c>
      <c r="D416" s="112" t="s">
        <v>113</v>
      </c>
      <c r="E416" s="223" t="s">
        <v>1553</v>
      </c>
      <c r="F416" s="113" t="s">
        <v>20</v>
      </c>
      <c r="G416" s="113" t="s">
        <v>137</v>
      </c>
      <c r="H416" s="113" t="s">
        <v>941</v>
      </c>
      <c r="I416" s="179" t="s">
        <v>3135</v>
      </c>
      <c r="J416" s="115" t="s">
        <v>475</v>
      </c>
      <c r="K416" s="181"/>
      <c r="L416" s="115"/>
      <c r="M416" s="181"/>
      <c r="N416" s="115" t="s">
        <v>916</v>
      </c>
      <c r="O416" s="115" t="s">
        <v>499</v>
      </c>
      <c r="P416" s="115" t="s">
        <v>476</v>
      </c>
      <c r="Q416" s="119" t="s">
        <v>919</v>
      </c>
      <c r="R416" s="119" t="s">
        <v>5197</v>
      </c>
      <c r="S416" s="120" t="s">
        <v>151</v>
      </c>
      <c r="T416" s="122" t="s">
        <v>185</v>
      </c>
      <c r="U416" s="180"/>
      <c r="V416" s="180"/>
      <c r="W416" s="121" t="str">
        <f>VLOOKUP(TRIM(X416),X10:Y88,2,FALSE)</f>
        <v>LaeYoung</v>
      </c>
      <c r="X416" s="215" t="str">
        <f t="shared" si="28"/>
        <v>6.6</v>
      </c>
      <c r="Y416" s="226">
        <f t="shared" si="26"/>
        <v>0</v>
      </c>
      <c r="Z416" s="215">
        <f t="shared" si="27"/>
        <v>0</v>
      </c>
      <c r="AA416" s="215">
        <f t="shared" si="29"/>
        <v>54</v>
      </c>
    </row>
    <row r="417" spans="1:27" ht="35.25" customHeight="1" x14ac:dyDescent="0.25">
      <c r="A417" s="110" t="s">
        <v>135</v>
      </c>
      <c r="B417" s="119" t="s">
        <v>56</v>
      </c>
      <c r="C417" s="112" t="s">
        <v>136</v>
      </c>
      <c r="D417" s="112" t="s">
        <v>116</v>
      </c>
      <c r="E417" s="223" t="s">
        <v>1554</v>
      </c>
      <c r="F417" s="113" t="s">
        <v>20</v>
      </c>
      <c r="G417" s="113" t="s">
        <v>137</v>
      </c>
      <c r="H417" s="113" t="s">
        <v>815</v>
      </c>
      <c r="I417" s="179" t="s">
        <v>833</v>
      </c>
      <c r="J417" s="117" t="s">
        <v>589</v>
      </c>
      <c r="K417" s="116"/>
      <c r="L417" s="117"/>
      <c r="M417" s="116"/>
      <c r="N417" s="115" t="s">
        <v>356</v>
      </c>
      <c r="O417" s="115" t="s">
        <v>499</v>
      </c>
      <c r="P417" s="115" t="s">
        <v>590</v>
      </c>
      <c r="Q417" s="119" t="s">
        <v>948</v>
      </c>
      <c r="R417" s="119" t="s">
        <v>5068</v>
      </c>
      <c r="S417" s="120" t="s">
        <v>165</v>
      </c>
      <c r="T417" s="122" t="s">
        <v>185</v>
      </c>
      <c r="U417" s="180"/>
      <c r="V417" s="180"/>
      <c r="W417" s="121" t="str">
        <f>VLOOKUP(TRIM(X417),X10:Y88,2,FALSE)</f>
        <v>Puneet</v>
      </c>
      <c r="X417" s="215" t="str">
        <f t="shared" si="28"/>
        <v>6.9</v>
      </c>
      <c r="Y417" s="226">
        <f t="shared" si="26"/>
        <v>0</v>
      </c>
      <c r="Z417" s="215">
        <f t="shared" si="27"/>
        <v>0</v>
      </c>
      <c r="AA417" s="215">
        <f t="shared" si="29"/>
        <v>30</v>
      </c>
    </row>
    <row r="418" spans="1:27" ht="35.25" customHeight="1" x14ac:dyDescent="0.25">
      <c r="A418" s="110" t="s">
        <v>135</v>
      </c>
      <c r="B418" s="119" t="s">
        <v>56</v>
      </c>
      <c r="C418" s="112" t="s">
        <v>136</v>
      </c>
      <c r="D418" s="112" t="s">
        <v>349</v>
      </c>
      <c r="E418" s="223" t="s">
        <v>1555</v>
      </c>
      <c r="F418" s="113" t="s">
        <v>20</v>
      </c>
      <c r="G418" s="113" t="s">
        <v>137</v>
      </c>
      <c r="H418" s="113" t="s">
        <v>3634</v>
      </c>
      <c r="I418" s="179" t="s">
        <v>494</v>
      </c>
      <c r="J418" s="115" t="s">
        <v>586</v>
      </c>
      <c r="K418" s="181"/>
      <c r="L418" s="115"/>
      <c r="M418" s="181"/>
      <c r="N418" s="115" t="s">
        <v>811</v>
      </c>
      <c r="O418" s="115" t="s">
        <v>499</v>
      </c>
      <c r="P418" s="115" t="s">
        <v>587</v>
      </c>
      <c r="Q418" s="119" t="s">
        <v>3136</v>
      </c>
      <c r="R418" s="119" t="s">
        <v>5407</v>
      </c>
      <c r="S418" s="120" t="s">
        <v>5392</v>
      </c>
      <c r="T418" s="122" t="s">
        <v>263</v>
      </c>
      <c r="U418" s="180"/>
      <c r="V418" s="180"/>
      <c r="W418" s="121" t="str">
        <f>VLOOKUP(TRIM(X418),X10:Y88,2,FALSE)</f>
        <v>Ming</v>
      </c>
      <c r="X418" s="215" t="str">
        <f t="shared" si="28"/>
        <v>6.13</v>
      </c>
      <c r="Y418" s="226">
        <f t="shared" si="26"/>
        <v>0</v>
      </c>
      <c r="Z418" s="215">
        <f t="shared" si="27"/>
        <v>0</v>
      </c>
      <c r="AA418" s="215">
        <f t="shared" si="29"/>
        <v>26</v>
      </c>
    </row>
    <row r="419" spans="1:27" ht="35.25" customHeight="1" x14ac:dyDescent="0.25">
      <c r="A419" s="110" t="s">
        <v>135</v>
      </c>
      <c r="B419" s="119" t="s">
        <v>56</v>
      </c>
      <c r="C419" s="112" t="s">
        <v>136</v>
      </c>
      <c r="D419" s="112" t="s">
        <v>102</v>
      </c>
      <c r="E419" s="223" t="s">
        <v>1556</v>
      </c>
      <c r="F419" s="113" t="s">
        <v>23</v>
      </c>
      <c r="G419" s="113" t="s">
        <v>137</v>
      </c>
      <c r="H419" s="113" t="s">
        <v>3635</v>
      </c>
      <c r="I419" s="179" t="s">
        <v>191</v>
      </c>
      <c r="J419" s="115" t="s">
        <v>166</v>
      </c>
      <c r="K419" s="181">
        <v>826</v>
      </c>
      <c r="L419" s="115"/>
      <c r="M419" s="181" t="s">
        <v>171</v>
      </c>
      <c r="N419" s="115" t="s">
        <v>597</v>
      </c>
      <c r="O419" s="115" t="s">
        <v>153</v>
      </c>
      <c r="P419" s="115" t="s">
        <v>164</v>
      </c>
      <c r="Q419" s="119" t="s">
        <v>4320</v>
      </c>
      <c r="R419" s="119" t="s">
        <v>4909</v>
      </c>
      <c r="S419" s="120" t="s">
        <v>4909</v>
      </c>
      <c r="T419" s="122" t="s">
        <v>192</v>
      </c>
      <c r="U419" s="180"/>
      <c r="V419" s="180"/>
      <c r="W419" s="121" t="str">
        <f>VLOOKUP(TRIM(X419),X10:Y88,2,FALSE)</f>
        <v>Frank</v>
      </c>
      <c r="X419" s="215" t="str">
        <f t="shared" si="28"/>
        <v>6.5.6</v>
      </c>
      <c r="Y419" s="226">
        <f t="shared" si="26"/>
        <v>0</v>
      </c>
      <c r="Z419" s="215">
        <f t="shared" si="27"/>
        <v>0</v>
      </c>
      <c r="AA419" s="215">
        <f t="shared" si="29"/>
        <v>8</v>
      </c>
    </row>
    <row r="420" spans="1:27" ht="35.25" customHeight="1" x14ac:dyDescent="0.25">
      <c r="A420" s="110" t="s">
        <v>135</v>
      </c>
      <c r="B420" s="119" t="s">
        <v>56</v>
      </c>
      <c r="C420" s="112" t="s">
        <v>136</v>
      </c>
      <c r="D420" s="112" t="s">
        <v>102</v>
      </c>
      <c r="E420" s="223" t="s">
        <v>1557</v>
      </c>
      <c r="F420" s="113" t="s">
        <v>23</v>
      </c>
      <c r="G420" s="113" t="s">
        <v>137</v>
      </c>
      <c r="H420" s="113" t="s">
        <v>3636</v>
      </c>
      <c r="I420" s="179" t="s">
        <v>191</v>
      </c>
      <c r="J420" s="115" t="s">
        <v>156</v>
      </c>
      <c r="K420" s="181">
        <v>712</v>
      </c>
      <c r="L420" s="115"/>
      <c r="M420" s="181" t="s">
        <v>171</v>
      </c>
      <c r="N420" s="115" t="s">
        <v>597</v>
      </c>
      <c r="O420" s="115" t="s">
        <v>153</v>
      </c>
      <c r="P420" s="115" t="s">
        <v>164</v>
      </c>
      <c r="Q420" s="119" t="s">
        <v>4321</v>
      </c>
      <c r="R420" s="119" t="s">
        <v>4926</v>
      </c>
      <c r="S420" s="120" t="s">
        <v>4926</v>
      </c>
      <c r="T420" s="122" t="s">
        <v>192</v>
      </c>
      <c r="U420" s="180"/>
      <c r="V420" s="180"/>
      <c r="W420" s="121" t="str">
        <f>VLOOKUP(TRIM(X420),X10:Y88,2,FALSE)</f>
        <v>Frank</v>
      </c>
      <c r="X420" s="215" t="str">
        <f t="shared" si="28"/>
        <v>6.5.6</v>
      </c>
      <c r="Y420" s="226">
        <f t="shared" si="26"/>
        <v>0</v>
      </c>
      <c r="Z420" s="215">
        <f t="shared" si="27"/>
        <v>0</v>
      </c>
      <c r="AA420" s="215">
        <f t="shared" si="29"/>
        <v>8</v>
      </c>
    </row>
    <row r="421" spans="1:27" ht="35.25" customHeight="1" x14ac:dyDescent="0.25">
      <c r="A421" s="110" t="s">
        <v>135</v>
      </c>
      <c r="B421" s="119" t="s">
        <v>56</v>
      </c>
      <c r="C421" s="112" t="s">
        <v>136</v>
      </c>
      <c r="D421" s="112" t="s">
        <v>102</v>
      </c>
      <c r="E421" s="223" t="s">
        <v>1558</v>
      </c>
      <c r="F421" s="113" t="s">
        <v>23</v>
      </c>
      <c r="G421" s="113" t="s">
        <v>137</v>
      </c>
      <c r="H421" s="113" t="s">
        <v>3637</v>
      </c>
      <c r="I421" s="179" t="s">
        <v>191</v>
      </c>
      <c r="J421" s="117" t="s">
        <v>526</v>
      </c>
      <c r="K421" s="116">
        <v>151</v>
      </c>
      <c r="L421" s="117" t="s">
        <v>61</v>
      </c>
      <c r="M421" s="116" t="s">
        <v>171</v>
      </c>
      <c r="N421" s="115" t="s">
        <v>597</v>
      </c>
      <c r="O421" s="115" t="s">
        <v>153</v>
      </c>
      <c r="P421" s="115" t="s">
        <v>164</v>
      </c>
      <c r="Q421" s="119" t="s">
        <v>1008</v>
      </c>
      <c r="R421" s="119" t="s">
        <v>4924</v>
      </c>
      <c r="S421" s="120" t="s">
        <v>4923</v>
      </c>
      <c r="T421" s="122" t="s">
        <v>192</v>
      </c>
      <c r="U421" s="180"/>
      <c r="V421" s="180"/>
      <c r="W421" s="121" t="str">
        <f>VLOOKUP(TRIM(X421),X10:Y88,2,FALSE)</f>
        <v>Frank</v>
      </c>
      <c r="X421" s="215" t="str">
        <f t="shared" si="28"/>
        <v>6.5.6</v>
      </c>
      <c r="Y421" s="226">
        <f t="shared" si="26"/>
        <v>0</v>
      </c>
      <c r="Z421" s="215">
        <f t="shared" si="27"/>
        <v>0</v>
      </c>
      <c r="AA421" s="215">
        <f t="shared" si="29"/>
        <v>8</v>
      </c>
    </row>
    <row r="422" spans="1:27" ht="35.25" customHeight="1" x14ac:dyDescent="0.25">
      <c r="A422" s="110" t="s">
        <v>135</v>
      </c>
      <c r="B422" s="119" t="s">
        <v>56</v>
      </c>
      <c r="C422" s="112" t="s">
        <v>136</v>
      </c>
      <c r="D422" s="112" t="s">
        <v>102</v>
      </c>
      <c r="E422" s="223" t="s">
        <v>1559</v>
      </c>
      <c r="F422" s="113" t="s">
        <v>23</v>
      </c>
      <c r="G422" s="113" t="s">
        <v>137</v>
      </c>
      <c r="H422" s="113" t="s">
        <v>3638</v>
      </c>
      <c r="I422" s="179" t="s">
        <v>191</v>
      </c>
      <c r="J422" s="117" t="s">
        <v>526</v>
      </c>
      <c r="K422" s="116">
        <v>172</v>
      </c>
      <c r="L422" s="117"/>
      <c r="M422" s="116" t="s">
        <v>171</v>
      </c>
      <c r="N422" s="115" t="s">
        <v>597</v>
      </c>
      <c r="O422" s="115" t="s">
        <v>153</v>
      </c>
      <c r="P422" s="115" t="s">
        <v>164</v>
      </c>
      <c r="Q422" s="119" t="s">
        <v>4322</v>
      </c>
      <c r="R422" s="119" t="s">
        <v>5513</v>
      </c>
      <c r="S422" s="120" t="s">
        <v>5513</v>
      </c>
      <c r="T422" s="122" t="s">
        <v>192</v>
      </c>
      <c r="U422" s="180"/>
      <c r="V422" s="180"/>
      <c r="W422" s="121" t="str">
        <f>VLOOKUP(TRIM(X422),X10:Y88,2,FALSE)</f>
        <v>Frank</v>
      </c>
      <c r="X422" s="215" t="str">
        <f t="shared" si="28"/>
        <v>6.5.6</v>
      </c>
      <c r="Y422" s="226">
        <f t="shared" si="26"/>
        <v>0</v>
      </c>
      <c r="Z422" s="215">
        <f t="shared" si="27"/>
        <v>0</v>
      </c>
      <c r="AA422" s="215">
        <f t="shared" si="29"/>
        <v>8</v>
      </c>
    </row>
    <row r="423" spans="1:27" ht="35.25" customHeight="1" x14ac:dyDescent="0.25">
      <c r="A423" s="110" t="s">
        <v>135</v>
      </c>
      <c r="B423" s="119" t="s">
        <v>56</v>
      </c>
      <c r="C423" s="112" t="s">
        <v>136</v>
      </c>
      <c r="D423" s="112" t="s">
        <v>102</v>
      </c>
      <c r="E423" s="223" t="s">
        <v>1560</v>
      </c>
      <c r="F423" s="113" t="s">
        <v>23</v>
      </c>
      <c r="G423" s="113" t="s">
        <v>137</v>
      </c>
      <c r="H423" s="113" t="s">
        <v>3639</v>
      </c>
      <c r="I423" s="179" t="s">
        <v>191</v>
      </c>
      <c r="J423" s="115" t="s">
        <v>526</v>
      </c>
      <c r="K423" s="181">
        <v>158</v>
      </c>
      <c r="L423" s="115" t="s">
        <v>68</v>
      </c>
      <c r="M423" s="181" t="s">
        <v>171</v>
      </c>
      <c r="N423" s="115" t="s">
        <v>597</v>
      </c>
      <c r="O423" s="115" t="s">
        <v>153</v>
      </c>
      <c r="P423" s="115" t="s">
        <v>164</v>
      </c>
      <c r="Q423" s="119" t="s">
        <v>1016</v>
      </c>
      <c r="R423" s="119" t="s">
        <v>5521</v>
      </c>
      <c r="S423" s="120" t="s">
        <v>5520</v>
      </c>
      <c r="T423" s="122" t="s">
        <v>192</v>
      </c>
      <c r="U423" s="180"/>
      <c r="V423" s="180"/>
      <c r="W423" s="121" t="str">
        <f>VLOOKUP(TRIM(X423),X10:Y88,2,FALSE)</f>
        <v>Frank</v>
      </c>
      <c r="X423" s="215" t="str">
        <f t="shared" si="28"/>
        <v>6.5.6</v>
      </c>
      <c r="Y423" s="226">
        <f t="shared" si="26"/>
        <v>0</v>
      </c>
      <c r="Z423" s="215">
        <f t="shared" si="27"/>
        <v>0</v>
      </c>
      <c r="AA423" s="215">
        <f t="shared" si="29"/>
        <v>8</v>
      </c>
    </row>
    <row r="424" spans="1:27" ht="35.25" customHeight="1" x14ac:dyDescent="0.25">
      <c r="A424" s="110" t="s">
        <v>135</v>
      </c>
      <c r="B424" s="119" t="s">
        <v>56</v>
      </c>
      <c r="C424" s="112" t="s">
        <v>136</v>
      </c>
      <c r="D424" s="112" t="s">
        <v>251</v>
      </c>
      <c r="E424" s="223" t="s">
        <v>1561</v>
      </c>
      <c r="F424" s="113" t="s">
        <v>20</v>
      </c>
      <c r="G424" s="113" t="s">
        <v>137</v>
      </c>
      <c r="H424" s="113" t="s">
        <v>3640</v>
      </c>
      <c r="I424" s="179" t="s">
        <v>191</v>
      </c>
      <c r="J424" s="117" t="s">
        <v>591</v>
      </c>
      <c r="K424" s="116"/>
      <c r="L424" s="117"/>
      <c r="M424" s="116"/>
      <c r="N424" s="115" t="s">
        <v>899</v>
      </c>
      <c r="O424" s="115" t="s">
        <v>499</v>
      </c>
      <c r="P424" s="115" t="s">
        <v>592</v>
      </c>
      <c r="Q424" s="119" t="s">
        <v>3137</v>
      </c>
      <c r="R424" s="119" t="s">
        <v>4833</v>
      </c>
      <c r="S424" s="120" t="s">
        <v>4833</v>
      </c>
      <c r="T424" s="122" t="s">
        <v>192</v>
      </c>
      <c r="U424" s="180"/>
      <c r="V424" s="180"/>
      <c r="W424" s="121" t="str">
        <f>VLOOKUP(TRIM(X424),X10:Y88,2,FALSE)</f>
        <v>Puneet</v>
      </c>
      <c r="X424" s="215" t="str">
        <f t="shared" si="28"/>
        <v>6.11</v>
      </c>
      <c r="Y424" s="226">
        <f t="shared" si="26"/>
        <v>0</v>
      </c>
      <c r="Z424" s="215">
        <f t="shared" si="27"/>
        <v>0</v>
      </c>
      <c r="AA424" s="215">
        <f t="shared" si="29"/>
        <v>8</v>
      </c>
    </row>
    <row r="425" spans="1:27" ht="35.25" customHeight="1" x14ac:dyDescent="0.25">
      <c r="A425" s="110" t="s">
        <v>135</v>
      </c>
      <c r="B425" s="119" t="s">
        <v>56</v>
      </c>
      <c r="C425" s="112" t="s">
        <v>136</v>
      </c>
      <c r="D425" s="112" t="s">
        <v>251</v>
      </c>
      <c r="E425" s="223" t="s">
        <v>1562</v>
      </c>
      <c r="F425" s="113" t="s">
        <v>20</v>
      </c>
      <c r="G425" s="113" t="s">
        <v>137</v>
      </c>
      <c r="H425" s="113" t="s">
        <v>3641</v>
      </c>
      <c r="I425" s="179" t="s">
        <v>191</v>
      </c>
      <c r="J425" s="115" t="s">
        <v>591</v>
      </c>
      <c r="K425" s="181"/>
      <c r="L425" s="115"/>
      <c r="M425" s="181"/>
      <c r="N425" s="115" t="s">
        <v>899</v>
      </c>
      <c r="O425" s="115" t="s">
        <v>499</v>
      </c>
      <c r="P425" s="115" t="s">
        <v>592</v>
      </c>
      <c r="Q425" s="119" t="s">
        <v>4323</v>
      </c>
      <c r="R425" s="119" t="s">
        <v>5289</v>
      </c>
      <c r="S425" s="120" t="s">
        <v>165</v>
      </c>
      <c r="T425" s="122" t="s">
        <v>192</v>
      </c>
      <c r="U425" s="180"/>
      <c r="V425" s="180"/>
      <c r="W425" s="121" t="str">
        <f>VLOOKUP(TRIM(X425),X10:Y88,2,FALSE)</f>
        <v>Puneet</v>
      </c>
      <c r="X425" s="215" t="str">
        <f t="shared" si="28"/>
        <v>6.11</v>
      </c>
      <c r="Y425" s="226">
        <f t="shared" si="26"/>
        <v>0</v>
      </c>
      <c r="Z425" s="215">
        <f t="shared" si="27"/>
        <v>0</v>
      </c>
      <c r="AA425" s="215">
        <f t="shared" si="29"/>
        <v>8</v>
      </c>
    </row>
    <row r="426" spans="1:27" ht="35.25" customHeight="1" x14ac:dyDescent="0.25">
      <c r="A426" s="110" t="s">
        <v>135</v>
      </c>
      <c r="B426" s="119" t="s">
        <v>56</v>
      </c>
      <c r="C426" s="112" t="s">
        <v>136</v>
      </c>
      <c r="D426" s="112" t="s">
        <v>251</v>
      </c>
      <c r="E426" s="223" t="s">
        <v>1563</v>
      </c>
      <c r="F426" s="113" t="s">
        <v>20</v>
      </c>
      <c r="G426" s="113" t="s">
        <v>137</v>
      </c>
      <c r="H426" s="113" t="s">
        <v>3642</v>
      </c>
      <c r="I426" s="179" t="s">
        <v>191</v>
      </c>
      <c r="J426" s="117" t="s">
        <v>591</v>
      </c>
      <c r="K426" s="116"/>
      <c r="L426" s="117"/>
      <c r="M426" s="116"/>
      <c r="N426" s="115" t="s">
        <v>899</v>
      </c>
      <c r="O426" s="115" t="s">
        <v>499</v>
      </c>
      <c r="P426" s="115" t="s">
        <v>592</v>
      </c>
      <c r="Q426" s="119" t="s">
        <v>4324</v>
      </c>
      <c r="R426" s="119" t="s">
        <v>4840</v>
      </c>
      <c r="S426" s="120" t="s">
        <v>4840</v>
      </c>
      <c r="T426" s="122" t="s">
        <v>192</v>
      </c>
      <c r="U426" s="180"/>
      <c r="V426" s="180"/>
      <c r="W426" s="121" t="str">
        <f>VLOOKUP(TRIM(X426),X10:Y88,2,FALSE)</f>
        <v>Puneet</v>
      </c>
      <c r="X426" s="215" t="str">
        <f t="shared" si="28"/>
        <v>6.11</v>
      </c>
      <c r="Y426" s="226">
        <f t="shared" si="26"/>
        <v>0</v>
      </c>
      <c r="Z426" s="215">
        <f t="shared" si="27"/>
        <v>0</v>
      </c>
      <c r="AA426" s="215">
        <f t="shared" si="29"/>
        <v>8</v>
      </c>
    </row>
    <row r="427" spans="1:27" ht="35.25" customHeight="1" x14ac:dyDescent="0.25">
      <c r="A427" s="110" t="s">
        <v>135</v>
      </c>
      <c r="B427" s="119" t="s">
        <v>56</v>
      </c>
      <c r="C427" s="112" t="s">
        <v>136</v>
      </c>
      <c r="D427" s="112" t="s">
        <v>251</v>
      </c>
      <c r="E427" s="223" t="s">
        <v>1564</v>
      </c>
      <c r="F427" s="113" t="s">
        <v>20</v>
      </c>
      <c r="G427" s="113" t="s">
        <v>137</v>
      </c>
      <c r="H427" s="113" t="s">
        <v>3643</v>
      </c>
      <c r="I427" s="179" t="s">
        <v>191</v>
      </c>
      <c r="J427" s="117" t="s">
        <v>591</v>
      </c>
      <c r="K427" s="116"/>
      <c r="L427" s="117"/>
      <c r="M427" s="116"/>
      <c r="N427" s="115" t="s">
        <v>899</v>
      </c>
      <c r="O427" s="115" t="s">
        <v>499</v>
      </c>
      <c r="P427" s="115" t="s">
        <v>592</v>
      </c>
      <c r="Q427" s="119" t="s">
        <v>4325</v>
      </c>
      <c r="R427" s="119" t="s">
        <v>4847</v>
      </c>
      <c r="S427" s="120" t="s">
        <v>165</v>
      </c>
      <c r="T427" s="122" t="s">
        <v>192</v>
      </c>
      <c r="U427" s="180"/>
      <c r="V427" s="180"/>
      <c r="W427" s="121" t="str">
        <f>VLOOKUP(TRIM(X427),X10:Y88,2,FALSE)</f>
        <v>Puneet</v>
      </c>
      <c r="X427" s="215" t="str">
        <f t="shared" si="28"/>
        <v>6.11</v>
      </c>
      <c r="Y427" s="226">
        <f t="shared" si="26"/>
        <v>0</v>
      </c>
      <c r="Z427" s="215">
        <f t="shared" si="27"/>
        <v>0</v>
      </c>
      <c r="AA427" s="215">
        <f t="shared" si="29"/>
        <v>8</v>
      </c>
    </row>
    <row r="428" spans="1:27" ht="35.25" customHeight="1" x14ac:dyDescent="0.25">
      <c r="A428" s="110" t="s">
        <v>135</v>
      </c>
      <c r="B428" s="119" t="s">
        <v>56</v>
      </c>
      <c r="C428" s="112" t="s">
        <v>136</v>
      </c>
      <c r="D428" s="112" t="s">
        <v>251</v>
      </c>
      <c r="E428" s="223" t="s">
        <v>1565</v>
      </c>
      <c r="F428" s="113" t="s">
        <v>20</v>
      </c>
      <c r="G428" s="113" t="s">
        <v>137</v>
      </c>
      <c r="H428" s="113" t="s">
        <v>3644</v>
      </c>
      <c r="I428" s="179" t="s">
        <v>191</v>
      </c>
      <c r="J428" s="115" t="s">
        <v>591</v>
      </c>
      <c r="K428" s="181"/>
      <c r="L428" s="115"/>
      <c r="M428" s="181"/>
      <c r="N428" s="115" t="s">
        <v>899</v>
      </c>
      <c r="O428" s="115" t="s">
        <v>499</v>
      </c>
      <c r="P428" s="115" t="s">
        <v>592</v>
      </c>
      <c r="Q428" s="119" t="s">
        <v>4326</v>
      </c>
      <c r="R428" s="119" t="s">
        <v>5482</v>
      </c>
      <c r="S428" s="120" t="s">
        <v>5464</v>
      </c>
      <c r="T428" s="122" t="s">
        <v>192</v>
      </c>
      <c r="U428" s="180"/>
      <c r="V428" s="180"/>
      <c r="W428" s="121" t="str">
        <f>VLOOKUP(TRIM(X428),X10:Y88,2,FALSE)</f>
        <v>Puneet</v>
      </c>
      <c r="X428" s="215" t="str">
        <f t="shared" si="28"/>
        <v>6.11</v>
      </c>
      <c r="Y428" s="226">
        <f t="shared" si="26"/>
        <v>0</v>
      </c>
      <c r="Z428" s="215">
        <f t="shared" si="27"/>
        <v>0</v>
      </c>
      <c r="AA428" s="215">
        <f t="shared" si="29"/>
        <v>8</v>
      </c>
    </row>
    <row r="429" spans="1:27" ht="35.25" customHeight="1" x14ac:dyDescent="0.25">
      <c r="A429" s="110" t="s">
        <v>135</v>
      </c>
      <c r="B429" s="119" t="s">
        <v>56</v>
      </c>
      <c r="C429" s="112" t="s">
        <v>136</v>
      </c>
      <c r="D429" s="112" t="s">
        <v>655</v>
      </c>
      <c r="E429" s="223" t="s">
        <v>1566</v>
      </c>
      <c r="F429" s="113" t="s">
        <v>20</v>
      </c>
      <c r="G429" s="113" t="s">
        <v>137</v>
      </c>
      <c r="H429" s="113" t="s">
        <v>3645</v>
      </c>
      <c r="I429" s="179" t="s">
        <v>184</v>
      </c>
      <c r="J429" s="117" t="s">
        <v>679</v>
      </c>
      <c r="K429" s="116"/>
      <c r="L429" s="117"/>
      <c r="M429" s="116"/>
      <c r="N429" s="115" t="s">
        <v>899</v>
      </c>
      <c r="O429" s="115" t="s">
        <v>499</v>
      </c>
      <c r="P429" s="115" t="s">
        <v>680</v>
      </c>
      <c r="Q429" s="119" t="s">
        <v>3138</v>
      </c>
      <c r="R429" s="119" t="s">
        <v>172</v>
      </c>
      <c r="S429" s="129" t="s">
        <v>172</v>
      </c>
      <c r="T429" s="122" t="s">
        <v>185</v>
      </c>
      <c r="U429" s="180"/>
      <c r="V429" s="180"/>
      <c r="W429" s="121" t="str">
        <f>VLOOKUP(TRIM(X429),X10:Y88,2,FALSE)</f>
        <v>Frank</v>
      </c>
      <c r="X429" s="215" t="str">
        <f t="shared" si="28"/>
        <v>6.20</v>
      </c>
      <c r="Y429" s="226">
        <f t="shared" si="26"/>
        <v>0</v>
      </c>
      <c r="Z429" s="215">
        <f t="shared" si="27"/>
        <v>0</v>
      </c>
      <c r="AA429" s="215">
        <f t="shared" si="29"/>
        <v>21</v>
      </c>
    </row>
    <row r="430" spans="1:27" ht="35.25" customHeight="1" x14ac:dyDescent="0.25">
      <c r="A430" s="110" t="s">
        <v>135</v>
      </c>
      <c r="B430" s="119" t="s">
        <v>56</v>
      </c>
      <c r="C430" s="112" t="s">
        <v>136</v>
      </c>
      <c r="D430" s="112" t="s">
        <v>116</v>
      </c>
      <c r="E430" s="223" t="s">
        <v>1567</v>
      </c>
      <c r="F430" s="113" t="s">
        <v>20</v>
      </c>
      <c r="G430" s="113" t="s">
        <v>137</v>
      </c>
      <c r="H430" s="113" t="s">
        <v>943</v>
      </c>
      <c r="I430" s="179" t="s">
        <v>3139</v>
      </c>
      <c r="J430" s="115" t="s">
        <v>589</v>
      </c>
      <c r="K430" s="181"/>
      <c r="L430" s="115"/>
      <c r="M430" s="181"/>
      <c r="N430" s="115" t="s">
        <v>899</v>
      </c>
      <c r="O430" s="115" t="s">
        <v>499</v>
      </c>
      <c r="P430" s="115" t="s">
        <v>590</v>
      </c>
      <c r="Q430" s="119" t="s">
        <v>3140</v>
      </c>
      <c r="R430" s="119" t="s">
        <v>6145</v>
      </c>
      <c r="S430" s="120" t="s">
        <v>165</v>
      </c>
      <c r="T430" s="122" t="s">
        <v>192</v>
      </c>
      <c r="U430" s="180"/>
      <c r="V430" s="180"/>
      <c r="W430" s="121" t="str">
        <f>VLOOKUP(TRIM(X430),X10:Y88,2,FALSE)</f>
        <v>Puneet</v>
      </c>
      <c r="X430" s="215" t="str">
        <f t="shared" si="28"/>
        <v>6.9</v>
      </c>
      <c r="Y430" s="226">
        <f t="shared" si="26"/>
        <v>0</v>
      </c>
      <c r="Z430" s="215">
        <f t="shared" si="27"/>
        <v>0</v>
      </c>
      <c r="AA430" s="215">
        <f t="shared" si="29"/>
        <v>35</v>
      </c>
    </row>
    <row r="431" spans="1:27" ht="35.25" customHeight="1" x14ac:dyDescent="0.25">
      <c r="A431" s="110" t="s">
        <v>135</v>
      </c>
      <c r="B431" s="119" t="s">
        <v>56</v>
      </c>
      <c r="C431" s="112" t="s">
        <v>136</v>
      </c>
      <c r="D431" s="112" t="s">
        <v>116</v>
      </c>
      <c r="E431" s="223" t="s">
        <v>1568</v>
      </c>
      <c r="F431" s="113" t="s">
        <v>20</v>
      </c>
      <c r="G431" s="113" t="s">
        <v>137</v>
      </c>
      <c r="H431" s="113" t="s">
        <v>3646</v>
      </c>
      <c r="I431" s="179" t="s">
        <v>3139</v>
      </c>
      <c r="J431" s="117" t="s">
        <v>589</v>
      </c>
      <c r="K431" s="116"/>
      <c r="L431" s="117"/>
      <c r="M431" s="116"/>
      <c r="N431" s="115" t="s">
        <v>899</v>
      </c>
      <c r="O431" s="115" t="s">
        <v>499</v>
      </c>
      <c r="P431" s="115" t="s">
        <v>590</v>
      </c>
      <c r="Q431" s="119" t="s">
        <v>3141</v>
      </c>
      <c r="R431" s="119" t="s">
        <v>4964</v>
      </c>
      <c r="S431" s="120" t="s">
        <v>165</v>
      </c>
      <c r="T431" s="122" t="s">
        <v>192</v>
      </c>
      <c r="U431" s="180"/>
      <c r="V431" s="180"/>
      <c r="W431" s="121" t="str">
        <f>VLOOKUP(TRIM(X431),X10:Y88,2,FALSE)</f>
        <v>Puneet</v>
      </c>
      <c r="X431" s="215" t="str">
        <f t="shared" si="28"/>
        <v>6.9</v>
      </c>
      <c r="Y431" s="226">
        <f t="shared" si="26"/>
        <v>0</v>
      </c>
      <c r="Z431" s="215">
        <f t="shared" si="27"/>
        <v>0</v>
      </c>
      <c r="AA431" s="215">
        <f t="shared" si="29"/>
        <v>35</v>
      </c>
    </row>
    <row r="432" spans="1:27" ht="35.25" customHeight="1" x14ac:dyDescent="0.25">
      <c r="A432" s="110" t="s">
        <v>135</v>
      </c>
      <c r="B432" s="119" t="s">
        <v>56</v>
      </c>
      <c r="C432" s="112" t="s">
        <v>136</v>
      </c>
      <c r="D432" s="112" t="s">
        <v>116</v>
      </c>
      <c r="E432" s="223" t="s">
        <v>1569</v>
      </c>
      <c r="F432" s="113" t="s">
        <v>20</v>
      </c>
      <c r="G432" s="113" t="s">
        <v>137</v>
      </c>
      <c r="H432" s="113" t="s">
        <v>3647</v>
      </c>
      <c r="I432" s="179" t="s">
        <v>191</v>
      </c>
      <c r="J432" s="117" t="s">
        <v>589</v>
      </c>
      <c r="K432" s="116"/>
      <c r="L432" s="117"/>
      <c r="M432" s="116"/>
      <c r="N432" s="115" t="s">
        <v>899</v>
      </c>
      <c r="O432" s="115" t="s">
        <v>499</v>
      </c>
      <c r="P432" s="115" t="s">
        <v>590</v>
      </c>
      <c r="Q432" s="119" t="s">
        <v>4327</v>
      </c>
      <c r="R432" s="119" t="s">
        <v>6118</v>
      </c>
      <c r="S432" s="120" t="s">
        <v>6117</v>
      </c>
      <c r="T432" s="122" t="s">
        <v>192</v>
      </c>
      <c r="U432" s="180"/>
      <c r="V432" s="180"/>
      <c r="W432" s="121" t="str">
        <f>VLOOKUP(TRIM(X432),X10:Y88,2,FALSE)</f>
        <v>Puneet</v>
      </c>
      <c r="X432" s="215" t="str">
        <f t="shared" si="28"/>
        <v>6.9</v>
      </c>
      <c r="Y432" s="226">
        <f t="shared" si="26"/>
        <v>0</v>
      </c>
      <c r="Z432" s="215">
        <f t="shared" si="27"/>
        <v>0</v>
      </c>
      <c r="AA432" s="215">
        <f t="shared" si="29"/>
        <v>8</v>
      </c>
    </row>
    <row r="433" spans="1:27" ht="35.25" customHeight="1" x14ac:dyDescent="0.25">
      <c r="A433" s="110" t="s">
        <v>135</v>
      </c>
      <c r="B433" s="119" t="s">
        <v>56</v>
      </c>
      <c r="C433" s="112" t="s">
        <v>136</v>
      </c>
      <c r="D433" s="112" t="s">
        <v>86</v>
      </c>
      <c r="E433" s="223" t="s">
        <v>1570</v>
      </c>
      <c r="F433" s="113" t="s">
        <v>23</v>
      </c>
      <c r="G433" s="113" t="s">
        <v>137</v>
      </c>
      <c r="H433" s="113" t="s">
        <v>3648</v>
      </c>
      <c r="I433" s="179" t="s">
        <v>4156</v>
      </c>
      <c r="J433" s="117" t="s">
        <v>178</v>
      </c>
      <c r="K433" s="116">
        <v>420</v>
      </c>
      <c r="L433" s="117"/>
      <c r="M433" s="116" t="s">
        <v>171</v>
      </c>
      <c r="N433" s="115" t="s">
        <v>924</v>
      </c>
      <c r="O433" s="115" t="s">
        <v>153</v>
      </c>
      <c r="P433" s="115" t="s">
        <v>174</v>
      </c>
      <c r="Q433" s="119" t="s">
        <v>4328</v>
      </c>
      <c r="R433" s="119" t="s">
        <v>5115</v>
      </c>
      <c r="S433" s="120" t="s">
        <v>5115</v>
      </c>
      <c r="T433" s="122" t="s">
        <v>192</v>
      </c>
      <c r="U433" s="180"/>
      <c r="V433" s="180"/>
      <c r="W433" s="121" t="str">
        <f>VLOOKUP(TRIM(X433),X10:Y88,2,FALSE)</f>
        <v>Puneet</v>
      </c>
      <c r="X433" s="215" t="str">
        <f t="shared" si="28"/>
        <v>6.1</v>
      </c>
      <c r="Y433" s="226">
        <f t="shared" si="26"/>
        <v>0</v>
      </c>
      <c r="Z433" s="215">
        <f t="shared" si="27"/>
        <v>0</v>
      </c>
      <c r="AA433" s="215">
        <f t="shared" si="29"/>
        <v>51</v>
      </c>
    </row>
    <row r="434" spans="1:27" ht="35.25" customHeight="1" x14ac:dyDescent="0.25">
      <c r="A434" s="110" t="s">
        <v>135</v>
      </c>
      <c r="B434" s="119" t="s">
        <v>56</v>
      </c>
      <c r="C434" s="112" t="s">
        <v>136</v>
      </c>
      <c r="D434" s="112" t="s">
        <v>86</v>
      </c>
      <c r="E434" s="223" t="s">
        <v>1571</v>
      </c>
      <c r="F434" s="113" t="s">
        <v>23</v>
      </c>
      <c r="G434" s="113" t="s">
        <v>137</v>
      </c>
      <c r="H434" s="113" t="s">
        <v>3649</v>
      </c>
      <c r="I434" s="179" t="s">
        <v>4156</v>
      </c>
      <c r="J434" s="115" t="s">
        <v>178</v>
      </c>
      <c r="K434" s="181">
        <v>421</v>
      </c>
      <c r="L434" s="115"/>
      <c r="M434" s="181" t="s">
        <v>187</v>
      </c>
      <c r="N434" s="115" t="s">
        <v>596</v>
      </c>
      <c r="O434" s="115" t="s">
        <v>499</v>
      </c>
      <c r="P434" s="115" t="s">
        <v>174</v>
      </c>
      <c r="Q434" s="119" t="s">
        <v>4329</v>
      </c>
      <c r="R434" s="119" t="s">
        <v>5117</v>
      </c>
      <c r="S434" s="120" t="s">
        <v>5117</v>
      </c>
      <c r="T434" s="122" t="s">
        <v>192</v>
      </c>
      <c r="U434" s="180"/>
      <c r="V434" s="180"/>
      <c r="W434" s="121" t="str">
        <f>VLOOKUP(TRIM(X434),X10:Y88,2,FALSE)</f>
        <v>Puneet</v>
      </c>
      <c r="X434" s="215" t="str">
        <f t="shared" si="28"/>
        <v>6.1</v>
      </c>
      <c r="Y434" s="226">
        <f t="shared" si="26"/>
        <v>0</v>
      </c>
      <c r="Z434" s="215">
        <f t="shared" si="27"/>
        <v>0</v>
      </c>
      <c r="AA434" s="215">
        <f t="shared" si="29"/>
        <v>51</v>
      </c>
    </row>
    <row r="435" spans="1:27" ht="35.25" customHeight="1" x14ac:dyDescent="0.25">
      <c r="A435" s="110" t="s">
        <v>135</v>
      </c>
      <c r="B435" s="119" t="s">
        <v>56</v>
      </c>
      <c r="C435" s="112" t="s">
        <v>136</v>
      </c>
      <c r="D435" s="112" t="s">
        <v>655</v>
      </c>
      <c r="E435" s="223" t="s">
        <v>1572</v>
      </c>
      <c r="F435" s="113" t="s">
        <v>20</v>
      </c>
      <c r="G435" s="113" t="s">
        <v>137</v>
      </c>
      <c r="H435" s="113" t="s">
        <v>3650</v>
      </c>
      <c r="I435" s="179" t="s">
        <v>184</v>
      </c>
      <c r="J435" s="117" t="s">
        <v>679</v>
      </c>
      <c r="K435" s="116"/>
      <c r="L435" s="117"/>
      <c r="M435" s="116"/>
      <c r="N435" s="115" t="s">
        <v>899</v>
      </c>
      <c r="O435" s="115" t="s">
        <v>499</v>
      </c>
      <c r="P435" s="115" t="s">
        <v>680</v>
      </c>
      <c r="Q435" s="119" t="s">
        <v>3143</v>
      </c>
      <c r="R435" s="119" t="s">
        <v>172</v>
      </c>
      <c r="S435" s="129" t="s">
        <v>172</v>
      </c>
      <c r="T435" s="122" t="s">
        <v>185</v>
      </c>
      <c r="U435" s="180"/>
      <c r="V435" s="180"/>
      <c r="W435" s="121" t="str">
        <f>VLOOKUP(TRIM(X435),X10:Y88,2,FALSE)</f>
        <v>Frank</v>
      </c>
      <c r="X435" s="215" t="str">
        <f t="shared" si="28"/>
        <v>6.20</v>
      </c>
      <c r="Y435" s="226">
        <f t="shared" si="26"/>
        <v>0</v>
      </c>
      <c r="Z435" s="215">
        <f t="shared" si="27"/>
        <v>0</v>
      </c>
      <c r="AA435" s="215">
        <f t="shared" si="29"/>
        <v>21</v>
      </c>
    </row>
    <row r="436" spans="1:27" ht="35.25" customHeight="1" x14ac:dyDescent="0.25">
      <c r="A436" s="110" t="s">
        <v>135</v>
      </c>
      <c r="B436" s="119" t="s">
        <v>56</v>
      </c>
      <c r="C436" s="112" t="s">
        <v>136</v>
      </c>
      <c r="D436" s="112" t="s">
        <v>749</v>
      </c>
      <c r="E436" s="223" t="s">
        <v>1573</v>
      </c>
      <c r="F436" s="113" t="s">
        <v>20</v>
      </c>
      <c r="G436" s="113" t="s">
        <v>137</v>
      </c>
      <c r="H436" s="113" t="s">
        <v>3651</v>
      </c>
      <c r="I436" s="179" t="s">
        <v>4157</v>
      </c>
      <c r="J436" s="117" t="s">
        <v>763</v>
      </c>
      <c r="K436" s="116"/>
      <c r="L436" s="117"/>
      <c r="M436" s="116"/>
      <c r="N436" s="115" t="s">
        <v>637</v>
      </c>
      <c r="O436" s="115" t="s">
        <v>499</v>
      </c>
      <c r="P436" s="115" t="s">
        <v>764</v>
      </c>
      <c r="Q436" s="119" t="s">
        <v>3144</v>
      </c>
      <c r="R436" s="119" t="s">
        <v>5389</v>
      </c>
      <c r="S436" s="120" t="s">
        <v>5389</v>
      </c>
      <c r="T436" s="122" t="s">
        <v>185</v>
      </c>
      <c r="U436" s="180"/>
      <c r="V436" s="180"/>
      <c r="W436" s="121" t="str">
        <f>VLOOKUP(TRIM(X436),X10:Y88,2,FALSE)</f>
        <v>Krisztian</v>
      </c>
      <c r="X436" s="215" t="str">
        <f t="shared" si="28"/>
        <v>6.28</v>
      </c>
      <c r="Y436" s="226">
        <f t="shared" si="26"/>
        <v>0</v>
      </c>
      <c r="Z436" s="215">
        <f t="shared" si="27"/>
        <v>0</v>
      </c>
      <c r="AA436" s="215">
        <f t="shared" si="29"/>
        <v>53</v>
      </c>
    </row>
    <row r="437" spans="1:27" ht="37.15" customHeight="1" x14ac:dyDescent="0.25">
      <c r="A437" s="110" t="s">
        <v>135</v>
      </c>
      <c r="B437" s="119" t="s">
        <v>56</v>
      </c>
      <c r="C437" s="112" t="s">
        <v>136</v>
      </c>
      <c r="D437" s="112" t="s">
        <v>749</v>
      </c>
      <c r="E437" s="223" t="s">
        <v>1574</v>
      </c>
      <c r="F437" s="113" t="s">
        <v>20</v>
      </c>
      <c r="G437" s="113" t="s">
        <v>137</v>
      </c>
      <c r="H437" s="113" t="s">
        <v>3652</v>
      </c>
      <c r="I437" s="179" t="s">
        <v>184</v>
      </c>
      <c r="J437" s="117" t="s">
        <v>763</v>
      </c>
      <c r="K437" s="116"/>
      <c r="L437" s="117"/>
      <c r="M437" s="116"/>
      <c r="N437" s="115" t="s">
        <v>637</v>
      </c>
      <c r="O437" s="115" t="s">
        <v>499</v>
      </c>
      <c r="P437" s="115" t="s">
        <v>764</v>
      </c>
      <c r="Q437" s="119" t="s">
        <v>3145</v>
      </c>
      <c r="R437" s="119" t="s">
        <v>5139</v>
      </c>
      <c r="S437" s="120" t="s">
        <v>5133</v>
      </c>
      <c r="T437" s="122" t="s">
        <v>185</v>
      </c>
      <c r="U437" s="180"/>
      <c r="V437" s="180"/>
      <c r="W437" s="121" t="str">
        <f>VLOOKUP(TRIM(X437),X10:Y88,2,FALSE)</f>
        <v>Krisztian</v>
      </c>
      <c r="X437" s="215" t="str">
        <f t="shared" si="28"/>
        <v>6.28</v>
      </c>
      <c r="Y437" s="226">
        <f t="shared" si="26"/>
        <v>0</v>
      </c>
      <c r="Z437" s="215">
        <f t="shared" si="27"/>
        <v>0</v>
      </c>
      <c r="AA437" s="215">
        <f t="shared" si="29"/>
        <v>21</v>
      </c>
    </row>
    <row r="438" spans="1:27" ht="35.25" customHeight="1" x14ac:dyDescent="0.25">
      <c r="A438" s="110" t="s">
        <v>135</v>
      </c>
      <c r="B438" s="119" t="s">
        <v>56</v>
      </c>
      <c r="C438" s="112" t="s">
        <v>136</v>
      </c>
      <c r="D438" s="112" t="s">
        <v>749</v>
      </c>
      <c r="E438" s="223" t="s">
        <v>1575</v>
      </c>
      <c r="F438" s="113" t="s">
        <v>20</v>
      </c>
      <c r="G438" s="113" t="s">
        <v>137</v>
      </c>
      <c r="H438" s="113" t="s">
        <v>3653</v>
      </c>
      <c r="I438" s="179" t="s">
        <v>812</v>
      </c>
      <c r="J438" s="117" t="s">
        <v>763</v>
      </c>
      <c r="K438" s="116"/>
      <c r="L438" s="117"/>
      <c r="M438" s="116"/>
      <c r="N438" s="115" t="s">
        <v>637</v>
      </c>
      <c r="O438" s="115" t="s">
        <v>499</v>
      </c>
      <c r="P438" s="115" t="s">
        <v>764</v>
      </c>
      <c r="Q438" s="119" t="s">
        <v>3146</v>
      </c>
      <c r="R438" s="119" t="s">
        <v>152</v>
      </c>
      <c r="S438" s="120" t="s">
        <v>151</v>
      </c>
      <c r="T438" s="122" t="s">
        <v>366</v>
      </c>
      <c r="U438" s="180"/>
      <c r="V438" s="180"/>
      <c r="W438" s="121" t="str">
        <f>VLOOKUP(TRIM(X438),X10:Y88,2,FALSE)</f>
        <v>Krisztian</v>
      </c>
      <c r="X438" s="215" t="str">
        <f t="shared" si="28"/>
        <v>6.28</v>
      </c>
      <c r="Y438" s="226">
        <f t="shared" si="26"/>
        <v>0</v>
      </c>
      <c r="Z438" s="215">
        <f t="shared" si="27"/>
        <v>0</v>
      </c>
      <c r="AA438" s="215">
        <f t="shared" si="29"/>
        <v>22</v>
      </c>
    </row>
    <row r="439" spans="1:27" ht="35.25" customHeight="1" x14ac:dyDescent="0.25">
      <c r="A439" s="110" t="s">
        <v>135</v>
      </c>
      <c r="B439" s="119" t="s">
        <v>56</v>
      </c>
      <c r="C439" s="112" t="s">
        <v>136</v>
      </c>
      <c r="D439" s="112" t="s">
        <v>749</v>
      </c>
      <c r="E439" s="223" t="s">
        <v>1576</v>
      </c>
      <c r="F439" s="113" t="s">
        <v>20</v>
      </c>
      <c r="G439" s="113" t="s">
        <v>137</v>
      </c>
      <c r="H439" s="113" t="s">
        <v>3654</v>
      </c>
      <c r="I439" s="179" t="s">
        <v>184</v>
      </c>
      <c r="J439" s="117" t="s">
        <v>763</v>
      </c>
      <c r="K439" s="116"/>
      <c r="L439" s="117"/>
      <c r="M439" s="116"/>
      <c r="N439" s="115" t="s">
        <v>637</v>
      </c>
      <c r="O439" s="115" t="s">
        <v>499</v>
      </c>
      <c r="P439" s="115" t="s">
        <v>764</v>
      </c>
      <c r="Q439" s="119" t="s">
        <v>3147</v>
      </c>
      <c r="R439" s="119" t="s">
        <v>6077</v>
      </c>
      <c r="S439" s="120" t="s">
        <v>6077</v>
      </c>
      <c r="T439" s="122" t="s">
        <v>185</v>
      </c>
      <c r="U439" s="180"/>
      <c r="V439" s="180"/>
      <c r="W439" s="121" t="str">
        <f>VLOOKUP(TRIM(X439),X10:Y88,2,FALSE)</f>
        <v>Krisztian</v>
      </c>
      <c r="X439" s="215" t="str">
        <f t="shared" si="28"/>
        <v>6.28</v>
      </c>
      <c r="Y439" s="226">
        <f t="shared" si="26"/>
        <v>0</v>
      </c>
      <c r="Z439" s="215">
        <f t="shared" si="27"/>
        <v>0</v>
      </c>
      <c r="AA439" s="215">
        <f t="shared" si="29"/>
        <v>21</v>
      </c>
    </row>
    <row r="440" spans="1:27" ht="35.25" customHeight="1" x14ac:dyDescent="0.25">
      <c r="A440" s="110" t="s">
        <v>135</v>
      </c>
      <c r="B440" s="119" t="s">
        <v>56</v>
      </c>
      <c r="C440" s="112" t="s">
        <v>136</v>
      </c>
      <c r="D440" s="112" t="s">
        <v>749</v>
      </c>
      <c r="E440" s="223" t="s">
        <v>1577</v>
      </c>
      <c r="F440" s="113" t="s">
        <v>154</v>
      </c>
      <c r="G440" s="113" t="s">
        <v>150</v>
      </c>
      <c r="H440" s="113" t="s">
        <v>3148</v>
      </c>
      <c r="I440" s="179" t="s">
        <v>3149</v>
      </c>
      <c r="J440" s="115"/>
      <c r="K440" s="181"/>
      <c r="L440" s="115"/>
      <c r="M440" s="181"/>
      <c r="N440" s="115"/>
      <c r="O440" s="115" t="s">
        <v>499</v>
      </c>
      <c r="P440" s="115" t="s">
        <v>764</v>
      </c>
      <c r="Q440" s="119" t="s">
        <v>3150</v>
      </c>
      <c r="R440" s="119" t="s">
        <v>172</v>
      </c>
      <c r="S440" s="129" t="s">
        <v>172</v>
      </c>
      <c r="T440" s="122" t="s">
        <v>185</v>
      </c>
      <c r="U440" s="180"/>
      <c r="V440" s="180"/>
      <c r="W440" s="121" t="str">
        <f>VLOOKUP(TRIM(X440),X10:Y88,2,FALSE)</f>
        <v>Krisztian</v>
      </c>
      <c r="X440" s="215" t="str">
        <f t="shared" si="28"/>
        <v>6.28</v>
      </c>
      <c r="Y440" s="226">
        <f t="shared" si="26"/>
        <v>0</v>
      </c>
      <c r="Z440" s="215">
        <f t="shared" si="27"/>
        <v>0</v>
      </c>
      <c r="AA440" s="215">
        <f t="shared" si="29"/>
        <v>34</v>
      </c>
    </row>
    <row r="441" spans="1:27" ht="35.25" customHeight="1" x14ac:dyDescent="0.25">
      <c r="A441" s="110" t="s">
        <v>135</v>
      </c>
      <c r="B441" s="119" t="s">
        <v>56</v>
      </c>
      <c r="C441" s="112" t="s">
        <v>136</v>
      </c>
      <c r="D441" s="112" t="s">
        <v>113</v>
      </c>
      <c r="E441" s="223" t="s">
        <v>1578</v>
      </c>
      <c r="F441" s="113" t="s">
        <v>210</v>
      </c>
      <c r="G441" s="113" t="s">
        <v>137</v>
      </c>
      <c r="H441" s="113" t="s">
        <v>3151</v>
      </c>
      <c r="I441" s="179" t="s">
        <v>167</v>
      </c>
      <c r="J441" s="115"/>
      <c r="K441" s="181"/>
      <c r="L441" s="115"/>
      <c r="M441" s="181"/>
      <c r="N441" s="115"/>
      <c r="O441" s="115" t="s">
        <v>499</v>
      </c>
      <c r="P441" s="115"/>
      <c r="Q441" s="119" t="s">
        <v>3151</v>
      </c>
      <c r="R441" s="119" t="s">
        <v>5584</v>
      </c>
      <c r="S441" s="120" t="s">
        <v>5584</v>
      </c>
      <c r="T441" s="122" t="s">
        <v>180</v>
      </c>
      <c r="U441" s="180"/>
      <c r="V441" s="180"/>
      <c r="W441" s="121" t="str">
        <f>VLOOKUP(TRIM(X441),X10:Y88,2,FALSE)</f>
        <v>LaeYoung</v>
      </c>
      <c r="X441" s="215" t="str">
        <f t="shared" si="28"/>
        <v>6.6</v>
      </c>
      <c r="Y441" s="226">
        <f t="shared" si="26"/>
        <v>0</v>
      </c>
      <c r="Z441" s="215">
        <f t="shared" si="27"/>
        <v>0</v>
      </c>
      <c r="AA441" s="215">
        <f t="shared" si="29"/>
        <v>14</v>
      </c>
    </row>
    <row r="442" spans="1:27" ht="35.25" customHeight="1" x14ac:dyDescent="0.25">
      <c r="A442" s="110" t="s">
        <v>135</v>
      </c>
      <c r="B442" s="119" t="s">
        <v>56</v>
      </c>
      <c r="C442" s="112" t="s">
        <v>136</v>
      </c>
      <c r="D442" s="112" t="s">
        <v>113</v>
      </c>
      <c r="E442" s="223" t="s">
        <v>1579</v>
      </c>
      <c r="F442" s="113" t="s">
        <v>451</v>
      </c>
      <c r="G442" s="113" t="s">
        <v>137</v>
      </c>
      <c r="H442" s="113" t="s">
        <v>3152</v>
      </c>
      <c r="I442" s="179" t="s">
        <v>167</v>
      </c>
      <c r="J442" s="115" t="s">
        <v>475</v>
      </c>
      <c r="K442" s="181"/>
      <c r="L442" s="115"/>
      <c r="M442" s="181"/>
      <c r="N442" s="115" t="s">
        <v>3028</v>
      </c>
      <c r="O442" s="115" t="s">
        <v>499</v>
      </c>
      <c r="P442" s="115" t="s">
        <v>476</v>
      </c>
      <c r="Q442" s="119" t="s">
        <v>3152</v>
      </c>
      <c r="R442" s="119" t="s">
        <v>5582</v>
      </c>
      <c r="S442" s="120" t="s">
        <v>5582</v>
      </c>
      <c r="T442" s="122" t="s">
        <v>180</v>
      </c>
      <c r="U442" s="180"/>
      <c r="V442" s="180"/>
      <c r="W442" s="121" t="str">
        <f>VLOOKUP(TRIM(X442),X10:Y88,2,FALSE)</f>
        <v>LaeYoung</v>
      </c>
      <c r="X442" s="215" t="str">
        <f t="shared" si="28"/>
        <v>6.6</v>
      </c>
      <c r="Y442" s="226">
        <f t="shared" si="26"/>
        <v>0</v>
      </c>
      <c r="Z442" s="215">
        <f t="shared" si="27"/>
        <v>0</v>
      </c>
      <c r="AA442" s="215">
        <f t="shared" si="29"/>
        <v>14</v>
      </c>
    </row>
    <row r="443" spans="1:27" ht="35.25" customHeight="1" x14ac:dyDescent="0.25">
      <c r="A443" s="110" t="s">
        <v>135</v>
      </c>
      <c r="B443" s="119" t="s">
        <v>56</v>
      </c>
      <c r="C443" s="112" t="s">
        <v>136</v>
      </c>
      <c r="D443" s="112" t="s">
        <v>113</v>
      </c>
      <c r="E443" s="223" t="s">
        <v>1580</v>
      </c>
      <c r="F443" s="113" t="s">
        <v>154</v>
      </c>
      <c r="G443" s="113" t="s">
        <v>198</v>
      </c>
      <c r="H443" s="113" t="s">
        <v>3153</v>
      </c>
      <c r="I443" s="179" t="s">
        <v>167</v>
      </c>
      <c r="J443" s="117"/>
      <c r="K443" s="116"/>
      <c r="L443" s="117"/>
      <c r="M443" s="116"/>
      <c r="N443" s="115"/>
      <c r="O443" s="115" t="s">
        <v>499</v>
      </c>
      <c r="P443" s="115"/>
      <c r="Q443" s="119" t="s">
        <v>3153</v>
      </c>
      <c r="R443" s="119" t="s">
        <v>5583</v>
      </c>
      <c r="S443" s="120" t="s">
        <v>5583</v>
      </c>
      <c r="T443" s="122" t="s">
        <v>180</v>
      </c>
      <c r="U443" s="180"/>
      <c r="V443" s="180"/>
      <c r="W443" s="121" t="str">
        <f>VLOOKUP(TRIM(X443),X10:Y88,2,FALSE)</f>
        <v>LaeYoung</v>
      </c>
      <c r="X443" s="215" t="str">
        <f t="shared" si="28"/>
        <v>6.6</v>
      </c>
      <c r="Y443" s="226">
        <f t="shared" si="26"/>
        <v>0</v>
      </c>
      <c r="Z443" s="215">
        <f t="shared" si="27"/>
        <v>0</v>
      </c>
      <c r="AA443" s="215">
        <f t="shared" si="29"/>
        <v>14</v>
      </c>
    </row>
    <row r="444" spans="1:27" ht="35.25" customHeight="1" x14ac:dyDescent="0.25">
      <c r="A444" s="110" t="s">
        <v>135</v>
      </c>
      <c r="B444" s="119" t="s">
        <v>56</v>
      </c>
      <c r="C444" s="112" t="s">
        <v>136</v>
      </c>
      <c r="D444" s="112" t="s">
        <v>113</v>
      </c>
      <c r="E444" s="223" t="s">
        <v>1581</v>
      </c>
      <c r="F444" s="113" t="s">
        <v>20</v>
      </c>
      <c r="G444" s="113" t="s">
        <v>137</v>
      </c>
      <c r="H444" s="113" t="s">
        <v>3655</v>
      </c>
      <c r="I444" s="179" t="s">
        <v>167</v>
      </c>
      <c r="J444" s="117" t="s">
        <v>475</v>
      </c>
      <c r="K444" s="116"/>
      <c r="L444" s="117"/>
      <c r="M444" s="116"/>
      <c r="N444" s="115" t="s">
        <v>3028</v>
      </c>
      <c r="O444" s="115" t="s">
        <v>499</v>
      </c>
      <c r="P444" s="115" t="s">
        <v>476</v>
      </c>
      <c r="Q444" s="119" t="s">
        <v>3154</v>
      </c>
      <c r="R444" s="119" t="s">
        <v>6808</v>
      </c>
      <c r="S444" s="120" t="s">
        <v>140</v>
      </c>
      <c r="T444" s="122" t="s">
        <v>180</v>
      </c>
      <c r="U444" s="180"/>
      <c r="V444" s="180"/>
      <c r="W444" s="121" t="str">
        <f>VLOOKUP(TRIM(X444),X10:Y88,2,FALSE)</f>
        <v>LaeYoung</v>
      </c>
      <c r="X444" s="215" t="str">
        <f t="shared" si="28"/>
        <v>6.6</v>
      </c>
      <c r="Y444" s="226">
        <f t="shared" si="26"/>
        <v>0</v>
      </c>
      <c r="Z444" s="215">
        <f t="shared" si="27"/>
        <v>1</v>
      </c>
      <c r="AA444" s="215">
        <f t="shared" si="29"/>
        <v>14</v>
      </c>
    </row>
    <row r="445" spans="1:27" ht="35.25" customHeight="1" x14ac:dyDescent="0.25">
      <c r="A445" s="110" t="s">
        <v>135</v>
      </c>
      <c r="B445" s="119" t="s">
        <v>56</v>
      </c>
      <c r="C445" s="112" t="s">
        <v>136</v>
      </c>
      <c r="D445" s="112" t="s">
        <v>749</v>
      </c>
      <c r="E445" s="223" t="s">
        <v>1582</v>
      </c>
      <c r="F445" s="113" t="s">
        <v>451</v>
      </c>
      <c r="G445" s="113" t="s">
        <v>137</v>
      </c>
      <c r="H445" s="113" t="s">
        <v>3155</v>
      </c>
      <c r="I445" s="179" t="s">
        <v>3122</v>
      </c>
      <c r="J445" s="117" t="s">
        <v>763</v>
      </c>
      <c r="K445" s="116"/>
      <c r="L445" s="117"/>
      <c r="M445" s="116"/>
      <c r="N445" s="115" t="s">
        <v>637</v>
      </c>
      <c r="O445" s="115" t="s">
        <v>499</v>
      </c>
      <c r="P445" s="115" t="s">
        <v>764</v>
      </c>
      <c r="Q445" s="119" t="s">
        <v>3156</v>
      </c>
      <c r="R445" s="119" t="s">
        <v>5390</v>
      </c>
      <c r="S445" s="120" t="s">
        <v>5390</v>
      </c>
      <c r="T445" s="122" t="s">
        <v>185</v>
      </c>
      <c r="U445" s="180"/>
      <c r="V445" s="180"/>
      <c r="W445" s="121" t="str">
        <f>VLOOKUP(TRIM(X445),X10:Y88,2,FALSE)</f>
        <v>Krisztian</v>
      </c>
      <c r="X445" s="215" t="str">
        <f t="shared" si="28"/>
        <v>6.28</v>
      </c>
      <c r="Y445" s="226">
        <f t="shared" si="26"/>
        <v>0</v>
      </c>
      <c r="Z445" s="215">
        <f t="shared" si="27"/>
        <v>0</v>
      </c>
      <c r="AA445" s="215">
        <f t="shared" si="29"/>
        <v>21</v>
      </c>
    </row>
    <row r="446" spans="1:27" ht="35.25" customHeight="1" x14ac:dyDescent="0.25">
      <c r="A446" s="110" t="s">
        <v>135</v>
      </c>
      <c r="B446" s="119" t="s">
        <v>56</v>
      </c>
      <c r="C446" s="112" t="s">
        <v>136</v>
      </c>
      <c r="D446" s="112" t="s">
        <v>113</v>
      </c>
      <c r="E446" s="223" t="s">
        <v>1583</v>
      </c>
      <c r="F446" s="113" t="s">
        <v>20</v>
      </c>
      <c r="G446" s="113" t="s">
        <v>137</v>
      </c>
      <c r="H446" s="113" t="s">
        <v>944</v>
      </c>
      <c r="I446" s="179" t="s">
        <v>167</v>
      </c>
      <c r="J446" s="117" t="s">
        <v>475</v>
      </c>
      <c r="K446" s="116"/>
      <c r="L446" s="117"/>
      <c r="M446" s="116"/>
      <c r="N446" s="115" t="s">
        <v>3028</v>
      </c>
      <c r="O446" s="115" t="s">
        <v>499</v>
      </c>
      <c r="P446" s="115" t="s">
        <v>476</v>
      </c>
      <c r="Q446" s="119" t="s">
        <v>926</v>
      </c>
      <c r="R446" s="119" t="s">
        <v>5187</v>
      </c>
      <c r="S446" s="120" t="s">
        <v>5187</v>
      </c>
      <c r="T446" s="122" t="s">
        <v>180</v>
      </c>
      <c r="U446" s="180"/>
      <c r="V446" s="180"/>
      <c r="W446" s="121" t="str">
        <f>VLOOKUP(TRIM(X446),X10:Y88,2,FALSE)</f>
        <v>LaeYoung</v>
      </c>
      <c r="X446" s="215" t="str">
        <f t="shared" si="28"/>
        <v>6.6</v>
      </c>
      <c r="Y446" s="226">
        <f t="shared" si="26"/>
        <v>0</v>
      </c>
      <c r="Z446" s="215">
        <f t="shared" si="27"/>
        <v>0</v>
      </c>
      <c r="AA446" s="215">
        <f t="shared" si="29"/>
        <v>14</v>
      </c>
    </row>
    <row r="447" spans="1:27" ht="35.25" customHeight="1" x14ac:dyDescent="0.25">
      <c r="A447" s="110" t="s">
        <v>135</v>
      </c>
      <c r="B447" s="119" t="s">
        <v>56</v>
      </c>
      <c r="C447" s="112" t="s">
        <v>136</v>
      </c>
      <c r="D447" s="112" t="s">
        <v>759</v>
      </c>
      <c r="E447" s="223" t="s">
        <v>1584</v>
      </c>
      <c r="F447" s="113" t="s">
        <v>20</v>
      </c>
      <c r="G447" s="113" t="s">
        <v>137</v>
      </c>
      <c r="H447" s="113" t="s">
        <v>3656</v>
      </c>
      <c r="I447" s="179" t="s">
        <v>191</v>
      </c>
      <c r="J447" s="117" t="s">
        <v>762</v>
      </c>
      <c r="K447" s="116"/>
      <c r="L447" s="117"/>
      <c r="M447" s="116"/>
      <c r="N447" s="115" t="s">
        <v>2892</v>
      </c>
      <c r="O447" s="115" t="s">
        <v>499</v>
      </c>
      <c r="P447" s="115" t="s">
        <v>761</v>
      </c>
      <c r="Q447" s="119" t="s">
        <v>3157</v>
      </c>
      <c r="R447" s="119" t="s">
        <v>5375</v>
      </c>
      <c r="S447" s="120" t="s">
        <v>5375</v>
      </c>
      <c r="T447" s="122" t="s">
        <v>192</v>
      </c>
      <c r="U447" s="180"/>
      <c r="V447" s="180"/>
      <c r="W447" s="121" t="str">
        <f>VLOOKUP(TRIM(X447),X10:Y88,2,FALSE)</f>
        <v>Krisztian</v>
      </c>
      <c r="X447" s="215" t="str">
        <f t="shared" si="28"/>
        <v>6.29</v>
      </c>
      <c r="Y447" s="226">
        <f t="shared" si="26"/>
        <v>0</v>
      </c>
      <c r="Z447" s="215">
        <f t="shared" si="27"/>
        <v>0</v>
      </c>
      <c r="AA447" s="215">
        <f t="shared" si="29"/>
        <v>8</v>
      </c>
    </row>
    <row r="448" spans="1:27" ht="35.25" customHeight="1" x14ac:dyDescent="0.25">
      <c r="A448" s="110" t="s">
        <v>135</v>
      </c>
      <c r="B448" s="119" t="s">
        <v>56</v>
      </c>
      <c r="C448" s="112" t="s">
        <v>136</v>
      </c>
      <c r="D448" s="112" t="s">
        <v>113</v>
      </c>
      <c r="E448" s="223" t="s">
        <v>1585</v>
      </c>
      <c r="F448" s="113" t="s">
        <v>20</v>
      </c>
      <c r="G448" s="113" t="s">
        <v>137</v>
      </c>
      <c r="H448" s="113" t="s">
        <v>3657</v>
      </c>
      <c r="I448" s="179" t="s">
        <v>167</v>
      </c>
      <c r="J448" s="115" t="s">
        <v>475</v>
      </c>
      <c r="K448" s="181"/>
      <c r="L448" s="115"/>
      <c r="M448" s="181"/>
      <c r="N448" s="115" t="s">
        <v>3028</v>
      </c>
      <c r="O448" s="115" t="s">
        <v>499</v>
      </c>
      <c r="P448" s="115" t="s">
        <v>476</v>
      </c>
      <c r="Q448" s="119" t="s">
        <v>4330</v>
      </c>
      <c r="R448" s="119" t="s">
        <v>152</v>
      </c>
      <c r="S448" s="120" t="s">
        <v>151</v>
      </c>
      <c r="T448" s="122" t="s">
        <v>180</v>
      </c>
      <c r="U448" s="180"/>
      <c r="V448" s="180"/>
      <c r="W448" s="121" t="str">
        <f>VLOOKUP(TRIM(X448),X10:Y88,2,FALSE)</f>
        <v>LaeYoung</v>
      </c>
      <c r="X448" s="215" t="str">
        <f t="shared" si="28"/>
        <v>6.6</v>
      </c>
      <c r="Y448" s="226">
        <f t="shared" si="26"/>
        <v>0</v>
      </c>
      <c r="Z448" s="215">
        <f t="shared" si="27"/>
        <v>0</v>
      </c>
      <c r="AA448" s="215">
        <f t="shared" si="29"/>
        <v>14</v>
      </c>
    </row>
    <row r="449" spans="1:27" ht="35.25" customHeight="1" x14ac:dyDescent="0.25">
      <c r="A449" s="110" t="s">
        <v>135</v>
      </c>
      <c r="B449" s="119" t="s">
        <v>56</v>
      </c>
      <c r="C449" s="112" t="s">
        <v>136</v>
      </c>
      <c r="D449" s="112" t="s">
        <v>113</v>
      </c>
      <c r="E449" s="223" t="s">
        <v>1586</v>
      </c>
      <c r="F449" s="113" t="s">
        <v>20</v>
      </c>
      <c r="G449" s="113" t="s">
        <v>137</v>
      </c>
      <c r="H449" s="113" t="s">
        <v>967</v>
      </c>
      <c r="I449" s="179" t="s">
        <v>724</v>
      </c>
      <c r="J449" s="117" t="s">
        <v>475</v>
      </c>
      <c r="K449" s="116"/>
      <c r="L449" s="117"/>
      <c r="M449" s="116"/>
      <c r="N449" s="115" t="s">
        <v>3028</v>
      </c>
      <c r="O449" s="115" t="s">
        <v>499</v>
      </c>
      <c r="P449" s="115" t="s">
        <v>476</v>
      </c>
      <c r="Q449" s="119" t="s">
        <v>4331</v>
      </c>
      <c r="R449" s="119" t="s">
        <v>172</v>
      </c>
      <c r="S449" s="129" t="s">
        <v>172</v>
      </c>
      <c r="T449" s="122" t="s">
        <v>180</v>
      </c>
      <c r="U449" s="180"/>
      <c r="V449" s="180"/>
      <c r="W449" s="121" t="str">
        <f>VLOOKUP(TRIM(X449),X10:Y88,2,FALSE)</f>
        <v>LaeYoung</v>
      </c>
      <c r="X449" s="215" t="str">
        <f t="shared" si="28"/>
        <v>6.6</v>
      </c>
      <c r="Y449" s="226">
        <f t="shared" si="26"/>
        <v>0</v>
      </c>
      <c r="Z449" s="215">
        <f t="shared" si="27"/>
        <v>0</v>
      </c>
      <c r="AA449" s="215">
        <f t="shared" si="29"/>
        <v>23</v>
      </c>
    </row>
    <row r="450" spans="1:27" ht="35.25" customHeight="1" x14ac:dyDescent="0.25">
      <c r="A450" s="110" t="s">
        <v>135</v>
      </c>
      <c r="B450" s="119" t="s">
        <v>56</v>
      </c>
      <c r="C450" s="112" t="s">
        <v>136</v>
      </c>
      <c r="D450" s="112" t="s">
        <v>113</v>
      </c>
      <c r="E450" s="223" t="s">
        <v>1587</v>
      </c>
      <c r="F450" s="113" t="s">
        <v>20</v>
      </c>
      <c r="G450" s="113" t="s">
        <v>137</v>
      </c>
      <c r="H450" s="113" t="s">
        <v>3658</v>
      </c>
      <c r="I450" s="179" t="s">
        <v>167</v>
      </c>
      <c r="J450" s="117" t="s">
        <v>475</v>
      </c>
      <c r="K450" s="116"/>
      <c r="L450" s="117"/>
      <c r="M450" s="116"/>
      <c r="N450" s="115" t="s">
        <v>3028</v>
      </c>
      <c r="O450" s="115" t="s">
        <v>499</v>
      </c>
      <c r="P450" s="115" t="s">
        <v>476</v>
      </c>
      <c r="Q450" s="119" t="s">
        <v>4332</v>
      </c>
      <c r="R450" s="119" t="s">
        <v>5194</v>
      </c>
      <c r="S450" s="120" t="s">
        <v>165</v>
      </c>
      <c r="T450" s="122" t="s">
        <v>180</v>
      </c>
      <c r="U450" s="180"/>
      <c r="V450" s="180"/>
      <c r="W450" s="121" t="str">
        <f>VLOOKUP(TRIM(X450),X10:Y88,2,FALSE)</f>
        <v>LaeYoung</v>
      </c>
      <c r="X450" s="215" t="str">
        <f t="shared" si="28"/>
        <v>6.6</v>
      </c>
      <c r="Y450" s="226">
        <f t="shared" si="26"/>
        <v>0</v>
      </c>
      <c r="Z450" s="215">
        <f t="shared" si="27"/>
        <v>0</v>
      </c>
      <c r="AA450" s="215">
        <f t="shared" si="29"/>
        <v>14</v>
      </c>
    </row>
    <row r="451" spans="1:27" ht="35.25" customHeight="1" x14ac:dyDescent="0.25">
      <c r="A451" s="110" t="s">
        <v>135</v>
      </c>
      <c r="B451" s="119" t="s">
        <v>56</v>
      </c>
      <c r="C451" s="112" t="s">
        <v>136</v>
      </c>
      <c r="D451" s="112" t="s">
        <v>113</v>
      </c>
      <c r="E451" s="223" t="s">
        <v>1588</v>
      </c>
      <c r="F451" s="113" t="s">
        <v>20</v>
      </c>
      <c r="G451" s="113" t="s">
        <v>137</v>
      </c>
      <c r="H451" s="113" t="s">
        <v>945</v>
      </c>
      <c r="I451" s="179" t="s">
        <v>167</v>
      </c>
      <c r="J451" s="117" t="s">
        <v>475</v>
      </c>
      <c r="K451" s="116"/>
      <c r="L451" s="117"/>
      <c r="M451" s="116"/>
      <c r="N451" s="115" t="s">
        <v>3028</v>
      </c>
      <c r="O451" s="115" t="s">
        <v>499</v>
      </c>
      <c r="P451" s="115" t="s">
        <v>476</v>
      </c>
      <c r="Q451" s="119" t="s">
        <v>927</v>
      </c>
      <c r="R451" s="119" t="s">
        <v>4878</v>
      </c>
      <c r="S451" s="120" t="s">
        <v>4878</v>
      </c>
      <c r="T451" s="122" t="s">
        <v>180</v>
      </c>
      <c r="U451" s="180"/>
      <c r="V451" s="180"/>
      <c r="W451" s="121" t="str">
        <f>VLOOKUP(TRIM(X451),X10:Y88,2,FALSE)</f>
        <v>LaeYoung</v>
      </c>
      <c r="X451" s="215" t="str">
        <f t="shared" si="28"/>
        <v>6.6</v>
      </c>
      <c r="Y451" s="226">
        <f t="shared" si="26"/>
        <v>0</v>
      </c>
      <c r="Z451" s="215">
        <f t="shared" si="27"/>
        <v>0</v>
      </c>
      <c r="AA451" s="215">
        <f t="shared" si="29"/>
        <v>14</v>
      </c>
    </row>
    <row r="452" spans="1:27" ht="35.25" customHeight="1" x14ac:dyDescent="0.25">
      <c r="A452" s="110" t="s">
        <v>135</v>
      </c>
      <c r="B452" s="119" t="s">
        <v>56</v>
      </c>
      <c r="C452" s="112" t="s">
        <v>136</v>
      </c>
      <c r="D452" s="112" t="s">
        <v>749</v>
      </c>
      <c r="E452" s="223" t="s">
        <v>1589</v>
      </c>
      <c r="F452" s="113" t="s">
        <v>161</v>
      </c>
      <c r="G452" s="113" t="s">
        <v>137</v>
      </c>
      <c r="H452" s="113" t="s">
        <v>4127</v>
      </c>
      <c r="I452" s="179" t="s">
        <v>3122</v>
      </c>
      <c r="J452" s="115"/>
      <c r="K452" s="181"/>
      <c r="L452" s="115"/>
      <c r="M452" s="181"/>
      <c r="N452" s="115"/>
      <c r="O452" s="115" t="s">
        <v>499</v>
      </c>
      <c r="P452" s="115" t="s">
        <v>764</v>
      </c>
      <c r="Q452" s="119" t="s">
        <v>3158</v>
      </c>
      <c r="R452" s="119" t="s">
        <v>5388</v>
      </c>
      <c r="S452" s="120" t="s">
        <v>5388</v>
      </c>
      <c r="T452" s="122" t="s">
        <v>185</v>
      </c>
      <c r="U452" s="180"/>
      <c r="V452" s="180"/>
      <c r="W452" s="121" t="str">
        <f>VLOOKUP(TRIM(X452),X10:Y88,2,FALSE)</f>
        <v>Krisztian</v>
      </c>
      <c r="X452" s="215" t="str">
        <f t="shared" si="28"/>
        <v>6.28</v>
      </c>
      <c r="Y452" s="226">
        <f t="shared" si="26"/>
        <v>0</v>
      </c>
      <c r="Z452" s="215">
        <f t="shared" si="27"/>
        <v>0</v>
      </c>
      <c r="AA452" s="215">
        <f t="shared" si="29"/>
        <v>21</v>
      </c>
    </row>
    <row r="453" spans="1:27" ht="35.25" customHeight="1" x14ac:dyDescent="0.25">
      <c r="A453" s="110" t="s">
        <v>135</v>
      </c>
      <c r="B453" s="119" t="s">
        <v>56</v>
      </c>
      <c r="C453" s="112" t="s">
        <v>136</v>
      </c>
      <c r="D453" s="112" t="s">
        <v>251</v>
      </c>
      <c r="E453" s="223" t="s">
        <v>1590</v>
      </c>
      <c r="F453" s="113" t="s">
        <v>20</v>
      </c>
      <c r="G453" s="113" t="s">
        <v>137</v>
      </c>
      <c r="H453" s="113" t="s">
        <v>3659</v>
      </c>
      <c r="I453" s="179" t="s">
        <v>3159</v>
      </c>
      <c r="J453" s="117" t="s">
        <v>591</v>
      </c>
      <c r="K453" s="116"/>
      <c r="L453" s="117"/>
      <c r="M453" s="116"/>
      <c r="N453" s="115" t="s">
        <v>899</v>
      </c>
      <c r="O453" s="115" t="s">
        <v>499</v>
      </c>
      <c r="P453" s="115" t="s">
        <v>592</v>
      </c>
      <c r="Q453" s="119" t="s">
        <v>3160</v>
      </c>
      <c r="R453" s="119" t="s">
        <v>4843</v>
      </c>
      <c r="S453" s="120" t="s">
        <v>4843</v>
      </c>
      <c r="T453" s="122" t="s">
        <v>180</v>
      </c>
      <c r="U453" s="180"/>
      <c r="V453" s="180"/>
      <c r="W453" s="121" t="str">
        <f>VLOOKUP(TRIM(X453),X10:Y88,2,FALSE)</f>
        <v>Puneet</v>
      </c>
      <c r="X453" s="215" t="str">
        <f t="shared" si="28"/>
        <v>6.11</v>
      </c>
      <c r="Y453" s="226">
        <f t="shared" si="26"/>
        <v>0</v>
      </c>
      <c r="Z453" s="215">
        <f t="shared" si="27"/>
        <v>0</v>
      </c>
      <c r="AA453" s="215">
        <f t="shared" si="29"/>
        <v>47</v>
      </c>
    </row>
    <row r="454" spans="1:27" ht="35.25" customHeight="1" x14ac:dyDescent="0.25">
      <c r="A454" s="110" t="s">
        <v>135</v>
      </c>
      <c r="B454" s="119" t="s">
        <v>56</v>
      </c>
      <c r="C454" s="112" t="s">
        <v>136</v>
      </c>
      <c r="D454" s="112" t="s">
        <v>86</v>
      </c>
      <c r="E454" s="223" t="s">
        <v>1591</v>
      </c>
      <c r="F454" s="113" t="s">
        <v>23</v>
      </c>
      <c r="G454" s="113" t="s">
        <v>137</v>
      </c>
      <c r="H454" s="113" t="s">
        <v>3660</v>
      </c>
      <c r="I454" s="179" t="s">
        <v>491</v>
      </c>
      <c r="J454" s="117" t="s">
        <v>170</v>
      </c>
      <c r="K454" s="116">
        <v>3481</v>
      </c>
      <c r="L454" s="117"/>
      <c r="M454" s="116" t="s">
        <v>171</v>
      </c>
      <c r="N454" s="115" t="s">
        <v>760</v>
      </c>
      <c r="O454" s="115" t="s">
        <v>153</v>
      </c>
      <c r="P454" s="115" t="s">
        <v>361</v>
      </c>
      <c r="Q454" s="119" t="s">
        <v>4333</v>
      </c>
      <c r="R454" s="119" t="s">
        <v>5124</v>
      </c>
      <c r="S454" s="120" t="s">
        <v>5124</v>
      </c>
      <c r="T454" s="122" t="s">
        <v>224</v>
      </c>
      <c r="U454" s="180"/>
      <c r="V454" s="180"/>
      <c r="W454" s="121" t="str">
        <f>VLOOKUP(TRIM(X454),X10:Y88,2,FALSE)</f>
        <v>Puneet</v>
      </c>
      <c r="X454" s="215" t="str">
        <f t="shared" si="28"/>
        <v>6.1</v>
      </c>
      <c r="Y454" s="226">
        <f t="shared" si="26"/>
        <v>0</v>
      </c>
      <c r="Z454" s="215">
        <f t="shared" si="27"/>
        <v>0</v>
      </c>
      <c r="AA454" s="215">
        <f t="shared" si="29"/>
        <v>13</v>
      </c>
    </row>
    <row r="455" spans="1:27" ht="35.25" customHeight="1" x14ac:dyDescent="0.25">
      <c r="A455" s="110" t="s">
        <v>135</v>
      </c>
      <c r="B455" s="119" t="s">
        <v>56</v>
      </c>
      <c r="C455" s="112" t="s">
        <v>136</v>
      </c>
      <c r="D455" s="112" t="s">
        <v>94</v>
      </c>
      <c r="E455" s="223" t="s">
        <v>1592</v>
      </c>
      <c r="F455" s="113" t="s">
        <v>23</v>
      </c>
      <c r="G455" s="113" t="s">
        <v>137</v>
      </c>
      <c r="H455" s="113" t="s">
        <v>3661</v>
      </c>
      <c r="I455" s="179" t="s">
        <v>491</v>
      </c>
      <c r="J455" s="117" t="s">
        <v>166</v>
      </c>
      <c r="K455" s="116">
        <v>827</v>
      </c>
      <c r="L455" s="117"/>
      <c r="M455" s="116" t="s">
        <v>171</v>
      </c>
      <c r="N455" s="115" t="s">
        <v>597</v>
      </c>
      <c r="O455" s="115" t="s">
        <v>153</v>
      </c>
      <c r="P455" s="115" t="s">
        <v>164</v>
      </c>
      <c r="Q455" s="119" t="s">
        <v>4334</v>
      </c>
      <c r="R455" s="119" t="s">
        <v>5345</v>
      </c>
      <c r="S455" s="120" t="s">
        <v>5346</v>
      </c>
      <c r="T455" s="122" t="s">
        <v>224</v>
      </c>
      <c r="U455" s="180"/>
      <c r="V455" s="180"/>
      <c r="W455" s="121" t="str">
        <f>VLOOKUP(TRIM(X455),X10:Y88,2,FALSE)</f>
        <v>Frank</v>
      </c>
      <c r="X455" s="215" t="str">
        <f t="shared" si="28"/>
        <v>6.5.2</v>
      </c>
      <c r="Y455" s="226">
        <f t="shared" si="26"/>
        <v>0</v>
      </c>
      <c r="Z455" s="215">
        <f t="shared" si="27"/>
        <v>0</v>
      </c>
      <c r="AA455" s="215">
        <f t="shared" si="29"/>
        <v>13</v>
      </c>
    </row>
    <row r="456" spans="1:27" ht="35.25" customHeight="1" x14ac:dyDescent="0.25">
      <c r="A456" s="110" t="s">
        <v>135</v>
      </c>
      <c r="B456" s="119" t="s">
        <v>56</v>
      </c>
      <c r="C456" s="112" t="s">
        <v>136</v>
      </c>
      <c r="D456" s="112" t="s">
        <v>655</v>
      </c>
      <c r="E456" s="223" t="s">
        <v>1593</v>
      </c>
      <c r="F456" s="113" t="s">
        <v>20</v>
      </c>
      <c r="G456" s="113" t="s">
        <v>137</v>
      </c>
      <c r="H456" s="113" t="s">
        <v>3662</v>
      </c>
      <c r="I456" s="179" t="s">
        <v>191</v>
      </c>
      <c r="J456" s="117" t="s">
        <v>679</v>
      </c>
      <c r="K456" s="116"/>
      <c r="L456" s="117"/>
      <c r="M456" s="116"/>
      <c r="N456" s="115" t="s">
        <v>899</v>
      </c>
      <c r="O456" s="115" t="s">
        <v>499</v>
      </c>
      <c r="P456" s="115" t="s">
        <v>680</v>
      </c>
      <c r="Q456" s="119" t="s">
        <v>3032</v>
      </c>
      <c r="R456" s="119" t="s">
        <v>172</v>
      </c>
      <c r="S456" s="129" t="s">
        <v>172</v>
      </c>
      <c r="T456" s="122" t="s">
        <v>192</v>
      </c>
      <c r="U456" s="180"/>
      <c r="V456" s="180"/>
      <c r="W456" s="121" t="str">
        <f>VLOOKUP(TRIM(X456),X10:Y88,2,FALSE)</f>
        <v>Frank</v>
      </c>
      <c r="X456" s="215" t="str">
        <f t="shared" si="28"/>
        <v>6.20</v>
      </c>
      <c r="Y456" s="226">
        <f t="shared" si="26"/>
        <v>0</v>
      </c>
      <c r="Z456" s="215">
        <f t="shared" si="27"/>
        <v>0</v>
      </c>
      <c r="AA456" s="215">
        <f t="shared" si="29"/>
        <v>8</v>
      </c>
    </row>
    <row r="457" spans="1:27" ht="35.25" customHeight="1" x14ac:dyDescent="0.25">
      <c r="A457" s="110" t="s">
        <v>135</v>
      </c>
      <c r="B457" s="119" t="s">
        <v>56</v>
      </c>
      <c r="C457" s="112" t="s">
        <v>136</v>
      </c>
      <c r="D457" s="112" t="s">
        <v>102</v>
      </c>
      <c r="E457" s="223" t="s">
        <v>1594</v>
      </c>
      <c r="F457" s="113" t="s">
        <v>23</v>
      </c>
      <c r="G457" s="113" t="s">
        <v>137</v>
      </c>
      <c r="H457" s="113" t="s">
        <v>3663</v>
      </c>
      <c r="I457" s="179" t="s">
        <v>491</v>
      </c>
      <c r="J457" s="117" t="s">
        <v>166</v>
      </c>
      <c r="K457" s="116">
        <v>828</v>
      </c>
      <c r="L457" s="117"/>
      <c r="M457" s="116" t="s">
        <v>171</v>
      </c>
      <c r="N457" s="115" t="s">
        <v>597</v>
      </c>
      <c r="O457" s="115" t="s">
        <v>153</v>
      </c>
      <c r="P457" s="115" t="s">
        <v>164</v>
      </c>
      <c r="Q457" s="119" t="s">
        <v>4335</v>
      </c>
      <c r="R457" s="119" t="s">
        <v>5525</v>
      </c>
      <c r="S457" s="120" t="s">
        <v>5525</v>
      </c>
      <c r="T457" s="122" t="s">
        <v>224</v>
      </c>
      <c r="U457" s="180"/>
      <c r="V457" s="180"/>
      <c r="W457" s="121" t="str">
        <f>VLOOKUP(TRIM(X457),X10:Y88,2,FALSE)</f>
        <v>Frank</v>
      </c>
      <c r="X457" s="215" t="str">
        <f t="shared" si="28"/>
        <v>6.5.6</v>
      </c>
      <c r="Y457" s="226">
        <f t="shared" si="26"/>
        <v>0</v>
      </c>
      <c r="Z457" s="215">
        <f t="shared" si="27"/>
        <v>0</v>
      </c>
      <c r="AA457" s="215">
        <f t="shared" si="29"/>
        <v>13</v>
      </c>
    </row>
    <row r="458" spans="1:27" ht="35.25" customHeight="1" x14ac:dyDescent="0.25">
      <c r="A458" s="110" t="s">
        <v>135</v>
      </c>
      <c r="B458" s="119" t="s">
        <v>56</v>
      </c>
      <c r="C458" s="112" t="s">
        <v>136</v>
      </c>
      <c r="D458" s="112" t="s">
        <v>109</v>
      </c>
      <c r="E458" s="223" t="s">
        <v>1595</v>
      </c>
      <c r="F458" s="113" t="s">
        <v>23</v>
      </c>
      <c r="G458" s="113" t="s">
        <v>137</v>
      </c>
      <c r="H458" s="113" t="s">
        <v>3664</v>
      </c>
      <c r="I458" s="179" t="s">
        <v>491</v>
      </c>
      <c r="J458" s="115" t="s">
        <v>166</v>
      </c>
      <c r="K458" s="181">
        <v>739</v>
      </c>
      <c r="L458" s="115" t="s">
        <v>59</v>
      </c>
      <c r="M458" s="181" t="s">
        <v>171</v>
      </c>
      <c r="N458" s="115" t="s">
        <v>597</v>
      </c>
      <c r="O458" s="115" t="s">
        <v>153</v>
      </c>
      <c r="P458" s="115" t="s">
        <v>164</v>
      </c>
      <c r="Q458" s="119" t="s">
        <v>1006</v>
      </c>
      <c r="R458" s="119" t="s">
        <v>5219</v>
      </c>
      <c r="S458" s="120" t="s">
        <v>5218</v>
      </c>
      <c r="T458" s="122" t="s">
        <v>224</v>
      </c>
      <c r="U458" s="180"/>
      <c r="V458" s="180"/>
      <c r="W458" s="121" t="str">
        <f>VLOOKUP(TRIM(X458),X10:Y88,2,FALSE)</f>
        <v>Krisztian</v>
      </c>
      <c r="X458" s="215" t="str">
        <f t="shared" si="28"/>
        <v>6.5.10</v>
      </c>
      <c r="Y458" s="226">
        <f t="shared" si="26"/>
        <v>0</v>
      </c>
      <c r="Z458" s="215">
        <f t="shared" si="27"/>
        <v>0</v>
      </c>
      <c r="AA458" s="215">
        <f t="shared" si="29"/>
        <v>13</v>
      </c>
    </row>
    <row r="459" spans="1:27" ht="35.25" customHeight="1" x14ac:dyDescent="0.25">
      <c r="A459" s="110" t="s">
        <v>135</v>
      </c>
      <c r="B459" s="119" t="s">
        <v>56</v>
      </c>
      <c r="C459" s="112" t="s">
        <v>136</v>
      </c>
      <c r="D459" s="112" t="s">
        <v>113</v>
      </c>
      <c r="E459" s="223" t="s">
        <v>1596</v>
      </c>
      <c r="F459" s="113" t="s">
        <v>18</v>
      </c>
      <c r="G459" s="113" t="s">
        <v>146</v>
      </c>
      <c r="H459" s="113" t="s">
        <v>3161</v>
      </c>
      <c r="I459" s="179" t="s">
        <v>3162</v>
      </c>
      <c r="J459" s="117"/>
      <c r="K459" s="116"/>
      <c r="L459" s="117"/>
      <c r="M459" s="116"/>
      <c r="N459" s="115"/>
      <c r="O459" s="115" t="s">
        <v>499</v>
      </c>
      <c r="P459" s="115"/>
      <c r="Q459" s="119" t="s">
        <v>3004</v>
      </c>
      <c r="R459" s="119" t="s">
        <v>144</v>
      </c>
      <c r="S459" s="123" t="s">
        <v>144</v>
      </c>
      <c r="T459" s="122" t="s">
        <v>840</v>
      </c>
      <c r="U459" s="180"/>
      <c r="V459" s="180"/>
      <c r="W459" s="121" t="str">
        <f>VLOOKUP(TRIM(X459),X10:Y88,2,FALSE)</f>
        <v>LaeYoung</v>
      </c>
      <c r="X459" s="215" t="str">
        <f t="shared" si="28"/>
        <v>6.6</v>
      </c>
      <c r="Y459" s="226">
        <f t="shared" si="26"/>
        <v>0</v>
      </c>
      <c r="Z459" s="215">
        <f t="shared" si="27"/>
        <v>0</v>
      </c>
      <c r="AA459" s="215">
        <f t="shared" si="29"/>
        <v>24</v>
      </c>
    </row>
    <row r="460" spans="1:27" ht="35.25" customHeight="1" x14ac:dyDescent="0.25">
      <c r="A460" s="110" t="s">
        <v>135</v>
      </c>
      <c r="B460" s="119" t="s">
        <v>56</v>
      </c>
      <c r="C460" s="112" t="s">
        <v>136</v>
      </c>
      <c r="D460" s="112" t="s">
        <v>91</v>
      </c>
      <c r="E460" s="223" t="s">
        <v>1597</v>
      </c>
      <c r="F460" s="113" t="s">
        <v>18</v>
      </c>
      <c r="G460" s="113" t="s">
        <v>150</v>
      </c>
      <c r="H460" s="113" t="s">
        <v>3163</v>
      </c>
      <c r="I460" s="179" t="s">
        <v>3164</v>
      </c>
      <c r="J460" s="117"/>
      <c r="K460" s="116"/>
      <c r="L460" s="117"/>
      <c r="M460" s="116"/>
      <c r="N460" s="115"/>
      <c r="O460" s="115"/>
      <c r="P460" s="115"/>
      <c r="Q460" s="119" t="s">
        <v>3165</v>
      </c>
      <c r="R460" s="119" t="s">
        <v>152</v>
      </c>
      <c r="S460" s="120" t="s">
        <v>151</v>
      </c>
      <c r="T460" s="122" t="s">
        <v>3166</v>
      </c>
      <c r="U460" s="180"/>
      <c r="V460" s="180"/>
      <c r="W460" s="121" t="str">
        <f>VLOOKUP(TRIM(X460),X10:Y88,2,FALSE)</f>
        <v>Frank</v>
      </c>
      <c r="X460" s="215" t="str">
        <f t="shared" si="28"/>
        <v>6.5.1</v>
      </c>
      <c r="Y460" s="226">
        <f t="shared" si="26"/>
        <v>0</v>
      </c>
      <c r="Z460" s="215">
        <f t="shared" si="27"/>
        <v>0</v>
      </c>
      <c r="AA460" s="215">
        <f t="shared" si="29"/>
        <v>17</v>
      </c>
    </row>
    <row r="461" spans="1:27" ht="35.25" customHeight="1" x14ac:dyDescent="0.25">
      <c r="A461" s="110" t="s">
        <v>135</v>
      </c>
      <c r="B461" s="119" t="s">
        <v>56</v>
      </c>
      <c r="C461" s="112" t="s">
        <v>136</v>
      </c>
      <c r="D461" s="112" t="s">
        <v>655</v>
      </c>
      <c r="E461" s="223" t="s">
        <v>1598</v>
      </c>
      <c r="F461" s="113" t="s">
        <v>18</v>
      </c>
      <c r="G461" s="113" t="s">
        <v>146</v>
      </c>
      <c r="H461" s="113" t="s">
        <v>3167</v>
      </c>
      <c r="I461" s="179" t="s">
        <v>3168</v>
      </c>
      <c r="J461" s="115"/>
      <c r="K461" s="181"/>
      <c r="L461" s="115"/>
      <c r="M461" s="181"/>
      <c r="N461" s="115"/>
      <c r="O461" s="115" t="s">
        <v>499</v>
      </c>
      <c r="P461" s="115"/>
      <c r="Q461" s="119" t="s">
        <v>3005</v>
      </c>
      <c r="R461" s="119" t="s">
        <v>144</v>
      </c>
      <c r="S461" s="123" t="s">
        <v>144</v>
      </c>
      <c r="T461" s="122" t="s">
        <v>3169</v>
      </c>
      <c r="U461" s="180"/>
      <c r="V461" s="180"/>
      <c r="W461" s="121" t="str">
        <f>VLOOKUP(TRIM(X461),X10:Y88,2,FALSE)</f>
        <v>Frank</v>
      </c>
      <c r="X461" s="215" t="str">
        <f t="shared" si="28"/>
        <v>6.20</v>
      </c>
      <c r="Y461" s="226">
        <f t="shared" si="26"/>
        <v>0</v>
      </c>
      <c r="Z461" s="215">
        <f t="shared" si="27"/>
        <v>0</v>
      </c>
      <c r="AA461" s="215">
        <f t="shared" si="29"/>
        <v>20</v>
      </c>
    </row>
    <row r="462" spans="1:27" ht="35.25" customHeight="1" x14ac:dyDescent="0.25">
      <c r="A462" s="110" t="s">
        <v>135</v>
      </c>
      <c r="B462" s="119" t="s">
        <v>56</v>
      </c>
      <c r="C462" s="112" t="s">
        <v>136</v>
      </c>
      <c r="D462" s="112" t="s">
        <v>867</v>
      </c>
      <c r="E462" s="223" t="s">
        <v>1599</v>
      </c>
      <c r="F462" s="113" t="s">
        <v>18</v>
      </c>
      <c r="G462" s="113" t="s">
        <v>150</v>
      </c>
      <c r="H462" s="113" t="s">
        <v>3170</v>
      </c>
      <c r="I462" s="179" t="s">
        <v>3171</v>
      </c>
      <c r="J462" s="115"/>
      <c r="K462" s="181"/>
      <c r="L462" s="115"/>
      <c r="M462" s="181"/>
      <c r="N462" s="115"/>
      <c r="O462" s="115" t="s">
        <v>499</v>
      </c>
      <c r="P462" s="115" t="s">
        <v>1181</v>
      </c>
      <c r="Q462" s="119" t="s">
        <v>3006</v>
      </c>
      <c r="R462" s="119" t="s">
        <v>144</v>
      </c>
      <c r="S462" s="123" t="s">
        <v>144</v>
      </c>
      <c r="T462" s="122" t="s">
        <v>3172</v>
      </c>
      <c r="U462" s="180"/>
      <c r="V462" s="180"/>
      <c r="W462" s="121" t="str">
        <f>VLOOKUP(TRIM(X462),X10:Y88,2,FALSE)</f>
        <v>Frank</v>
      </c>
      <c r="X462" s="215" t="str">
        <f t="shared" si="28"/>
        <v>6.15.3</v>
      </c>
      <c r="Y462" s="226">
        <f t="shared" si="26"/>
        <v>0</v>
      </c>
      <c r="Z462" s="215">
        <f t="shared" si="27"/>
        <v>0</v>
      </c>
      <c r="AA462" s="215">
        <f t="shared" si="29"/>
        <v>20</v>
      </c>
    </row>
    <row r="463" spans="1:27" ht="35.25" customHeight="1" x14ac:dyDescent="0.25">
      <c r="A463" s="110" t="s">
        <v>135</v>
      </c>
      <c r="B463" s="119" t="s">
        <v>56</v>
      </c>
      <c r="C463" s="112" t="s">
        <v>136</v>
      </c>
      <c r="D463" s="112" t="s">
        <v>349</v>
      </c>
      <c r="E463" s="223" t="s">
        <v>1600</v>
      </c>
      <c r="F463" s="113" t="s">
        <v>18</v>
      </c>
      <c r="G463" s="113" t="s">
        <v>146</v>
      </c>
      <c r="H463" s="113" t="s">
        <v>3173</v>
      </c>
      <c r="I463" s="179" t="s">
        <v>3174</v>
      </c>
      <c r="J463" s="117"/>
      <c r="K463" s="116"/>
      <c r="L463" s="117"/>
      <c r="M463" s="116"/>
      <c r="N463" s="115"/>
      <c r="O463" s="115" t="s">
        <v>499</v>
      </c>
      <c r="P463" s="115"/>
      <c r="Q463" s="119" t="s">
        <v>3007</v>
      </c>
      <c r="R463" s="119" t="s">
        <v>152</v>
      </c>
      <c r="S463" s="120" t="s">
        <v>151</v>
      </c>
      <c r="T463" s="122" t="s">
        <v>3175</v>
      </c>
      <c r="U463" s="180"/>
      <c r="V463" s="180"/>
      <c r="W463" s="121" t="str">
        <f>VLOOKUP(TRIM(X463),X10:Y88,2,FALSE)</f>
        <v>Ming</v>
      </c>
      <c r="X463" s="215" t="str">
        <f t="shared" si="28"/>
        <v>6.13</v>
      </c>
      <c r="Y463" s="226">
        <f t="shared" si="26"/>
        <v>0</v>
      </c>
      <c r="Z463" s="215">
        <f t="shared" si="27"/>
        <v>0</v>
      </c>
      <c r="AA463" s="215">
        <f t="shared" si="29"/>
        <v>18</v>
      </c>
    </row>
    <row r="464" spans="1:27" ht="35.25" customHeight="1" x14ac:dyDescent="0.25">
      <c r="A464" s="110" t="s">
        <v>135</v>
      </c>
      <c r="B464" s="119" t="s">
        <v>56</v>
      </c>
      <c r="C464" s="112" t="s">
        <v>136</v>
      </c>
      <c r="D464" s="112" t="s">
        <v>105</v>
      </c>
      <c r="E464" s="223" t="s">
        <v>1601</v>
      </c>
      <c r="F464" s="113" t="s">
        <v>18</v>
      </c>
      <c r="G464" s="113" t="s">
        <v>150</v>
      </c>
      <c r="H464" s="113" t="s">
        <v>3176</v>
      </c>
      <c r="I464" s="179" t="s">
        <v>3177</v>
      </c>
      <c r="J464" s="117"/>
      <c r="K464" s="116"/>
      <c r="L464" s="117"/>
      <c r="M464" s="116"/>
      <c r="N464" s="115"/>
      <c r="O464" s="115" t="s">
        <v>153</v>
      </c>
      <c r="P464" s="115" t="s">
        <v>3178</v>
      </c>
      <c r="Q464" s="119" t="s">
        <v>3179</v>
      </c>
      <c r="R464" s="119" t="s">
        <v>152</v>
      </c>
      <c r="S464" s="120" t="s">
        <v>151</v>
      </c>
      <c r="T464" s="122" t="s">
        <v>3180</v>
      </c>
      <c r="U464" s="180"/>
      <c r="V464" s="180"/>
      <c r="W464" s="121" t="str">
        <f>VLOOKUP(TRIM(X464),X10:Y88,2,FALSE)</f>
        <v>Shabnam</v>
      </c>
      <c r="X464" s="215" t="str">
        <f t="shared" si="28"/>
        <v>6.5.8</v>
      </c>
      <c r="Y464" s="226">
        <f t="shared" si="26"/>
        <v>0</v>
      </c>
      <c r="Z464" s="215">
        <f t="shared" si="27"/>
        <v>0</v>
      </c>
      <c r="AA464" s="215">
        <f t="shared" si="29"/>
        <v>18</v>
      </c>
    </row>
    <row r="465" spans="1:27" ht="35.25" customHeight="1" x14ac:dyDescent="0.25">
      <c r="A465" s="110" t="s">
        <v>135</v>
      </c>
      <c r="B465" s="119" t="s">
        <v>56</v>
      </c>
      <c r="C465" s="112" t="s">
        <v>136</v>
      </c>
      <c r="D465" s="112" t="s">
        <v>866</v>
      </c>
      <c r="E465" s="223" t="s">
        <v>1602</v>
      </c>
      <c r="F465" s="113" t="s">
        <v>18</v>
      </c>
      <c r="G465" s="113" t="s">
        <v>146</v>
      </c>
      <c r="H465" s="113" t="s">
        <v>3181</v>
      </c>
      <c r="I465" s="179" t="s">
        <v>3182</v>
      </c>
      <c r="J465" s="117"/>
      <c r="K465" s="116"/>
      <c r="L465" s="117"/>
      <c r="M465" s="116"/>
      <c r="N465" s="115"/>
      <c r="O465" s="115" t="s">
        <v>499</v>
      </c>
      <c r="P465" s="115" t="s">
        <v>1187</v>
      </c>
      <c r="Q465" s="119" t="s">
        <v>3183</v>
      </c>
      <c r="R465" s="119" t="s">
        <v>152</v>
      </c>
      <c r="S465" s="120" t="s">
        <v>151</v>
      </c>
      <c r="T465" s="122" t="s">
        <v>3184</v>
      </c>
      <c r="U465" s="180"/>
      <c r="V465" s="180"/>
      <c r="W465" s="121" t="str">
        <f>VLOOKUP(TRIM(X465),X10:Y88,2,FALSE)</f>
        <v>Frank</v>
      </c>
      <c r="X465" s="215" t="str">
        <f t="shared" si="28"/>
        <v>6.15.2</v>
      </c>
      <c r="Y465" s="226">
        <f t="shared" si="26"/>
        <v>0</v>
      </c>
      <c r="Z465" s="215">
        <f t="shared" si="27"/>
        <v>0</v>
      </c>
      <c r="AA465" s="215">
        <f t="shared" si="29"/>
        <v>18</v>
      </c>
    </row>
    <row r="466" spans="1:27" ht="35.25" customHeight="1" x14ac:dyDescent="0.25">
      <c r="A466" s="110" t="s">
        <v>135</v>
      </c>
      <c r="B466" s="119" t="s">
        <v>56</v>
      </c>
      <c r="C466" s="112" t="s">
        <v>136</v>
      </c>
      <c r="D466" s="112" t="s">
        <v>113</v>
      </c>
      <c r="E466" s="223" t="s">
        <v>1603</v>
      </c>
      <c r="F466" s="113" t="s">
        <v>18</v>
      </c>
      <c r="G466" s="113" t="s">
        <v>146</v>
      </c>
      <c r="H466" s="113" t="s">
        <v>3185</v>
      </c>
      <c r="I466" s="179" t="s">
        <v>3186</v>
      </c>
      <c r="J466" s="117"/>
      <c r="K466" s="116"/>
      <c r="L466" s="117"/>
      <c r="M466" s="116"/>
      <c r="N466" s="115"/>
      <c r="O466" s="115" t="s">
        <v>499</v>
      </c>
      <c r="P466" s="115"/>
      <c r="Q466" s="119" t="s">
        <v>3008</v>
      </c>
      <c r="R466" s="119" t="s">
        <v>152</v>
      </c>
      <c r="S466" s="120" t="s">
        <v>151</v>
      </c>
      <c r="T466" s="122" t="s">
        <v>272</v>
      </c>
      <c r="U466" s="180"/>
      <c r="V466" s="180"/>
      <c r="W466" s="121" t="str">
        <f>VLOOKUP(TRIM(X466),X10:Y88,2,FALSE)</f>
        <v>LaeYoung</v>
      </c>
      <c r="X466" s="215" t="str">
        <f t="shared" si="28"/>
        <v>6.6</v>
      </c>
      <c r="Y466" s="226">
        <f t="shared" ref="Y466:Y529" si="30">IF(F466="CR", IF(S466="Approved", 1, IF(S466="Block approved", 1, 0)),0)</f>
        <v>0</v>
      </c>
      <c r="Z466" s="215">
        <f t="shared" ref="Z466:Z529" si="31">IF(F466="P-CR", IF(S466="Approved", 1, IF(S466="Block approved", 1, 0)),0)</f>
        <v>0</v>
      </c>
      <c r="AA466" s="215">
        <f t="shared" si="29"/>
        <v>18</v>
      </c>
    </row>
    <row r="467" spans="1:27" ht="37.15" customHeight="1" x14ac:dyDescent="0.25">
      <c r="A467" s="110" t="s">
        <v>135</v>
      </c>
      <c r="B467" s="119" t="s">
        <v>56</v>
      </c>
      <c r="C467" s="112" t="s">
        <v>136</v>
      </c>
      <c r="D467" s="112" t="s">
        <v>102</v>
      </c>
      <c r="E467" s="223" t="s">
        <v>1604</v>
      </c>
      <c r="F467" s="113" t="s">
        <v>18</v>
      </c>
      <c r="G467" s="113" t="s">
        <v>146</v>
      </c>
      <c r="H467" s="113" t="s">
        <v>3187</v>
      </c>
      <c r="I467" s="179" t="s">
        <v>3188</v>
      </c>
      <c r="J467" s="117"/>
      <c r="K467" s="116"/>
      <c r="L467" s="117"/>
      <c r="M467" s="116"/>
      <c r="N467" s="115"/>
      <c r="O467" s="115" t="s">
        <v>153</v>
      </c>
      <c r="P467" s="115" t="s">
        <v>780</v>
      </c>
      <c r="Q467" s="119" t="s">
        <v>3009</v>
      </c>
      <c r="R467" s="119" t="s">
        <v>152</v>
      </c>
      <c r="S467" s="120" t="s">
        <v>151</v>
      </c>
      <c r="T467" s="122" t="s">
        <v>524</v>
      </c>
      <c r="U467" s="180"/>
      <c r="V467" s="180"/>
      <c r="W467" s="121" t="str">
        <f>VLOOKUP(TRIM(X467),X10:Y88,2,FALSE)</f>
        <v>Frank</v>
      </c>
      <c r="X467" s="215" t="str">
        <f t="shared" si="28"/>
        <v>6.5.6</v>
      </c>
      <c r="Y467" s="226">
        <f t="shared" si="30"/>
        <v>0</v>
      </c>
      <c r="Z467" s="215">
        <f t="shared" si="31"/>
        <v>0</v>
      </c>
      <c r="AA467" s="215">
        <f t="shared" si="29"/>
        <v>18</v>
      </c>
    </row>
    <row r="468" spans="1:27" ht="37.15" customHeight="1" x14ac:dyDescent="0.25">
      <c r="A468" s="110" t="s">
        <v>135</v>
      </c>
      <c r="B468" s="119" t="s">
        <v>56</v>
      </c>
      <c r="C468" s="112" t="s">
        <v>136</v>
      </c>
      <c r="D468" s="112" t="s">
        <v>655</v>
      </c>
      <c r="E468" s="223" t="s">
        <v>1605</v>
      </c>
      <c r="F468" s="113" t="s">
        <v>18</v>
      </c>
      <c r="G468" s="113" t="s">
        <v>146</v>
      </c>
      <c r="H468" s="113" t="s">
        <v>3189</v>
      </c>
      <c r="I468" s="179" t="s">
        <v>3190</v>
      </c>
      <c r="J468" s="117"/>
      <c r="K468" s="116"/>
      <c r="L468" s="117"/>
      <c r="M468" s="116"/>
      <c r="N468" s="115"/>
      <c r="O468" s="115" t="s">
        <v>499</v>
      </c>
      <c r="P468" s="115" t="s">
        <v>680</v>
      </c>
      <c r="Q468" s="119" t="s">
        <v>3010</v>
      </c>
      <c r="R468" s="119" t="s">
        <v>427</v>
      </c>
      <c r="S468" s="120" t="s">
        <v>151</v>
      </c>
      <c r="T468" s="122" t="s">
        <v>898</v>
      </c>
      <c r="U468" s="180"/>
      <c r="V468" s="180"/>
      <c r="W468" s="121" t="str">
        <f>VLOOKUP(TRIM(X468),X10:Y88,2,FALSE)</f>
        <v>Frank</v>
      </c>
      <c r="X468" s="215" t="str">
        <f t="shared" si="28"/>
        <v>6.20</v>
      </c>
      <c r="Y468" s="226">
        <f t="shared" si="30"/>
        <v>0</v>
      </c>
      <c r="Z468" s="215">
        <f t="shared" si="31"/>
        <v>0</v>
      </c>
      <c r="AA468" s="215">
        <f t="shared" si="29"/>
        <v>18</v>
      </c>
    </row>
    <row r="469" spans="1:27" ht="35.25" customHeight="1" x14ac:dyDescent="0.25">
      <c r="A469" s="110" t="s">
        <v>135</v>
      </c>
      <c r="B469" s="119" t="s">
        <v>56</v>
      </c>
      <c r="C469" s="112" t="s">
        <v>136</v>
      </c>
      <c r="D469" s="112" t="s">
        <v>91</v>
      </c>
      <c r="E469" s="223" t="s">
        <v>1606</v>
      </c>
      <c r="F469" s="113" t="s">
        <v>18</v>
      </c>
      <c r="G469" s="113" t="s">
        <v>146</v>
      </c>
      <c r="H469" s="113" t="s">
        <v>3191</v>
      </c>
      <c r="I469" s="179" t="s">
        <v>3192</v>
      </c>
      <c r="J469" s="117"/>
      <c r="K469" s="116"/>
      <c r="L469" s="117"/>
      <c r="M469" s="116"/>
      <c r="N469" s="115"/>
      <c r="O469" s="115" t="s">
        <v>153</v>
      </c>
      <c r="P469" s="115" t="s">
        <v>3193</v>
      </c>
      <c r="Q469" s="119" t="s">
        <v>3194</v>
      </c>
      <c r="R469" s="119" t="s">
        <v>144</v>
      </c>
      <c r="S469" s="123" t="s">
        <v>144</v>
      </c>
      <c r="T469" s="122" t="s">
        <v>3195</v>
      </c>
      <c r="U469" s="180"/>
      <c r="V469" s="180"/>
      <c r="W469" s="121" t="str">
        <f>VLOOKUP(TRIM(X469),X10:Y88,2,FALSE)</f>
        <v>Frank</v>
      </c>
      <c r="X469" s="215" t="str">
        <f t="shared" si="28"/>
        <v>6.5.1</v>
      </c>
      <c r="Y469" s="226">
        <f t="shared" si="30"/>
        <v>0</v>
      </c>
      <c r="Z469" s="215">
        <f t="shared" si="31"/>
        <v>0</v>
      </c>
      <c r="AA469" s="215">
        <f t="shared" si="29"/>
        <v>18</v>
      </c>
    </row>
    <row r="470" spans="1:27" ht="35.25" customHeight="1" x14ac:dyDescent="0.25">
      <c r="A470" s="110" t="s">
        <v>135</v>
      </c>
      <c r="B470" s="119" t="s">
        <v>56</v>
      </c>
      <c r="C470" s="112" t="s">
        <v>136</v>
      </c>
      <c r="D470" s="112" t="s">
        <v>109</v>
      </c>
      <c r="E470" s="223" t="s">
        <v>1607</v>
      </c>
      <c r="F470" s="113" t="s">
        <v>23</v>
      </c>
      <c r="G470" s="113" t="s">
        <v>137</v>
      </c>
      <c r="H470" s="113" t="s">
        <v>3665</v>
      </c>
      <c r="I470" s="179" t="s">
        <v>491</v>
      </c>
      <c r="J470" s="117" t="s">
        <v>166</v>
      </c>
      <c r="K470" s="116">
        <v>740</v>
      </c>
      <c r="L470" s="117" t="s">
        <v>59</v>
      </c>
      <c r="M470" s="116" t="s">
        <v>171</v>
      </c>
      <c r="N470" s="115" t="s">
        <v>597</v>
      </c>
      <c r="O470" s="115" t="s">
        <v>153</v>
      </c>
      <c r="P470" s="115" t="s">
        <v>164</v>
      </c>
      <c r="Q470" s="119" t="s">
        <v>1007</v>
      </c>
      <c r="R470" s="119" t="s">
        <v>5221</v>
      </c>
      <c r="S470" s="120" t="s">
        <v>5221</v>
      </c>
      <c r="T470" s="122" t="s">
        <v>224</v>
      </c>
      <c r="U470" s="180"/>
      <c r="V470" s="180"/>
      <c r="W470" s="121" t="str">
        <f>VLOOKUP(TRIM(X470),X10:Y88,2,FALSE)</f>
        <v>Krisztian</v>
      </c>
      <c r="X470" s="215" t="str">
        <f t="shared" si="28"/>
        <v>6.5.10</v>
      </c>
      <c r="Y470" s="226">
        <f t="shared" si="30"/>
        <v>0</v>
      </c>
      <c r="Z470" s="215">
        <f t="shared" si="31"/>
        <v>0</v>
      </c>
      <c r="AA470" s="215">
        <f t="shared" si="29"/>
        <v>13</v>
      </c>
    </row>
    <row r="471" spans="1:27" ht="35.25" customHeight="1" x14ac:dyDescent="0.25">
      <c r="A471" s="110" t="s">
        <v>135</v>
      </c>
      <c r="B471" s="119" t="s">
        <v>56</v>
      </c>
      <c r="C471" s="112" t="s">
        <v>136</v>
      </c>
      <c r="D471" s="112" t="s">
        <v>564</v>
      </c>
      <c r="E471" s="223" t="s">
        <v>1608</v>
      </c>
      <c r="F471" s="113" t="s">
        <v>20</v>
      </c>
      <c r="G471" s="113" t="s">
        <v>137</v>
      </c>
      <c r="H471" s="113" t="s">
        <v>3666</v>
      </c>
      <c r="I471" s="179" t="s">
        <v>4158</v>
      </c>
      <c r="J471" s="115" t="s">
        <v>675</v>
      </c>
      <c r="K471" s="181"/>
      <c r="L471" s="115"/>
      <c r="M471" s="181"/>
      <c r="N471" s="115" t="s">
        <v>899</v>
      </c>
      <c r="O471" s="115" t="s">
        <v>499</v>
      </c>
      <c r="P471" s="115" t="s">
        <v>676</v>
      </c>
      <c r="Q471" s="119" t="s">
        <v>4336</v>
      </c>
      <c r="R471" s="119" t="s">
        <v>4868</v>
      </c>
      <c r="S471" s="120" t="s">
        <v>4869</v>
      </c>
      <c r="T471" s="122" t="s">
        <v>923</v>
      </c>
      <c r="U471" s="180"/>
      <c r="V471" s="180"/>
      <c r="W471" s="121" t="str">
        <f>VLOOKUP(TRIM(X471),X10:Y88,2,FALSE)</f>
        <v>Frank</v>
      </c>
      <c r="X471" s="215" t="str">
        <f t="shared" si="28"/>
        <v>6.19</v>
      </c>
      <c r="Y471" s="226">
        <f t="shared" si="30"/>
        <v>0</v>
      </c>
      <c r="Z471" s="215">
        <f t="shared" si="31"/>
        <v>0</v>
      </c>
      <c r="AA471" s="215">
        <f t="shared" si="29"/>
        <v>86</v>
      </c>
    </row>
    <row r="472" spans="1:27" ht="35.25" customHeight="1" x14ac:dyDescent="0.25">
      <c r="A472" s="110" t="s">
        <v>135</v>
      </c>
      <c r="B472" s="119" t="s">
        <v>56</v>
      </c>
      <c r="C472" s="112" t="s">
        <v>136</v>
      </c>
      <c r="D472" s="112" t="s">
        <v>564</v>
      </c>
      <c r="E472" s="223" t="s">
        <v>1609</v>
      </c>
      <c r="F472" s="113" t="s">
        <v>20</v>
      </c>
      <c r="G472" s="113" t="s">
        <v>137</v>
      </c>
      <c r="H472" s="113" t="s">
        <v>3667</v>
      </c>
      <c r="I472" s="179" t="s">
        <v>4158</v>
      </c>
      <c r="J472" s="117" t="s">
        <v>675</v>
      </c>
      <c r="K472" s="116"/>
      <c r="L472" s="117"/>
      <c r="M472" s="116"/>
      <c r="N472" s="115" t="s">
        <v>899</v>
      </c>
      <c r="O472" s="115" t="s">
        <v>499</v>
      </c>
      <c r="P472" s="115" t="s">
        <v>676</v>
      </c>
      <c r="Q472" s="119" t="s">
        <v>4337</v>
      </c>
      <c r="R472" s="119" t="s">
        <v>5141</v>
      </c>
      <c r="S472" s="120" t="s">
        <v>5142</v>
      </c>
      <c r="T472" s="122" t="s">
        <v>923</v>
      </c>
      <c r="U472" s="180"/>
      <c r="V472" s="180"/>
      <c r="W472" s="121" t="str">
        <f>VLOOKUP(TRIM(X472),X10:Y88,2,FALSE)</f>
        <v>Frank</v>
      </c>
      <c r="X472" s="215" t="str">
        <f t="shared" si="28"/>
        <v>6.19</v>
      </c>
      <c r="Y472" s="226">
        <f t="shared" si="30"/>
        <v>0</v>
      </c>
      <c r="Z472" s="215">
        <f t="shared" si="31"/>
        <v>0</v>
      </c>
      <c r="AA472" s="215">
        <f t="shared" si="29"/>
        <v>86</v>
      </c>
    </row>
    <row r="473" spans="1:27" ht="37.15" customHeight="1" x14ac:dyDescent="0.25">
      <c r="A473" s="110" t="s">
        <v>135</v>
      </c>
      <c r="B473" s="119" t="s">
        <v>56</v>
      </c>
      <c r="C473" s="112" t="s">
        <v>136</v>
      </c>
      <c r="D473" s="112" t="s">
        <v>349</v>
      </c>
      <c r="E473" s="223" t="s">
        <v>1610</v>
      </c>
      <c r="F473" s="113" t="s">
        <v>161</v>
      </c>
      <c r="G473" s="113" t="s">
        <v>137</v>
      </c>
      <c r="H473" s="113" t="s">
        <v>4104</v>
      </c>
      <c r="I473" s="179" t="s">
        <v>494</v>
      </c>
      <c r="J473" s="117"/>
      <c r="K473" s="116"/>
      <c r="L473" s="117"/>
      <c r="M473" s="116"/>
      <c r="N473" s="115"/>
      <c r="O473" s="115" t="s">
        <v>499</v>
      </c>
      <c r="P473" s="115" t="s">
        <v>587</v>
      </c>
      <c r="Q473" s="119" t="s">
        <v>3196</v>
      </c>
      <c r="R473" s="119" t="s">
        <v>5127</v>
      </c>
      <c r="S473" s="120" t="s">
        <v>5126</v>
      </c>
      <c r="T473" s="122" t="s">
        <v>263</v>
      </c>
      <c r="U473" s="180"/>
      <c r="V473" s="180"/>
      <c r="W473" s="121" t="str">
        <f>VLOOKUP(TRIM(X473),X10:Y88,2,FALSE)</f>
        <v>Ming</v>
      </c>
      <c r="X473" s="215" t="str">
        <f t="shared" ref="X473:X536" si="32">IF(ISNONTEXT(D473),"" &amp; D473 &amp;"",T(D473))</f>
        <v>6.13</v>
      </c>
      <c r="Y473" s="226">
        <f t="shared" si="30"/>
        <v>0</v>
      </c>
      <c r="Z473" s="215">
        <f t="shared" si="31"/>
        <v>0</v>
      </c>
      <c r="AA473" s="215">
        <f t="shared" ref="AA473:AA536" si="33">LEN(I473)</f>
        <v>26</v>
      </c>
    </row>
    <row r="474" spans="1:27" ht="35.25" customHeight="1" x14ac:dyDescent="0.25">
      <c r="A474" s="110" t="s">
        <v>135</v>
      </c>
      <c r="B474" s="119" t="s">
        <v>56</v>
      </c>
      <c r="C474" s="112" t="s">
        <v>136</v>
      </c>
      <c r="D474" s="112" t="s">
        <v>114</v>
      </c>
      <c r="E474" s="223" t="s">
        <v>1611</v>
      </c>
      <c r="F474" s="113" t="s">
        <v>20</v>
      </c>
      <c r="G474" s="113" t="s">
        <v>137</v>
      </c>
      <c r="H474" s="113" t="s">
        <v>3668</v>
      </c>
      <c r="I474" s="179" t="s">
        <v>453</v>
      </c>
      <c r="J474" s="117" t="s">
        <v>492</v>
      </c>
      <c r="K474" s="116"/>
      <c r="L474" s="117"/>
      <c r="M474" s="116"/>
      <c r="N474" s="115" t="s">
        <v>899</v>
      </c>
      <c r="O474" s="115" t="s">
        <v>499</v>
      </c>
      <c r="P474" s="115" t="s">
        <v>493</v>
      </c>
      <c r="Q474" s="119" t="s">
        <v>4338</v>
      </c>
      <c r="R474" s="119" t="s">
        <v>172</v>
      </c>
      <c r="S474" s="129" t="s">
        <v>172</v>
      </c>
      <c r="T474" s="122" t="s">
        <v>192</v>
      </c>
      <c r="U474" s="180"/>
      <c r="V474" s="180"/>
      <c r="W474" s="121" t="str">
        <f>VLOOKUP(TRIM(X474),X10:Y88,2,FALSE)</f>
        <v>Krisztian</v>
      </c>
      <c r="X474" s="215" t="str">
        <f t="shared" si="32"/>
        <v>6.7</v>
      </c>
      <c r="Y474" s="226">
        <f t="shared" si="30"/>
        <v>0</v>
      </c>
      <c r="Z474" s="215">
        <f t="shared" si="31"/>
        <v>0</v>
      </c>
      <c r="AA474" s="215">
        <f t="shared" si="33"/>
        <v>16</v>
      </c>
    </row>
    <row r="475" spans="1:27" ht="37.15" customHeight="1" x14ac:dyDescent="0.25">
      <c r="A475" s="110" t="s">
        <v>135</v>
      </c>
      <c r="B475" s="119" t="s">
        <v>56</v>
      </c>
      <c r="C475" s="112" t="s">
        <v>136</v>
      </c>
      <c r="D475" s="112" t="s">
        <v>114</v>
      </c>
      <c r="E475" s="223" t="s">
        <v>1612</v>
      </c>
      <c r="F475" s="113" t="s">
        <v>20</v>
      </c>
      <c r="G475" s="113" t="s">
        <v>137</v>
      </c>
      <c r="H475" s="113" t="s">
        <v>3669</v>
      </c>
      <c r="I475" s="179" t="s">
        <v>191</v>
      </c>
      <c r="J475" s="117" t="s">
        <v>492</v>
      </c>
      <c r="K475" s="116"/>
      <c r="L475" s="117"/>
      <c r="M475" s="116"/>
      <c r="N475" s="115" t="s">
        <v>899</v>
      </c>
      <c r="O475" s="115" t="s">
        <v>499</v>
      </c>
      <c r="P475" s="115" t="s">
        <v>493</v>
      </c>
      <c r="Q475" s="119" t="s">
        <v>3197</v>
      </c>
      <c r="R475" s="119" t="s">
        <v>4747</v>
      </c>
      <c r="S475" s="120" t="s">
        <v>4737</v>
      </c>
      <c r="T475" s="122" t="s">
        <v>192</v>
      </c>
      <c r="U475" s="180"/>
      <c r="V475" s="180"/>
      <c r="W475" s="121" t="str">
        <f>VLOOKUP(TRIM(X475),X10:Y88,2,FALSE)</f>
        <v>Krisztian</v>
      </c>
      <c r="X475" s="215" t="str">
        <f t="shared" si="32"/>
        <v>6.7</v>
      </c>
      <c r="Y475" s="226">
        <f t="shared" si="30"/>
        <v>0</v>
      </c>
      <c r="Z475" s="215">
        <f t="shared" si="31"/>
        <v>0</v>
      </c>
      <c r="AA475" s="215">
        <f t="shared" si="33"/>
        <v>8</v>
      </c>
    </row>
    <row r="476" spans="1:27" ht="37.15" customHeight="1" x14ac:dyDescent="0.25">
      <c r="A476" s="110" t="s">
        <v>135</v>
      </c>
      <c r="B476" s="119" t="s">
        <v>56</v>
      </c>
      <c r="C476" s="112" t="s">
        <v>136</v>
      </c>
      <c r="D476" s="112" t="s">
        <v>95</v>
      </c>
      <c r="E476" s="223" t="s">
        <v>1613</v>
      </c>
      <c r="F476" s="113" t="s">
        <v>23</v>
      </c>
      <c r="G476" s="113" t="s">
        <v>137</v>
      </c>
      <c r="H476" s="113" t="s">
        <v>3670</v>
      </c>
      <c r="I476" s="179" t="s">
        <v>191</v>
      </c>
      <c r="J476" s="115" t="s">
        <v>156</v>
      </c>
      <c r="K476" s="181">
        <v>713</v>
      </c>
      <c r="L476" s="115"/>
      <c r="M476" s="181" t="s">
        <v>171</v>
      </c>
      <c r="N476" s="115" t="s">
        <v>597</v>
      </c>
      <c r="O476" s="115" t="s">
        <v>153</v>
      </c>
      <c r="P476" s="115" t="s">
        <v>164</v>
      </c>
      <c r="Q476" s="119" t="s">
        <v>4339</v>
      </c>
      <c r="R476" s="119" t="s">
        <v>4998</v>
      </c>
      <c r="S476" s="120" t="s">
        <v>4991</v>
      </c>
      <c r="T476" s="122" t="s">
        <v>192</v>
      </c>
      <c r="U476" s="180"/>
      <c r="V476" s="180"/>
      <c r="W476" s="121" t="str">
        <f>VLOOKUP(TRIM(X476),X10:Y88,2,FALSE)</f>
        <v>Frank</v>
      </c>
      <c r="X476" s="215" t="str">
        <f t="shared" si="32"/>
        <v>6.5.3</v>
      </c>
      <c r="Y476" s="226">
        <f t="shared" si="30"/>
        <v>0</v>
      </c>
      <c r="Z476" s="215">
        <f t="shared" si="31"/>
        <v>0</v>
      </c>
      <c r="AA476" s="215">
        <f t="shared" si="33"/>
        <v>8</v>
      </c>
    </row>
    <row r="477" spans="1:27" ht="35.25" customHeight="1" x14ac:dyDescent="0.25">
      <c r="A477" s="110" t="s">
        <v>135</v>
      </c>
      <c r="B477" s="119" t="s">
        <v>56</v>
      </c>
      <c r="C477" s="112" t="s">
        <v>136</v>
      </c>
      <c r="D477" s="112" t="s">
        <v>95</v>
      </c>
      <c r="E477" s="223" t="s">
        <v>1614</v>
      </c>
      <c r="F477" s="113" t="s">
        <v>23</v>
      </c>
      <c r="G477" s="113" t="s">
        <v>137</v>
      </c>
      <c r="H477" s="113" t="s">
        <v>3671</v>
      </c>
      <c r="I477" s="179" t="s">
        <v>191</v>
      </c>
      <c r="J477" s="115" t="s">
        <v>526</v>
      </c>
      <c r="K477" s="181">
        <v>173</v>
      </c>
      <c r="L477" s="115"/>
      <c r="M477" s="181" t="s">
        <v>171</v>
      </c>
      <c r="N477" s="115" t="s">
        <v>597</v>
      </c>
      <c r="O477" s="115" t="s">
        <v>153</v>
      </c>
      <c r="P477" s="115" t="s">
        <v>164</v>
      </c>
      <c r="Q477" s="119" t="s">
        <v>4339</v>
      </c>
      <c r="R477" s="119" t="s">
        <v>4994</v>
      </c>
      <c r="S477" s="120" t="s">
        <v>165</v>
      </c>
      <c r="T477" s="122" t="s">
        <v>192</v>
      </c>
      <c r="U477" s="180"/>
      <c r="V477" s="180"/>
      <c r="W477" s="121" t="str">
        <f>VLOOKUP(TRIM(X477),X10:Y88,2,FALSE)</f>
        <v>Frank</v>
      </c>
      <c r="X477" s="215" t="str">
        <f t="shared" si="32"/>
        <v>6.5.3</v>
      </c>
      <c r="Y477" s="226">
        <f t="shared" si="30"/>
        <v>0</v>
      </c>
      <c r="Z477" s="215">
        <f t="shared" si="31"/>
        <v>0</v>
      </c>
      <c r="AA477" s="215">
        <f t="shared" si="33"/>
        <v>8</v>
      </c>
    </row>
    <row r="478" spans="1:27" ht="35.25" customHeight="1" x14ac:dyDescent="0.25">
      <c r="A478" s="110" t="s">
        <v>135</v>
      </c>
      <c r="B478" s="119" t="s">
        <v>56</v>
      </c>
      <c r="C478" s="112" t="s">
        <v>136</v>
      </c>
      <c r="D478" s="112" t="s">
        <v>95</v>
      </c>
      <c r="E478" s="223" t="s">
        <v>1615</v>
      </c>
      <c r="F478" s="113" t="s">
        <v>161</v>
      </c>
      <c r="G478" s="113" t="s">
        <v>137</v>
      </c>
      <c r="H478" s="113" t="s">
        <v>3198</v>
      </c>
      <c r="I478" s="179" t="s">
        <v>191</v>
      </c>
      <c r="J478" s="117"/>
      <c r="K478" s="116"/>
      <c r="L478" s="117"/>
      <c r="M478" s="116"/>
      <c r="N478" s="115"/>
      <c r="O478" s="115"/>
      <c r="P478" s="115" t="s">
        <v>438</v>
      </c>
      <c r="Q478" s="119" t="s">
        <v>3199</v>
      </c>
      <c r="R478" s="119" t="s">
        <v>4995</v>
      </c>
      <c r="S478" s="120" t="s">
        <v>5001</v>
      </c>
      <c r="T478" s="122" t="s">
        <v>192</v>
      </c>
      <c r="U478" s="180"/>
      <c r="V478" s="180"/>
      <c r="W478" s="121" t="str">
        <f>VLOOKUP(TRIM(X478),X10:Y88,2,FALSE)</f>
        <v>Frank</v>
      </c>
      <c r="X478" s="215" t="str">
        <f t="shared" si="32"/>
        <v>6.5.3</v>
      </c>
      <c r="Y478" s="226">
        <f t="shared" si="30"/>
        <v>0</v>
      </c>
      <c r="Z478" s="215">
        <f t="shared" si="31"/>
        <v>0</v>
      </c>
      <c r="AA478" s="215">
        <f t="shared" si="33"/>
        <v>8</v>
      </c>
    </row>
    <row r="479" spans="1:27" ht="35.25" customHeight="1" x14ac:dyDescent="0.25">
      <c r="A479" s="110" t="s">
        <v>135</v>
      </c>
      <c r="B479" s="119" t="s">
        <v>56</v>
      </c>
      <c r="C479" s="112" t="s">
        <v>136</v>
      </c>
      <c r="D479" s="112" t="s">
        <v>115</v>
      </c>
      <c r="E479" s="223" t="s">
        <v>1616</v>
      </c>
      <c r="F479" s="113" t="s">
        <v>20</v>
      </c>
      <c r="G479" s="113" t="s">
        <v>137</v>
      </c>
      <c r="H479" s="113" t="s">
        <v>3672</v>
      </c>
      <c r="I479" s="179" t="s">
        <v>191</v>
      </c>
      <c r="J479" s="117" t="s">
        <v>488</v>
      </c>
      <c r="K479" s="116"/>
      <c r="L479" s="117"/>
      <c r="M479" s="116"/>
      <c r="N479" s="115" t="s">
        <v>899</v>
      </c>
      <c r="O479" s="115" t="s">
        <v>499</v>
      </c>
      <c r="P479" s="115" t="s">
        <v>489</v>
      </c>
      <c r="Q479" s="119" t="s">
        <v>3200</v>
      </c>
      <c r="R479" s="119" t="s">
        <v>5156</v>
      </c>
      <c r="S479" s="120" t="s">
        <v>5156</v>
      </c>
      <c r="T479" s="122" t="s">
        <v>192</v>
      </c>
      <c r="U479" s="180"/>
      <c r="V479" s="180"/>
      <c r="W479" s="121" t="str">
        <f>VLOOKUP(TRIM(X479),X10:Y88,2,FALSE)</f>
        <v>Krisztian</v>
      </c>
      <c r="X479" s="215" t="str">
        <f t="shared" si="32"/>
        <v>6.8</v>
      </c>
      <c r="Y479" s="226">
        <f t="shared" si="30"/>
        <v>0</v>
      </c>
      <c r="Z479" s="215">
        <f t="shared" si="31"/>
        <v>0</v>
      </c>
      <c r="AA479" s="215">
        <f t="shared" si="33"/>
        <v>8</v>
      </c>
    </row>
    <row r="480" spans="1:27" ht="35.25" customHeight="1" x14ac:dyDescent="0.25">
      <c r="A480" s="110" t="s">
        <v>135</v>
      </c>
      <c r="B480" s="119" t="s">
        <v>56</v>
      </c>
      <c r="C480" s="112" t="s">
        <v>136</v>
      </c>
      <c r="D480" s="112" t="s">
        <v>115</v>
      </c>
      <c r="E480" s="223" t="s">
        <v>1617</v>
      </c>
      <c r="F480" s="113" t="s">
        <v>20</v>
      </c>
      <c r="G480" s="113" t="s">
        <v>137</v>
      </c>
      <c r="H480" s="113" t="s">
        <v>3673</v>
      </c>
      <c r="I480" s="179" t="s">
        <v>191</v>
      </c>
      <c r="J480" s="117" t="s">
        <v>488</v>
      </c>
      <c r="K480" s="116"/>
      <c r="L480" s="117"/>
      <c r="M480" s="116"/>
      <c r="N480" s="115" t="s">
        <v>899</v>
      </c>
      <c r="O480" s="115" t="s">
        <v>499</v>
      </c>
      <c r="P480" s="115" t="s">
        <v>489</v>
      </c>
      <c r="Q480" s="119" t="s">
        <v>3201</v>
      </c>
      <c r="R480" s="119" t="s">
        <v>172</v>
      </c>
      <c r="S480" s="129" t="s">
        <v>172</v>
      </c>
      <c r="T480" s="122" t="s">
        <v>192</v>
      </c>
      <c r="U480" s="180"/>
      <c r="V480" s="180"/>
      <c r="W480" s="121" t="str">
        <f>VLOOKUP(TRIM(X480),X10:Y88,2,FALSE)</f>
        <v>Krisztian</v>
      </c>
      <c r="X480" s="215" t="str">
        <f t="shared" si="32"/>
        <v>6.8</v>
      </c>
      <c r="Y480" s="226">
        <f t="shared" si="30"/>
        <v>0</v>
      </c>
      <c r="Z480" s="215">
        <f t="shared" si="31"/>
        <v>0</v>
      </c>
      <c r="AA480" s="215">
        <f t="shared" si="33"/>
        <v>8</v>
      </c>
    </row>
    <row r="481" spans="1:27" ht="35.25" customHeight="1" x14ac:dyDescent="0.25">
      <c r="A481" s="110" t="s">
        <v>135</v>
      </c>
      <c r="B481" s="119" t="s">
        <v>56</v>
      </c>
      <c r="C481" s="112" t="s">
        <v>136</v>
      </c>
      <c r="D481" s="112" t="s">
        <v>114</v>
      </c>
      <c r="E481" s="223" t="s">
        <v>1618</v>
      </c>
      <c r="F481" s="113" t="s">
        <v>20</v>
      </c>
      <c r="G481" s="113" t="s">
        <v>137</v>
      </c>
      <c r="H481" s="113" t="s">
        <v>3674</v>
      </c>
      <c r="I481" s="179" t="s">
        <v>191</v>
      </c>
      <c r="J481" s="117" t="s">
        <v>492</v>
      </c>
      <c r="K481" s="116"/>
      <c r="L481" s="117"/>
      <c r="M481" s="116"/>
      <c r="N481" s="115" t="s">
        <v>899</v>
      </c>
      <c r="O481" s="115" t="s">
        <v>499</v>
      </c>
      <c r="P481" s="115" t="s">
        <v>493</v>
      </c>
      <c r="Q481" s="119" t="s">
        <v>3202</v>
      </c>
      <c r="R481" s="119" t="s">
        <v>5564</v>
      </c>
      <c r="S481" s="120" t="s">
        <v>5563</v>
      </c>
      <c r="T481" s="122" t="s">
        <v>192</v>
      </c>
      <c r="U481" s="180"/>
      <c r="V481" s="180"/>
      <c r="W481" s="121" t="str">
        <f>VLOOKUP(TRIM(X481),X10:Y88,2,FALSE)</f>
        <v>Krisztian</v>
      </c>
      <c r="X481" s="215" t="str">
        <f t="shared" si="32"/>
        <v>6.7</v>
      </c>
      <c r="Y481" s="226">
        <f t="shared" si="30"/>
        <v>0</v>
      </c>
      <c r="Z481" s="215">
        <f t="shared" si="31"/>
        <v>0</v>
      </c>
      <c r="AA481" s="215">
        <f t="shared" si="33"/>
        <v>8</v>
      </c>
    </row>
    <row r="482" spans="1:27" ht="35.25" customHeight="1" x14ac:dyDescent="0.25">
      <c r="A482" s="110" t="s">
        <v>135</v>
      </c>
      <c r="B482" s="119" t="s">
        <v>56</v>
      </c>
      <c r="C482" s="112" t="s">
        <v>136</v>
      </c>
      <c r="D482" s="112" t="s">
        <v>749</v>
      </c>
      <c r="E482" s="223" t="s">
        <v>1619</v>
      </c>
      <c r="F482" s="113" t="s">
        <v>20</v>
      </c>
      <c r="G482" s="113" t="s">
        <v>137</v>
      </c>
      <c r="H482" s="113" t="s">
        <v>3675</v>
      </c>
      <c r="I482" s="179" t="s">
        <v>191</v>
      </c>
      <c r="J482" s="117" t="s">
        <v>763</v>
      </c>
      <c r="K482" s="116"/>
      <c r="L482" s="117"/>
      <c r="M482" s="116"/>
      <c r="N482" s="115" t="s">
        <v>637</v>
      </c>
      <c r="O482" s="115" t="s">
        <v>499</v>
      </c>
      <c r="P482" s="115" t="s">
        <v>764</v>
      </c>
      <c r="Q482" s="119" t="s">
        <v>4340</v>
      </c>
      <c r="R482" s="119" t="s">
        <v>172</v>
      </c>
      <c r="S482" s="129" t="s">
        <v>172</v>
      </c>
      <c r="T482" s="122" t="s">
        <v>192</v>
      </c>
      <c r="U482" s="180"/>
      <c r="V482" s="180"/>
      <c r="W482" s="121" t="str">
        <f>VLOOKUP(TRIM(X482),X10:Y88,2,FALSE)</f>
        <v>Krisztian</v>
      </c>
      <c r="X482" s="215" t="str">
        <f t="shared" si="32"/>
        <v>6.28</v>
      </c>
      <c r="Y482" s="226">
        <f t="shared" si="30"/>
        <v>0</v>
      </c>
      <c r="Z482" s="215">
        <f t="shared" si="31"/>
        <v>0</v>
      </c>
      <c r="AA482" s="215">
        <f t="shared" si="33"/>
        <v>8</v>
      </c>
    </row>
    <row r="483" spans="1:27" ht="35.25" customHeight="1" x14ac:dyDescent="0.25">
      <c r="A483" s="110" t="s">
        <v>135</v>
      </c>
      <c r="B483" s="119" t="s">
        <v>56</v>
      </c>
      <c r="C483" s="112" t="s">
        <v>136</v>
      </c>
      <c r="D483" s="112" t="s">
        <v>91</v>
      </c>
      <c r="E483" s="223" t="s">
        <v>1620</v>
      </c>
      <c r="F483" s="113" t="s">
        <v>23</v>
      </c>
      <c r="G483" s="113" t="s">
        <v>137</v>
      </c>
      <c r="H483" s="113" t="s">
        <v>3676</v>
      </c>
      <c r="I483" s="179" t="s">
        <v>191</v>
      </c>
      <c r="J483" s="117" t="s">
        <v>156</v>
      </c>
      <c r="K483" s="116">
        <v>714</v>
      </c>
      <c r="L483" s="117"/>
      <c r="M483" s="116" t="s">
        <v>171</v>
      </c>
      <c r="N483" s="115" t="s">
        <v>597</v>
      </c>
      <c r="O483" s="115" t="s">
        <v>153</v>
      </c>
      <c r="P483" s="115" t="s">
        <v>164</v>
      </c>
      <c r="Q483" s="119" t="s">
        <v>4341</v>
      </c>
      <c r="R483" s="119" t="s">
        <v>152</v>
      </c>
      <c r="S483" s="120" t="s">
        <v>151</v>
      </c>
      <c r="T483" s="122" t="s">
        <v>192</v>
      </c>
      <c r="U483" s="180"/>
      <c r="V483" s="180"/>
      <c r="W483" s="121" t="str">
        <f>VLOOKUP(TRIM(X483),X10:Y88,2,FALSE)</f>
        <v>Frank</v>
      </c>
      <c r="X483" s="215" t="str">
        <f t="shared" si="32"/>
        <v>6.5.1</v>
      </c>
      <c r="Y483" s="226">
        <f t="shared" si="30"/>
        <v>0</v>
      </c>
      <c r="Z483" s="215">
        <f t="shared" si="31"/>
        <v>0</v>
      </c>
      <c r="AA483" s="215">
        <f t="shared" si="33"/>
        <v>8</v>
      </c>
    </row>
    <row r="484" spans="1:27" ht="35.25" customHeight="1" x14ac:dyDescent="0.25">
      <c r="A484" s="110" t="s">
        <v>135</v>
      </c>
      <c r="B484" s="119" t="s">
        <v>56</v>
      </c>
      <c r="C484" s="112" t="s">
        <v>136</v>
      </c>
      <c r="D484" s="112" t="s">
        <v>105</v>
      </c>
      <c r="E484" s="223" t="s">
        <v>1621</v>
      </c>
      <c r="F484" s="113" t="s">
        <v>154</v>
      </c>
      <c r="G484" s="113" t="s">
        <v>198</v>
      </c>
      <c r="H484" s="113" t="s">
        <v>3203</v>
      </c>
      <c r="I484" s="179" t="s">
        <v>4088</v>
      </c>
      <c r="J484" s="117"/>
      <c r="K484" s="116"/>
      <c r="L484" s="117"/>
      <c r="M484" s="116"/>
      <c r="N484" s="115"/>
      <c r="O484" s="115" t="s">
        <v>153</v>
      </c>
      <c r="P484" s="115" t="s">
        <v>164</v>
      </c>
      <c r="Q484" s="119" t="s">
        <v>3204</v>
      </c>
      <c r="R484" s="119" t="s">
        <v>152</v>
      </c>
      <c r="S484" s="120" t="s">
        <v>151</v>
      </c>
      <c r="T484" s="122" t="s">
        <v>477</v>
      </c>
      <c r="U484" s="180"/>
      <c r="V484" s="180"/>
      <c r="W484" s="121" t="str">
        <f>VLOOKUP(TRIM(X484),X10:Y88,2,FALSE)</f>
        <v>Shabnam</v>
      </c>
      <c r="X484" s="215" t="str">
        <f t="shared" si="32"/>
        <v>6.5.8</v>
      </c>
      <c r="Y484" s="226">
        <f t="shared" si="30"/>
        <v>0</v>
      </c>
      <c r="Z484" s="215">
        <f t="shared" si="31"/>
        <v>0</v>
      </c>
      <c r="AA484" s="215">
        <f t="shared" si="33"/>
        <v>66</v>
      </c>
    </row>
    <row r="485" spans="1:27" ht="35.25" customHeight="1" x14ac:dyDescent="0.25">
      <c r="A485" s="110" t="s">
        <v>135</v>
      </c>
      <c r="B485" s="119" t="s">
        <v>56</v>
      </c>
      <c r="C485" s="112" t="s">
        <v>136</v>
      </c>
      <c r="D485" s="112" t="s">
        <v>86</v>
      </c>
      <c r="E485" s="223" t="s">
        <v>1622</v>
      </c>
      <c r="F485" s="113" t="s">
        <v>23</v>
      </c>
      <c r="G485" s="113" t="s">
        <v>137</v>
      </c>
      <c r="H485" s="113" t="s">
        <v>3677</v>
      </c>
      <c r="I485" s="179" t="s">
        <v>3205</v>
      </c>
      <c r="J485" s="117" t="s">
        <v>170</v>
      </c>
      <c r="K485" s="116">
        <v>3482</v>
      </c>
      <c r="L485" s="117"/>
      <c r="M485" s="116" t="s">
        <v>171</v>
      </c>
      <c r="N485" s="115" t="s">
        <v>760</v>
      </c>
      <c r="O485" s="115" t="s">
        <v>153</v>
      </c>
      <c r="P485" s="115" t="s">
        <v>361</v>
      </c>
      <c r="Q485" s="119" t="s">
        <v>4342</v>
      </c>
      <c r="R485" s="119" t="s">
        <v>5125</v>
      </c>
      <c r="S485" s="120" t="s">
        <v>5125</v>
      </c>
      <c r="T485" s="122" t="s">
        <v>238</v>
      </c>
      <c r="U485" s="180"/>
      <c r="V485" s="180"/>
      <c r="W485" s="121" t="str">
        <f>VLOOKUP(TRIM(X485),X10:Y88,2,FALSE)</f>
        <v>Puneet</v>
      </c>
      <c r="X485" s="215" t="str">
        <f t="shared" si="32"/>
        <v>6.1</v>
      </c>
      <c r="Y485" s="226">
        <f t="shared" si="30"/>
        <v>0</v>
      </c>
      <c r="Z485" s="215">
        <f t="shared" si="31"/>
        <v>0</v>
      </c>
      <c r="AA485" s="215">
        <f t="shared" si="33"/>
        <v>109</v>
      </c>
    </row>
    <row r="486" spans="1:27" ht="37.15" customHeight="1" x14ac:dyDescent="0.25">
      <c r="A486" s="110" t="s">
        <v>135</v>
      </c>
      <c r="B486" s="119" t="s">
        <v>56</v>
      </c>
      <c r="C486" s="112" t="s">
        <v>136</v>
      </c>
      <c r="D486" s="112" t="s">
        <v>91</v>
      </c>
      <c r="E486" s="223" t="s">
        <v>1623</v>
      </c>
      <c r="F486" s="113" t="s">
        <v>154</v>
      </c>
      <c r="G486" s="113" t="s">
        <v>47</v>
      </c>
      <c r="H486" s="113" t="s">
        <v>952</v>
      </c>
      <c r="I486" s="179" t="s">
        <v>494</v>
      </c>
      <c r="J486" s="117"/>
      <c r="K486" s="116"/>
      <c r="L486" s="117"/>
      <c r="M486" s="116"/>
      <c r="N486" s="115"/>
      <c r="O486" s="115" t="s">
        <v>153</v>
      </c>
      <c r="P486" s="115"/>
      <c r="Q486" s="119" t="s">
        <v>1030</v>
      </c>
      <c r="R486" s="119" t="s">
        <v>152</v>
      </c>
      <c r="S486" s="120" t="s">
        <v>151</v>
      </c>
      <c r="T486" s="122" t="s">
        <v>238</v>
      </c>
      <c r="U486" s="180"/>
      <c r="V486" s="180"/>
      <c r="W486" s="121" t="str">
        <f>VLOOKUP(TRIM(X486),X10:Y88,2,FALSE)</f>
        <v>Frank</v>
      </c>
      <c r="X486" s="215" t="str">
        <f t="shared" si="32"/>
        <v>6.5.1</v>
      </c>
      <c r="Y486" s="226">
        <f t="shared" si="30"/>
        <v>0</v>
      </c>
      <c r="Z486" s="215">
        <f t="shared" si="31"/>
        <v>0</v>
      </c>
      <c r="AA486" s="215">
        <f t="shared" si="33"/>
        <v>26</v>
      </c>
    </row>
    <row r="487" spans="1:27" ht="35.25" customHeight="1" x14ac:dyDescent="0.25">
      <c r="A487" s="110" t="s">
        <v>135</v>
      </c>
      <c r="B487" s="119" t="s">
        <v>56</v>
      </c>
      <c r="C487" s="112" t="s">
        <v>136</v>
      </c>
      <c r="D487" s="112" t="s">
        <v>251</v>
      </c>
      <c r="E487" s="223" t="s">
        <v>1624</v>
      </c>
      <c r="F487" s="113" t="s">
        <v>20</v>
      </c>
      <c r="G487" s="113" t="s">
        <v>137</v>
      </c>
      <c r="H487" s="113" t="s">
        <v>3678</v>
      </c>
      <c r="I487" s="179" t="s">
        <v>4159</v>
      </c>
      <c r="J487" s="117" t="s">
        <v>591</v>
      </c>
      <c r="K487" s="116"/>
      <c r="L487" s="117"/>
      <c r="M487" s="116"/>
      <c r="N487" s="115" t="s">
        <v>899</v>
      </c>
      <c r="O487" s="115" t="s">
        <v>499</v>
      </c>
      <c r="P487" s="115" t="s">
        <v>592</v>
      </c>
      <c r="Q487" s="119" t="s">
        <v>4343</v>
      </c>
      <c r="R487" s="119" t="s">
        <v>4848</v>
      </c>
      <c r="S487" s="120" t="s">
        <v>4834</v>
      </c>
      <c r="T487" s="122" t="s">
        <v>727</v>
      </c>
      <c r="U487" s="180"/>
      <c r="V487" s="180"/>
      <c r="W487" s="121" t="str">
        <f>VLOOKUP(TRIM(X487),X10:Y88,2,FALSE)</f>
        <v>Puneet</v>
      </c>
      <c r="X487" s="215" t="str">
        <f t="shared" si="32"/>
        <v>6.11</v>
      </c>
      <c r="Y487" s="226">
        <f t="shared" si="30"/>
        <v>0</v>
      </c>
      <c r="Z487" s="215">
        <f t="shared" si="31"/>
        <v>0</v>
      </c>
      <c r="AA487" s="215">
        <f t="shared" si="33"/>
        <v>58</v>
      </c>
    </row>
    <row r="488" spans="1:27" ht="35.25" customHeight="1" x14ac:dyDescent="0.25">
      <c r="A488" s="110" t="s">
        <v>135</v>
      </c>
      <c r="B488" s="119" t="s">
        <v>56</v>
      </c>
      <c r="C488" s="112" t="s">
        <v>136</v>
      </c>
      <c r="D488" s="112" t="s">
        <v>91</v>
      </c>
      <c r="E488" s="223" t="s">
        <v>1625</v>
      </c>
      <c r="F488" s="113" t="s">
        <v>23</v>
      </c>
      <c r="G488" s="113" t="s">
        <v>137</v>
      </c>
      <c r="H488" s="113" t="s">
        <v>3679</v>
      </c>
      <c r="I488" s="179" t="s">
        <v>494</v>
      </c>
      <c r="J488" s="117" t="s">
        <v>156</v>
      </c>
      <c r="K488" s="116">
        <v>715</v>
      </c>
      <c r="L488" s="117"/>
      <c r="M488" s="116" t="s">
        <v>171</v>
      </c>
      <c r="N488" s="115" t="s">
        <v>597</v>
      </c>
      <c r="O488" s="115" t="s">
        <v>153</v>
      </c>
      <c r="P488" s="115" t="s">
        <v>164</v>
      </c>
      <c r="Q488" s="119" t="s">
        <v>4344</v>
      </c>
      <c r="R488" s="119" t="s">
        <v>172</v>
      </c>
      <c r="S488" s="129" t="s">
        <v>172</v>
      </c>
      <c r="T488" s="122" t="s">
        <v>238</v>
      </c>
      <c r="U488" s="180"/>
      <c r="V488" s="180"/>
      <c r="W488" s="121" t="str">
        <f>VLOOKUP(TRIM(X488),X10:Y88,2,FALSE)</f>
        <v>Frank</v>
      </c>
      <c r="X488" s="215" t="str">
        <f t="shared" si="32"/>
        <v>6.5.1</v>
      </c>
      <c r="Y488" s="226">
        <f t="shared" si="30"/>
        <v>0</v>
      </c>
      <c r="Z488" s="215">
        <f t="shared" si="31"/>
        <v>0</v>
      </c>
      <c r="AA488" s="215">
        <f t="shared" si="33"/>
        <v>26</v>
      </c>
    </row>
    <row r="489" spans="1:27" ht="35.25" customHeight="1" x14ac:dyDescent="0.25">
      <c r="A489" s="110" t="s">
        <v>135</v>
      </c>
      <c r="B489" s="119" t="s">
        <v>56</v>
      </c>
      <c r="C489" s="112" t="s">
        <v>136</v>
      </c>
      <c r="D489" s="112" t="s">
        <v>251</v>
      </c>
      <c r="E489" s="223" t="s">
        <v>1626</v>
      </c>
      <c r="F489" s="113" t="s">
        <v>20</v>
      </c>
      <c r="G489" s="113" t="s">
        <v>137</v>
      </c>
      <c r="H489" s="113" t="s">
        <v>3680</v>
      </c>
      <c r="I489" s="179" t="s">
        <v>4160</v>
      </c>
      <c r="J489" s="117" t="s">
        <v>591</v>
      </c>
      <c r="K489" s="116"/>
      <c r="L489" s="117"/>
      <c r="M489" s="116"/>
      <c r="N489" s="115" t="s">
        <v>899</v>
      </c>
      <c r="O489" s="115" t="s">
        <v>499</v>
      </c>
      <c r="P489" s="115" t="s">
        <v>592</v>
      </c>
      <c r="Q489" s="119" t="s">
        <v>4345</v>
      </c>
      <c r="R489" s="119" t="s">
        <v>4835</v>
      </c>
      <c r="S489" s="120" t="s">
        <v>4835</v>
      </c>
      <c r="T489" s="122" t="s">
        <v>727</v>
      </c>
      <c r="U489" s="180"/>
      <c r="V489" s="180"/>
      <c r="W489" s="121" t="str">
        <f>VLOOKUP(TRIM(X489),X10:Y88,2,FALSE)</f>
        <v>Puneet</v>
      </c>
      <c r="X489" s="215" t="str">
        <f t="shared" si="32"/>
        <v>6.11</v>
      </c>
      <c r="Y489" s="226">
        <f t="shared" si="30"/>
        <v>0</v>
      </c>
      <c r="Z489" s="215">
        <f t="shared" si="31"/>
        <v>0</v>
      </c>
      <c r="AA489" s="215">
        <f t="shared" si="33"/>
        <v>38</v>
      </c>
    </row>
    <row r="490" spans="1:27" ht="35.25" customHeight="1" x14ac:dyDescent="0.25">
      <c r="A490" s="110" t="s">
        <v>135</v>
      </c>
      <c r="B490" s="119" t="s">
        <v>56</v>
      </c>
      <c r="C490" s="112" t="s">
        <v>136</v>
      </c>
      <c r="D490" s="112" t="s">
        <v>251</v>
      </c>
      <c r="E490" s="223" t="s">
        <v>1627</v>
      </c>
      <c r="F490" s="113" t="s">
        <v>20</v>
      </c>
      <c r="G490" s="113" t="s">
        <v>137</v>
      </c>
      <c r="H490" s="113" t="s">
        <v>3681</v>
      </c>
      <c r="I490" s="179" t="s">
        <v>4160</v>
      </c>
      <c r="J490" s="117" t="s">
        <v>591</v>
      </c>
      <c r="K490" s="116"/>
      <c r="L490" s="117"/>
      <c r="M490" s="116"/>
      <c r="N490" s="115" t="s">
        <v>899</v>
      </c>
      <c r="O490" s="115" t="s">
        <v>499</v>
      </c>
      <c r="P490" s="115" t="s">
        <v>592</v>
      </c>
      <c r="Q490" s="119" t="s">
        <v>3206</v>
      </c>
      <c r="R490" s="119" t="s">
        <v>4850</v>
      </c>
      <c r="S490" s="120" t="s">
        <v>4839</v>
      </c>
      <c r="T490" s="122" t="s">
        <v>727</v>
      </c>
      <c r="U490" s="180"/>
      <c r="V490" s="180"/>
      <c r="W490" s="121" t="str">
        <f>VLOOKUP(TRIM(X490),X10:Y88,2,FALSE)</f>
        <v>Puneet</v>
      </c>
      <c r="X490" s="215" t="str">
        <f t="shared" si="32"/>
        <v>6.11</v>
      </c>
      <c r="Y490" s="226">
        <f t="shared" si="30"/>
        <v>0</v>
      </c>
      <c r="Z490" s="215">
        <f t="shared" si="31"/>
        <v>0</v>
      </c>
      <c r="AA490" s="215">
        <f t="shared" si="33"/>
        <v>38</v>
      </c>
    </row>
    <row r="491" spans="1:27" ht="35.25" customHeight="1" x14ac:dyDescent="0.25">
      <c r="A491" s="110" t="s">
        <v>135</v>
      </c>
      <c r="B491" s="119" t="s">
        <v>56</v>
      </c>
      <c r="C491" s="112" t="s">
        <v>136</v>
      </c>
      <c r="D491" s="112" t="s">
        <v>91</v>
      </c>
      <c r="E491" s="223" t="s">
        <v>1628</v>
      </c>
      <c r="F491" s="113" t="s">
        <v>23</v>
      </c>
      <c r="G491" s="113" t="s">
        <v>137</v>
      </c>
      <c r="H491" s="113" t="s">
        <v>3682</v>
      </c>
      <c r="I491" s="179" t="s">
        <v>494</v>
      </c>
      <c r="J491" s="117" t="s">
        <v>166</v>
      </c>
      <c r="K491" s="116">
        <v>829</v>
      </c>
      <c r="L491" s="117"/>
      <c r="M491" s="116" t="s">
        <v>171</v>
      </c>
      <c r="N491" s="115" t="s">
        <v>597</v>
      </c>
      <c r="O491" s="115" t="s">
        <v>153</v>
      </c>
      <c r="P491" s="115" t="s">
        <v>164</v>
      </c>
      <c r="Q491" s="119" t="s">
        <v>1010</v>
      </c>
      <c r="R491" s="119" t="s">
        <v>172</v>
      </c>
      <c r="S491" s="129" t="s">
        <v>172</v>
      </c>
      <c r="T491" s="122" t="s">
        <v>238</v>
      </c>
      <c r="U491" s="180"/>
      <c r="V491" s="180"/>
      <c r="W491" s="121" t="str">
        <f>VLOOKUP(TRIM(X491),X10:Y88,2,FALSE)</f>
        <v>Frank</v>
      </c>
      <c r="X491" s="215" t="str">
        <f t="shared" si="32"/>
        <v>6.5.1</v>
      </c>
      <c r="Y491" s="226">
        <f t="shared" si="30"/>
        <v>0</v>
      </c>
      <c r="Z491" s="215">
        <f t="shared" si="31"/>
        <v>0</v>
      </c>
      <c r="AA491" s="215">
        <f t="shared" si="33"/>
        <v>26</v>
      </c>
    </row>
    <row r="492" spans="1:27" ht="37.15" customHeight="1" x14ac:dyDescent="0.25">
      <c r="A492" s="110" t="s">
        <v>135</v>
      </c>
      <c r="B492" s="119" t="s">
        <v>56</v>
      </c>
      <c r="C492" s="112" t="s">
        <v>136</v>
      </c>
      <c r="D492" s="112" t="s">
        <v>251</v>
      </c>
      <c r="E492" s="223" t="s">
        <v>1629</v>
      </c>
      <c r="F492" s="113" t="s">
        <v>20</v>
      </c>
      <c r="G492" s="113" t="s">
        <v>137</v>
      </c>
      <c r="H492" s="113" t="s">
        <v>3683</v>
      </c>
      <c r="I492" s="179" t="s">
        <v>4161</v>
      </c>
      <c r="J492" s="117" t="s">
        <v>591</v>
      </c>
      <c r="K492" s="116"/>
      <c r="L492" s="117"/>
      <c r="M492" s="116"/>
      <c r="N492" s="115" t="s">
        <v>899</v>
      </c>
      <c r="O492" s="115" t="s">
        <v>499</v>
      </c>
      <c r="P492" s="115" t="s">
        <v>592</v>
      </c>
      <c r="Q492" s="119" t="s">
        <v>4346</v>
      </c>
      <c r="R492" s="119" t="s">
        <v>5283</v>
      </c>
      <c r="S492" s="120" t="s">
        <v>165</v>
      </c>
      <c r="T492" s="122" t="s">
        <v>727</v>
      </c>
      <c r="U492" s="180"/>
      <c r="V492" s="180"/>
      <c r="W492" s="121" t="str">
        <f>VLOOKUP(TRIM(X492),X10:Y88,2,FALSE)</f>
        <v>Puneet</v>
      </c>
      <c r="X492" s="215" t="str">
        <f t="shared" si="32"/>
        <v>6.11</v>
      </c>
      <c r="Y492" s="226">
        <f t="shared" si="30"/>
        <v>0</v>
      </c>
      <c r="Z492" s="215">
        <f t="shared" si="31"/>
        <v>0</v>
      </c>
      <c r="AA492" s="215">
        <f t="shared" si="33"/>
        <v>58</v>
      </c>
    </row>
    <row r="493" spans="1:27" ht="35.25" customHeight="1" x14ac:dyDescent="0.25">
      <c r="A493" s="110" t="s">
        <v>135</v>
      </c>
      <c r="B493" s="119" t="s">
        <v>56</v>
      </c>
      <c r="C493" s="112" t="s">
        <v>136</v>
      </c>
      <c r="D493" s="112" t="s">
        <v>251</v>
      </c>
      <c r="E493" s="223" t="s">
        <v>1630</v>
      </c>
      <c r="F493" s="113" t="s">
        <v>20</v>
      </c>
      <c r="G493" s="113" t="s">
        <v>137</v>
      </c>
      <c r="H493" s="113" t="s">
        <v>3684</v>
      </c>
      <c r="I493" s="179" t="s">
        <v>4162</v>
      </c>
      <c r="J493" s="117" t="s">
        <v>591</v>
      </c>
      <c r="K493" s="116"/>
      <c r="L493" s="117"/>
      <c r="M493" s="116"/>
      <c r="N493" s="115" t="s">
        <v>899</v>
      </c>
      <c r="O493" s="115" t="s">
        <v>499</v>
      </c>
      <c r="P493" s="115" t="s">
        <v>592</v>
      </c>
      <c r="Q493" s="119" t="s">
        <v>4347</v>
      </c>
      <c r="R493" s="119" t="s">
        <v>5286</v>
      </c>
      <c r="S493" s="120" t="s">
        <v>5261</v>
      </c>
      <c r="T493" s="122" t="s">
        <v>727</v>
      </c>
      <c r="U493" s="180"/>
      <c r="V493" s="180"/>
      <c r="W493" s="121" t="str">
        <f>VLOOKUP(TRIM(X493),X10:Y88,2,FALSE)</f>
        <v>Puneet</v>
      </c>
      <c r="X493" s="215" t="str">
        <f t="shared" si="32"/>
        <v>6.11</v>
      </c>
      <c r="Y493" s="226">
        <f t="shared" si="30"/>
        <v>0</v>
      </c>
      <c r="Z493" s="215">
        <f t="shared" si="31"/>
        <v>0</v>
      </c>
      <c r="AA493" s="215">
        <f t="shared" si="33"/>
        <v>73</v>
      </c>
    </row>
    <row r="494" spans="1:27" ht="35.25" customHeight="1" x14ac:dyDescent="0.25">
      <c r="A494" s="110" t="s">
        <v>135</v>
      </c>
      <c r="B494" s="119" t="s">
        <v>56</v>
      </c>
      <c r="C494" s="112" t="s">
        <v>136</v>
      </c>
      <c r="D494" s="112" t="s">
        <v>91</v>
      </c>
      <c r="E494" s="223" t="s">
        <v>1631</v>
      </c>
      <c r="F494" s="113" t="s">
        <v>23</v>
      </c>
      <c r="G494" s="113" t="s">
        <v>137</v>
      </c>
      <c r="H494" s="113" t="s">
        <v>3685</v>
      </c>
      <c r="I494" s="179" t="s">
        <v>4163</v>
      </c>
      <c r="J494" s="117" t="s">
        <v>156</v>
      </c>
      <c r="K494" s="116">
        <v>656</v>
      </c>
      <c r="L494" s="117" t="s">
        <v>72</v>
      </c>
      <c r="M494" s="116" t="s">
        <v>171</v>
      </c>
      <c r="N494" s="115" t="s">
        <v>597</v>
      </c>
      <c r="O494" s="115" t="s">
        <v>153</v>
      </c>
      <c r="P494" s="115" t="s">
        <v>164</v>
      </c>
      <c r="Q494" s="119" t="s">
        <v>4348</v>
      </c>
      <c r="R494" s="119" t="s">
        <v>4986</v>
      </c>
      <c r="S494" s="120" t="s">
        <v>4987</v>
      </c>
      <c r="T494" s="122" t="s">
        <v>238</v>
      </c>
      <c r="U494" s="180"/>
      <c r="V494" s="180"/>
      <c r="W494" s="121" t="str">
        <f>VLOOKUP(TRIM(X494),X10:Y88,2,FALSE)</f>
        <v>Frank</v>
      </c>
      <c r="X494" s="215" t="str">
        <f t="shared" si="32"/>
        <v>6.5.1</v>
      </c>
      <c r="Y494" s="226">
        <f t="shared" si="30"/>
        <v>0</v>
      </c>
      <c r="Z494" s="215">
        <f t="shared" si="31"/>
        <v>0</v>
      </c>
      <c r="AA494" s="215">
        <f t="shared" si="33"/>
        <v>114</v>
      </c>
    </row>
    <row r="495" spans="1:27" ht="35.25" customHeight="1" x14ac:dyDescent="0.25">
      <c r="A495" s="110" t="s">
        <v>135</v>
      </c>
      <c r="B495" s="119" t="s">
        <v>56</v>
      </c>
      <c r="C495" s="112" t="s">
        <v>136</v>
      </c>
      <c r="D495" s="112" t="s">
        <v>91</v>
      </c>
      <c r="E495" s="223" t="s">
        <v>1632</v>
      </c>
      <c r="F495" s="113" t="s">
        <v>23</v>
      </c>
      <c r="G495" s="113" t="s">
        <v>137</v>
      </c>
      <c r="H495" s="113" t="s">
        <v>3686</v>
      </c>
      <c r="I495" s="179" t="s">
        <v>3207</v>
      </c>
      <c r="J495" s="117" t="s">
        <v>166</v>
      </c>
      <c r="K495" s="116">
        <v>767</v>
      </c>
      <c r="L495" s="117" t="s">
        <v>66</v>
      </c>
      <c r="M495" s="116" t="s">
        <v>171</v>
      </c>
      <c r="N495" s="115" t="s">
        <v>597</v>
      </c>
      <c r="O495" s="115" t="s">
        <v>153</v>
      </c>
      <c r="P495" s="115" t="s">
        <v>164</v>
      </c>
      <c r="Q495" s="119" t="s">
        <v>4349</v>
      </c>
      <c r="R495" s="119" t="s">
        <v>4999</v>
      </c>
      <c r="S495" s="120" t="s">
        <v>4989</v>
      </c>
      <c r="T495" s="122" t="s">
        <v>238</v>
      </c>
      <c r="U495" s="180"/>
      <c r="V495" s="180"/>
      <c r="W495" s="121" t="str">
        <f>VLOOKUP(TRIM(X495),X10:Y88,2,FALSE)</f>
        <v>Frank</v>
      </c>
      <c r="X495" s="215" t="str">
        <f t="shared" si="32"/>
        <v>6.5.1</v>
      </c>
      <c r="Y495" s="226">
        <f t="shared" si="30"/>
        <v>0</v>
      </c>
      <c r="Z495" s="215">
        <f t="shared" si="31"/>
        <v>0</v>
      </c>
      <c r="AA495" s="215">
        <f t="shared" si="33"/>
        <v>115</v>
      </c>
    </row>
    <row r="496" spans="1:27" ht="37.15" customHeight="1" x14ac:dyDescent="0.25">
      <c r="A496" s="110" t="s">
        <v>135</v>
      </c>
      <c r="B496" s="119" t="s">
        <v>56</v>
      </c>
      <c r="C496" s="112" t="s">
        <v>136</v>
      </c>
      <c r="D496" s="112" t="s">
        <v>251</v>
      </c>
      <c r="E496" s="223" t="s">
        <v>1633</v>
      </c>
      <c r="F496" s="113" t="s">
        <v>20</v>
      </c>
      <c r="G496" s="113" t="s">
        <v>137</v>
      </c>
      <c r="H496" s="113" t="s">
        <v>3687</v>
      </c>
      <c r="I496" s="179" t="s">
        <v>189</v>
      </c>
      <c r="J496" s="117" t="s">
        <v>591</v>
      </c>
      <c r="K496" s="116"/>
      <c r="L496" s="117"/>
      <c r="M496" s="116"/>
      <c r="N496" s="115" t="s">
        <v>899</v>
      </c>
      <c r="O496" s="115" t="s">
        <v>499</v>
      </c>
      <c r="P496" s="115" t="s">
        <v>592</v>
      </c>
      <c r="Q496" s="119" t="s">
        <v>3208</v>
      </c>
      <c r="R496" s="119" t="s">
        <v>5472</v>
      </c>
      <c r="S496" s="120" t="s">
        <v>5472</v>
      </c>
      <c r="T496" s="122" t="s">
        <v>190</v>
      </c>
      <c r="U496" s="180"/>
      <c r="V496" s="180"/>
      <c r="W496" s="121" t="str">
        <f>VLOOKUP(TRIM(X496),X10:Y88,2,FALSE)</f>
        <v>Puneet</v>
      </c>
      <c r="X496" s="215" t="str">
        <f t="shared" si="32"/>
        <v>6.11</v>
      </c>
      <c r="Y496" s="226">
        <f t="shared" si="30"/>
        <v>0</v>
      </c>
      <c r="Z496" s="215">
        <f t="shared" si="31"/>
        <v>0</v>
      </c>
      <c r="AA496" s="215">
        <f t="shared" si="33"/>
        <v>3</v>
      </c>
    </row>
    <row r="497" spans="1:27" ht="35.25" customHeight="1" x14ac:dyDescent="0.25">
      <c r="A497" s="110" t="s">
        <v>135</v>
      </c>
      <c r="B497" s="119" t="s">
        <v>56</v>
      </c>
      <c r="C497" s="112" t="s">
        <v>136</v>
      </c>
      <c r="D497" s="112" t="s">
        <v>470</v>
      </c>
      <c r="E497" s="223" t="s">
        <v>1634</v>
      </c>
      <c r="F497" s="113" t="s">
        <v>20</v>
      </c>
      <c r="G497" s="113" t="s">
        <v>137</v>
      </c>
      <c r="H497" s="113" t="s">
        <v>3688</v>
      </c>
      <c r="I497" s="179" t="s">
        <v>3209</v>
      </c>
      <c r="J497" s="117" t="s">
        <v>671</v>
      </c>
      <c r="K497" s="116"/>
      <c r="L497" s="117"/>
      <c r="M497" s="116"/>
      <c r="N497" s="115" t="s">
        <v>766</v>
      </c>
      <c r="O497" s="115" t="s">
        <v>499</v>
      </c>
      <c r="P497" s="115" t="s">
        <v>672</v>
      </c>
      <c r="Q497" s="119" t="s">
        <v>4560</v>
      </c>
      <c r="R497" s="119" t="s">
        <v>6042</v>
      </c>
      <c r="S497" s="120" t="s">
        <v>6042</v>
      </c>
      <c r="T497" s="122" t="s">
        <v>238</v>
      </c>
      <c r="U497" s="180"/>
      <c r="V497" s="180"/>
      <c r="W497" s="121" t="str">
        <f>VLOOKUP(TRIM(X497),X10:Y88,2,FALSE)</f>
        <v>Puneet</v>
      </c>
      <c r="X497" s="215" t="str">
        <f t="shared" si="32"/>
        <v>6.21</v>
      </c>
      <c r="Y497" s="226">
        <f t="shared" si="30"/>
        <v>0</v>
      </c>
      <c r="Z497" s="215">
        <f t="shared" si="31"/>
        <v>0</v>
      </c>
      <c r="AA497" s="215">
        <f t="shared" si="33"/>
        <v>95</v>
      </c>
    </row>
    <row r="498" spans="1:27" ht="35.25" customHeight="1" x14ac:dyDescent="0.25">
      <c r="A498" s="110" t="s">
        <v>135</v>
      </c>
      <c r="B498" s="119" t="s">
        <v>56</v>
      </c>
      <c r="C498" s="112" t="s">
        <v>136</v>
      </c>
      <c r="D498" s="112" t="s">
        <v>470</v>
      </c>
      <c r="E498" s="223" t="s">
        <v>1635</v>
      </c>
      <c r="F498" s="113" t="s">
        <v>20</v>
      </c>
      <c r="G498" s="113" t="s">
        <v>137</v>
      </c>
      <c r="H498" s="113" t="s">
        <v>3689</v>
      </c>
      <c r="I498" s="179" t="s">
        <v>3210</v>
      </c>
      <c r="J498" s="117" t="s">
        <v>671</v>
      </c>
      <c r="K498" s="116"/>
      <c r="L498" s="117"/>
      <c r="M498" s="116"/>
      <c r="N498" s="115" t="s">
        <v>766</v>
      </c>
      <c r="O498" s="115" t="s">
        <v>499</v>
      </c>
      <c r="P498" s="115" t="s">
        <v>672</v>
      </c>
      <c r="Q498" s="119" t="s">
        <v>4561</v>
      </c>
      <c r="R498" s="119" t="s">
        <v>6040</v>
      </c>
      <c r="S498" s="120" t="s">
        <v>6040</v>
      </c>
      <c r="T498" s="122" t="s">
        <v>238</v>
      </c>
      <c r="U498" s="180"/>
      <c r="V498" s="180"/>
      <c r="W498" s="121" t="str">
        <f>VLOOKUP(TRIM(X498),X10:Y88,2,FALSE)</f>
        <v>Puneet</v>
      </c>
      <c r="X498" s="215" t="str">
        <f t="shared" si="32"/>
        <v>6.21</v>
      </c>
      <c r="Y498" s="226">
        <f t="shared" si="30"/>
        <v>0</v>
      </c>
      <c r="Z498" s="215">
        <f t="shared" si="31"/>
        <v>0</v>
      </c>
      <c r="AA498" s="215">
        <f t="shared" si="33"/>
        <v>96</v>
      </c>
    </row>
    <row r="499" spans="1:27" ht="35.25" customHeight="1" x14ac:dyDescent="0.25">
      <c r="A499" s="110" t="s">
        <v>135</v>
      </c>
      <c r="B499" s="119" t="s">
        <v>56</v>
      </c>
      <c r="C499" s="112" t="s">
        <v>136</v>
      </c>
      <c r="D499" s="112" t="s">
        <v>470</v>
      </c>
      <c r="E499" s="223" t="s">
        <v>1636</v>
      </c>
      <c r="F499" s="113" t="s">
        <v>20</v>
      </c>
      <c r="G499" s="113" t="s">
        <v>137</v>
      </c>
      <c r="H499" s="113" t="s">
        <v>3690</v>
      </c>
      <c r="I499" s="179" t="s">
        <v>3210</v>
      </c>
      <c r="J499" s="115" t="s">
        <v>671</v>
      </c>
      <c r="K499" s="181"/>
      <c r="L499" s="115"/>
      <c r="M499" s="181"/>
      <c r="N499" s="115" t="s">
        <v>766</v>
      </c>
      <c r="O499" s="115" t="s">
        <v>499</v>
      </c>
      <c r="P499" s="115" t="s">
        <v>672</v>
      </c>
      <c r="Q499" s="119" t="s">
        <v>4562</v>
      </c>
      <c r="R499" s="119" t="s">
        <v>172</v>
      </c>
      <c r="S499" s="129" t="s">
        <v>172</v>
      </c>
      <c r="T499" s="122" t="s">
        <v>238</v>
      </c>
      <c r="U499" s="180"/>
      <c r="V499" s="180"/>
      <c r="W499" s="121" t="str">
        <f>VLOOKUP(TRIM(X499),X10:Y88,2,FALSE)</f>
        <v>Puneet</v>
      </c>
      <c r="X499" s="215" t="str">
        <f t="shared" si="32"/>
        <v>6.21</v>
      </c>
      <c r="Y499" s="226">
        <f t="shared" si="30"/>
        <v>0</v>
      </c>
      <c r="Z499" s="215">
        <f t="shared" si="31"/>
        <v>0</v>
      </c>
      <c r="AA499" s="215">
        <f t="shared" si="33"/>
        <v>96</v>
      </c>
    </row>
    <row r="500" spans="1:27" ht="35.25" customHeight="1" x14ac:dyDescent="0.25">
      <c r="A500" s="110" t="s">
        <v>135</v>
      </c>
      <c r="B500" s="119" t="s">
        <v>56</v>
      </c>
      <c r="C500" s="112" t="s">
        <v>136</v>
      </c>
      <c r="D500" s="112" t="s">
        <v>655</v>
      </c>
      <c r="E500" s="223" t="s">
        <v>1637</v>
      </c>
      <c r="F500" s="113" t="s">
        <v>20</v>
      </c>
      <c r="G500" s="113" t="s">
        <v>137</v>
      </c>
      <c r="H500" s="113" t="s">
        <v>3691</v>
      </c>
      <c r="I500" s="179" t="s">
        <v>605</v>
      </c>
      <c r="J500" s="117" t="s">
        <v>679</v>
      </c>
      <c r="K500" s="116"/>
      <c r="L500" s="117"/>
      <c r="M500" s="116"/>
      <c r="N500" s="115" t="s">
        <v>899</v>
      </c>
      <c r="O500" s="115" t="s">
        <v>499</v>
      </c>
      <c r="P500" s="115" t="s">
        <v>680</v>
      </c>
      <c r="Q500" s="119" t="s">
        <v>4350</v>
      </c>
      <c r="R500" s="119" t="s">
        <v>172</v>
      </c>
      <c r="S500" s="129" t="s">
        <v>172</v>
      </c>
      <c r="T500" s="122" t="s">
        <v>727</v>
      </c>
      <c r="U500" s="180"/>
      <c r="V500" s="180"/>
      <c r="W500" s="121" t="str">
        <f>VLOOKUP(TRIM(X500),X10:Y88,2,FALSE)</f>
        <v>Frank</v>
      </c>
      <c r="X500" s="215" t="str">
        <f t="shared" si="32"/>
        <v>6.20</v>
      </c>
      <c r="Y500" s="226">
        <f t="shared" si="30"/>
        <v>0</v>
      </c>
      <c r="Z500" s="215">
        <f t="shared" si="31"/>
        <v>0</v>
      </c>
      <c r="AA500" s="215">
        <f t="shared" si="33"/>
        <v>6</v>
      </c>
    </row>
    <row r="501" spans="1:27" ht="37.15" customHeight="1" x14ac:dyDescent="0.25">
      <c r="A501" s="110" t="s">
        <v>135</v>
      </c>
      <c r="B501" s="119" t="s">
        <v>56</v>
      </c>
      <c r="C501" s="112" t="s">
        <v>136</v>
      </c>
      <c r="D501" s="112" t="s">
        <v>86</v>
      </c>
      <c r="E501" s="223" t="s">
        <v>1638</v>
      </c>
      <c r="F501" s="113" t="s">
        <v>23</v>
      </c>
      <c r="G501" s="113" t="s">
        <v>137</v>
      </c>
      <c r="H501" s="113" t="s">
        <v>3692</v>
      </c>
      <c r="I501" s="179" t="s">
        <v>191</v>
      </c>
      <c r="J501" s="117" t="s">
        <v>170</v>
      </c>
      <c r="K501" s="116">
        <v>3483</v>
      </c>
      <c r="L501" s="117"/>
      <c r="M501" s="116" t="s">
        <v>171</v>
      </c>
      <c r="N501" s="115" t="s">
        <v>760</v>
      </c>
      <c r="O501" s="115" t="s">
        <v>153</v>
      </c>
      <c r="P501" s="115" t="s">
        <v>361</v>
      </c>
      <c r="Q501" s="119" t="s">
        <v>4351</v>
      </c>
      <c r="R501" s="119" t="s">
        <v>152</v>
      </c>
      <c r="S501" s="120" t="s">
        <v>151</v>
      </c>
      <c r="T501" s="122" t="s">
        <v>192</v>
      </c>
      <c r="U501" s="180"/>
      <c r="V501" s="180"/>
      <c r="W501" s="121" t="str">
        <f>VLOOKUP(TRIM(X501),X10:Y88,2,FALSE)</f>
        <v>Puneet</v>
      </c>
      <c r="X501" s="215" t="str">
        <f t="shared" si="32"/>
        <v>6.1</v>
      </c>
      <c r="Y501" s="226">
        <f t="shared" si="30"/>
        <v>0</v>
      </c>
      <c r="Z501" s="215">
        <f t="shared" si="31"/>
        <v>0</v>
      </c>
      <c r="AA501" s="215">
        <f t="shared" si="33"/>
        <v>8</v>
      </c>
    </row>
    <row r="502" spans="1:27" ht="35.25" customHeight="1" x14ac:dyDescent="0.25">
      <c r="A502" s="110" t="s">
        <v>135</v>
      </c>
      <c r="B502" s="119" t="s">
        <v>56</v>
      </c>
      <c r="C502" s="112" t="s">
        <v>136</v>
      </c>
      <c r="D502" s="112" t="s">
        <v>655</v>
      </c>
      <c r="E502" s="223" t="s">
        <v>1639</v>
      </c>
      <c r="F502" s="113" t="s">
        <v>20</v>
      </c>
      <c r="G502" s="113" t="s">
        <v>137</v>
      </c>
      <c r="H502" s="113" t="s">
        <v>3693</v>
      </c>
      <c r="I502" s="179" t="s">
        <v>3211</v>
      </c>
      <c r="J502" s="117" t="s">
        <v>679</v>
      </c>
      <c r="K502" s="116"/>
      <c r="L502" s="117"/>
      <c r="M502" s="116"/>
      <c r="N502" s="115" t="s">
        <v>899</v>
      </c>
      <c r="O502" s="115" t="s">
        <v>499</v>
      </c>
      <c r="P502" s="115" t="s">
        <v>680</v>
      </c>
      <c r="Q502" s="119" t="s">
        <v>4352</v>
      </c>
      <c r="R502" s="119" t="s">
        <v>6111</v>
      </c>
      <c r="S502" s="120" t="s">
        <v>6112</v>
      </c>
      <c r="T502" s="122" t="s">
        <v>645</v>
      </c>
      <c r="U502" s="180"/>
      <c r="V502" s="180"/>
      <c r="W502" s="121" t="str">
        <f>VLOOKUP(TRIM(X502),X10:Y88,2,FALSE)</f>
        <v>Frank</v>
      </c>
      <c r="X502" s="215" t="str">
        <f t="shared" si="32"/>
        <v>6.20</v>
      </c>
      <c r="Y502" s="226">
        <f t="shared" si="30"/>
        <v>0</v>
      </c>
      <c r="Z502" s="215">
        <f t="shared" si="31"/>
        <v>0</v>
      </c>
      <c r="AA502" s="215">
        <f t="shared" si="33"/>
        <v>32</v>
      </c>
    </row>
    <row r="503" spans="1:27" ht="35.25" customHeight="1" x14ac:dyDescent="0.25">
      <c r="A503" s="110" t="s">
        <v>135</v>
      </c>
      <c r="B503" s="119" t="s">
        <v>56</v>
      </c>
      <c r="C503" s="112" t="s">
        <v>136</v>
      </c>
      <c r="D503" s="112" t="s">
        <v>867</v>
      </c>
      <c r="E503" s="223" t="s">
        <v>1640</v>
      </c>
      <c r="F503" s="113" t="s">
        <v>20</v>
      </c>
      <c r="G503" s="113" t="s">
        <v>137</v>
      </c>
      <c r="H503" s="113" t="s">
        <v>3694</v>
      </c>
      <c r="I503" s="179" t="s">
        <v>194</v>
      </c>
      <c r="J503" s="117" t="s">
        <v>770</v>
      </c>
      <c r="K503" s="116"/>
      <c r="L503" s="117"/>
      <c r="M503" s="116"/>
      <c r="N503" s="115" t="s">
        <v>637</v>
      </c>
      <c r="O503" s="115" t="s">
        <v>499</v>
      </c>
      <c r="P503" s="115" t="s">
        <v>771</v>
      </c>
      <c r="Q503" s="119" t="s">
        <v>3212</v>
      </c>
      <c r="R503" s="119" t="s">
        <v>172</v>
      </c>
      <c r="S503" s="129" t="s">
        <v>172</v>
      </c>
      <c r="T503" s="122" t="s">
        <v>826</v>
      </c>
      <c r="U503" s="180"/>
      <c r="V503" s="180"/>
      <c r="W503" s="121" t="str">
        <f>VLOOKUP(TRIM(X503),X10:Y88,2,FALSE)</f>
        <v>Frank</v>
      </c>
      <c r="X503" s="215" t="str">
        <f t="shared" si="32"/>
        <v>6.15.3</v>
      </c>
      <c r="Y503" s="226">
        <f t="shared" si="30"/>
        <v>0</v>
      </c>
      <c r="Z503" s="215">
        <f t="shared" si="31"/>
        <v>0</v>
      </c>
      <c r="AA503" s="215">
        <f t="shared" si="33"/>
        <v>5</v>
      </c>
    </row>
    <row r="504" spans="1:27" ht="35.25" customHeight="1" x14ac:dyDescent="0.25">
      <c r="A504" s="110" t="s">
        <v>135</v>
      </c>
      <c r="B504" s="119" t="s">
        <v>56</v>
      </c>
      <c r="C504" s="112" t="s">
        <v>136</v>
      </c>
      <c r="D504" s="112" t="s">
        <v>867</v>
      </c>
      <c r="E504" s="223" t="s">
        <v>1641</v>
      </c>
      <c r="F504" s="113" t="s">
        <v>20</v>
      </c>
      <c r="G504" s="113" t="s">
        <v>137</v>
      </c>
      <c r="H504" s="113" t="s">
        <v>3695</v>
      </c>
      <c r="I504" s="179" t="s">
        <v>194</v>
      </c>
      <c r="J504" s="117" t="s">
        <v>770</v>
      </c>
      <c r="K504" s="116"/>
      <c r="L504" s="117"/>
      <c r="M504" s="116"/>
      <c r="N504" s="115" t="s">
        <v>637</v>
      </c>
      <c r="O504" s="115" t="s">
        <v>499</v>
      </c>
      <c r="P504" s="115" t="s">
        <v>771</v>
      </c>
      <c r="Q504" s="119" t="s">
        <v>1028</v>
      </c>
      <c r="R504" s="119" t="s">
        <v>5199</v>
      </c>
      <c r="S504" s="120" t="s">
        <v>5200</v>
      </c>
      <c r="T504" s="122" t="s">
        <v>826</v>
      </c>
      <c r="U504" s="180"/>
      <c r="V504" s="180"/>
      <c r="W504" s="121" t="str">
        <f>VLOOKUP(TRIM(X504),X10:Y88,2,FALSE)</f>
        <v>Frank</v>
      </c>
      <c r="X504" s="215" t="str">
        <f t="shared" si="32"/>
        <v>6.15.3</v>
      </c>
      <c r="Y504" s="226">
        <f t="shared" si="30"/>
        <v>0</v>
      </c>
      <c r="Z504" s="215">
        <f t="shared" si="31"/>
        <v>0</v>
      </c>
      <c r="AA504" s="215">
        <f t="shared" si="33"/>
        <v>5</v>
      </c>
    </row>
    <row r="505" spans="1:27" ht="35.25" customHeight="1" x14ac:dyDescent="0.25">
      <c r="A505" s="110" t="s">
        <v>135</v>
      </c>
      <c r="B505" s="119" t="s">
        <v>56</v>
      </c>
      <c r="C505" s="112" t="s">
        <v>136</v>
      </c>
      <c r="D505" s="112" t="s">
        <v>120</v>
      </c>
      <c r="E505" s="223" t="s">
        <v>1642</v>
      </c>
      <c r="F505" s="113" t="s">
        <v>210</v>
      </c>
      <c r="G505" s="113" t="s">
        <v>198</v>
      </c>
      <c r="H505" s="113" t="s">
        <v>4692</v>
      </c>
      <c r="I505" s="179" t="s">
        <v>230</v>
      </c>
      <c r="J505" s="117"/>
      <c r="K505" s="116"/>
      <c r="L505" s="117"/>
      <c r="M505" s="116"/>
      <c r="N505" s="115"/>
      <c r="O505" s="115" t="s">
        <v>499</v>
      </c>
      <c r="P505" s="115"/>
      <c r="Q505" s="119" t="s">
        <v>4588</v>
      </c>
      <c r="R505" s="119" t="s">
        <v>4698</v>
      </c>
      <c r="S505" s="120" t="s">
        <v>4699</v>
      </c>
      <c r="T505" s="122" t="s">
        <v>231</v>
      </c>
      <c r="U505" s="180"/>
      <c r="V505" s="180"/>
      <c r="W505" s="121" t="str">
        <f>VLOOKUP(TRIM(X505),X10:Y88,2,FALSE)</f>
        <v>Frank</v>
      </c>
      <c r="X505" s="215" t="str">
        <f t="shared" si="32"/>
        <v>7.1</v>
      </c>
      <c r="Y505" s="226">
        <f t="shared" si="30"/>
        <v>0</v>
      </c>
      <c r="Z505" s="215">
        <f t="shared" si="31"/>
        <v>0</v>
      </c>
      <c r="AA505" s="215">
        <f t="shared" si="33"/>
        <v>8</v>
      </c>
    </row>
    <row r="506" spans="1:27" ht="35.25" customHeight="1" x14ac:dyDescent="0.25">
      <c r="A506" s="110" t="s">
        <v>135</v>
      </c>
      <c r="B506" s="119" t="s">
        <v>56</v>
      </c>
      <c r="C506" s="112" t="s">
        <v>136</v>
      </c>
      <c r="D506" s="112" t="s">
        <v>470</v>
      </c>
      <c r="E506" s="223" t="s">
        <v>1643</v>
      </c>
      <c r="F506" s="113" t="s">
        <v>20</v>
      </c>
      <c r="G506" s="113" t="s">
        <v>137</v>
      </c>
      <c r="H506" s="113" t="s">
        <v>3696</v>
      </c>
      <c r="I506" s="179" t="s">
        <v>519</v>
      </c>
      <c r="J506" s="117" t="s">
        <v>671</v>
      </c>
      <c r="K506" s="116"/>
      <c r="L506" s="117"/>
      <c r="M506" s="116"/>
      <c r="N506" s="115" t="s">
        <v>766</v>
      </c>
      <c r="O506" s="115" t="s">
        <v>499</v>
      </c>
      <c r="P506" s="115" t="s">
        <v>672</v>
      </c>
      <c r="Q506" s="119" t="s">
        <v>4563</v>
      </c>
      <c r="R506" s="119" t="s">
        <v>4829</v>
      </c>
      <c r="S506" s="120" t="s">
        <v>4829</v>
      </c>
      <c r="T506" s="122" t="s">
        <v>238</v>
      </c>
      <c r="U506" s="180"/>
      <c r="V506" s="180"/>
      <c r="W506" s="121" t="str">
        <f>VLOOKUP(TRIM(X506),X10:Y88,2,FALSE)</f>
        <v>Puneet</v>
      </c>
      <c r="X506" s="215" t="str">
        <f t="shared" si="32"/>
        <v>6.21</v>
      </c>
      <c r="Y506" s="226">
        <f t="shared" si="30"/>
        <v>0</v>
      </c>
      <c r="Z506" s="215">
        <f t="shared" si="31"/>
        <v>0</v>
      </c>
      <c r="AA506" s="215">
        <f t="shared" si="33"/>
        <v>42</v>
      </c>
    </row>
    <row r="507" spans="1:27" ht="35.25" customHeight="1" x14ac:dyDescent="0.25">
      <c r="A507" s="110" t="s">
        <v>135</v>
      </c>
      <c r="B507" s="119" t="s">
        <v>56</v>
      </c>
      <c r="C507" s="112" t="s">
        <v>136</v>
      </c>
      <c r="D507" s="112" t="s">
        <v>470</v>
      </c>
      <c r="E507" s="223" t="s">
        <v>1644</v>
      </c>
      <c r="F507" s="113" t="s">
        <v>20</v>
      </c>
      <c r="G507" s="113" t="s">
        <v>137</v>
      </c>
      <c r="H507" s="113" t="s">
        <v>3697</v>
      </c>
      <c r="I507" s="179" t="s">
        <v>553</v>
      </c>
      <c r="J507" s="117" t="s">
        <v>671</v>
      </c>
      <c r="K507" s="116"/>
      <c r="L507" s="117"/>
      <c r="M507" s="116"/>
      <c r="N507" s="115" t="s">
        <v>766</v>
      </c>
      <c r="O507" s="115" t="s">
        <v>499</v>
      </c>
      <c r="P507" s="115" t="s">
        <v>672</v>
      </c>
      <c r="Q507" s="119" t="s">
        <v>4564</v>
      </c>
      <c r="R507" s="119" t="s">
        <v>4825</v>
      </c>
      <c r="S507" s="120" t="s">
        <v>4825</v>
      </c>
      <c r="T507" s="122" t="s">
        <v>238</v>
      </c>
      <c r="U507" s="180"/>
      <c r="V507" s="180"/>
      <c r="W507" s="121" t="str">
        <f>VLOOKUP(TRIM(X507),X10:Y88,2,FALSE)</f>
        <v>Puneet</v>
      </c>
      <c r="X507" s="215" t="str">
        <f t="shared" si="32"/>
        <v>6.21</v>
      </c>
      <c r="Y507" s="226">
        <f t="shared" si="30"/>
        <v>0</v>
      </c>
      <c r="Z507" s="215">
        <f t="shared" si="31"/>
        <v>0</v>
      </c>
      <c r="AA507" s="215">
        <f t="shared" si="33"/>
        <v>27</v>
      </c>
    </row>
    <row r="508" spans="1:27" ht="35.25" customHeight="1" x14ac:dyDescent="0.25">
      <c r="A508" s="110" t="s">
        <v>135</v>
      </c>
      <c r="B508" s="119" t="s">
        <v>56</v>
      </c>
      <c r="C508" s="112" t="s">
        <v>136</v>
      </c>
      <c r="D508" s="112" t="s">
        <v>102</v>
      </c>
      <c r="E508" s="223" t="s">
        <v>1645</v>
      </c>
      <c r="F508" s="113" t="s">
        <v>23</v>
      </c>
      <c r="G508" s="113" t="s">
        <v>137</v>
      </c>
      <c r="H508" s="113" t="s">
        <v>3698</v>
      </c>
      <c r="I508" s="179" t="s">
        <v>1274</v>
      </c>
      <c r="J508" s="117" t="s">
        <v>526</v>
      </c>
      <c r="K508" s="116">
        <v>165</v>
      </c>
      <c r="L508" s="117" t="s">
        <v>68</v>
      </c>
      <c r="M508" s="116" t="s">
        <v>171</v>
      </c>
      <c r="N508" s="115" t="s">
        <v>597</v>
      </c>
      <c r="O508" s="115" t="s">
        <v>153</v>
      </c>
      <c r="P508" s="115" t="s">
        <v>164</v>
      </c>
      <c r="Q508" s="119" t="s">
        <v>4353</v>
      </c>
      <c r="R508" s="119" t="s">
        <v>4932</v>
      </c>
      <c r="S508" s="120" t="s">
        <v>4892</v>
      </c>
      <c r="T508" s="122" t="s">
        <v>362</v>
      </c>
      <c r="U508" s="180"/>
      <c r="V508" s="180"/>
      <c r="W508" s="121" t="str">
        <f>VLOOKUP(TRIM(X508),X10:Y88,2,FALSE)</f>
        <v>Frank</v>
      </c>
      <c r="X508" s="215" t="str">
        <f t="shared" si="32"/>
        <v>6.5.6</v>
      </c>
      <c r="Y508" s="226">
        <f t="shared" si="30"/>
        <v>0</v>
      </c>
      <c r="Z508" s="215">
        <f t="shared" si="31"/>
        <v>0</v>
      </c>
      <c r="AA508" s="215">
        <f t="shared" si="33"/>
        <v>44</v>
      </c>
    </row>
    <row r="509" spans="1:27" ht="35.25" customHeight="1" x14ac:dyDescent="0.25">
      <c r="A509" s="110" t="s">
        <v>135</v>
      </c>
      <c r="B509" s="119" t="s">
        <v>56</v>
      </c>
      <c r="C509" s="112" t="s">
        <v>136</v>
      </c>
      <c r="D509" s="112" t="s">
        <v>251</v>
      </c>
      <c r="E509" s="223" t="s">
        <v>1646</v>
      </c>
      <c r="F509" s="113" t="s">
        <v>20</v>
      </c>
      <c r="G509" s="113" t="s">
        <v>137</v>
      </c>
      <c r="H509" s="113" t="s">
        <v>3699</v>
      </c>
      <c r="I509" s="179" t="s">
        <v>4095</v>
      </c>
      <c r="J509" s="115" t="s">
        <v>591</v>
      </c>
      <c r="K509" s="181"/>
      <c r="L509" s="115"/>
      <c r="M509" s="181"/>
      <c r="N509" s="115" t="s">
        <v>899</v>
      </c>
      <c r="O509" s="115" t="s">
        <v>499</v>
      </c>
      <c r="P509" s="115" t="s">
        <v>592</v>
      </c>
      <c r="Q509" s="119" t="s">
        <v>3213</v>
      </c>
      <c r="R509" s="119" t="s">
        <v>172</v>
      </c>
      <c r="S509" s="129" t="s">
        <v>172</v>
      </c>
      <c r="T509" s="122" t="s">
        <v>190</v>
      </c>
      <c r="U509" s="180"/>
      <c r="V509" s="180"/>
      <c r="W509" s="121" t="str">
        <f>VLOOKUP(TRIM(X509),X10:Y88,2,FALSE)</f>
        <v>Puneet</v>
      </c>
      <c r="X509" s="215" t="str">
        <f t="shared" si="32"/>
        <v>6.11</v>
      </c>
      <c r="Y509" s="226">
        <f t="shared" si="30"/>
        <v>0</v>
      </c>
      <c r="Z509" s="215">
        <f t="shared" si="31"/>
        <v>0</v>
      </c>
      <c r="AA509" s="215">
        <f t="shared" si="33"/>
        <v>12</v>
      </c>
    </row>
    <row r="510" spans="1:27" ht="35.25" customHeight="1" x14ac:dyDescent="0.25">
      <c r="A510" s="110" t="s">
        <v>135</v>
      </c>
      <c r="B510" s="119" t="s">
        <v>56</v>
      </c>
      <c r="C510" s="112" t="s">
        <v>136</v>
      </c>
      <c r="D510" s="112" t="s">
        <v>113</v>
      </c>
      <c r="E510" s="223" t="s">
        <v>1647</v>
      </c>
      <c r="F510" s="113" t="s">
        <v>20</v>
      </c>
      <c r="G510" s="113" t="s">
        <v>137</v>
      </c>
      <c r="H510" s="113" t="s">
        <v>3700</v>
      </c>
      <c r="I510" s="179" t="s">
        <v>454</v>
      </c>
      <c r="J510" s="117" t="s">
        <v>475</v>
      </c>
      <c r="K510" s="116"/>
      <c r="L510" s="117"/>
      <c r="M510" s="116"/>
      <c r="N510" s="115" t="s">
        <v>3028</v>
      </c>
      <c r="O510" s="115" t="s">
        <v>499</v>
      </c>
      <c r="P510" s="115" t="s">
        <v>476</v>
      </c>
      <c r="Q510" s="119" t="s">
        <v>3215</v>
      </c>
      <c r="R510" s="119" t="s">
        <v>152</v>
      </c>
      <c r="S510" s="120" t="s">
        <v>151</v>
      </c>
      <c r="T510" s="122" t="s">
        <v>270</v>
      </c>
      <c r="U510" s="180"/>
      <c r="V510" s="180"/>
      <c r="W510" s="121" t="str">
        <f>VLOOKUP(TRIM(X510),X10:Y88,2,FALSE)</f>
        <v>LaeYoung</v>
      </c>
      <c r="X510" s="215" t="str">
        <f t="shared" si="32"/>
        <v>6.6</v>
      </c>
      <c r="Y510" s="226">
        <f t="shared" si="30"/>
        <v>0</v>
      </c>
      <c r="Z510" s="215">
        <f t="shared" si="31"/>
        <v>0</v>
      </c>
      <c r="AA510" s="215">
        <f t="shared" si="33"/>
        <v>17</v>
      </c>
    </row>
    <row r="511" spans="1:27" ht="35.25" customHeight="1" x14ac:dyDescent="0.25">
      <c r="A511" s="110"/>
      <c r="B511" s="119" t="s">
        <v>56</v>
      </c>
      <c r="C511" s="112" t="s">
        <v>21</v>
      </c>
      <c r="D511" s="112" t="s">
        <v>129</v>
      </c>
      <c r="E511" s="223" t="s">
        <v>1648</v>
      </c>
      <c r="F511" s="113" t="s">
        <v>20</v>
      </c>
      <c r="G511" s="124" t="s">
        <v>137</v>
      </c>
      <c r="H511" s="124" t="s">
        <v>999</v>
      </c>
      <c r="I511" s="125" t="s">
        <v>3214</v>
      </c>
      <c r="J511" s="126" t="s">
        <v>475</v>
      </c>
      <c r="K511" s="127"/>
      <c r="L511" s="126"/>
      <c r="M511" s="127"/>
      <c r="N511" s="126" t="s">
        <v>3028</v>
      </c>
      <c r="O511" s="126" t="s">
        <v>499</v>
      </c>
      <c r="P511" s="126" t="s">
        <v>476</v>
      </c>
      <c r="Q511" s="128" t="s">
        <v>4153</v>
      </c>
      <c r="R511" s="128" t="s">
        <v>157</v>
      </c>
      <c r="S511" s="130"/>
      <c r="T511" s="122" t="s">
        <v>270</v>
      </c>
      <c r="U511" s="180"/>
      <c r="V511" s="180"/>
      <c r="W511" s="121" t="str">
        <f>VLOOKUP(TRIM(X511),X10:Y88,2,FALSE)</f>
        <v>Withdrawn</v>
      </c>
      <c r="X511" s="215" t="str">
        <f t="shared" si="32"/>
        <v>99</v>
      </c>
      <c r="Y511" s="226">
        <f t="shared" si="30"/>
        <v>0</v>
      </c>
      <c r="Z511" s="215">
        <f t="shared" si="31"/>
        <v>0</v>
      </c>
      <c r="AA511" s="215">
        <f t="shared" si="33"/>
        <v>12</v>
      </c>
    </row>
    <row r="512" spans="1:27" ht="35.25" customHeight="1" x14ac:dyDescent="0.25">
      <c r="A512" s="110" t="s">
        <v>135</v>
      </c>
      <c r="B512" s="119" t="s">
        <v>56</v>
      </c>
      <c r="C512" s="112" t="s">
        <v>136</v>
      </c>
      <c r="D512" s="112" t="s">
        <v>113</v>
      </c>
      <c r="E512" s="223" t="s">
        <v>1649</v>
      </c>
      <c r="F512" s="113" t="s">
        <v>20</v>
      </c>
      <c r="G512" s="113" t="s">
        <v>137</v>
      </c>
      <c r="H512" s="113" t="s">
        <v>998</v>
      </c>
      <c r="I512" s="179" t="s">
        <v>454</v>
      </c>
      <c r="J512" s="117" t="s">
        <v>475</v>
      </c>
      <c r="K512" s="116"/>
      <c r="L512" s="117"/>
      <c r="M512" s="116"/>
      <c r="N512" s="115" t="s">
        <v>3028</v>
      </c>
      <c r="O512" s="115" t="s">
        <v>499</v>
      </c>
      <c r="P512" s="115" t="s">
        <v>476</v>
      </c>
      <c r="Q512" s="119" t="s">
        <v>997</v>
      </c>
      <c r="R512" s="119" t="s">
        <v>4879</v>
      </c>
      <c r="S512" s="120" t="s">
        <v>4879</v>
      </c>
      <c r="T512" s="122" t="s">
        <v>270</v>
      </c>
      <c r="U512" s="180"/>
      <c r="V512" s="180"/>
      <c r="W512" s="121" t="str">
        <f>VLOOKUP(TRIM(X512),X10:Y88,2,FALSE)</f>
        <v>LaeYoung</v>
      </c>
      <c r="X512" s="215" t="str">
        <f t="shared" si="32"/>
        <v>6.6</v>
      </c>
      <c r="Y512" s="226">
        <f t="shared" si="30"/>
        <v>0</v>
      </c>
      <c r="Z512" s="215">
        <f t="shared" si="31"/>
        <v>0</v>
      </c>
      <c r="AA512" s="215">
        <f t="shared" si="33"/>
        <v>17</v>
      </c>
    </row>
    <row r="513" spans="1:27" ht="35.25" customHeight="1" x14ac:dyDescent="0.25">
      <c r="A513" s="110" t="s">
        <v>135</v>
      </c>
      <c r="B513" s="119" t="s">
        <v>56</v>
      </c>
      <c r="C513" s="112" t="s">
        <v>136</v>
      </c>
      <c r="D513" s="112" t="s">
        <v>867</v>
      </c>
      <c r="E513" s="223" t="s">
        <v>1650</v>
      </c>
      <c r="F513" s="113" t="s">
        <v>20</v>
      </c>
      <c r="G513" s="113" t="s">
        <v>137</v>
      </c>
      <c r="H513" s="113" t="s">
        <v>3701</v>
      </c>
      <c r="I513" s="179" t="s">
        <v>1003</v>
      </c>
      <c r="J513" s="117" t="s">
        <v>770</v>
      </c>
      <c r="K513" s="116"/>
      <c r="L513" s="117"/>
      <c r="M513" s="116"/>
      <c r="N513" s="115" t="s">
        <v>637</v>
      </c>
      <c r="O513" s="115" t="s">
        <v>499</v>
      </c>
      <c r="P513" s="115" t="s">
        <v>771</v>
      </c>
      <c r="Q513" s="119" t="s">
        <v>3216</v>
      </c>
      <c r="R513" s="119" t="s">
        <v>172</v>
      </c>
      <c r="S513" s="129" t="s">
        <v>172</v>
      </c>
      <c r="T513" s="122" t="s">
        <v>270</v>
      </c>
      <c r="U513" s="180"/>
      <c r="V513" s="180"/>
      <c r="W513" s="121" t="str">
        <f>VLOOKUP(TRIM(X513),X10:Y88,2,FALSE)</f>
        <v>Frank</v>
      </c>
      <c r="X513" s="215" t="str">
        <f t="shared" si="32"/>
        <v>6.15.3</v>
      </c>
      <c r="Y513" s="226">
        <f t="shared" si="30"/>
        <v>0</v>
      </c>
      <c r="Z513" s="215">
        <f t="shared" si="31"/>
        <v>0</v>
      </c>
      <c r="AA513" s="215">
        <f t="shared" si="33"/>
        <v>17</v>
      </c>
    </row>
    <row r="514" spans="1:27" ht="35.25" customHeight="1" x14ac:dyDescent="0.25">
      <c r="A514" s="110" t="s">
        <v>135</v>
      </c>
      <c r="B514" s="119" t="s">
        <v>56</v>
      </c>
      <c r="C514" s="112" t="s">
        <v>136</v>
      </c>
      <c r="D514" s="112" t="s">
        <v>867</v>
      </c>
      <c r="E514" s="223" t="s">
        <v>1651</v>
      </c>
      <c r="F514" s="113" t="s">
        <v>20</v>
      </c>
      <c r="G514" s="113" t="s">
        <v>137</v>
      </c>
      <c r="H514" s="113" t="s">
        <v>3702</v>
      </c>
      <c r="I514" s="179" t="s">
        <v>1003</v>
      </c>
      <c r="J514" s="117" t="s">
        <v>770</v>
      </c>
      <c r="K514" s="116"/>
      <c r="L514" s="117"/>
      <c r="M514" s="116"/>
      <c r="N514" s="115" t="s">
        <v>637</v>
      </c>
      <c r="O514" s="115" t="s">
        <v>499</v>
      </c>
      <c r="P514" s="115" t="s">
        <v>771</v>
      </c>
      <c r="Q514" s="119" t="s">
        <v>3217</v>
      </c>
      <c r="R514" s="119" t="s">
        <v>172</v>
      </c>
      <c r="S514" s="129" t="s">
        <v>172</v>
      </c>
      <c r="T514" s="122" t="s">
        <v>270</v>
      </c>
      <c r="U514" s="180"/>
      <c r="V514" s="180"/>
      <c r="W514" s="121" t="str">
        <f>VLOOKUP(TRIM(X514),X10:Y88,2,FALSE)</f>
        <v>Frank</v>
      </c>
      <c r="X514" s="215" t="str">
        <f t="shared" si="32"/>
        <v>6.15.3</v>
      </c>
      <c r="Y514" s="226">
        <f t="shared" si="30"/>
        <v>0</v>
      </c>
      <c r="Z514" s="215">
        <f t="shared" si="31"/>
        <v>0</v>
      </c>
      <c r="AA514" s="215">
        <f t="shared" si="33"/>
        <v>17</v>
      </c>
    </row>
    <row r="515" spans="1:27" ht="35.25" customHeight="1" x14ac:dyDescent="0.25">
      <c r="A515" s="110" t="s">
        <v>135</v>
      </c>
      <c r="B515" s="119" t="s">
        <v>56</v>
      </c>
      <c r="C515" s="112" t="s">
        <v>136</v>
      </c>
      <c r="D515" s="112" t="s">
        <v>759</v>
      </c>
      <c r="E515" s="223" t="s">
        <v>1652</v>
      </c>
      <c r="F515" s="113" t="s">
        <v>20</v>
      </c>
      <c r="G515" s="113" t="s">
        <v>137</v>
      </c>
      <c r="H515" s="113" t="s">
        <v>3703</v>
      </c>
      <c r="I515" s="179" t="s">
        <v>972</v>
      </c>
      <c r="J515" s="117" t="s">
        <v>762</v>
      </c>
      <c r="K515" s="116"/>
      <c r="L515" s="117"/>
      <c r="M515" s="116"/>
      <c r="N515" s="115" t="s">
        <v>2892</v>
      </c>
      <c r="O515" s="115" t="s">
        <v>499</v>
      </c>
      <c r="P515" s="115" t="s">
        <v>761</v>
      </c>
      <c r="Q515" s="119" t="s">
        <v>4565</v>
      </c>
      <c r="R515" s="119" t="s">
        <v>5391</v>
      </c>
      <c r="S515" s="120" t="s">
        <v>5391</v>
      </c>
      <c r="T515" s="122" t="s">
        <v>362</v>
      </c>
      <c r="U515" s="180"/>
      <c r="V515" s="180"/>
      <c r="W515" s="121" t="str">
        <f>VLOOKUP(TRIM(X515),X10:Y88,2,FALSE)</f>
        <v>Krisztian</v>
      </c>
      <c r="X515" s="215" t="str">
        <f t="shared" si="32"/>
        <v>6.29</v>
      </c>
      <c r="Y515" s="226">
        <f t="shared" si="30"/>
        <v>0</v>
      </c>
      <c r="Z515" s="215">
        <f t="shared" si="31"/>
        <v>0</v>
      </c>
      <c r="AA515" s="215">
        <f t="shared" si="33"/>
        <v>35</v>
      </c>
    </row>
    <row r="516" spans="1:27" ht="35.25" customHeight="1" x14ac:dyDescent="0.25">
      <c r="A516" s="110" t="s">
        <v>135</v>
      </c>
      <c r="B516" s="119" t="s">
        <v>56</v>
      </c>
      <c r="C516" s="112" t="s">
        <v>136</v>
      </c>
      <c r="D516" s="112" t="s">
        <v>759</v>
      </c>
      <c r="E516" s="223" t="s">
        <v>1653</v>
      </c>
      <c r="F516" s="113" t="s">
        <v>20</v>
      </c>
      <c r="G516" s="113" t="s">
        <v>137</v>
      </c>
      <c r="H516" s="113" t="s">
        <v>3704</v>
      </c>
      <c r="I516" s="179" t="s">
        <v>972</v>
      </c>
      <c r="J516" s="117" t="s">
        <v>762</v>
      </c>
      <c r="K516" s="116"/>
      <c r="L516" s="117"/>
      <c r="M516" s="116"/>
      <c r="N516" s="115" t="s">
        <v>2892</v>
      </c>
      <c r="O516" s="115" t="s">
        <v>499</v>
      </c>
      <c r="P516" s="115" t="s">
        <v>761</v>
      </c>
      <c r="Q516" s="119" t="s">
        <v>4566</v>
      </c>
      <c r="R516" s="119" t="s">
        <v>172</v>
      </c>
      <c r="S516" s="129" t="s">
        <v>172</v>
      </c>
      <c r="T516" s="122" t="s">
        <v>362</v>
      </c>
      <c r="U516" s="180"/>
      <c r="V516" s="180"/>
      <c r="W516" s="121" t="str">
        <f>VLOOKUP(TRIM(X516),X10:Y88,2,FALSE)</f>
        <v>Krisztian</v>
      </c>
      <c r="X516" s="215" t="str">
        <f t="shared" si="32"/>
        <v>6.29</v>
      </c>
      <c r="Y516" s="226">
        <f t="shared" si="30"/>
        <v>0</v>
      </c>
      <c r="Z516" s="215">
        <f t="shared" si="31"/>
        <v>0</v>
      </c>
      <c r="AA516" s="215">
        <f t="shared" si="33"/>
        <v>35</v>
      </c>
    </row>
    <row r="517" spans="1:27" ht="35.25" customHeight="1" x14ac:dyDescent="0.25">
      <c r="A517" s="110" t="s">
        <v>135</v>
      </c>
      <c r="B517" s="119" t="s">
        <v>56</v>
      </c>
      <c r="C517" s="112" t="s">
        <v>136</v>
      </c>
      <c r="D517" s="112" t="s">
        <v>251</v>
      </c>
      <c r="E517" s="223" t="s">
        <v>1654</v>
      </c>
      <c r="F517" s="113" t="s">
        <v>20</v>
      </c>
      <c r="G517" s="113" t="s">
        <v>137</v>
      </c>
      <c r="H517" s="113" t="s">
        <v>3705</v>
      </c>
      <c r="I517" s="179" t="s">
        <v>177</v>
      </c>
      <c r="J517" s="115" t="s">
        <v>591</v>
      </c>
      <c r="K517" s="181"/>
      <c r="L517" s="115"/>
      <c r="M517" s="181"/>
      <c r="N517" s="115" t="s">
        <v>899</v>
      </c>
      <c r="O517" s="115" t="s">
        <v>499</v>
      </c>
      <c r="P517" s="115" t="s">
        <v>592</v>
      </c>
      <c r="Q517" s="119" t="s">
        <v>4567</v>
      </c>
      <c r="R517" s="119" t="s">
        <v>6053</v>
      </c>
      <c r="S517" s="120" t="s">
        <v>6053</v>
      </c>
      <c r="T517" s="122" t="s">
        <v>362</v>
      </c>
      <c r="U517" s="180"/>
      <c r="V517" s="180"/>
      <c r="W517" s="121" t="str">
        <f>VLOOKUP(TRIM(X517),X10:Y88,2,FALSE)</f>
        <v>Puneet</v>
      </c>
      <c r="X517" s="215" t="str">
        <f t="shared" si="32"/>
        <v>6.11</v>
      </c>
      <c r="Y517" s="226">
        <f t="shared" si="30"/>
        <v>0</v>
      </c>
      <c r="Z517" s="215">
        <f t="shared" si="31"/>
        <v>0</v>
      </c>
      <c r="AA517" s="215">
        <f t="shared" si="33"/>
        <v>25</v>
      </c>
    </row>
    <row r="518" spans="1:27" ht="35.25" customHeight="1" x14ac:dyDescent="0.25">
      <c r="A518" s="110" t="s">
        <v>135</v>
      </c>
      <c r="B518" s="119" t="s">
        <v>56</v>
      </c>
      <c r="C518" s="112" t="s">
        <v>136</v>
      </c>
      <c r="D518" s="112" t="s">
        <v>865</v>
      </c>
      <c r="E518" s="223" t="s">
        <v>1655</v>
      </c>
      <c r="F518" s="113" t="s">
        <v>20</v>
      </c>
      <c r="G518" s="113" t="s">
        <v>137</v>
      </c>
      <c r="H518" s="113" t="s">
        <v>3706</v>
      </c>
      <c r="I518" s="179" t="s">
        <v>774</v>
      </c>
      <c r="J518" s="115" t="s">
        <v>770</v>
      </c>
      <c r="K518" s="181"/>
      <c r="L518" s="115"/>
      <c r="M518" s="181"/>
      <c r="N518" s="115" t="s">
        <v>637</v>
      </c>
      <c r="O518" s="115" t="s">
        <v>499</v>
      </c>
      <c r="P518" s="115" t="s">
        <v>771</v>
      </c>
      <c r="Q518" s="119" t="s">
        <v>3218</v>
      </c>
      <c r="R518" s="119" t="s">
        <v>172</v>
      </c>
      <c r="S518" s="129" t="s">
        <v>172</v>
      </c>
      <c r="T518" s="122" t="s">
        <v>158</v>
      </c>
      <c r="U518" s="180"/>
      <c r="V518" s="180"/>
      <c r="W518" s="121" t="str">
        <f>VLOOKUP(TRIM(X518),X10:Y88,2,FALSE)</f>
        <v>Frank</v>
      </c>
      <c r="X518" s="215" t="str">
        <f t="shared" si="32"/>
        <v>6.15.1</v>
      </c>
      <c r="Y518" s="226">
        <f t="shared" si="30"/>
        <v>0</v>
      </c>
      <c r="Z518" s="215">
        <f t="shared" si="31"/>
        <v>0</v>
      </c>
      <c r="AA518" s="215">
        <f t="shared" si="33"/>
        <v>10</v>
      </c>
    </row>
    <row r="519" spans="1:27" ht="35.25" customHeight="1" x14ac:dyDescent="0.25">
      <c r="A519" s="110" t="s">
        <v>135</v>
      </c>
      <c r="B519" s="119" t="s">
        <v>56</v>
      </c>
      <c r="C519" s="112" t="s">
        <v>136</v>
      </c>
      <c r="D519" s="112" t="s">
        <v>486</v>
      </c>
      <c r="E519" s="223" t="s">
        <v>1656</v>
      </c>
      <c r="F519" s="113" t="s">
        <v>161</v>
      </c>
      <c r="G519" s="113" t="s">
        <v>137</v>
      </c>
      <c r="H519" s="113" t="s">
        <v>4105</v>
      </c>
      <c r="I519" s="179" t="s">
        <v>673</v>
      </c>
      <c r="J519" s="115"/>
      <c r="K519" s="181"/>
      <c r="L519" s="115"/>
      <c r="M519" s="181"/>
      <c r="N519" s="115"/>
      <c r="O519" s="115" t="s">
        <v>499</v>
      </c>
      <c r="P519" s="115" t="s">
        <v>769</v>
      </c>
      <c r="Q519" s="119" t="s">
        <v>262</v>
      </c>
      <c r="R519" s="119" t="s">
        <v>429</v>
      </c>
      <c r="S519" s="123" t="s">
        <v>144</v>
      </c>
      <c r="T519" s="122" t="s">
        <v>674</v>
      </c>
      <c r="U519" s="180"/>
      <c r="V519" s="180"/>
      <c r="W519" s="121" t="str">
        <f>VLOOKUP(TRIM(X519),X10:Y88,2,FALSE)</f>
        <v>Puneet</v>
      </c>
      <c r="X519" s="215" t="str">
        <f t="shared" si="32"/>
        <v>6.24</v>
      </c>
      <c r="Y519" s="226">
        <f t="shared" si="30"/>
        <v>0</v>
      </c>
      <c r="Z519" s="215">
        <f t="shared" si="31"/>
        <v>0</v>
      </c>
      <c r="AA519" s="215">
        <f t="shared" si="33"/>
        <v>6</v>
      </c>
    </row>
    <row r="520" spans="1:27" ht="35.25" customHeight="1" x14ac:dyDescent="0.25">
      <c r="A520" s="110" t="s">
        <v>135</v>
      </c>
      <c r="B520" s="119" t="s">
        <v>56</v>
      </c>
      <c r="C520" s="112" t="s">
        <v>136</v>
      </c>
      <c r="D520" s="112" t="s">
        <v>486</v>
      </c>
      <c r="E520" s="223" t="s">
        <v>1657</v>
      </c>
      <c r="F520" s="113" t="s">
        <v>161</v>
      </c>
      <c r="G520" s="113" t="s">
        <v>137</v>
      </c>
      <c r="H520" s="113" t="s">
        <v>4106</v>
      </c>
      <c r="I520" s="179" t="s">
        <v>673</v>
      </c>
      <c r="J520" s="117"/>
      <c r="K520" s="116"/>
      <c r="L520" s="117"/>
      <c r="M520" s="116"/>
      <c r="N520" s="115"/>
      <c r="O520" s="115" t="s">
        <v>499</v>
      </c>
      <c r="P520" s="115" t="s">
        <v>769</v>
      </c>
      <c r="Q520" s="119" t="s">
        <v>4589</v>
      </c>
      <c r="R520" s="119" t="s">
        <v>429</v>
      </c>
      <c r="S520" s="123" t="s">
        <v>144</v>
      </c>
      <c r="T520" s="122" t="s">
        <v>674</v>
      </c>
      <c r="U520" s="180"/>
      <c r="V520" s="180"/>
      <c r="W520" s="121" t="str">
        <f>VLOOKUP(TRIM(X520),X10:Y88,2,FALSE)</f>
        <v>Puneet</v>
      </c>
      <c r="X520" s="215" t="str">
        <f t="shared" si="32"/>
        <v>6.24</v>
      </c>
      <c r="Y520" s="226">
        <f t="shared" si="30"/>
        <v>0</v>
      </c>
      <c r="Z520" s="215">
        <f t="shared" si="31"/>
        <v>0</v>
      </c>
      <c r="AA520" s="215">
        <f t="shared" si="33"/>
        <v>6</v>
      </c>
    </row>
    <row r="521" spans="1:27" ht="35.25" customHeight="1" x14ac:dyDescent="0.25">
      <c r="A521" s="110" t="s">
        <v>135</v>
      </c>
      <c r="B521" s="119" t="s">
        <v>56</v>
      </c>
      <c r="C521" s="112" t="s">
        <v>136</v>
      </c>
      <c r="D521" s="112" t="s">
        <v>486</v>
      </c>
      <c r="E521" s="223" t="s">
        <v>1658</v>
      </c>
      <c r="F521" s="113" t="s">
        <v>20</v>
      </c>
      <c r="G521" s="113" t="s">
        <v>137</v>
      </c>
      <c r="H521" s="113" t="s">
        <v>3707</v>
      </c>
      <c r="I521" s="179" t="s">
        <v>673</v>
      </c>
      <c r="J521" s="117" t="s">
        <v>768</v>
      </c>
      <c r="K521" s="116"/>
      <c r="L521" s="117"/>
      <c r="M521" s="116"/>
      <c r="N521" s="115" t="s">
        <v>637</v>
      </c>
      <c r="O521" s="115" t="s">
        <v>499</v>
      </c>
      <c r="P521" s="115" t="s">
        <v>769</v>
      </c>
      <c r="Q521" s="119" t="s">
        <v>4354</v>
      </c>
      <c r="R521" s="119" t="s">
        <v>6812</v>
      </c>
      <c r="S521" s="120" t="s">
        <v>140</v>
      </c>
      <c r="T521" s="122" t="s">
        <v>674</v>
      </c>
      <c r="U521" s="180"/>
      <c r="V521" s="180" t="s">
        <v>208</v>
      </c>
      <c r="W521" s="121" t="str">
        <f>VLOOKUP(TRIM(X521),X10:Y88,2,FALSE)</f>
        <v>Puneet</v>
      </c>
      <c r="X521" s="215" t="str">
        <f t="shared" si="32"/>
        <v>6.24</v>
      </c>
      <c r="Y521" s="226">
        <f t="shared" si="30"/>
        <v>0</v>
      </c>
      <c r="Z521" s="215">
        <f t="shared" si="31"/>
        <v>1</v>
      </c>
      <c r="AA521" s="215">
        <f t="shared" si="33"/>
        <v>6</v>
      </c>
    </row>
    <row r="522" spans="1:27" ht="35.25" customHeight="1" x14ac:dyDescent="0.25">
      <c r="A522" s="110" t="s">
        <v>135</v>
      </c>
      <c r="B522" s="119" t="s">
        <v>56</v>
      </c>
      <c r="C522" s="112" t="s">
        <v>136</v>
      </c>
      <c r="D522" s="112" t="s">
        <v>116</v>
      </c>
      <c r="E522" s="223" t="s">
        <v>1659</v>
      </c>
      <c r="F522" s="113" t="s">
        <v>20</v>
      </c>
      <c r="G522" s="113" t="s">
        <v>137</v>
      </c>
      <c r="H522" s="113" t="s">
        <v>3708</v>
      </c>
      <c r="I522" s="179" t="s">
        <v>3219</v>
      </c>
      <c r="J522" s="117" t="s">
        <v>589</v>
      </c>
      <c r="K522" s="116"/>
      <c r="L522" s="117"/>
      <c r="M522" s="116"/>
      <c r="N522" s="115" t="s">
        <v>899</v>
      </c>
      <c r="O522" s="115" t="s">
        <v>499</v>
      </c>
      <c r="P522" s="115" t="s">
        <v>590</v>
      </c>
      <c r="Q522" s="119" t="s">
        <v>3220</v>
      </c>
      <c r="R522" s="119" t="s">
        <v>6812</v>
      </c>
      <c r="S522" s="120" t="s">
        <v>140</v>
      </c>
      <c r="T522" s="122" t="s">
        <v>197</v>
      </c>
      <c r="U522" s="180"/>
      <c r="V522" s="180" t="s">
        <v>208</v>
      </c>
      <c r="W522" s="121" t="str">
        <f>VLOOKUP(TRIM(X522),X10:Y88,2,FALSE)</f>
        <v>Puneet</v>
      </c>
      <c r="X522" s="215" t="str">
        <f t="shared" si="32"/>
        <v>6.9</v>
      </c>
      <c r="Y522" s="226">
        <f t="shared" si="30"/>
        <v>0</v>
      </c>
      <c r="Z522" s="215">
        <f t="shared" si="31"/>
        <v>1</v>
      </c>
      <c r="AA522" s="215">
        <f t="shared" si="33"/>
        <v>60</v>
      </c>
    </row>
    <row r="523" spans="1:27" ht="35.25" customHeight="1" x14ac:dyDescent="0.25">
      <c r="A523" s="110" t="s">
        <v>135</v>
      </c>
      <c r="B523" s="119" t="s">
        <v>56</v>
      </c>
      <c r="C523" s="112" t="s">
        <v>136</v>
      </c>
      <c r="D523" s="112" t="s">
        <v>114</v>
      </c>
      <c r="E523" s="223" t="s">
        <v>1660</v>
      </c>
      <c r="F523" s="113" t="s">
        <v>20</v>
      </c>
      <c r="G523" s="113" t="s">
        <v>137</v>
      </c>
      <c r="H523" s="113" t="s">
        <v>3709</v>
      </c>
      <c r="I523" s="179" t="s">
        <v>494</v>
      </c>
      <c r="J523" s="117" t="s">
        <v>492</v>
      </c>
      <c r="K523" s="116"/>
      <c r="L523" s="117"/>
      <c r="M523" s="116"/>
      <c r="N523" s="115" t="s">
        <v>899</v>
      </c>
      <c r="O523" s="115" t="s">
        <v>499</v>
      </c>
      <c r="P523" s="115" t="s">
        <v>493</v>
      </c>
      <c r="Q523" s="119" t="s">
        <v>3221</v>
      </c>
      <c r="R523" s="119" t="s">
        <v>5566</v>
      </c>
      <c r="S523" s="120" t="s">
        <v>5566</v>
      </c>
      <c r="T523" s="122" t="s">
        <v>196</v>
      </c>
      <c r="U523" s="180"/>
      <c r="V523" s="180"/>
      <c r="W523" s="121" t="str">
        <f>VLOOKUP(TRIM(X523),X10:Y88,2,FALSE)</f>
        <v>Krisztian</v>
      </c>
      <c r="X523" s="215" t="str">
        <f t="shared" si="32"/>
        <v>6.7</v>
      </c>
      <c r="Y523" s="226">
        <f t="shared" si="30"/>
        <v>0</v>
      </c>
      <c r="Z523" s="215">
        <f t="shared" si="31"/>
        <v>0</v>
      </c>
      <c r="AA523" s="215">
        <f t="shared" si="33"/>
        <v>26</v>
      </c>
    </row>
    <row r="524" spans="1:27" ht="35.25" customHeight="1" x14ac:dyDescent="0.25">
      <c r="A524" s="110" t="s">
        <v>135</v>
      </c>
      <c r="B524" s="119" t="s">
        <v>56</v>
      </c>
      <c r="C524" s="112" t="s">
        <v>136</v>
      </c>
      <c r="D524" s="112" t="s">
        <v>114</v>
      </c>
      <c r="E524" s="223" t="s">
        <v>1661</v>
      </c>
      <c r="F524" s="113" t="s">
        <v>20</v>
      </c>
      <c r="G524" s="113" t="s">
        <v>137</v>
      </c>
      <c r="H524" s="113" t="s">
        <v>3710</v>
      </c>
      <c r="I524" s="179" t="s">
        <v>494</v>
      </c>
      <c r="J524" s="117" t="s">
        <v>492</v>
      </c>
      <c r="K524" s="116"/>
      <c r="L524" s="117"/>
      <c r="M524" s="116"/>
      <c r="N524" s="115" t="s">
        <v>899</v>
      </c>
      <c r="O524" s="115" t="s">
        <v>499</v>
      </c>
      <c r="P524" s="115" t="s">
        <v>493</v>
      </c>
      <c r="Q524" s="119" t="s">
        <v>3222</v>
      </c>
      <c r="R524" s="119" t="s">
        <v>5448</v>
      </c>
      <c r="S524" s="120" t="s">
        <v>5448</v>
      </c>
      <c r="T524" s="122" t="s">
        <v>196</v>
      </c>
      <c r="U524" s="180"/>
      <c r="V524" s="180"/>
      <c r="W524" s="121" t="str">
        <f>VLOOKUP(TRIM(X524),X10:Y88,2,FALSE)</f>
        <v>Krisztian</v>
      </c>
      <c r="X524" s="215" t="str">
        <f t="shared" si="32"/>
        <v>6.7</v>
      </c>
      <c r="Y524" s="226">
        <f t="shared" si="30"/>
        <v>0</v>
      </c>
      <c r="Z524" s="215">
        <f t="shared" si="31"/>
        <v>0</v>
      </c>
      <c r="AA524" s="215">
        <f t="shared" si="33"/>
        <v>26</v>
      </c>
    </row>
    <row r="525" spans="1:27" ht="35.25" customHeight="1" x14ac:dyDescent="0.25">
      <c r="A525" s="110" t="s">
        <v>135</v>
      </c>
      <c r="B525" s="119" t="s">
        <v>56</v>
      </c>
      <c r="C525" s="112" t="s">
        <v>136</v>
      </c>
      <c r="D525" s="112" t="s">
        <v>116</v>
      </c>
      <c r="E525" s="223" t="s">
        <v>1662</v>
      </c>
      <c r="F525" s="113" t="s">
        <v>20</v>
      </c>
      <c r="G525" s="113" t="s">
        <v>137</v>
      </c>
      <c r="H525" s="113" t="s">
        <v>3711</v>
      </c>
      <c r="I525" s="179" t="s">
        <v>3219</v>
      </c>
      <c r="J525" s="117" t="s">
        <v>589</v>
      </c>
      <c r="K525" s="116"/>
      <c r="L525" s="117"/>
      <c r="M525" s="116"/>
      <c r="N525" s="115" t="s">
        <v>899</v>
      </c>
      <c r="O525" s="115" t="s">
        <v>499</v>
      </c>
      <c r="P525" s="115" t="s">
        <v>590</v>
      </c>
      <c r="Q525" s="119" t="s">
        <v>3223</v>
      </c>
      <c r="R525" s="119" t="s">
        <v>6812</v>
      </c>
      <c r="S525" s="120" t="s">
        <v>140</v>
      </c>
      <c r="T525" s="122" t="s">
        <v>197</v>
      </c>
      <c r="U525" s="180"/>
      <c r="V525" s="180" t="s">
        <v>208</v>
      </c>
      <c r="W525" s="121" t="str">
        <f>VLOOKUP(TRIM(X525),X10:Y88,2,FALSE)</f>
        <v>Puneet</v>
      </c>
      <c r="X525" s="215" t="str">
        <f t="shared" si="32"/>
        <v>6.9</v>
      </c>
      <c r="Y525" s="226">
        <f t="shared" si="30"/>
        <v>0</v>
      </c>
      <c r="Z525" s="215">
        <f t="shared" si="31"/>
        <v>1</v>
      </c>
      <c r="AA525" s="215">
        <f t="shared" si="33"/>
        <v>60</v>
      </c>
    </row>
    <row r="526" spans="1:27" ht="35.25" customHeight="1" x14ac:dyDescent="0.25">
      <c r="A526" s="110" t="s">
        <v>135</v>
      </c>
      <c r="B526" s="119" t="s">
        <v>56</v>
      </c>
      <c r="C526" s="112" t="s">
        <v>136</v>
      </c>
      <c r="D526" s="112" t="s">
        <v>486</v>
      </c>
      <c r="E526" s="223" t="s">
        <v>1663</v>
      </c>
      <c r="F526" s="113" t="s">
        <v>20</v>
      </c>
      <c r="G526" s="113" t="s">
        <v>137</v>
      </c>
      <c r="H526" s="113" t="s">
        <v>3712</v>
      </c>
      <c r="I526" s="179" t="s">
        <v>673</v>
      </c>
      <c r="J526" s="117" t="s">
        <v>768</v>
      </c>
      <c r="K526" s="116"/>
      <c r="L526" s="117"/>
      <c r="M526" s="116"/>
      <c r="N526" s="115" t="s">
        <v>637</v>
      </c>
      <c r="O526" s="115" t="s">
        <v>499</v>
      </c>
      <c r="P526" s="115" t="s">
        <v>769</v>
      </c>
      <c r="Q526" s="119" t="s">
        <v>4355</v>
      </c>
      <c r="R526" s="119" t="s">
        <v>5410</v>
      </c>
      <c r="S526" s="120" t="s">
        <v>5410</v>
      </c>
      <c r="T526" s="122" t="s">
        <v>674</v>
      </c>
      <c r="U526" s="180"/>
      <c r="V526" s="180"/>
      <c r="W526" s="121" t="str">
        <f>VLOOKUP(TRIM(X526),X10:Y88,2,FALSE)</f>
        <v>Puneet</v>
      </c>
      <c r="X526" s="215" t="str">
        <f t="shared" si="32"/>
        <v>6.24</v>
      </c>
      <c r="Y526" s="226">
        <f t="shared" si="30"/>
        <v>0</v>
      </c>
      <c r="Z526" s="215">
        <f t="shared" si="31"/>
        <v>0</v>
      </c>
      <c r="AA526" s="215">
        <f t="shared" si="33"/>
        <v>6</v>
      </c>
    </row>
    <row r="527" spans="1:27" ht="35.25" customHeight="1" x14ac:dyDescent="0.25">
      <c r="A527" s="110" t="s">
        <v>135</v>
      </c>
      <c r="B527" s="119" t="s">
        <v>56</v>
      </c>
      <c r="C527" s="112" t="s">
        <v>136</v>
      </c>
      <c r="D527" s="112" t="s">
        <v>251</v>
      </c>
      <c r="E527" s="223" t="s">
        <v>1664</v>
      </c>
      <c r="F527" s="113" t="s">
        <v>161</v>
      </c>
      <c r="G527" s="113" t="s">
        <v>137</v>
      </c>
      <c r="H527" s="113" t="s">
        <v>4107</v>
      </c>
      <c r="I527" s="179" t="s">
        <v>1135</v>
      </c>
      <c r="J527" s="117"/>
      <c r="K527" s="116"/>
      <c r="L527" s="117"/>
      <c r="M527" s="116"/>
      <c r="N527" s="115"/>
      <c r="O527" s="115" t="s">
        <v>499</v>
      </c>
      <c r="P527" s="115" t="s">
        <v>592</v>
      </c>
      <c r="Q527" s="119" t="s">
        <v>4587</v>
      </c>
      <c r="R527" s="119" t="s">
        <v>5269</v>
      </c>
      <c r="S527" s="120" t="s">
        <v>5269</v>
      </c>
      <c r="T527" s="122" t="s">
        <v>197</v>
      </c>
      <c r="U527" s="180"/>
      <c r="V527" s="180"/>
      <c r="W527" s="121" t="str">
        <f>VLOOKUP(TRIM(X527),X10:Y88,2,FALSE)</f>
        <v>Puneet</v>
      </c>
      <c r="X527" s="215" t="str">
        <f t="shared" si="32"/>
        <v>6.11</v>
      </c>
      <c r="Y527" s="226">
        <f t="shared" si="30"/>
        <v>0</v>
      </c>
      <c r="Z527" s="215">
        <f t="shared" si="31"/>
        <v>0</v>
      </c>
      <c r="AA527" s="215">
        <f t="shared" si="33"/>
        <v>16</v>
      </c>
    </row>
    <row r="528" spans="1:27" ht="35.25" customHeight="1" x14ac:dyDescent="0.25">
      <c r="A528" s="110" t="s">
        <v>135</v>
      </c>
      <c r="B528" s="119" t="s">
        <v>56</v>
      </c>
      <c r="C528" s="112" t="s">
        <v>136</v>
      </c>
      <c r="D528" s="112" t="s">
        <v>486</v>
      </c>
      <c r="E528" s="223" t="s">
        <v>1665</v>
      </c>
      <c r="F528" s="113" t="s">
        <v>20</v>
      </c>
      <c r="G528" s="113" t="s">
        <v>137</v>
      </c>
      <c r="H528" s="113" t="s">
        <v>3713</v>
      </c>
      <c r="I528" s="179" t="s">
        <v>673</v>
      </c>
      <c r="J528" s="117" t="s">
        <v>768</v>
      </c>
      <c r="K528" s="116"/>
      <c r="L528" s="117"/>
      <c r="M528" s="116"/>
      <c r="N528" s="115" t="s">
        <v>637</v>
      </c>
      <c r="O528" s="115" t="s">
        <v>499</v>
      </c>
      <c r="P528" s="115" t="s">
        <v>769</v>
      </c>
      <c r="Q528" s="119" t="s">
        <v>4356</v>
      </c>
      <c r="R528" s="119" t="s">
        <v>5411</v>
      </c>
      <c r="S528" s="120" t="s">
        <v>5411</v>
      </c>
      <c r="T528" s="122" t="s">
        <v>674</v>
      </c>
      <c r="U528" s="180"/>
      <c r="V528" s="180"/>
      <c r="W528" s="121" t="str">
        <f>VLOOKUP(TRIM(X528),X10:Y88,2,FALSE)</f>
        <v>Puneet</v>
      </c>
      <c r="X528" s="215" t="str">
        <f t="shared" si="32"/>
        <v>6.24</v>
      </c>
      <c r="Y528" s="226">
        <f t="shared" si="30"/>
        <v>0</v>
      </c>
      <c r="Z528" s="215">
        <f t="shared" si="31"/>
        <v>0</v>
      </c>
      <c r="AA528" s="215">
        <f t="shared" si="33"/>
        <v>6</v>
      </c>
    </row>
    <row r="529" spans="1:27" ht="35.25" customHeight="1" x14ac:dyDescent="0.25">
      <c r="A529" s="110" t="s">
        <v>135</v>
      </c>
      <c r="B529" s="119" t="s">
        <v>56</v>
      </c>
      <c r="C529" s="112" t="s">
        <v>136</v>
      </c>
      <c r="D529" s="112" t="s">
        <v>115</v>
      </c>
      <c r="E529" s="223" t="s">
        <v>1666</v>
      </c>
      <c r="F529" s="113" t="s">
        <v>20</v>
      </c>
      <c r="G529" s="113" t="s">
        <v>137</v>
      </c>
      <c r="H529" s="113" t="s">
        <v>3714</v>
      </c>
      <c r="I529" s="179" t="s">
        <v>369</v>
      </c>
      <c r="J529" s="117" t="s">
        <v>488</v>
      </c>
      <c r="K529" s="116"/>
      <c r="L529" s="117"/>
      <c r="M529" s="116"/>
      <c r="N529" s="115" t="s">
        <v>899</v>
      </c>
      <c r="O529" s="115" t="s">
        <v>499</v>
      </c>
      <c r="P529" s="115" t="s">
        <v>489</v>
      </c>
      <c r="Q529" s="119" t="s">
        <v>3224</v>
      </c>
      <c r="R529" s="119" t="s">
        <v>5169</v>
      </c>
      <c r="S529" s="120" t="s">
        <v>165</v>
      </c>
      <c r="T529" s="122" t="s">
        <v>366</v>
      </c>
      <c r="U529" s="180"/>
      <c r="V529" s="180"/>
      <c r="W529" s="121" t="str">
        <f>VLOOKUP(TRIM(X529),X10:Y88,2,FALSE)</f>
        <v>Krisztian</v>
      </c>
      <c r="X529" s="215" t="str">
        <f t="shared" si="32"/>
        <v>6.8</v>
      </c>
      <c r="Y529" s="226">
        <f t="shared" si="30"/>
        <v>0</v>
      </c>
      <c r="Z529" s="215">
        <f t="shared" si="31"/>
        <v>0</v>
      </c>
      <c r="AA529" s="215">
        <f t="shared" si="33"/>
        <v>16</v>
      </c>
    </row>
    <row r="530" spans="1:27" ht="35.25" customHeight="1" x14ac:dyDescent="0.25">
      <c r="A530" s="110" t="s">
        <v>135</v>
      </c>
      <c r="B530" s="119" t="s">
        <v>56</v>
      </c>
      <c r="C530" s="112" t="s">
        <v>136</v>
      </c>
      <c r="D530" s="112" t="s">
        <v>252</v>
      </c>
      <c r="E530" s="223" t="s">
        <v>1667</v>
      </c>
      <c r="F530" s="113" t="s">
        <v>20</v>
      </c>
      <c r="G530" s="113" t="s">
        <v>137</v>
      </c>
      <c r="H530" s="113" t="s">
        <v>3715</v>
      </c>
      <c r="I530" s="179" t="s">
        <v>203</v>
      </c>
      <c r="J530" s="117" t="s">
        <v>582</v>
      </c>
      <c r="K530" s="116"/>
      <c r="L530" s="117"/>
      <c r="M530" s="116"/>
      <c r="N530" s="115" t="s">
        <v>3020</v>
      </c>
      <c r="O530" s="115" t="s">
        <v>499</v>
      </c>
      <c r="P530" s="115" t="s">
        <v>583</v>
      </c>
      <c r="Q530" s="119" t="s">
        <v>3225</v>
      </c>
      <c r="R530" s="119" t="s">
        <v>5252</v>
      </c>
      <c r="S530" s="120" t="s">
        <v>5246</v>
      </c>
      <c r="T530" s="122" t="s">
        <v>204</v>
      </c>
      <c r="U530" s="180"/>
      <c r="V530" s="180"/>
      <c r="W530" s="121" t="str">
        <f>VLOOKUP(TRIM(X530),X10:Y88,2,FALSE)</f>
        <v>Krisztian</v>
      </c>
      <c r="X530" s="215" t="str">
        <f t="shared" si="32"/>
        <v>6.12</v>
      </c>
      <c r="Y530" s="226">
        <f t="shared" ref="Y530:Y593" si="34">IF(F530="CR", IF(S530="Approved", 1, IF(S530="Block approved", 1, 0)),0)</f>
        <v>0</v>
      </c>
      <c r="Z530" s="215">
        <f t="shared" ref="Z530:Z593" si="35">IF(F530="P-CR", IF(S530="Approved", 1, IF(S530="Block approved", 1, 0)),0)</f>
        <v>0</v>
      </c>
      <c r="AA530" s="215">
        <f t="shared" si="33"/>
        <v>16</v>
      </c>
    </row>
    <row r="531" spans="1:27" ht="35.25" customHeight="1" x14ac:dyDescent="0.25">
      <c r="A531" s="110" t="s">
        <v>135</v>
      </c>
      <c r="B531" s="119" t="s">
        <v>56</v>
      </c>
      <c r="C531" s="112" t="s">
        <v>136</v>
      </c>
      <c r="D531" s="112" t="s">
        <v>115</v>
      </c>
      <c r="E531" s="223" t="s">
        <v>1668</v>
      </c>
      <c r="F531" s="113" t="s">
        <v>20</v>
      </c>
      <c r="G531" s="113" t="s">
        <v>137</v>
      </c>
      <c r="H531" s="113" t="s">
        <v>3716</v>
      </c>
      <c r="I531" s="179" t="s">
        <v>369</v>
      </c>
      <c r="J531" s="117" t="s">
        <v>488</v>
      </c>
      <c r="K531" s="116"/>
      <c r="L531" s="117"/>
      <c r="M531" s="116"/>
      <c r="N531" s="115" t="s">
        <v>899</v>
      </c>
      <c r="O531" s="115" t="s">
        <v>499</v>
      </c>
      <c r="P531" s="115" t="s">
        <v>489</v>
      </c>
      <c r="Q531" s="119" t="s">
        <v>4357</v>
      </c>
      <c r="R531" s="119" t="s">
        <v>172</v>
      </c>
      <c r="S531" s="129" t="s">
        <v>172</v>
      </c>
      <c r="T531" s="122" t="s">
        <v>366</v>
      </c>
      <c r="U531" s="180"/>
      <c r="V531" s="180"/>
      <c r="W531" s="121" t="str">
        <f>VLOOKUP(TRIM(X531),X10:Y88,2,FALSE)</f>
        <v>Krisztian</v>
      </c>
      <c r="X531" s="215" t="str">
        <f t="shared" si="32"/>
        <v>6.8</v>
      </c>
      <c r="Y531" s="226">
        <f t="shared" si="34"/>
        <v>0</v>
      </c>
      <c r="Z531" s="215">
        <f t="shared" si="35"/>
        <v>0</v>
      </c>
      <c r="AA531" s="215">
        <f t="shared" si="33"/>
        <v>16</v>
      </c>
    </row>
    <row r="532" spans="1:27" ht="35.25" customHeight="1" x14ac:dyDescent="0.25">
      <c r="A532" s="110" t="s">
        <v>135</v>
      </c>
      <c r="B532" s="119" t="s">
        <v>56</v>
      </c>
      <c r="C532" s="112" t="s">
        <v>136</v>
      </c>
      <c r="D532" s="112" t="s">
        <v>749</v>
      </c>
      <c r="E532" s="223" t="s">
        <v>1669</v>
      </c>
      <c r="F532" s="113" t="s">
        <v>20</v>
      </c>
      <c r="G532" s="113" t="s">
        <v>137</v>
      </c>
      <c r="H532" s="113" t="s">
        <v>3717</v>
      </c>
      <c r="I532" s="179" t="s">
        <v>203</v>
      </c>
      <c r="J532" s="117" t="s">
        <v>763</v>
      </c>
      <c r="K532" s="116"/>
      <c r="L532" s="117"/>
      <c r="M532" s="116"/>
      <c r="N532" s="115" t="s">
        <v>637</v>
      </c>
      <c r="O532" s="115" t="s">
        <v>499</v>
      </c>
      <c r="P532" s="115" t="s">
        <v>764</v>
      </c>
      <c r="Q532" s="119" t="s">
        <v>3226</v>
      </c>
      <c r="R532" s="119" t="s">
        <v>5383</v>
      </c>
      <c r="S532" s="120" t="s">
        <v>5383</v>
      </c>
      <c r="T532" s="122" t="s">
        <v>204</v>
      </c>
      <c r="U532" s="180"/>
      <c r="V532" s="180"/>
      <c r="W532" s="121" t="str">
        <f>VLOOKUP(TRIM(X532),X10:Y88,2,FALSE)</f>
        <v>Krisztian</v>
      </c>
      <c r="X532" s="215" t="str">
        <f t="shared" si="32"/>
        <v>6.28</v>
      </c>
      <c r="Y532" s="226">
        <f t="shared" si="34"/>
        <v>0</v>
      </c>
      <c r="Z532" s="215">
        <f t="shared" si="35"/>
        <v>0</v>
      </c>
      <c r="AA532" s="215">
        <f t="shared" si="33"/>
        <v>16</v>
      </c>
    </row>
    <row r="533" spans="1:27" ht="35.25" customHeight="1" x14ac:dyDescent="0.25">
      <c r="A533" s="110" t="s">
        <v>135</v>
      </c>
      <c r="B533" s="119" t="s">
        <v>56</v>
      </c>
      <c r="C533" s="112" t="s">
        <v>136</v>
      </c>
      <c r="D533" s="112" t="s">
        <v>749</v>
      </c>
      <c r="E533" s="223" t="s">
        <v>1670</v>
      </c>
      <c r="F533" s="113" t="s">
        <v>20</v>
      </c>
      <c r="G533" s="113" t="s">
        <v>137</v>
      </c>
      <c r="H533" s="113" t="s">
        <v>3718</v>
      </c>
      <c r="I533" s="179" t="s">
        <v>203</v>
      </c>
      <c r="J533" s="117" t="s">
        <v>763</v>
      </c>
      <c r="K533" s="116"/>
      <c r="L533" s="117"/>
      <c r="M533" s="116"/>
      <c r="N533" s="115" t="s">
        <v>637</v>
      </c>
      <c r="O533" s="115" t="s">
        <v>499</v>
      </c>
      <c r="P533" s="115" t="s">
        <v>764</v>
      </c>
      <c r="Q533" s="119" t="s">
        <v>3227</v>
      </c>
      <c r="R533" s="119" t="s">
        <v>5387</v>
      </c>
      <c r="S533" s="120" t="s">
        <v>5387</v>
      </c>
      <c r="T533" s="122" t="s">
        <v>204</v>
      </c>
      <c r="U533" s="180"/>
      <c r="V533" s="180"/>
      <c r="W533" s="121" t="str">
        <f>VLOOKUP(TRIM(X533),X10:Y88,2,FALSE)</f>
        <v>Krisztian</v>
      </c>
      <c r="X533" s="215" t="str">
        <f t="shared" si="32"/>
        <v>6.28</v>
      </c>
      <c r="Y533" s="226">
        <f t="shared" si="34"/>
        <v>0</v>
      </c>
      <c r="Z533" s="215">
        <f t="shared" si="35"/>
        <v>0</v>
      </c>
      <c r="AA533" s="215">
        <f t="shared" si="33"/>
        <v>16</v>
      </c>
    </row>
    <row r="534" spans="1:27" ht="35.25" customHeight="1" x14ac:dyDescent="0.25">
      <c r="A534" s="110" t="s">
        <v>135</v>
      </c>
      <c r="B534" s="119" t="s">
        <v>56</v>
      </c>
      <c r="C534" s="112" t="s">
        <v>136</v>
      </c>
      <c r="D534" s="112" t="s">
        <v>749</v>
      </c>
      <c r="E534" s="223" t="s">
        <v>1671</v>
      </c>
      <c r="F534" s="113" t="s">
        <v>20</v>
      </c>
      <c r="G534" s="113" t="s">
        <v>137</v>
      </c>
      <c r="H534" s="113" t="s">
        <v>3719</v>
      </c>
      <c r="I534" s="179" t="s">
        <v>203</v>
      </c>
      <c r="J534" s="117" t="s">
        <v>763</v>
      </c>
      <c r="K534" s="116"/>
      <c r="L534" s="117"/>
      <c r="M534" s="116"/>
      <c r="N534" s="115" t="s">
        <v>637</v>
      </c>
      <c r="O534" s="115" t="s">
        <v>499</v>
      </c>
      <c r="P534" s="115" t="s">
        <v>764</v>
      </c>
      <c r="Q534" s="119" t="s">
        <v>3228</v>
      </c>
      <c r="R534" s="119" t="s">
        <v>172</v>
      </c>
      <c r="S534" s="129" t="s">
        <v>172</v>
      </c>
      <c r="T534" s="122" t="s">
        <v>204</v>
      </c>
      <c r="U534" s="180"/>
      <c r="V534" s="180"/>
      <c r="W534" s="121" t="str">
        <f>VLOOKUP(TRIM(X534),X10:Y88,2,FALSE)</f>
        <v>Krisztian</v>
      </c>
      <c r="X534" s="215" t="str">
        <f t="shared" si="32"/>
        <v>6.28</v>
      </c>
      <c r="Y534" s="226">
        <f t="shared" si="34"/>
        <v>0</v>
      </c>
      <c r="Z534" s="215">
        <f t="shared" si="35"/>
        <v>0</v>
      </c>
      <c r="AA534" s="215">
        <f t="shared" si="33"/>
        <v>16</v>
      </c>
    </row>
    <row r="535" spans="1:27" ht="35.25" customHeight="1" x14ac:dyDescent="0.25">
      <c r="A535" s="110" t="s">
        <v>135</v>
      </c>
      <c r="B535" s="119" t="s">
        <v>56</v>
      </c>
      <c r="C535" s="112" t="s">
        <v>136</v>
      </c>
      <c r="D535" s="112" t="s">
        <v>564</v>
      </c>
      <c r="E535" s="223" t="s">
        <v>1672</v>
      </c>
      <c r="F535" s="113" t="s">
        <v>20</v>
      </c>
      <c r="G535" s="113" t="s">
        <v>137</v>
      </c>
      <c r="H535" s="113" t="s">
        <v>3720</v>
      </c>
      <c r="I535" s="179" t="s">
        <v>369</v>
      </c>
      <c r="J535" s="117" t="s">
        <v>675</v>
      </c>
      <c r="K535" s="116"/>
      <c r="L535" s="117"/>
      <c r="M535" s="116"/>
      <c r="N535" s="115" t="s">
        <v>899</v>
      </c>
      <c r="O535" s="115" t="s">
        <v>499</v>
      </c>
      <c r="P535" s="115" t="s">
        <v>676</v>
      </c>
      <c r="Q535" s="119" t="s">
        <v>3229</v>
      </c>
      <c r="R535" s="119" t="s">
        <v>5494</v>
      </c>
      <c r="S535" s="120" t="s">
        <v>5493</v>
      </c>
      <c r="T535" s="122" t="s">
        <v>366</v>
      </c>
      <c r="U535" s="180"/>
      <c r="V535" s="180"/>
      <c r="W535" s="121" t="str">
        <f>VLOOKUP(TRIM(X535),X10:Y88,2,FALSE)</f>
        <v>Frank</v>
      </c>
      <c r="X535" s="215" t="str">
        <f t="shared" si="32"/>
        <v>6.19</v>
      </c>
      <c r="Y535" s="226">
        <f t="shared" si="34"/>
        <v>0</v>
      </c>
      <c r="Z535" s="215">
        <f t="shared" si="35"/>
        <v>0</v>
      </c>
      <c r="AA535" s="215">
        <f t="shared" si="33"/>
        <v>16</v>
      </c>
    </row>
    <row r="536" spans="1:27" ht="35.25" customHeight="1" x14ac:dyDescent="0.25">
      <c r="A536" s="110" t="s">
        <v>135</v>
      </c>
      <c r="B536" s="119" t="s">
        <v>56</v>
      </c>
      <c r="C536" s="112" t="s">
        <v>136</v>
      </c>
      <c r="D536" s="112" t="s">
        <v>82</v>
      </c>
      <c r="E536" s="223" t="s">
        <v>1673</v>
      </c>
      <c r="F536" s="113" t="s">
        <v>22</v>
      </c>
      <c r="G536" s="113" t="s">
        <v>137</v>
      </c>
      <c r="H536" s="113" t="s">
        <v>3721</v>
      </c>
      <c r="I536" s="179" t="s">
        <v>3230</v>
      </c>
      <c r="J536" s="117" t="s">
        <v>156</v>
      </c>
      <c r="K536" s="116">
        <v>628</v>
      </c>
      <c r="L536" s="117" t="s">
        <v>66</v>
      </c>
      <c r="M536" s="116" t="s">
        <v>171</v>
      </c>
      <c r="N536" s="115" t="s">
        <v>597</v>
      </c>
      <c r="O536" s="115" t="s">
        <v>153</v>
      </c>
      <c r="P536" s="115" t="s">
        <v>164</v>
      </c>
      <c r="Q536" s="119" t="s">
        <v>4358</v>
      </c>
      <c r="R536" s="119" t="s">
        <v>6812</v>
      </c>
      <c r="S536" s="120" t="s">
        <v>140</v>
      </c>
      <c r="T536" s="122" t="s">
        <v>195</v>
      </c>
      <c r="U536" s="180"/>
      <c r="V536" s="180" t="s">
        <v>208</v>
      </c>
      <c r="W536" s="121" t="str">
        <f>VLOOKUP(TRIM(X536),X10:Y88,2,FALSE)</f>
        <v>Krisztian</v>
      </c>
      <c r="X536" s="215" t="str">
        <f t="shared" si="32"/>
        <v>5.4</v>
      </c>
      <c r="Y536" s="226">
        <f t="shared" si="34"/>
        <v>1</v>
      </c>
      <c r="Z536" s="215">
        <f t="shared" si="35"/>
        <v>0</v>
      </c>
      <c r="AA536" s="215">
        <f t="shared" si="33"/>
        <v>65</v>
      </c>
    </row>
    <row r="537" spans="1:27" ht="37.15" customHeight="1" x14ac:dyDescent="0.25">
      <c r="A537" s="110" t="s">
        <v>135</v>
      </c>
      <c r="B537" s="119" t="s">
        <v>56</v>
      </c>
      <c r="C537" s="112" t="s">
        <v>136</v>
      </c>
      <c r="D537" s="112" t="s">
        <v>102</v>
      </c>
      <c r="E537" s="223" t="s">
        <v>1674</v>
      </c>
      <c r="F537" s="113" t="s">
        <v>23</v>
      </c>
      <c r="G537" s="113" t="s">
        <v>137</v>
      </c>
      <c r="H537" s="113" t="s">
        <v>3722</v>
      </c>
      <c r="I537" s="179" t="s">
        <v>194</v>
      </c>
      <c r="J537" s="117" t="s">
        <v>526</v>
      </c>
      <c r="K537" s="116">
        <v>174</v>
      </c>
      <c r="L537" s="117"/>
      <c r="M537" s="116" t="s">
        <v>171</v>
      </c>
      <c r="N537" s="115" t="s">
        <v>597</v>
      </c>
      <c r="O537" s="115" t="s">
        <v>153</v>
      </c>
      <c r="P537" s="115" t="s">
        <v>164</v>
      </c>
      <c r="Q537" s="119" t="s">
        <v>4359</v>
      </c>
      <c r="R537" s="119" t="s">
        <v>4933</v>
      </c>
      <c r="S537" s="120" t="s">
        <v>165</v>
      </c>
      <c r="T537" s="122" t="s">
        <v>195</v>
      </c>
      <c r="U537" s="180"/>
      <c r="V537" s="180"/>
      <c r="W537" s="121" t="str">
        <f>VLOOKUP(TRIM(X537),X10:Y88,2,FALSE)</f>
        <v>Frank</v>
      </c>
      <c r="X537" s="215" t="str">
        <f t="shared" ref="X537:X600" si="36">IF(ISNONTEXT(D537),"" &amp; D537 &amp;"",T(D537))</f>
        <v>6.5.6</v>
      </c>
      <c r="Y537" s="226">
        <f t="shared" si="34"/>
        <v>0</v>
      </c>
      <c r="Z537" s="215">
        <f t="shared" si="35"/>
        <v>0</v>
      </c>
      <c r="AA537" s="215">
        <f t="shared" ref="AA537:AA600" si="37">LEN(I537)</f>
        <v>5</v>
      </c>
    </row>
    <row r="538" spans="1:27" ht="35.25" customHeight="1" x14ac:dyDescent="0.25">
      <c r="A538" s="110" t="s">
        <v>135</v>
      </c>
      <c r="B538" s="119" t="s">
        <v>56</v>
      </c>
      <c r="C538" s="112" t="s">
        <v>136</v>
      </c>
      <c r="D538" s="112" t="s">
        <v>95</v>
      </c>
      <c r="E538" s="223" t="s">
        <v>1675</v>
      </c>
      <c r="F538" s="113" t="s">
        <v>23</v>
      </c>
      <c r="G538" s="113" t="s">
        <v>137</v>
      </c>
      <c r="H538" s="113" t="s">
        <v>3723</v>
      </c>
      <c r="I538" s="179" t="s">
        <v>960</v>
      </c>
      <c r="J538" s="115" t="s">
        <v>166</v>
      </c>
      <c r="K538" s="181">
        <v>830</v>
      </c>
      <c r="L538" s="115"/>
      <c r="M538" s="181" t="s">
        <v>171</v>
      </c>
      <c r="N538" s="115" t="s">
        <v>597</v>
      </c>
      <c r="O538" s="115" t="s">
        <v>153</v>
      </c>
      <c r="P538" s="115" t="s">
        <v>164</v>
      </c>
      <c r="Q538" s="119" t="s">
        <v>4360</v>
      </c>
      <c r="R538" s="119" t="s">
        <v>5005</v>
      </c>
      <c r="S538" s="120" t="s">
        <v>5006</v>
      </c>
      <c r="T538" s="122" t="s">
        <v>195</v>
      </c>
      <c r="U538" s="180"/>
      <c r="V538" s="180"/>
      <c r="W538" s="121" t="str">
        <f>VLOOKUP(TRIM(X538),X10:Y88,2,FALSE)</f>
        <v>Frank</v>
      </c>
      <c r="X538" s="215" t="str">
        <f t="shared" si="36"/>
        <v>6.5.3</v>
      </c>
      <c r="Y538" s="226">
        <f t="shared" si="34"/>
        <v>0</v>
      </c>
      <c r="Z538" s="215">
        <f t="shared" si="35"/>
        <v>0</v>
      </c>
      <c r="AA538" s="215">
        <f t="shared" si="37"/>
        <v>14</v>
      </c>
    </row>
    <row r="539" spans="1:27" ht="35.25" customHeight="1" x14ac:dyDescent="0.25">
      <c r="A539" s="110" t="s">
        <v>135</v>
      </c>
      <c r="B539" s="119" t="s">
        <v>56</v>
      </c>
      <c r="C539" s="112" t="s">
        <v>136</v>
      </c>
      <c r="D539" s="112" t="s">
        <v>102</v>
      </c>
      <c r="E539" s="223" t="s">
        <v>1676</v>
      </c>
      <c r="F539" s="113" t="s">
        <v>22</v>
      </c>
      <c r="G539" s="113" t="s">
        <v>137</v>
      </c>
      <c r="H539" s="113" t="s">
        <v>3724</v>
      </c>
      <c r="I539" s="179" t="s">
        <v>194</v>
      </c>
      <c r="J539" s="117" t="s">
        <v>166</v>
      </c>
      <c r="K539" s="116">
        <v>831</v>
      </c>
      <c r="L539" s="117"/>
      <c r="M539" s="116" t="s">
        <v>171</v>
      </c>
      <c r="N539" s="115" t="s">
        <v>597</v>
      </c>
      <c r="O539" s="115" t="s">
        <v>153</v>
      </c>
      <c r="P539" s="115" t="s">
        <v>164</v>
      </c>
      <c r="Q539" s="119" t="s">
        <v>4361</v>
      </c>
      <c r="R539" s="119" t="s">
        <v>6812</v>
      </c>
      <c r="S539" s="120" t="s">
        <v>140</v>
      </c>
      <c r="T539" s="122" t="s">
        <v>195</v>
      </c>
      <c r="U539" s="180"/>
      <c r="V539" s="180" t="s">
        <v>208</v>
      </c>
      <c r="W539" s="121" t="str">
        <f>VLOOKUP(TRIM(X539),X10:Y88,2,FALSE)</f>
        <v>Frank</v>
      </c>
      <c r="X539" s="215" t="str">
        <f t="shared" si="36"/>
        <v>6.5.6</v>
      </c>
      <c r="Y539" s="226">
        <f t="shared" si="34"/>
        <v>1</v>
      </c>
      <c r="Z539" s="215">
        <f t="shared" si="35"/>
        <v>0</v>
      </c>
      <c r="AA539" s="215">
        <f t="shared" si="37"/>
        <v>5</v>
      </c>
    </row>
    <row r="540" spans="1:27" ht="35.25" customHeight="1" x14ac:dyDescent="0.25">
      <c r="A540" s="110" t="s">
        <v>135</v>
      </c>
      <c r="B540" s="119" t="s">
        <v>56</v>
      </c>
      <c r="C540" s="112" t="s">
        <v>136</v>
      </c>
      <c r="D540" s="112" t="s">
        <v>91</v>
      </c>
      <c r="E540" s="223" t="s">
        <v>1677</v>
      </c>
      <c r="F540" s="113" t="s">
        <v>23</v>
      </c>
      <c r="G540" s="113" t="s">
        <v>137</v>
      </c>
      <c r="H540" s="113" t="s">
        <v>3725</v>
      </c>
      <c r="I540" s="179" t="s">
        <v>194</v>
      </c>
      <c r="J540" s="117" t="s">
        <v>166</v>
      </c>
      <c r="K540" s="116">
        <v>832</v>
      </c>
      <c r="L540" s="117"/>
      <c r="M540" s="116" t="s">
        <v>171</v>
      </c>
      <c r="N540" s="115" t="s">
        <v>597</v>
      </c>
      <c r="O540" s="115" t="s">
        <v>153</v>
      </c>
      <c r="P540" s="115" t="s">
        <v>164</v>
      </c>
      <c r="Q540" s="119" t="s">
        <v>4362</v>
      </c>
      <c r="R540" s="119" t="s">
        <v>4978</v>
      </c>
      <c r="S540" s="120" t="s">
        <v>4977</v>
      </c>
      <c r="T540" s="122" t="s">
        <v>195</v>
      </c>
      <c r="U540" s="180"/>
      <c r="V540" s="180"/>
      <c r="W540" s="121" t="str">
        <f>VLOOKUP(TRIM(X540),X10:Y88,2,FALSE)</f>
        <v>Frank</v>
      </c>
      <c r="X540" s="215" t="str">
        <f t="shared" si="36"/>
        <v>6.5.1</v>
      </c>
      <c r="Y540" s="226">
        <f t="shared" si="34"/>
        <v>0</v>
      </c>
      <c r="Z540" s="215">
        <f t="shared" si="35"/>
        <v>0</v>
      </c>
      <c r="AA540" s="215">
        <f t="shared" si="37"/>
        <v>5</v>
      </c>
    </row>
    <row r="541" spans="1:27" ht="35.25" customHeight="1" x14ac:dyDescent="0.25">
      <c r="A541" s="110" t="s">
        <v>135</v>
      </c>
      <c r="B541" s="119" t="s">
        <v>56</v>
      </c>
      <c r="C541" s="112" t="s">
        <v>136</v>
      </c>
      <c r="D541" s="112" t="s">
        <v>470</v>
      </c>
      <c r="E541" s="223" t="s">
        <v>1678</v>
      </c>
      <c r="F541" s="113" t="s">
        <v>20</v>
      </c>
      <c r="G541" s="113" t="s">
        <v>137</v>
      </c>
      <c r="H541" s="113" t="s">
        <v>3726</v>
      </c>
      <c r="I541" s="179" t="s">
        <v>3231</v>
      </c>
      <c r="J541" s="117" t="s">
        <v>671</v>
      </c>
      <c r="K541" s="116"/>
      <c r="L541" s="117"/>
      <c r="M541" s="116"/>
      <c r="N541" s="115" t="s">
        <v>766</v>
      </c>
      <c r="O541" s="115" t="s">
        <v>499</v>
      </c>
      <c r="P541" s="115" t="s">
        <v>672</v>
      </c>
      <c r="Q541" s="119" t="s">
        <v>3232</v>
      </c>
      <c r="R541" s="119" t="s">
        <v>6802</v>
      </c>
      <c r="S541" s="120" t="s">
        <v>165</v>
      </c>
      <c r="T541" s="122" t="s">
        <v>195</v>
      </c>
      <c r="U541" s="180"/>
      <c r="V541" s="180"/>
      <c r="W541" s="121" t="str">
        <f>VLOOKUP(TRIM(X541),X10:Y88,2,FALSE)</f>
        <v>Puneet</v>
      </c>
      <c r="X541" s="215" t="str">
        <f t="shared" si="36"/>
        <v>6.21</v>
      </c>
      <c r="Y541" s="226">
        <f t="shared" si="34"/>
        <v>0</v>
      </c>
      <c r="Z541" s="215">
        <f t="shared" si="35"/>
        <v>0</v>
      </c>
      <c r="AA541" s="215">
        <f t="shared" si="37"/>
        <v>47</v>
      </c>
    </row>
    <row r="542" spans="1:27" ht="35.25" customHeight="1" x14ac:dyDescent="0.25">
      <c r="A542" s="110" t="s">
        <v>135</v>
      </c>
      <c r="B542" s="119" t="s">
        <v>56</v>
      </c>
      <c r="C542" s="112" t="s">
        <v>136</v>
      </c>
      <c r="D542" s="112" t="s">
        <v>113</v>
      </c>
      <c r="E542" s="223" t="s">
        <v>1679</v>
      </c>
      <c r="F542" s="113" t="s">
        <v>20</v>
      </c>
      <c r="G542" s="113" t="s">
        <v>137</v>
      </c>
      <c r="H542" s="113" t="s">
        <v>3727</v>
      </c>
      <c r="I542" s="179" t="s">
        <v>194</v>
      </c>
      <c r="J542" s="117" t="s">
        <v>475</v>
      </c>
      <c r="K542" s="116"/>
      <c r="L542" s="117"/>
      <c r="M542" s="116"/>
      <c r="N542" s="115" t="s">
        <v>3028</v>
      </c>
      <c r="O542" s="115" t="s">
        <v>499</v>
      </c>
      <c r="P542" s="115" t="s">
        <v>476</v>
      </c>
      <c r="Q542" s="119" t="s">
        <v>819</v>
      </c>
      <c r="R542" s="119" t="s">
        <v>5195</v>
      </c>
      <c r="S542" s="120" t="s">
        <v>5188</v>
      </c>
      <c r="T542" s="122" t="s">
        <v>195</v>
      </c>
      <c r="U542" s="180"/>
      <c r="V542" s="180"/>
      <c r="W542" s="121" t="str">
        <f>VLOOKUP(TRIM(X542),X10:Y88,2,FALSE)</f>
        <v>LaeYoung</v>
      </c>
      <c r="X542" s="215" t="str">
        <f t="shared" si="36"/>
        <v>6.6</v>
      </c>
      <c r="Y542" s="226">
        <f t="shared" si="34"/>
        <v>0</v>
      </c>
      <c r="Z542" s="215">
        <f t="shared" si="35"/>
        <v>0</v>
      </c>
      <c r="AA542" s="215">
        <f t="shared" si="37"/>
        <v>5</v>
      </c>
    </row>
    <row r="543" spans="1:27" ht="35.25" customHeight="1" x14ac:dyDescent="0.25">
      <c r="A543" s="110" t="s">
        <v>135</v>
      </c>
      <c r="B543" s="119" t="s">
        <v>56</v>
      </c>
      <c r="C543" s="112" t="s">
        <v>136</v>
      </c>
      <c r="D543" s="112" t="s">
        <v>113</v>
      </c>
      <c r="E543" s="223" t="s">
        <v>1680</v>
      </c>
      <c r="F543" s="113" t="s">
        <v>20</v>
      </c>
      <c r="G543" s="113" t="s">
        <v>137</v>
      </c>
      <c r="H543" s="113" t="s">
        <v>3728</v>
      </c>
      <c r="I543" s="179" t="s">
        <v>194</v>
      </c>
      <c r="J543" s="115" t="s">
        <v>475</v>
      </c>
      <c r="K543" s="181"/>
      <c r="L543" s="115"/>
      <c r="M543" s="181"/>
      <c r="N543" s="115" t="s">
        <v>3028</v>
      </c>
      <c r="O543" s="115" t="s">
        <v>499</v>
      </c>
      <c r="P543" s="115" t="s">
        <v>476</v>
      </c>
      <c r="Q543" s="119" t="s">
        <v>3233</v>
      </c>
      <c r="R543" s="119" t="s">
        <v>5585</v>
      </c>
      <c r="S543" s="120" t="s">
        <v>165</v>
      </c>
      <c r="T543" s="122" t="s">
        <v>195</v>
      </c>
      <c r="U543" s="180"/>
      <c r="V543" s="180"/>
      <c r="W543" s="121" t="str">
        <f>VLOOKUP(TRIM(X543),X10:Y88,2,FALSE)</f>
        <v>LaeYoung</v>
      </c>
      <c r="X543" s="215" t="str">
        <f t="shared" si="36"/>
        <v>6.6</v>
      </c>
      <c r="Y543" s="226">
        <f t="shared" si="34"/>
        <v>0</v>
      </c>
      <c r="Z543" s="215">
        <f t="shared" si="35"/>
        <v>0</v>
      </c>
      <c r="AA543" s="215">
        <f t="shared" si="37"/>
        <v>5</v>
      </c>
    </row>
    <row r="544" spans="1:27" ht="35.25" customHeight="1" x14ac:dyDescent="0.25">
      <c r="A544" s="110" t="s">
        <v>135</v>
      </c>
      <c r="B544" s="119" t="s">
        <v>56</v>
      </c>
      <c r="C544" s="112" t="s">
        <v>136</v>
      </c>
      <c r="D544" s="112" t="s">
        <v>113</v>
      </c>
      <c r="E544" s="223" t="s">
        <v>1681</v>
      </c>
      <c r="F544" s="113" t="s">
        <v>20</v>
      </c>
      <c r="G544" s="113" t="s">
        <v>137</v>
      </c>
      <c r="H544" s="113" t="s">
        <v>964</v>
      </c>
      <c r="I544" s="179" t="s">
        <v>3234</v>
      </c>
      <c r="J544" s="117" t="s">
        <v>475</v>
      </c>
      <c r="K544" s="116"/>
      <c r="L544" s="117"/>
      <c r="M544" s="116"/>
      <c r="N544" s="115" t="s">
        <v>3028</v>
      </c>
      <c r="O544" s="115" t="s">
        <v>499</v>
      </c>
      <c r="P544" s="115" t="s">
        <v>476</v>
      </c>
      <c r="Q544" s="119" t="s">
        <v>3235</v>
      </c>
      <c r="R544" s="119" t="s">
        <v>5588</v>
      </c>
      <c r="S544" s="120" t="s">
        <v>5579</v>
      </c>
      <c r="T544" s="122" t="s">
        <v>195</v>
      </c>
      <c r="U544" s="180"/>
      <c r="V544" s="180"/>
      <c r="W544" s="121" t="str">
        <f>VLOOKUP(TRIM(X544),X10:Y88,2,FALSE)</f>
        <v>LaeYoung</v>
      </c>
      <c r="X544" s="215" t="str">
        <f t="shared" si="36"/>
        <v>6.6</v>
      </c>
      <c r="Y544" s="226">
        <f t="shared" si="34"/>
        <v>0</v>
      </c>
      <c r="Z544" s="215">
        <f t="shared" si="35"/>
        <v>0</v>
      </c>
      <c r="AA544" s="215">
        <f t="shared" si="37"/>
        <v>11</v>
      </c>
    </row>
    <row r="545" spans="1:27" ht="35.25" customHeight="1" x14ac:dyDescent="0.25">
      <c r="A545" s="110" t="s">
        <v>135</v>
      </c>
      <c r="B545" s="119" t="s">
        <v>56</v>
      </c>
      <c r="C545" s="112" t="s">
        <v>136</v>
      </c>
      <c r="D545" s="112" t="s">
        <v>113</v>
      </c>
      <c r="E545" s="223" t="s">
        <v>1682</v>
      </c>
      <c r="F545" s="113" t="s">
        <v>20</v>
      </c>
      <c r="G545" s="113" t="s">
        <v>137</v>
      </c>
      <c r="H545" s="113" t="s">
        <v>3729</v>
      </c>
      <c r="I545" s="179" t="s">
        <v>194</v>
      </c>
      <c r="J545" s="117" t="s">
        <v>475</v>
      </c>
      <c r="K545" s="116"/>
      <c r="L545" s="117"/>
      <c r="M545" s="116"/>
      <c r="N545" s="115" t="s">
        <v>3028</v>
      </c>
      <c r="O545" s="115" t="s">
        <v>499</v>
      </c>
      <c r="P545" s="115" t="s">
        <v>476</v>
      </c>
      <c r="Q545" s="119" t="s">
        <v>3236</v>
      </c>
      <c r="R545" s="119" t="s">
        <v>6812</v>
      </c>
      <c r="S545" s="120" t="s">
        <v>140</v>
      </c>
      <c r="T545" s="122" t="s">
        <v>195</v>
      </c>
      <c r="U545" s="180"/>
      <c r="V545" s="180" t="s">
        <v>208</v>
      </c>
      <c r="W545" s="121" t="str">
        <f>VLOOKUP(TRIM(X545),X10:Y88,2,FALSE)</f>
        <v>LaeYoung</v>
      </c>
      <c r="X545" s="215" t="str">
        <f t="shared" si="36"/>
        <v>6.6</v>
      </c>
      <c r="Y545" s="226">
        <f t="shared" si="34"/>
        <v>0</v>
      </c>
      <c r="Z545" s="215">
        <f t="shared" si="35"/>
        <v>1</v>
      </c>
      <c r="AA545" s="215">
        <f t="shared" si="37"/>
        <v>5</v>
      </c>
    </row>
    <row r="546" spans="1:27" ht="37.15" customHeight="1" x14ac:dyDescent="0.25">
      <c r="A546" s="110" t="s">
        <v>135</v>
      </c>
      <c r="B546" s="119" t="s">
        <v>56</v>
      </c>
      <c r="C546" s="112" t="s">
        <v>136</v>
      </c>
      <c r="D546" s="112" t="s">
        <v>113</v>
      </c>
      <c r="E546" s="223" t="s">
        <v>1683</v>
      </c>
      <c r="F546" s="113" t="s">
        <v>20</v>
      </c>
      <c r="G546" s="113" t="s">
        <v>137</v>
      </c>
      <c r="H546" s="113" t="s">
        <v>3730</v>
      </c>
      <c r="I546" s="179" t="s">
        <v>194</v>
      </c>
      <c r="J546" s="117" t="s">
        <v>475</v>
      </c>
      <c r="K546" s="116"/>
      <c r="L546" s="117"/>
      <c r="M546" s="116"/>
      <c r="N546" s="115" t="s">
        <v>3028</v>
      </c>
      <c r="O546" s="115" t="s">
        <v>499</v>
      </c>
      <c r="P546" s="115" t="s">
        <v>476</v>
      </c>
      <c r="Q546" s="119" t="s">
        <v>4363</v>
      </c>
      <c r="R546" s="119" t="s">
        <v>6812</v>
      </c>
      <c r="S546" s="120" t="s">
        <v>140</v>
      </c>
      <c r="T546" s="122" t="s">
        <v>195</v>
      </c>
      <c r="U546" s="180"/>
      <c r="V546" s="180" t="s">
        <v>208</v>
      </c>
      <c r="W546" s="121" t="str">
        <f>VLOOKUP(TRIM(X546),X10:Y88,2,FALSE)</f>
        <v>LaeYoung</v>
      </c>
      <c r="X546" s="215" t="str">
        <f t="shared" si="36"/>
        <v>6.6</v>
      </c>
      <c r="Y546" s="226">
        <f t="shared" si="34"/>
        <v>0</v>
      </c>
      <c r="Z546" s="215">
        <f t="shared" si="35"/>
        <v>1</v>
      </c>
      <c r="AA546" s="215">
        <f t="shared" si="37"/>
        <v>5</v>
      </c>
    </row>
    <row r="547" spans="1:27" ht="35.25" customHeight="1" x14ac:dyDescent="0.25">
      <c r="A547" s="110" t="s">
        <v>135</v>
      </c>
      <c r="B547" s="119" t="s">
        <v>56</v>
      </c>
      <c r="C547" s="112" t="s">
        <v>136</v>
      </c>
      <c r="D547" s="112" t="s">
        <v>113</v>
      </c>
      <c r="E547" s="223" t="s">
        <v>1684</v>
      </c>
      <c r="F547" s="113" t="s">
        <v>20</v>
      </c>
      <c r="G547" s="113" t="s">
        <v>137</v>
      </c>
      <c r="H547" s="113" t="s">
        <v>3731</v>
      </c>
      <c r="I547" s="179" t="s">
        <v>194</v>
      </c>
      <c r="J547" s="117" t="s">
        <v>475</v>
      </c>
      <c r="K547" s="116"/>
      <c r="L547" s="117"/>
      <c r="M547" s="116"/>
      <c r="N547" s="115" t="s">
        <v>3028</v>
      </c>
      <c r="O547" s="115" t="s">
        <v>499</v>
      </c>
      <c r="P547" s="115" t="s">
        <v>476</v>
      </c>
      <c r="Q547" s="119" t="s">
        <v>3237</v>
      </c>
      <c r="R547" s="119" t="s">
        <v>5190</v>
      </c>
      <c r="S547" s="120" t="s">
        <v>5190</v>
      </c>
      <c r="T547" s="122" t="s">
        <v>195</v>
      </c>
      <c r="U547" s="180"/>
      <c r="V547" s="180"/>
      <c r="W547" s="121" t="str">
        <f>VLOOKUP(TRIM(X547),X10:Y88,2,FALSE)</f>
        <v>LaeYoung</v>
      </c>
      <c r="X547" s="215" t="str">
        <f t="shared" si="36"/>
        <v>6.6</v>
      </c>
      <c r="Y547" s="226">
        <f t="shared" si="34"/>
        <v>0</v>
      </c>
      <c r="Z547" s="215">
        <f t="shared" si="35"/>
        <v>0</v>
      </c>
      <c r="AA547" s="215">
        <f t="shared" si="37"/>
        <v>5</v>
      </c>
    </row>
    <row r="548" spans="1:27" ht="35.25" customHeight="1" x14ac:dyDescent="0.25">
      <c r="A548" s="110" t="s">
        <v>135</v>
      </c>
      <c r="B548" s="119" t="s">
        <v>56</v>
      </c>
      <c r="C548" s="112" t="s">
        <v>136</v>
      </c>
      <c r="D548" s="112" t="s">
        <v>865</v>
      </c>
      <c r="E548" s="223" t="s">
        <v>1685</v>
      </c>
      <c r="F548" s="113" t="s">
        <v>20</v>
      </c>
      <c r="G548" s="113" t="s">
        <v>137</v>
      </c>
      <c r="H548" s="113" t="s">
        <v>3732</v>
      </c>
      <c r="I548" s="179" t="s">
        <v>491</v>
      </c>
      <c r="J548" s="117" t="s">
        <v>770</v>
      </c>
      <c r="K548" s="116"/>
      <c r="L548" s="117"/>
      <c r="M548" s="116"/>
      <c r="N548" s="115" t="s">
        <v>637</v>
      </c>
      <c r="O548" s="115" t="s">
        <v>499</v>
      </c>
      <c r="P548" s="115" t="s">
        <v>771</v>
      </c>
      <c r="Q548" s="119" t="s">
        <v>4364</v>
      </c>
      <c r="R548" s="119" t="s">
        <v>172</v>
      </c>
      <c r="S548" s="129" t="s">
        <v>172</v>
      </c>
      <c r="T548" s="122" t="s">
        <v>224</v>
      </c>
      <c r="U548" s="180"/>
      <c r="V548" s="180"/>
      <c r="W548" s="121" t="str">
        <f>VLOOKUP(TRIM(X548),X10:Y88,2,FALSE)</f>
        <v>Frank</v>
      </c>
      <c r="X548" s="215" t="str">
        <f t="shared" si="36"/>
        <v>6.15.1</v>
      </c>
      <c r="Y548" s="226">
        <f t="shared" si="34"/>
        <v>0</v>
      </c>
      <c r="Z548" s="215">
        <f t="shared" si="35"/>
        <v>0</v>
      </c>
      <c r="AA548" s="215">
        <f t="shared" si="37"/>
        <v>13</v>
      </c>
    </row>
    <row r="549" spans="1:27" ht="35.25" customHeight="1" x14ac:dyDescent="0.25">
      <c r="A549" s="110" t="s">
        <v>135</v>
      </c>
      <c r="B549" s="119" t="s">
        <v>56</v>
      </c>
      <c r="C549" s="112" t="s">
        <v>136</v>
      </c>
      <c r="D549" s="112" t="s">
        <v>114</v>
      </c>
      <c r="E549" s="223" t="s">
        <v>1686</v>
      </c>
      <c r="F549" s="113" t="s">
        <v>20</v>
      </c>
      <c r="G549" s="113" t="s">
        <v>137</v>
      </c>
      <c r="H549" s="113" t="s">
        <v>3733</v>
      </c>
      <c r="I549" s="179" t="s">
        <v>825</v>
      </c>
      <c r="J549" s="117" t="s">
        <v>492</v>
      </c>
      <c r="K549" s="116"/>
      <c r="L549" s="117"/>
      <c r="M549" s="116"/>
      <c r="N549" s="115" t="s">
        <v>899</v>
      </c>
      <c r="O549" s="115" t="s">
        <v>499</v>
      </c>
      <c r="P549" s="115" t="s">
        <v>493</v>
      </c>
      <c r="Q549" s="119" t="s">
        <v>3238</v>
      </c>
      <c r="R549" s="119" t="s">
        <v>4741</v>
      </c>
      <c r="S549" s="120" t="s">
        <v>4741</v>
      </c>
      <c r="T549" s="122" t="s">
        <v>692</v>
      </c>
      <c r="U549" s="180"/>
      <c r="V549" s="180"/>
      <c r="W549" s="121" t="str">
        <f>VLOOKUP(TRIM(X549),X10:Y88,2,FALSE)</f>
        <v>Krisztian</v>
      </c>
      <c r="X549" s="215" t="str">
        <f t="shared" si="36"/>
        <v>6.7</v>
      </c>
      <c r="Y549" s="226">
        <f t="shared" si="34"/>
        <v>0</v>
      </c>
      <c r="Z549" s="215">
        <f t="shared" si="35"/>
        <v>0</v>
      </c>
      <c r="AA549" s="215">
        <f t="shared" si="37"/>
        <v>33</v>
      </c>
    </row>
    <row r="550" spans="1:27" ht="35.25" customHeight="1" x14ac:dyDescent="0.25">
      <c r="A550" s="110" t="s">
        <v>135</v>
      </c>
      <c r="B550" s="119" t="s">
        <v>56</v>
      </c>
      <c r="C550" s="112" t="s">
        <v>136</v>
      </c>
      <c r="D550" s="112" t="s">
        <v>114</v>
      </c>
      <c r="E550" s="223" t="s">
        <v>1687</v>
      </c>
      <c r="F550" s="113" t="s">
        <v>20</v>
      </c>
      <c r="G550" s="113" t="s">
        <v>137</v>
      </c>
      <c r="H550" s="113" t="s">
        <v>3734</v>
      </c>
      <c r="I550" s="179" t="s">
        <v>825</v>
      </c>
      <c r="J550" s="115" t="s">
        <v>492</v>
      </c>
      <c r="K550" s="181"/>
      <c r="L550" s="115"/>
      <c r="M550" s="181"/>
      <c r="N550" s="115" t="s">
        <v>899</v>
      </c>
      <c r="O550" s="115" t="s">
        <v>499</v>
      </c>
      <c r="P550" s="115" t="s">
        <v>493</v>
      </c>
      <c r="Q550" s="119" t="s">
        <v>3239</v>
      </c>
      <c r="R550" s="119" t="s">
        <v>4738</v>
      </c>
      <c r="S550" s="120" t="s">
        <v>4738</v>
      </c>
      <c r="T550" s="122" t="s">
        <v>692</v>
      </c>
      <c r="U550" s="180"/>
      <c r="V550" s="180"/>
      <c r="W550" s="121" t="str">
        <f>VLOOKUP(TRIM(X550),X10:Y88,2,FALSE)</f>
        <v>Krisztian</v>
      </c>
      <c r="X550" s="215" t="str">
        <f t="shared" si="36"/>
        <v>6.7</v>
      </c>
      <c r="Y550" s="226">
        <f t="shared" si="34"/>
        <v>0</v>
      </c>
      <c r="Z550" s="215">
        <f t="shared" si="35"/>
        <v>0</v>
      </c>
      <c r="AA550" s="215">
        <f t="shared" si="37"/>
        <v>33</v>
      </c>
    </row>
    <row r="551" spans="1:27" ht="35.25" customHeight="1" x14ac:dyDescent="0.25">
      <c r="A551" s="110" t="s">
        <v>135</v>
      </c>
      <c r="B551" s="119" t="s">
        <v>56</v>
      </c>
      <c r="C551" s="112" t="s">
        <v>136</v>
      </c>
      <c r="D551" s="112" t="s">
        <v>114</v>
      </c>
      <c r="E551" s="223" t="s">
        <v>1688</v>
      </c>
      <c r="F551" s="113" t="s">
        <v>20</v>
      </c>
      <c r="G551" s="113" t="s">
        <v>137</v>
      </c>
      <c r="H551" s="113" t="s">
        <v>3735</v>
      </c>
      <c r="I551" s="179" t="s">
        <v>825</v>
      </c>
      <c r="J551" s="117" t="s">
        <v>492</v>
      </c>
      <c r="K551" s="116"/>
      <c r="L551" s="117"/>
      <c r="M551" s="116"/>
      <c r="N551" s="115" t="s">
        <v>899</v>
      </c>
      <c r="O551" s="115" t="s">
        <v>499</v>
      </c>
      <c r="P551" s="115" t="s">
        <v>493</v>
      </c>
      <c r="Q551" s="119" t="s">
        <v>4365</v>
      </c>
      <c r="R551" s="119" t="s">
        <v>4742</v>
      </c>
      <c r="S551" s="120" t="s">
        <v>4742</v>
      </c>
      <c r="T551" s="122" t="s">
        <v>692</v>
      </c>
      <c r="U551" s="180"/>
      <c r="V551" s="180"/>
      <c r="W551" s="121" t="str">
        <f>VLOOKUP(TRIM(X551),X10:Y88,2,FALSE)</f>
        <v>Krisztian</v>
      </c>
      <c r="X551" s="215" t="str">
        <f t="shared" si="36"/>
        <v>6.7</v>
      </c>
      <c r="Y551" s="226">
        <f t="shared" si="34"/>
        <v>0</v>
      </c>
      <c r="Z551" s="215">
        <f t="shared" si="35"/>
        <v>0</v>
      </c>
      <c r="AA551" s="215">
        <f t="shared" si="37"/>
        <v>33</v>
      </c>
    </row>
    <row r="552" spans="1:27" ht="35.25" customHeight="1" x14ac:dyDescent="0.25">
      <c r="A552" s="110" t="s">
        <v>135</v>
      </c>
      <c r="B552" s="119" t="s">
        <v>56</v>
      </c>
      <c r="C552" s="112" t="s">
        <v>136</v>
      </c>
      <c r="D552" s="112" t="s">
        <v>114</v>
      </c>
      <c r="E552" s="223" t="s">
        <v>1689</v>
      </c>
      <c r="F552" s="113" t="s">
        <v>20</v>
      </c>
      <c r="G552" s="113" t="s">
        <v>137</v>
      </c>
      <c r="H552" s="113" t="s">
        <v>3736</v>
      </c>
      <c r="I552" s="179" t="s">
        <v>825</v>
      </c>
      <c r="J552" s="117" t="s">
        <v>492</v>
      </c>
      <c r="K552" s="116"/>
      <c r="L552" s="117"/>
      <c r="M552" s="116"/>
      <c r="N552" s="115" t="s">
        <v>899</v>
      </c>
      <c r="O552" s="115" t="s">
        <v>499</v>
      </c>
      <c r="P552" s="115" t="s">
        <v>493</v>
      </c>
      <c r="Q552" s="119" t="s">
        <v>3240</v>
      </c>
      <c r="R552" s="119" t="s">
        <v>4740</v>
      </c>
      <c r="S552" s="120" t="s">
        <v>4740</v>
      </c>
      <c r="T552" s="122" t="s">
        <v>692</v>
      </c>
      <c r="U552" s="180"/>
      <c r="V552" s="180"/>
      <c r="W552" s="121" t="str">
        <f>VLOOKUP(TRIM(X552),X10:Y88,2,FALSE)</f>
        <v>Krisztian</v>
      </c>
      <c r="X552" s="215" t="str">
        <f t="shared" si="36"/>
        <v>6.7</v>
      </c>
      <c r="Y552" s="226">
        <f t="shared" si="34"/>
        <v>0</v>
      </c>
      <c r="Z552" s="215">
        <f t="shared" si="35"/>
        <v>0</v>
      </c>
      <c r="AA552" s="215">
        <f t="shared" si="37"/>
        <v>33</v>
      </c>
    </row>
    <row r="553" spans="1:27" ht="35.25" customHeight="1" x14ac:dyDescent="0.25">
      <c r="A553" s="110" t="s">
        <v>135</v>
      </c>
      <c r="B553" s="119" t="s">
        <v>56</v>
      </c>
      <c r="C553" s="112" t="s">
        <v>136</v>
      </c>
      <c r="D553" s="112" t="s">
        <v>113</v>
      </c>
      <c r="E553" s="223" t="s">
        <v>1690</v>
      </c>
      <c r="F553" s="113" t="s">
        <v>20</v>
      </c>
      <c r="G553" s="113" t="s">
        <v>137</v>
      </c>
      <c r="H553" s="113" t="s">
        <v>962</v>
      </c>
      <c r="I553" s="179" t="s">
        <v>184</v>
      </c>
      <c r="J553" s="117" t="s">
        <v>475</v>
      </c>
      <c r="K553" s="116"/>
      <c r="L553" s="117"/>
      <c r="M553" s="116"/>
      <c r="N553" s="115" t="s">
        <v>3028</v>
      </c>
      <c r="O553" s="115" t="s">
        <v>499</v>
      </c>
      <c r="P553" s="115" t="s">
        <v>476</v>
      </c>
      <c r="Q553" s="119" t="s">
        <v>955</v>
      </c>
      <c r="R553" s="119" t="s">
        <v>5186</v>
      </c>
      <c r="S553" s="120" t="s">
        <v>5186</v>
      </c>
      <c r="T553" s="122" t="s">
        <v>207</v>
      </c>
      <c r="U553" s="180"/>
      <c r="V553" s="180"/>
      <c r="W553" s="121" t="str">
        <f>VLOOKUP(TRIM(X553),X10:Y88,2,FALSE)</f>
        <v>LaeYoung</v>
      </c>
      <c r="X553" s="215" t="str">
        <f t="shared" si="36"/>
        <v>6.6</v>
      </c>
      <c r="Y553" s="226">
        <f t="shared" si="34"/>
        <v>0</v>
      </c>
      <c r="Z553" s="215">
        <f t="shared" si="35"/>
        <v>0</v>
      </c>
      <c r="AA553" s="215">
        <f t="shared" si="37"/>
        <v>21</v>
      </c>
    </row>
    <row r="554" spans="1:27" ht="35.25" customHeight="1" x14ac:dyDescent="0.25">
      <c r="A554" s="110" t="s">
        <v>135</v>
      </c>
      <c r="B554" s="119" t="s">
        <v>56</v>
      </c>
      <c r="C554" s="112" t="s">
        <v>136</v>
      </c>
      <c r="D554" s="112" t="s">
        <v>113</v>
      </c>
      <c r="E554" s="223" t="s">
        <v>1691</v>
      </c>
      <c r="F554" s="113" t="s">
        <v>20</v>
      </c>
      <c r="G554" s="113" t="s">
        <v>137</v>
      </c>
      <c r="H554" s="113" t="s">
        <v>963</v>
      </c>
      <c r="I554" s="179" t="s">
        <v>184</v>
      </c>
      <c r="J554" s="117" t="s">
        <v>475</v>
      </c>
      <c r="K554" s="116"/>
      <c r="L554" s="117"/>
      <c r="M554" s="116"/>
      <c r="N554" s="115" t="s">
        <v>3028</v>
      </c>
      <c r="O554" s="115" t="s">
        <v>499</v>
      </c>
      <c r="P554" s="115" t="s">
        <v>476</v>
      </c>
      <c r="Q554" s="119" t="s">
        <v>956</v>
      </c>
      <c r="R554" s="119" t="s">
        <v>5587</v>
      </c>
      <c r="S554" s="120" t="s">
        <v>165</v>
      </c>
      <c r="T554" s="122" t="s">
        <v>207</v>
      </c>
      <c r="U554" s="180"/>
      <c r="V554" s="180"/>
      <c r="W554" s="121" t="str">
        <f>VLOOKUP(TRIM(X554),X10:Y88,2,FALSE)</f>
        <v>LaeYoung</v>
      </c>
      <c r="X554" s="215" t="str">
        <f t="shared" si="36"/>
        <v>6.6</v>
      </c>
      <c r="Y554" s="226">
        <f t="shared" si="34"/>
        <v>0</v>
      </c>
      <c r="Z554" s="215">
        <f t="shared" si="35"/>
        <v>0</v>
      </c>
      <c r="AA554" s="215">
        <f t="shared" si="37"/>
        <v>21</v>
      </c>
    </row>
    <row r="555" spans="1:27" ht="35.25" customHeight="1" x14ac:dyDescent="0.25">
      <c r="A555" s="110" t="s">
        <v>135</v>
      </c>
      <c r="B555" s="119" t="s">
        <v>56</v>
      </c>
      <c r="C555" s="112" t="s">
        <v>136</v>
      </c>
      <c r="D555" s="112" t="s">
        <v>113</v>
      </c>
      <c r="E555" s="223" t="s">
        <v>1692</v>
      </c>
      <c r="F555" s="113" t="s">
        <v>20</v>
      </c>
      <c r="G555" s="113" t="s">
        <v>137</v>
      </c>
      <c r="H555" s="113" t="s">
        <v>3737</v>
      </c>
      <c r="I555" s="179" t="s">
        <v>246</v>
      </c>
      <c r="J555" s="117" t="s">
        <v>475</v>
      </c>
      <c r="K555" s="116"/>
      <c r="L555" s="117"/>
      <c r="M555" s="116"/>
      <c r="N555" s="115" t="s">
        <v>3028</v>
      </c>
      <c r="O555" s="115" t="s">
        <v>499</v>
      </c>
      <c r="P555" s="115" t="s">
        <v>476</v>
      </c>
      <c r="Q555" s="119" t="s">
        <v>3241</v>
      </c>
      <c r="R555" s="119" t="s">
        <v>4885</v>
      </c>
      <c r="S555" s="120" t="s">
        <v>4885</v>
      </c>
      <c r="T555" s="122" t="s">
        <v>207</v>
      </c>
      <c r="U555" s="180"/>
      <c r="V555" s="180"/>
      <c r="W555" s="121" t="str">
        <f>VLOOKUP(TRIM(X555),X10:Y88,2,FALSE)</f>
        <v>LaeYoung</v>
      </c>
      <c r="X555" s="215" t="str">
        <f t="shared" si="36"/>
        <v>6.6</v>
      </c>
      <c r="Y555" s="226">
        <f t="shared" si="34"/>
        <v>0</v>
      </c>
      <c r="Z555" s="215">
        <f t="shared" si="35"/>
        <v>0</v>
      </c>
      <c r="AA555" s="215">
        <f t="shared" si="37"/>
        <v>37</v>
      </c>
    </row>
    <row r="556" spans="1:27" ht="35.25" customHeight="1" x14ac:dyDescent="0.25">
      <c r="A556" s="110" t="s">
        <v>135</v>
      </c>
      <c r="B556" s="119" t="s">
        <v>56</v>
      </c>
      <c r="C556" s="112" t="s">
        <v>136</v>
      </c>
      <c r="D556" s="112" t="s">
        <v>113</v>
      </c>
      <c r="E556" s="223" t="s">
        <v>1693</v>
      </c>
      <c r="F556" s="113" t="s">
        <v>20</v>
      </c>
      <c r="G556" s="113" t="s">
        <v>137</v>
      </c>
      <c r="H556" s="113" t="s">
        <v>3738</v>
      </c>
      <c r="I556" s="179" t="s">
        <v>184</v>
      </c>
      <c r="J556" s="117" t="s">
        <v>475</v>
      </c>
      <c r="K556" s="116"/>
      <c r="L556" s="117"/>
      <c r="M556" s="116"/>
      <c r="N556" s="115" t="s">
        <v>3028</v>
      </c>
      <c r="O556" s="115" t="s">
        <v>499</v>
      </c>
      <c r="P556" s="115" t="s">
        <v>476</v>
      </c>
      <c r="Q556" s="119" t="s">
        <v>3242</v>
      </c>
      <c r="R556" s="119" t="s">
        <v>5185</v>
      </c>
      <c r="S556" s="120" t="s">
        <v>5185</v>
      </c>
      <c r="T556" s="122" t="s">
        <v>207</v>
      </c>
      <c r="U556" s="180"/>
      <c r="V556" s="180"/>
      <c r="W556" s="121" t="str">
        <f>VLOOKUP(TRIM(X556),X10:Y88,2,FALSE)</f>
        <v>LaeYoung</v>
      </c>
      <c r="X556" s="215" t="str">
        <f t="shared" si="36"/>
        <v>6.6</v>
      </c>
      <c r="Y556" s="226">
        <f t="shared" si="34"/>
        <v>0</v>
      </c>
      <c r="Z556" s="215">
        <f t="shared" si="35"/>
        <v>0</v>
      </c>
      <c r="AA556" s="215">
        <f t="shared" si="37"/>
        <v>21</v>
      </c>
    </row>
    <row r="557" spans="1:27" ht="35.25" customHeight="1" x14ac:dyDescent="0.25">
      <c r="A557" s="110" t="s">
        <v>135</v>
      </c>
      <c r="B557" s="119" t="s">
        <v>56</v>
      </c>
      <c r="C557" s="112" t="s">
        <v>136</v>
      </c>
      <c r="D557" s="112" t="s">
        <v>113</v>
      </c>
      <c r="E557" s="223" t="s">
        <v>1694</v>
      </c>
      <c r="F557" s="113" t="s">
        <v>20</v>
      </c>
      <c r="G557" s="113" t="s">
        <v>137</v>
      </c>
      <c r="H557" s="113" t="s">
        <v>3739</v>
      </c>
      <c r="I557" s="179" t="s">
        <v>184</v>
      </c>
      <c r="J557" s="117" t="s">
        <v>475</v>
      </c>
      <c r="K557" s="116"/>
      <c r="L557" s="117"/>
      <c r="M557" s="116"/>
      <c r="N557" s="115" t="s">
        <v>3028</v>
      </c>
      <c r="O557" s="115" t="s">
        <v>499</v>
      </c>
      <c r="P557" s="115" t="s">
        <v>476</v>
      </c>
      <c r="Q557" s="119" t="s">
        <v>3243</v>
      </c>
      <c r="R557" s="119" t="s">
        <v>4880</v>
      </c>
      <c r="S557" s="120" t="s">
        <v>4880</v>
      </c>
      <c r="T557" s="122" t="s">
        <v>207</v>
      </c>
      <c r="U557" s="180"/>
      <c r="V557" s="180"/>
      <c r="W557" s="121" t="str">
        <f>VLOOKUP(TRIM(X557),X10:Y88,2,FALSE)</f>
        <v>LaeYoung</v>
      </c>
      <c r="X557" s="215" t="str">
        <f t="shared" si="36"/>
        <v>6.6</v>
      </c>
      <c r="Y557" s="226">
        <f t="shared" si="34"/>
        <v>0</v>
      </c>
      <c r="Z557" s="215">
        <f t="shared" si="35"/>
        <v>0</v>
      </c>
      <c r="AA557" s="215">
        <f t="shared" si="37"/>
        <v>21</v>
      </c>
    </row>
    <row r="558" spans="1:27" ht="35.25" customHeight="1" x14ac:dyDescent="0.25">
      <c r="A558" s="110" t="s">
        <v>135</v>
      </c>
      <c r="B558" s="119" t="s">
        <v>56</v>
      </c>
      <c r="C558" s="112" t="s">
        <v>136</v>
      </c>
      <c r="D558" s="112" t="s">
        <v>113</v>
      </c>
      <c r="E558" s="223" t="s">
        <v>1695</v>
      </c>
      <c r="F558" s="113" t="s">
        <v>20</v>
      </c>
      <c r="G558" s="113" t="s">
        <v>137</v>
      </c>
      <c r="H558" s="113" t="s">
        <v>3740</v>
      </c>
      <c r="I558" s="179" t="s">
        <v>184</v>
      </c>
      <c r="J558" s="117" t="s">
        <v>475</v>
      </c>
      <c r="K558" s="116"/>
      <c r="L558" s="117"/>
      <c r="M558" s="116"/>
      <c r="N558" s="115" t="s">
        <v>3028</v>
      </c>
      <c r="O558" s="115" t="s">
        <v>499</v>
      </c>
      <c r="P558" s="115" t="s">
        <v>476</v>
      </c>
      <c r="Q558" s="119" t="s">
        <v>3244</v>
      </c>
      <c r="R558" s="119" t="s">
        <v>5189</v>
      </c>
      <c r="S558" s="120" t="s">
        <v>5189</v>
      </c>
      <c r="T558" s="122" t="s">
        <v>207</v>
      </c>
      <c r="U558" s="180"/>
      <c r="V558" s="180"/>
      <c r="W558" s="121" t="str">
        <f>VLOOKUP(TRIM(X558),X10:Y88,2,FALSE)</f>
        <v>LaeYoung</v>
      </c>
      <c r="X558" s="215" t="str">
        <f t="shared" si="36"/>
        <v>6.6</v>
      </c>
      <c r="Y558" s="226">
        <f t="shared" si="34"/>
        <v>0</v>
      </c>
      <c r="Z558" s="215">
        <f t="shared" si="35"/>
        <v>0</v>
      </c>
      <c r="AA558" s="215">
        <f t="shared" si="37"/>
        <v>21</v>
      </c>
    </row>
    <row r="559" spans="1:27" ht="35.25" customHeight="1" x14ac:dyDescent="0.25">
      <c r="A559" s="110" t="s">
        <v>135</v>
      </c>
      <c r="B559" s="119" t="s">
        <v>56</v>
      </c>
      <c r="C559" s="112" t="s">
        <v>136</v>
      </c>
      <c r="D559" s="112" t="s">
        <v>745</v>
      </c>
      <c r="E559" s="223" t="s">
        <v>1696</v>
      </c>
      <c r="F559" s="113" t="s">
        <v>23</v>
      </c>
      <c r="G559" s="113" t="s">
        <v>137</v>
      </c>
      <c r="H559" s="113" t="s">
        <v>3741</v>
      </c>
      <c r="I559" s="179" t="s">
        <v>279</v>
      </c>
      <c r="J559" s="117" t="s">
        <v>166</v>
      </c>
      <c r="K559" s="116">
        <v>833</v>
      </c>
      <c r="L559" s="117"/>
      <c r="M559" s="116" t="s">
        <v>171</v>
      </c>
      <c r="N559" s="115" t="s">
        <v>597</v>
      </c>
      <c r="O559" s="115" t="s">
        <v>153</v>
      </c>
      <c r="P559" s="115" t="s">
        <v>164</v>
      </c>
      <c r="Q559" s="119" t="s">
        <v>4366</v>
      </c>
      <c r="R559" s="119" t="s">
        <v>4810</v>
      </c>
      <c r="S559" s="120" t="s">
        <v>4811</v>
      </c>
      <c r="T559" s="122" t="s">
        <v>500</v>
      </c>
      <c r="U559" s="180"/>
      <c r="V559" s="180"/>
      <c r="W559" s="121" t="str">
        <f>VLOOKUP(TRIM(X559),X10:Y88,2,FALSE)</f>
        <v>Frank</v>
      </c>
      <c r="X559" s="215" t="str">
        <f t="shared" si="36"/>
        <v>6.5.7</v>
      </c>
      <c r="Y559" s="226">
        <f t="shared" si="34"/>
        <v>0</v>
      </c>
      <c r="Z559" s="215">
        <f t="shared" si="35"/>
        <v>0</v>
      </c>
      <c r="AA559" s="215">
        <f t="shared" si="37"/>
        <v>15</v>
      </c>
    </row>
    <row r="560" spans="1:27" ht="35.25" customHeight="1" x14ac:dyDescent="0.25">
      <c r="A560" s="110" t="s">
        <v>135</v>
      </c>
      <c r="B560" s="119" t="s">
        <v>56</v>
      </c>
      <c r="C560" s="112" t="s">
        <v>136</v>
      </c>
      <c r="D560" s="112" t="s">
        <v>94</v>
      </c>
      <c r="E560" s="223" t="s">
        <v>1697</v>
      </c>
      <c r="F560" s="113" t="s">
        <v>23</v>
      </c>
      <c r="G560" s="113" t="s">
        <v>137</v>
      </c>
      <c r="H560" s="113" t="s">
        <v>3742</v>
      </c>
      <c r="I560" s="179" t="s">
        <v>279</v>
      </c>
      <c r="J560" s="117" t="s">
        <v>156</v>
      </c>
      <c r="K560" s="116">
        <v>716</v>
      </c>
      <c r="L560" s="117"/>
      <c r="M560" s="116" t="s">
        <v>171</v>
      </c>
      <c r="N560" s="115" t="s">
        <v>597</v>
      </c>
      <c r="O560" s="115" t="s">
        <v>153</v>
      </c>
      <c r="P560" s="115" t="s">
        <v>164</v>
      </c>
      <c r="Q560" s="119" t="s">
        <v>4367</v>
      </c>
      <c r="R560" s="119" t="s">
        <v>5363</v>
      </c>
      <c r="S560" s="120" t="s">
        <v>5364</v>
      </c>
      <c r="T560" s="122" t="s">
        <v>500</v>
      </c>
      <c r="U560" s="180"/>
      <c r="V560" s="180"/>
      <c r="W560" s="121" t="str">
        <f>VLOOKUP(TRIM(X560),X10:Y88,2,FALSE)</f>
        <v>Frank</v>
      </c>
      <c r="X560" s="215" t="str">
        <f t="shared" si="36"/>
        <v>6.5.2</v>
      </c>
      <c r="Y560" s="226">
        <f t="shared" si="34"/>
        <v>0</v>
      </c>
      <c r="Z560" s="215">
        <f t="shared" si="35"/>
        <v>0</v>
      </c>
      <c r="AA560" s="215">
        <f t="shared" si="37"/>
        <v>15</v>
      </c>
    </row>
    <row r="561" spans="1:27" ht="35.25" customHeight="1" x14ac:dyDescent="0.25">
      <c r="A561" s="110" t="s">
        <v>135</v>
      </c>
      <c r="B561" s="119" t="s">
        <v>56</v>
      </c>
      <c r="C561" s="112" t="s">
        <v>136</v>
      </c>
      <c r="D561" s="112" t="s">
        <v>113</v>
      </c>
      <c r="E561" s="223" t="s">
        <v>1698</v>
      </c>
      <c r="F561" s="113" t="s">
        <v>161</v>
      </c>
      <c r="G561" s="113" t="s">
        <v>137</v>
      </c>
      <c r="H561" s="113" t="s">
        <v>4108</v>
      </c>
      <c r="I561" s="179" t="s">
        <v>184</v>
      </c>
      <c r="J561" s="117"/>
      <c r="K561" s="116"/>
      <c r="L561" s="117"/>
      <c r="M561" s="116"/>
      <c r="N561" s="115"/>
      <c r="O561" s="115" t="s">
        <v>147</v>
      </c>
      <c r="P561" s="115"/>
      <c r="Q561" s="119" t="s">
        <v>3245</v>
      </c>
      <c r="R561" s="119" t="s">
        <v>4876</v>
      </c>
      <c r="S561" s="120" t="s">
        <v>4875</v>
      </c>
      <c r="T561" s="122" t="s">
        <v>207</v>
      </c>
      <c r="U561" s="180"/>
      <c r="V561" s="180"/>
      <c r="W561" s="121" t="str">
        <f>VLOOKUP(TRIM(X561),X10:Y88,2,FALSE)</f>
        <v>LaeYoung</v>
      </c>
      <c r="X561" s="215" t="str">
        <f t="shared" si="36"/>
        <v>6.6</v>
      </c>
      <c r="Y561" s="226">
        <f t="shared" si="34"/>
        <v>0</v>
      </c>
      <c r="Z561" s="215">
        <f t="shared" si="35"/>
        <v>0</v>
      </c>
      <c r="AA561" s="215">
        <f t="shared" si="37"/>
        <v>21</v>
      </c>
    </row>
    <row r="562" spans="1:27" ht="35.25" customHeight="1" x14ac:dyDescent="0.25">
      <c r="A562" s="110" t="s">
        <v>135</v>
      </c>
      <c r="B562" s="119" t="s">
        <v>56</v>
      </c>
      <c r="C562" s="112" t="s">
        <v>136</v>
      </c>
      <c r="D562" s="112" t="s">
        <v>120</v>
      </c>
      <c r="E562" s="223" t="s">
        <v>1699</v>
      </c>
      <c r="F562" s="113" t="s">
        <v>163</v>
      </c>
      <c r="G562" s="113" t="s">
        <v>198</v>
      </c>
      <c r="H562" s="113" t="s">
        <v>3246</v>
      </c>
      <c r="I562" s="179" t="s">
        <v>359</v>
      </c>
      <c r="J562" s="117"/>
      <c r="K562" s="116"/>
      <c r="L562" s="117"/>
      <c r="M562" s="116"/>
      <c r="N562" s="115"/>
      <c r="O562" s="115"/>
      <c r="P562" s="115"/>
      <c r="Q562" s="119" t="s">
        <v>3247</v>
      </c>
      <c r="R562" s="119" t="s">
        <v>4685</v>
      </c>
      <c r="S562" s="120" t="s">
        <v>151</v>
      </c>
      <c r="T562" s="122" t="s">
        <v>547</v>
      </c>
      <c r="U562" s="180"/>
      <c r="V562" s="180"/>
      <c r="W562" s="121" t="str">
        <f>VLOOKUP(TRIM(X562),X10:Y88,2,FALSE)</f>
        <v>Frank</v>
      </c>
      <c r="X562" s="215" t="str">
        <f t="shared" si="36"/>
        <v>7.1</v>
      </c>
      <c r="Y562" s="226">
        <f t="shared" si="34"/>
        <v>0</v>
      </c>
      <c r="Z562" s="215">
        <f t="shared" si="35"/>
        <v>0</v>
      </c>
      <c r="AA562" s="215">
        <f t="shared" si="37"/>
        <v>12</v>
      </c>
    </row>
    <row r="563" spans="1:27" ht="35.25" customHeight="1" x14ac:dyDescent="0.25">
      <c r="A563" s="110" t="s">
        <v>135</v>
      </c>
      <c r="B563" s="119" t="s">
        <v>56</v>
      </c>
      <c r="C563" s="112" t="s">
        <v>136</v>
      </c>
      <c r="D563" s="112" t="s">
        <v>564</v>
      </c>
      <c r="E563" s="223" t="s">
        <v>1700</v>
      </c>
      <c r="F563" s="113" t="s">
        <v>20</v>
      </c>
      <c r="G563" s="113" t="s">
        <v>137</v>
      </c>
      <c r="H563" s="113" t="s">
        <v>3743</v>
      </c>
      <c r="I563" s="179" t="s">
        <v>604</v>
      </c>
      <c r="J563" s="117" t="s">
        <v>675</v>
      </c>
      <c r="K563" s="116"/>
      <c r="L563" s="117"/>
      <c r="M563" s="116"/>
      <c r="N563" s="115" t="s">
        <v>899</v>
      </c>
      <c r="O563" s="115" t="s">
        <v>499</v>
      </c>
      <c r="P563" s="115" t="s">
        <v>676</v>
      </c>
      <c r="Q563" s="119" t="s">
        <v>4368</v>
      </c>
      <c r="R563" s="119" t="s">
        <v>4866</v>
      </c>
      <c r="S563" s="120" t="s">
        <v>4867</v>
      </c>
      <c r="T563" s="122" t="s">
        <v>463</v>
      </c>
      <c r="U563" s="180"/>
      <c r="V563" s="180"/>
      <c r="W563" s="121" t="str">
        <f>VLOOKUP(TRIM(X563),X10:Y88,2,FALSE)</f>
        <v>Frank</v>
      </c>
      <c r="X563" s="215" t="str">
        <f t="shared" si="36"/>
        <v>6.19</v>
      </c>
      <c r="Y563" s="226">
        <f t="shared" si="34"/>
        <v>0</v>
      </c>
      <c r="Z563" s="215">
        <f t="shared" si="35"/>
        <v>0</v>
      </c>
      <c r="AA563" s="215">
        <f t="shared" si="37"/>
        <v>18</v>
      </c>
    </row>
    <row r="564" spans="1:27" ht="35.25" customHeight="1" x14ac:dyDescent="0.25">
      <c r="A564" s="110" t="s">
        <v>135</v>
      </c>
      <c r="B564" s="119" t="s">
        <v>56</v>
      </c>
      <c r="C564" s="112" t="s">
        <v>136</v>
      </c>
      <c r="D564" s="112" t="s">
        <v>655</v>
      </c>
      <c r="E564" s="223" t="s">
        <v>1701</v>
      </c>
      <c r="F564" s="113" t="s">
        <v>20</v>
      </c>
      <c r="G564" s="113" t="s">
        <v>137</v>
      </c>
      <c r="H564" s="113" t="s">
        <v>3744</v>
      </c>
      <c r="I564" s="179" t="s">
        <v>162</v>
      </c>
      <c r="J564" s="117" t="s">
        <v>679</v>
      </c>
      <c r="K564" s="116"/>
      <c r="L564" s="117"/>
      <c r="M564" s="116"/>
      <c r="N564" s="115" t="s">
        <v>899</v>
      </c>
      <c r="O564" s="115" t="s">
        <v>499</v>
      </c>
      <c r="P564" s="115" t="s">
        <v>680</v>
      </c>
      <c r="Q564" s="119" t="s">
        <v>4369</v>
      </c>
      <c r="R564" s="119" t="s">
        <v>5499</v>
      </c>
      <c r="S564" s="120" t="s">
        <v>151</v>
      </c>
      <c r="T564" s="122" t="s">
        <v>463</v>
      </c>
      <c r="U564" s="180"/>
      <c r="V564" s="180"/>
      <c r="W564" s="121" t="str">
        <f>VLOOKUP(TRIM(X564),X10:Y88,2,FALSE)</f>
        <v>Frank</v>
      </c>
      <c r="X564" s="215" t="str">
        <f t="shared" si="36"/>
        <v>6.20</v>
      </c>
      <c r="Y564" s="226">
        <f t="shared" si="34"/>
        <v>0</v>
      </c>
      <c r="Z564" s="215">
        <f t="shared" si="35"/>
        <v>0</v>
      </c>
      <c r="AA564" s="215">
        <f t="shared" si="37"/>
        <v>12</v>
      </c>
    </row>
    <row r="565" spans="1:27" ht="35.25" customHeight="1" x14ac:dyDescent="0.25">
      <c r="A565" s="110" t="s">
        <v>135</v>
      </c>
      <c r="B565" s="119" t="s">
        <v>56</v>
      </c>
      <c r="C565" s="112" t="s">
        <v>136</v>
      </c>
      <c r="D565" s="112" t="s">
        <v>564</v>
      </c>
      <c r="E565" s="223" t="s">
        <v>1702</v>
      </c>
      <c r="F565" s="113" t="s">
        <v>210</v>
      </c>
      <c r="G565" s="113" t="s">
        <v>137</v>
      </c>
      <c r="H565" s="113" t="s">
        <v>3248</v>
      </c>
      <c r="I565" s="179" t="s">
        <v>162</v>
      </c>
      <c r="J565" s="117"/>
      <c r="K565" s="116"/>
      <c r="L565" s="117"/>
      <c r="M565" s="116"/>
      <c r="N565" s="115"/>
      <c r="O565" s="115" t="s">
        <v>499</v>
      </c>
      <c r="P565" s="115"/>
      <c r="Q565" s="119" t="s">
        <v>3249</v>
      </c>
      <c r="R565" s="119" t="s">
        <v>4853</v>
      </c>
      <c r="S565" s="120" t="s">
        <v>4854</v>
      </c>
      <c r="T565" s="122" t="s">
        <v>160</v>
      </c>
      <c r="U565" s="180"/>
      <c r="V565" s="180"/>
      <c r="W565" s="121" t="str">
        <f>VLOOKUP(TRIM(X565),X10:Y88,2,FALSE)</f>
        <v>Frank</v>
      </c>
      <c r="X565" s="215" t="str">
        <f t="shared" si="36"/>
        <v>6.19</v>
      </c>
      <c r="Y565" s="226">
        <f t="shared" si="34"/>
        <v>0</v>
      </c>
      <c r="Z565" s="215">
        <f t="shared" si="35"/>
        <v>0</v>
      </c>
      <c r="AA565" s="215">
        <f t="shared" si="37"/>
        <v>12</v>
      </c>
    </row>
    <row r="566" spans="1:27" ht="35.25" customHeight="1" x14ac:dyDescent="0.25">
      <c r="A566" s="110" t="s">
        <v>135</v>
      </c>
      <c r="B566" s="119" t="s">
        <v>56</v>
      </c>
      <c r="C566" s="112" t="s">
        <v>136</v>
      </c>
      <c r="D566" s="112" t="s">
        <v>113</v>
      </c>
      <c r="E566" s="223" t="s">
        <v>1703</v>
      </c>
      <c r="F566" s="113" t="s">
        <v>161</v>
      </c>
      <c r="G566" s="113" t="s">
        <v>137</v>
      </c>
      <c r="H566" s="113" t="s">
        <v>4109</v>
      </c>
      <c r="I566" s="179" t="s">
        <v>184</v>
      </c>
      <c r="J566" s="117"/>
      <c r="K566" s="116"/>
      <c r="L566" s="117"/>
      <c r="M566" s="116"/>
      <c r="N566" s="115"/>
      <c r="O566" s="115" t="s">
        <v>499</v>
      </c>
      <c r="P566" s="115"/>
      <c r="Q566" s="119" t="s">
        <v>3250</v>
      </c>
      <c r="R566" s="119" t="s">
        <v>4882</v>
      </c>
      <c r="S566" s="120" t="s">
        <v>4881</v>
      </c>
      <c r="T566" s="122" t="s">
        <v>207</v>
      </c>
      <c r="U566" s="180"/>
      <c r="V566" s="180"/>
      <c r="W566" s="121" t="str">
        <f>VLOOKUP(TRIM(X566),X10:Y88,2,FALSE)</f>
        <v>LaeYoung</v>
      </c>
      <c r="X566" s="215" t="str">
        <f t="shared" si="36"/>
        <v>6.6</v>
      </c>
      <c r="Y566" s="226">
        <f t="shared" si="34"/>
        <v>0</v>
      </c>
      <c r="Z566" s="215">
        <f t="shared" si="35"/>
        <v>0</v>
      </c>
      <c r="AA566" s="215">
        <f t="shared" si="37"/>
        <v>21</v>
      </c>
    </row>
    <row r="567" spans="1:27" ht="35.25" customHeight="1" x14ac:dyDescent="0.25">
      <c r="A567" s="110" t="s">
        <v>135</v>
      </c>
      <c r="B567" s="119" t="s">
        <v>56</v>
      </c>
      <c r="C567" s="112" t="s">
        <v>136</v>
      </c>
      <c r="D567" s="112" t="s">
        <v>113</v>
      </c>
      <c r="E567" s="223" t="s">
        <v>1704</v>
      </c>
      <c r="F567" s="113" t="s">
        <v>161</v>
      </c>
      <c r="G567" s="113" t="s">
        <v>137</v>
      </c>
      <c r="H567" s="113" t="s">
        <v>4110</v>
      </c>
      <c r="I567" s="179" t="s">
        <v>184</v>
      </c>
      <c r="J567" s="117"/>
      <c r="K567" s="116"/>
      <c r="L567" s="117"/>
      <c r="M567" s="116"/>
      <c r="N567" s="115"/>
      <c r="O567" s="115" t="s">
        <v>499</v>
      </c>
      <c r="P567" s="115" t="s">
        <v>476</v>
      </c>
      <c r="Q567" s="119" t="s">
        <v>3251</v>
      </c>
      <c r="R567" s="119" t="s">
        <v>4883</v>
      </c>
      <c r="S567" s="120" t="s">
        <v>4883</v>
      </c>
      <c r="T567" s="122" t="s">
        <v>207</v>
      </c>
      <c r="U567" s="180"/>
      <c r="V567" s="180"/>
      <c r="W567" s="121" t="str">
        <f>VLOOKUP(TRIM(X567),X10:Y88,2,FALSE)</f>
        <v>LaeYoung</v>
      </c>
      <c r="X567" s="215" t="str">
        <f t="shared" si="36"/>
        <v>6.6</v>
      </c>
      <c r="Y567" s="226">
        <f t="shared" si="34"/>
        <v>0</v>
      </c>
      <c r="Z567" s="215">
        <f t="shared" si="35"/>
        <v>0</v>
      </c>
      <c r="AA567" s="215">
        <f t="shared" si="37"/>
        <v>21</v>
      </c>
    </row>
    <row r="568" spans="1:27" ht="35.25" customHeight="1" x14ac:dyDescent="0.25">
      <c r="A568" s="110" t="s">
        <v>135</v>
      </c>
      <c r="B568" s="119" t="s">
        <v>56</v>
      </c>
      <c r="C568" s="112" t="s">
        <v>136</v>
      </c>
      <c r="D568" s="112" t="s">
        <v>349</v>
      </c>
      <c r="E568" s="223" t="s">
        <v>1705</v>
      </c>
      <c r="F568" s="113" t="s">
        <v>20</v>
      </c>
      <c r="G568" s="113" t="s">
        <v>137</v>
      </c>
      <c r="H568" s="113" t="s">
        <v>3745</v>
      </c>
      <c r="I568" s="179" t="s">
        <v>162</v>
      </c>
      <c r="J568" s="115" t="s">
        <v>586</v>
      </c>
      <c r="K568" s="181"/>
      <c r="L568" s="115"/>
      <c r="M568" s="181"/>
      <c r="N568" s="115" t="s">
        <v>811</v>
      </c>
      <c r="O568" s="115" t="s">
        <v>499</v>
      </c>
      <c r="P568" s="115" t="s">
        <v>587</v>
      </c>
      <c r="Q568" s="119" t="s">
        <v>4370</v>
      </c>
      <c r="R568" s="119" t="s">
        <v>5406</v>
      </c>
      <c r="S568" s="120" t="s">
        <v>165</v>
      </c>
      <c r="T568" s="122" t="s">
        <v>463</v>
      </c>
      <c r="U568" s="180"/>
      <c r="V568" s="180"/>
      <c r="W568" s="121" t="str">
        <f>VLOOKUP(TRIM(X568),X10:Y88,2,FALSE)</f>
        <v>Ming</v>
      </c>
      <c r="X568" s="215" t="str">
        <f t="shared" si="36"/>
        <v>6.13</v>
      </c>
      <c r="Y568" s="226">
        <f t="shared" si="34"/>
        <v>0</v>
      </c>
      <c r="Z568" s="215">
        <f t="shared" si="35"/>
        <v>0</v>
      </c>
      <c r="AA568" s="215">
        <f t="shared" si="37"/>
        <v>12</v>
      </c>
    </row>
    <row r="569" spans="1:27" ht="35.25" customHeight="1" x14ac:dyDescent="0.25">
      <c r="A569" s="110" t="s">
        <v>135</v>
      </c>
      <c r="B569" s="119" t="s">
        <v>56</v>
      </c>
      <c r="C569" s="112" t="s">
        <v>136</v>
      </c>
      <c r="D569" s="112" t="s">
        <v>655</v>
      </c>
      <c r="E569" s="223" t="s">
        <v>1706</v>
      </c>
      <c r="F569" s="113" t="s">
        <v>154</v>
      </c>
      <c r="G569" s="113" t="s">
        <v>198</v>
      </c>
      <c r="H569" s="113" t="s">
        <v>3252</v>
      </c>
      <c r="I569" s="179" t="s">
        <v>182</v>
      </c>
      <c r="J569" s="117" t="s">
        <v>679</v>
      </c>
      <c r="K569" s="116"/>
      <c r="L569" s="117"/>
      <c r="M569" s="116"/>
      <c r="N569" s="115"/>
      <c r="O569" s="115"/>
      <c r="P569" s="115" t="s">
        <v>680</v>
      </c>
      <c r="Q569" s="119" t="s">
        <v>3253</v>
      </c>
      <c r="R569" s="119" t="s">
        <v>4702</v>
      </c>
      <c r="S569" s="120" t="s">
        <v>4703</v>
      </c>
      <c r="T569" s="122" t="s">
        <v>168</v>
      </c>
      <c r="U569" s="180"/>
      <c r="V569" s="180"/>
      <c r="W569" s="121" t="str">
        <f>VLOOKUP(TRIM(X569),X10:Y88,2,FALSE)</f>
        <v>Frank</v>
      </c>
      <c r="X569" s="215" t="str">
        <f t="shared" si="36"/>
        <v>6.20</v>
      </c>
      <c r="Y569" s="226">
        <f t="shared" si="34"/>
        <v>0</v>
      </c>
      <c r="Z569" s="215">
        <f t="shared" si="35"/>
        <v>0</v>
      </c>
      <c r="AA569" s="215">
        <f t="shared" si="37"/>
        <v>17</v>
      </c>
    </row>
    <row r="570" spans="1:27" ht="35.25" customHeight="1" x14ac:dyDescent="0.25">
      <c r="A570" s="110" t="s">
        <v>135</v>
      </c>
      <c r="B570" s="119" t="s">
        <v>56</v>
      </c>
      <c r="C570" s="112" t="s">
        <v>136</v>
      </c>
      <c r="D570" s="112" t="s">
        <v>655</v>
      </c>
      <c r="E570" s="223" t="s">
        <v>1707</v>
      </c>
      <c r="F570" s="113" t="s">
        <v>451</v>
      </c>
      <c r="G570" s="113" t="s">
        <v>137</v>
      </c>
      <c r="H570" s="113" t="s">
        <v>3254</v>
      </c>
      <c r="I570" s="179" t="s">
        <v>169</v>
      </c>
      <c r="J570" s="117" t="s">
        <v>679</v>
      </c>
      <c r="K570" s="116"/>
      <c r="L570" s="117"/>
      <c r="M570" s="116"/>
      <c r="N570" s="115" t="s">
        <v>899</v>
      </c>
      <c r="O570" s="115" t="s">
        <v>499</v>
      </c>
      <c r="P570" s="115" t="s">
        <v>680</v>
      </c>
      <c r="Q570" s="119" t="s">
        <v>3255</v>
      </c>
      <c r="R570" s="119" t="s">
        <v>4704</v>
      </c>
      <c r="S570" s="120" t="s">
        <v>4705</v>
      </c>
      <c r="T570" s="122" t="s">
        <v>168</v>
      </c>
      <c r="U570" s="180"/>
      <c r="V570" s="180"/>
      <c r="W570" s="121" t="str">
        <f>VLOOKUP(TRIM(X570),X10:Y88,2,FALSE)</f>
        <v>Frank</v>
      </c>
      <c r="X570" s="215" t="str">
        <f t="shared" si="36"/>
        <v>6.20</v>
      </c>
      <c r="Y570" s="226">
        <f t="shared" si="34"/>
        <v>0</v>
      </c>
      <c r="Z570" s="215">
        <f t="shared" si="35"/>
        <v>0</v>
      </c>
      <c r="AA570" s="215">
        <f t="shared" si="37"/>
        <v>17</v>
      </c>
    </row>
    <row r="571" spans="1:27" ht="35.25" customHeight="1" x14ac:dyDescent="0.25">
      <c r="A571" s="110" t="s">
        <v>135</v>
      </c>
      <c r="B571" s="119" t="s">
        <v>56</v>
      </c>
      <c r="C571" s="112" t="s">
        <v>136</v>
      </c>
      <c r="D571" s="112" t="s">
        <v>655</v>
      </c>
      <c r="E571" s="223" t="s">
        <v>1708</v>
      </c>
      <c r="F571" s="113" t="s">
        <v>20</v>
      </c>
      <c r="G571" s="113" t="s">
        <v>137</v>
      </c>
      <c r="H571" s="113" t="s">
        <v>3746</v>
      </c>
      <c r="I571" s="179" t="s">
        <v>169</v>
      </c>
      <c r="J571" s="117" t="s">
        <v>679</v>
      </c>
      <c r="K571" s="116"/>
      <c r="L571" s="117"/>
      <c r="M571" s="116"/>
      <c r="N571" s="115" t="s">
        <v>899</v>
      </c>
      <c r="O571" s="115" t="s">
        <v>499</v>
      </c>
      <c r="P571" s="115" t="s">
        <v>680</v>
      </c>
      <c r="Q571" s="119" t="s">
        <v>4371</v>
      </c>
      <c r="R571" s="119" t="s">
        <v>6812</v>
      </c>
      <c r="S571" s="120" t="s">
        <v>140</v>
      </c>
      <c r="T571" s="122" t="s">
        <v>168</v>
      </c>
      <c r="U571" s="180"/>
      <c r="V571" s="180" t="s">
        <v>208</v>
      </c>
      <c r="W571" s="121" t="str">
        <f>VLOOKUP(TRIM(X571),X10:Y88,2,FALSE)</f>
        <v>Frank</v>
      </c>
      <c r="X571" s="215" t="str">
        <f t="shared" si="36"/>
        <v>6.20</v>
      </c>
      <c r="Y571" s="226">
        <f t="shared" si="34"/>
        <v>0</v>
      </c>
      <c r="Z571" s="215">
        <f t="shared" si="35"/>
        <v>1</v>
      </c>
      <c r="AA571" s="215">
        <f t="shared" si="37"/>
        <v>17</v>
      </c>
    </row>
    <row r="572" spans="1:27" ht="35.25" customHeight="1" x14ac:dyDescent="0.25">
      <c r="A572" s="110" t="s">
        <v>135</v>
      </c>
      <c r="B572" s="119" t="s">
        <v>56</v>
      </c>
      <c r="C572" s="112" t="s">
        <v>136</v>
      </c>
      <c r="D572" s="112" t="s">
        <v>655</v>
      </c>
      <c r="E572" s="223" t="s">
        <v>1709</v>
      </c>
      <c r="F572" s="113" t="s">
        <v>20</v>
      </c>
      <c r="G572" s="113" t="s">
        <v>137</v>
      </c>
      <c r="H572" s="113" t="s">
        <v>3747</v>
      </c>
      <c r="I572" s="179" t="s">
        <v>169</v>
      </c>
      <c r="J572" s="117" t="s">
        <v>679</v>
      </c>
      <c r="K572" s="116"/>
      <c r="L572" s="117"/>
      <c r="M572" s="116"/>
      <c r="N572" s="115" t="s">
        <v>899</v>
      </c>
      <c r="O572" s="115" t="s">
        <v>499</v>
      </c>
      <c r="P572" s="115" t="s">
        <v>680</v>
      </c>
      <c r="Q572" s="119" t="s">
        <v>4372</v>
      </c>
      <c r="R572" s="119" t="s">
        <v>5485</v>
      </c>
      <c r="S572" s="120" t="s">
        <v>5486</v>
      </c>
      <c r="T572" s="122" t="s">
        <v>168</v>
      </c>
      <c r="U572" s="180"/>
      <c r="V572" s="180"/>
      <c r="W572" s="121" t="str">
        <f>VLOOKUP(TRIM(X572),X10:Y88,2,FALSE)</f>
        <v>Frank</v>
      </c>
      <c r="X572" s="215" t="str">
        <f t="shared" si="36"/>
        <v>6.20</v>
      </c>
      <c r="Y572" s="226">
        <f t="shared" si="34"/>
        <v>0</v>
      </c>
      <c r="Z572" s="215">
        <f t="shared" si="35"/>
        <v>0</v>
      </c>
      <c r="AA572" s="215">
        <f t="shared" si="37"/>
        <v>17</v>
      </c>
    </row>
    <row r="573" spans="1:27" ht="37.15" customHeight="1" x14ac:dyDescent="0.25">
      <c r="A573" s="110" t="s">
        <v>135</v>
      </c>
      <c r="B573" s="119" t="s">
        <v>56</v>
      </c>
      <c r="C573" s="112" t="s">
        <v>136</v>
      </c>
      <c r="D573" s="112" t="s">
        <v>655</v>
      </c>
      <c r="E573" s="223" t="s">
        <v>1710</v>
      </c>
      <c r="F573" s="113" t="s">
        <v>20</v>
      </c>
      <c r="G573" s="113" t="s">
        <v>137</v>
      </c>
      <c r="H573" s="113" t="s">
        <v>3748</v>
      </c>
      <c r="I573" s="179" t="s">
        <v>3256</v>
      </c>
      <c r="J573" s="117" t="s">
        <v>679</v>
      </c>
      <c r="K573" s="116"/>
      <c r="L573" s="117"/>
      <c r="M573" s="116"/>
      <c r="N573" s="115" t="s">
        <v>899</v>
      </c>
      <c r="O573" s="115" t="s">
        <v>499</v>
      </c>
      <c r="P573" s="115" t="s">
        <v>680</v>
      </c>
      <c r="Q573" s="119" t="s">
        <v>3257</v>
      </c>
      <c r="R573" s="119" t="s">
        <v>4714</v>
      </c>
      <c r="S573" s="120" t="s">
        <v>4715</v>
      </c>
      <c r="T573" s="122" t="s">
        <v>168</v>
      </c>
      <c r="U573" s="180"/>
      <c r="V573" s="180"/>
      <c r="W573" s="121" t="str">
        <f>VLOOKUP(TRIM(X573),X10:Y88,2,FALSE)</f>
        <v>Frank</v>
      </c>
      <c r="X573" s="215" t="str">
        <f t="shared" si="36"/>
        <v>6.20</v>
      </c>
      <c r="Y573" s="226">
        <f t="shared" si="34"/>
        <v>0</v>
      </c>
      <c r="Z573" s="215">
        <f t="shared" si="35"/>
        <v>0</v>
      </c>
      <c r="AA573" s="215">
        <f t="shared" si="37"/>
        <v>35</v>
      </c>
    </row>
    <row r="574" spans="1:27" ht="35.25" customHeight="1" x14ac:dyDescent="0.25">
      <c r="A574" s="110" t="s">
        <v>135</v>
      </c>
      <c r="B574" s="119" t="s">
        <v>56</v>
      </c>
      <c r="C574" s="112" t="s">
        <v>136</v>
      </c>
      <c r="D574" s="112" t="s">
        <v>655</v>
      </c>
      <c r="E574" s="223" t="s">
        <v>1711</v>
      </c>
      <c r="F574" s="113" t="s">
        <v>20</v>
      </c>
      <c r="G574" s="113" t="s">
        <v>137</v>
      </c>
      <c r="H574" s="113" t="s">
        <v>3749</v>
      </c>
      <c r="I574" s="179" t="s">
        <v>169</v>
      </c>
      <c r="J574" s="117" t="s">
        <v>679</v>
      </c>
      <c r="K574" s="116"/>
      <c r="L574" s="117"/>
      <c r="M574" s="116"/>
      <c r="N574" s="115" t="s">
        <v>899</v>
      </c>
      <c r="O574" s="115" t="s">
        <v>499</v>
      </c>
      <c r="P574" s="115" t="s">
        <v>680</v>
      </c>
      <c r="Q574" s="119" t="s">
        <v>4373</v>
      </c>
      <c r="R574" s="119" t="s">
        <v>4726</v>
      </c>
      <c r="S574" s="120" t="s">
        <v>4727</v>
      </c>
      <c r="T574" s="122" t="s">
        <v>168</v>
      </c>
      <c r="U574" s="180"/>
      <c r="V574" s="180"/>
      <c r="W574" s="121" t="str">
        <f>VLOOKUP(TRIM(X574),X10:Y88,2,FALSE)</f>
        <v>Frank</v>
      </c>
      <c r="X574" s="215" t="str">
        <f t="shared" si="36"/>
        <v>6.20</v>
      </c>
      <c r="Y574" s="226">
        <f t="shared" si="34"/>
        <v>0</v>
      </c>
      <c r="Z574" s="215">
        <f t="shared" si="35"/>
        <v>0</v>
      </c>
      <c r="AA574" s="215">
        <f t="shared" si="37"/>
        <v>17</v>
      </c>
    </row>
    <row r="575" spans="1:27" ht="35.25" customHeight="1" x14ac:dyDescent="0.25">
      <c r="A575" s="110" t="s">
        <v>135</v>
      </c>
      <c r="B575" s="119" t="s">
        <v>56</v>
      </c>
      <c r="C575" s="112" t="s">
        <v>136</v>
      </c>
      <c r="D575" s="112" t="s">
        <v>655</v>
      </c>
      <c r="E575" s="223" t="s">
        <v>1712</v>
      </c>
      <c r="F575" s="113" t="s">
        <v>20</v>
      </c>
      <c r="G575" s="113" t="s">
        <v>137</v>
      </c>
      <c r="H575" s="113" t="s">
        <v>3750</v>
      </c>
      <c r="I575" s="179" t="s">
        <v>169</v>
      </c>
      <c r="J575" s="117" t="s">
        <v>679</v>
      </c>
      <c r="K575" s="116"/>
      <c r="L575" s="117"/>
      <c r="M575" s="116"/>
      <c r="N575" s="115" t="s">
        <v>899</v>
      </c>
      <c r="O575" s="115" t="s">
        <v>499</v>
      </c>
      <c r="P575" s="115" t="s">
        <v>680</v>
      </c>
      <c r="Q575" s="119" t="s">
        <v>4374</v>
      </c>
      <c r="R575" s="119" t="s">
        <v>5509</v>
      </c>
      <c r="S575" s="120" t="s">
        <v>151</v>
      </c>
      <c r="T575" s="122" t="s">
        <v>168</v>
      </c>
      <c r="U575" s="180"/>
      <c r="V575" s="180"/>
      <c r="W575" s="121" t="str">
        <f>VLOOKUP(TRIM(X575),X10:Y88,2,FALSE)</f>
        <v>Frank</v>
      </c>
      <c r="X575" s="215" t="str">
        <f t="shared" si="36"/>
        <v>6.20</v>
      </c>
      <c r="Y575" s="226">
        <f t="shared" si="34"/>
        <v>0</v>
      </c>
      <c r="Z575" s="215">
        <f t="shared" si="35"/>
        <v>0</v>
      </c>
      <c r="AA575" s="215">
        <f t="shared" si="37"/>
        <v>17</v>
      </c>
    </row>
    <row r="576" spans="1:27" ht="37.15" customHeight="1" x14ac:dyDescent="0.25">
      <c r="A576" s="110" t="s">
        <v>135</v>
      </c>
      <c r="B576" s="119" t="s">
        <v>56</v>
      </c>
      <c r="C576" s="112" t="s">
        <v>136</v>
      </c>
      <c r="D576" s="112" t="s">
        <v>655</v>
      </c>
      <c r="E576" s="223" t="s">
        <v>1713</v>
      </c>
      <c r="F576" s="113" t="s">
        <v>210</v>
      </c>
      <c r="G576" s="113" t="s">
        <v>137</v>
      </c>
      <c r="H576" s="113" t="s">
        <v>3258</v>
      </c>
      <c r="I576" s="179" t="s">
        <v>182</v>
      </c>
      <c r="J576" s="117"/>
      <c r="K576" s="116"/>
      <c r="L576" s="117"/>
      <c r="M576" s="116"/>
      <c r="N576" s="115"/>
      <c r="O576" s="115"/>
      <c r="P576" s="115"/>
      <c r="Q576" s="119" t="s">
        <v>3258</v>
      </c>
      <c r="R576" s="119" t="s">
        <v>4706</v>
      </c>
      <c r="S576" s="120" t="s">
        <v>4707</v>
      </c>
      <c r="T576" s="122" t="s">
        <v>168</v>
      </c>
      <c r="U576" s="180"/>
      <c r="V576" s="180"/>
      <c r="W576" s="121" t="str">
        <f>VLOOKUP(TRIM(X576),X10:Y88,2,FALSE)</f>
        <v>Frank</v>
      </c>
      <c r="X576" s="215" t="str">
        <f t="shared" si="36"/>
        <v>6.20</v>
      </c>
      <c r="Y576" s="226">
        <f t="shared" si="34"/>
        <v>0</v>
      </c>
      <c r="Z576" s="215">
        <f t="shared" si="35"/>
        <v>0</v>
      </c>
      <c r="AA576" s="215">
        <f t="shared" si="37"/>
        <v>17</v>
      </c>
    </row>
    <row r="577" spans="1:27" ht="35.25" customHeight="1" x14ac:dyDescent="0.25">
      <c r="A577" s="110" t="s">
        <v>135</v>
      </c>
      <c r="B577" s="119" t="s">
        <v>56</v>
      </c>
      <c r="C577" s="112" t="s">
        <v>136</v>
      </c>
      <c r="D577" s="112" t="s">
        <v>102</v>
      </c>
      <c r="E577" s="223" t="s">
        <v>1714</v>
      </c>
      <c r="F577" s="113" t="s">
        <v>23</v>
      </c>
      <c r="G577" s="113" t="s">
        <v>137</v>
      </c>
      <c r="H577" s="113" t="s">
        <v>3751</v>
      </c>
      <c r="I577" s="179" t="s">
        <v>479</v>
      </c>
      <c r="J577" s="117" t="s">
        <v>526</v>
      </c>
      <c r="K577" s="116">
        <v>175</v>
      </c>
      <c r="L577" s="117"/>
      <c r="M577" s="116" t="s">
        <v>171</v>
      </c>
      <c r="N577" s="115" t="s">
        <v>597</v>
      </c>
      <c r="O577" s="115" t="s">
        <v>153</v>
      </c>
      <c r="P577" s="115" t="s">
        <v>164</v>
      </c>
      <c r="Q577" s="119" t="s">
        <v>4375</v>
      </c>
      <c r="R577" s="119" t="s">
        <v>4934</v>
      </c>
      <c r="S577" s="120" t="s">
        <v>4898</v>
      </c>
      <c r="T577" s="122" t="s">
        <v>207</v>
      </c>
      <c r="U577" s="180"/>
      <c r="V577" s="180"/>
      <c r="W577" s="121" t="str">
        <f>VLOOKUP(TRIM(X577),X10:Y88,2,FALSE)</f>
        <v>Frank</v>
      </c>
      <c r="X577" s="215" t="str">
        <f t="shared" si="36"/>
        <v>6.5.6</v>
      </c>
      <c r="Y577" s="226">
        <f t="shared" si="34"/>
        <v>0</v>
      </c>
      <c r="Z577" s="215">
        <f t="shared" si="35"/>
        <v>0</v>
      </c>
      <c r="AA577" s="215">
        <f t="shared" si="37"/>
        <v>22</v>
      </c>
    </row>
    <row r="578" spans="1:27" ht="35.25" customHeight="1" x14ac:dyDescent="0.25">
      <c r="A578" s="110" t="s">
        <v>135</v>
      </c>
      <c r="B578" s="119" t="s">
        <v>56</v>
      </c>
      <c r="C578" s="112" t="s">
        <v>136</v>
      </c>
      <c r="D578" s="112" t="s">
        <v>564</v>
      </c>
      <c r="E578" s="223" t="s">
        <v>1715</v>
      </c>
      <c r="F578" s="113" t="s">
        <v>20</v>
      </c>
      <c r="G578" s="113" t="s">
        <v>137</v>
      </c>
      <c r="H578" s="113" t="s">
        <v>3752</v>
      </c>
      <c r="I578" s="179" t="s">
        <v>863</v>
      </c>
      <c r="J578" s="117" t="s">
        <v>675</v>
      </c>
      <c r="K578" s="116"/>
      <c r="L578" s="117"/>
      <c r="M578" s="116"/>
      <c r="N578" s="115" t="s">
        <v>899</v>
      </c>
      <c r="O578" s="115" t="s">
        <v>499</v>
      </c>
      <c r="P578" s="115" t="s">
        <v>676</v>
      </c>
      <c r="Q578" s="119" t="s">
        <v>3259</v>
      </c>
      <c r="R578" s="119" t="s">
        <v>6797</v>
      </c>
      <c r="S578" s="120" t="s">
        <v>151</v>
      </c>
      <c r="T578" s="122" t="s">
        <v>160</v>
      </c>
      <c r="U578" s="180"/>
      <c r="V578" s="180"/>
      <c r="W578" s="121" t="str">
        <f>VLOOKUP(TRIM(X578),X10:Y88,2,FALSE)</f>
        <v>Frank</v>
      </c>
      <c r="X578" s="215" t="str">
        <f t="shared" si="36"/>
        <v>6.19</v>
      </c>
      <c r="Y578" s="226">
        <f t="shared" si="34"/>
        <v>0</v>
      </c>
      <c r="Z578" s="215">
        <f t="shared" si="35"/>
        <v>0</v>
      </c>
      <c r="AA578" s="215">
        <f t="shared" si="37"/>
        <v>10</v>
      </c>
    </row>
    <row r="579" spans="1:27" ht="35.25" customHeight="1" x14ac:dyDescent="0.25">
      <c r="A579" s="110" t="s">
        <v>135</v>
      </c>
      <c r="B579" s="119" t="s">
        <v>56</v>
      </c>
      <c r="C579" s="112" t="s">
        <v>136</v>
      </c>
      <c r="D579" s="112" t="s">
        <v>349</v>
      </c>
      <c r="E579" s="223" t="s">
        <v>1716</v>
      </c>
      <c r="F579" s="113" t="s">
        <v>20</v>
      </c>
      <c r="G579" s="113" t="s">
        <v>137</v>
      </c>
      <c r="H579" s="113" t="s">
        <v>3753</v>
      </c>
      <c r="I579" s="179" t="s">
        <v>3260</v>
      </c>
      <c r="J579" s="117" t="s">
        <v>586</v>
      </c>
      <c r="K579" s="116"/>
      <c r="L579" s="117"/>
      <c r="M579" s="116"/>
      <c r="N579" s="115" t="s">
        <v>811</v>
      </c>
      <c r="O579" s="115" t="s">
        <v>499</v>
      </c>
      <c r="P579" s="115" t="s">
        <v>587</v>
      </c>
      <c r="Q579" s="119" t="s">
        <v>3261</v>
      </c>
      <c r="R579" s="119" t="s">
        <v>5132</v>
      </c>
      <c r="S579" s="120" t="s">
        <v>165</v>
      </c>
      <c r="T579" s="122" t="s">
        <v>207</v>
      </c>
      <c r="U579" s="180"/>
      <c r="V579" s="180"/>
      <c r="W579" s="121" t="str">
        <f>VLOOKUP(TRIM(X579),X10:Y88,2,FALSE)</f>
        <v>Ming</v>
      </c>
      <c r="X579" s="215" t="str">
        <f t="shared" si="36"/>
        <v>6.13</v>
      </c>
      <c r="Y579" s="226">
        <f t="shared" si="34"/>
        <v>0</v>
      </c>
      <c r="Z579" s="215">
        <f t="shared" si="35"/>
        <v>0</v>
      </c>
      <c r="AA579" s="215">
        <f t="shared" si="37"/>
        <v>41</v>
      </c>
    </row>
    <row r="580" spans="1:27" ht="35.25" customHeight="1" x14ac:dyDescent="0.25">
      <c r="A580" s="110" t="s">
        <v>135</v>
      </c>
      <c r="B580" s="119" t="s">
        <v>56</v>
      </c>
      <c r="C580" s="112" t="s">
        <v>136</v>
      </c>
      <c r="D580" s="112" t="s">
        <v>564</v>
      </c>
      <c r="E580" s="223" t="s">
        <v>1717</v>
      </c>
      <c r="F580" s="113" t="s">
        <v>20</v>
      </c>
      <c r="G580" s="113" t="s">
        <v>137</v>
      </c>
      <c r="H580" s="113" t="s">
        <v>3754</v>
      </c>
      <c r="I580" s="179" t="s">
        <v>3262</v>
      </c>
      <c r="J580" s="115" t="s">
        <v>675</v>
      </c>
      <c r="K580" s="181"/>
      <c r="L580" s="115"/>
      <c r="M580" s="181"/>
      <c r="N580" s="115" t="s">
        <v>899</v>
      </c>
      <c r="O580" s="115" t="s">
        <v>499</v>
      </c>
      <c r="P580" s="115" t="s">
        <v>676</v>
      </c>
      <c r="Q580" s="119" t="s">
        <v>3263</v>
      </c>
      <c r="R580" s="119" t="s">
        <v>4864</v>
      </c>
      <c r="S580" s="120" t="s">
        <v>165</v>
      </c>
      <c r="T580" s="122" t="s">
        <v>160</v>
      </c>
      <c r="U580" s="180"/>
      <c r="V580" s="180"/>
      <c r="W580" s="121" t="str">
        <f>VLOOKUP(TRIM(X580),X10:Y88,2,FALSE)</f>
        <v>Frank</v>
      </c>
      <c r="X580" s="215" t="str">
        <f t="shared" si="36"/>
        <v>6.19</v>
      </c>
      <c r="Y580" s="226">
        <f t="shared" si="34"/>
        <v>0</v>
      </c>
      <c r="Z580" s="215">
        <f t="shared" si="35"/>
        <v>0</v>
      </c>
      <c r="AA580" s="215">
        <f t="shared" si="37"/>
        <v>21</v>
      </c>
    </row>
    <row r="581" spans="1:27" ht="35.25" customHeight="1" x14ac:dyDescent="0.25">
      <c r="A581" s="110"/>
      <c r="B581" s="119" t="s">
        <v>56</v>
      </c>
      <c r="C581" s="112" t="s">
        <v>21</v>
      </c>
      <c r="D581" s="112" t="s">
        <v>129</v>
      </c>
      <c r="E581" s="223" t="s">
        <v>1718</v>
      </c>
      <c r="F581" s="113" t="s">
        <v>451</v>
      </c>
      <c r="G581" s="124" t="s">
        <v>198</v>
      </c>
      <c r="H581" s="124" t="s">
        <v>3264</v>
      </c>
      <c r="I581" s="125" t="s">
        <v>162</v>
      </c>
      <c r="J581" s="126" t="s">
        <v>675</v>
      </c>
      <c r="K581" s="127"/>
      <c r="L581" s="126"/>
      <c r="M581" s="127"/>
      <c r="N581" s="126" t="s">
        <v>899</v>
      </c>
      <c r="O581" s="126" t="s">
        <v>499</v>
      </c>
      <c r="P581" s="126" t="s">
        <v>676</v>
      </c>
      <c r="Q581" s="128" t="s">
        <v>4128</v>
      </c>
      <c r="R581" s="128" t="s">
        <v>157</v>
      </c>
      <c r="S581" s="130"/>
      <c r="T581" s="122" t="s">
        <v>160</v>
      </c>
      <c r="U581" s="180"/>
      <c r="V581" s="180"/>
      <c r="W581" s="121" t="str">
        <f>VLOOKUP(TRIM(X581),X10:Y88,2,FALSE)</f>
        <v>Withdrawn</v>
      </c>
      <c r="X581" s="215" t="str">
        <f t="shared" si="36"/>
        <v>99</v>
      </c>
      <c r="Y581" s="226">
        <f t="shared" si="34"/>
        <v>0</v>
      </c>
      <c r="Z581" s="215">
        <f t="shared" si="35"/>
        <v>0</v>
      </c>
      <c r="AA581" s="215">
        <f t="shared" si="37"/>
        <v>12</v>
      </c>
    </row>
    <row r="582" spans="1:27" ht="35.25" customHeight="1" x14ac:dyDescent="0.25">
      <c r="A582" s="110" t="s">
        <v>135</v>
      </c>
      <c r="B582" s="119" t="s">
        <v>56</v>
      </c>
      <c r="C582" s="112" t="s">
        <v>136</v>
      </c>
      <c r="D582" s="112" t="s">
        <v>564</v>
      </c>
      <c r="E582" s="223" t="s">
        <v>1719</v>
      </c>
      <c r="F582" s="113" t="s">
        <v>451</v>
      </c>
      <c r="G582" s="113" t="s">
        <v>198</v>
      </c>
      <c r="H582" s="113" t="s">
        <v>3264</v>
      </c>
      <c r="I582" s="179" t="s">
        <v>162</v>
      </c>
      <c r="J582" s="115" t="s">
        <v>675</v>
      </c>
      <c r="K582" s="181"/>
      <c r="L582" s="115"/>
      <c r="M582" s="181"/>
      <c r="N582" s="115" t="s">
        <v>899</v>
      </c>
      <c r="O582" s="115" t="s">
        <v>499</v>
      </c>
      <c r="P582" s="115" t="s">
        <v>676</v>
      </c>
      <c r="Q582" s="119" t="s">
        <v>3265</v>
      </c>
      <c r="R582" s="119" t="s">
        <v>4851</v>
      </c>
      <c r="S582" s="120" t="s">
        <v>4852</v>
      </c>
      <c r="T582" s="122" t="s">
        <v>160</v>
      </c>
      <c r="U582" s="180"/>
      <c r="V582" s="180"/>
      <c r="W582" s="121" t="str">
        <f>VLOOKUP(TRIM(X582),X10:Y88,2,FALSE)</f>
        <v>Frank</v>
      </c>
      <c r="X582" s="215" t="str">
        <f t="shared" si="36"/>
        <v>6.19</v>
      </c>
      <c r="Y582" s="226">
        <f t="shared" si="34"/>
        <v>0</v>
      </c>
      <c r="Z582" s="215">
        <f t="shared" si="35"/>
        <v>0</v>
      </c>
      <c r="AA582" s="215">
        <f t="shared" si="37"/>
        <v>12</v>
      </c>
    </row>
    <row r="583" spans="1:27" ht="35.25" customHeight="1" x14ac:dyDescent="0.25">
      <c r="A583" s="110" t="s">
        <v>135</v>
      </c>
      <c r="B583" s="119" t="s">
        <v>56</v>
      </c>
      <c r="C583" s="112" t="s">
        <v>136</v>
      </c>
      <c r="D583" s="112" t="s">
        <v>120</v>
      </c>
      <c r="E583" s="223" t="s">
        <v>1720</v>
      </c>
      <c r="F583" s="113" t="s">
        <v>267</v>
      </c>
      <c r="G583" s="113" t="s">
        <v>137</v>
      </c>
      <c r="H583" s="113" t="s">
        <v>915</v>
      </c>
      <c r="I583" s="179" t="s">
        <v>3266</v>
      </c>
      <c r="J583" s="117"/>
      <c r="K583" s="116"/>
      <c r="L583" s="117"/>
      <c r="M583" s="116"/>
      <c r="N583" s="115"/>
      <c r="O583" s="115"/>
      <c r="P583" s="115"/>
      <c r="Q583" s="119" t="s">
        <v>915</v>
      </c>
      <c r="R583" s="119" t="s">
        <v>4691</v>
      </c>
      <c r="S583" s="120" t="s">
        <v>4690</v>
      </c>
      <c r="T583" s="122" t="s">
        <v>669</v>
      </c>
      <c r="U583" s="180"/>
      <c r="V583" s="180"/>
      <c r="W583" s="121" t="str">
        <f>VLOOKUP(TRIM(X583),X10:Y88,2,FALSE)</f>
        <v>Frank</v>
      </c>
      <c r="X583" s="215" t="str">
        <f t="shared" si="36"/>
        <v>7.1</v>
      </c>
      <c r="Y583" s="226">
        <f t="shared" si="34"/>
        <v>0</v>
      </c>
      <c r="Z583" s="215">
        <f t="shared" si="35"/>
        <v>0</v>
      </c>
      <c r="AA583" s="215">
        <f t="shared" si="37"/>
        <v>216</v>
      </c>
    </row>
    <row r="584" spans="1:27" ht="35.25" customHeight="1" x14ac:dyDescent="0.25">
      <c r="A584" s="110" t="s">
        <v>135</v>
      </c>
      <c r="B584" s="119" t="s">
        <v>56</v>
      </c>
      <c r="C584" s="112" t="s">
        <v>136</v>
      </c>
      <c r="D584" s="112" t="s">
        <v>97</v>
      </c>
      <c r="E584" s="223" t="s">
        <v>1721</v>
      </c>
      <c r="F584" s="113" t="s">
        <v>23</v>
      </c>
      <c r="G584" s="113" t="s">
        <v>137</v>
      </c>
      <c r="H584" s="113" t="s">
        <v>3755</v>
      </c>
      <c r="I584" s="179" t="s">
        <v>1273</v>
      </c>
      <c r="J584" s="115" t="s">
        <v>166</v>
      </c>
      <c r="K584" s="181">
        <v>730</v>
      </c>
      <c r="L584" s="115" t="s">
        <v>68</v>
      </c>
      <c r="M584" s="181" t="s">
        <v>186</v>
      </c>
      <c r="N584" s="115" t="s">
        <v>597</v>
      </c>
      <c r="O584" s="115" t="s">
        <v>153</v>
      </c>
      <c r="P584" s="115" t="s">
        <v>164</v>
      </c>
      <c r="Q584" s="119" t="s">
        <v>4376</v>
      </c>
      <c r="R584" s="119" t="s">
        <v>5226</v>
      </c>
      <c r="S584" s="120" t="s">
        <v>5226</v>
      </c>
      <c r="T584" s="122" t="s">
        <v>669</v>
      </c>
      <c r="U584" s="180"/>
      <c r="V584" s="180"/>
      <c r="W584" s="121" t="str">
        <f>VLOOKUP(TRIM(X584),X10:Y88,2,FALSE)</f>
        <v>Frank</v>
      </c>
      <c r="X584" s="215" t="str">
        <f t="shared" si="36"/>
        <v>6.5.4</v>
      </c>
      <c r="Y584" s="226">
        <f t="shared" si="34"/>
        <v>0</v>
      </c>
      <c r="Z584" s="215">
        <f t="shared" si="35"/>
        <v>0</v>
      </c>
      <c r="AA584" s="215">
        <f t="shared" si="37"/>
        <v>93</v>
      </c>
    </row>
    <row r="585" spans="1:27" ht="35.25" customHeight="1" x14ac:dyDescent="0.25">
      <c r="A585" s="110" t="s">
        <v>135</v>
      </c>
      <c r="B585" s="119" t="s">
        <v>56</v>
      </c>
      <c r="C585" s="112" t="s">
        <v>136</v>
      </c>
      <c r="D585" s="112" t="s">
        <v>115</v>
      </c>
      <c r="E585" s="223" t="s">
        <v>1722</v>
      </c>
      <c r="F585" s="113" t="s">
        <v>20</v>
      </c>
      <c r="G585" s="113" t="s">
        <v>137</v>
      </c>
      <c r="H585" s="113" t="s">
        <v>3267</v>
      </c>
      <c r="I585" s="179" t="s">
        <v>966</v>
      </c>
      <c r="J585" s="115" t="s">
        <v>488</v>
      </c>
      <c r="K585" s="181"/>
      <c r="L585" s="115"/>
      <c r="M585" s="181"/>
      <c r="N585" s="115" t="s">
        <v>899</v>
      </c>
      <c r="O585" s="115" t="s">
        <v>499</v>
      </c>
      <c r="P585" s="115" t="s">
        <v>489</v>
      </c>
      <c r="Q585" s="119" t="s">
        <v>3268</v>
      </c>
      <c r="R585" s="119" t="s">
        <v>5154</v>
      </c>
      <c r="S585" s="120" t="s">
        <v>5154</v>
      </c>
      <c r="T585" s="122" t="s">
        <v>631</v>
      </c>
      <c r="U585" s="180"/>
      <c r="V585" s="180"/>
      <c r="W585" s="121" t="str">
        <f>VLOOKUP(TRIM(X585),X10:Y88,2,FALSE)</f>
        <v>Krisztian</v>
      </c>
      <c r="X585" s="215" t="str">
        <f t="shared" si="36"/>
        <v>6.8</v>
      </c>
      <c r="Y585" s="226">
        <f t="shared" si="34"/>
        <v>0</v>
      </c>
      <c r="Z585" s="215">
        <f t="shared" si="35"/>
        <v>0</v>
      </c>
      <c r="AA585" s="215">
        <f t="shared" si="37"/>
        <v>5</v>
      </c>
    </row>
    <row r="586" spans="1:27" ht="35.25" customHeight="1" x14ac:dyDescent="0.25">
      <c r="A586" s="110" t="s">
        <v>135</v>
      </c>
      <c r="B586" s="119" t="s">
        <v>56</v>
      </c>
      <c r="C586" s="112" t="s">
        <v>136</v>
      </c>
      <c r="D586" s="112" t="s">
        <v>113</v>
      </c>
      <c r="E586" s="223" t="s">
        <v>1723</v>
      </c>
      <c r="F586" s="113" t="s">
        <v>20</v>
      </c>
      <c r="G586" s="113" t="s">
        <v>137</v>
      </c>
      <c r="H586" s="113" t="s">
        <v>3756</v>
      </c>
      <c r="I586" s="179" t="s">
        <v>496</v>
      </c>
      <c r="J586" s="117" t="s">
        <v>488</v>
      </c>
      <c r="K586" s="116"/>
      <c r="L586" s="117"/>
      <c r="M586" s="116"/>
      <c r="N586" s="115" t="s">
        <v>899</v>
      </c>
      <c r="O586" s="115" t="s">
        <v>499</v>
      </c>
      <c r="P586" s="115" t="s">
        <v>489</v>
      </c>
      <c r="Q586" s="119" t="s">
        <v>4377</v>
      </c>
      <c r="R586" s="119" t="s">
        <v>172</v>
      </c>
      <c r="S586" s="129" t="s">
        <v>172</v>
      </c>
      <c r="T586" s="122" t="s">
        <v>814</v>
      </c>
      <c r="U586" s="180"/>
      <c r="V586" s="180"/>
      <c r="W586" s="121" t="str">
        <f>VLOOKUP(TRIM(X586),X10:Y88,2,FALSE)</f>
        <v>LaeYoung</v>
      </c>
      <c r="X586" s="215" t="str">
        <f t="shared" si="36"/>
        <v>6.6</v>
      </c>
      <c r="Y586" s="226">
        <f t="shared" si="34"/>
        <v>0</v>
      </c>
      <c r="Z586" s="215">
        <f t="shared" si="35"/>
        <v>0</v>
      </c>
      <c r="AA586" s="215">
        <f t="shared" si="37"/>
        <v>4</v>
      </c>
    </row>
    <row r="587" spans="1:27" ht="35.25" customHeight="1" x14ac:dyDescent="0.25">
      <c r="A587" s="110" t="s">
        <v>135</v>
      </c>
      <c r="B587" s="119" t="s">
        <v>56</v>
      </c>
      <c r="C587" s="112" t="s">
        <v>136</v>
      </c>
      <c r="D587" s="112" t="s">
        <v>115</v>
      </c>
      <c r="E587" s="223" t="s">
        <v>1724</v>
      </c>
      <c r="F587" s="113" t="s">
        <v>20</v>
      </c>
      <c r="G587" s="113" t="s">
        <v>137</v>
      </c>
      <c r="H587" s="113" t="s">
        <v>3269</v>
      </c>
      <c r="I587" s="179" t="s">
        <v>966</v>
      </c>
      <c r="J587" s="115" t="s">
        <v>488</v>
      </c>
      <c r="K587" s="181"/>
      <c r="L587" s="115"/>
      <c r="M587" s="181"/>
      <c r="N587" s="115" t="s">
        <v>899</v>
      </c>
      <c r="O587" s="115" t="s">
        <v>499</v>
      </c>
      <c r="P587" s="115" t="s">
        <v>489</v>
      </c>
      <c r="Q587" s="119" t="s">
        <v>3270</v>
      </c>
      <c r="R587" s="119" t="s">
        <v>5157</v>
      </c>
      <c r="S587" s="120" t="s">
        <v>5157</v>
      </c>
      <c r="T587" s="122" t="s">
        <v>631</v>
      </c>
      <c r="U587" s="180"/>
      <c r="V587" s="180"/>
      <c r="W587" s="121" t="str">
        <f>VLOOKUP(TRIM(X587),X10:Y88,2,FALSE)</f>
        <v>Krisztian</v>
      </c>
      <c r="X587" s="215" t="str">
        <f t="shared" si="36"/>
        <v>6.8</v>
      </c>
      <c r="Y587" s="226">
        <f t="shared" si="34"/>
        <v>0</v>
      </c>
      <c r="Z587" s="215">
        <f t="shared" si="35"/>
        <v>0</v>
      </c>
      <c r="AA587" s="215">
        <f t="shared" si="37"/>
        <v>5</v>
      </c>
    </row>
    <row r="588" spans="1:27" ht="35.25" customHeight="1" x14ac:dyDescent="0.25">
      <c r="A588" s="110" t="s">
        <v>135</v>
      </c>
      <c r="B588" s="119" t="s">
        <v>56</v>
      </c>
      <c r="C588" s="112" t="s">
        <v>136</v>
      </c>
      <c r="D588" s="112" t="s">
        <v>114</v>
      </c>
      <c r="E588" s="223" t="s">
        <v>1725</v>
      </c>
      <c r="F588" s="113" t="s">
        <v>20</v>
      </c>
      <c r="G588" s="113" t="s">
        <v>137</v>
      </c>
      <c r="H588" s="113" t="s">
        <v>3757</v>
      </c>
      <c r="I588" s="179" t="s">
        <v>725</v>
      </c>
      <c r="J588" s="115" t="s">
        <v>492</v>
      </c>
      <c r="K588" s="181"/>
      <c r="L588" s="115"/>
      <c r="M588" s="181"/>
      <c r="N588" s="115" t="s">
        <v>899</v>
      </c>
      <c r="O588" s="115" t="s">
        <v>499</v>
      </c>
      <c r="P588" s="115" t="s">
        <v>493</v>
      </c>
      <c r="Q588" s="119" t="s">
        <v>3271</v>
      </c>
      <c r="R588" s="119" t="s">
        <v>152</v>
      </c>
      <c r="S588" s="120" t="s">
        <v>151</v>
      </c>
      <c r="T588" s="122" t="s">
        <v>726</v>
      </c>
      <c r="U588" s="180"/>
      <c r="V588" s="180"/>
      <c r="W588" s="121" t="str">
        <f>VLOOKUP(TRIM(X588),X10:Y88,2,FALSE)</f>
        <v>Krisztian</v>
      </c>
      <c r="X588" s="215" t="str">
        <f t="shared" si="36"/>
        <v>6.7</v>
      </c>
      <c r="Y588" s="226">
        <f t="shared" si="34"/>
        <v>0</v>
      </c>
      <c r="Z588" s="215">
        <f t="shared" si="35"/>
        <v>0</v>
      </c>
      <c r="AA588" s="215">
        <f t="shared" si="37"/>
        <v>33</v>
      </c>
    </row>
    <row r="589" spans="1:27" ht="35.25" customHeight="1" x14ac:dyDescent="0.25">
      <c r="A589" s="110" t="s">
        <v>135</v>
      </c>
      <c r="B589" s="119" t="s">
        <v>56</v>
      </c>
      <c r="C589" s="112" t="s">
        <v>136</v>
      </c>
      <c r="D589" s="112" t="s">
        <v>115</v>
      </c>
      <c r="E589" s="223" t="s">
        <v>1726</v>
      </c>
      <c r="F589" s="113" t="s">
        <v>20</v>
      </c>
      <c r="G589" s="113" t="s">
        <v>137</v>
      </c>
      <c r="H589" s="113" t="s">
        <v>3272</v>
      </c>
      <c r="I589" s="179" t="s">
        <v>966</v>
      </c>
      <c r="J589" s="117" t="s">
        <v>488</v>
      </c>
      <c r="K589" s="116"/>
      <c r="L589" s="117"/>
      <c r="M589" s="116"/>
      <c r="N589" s="115" t="s">
        <v>899</v>
      </c>
      <c r="O589" s="115" t="s">
        <v>499</v>
      </c>
      <c r="P589" s="115" t="s">
        <v>489</v>
      </c>
      <c r="Q589" s="119" t="s">
        <v>3273</v>
      </c>
      <c r="R589" s="119" t="s">
        <v>4861</v>
      </c>
      <c r="S589" s="120" t="s">
        <v>4861</v>
      </c>
      <c r="T589" s="122" t="s">
        <v>631</v>
      </c>
      <c r="U589" s="180"/>
      <c r="V589" s="180"/>
      <c r="W589" s="121" t="str">
        <f>VLOOKUP(TRIM(X589),X10:Y88,2,FALSE)</f>
        <v>Krisztian</v>
      </c>
      <c r="X589" s="215" t="str">
        <f t="shared" si="36"/>
        <v>6.8</v>
      </c>
      <c r="Y589" s="226">
        <f t="shared" si="34"/>
        <v>0</v>
      </c>
      <c r="Z589" s="215">
        <f t="shared" si="35"/>
        <v>0</v>
      </c>
      <c r="AA589" s="215">
        <f t="shared" si="37"/>
        <v>5</v>
      </c>
    </row>
    <row r="590" spans="1:27" ht="35.25" customHeight="1" x14ac:dyDescent="0.25">
      <c r="A590" s="110" t="s">
        <v>135</v>
      </c>
      <c r="B590" s="119" t="s">
        <v>56</v>
      </c>
      <c r="C590" s="112" t="s">
        <v>136</v>
      </c>
      <c r="D590" s="112" t="s">
        <v>114</v>
      </c>
      <c r="E590" s="223" t="s">
        <v>1727</v>
      </c>
      <c r="F590" s="113" t="s">
        <v>20</v>
      </c>
      <c r="G590" s="113" t="s">
        <v>137</v>
      </c>
      <c r="H590" s="113" t="s">
        <v>3758</v>
      </c>
      <c r="I590" s="179" t="s">
        <v>725</v>
      </c>
      <c r="J590" s="117" t="s">
        <v>492</v>
      </c>
      <c r="K590" s="116"/>
      <c r="L590" s="117"/>
      <c r="M590" s="116"/>
      <c r="N590" s="115" t="s">
        <v>899</v>
      </c>
      <c r="O590" s="115" t="s">
        <v>499</v>
      </c>
      <c r="P590" s="115" t="s">
        <v>493</v>
      </c>
      <c r="Q590" s="119" t="s">
        <v>3274</v>
      </c>
      <c r="R590" s="119" t="s">
        <v>5561</v>
      </c>
      <c r="S590" s="120" t="s">
        <v>5561</v>
      </c>
      <c r="T590" s="122" t="s">
        <v>726</v>
      </c>
      <c r="U590" s="180"/>
      <c r="V590" s="180"/>
      <c r="W590" s="121" t="str">
        <f>VLOOKUP(TRIM(X590),X10:Y88,2,FALSE)</f>
        <v>Krisztian</v>
      </c>
      <c r="X590" s="215" t="str">
        <f t="shared" si="36"/>
        <v>6.7</v>
      </c>
      <c r="Y590" s="226">
        <f t="shared" si="34"/>
        <v>0</v>
      </c>
      <c r="Z590" s="215">
        <f t="shared" si="35"/>
        <v>0</v>
      </c>
      <c r="AA590" s="215">
        <f t="shared" si="37"/>
        <v>33</v>
      </c>
    </row>
    <row r="591" spans="1:27" ht="35.25" customHeight="1" x14ac:dyDescent="0.25">
      <c r="A591" s="110" t="s">
        <v>135</v>
      </c>
      <c r="B591" s="119" t="s">
        <v>56</v>
      </c>
      <c r="C591" s="112" t="s">
        <v>136</v>
      </c>
      <c r="D591" s="112" t="s">
        <v>102</v>
      </c>
      <c r="E591" s="223" t="s">
        <v>1728</v>
      </c>
      <c r="F591" s="113" t="s">
        <v>23</v>
      </c>
      <c r="G591" s="113" t="s">
        <v>137</v>
      </c>
      <c r="H591" s="113" t="s">
        <v>3759</v>
      </c>
      <c r="I591" s="179" t="s">
        <v>169</v>
      </c>
      <c r="J591" s="115" t="s">
        <v>156</v>
      </c>
      <c r="K591" s="181">
        <v>717</v>
      </c>
      <c r="L591" s="115"/>
      <c r="M591" s="181" t="s">
        <v>171</v>
      </c>
      <c r="N591" s="115" t="s">
        <v>597</v>
      </c>
      <c r="O591" s="115" t="s">
        <v>153</v>
      </c>
      <c r="P591" s="115" t="s">
        <v>164</v>
      </c>
      <c r="Q591" s="119" t="s">
        <v>4378</v>
      </c>
      <c r="R591" s="119" t="s">
        <v>4912</v>
      </c>
      <c r="S591" s="120" t="s">
        <v>4912</v>
      </c>
      <c r="T591" s="122" t="s">
        <v>168</v>
      </c>
      <c r="U591" s="180"/>
      <c r="V591" s="180"/>
      <c r="W591" s="121" t="str">
        <f>VLOOKUP(TRIM(X591),X10:Y88,2,FALSE)</f>
        <v>Frank</v>
      </c>
      <c r="X591" s="215" t="str">
        <f t="shared" si="36"/>
        <v>6.5.6</v>
      </c>
      <c r="Y591" s="226">
        <f t="shared" si="34"/>
        <v>0</v>
      </c>
      <c r="Z591" s="215">
        <f t="shared" si="35"/>
        <v>0</v>
      </c>
      <c r="AA591" s="215">
        <f t="shared" si="37"/>
        <v>17</v>
      </c>
    </row>
    <row r="592" spans="1:27" ht="35.25" customHeight="1" x14ac:dyDescent="0.25">
      <c r="A592" s="110" t="s">
        <v>135</v>
      </c>
      <c r="B592" s="119" t="s">
        <v>56</v>
      </c>
      <c r="C592" s="112" t="s">
        <v>136</v>
      </c>
      <c r="D592" s="112" t="s">
        <v>102</v>
      </c>
      <c r="E592" s="223" t="s">
        <v>1729</v>
      </c>
      <c r="F592" s="113" t="s">
        <v>23</v>
      </c>
      <c r="G592" s="113" t="s">
        <v>137</v>
      </c>
      <c r="H592" s="113" t="s">
        <v>3760</v>
      </c>
      <c r="I592" s="179" t="s">
        <v>169</v>
      </c>
      <c r="J592" s="117" t="s">
        <v>166</v>
      </c>
      <c r="K592" s="116">
        <v>834</v>
      </c>
      <c r="L592" s="117"/>
      <c r="M592" s="116" t="s">
        <v>171</v>
      </c>
      <c r="N592" s="115" t="s">
        <v>597</v>
      </c>
      <c r="O592" s="115" t="s">
        <v>153</v>
      </c>
      <c r="P592" s="115" t="s">
        <v>164</v>
      </c>
      <c r="Q592" s="119" t="s">
        <v>4379</v>
      </c>
      <c r="R592" s="119" t="s">
        <v>4914</v>
      </c>
      <c r="S592" s="120" t="s">
        <v>4914</v>
      </c>
      <c r="T592" s="122" t="s">
        <v>168</v>
      </c>
      <c r="U592" s="180"/>
      <c r="V592" s="180"/>
      <c r="W592" s="121" t="str">
        <f>VLOOKUP(TRIM(X592),X10:Y88,2,FALSE)</f>
        <v>Frank</v>
      </c>
      <c r="X592" s="215" t="str">
        <f t="shared" si="36"/>
        <v>6.5.6</v>
      </c>
      <c r="Y592" s="226">
        <f t="shared" si="34"/>
        <v>0</v>
      </c>
      <c r="Z592" s="215">
        <f t="shared" si="35"/>
        <v>0</v>
      </c>
      <c r="AA592" s="215">
        <f t="shared" si="37"/>
        <v>17</v>
      </c>
    </row>
    <row r="593" spans="1:27" ht="35.25" customHeight="1" x14ac:dyDescent="0.25">
      <c r="A593" s="110" t="s">
        <v>135</v>
      </c>
      <c r="B593" s="119" t="s">
        <v>56</v>
      </c>
      <c r="C593" s="112" t="s">
        <v>136</v>
      </c>
      <c r="D593" s="112" t="s">
        <v>102</v>
      </c>
      <c r="E593" s="223" t="s">
        <v>1730</v>
      </c>
      <c r="F593" s="113" t="s">
        <v>161</v>
      </c>
      <c r="G593" s="113" t="s">
        <v>137</v>
      </c>
      <c r="H593" s="113" t="s">
        <v>4111</v>
      </c>
      <c r="I593" s="179" t="s">
        <v>169</v>
      </c>
      <c r="J593" s="117"/>
      <c r="K593" s="116"/>
      <c r="L593" s="117"/>
      <c r="M593" s="116"/>
      <c r="N593" s="115"/>
      <c r="O593" s="115"/>
      <c r="P593" s="115"/>
      <c r="Q593" s="119" t="s">
        <v>3275</v>
      </c>
      <c r="R593" s="119" t="s">
        <v>5540</v>
      </c>
      <c r="S593" s="120" t="s">
        <v>5519</v>
      </c>
      <c r="T593" s="122" t="s">
        <v>168</v>
      </c>
      <c r="U593" s="180"/>
      <c r="V593" s="180"/>
      <c r="W593" s="121" t="str">
        <f>VLOOKUP(TRIM(X593),X10:Y88,2,FALSE)</f>
        <v>Frank</v>
      </c>
      <c r="X593" s="215" t="str">
        <f t="shared" si="36"/>
        <v>6.5.6</v>
      </c>
      <c r="Y593" s="226">
        <f t="shared" si="34"/>
        <v>0</v>
      </c>
      <c r="Z593" s="215">
        <f t="shared" si="35"/>
        <v>0</v>
      </c>
      <c r="AA593" s="215">
        <f t="shared" si="37"/>
        <v>17</v>
      </c>
    </row>
    <row r="594" spans="1:27" ht="35.25" customHeight="1" x14ac:dyDescent="0.25">
      <c r="A594" s="110" t="s">
        <v>135</v>
      </c>
      <c r="B594" s="119" t="s">
        <v>56</v>
      </c>
      <c r="C594" s="112" t="s">
        <v>136</v>
      </c>
      <c r="D594" s="112" t="s">
        <v>102</v>
      </c>
      <c r="E594" s="223" t="s">
        <v>1731</v>
      </c>
      <c r="F594" s="113" t="s">
        <v>23</v>
      </c>
      <c r="G594" s="113" t="s">
        <v>137</v>
      </c>
      <c r="H594" s="113" t="s">
        <v>3761</v>
      </c>
      <c r="I594" s="179" t="s">
        <v>169</v>
      </c>
      <c r="J594" s="117" t="s">
        <v>166</v>
      </c>
      <c r="K594" s="116">
        <v>835</v>
      </c>
      <c r="L594" s="117"/>
      <c r="M594" s="116" t="s">
        <v>171</v>
      </c>
      <c r="N594" s="115" t="s">
        <v>597</v>
      </c>
      <c r="O594" s="115" t="s">
        <v>153</v>
      </c>
      <c r="P594" s="115" t="s">
        <v>164</v>
      </c>
      <c r="Q594" s="119" t="s">
        <v>4380</v>
      </c>
      <c r="R594" s="119" t="s">
        <v>5538</v>
      </c>
      <c r="S594" s="120" t="s">
        <v>5517</v>
      </c>
      <c r="T594" s="122" t="s">
        <v>168</v>
      </c>
      <c r="U594" s="180"/>
      <c r="V594" s="180"/>
      <c r="W594" s="121" t="str">
        <f>VLOOKUP(TRIM(X594),X10:Y88,2,FALSE)</f>
        <v>Frank</v>
      </c>
      <c r="X594" s="215" t="str">
        <f t="shared" si="36"/>
        <v>6.5.6</v>
      </c>
      <c r="Y594" s="226">
        <f t="shared" ref="Y594:Y657" si="38">IF(F594="CR", IF(S594="Approved", 1, IF(S594="Block approved", 1, 0)),0)</f>
        <v>0</v>
      </c>
      <c r="Z594" s="215">
        <f t="shared" ref="Z594:Z657" si="39">IF(F594="P-CR", IF(S594="Approved", 1, IF(S594="Block approved", 1, 0)),0)</f>
        <v>0</v>
      </c>
      <c r="AA594" s="215">
        <f t="shared" si="37"/>
        <v>17</v>
      </c>
    </row>
    <row r="595" spans="1:27" ht="35.25" customHeight="1" x14ac:dyDescent="0.25">
      <c r="A595" s="110" t="s">
        <v>135</v>
      </c>
      <c r="B595" s="119" t="s">
        <v>56</v>
      </c>
      <c r="C595" s="112" t="s">
        <v>136</v>
      </c>
      <c r="D595" s="112" t="s">
        <v>102</v>
      </c>
      <c r="E595" s="223" t="s">
        <v>1732</v>
      </c>
      <c r="F595" s="113" t="s">
        <v>161</v>
      </c>
      <c r="G595" s="113" t="s">
        <v>137</v>
      </c>
      <c r="H595" s="113" t="s">
        <v>4112</v>
      </c>
      <c r="I595" s="179" t="s">
        <v>169</v>
      </c>
      <c r="J595" s="117"/>
      <c r="K595" s="116"/>
      <c r="L595" s="117"/>
      <c r="M595" s="116"/>
      <c r="N595" s="115"/>
      <c r="O595" s="115"/>
      <c r="P595" s="115"/>
      <c r="Q595" s="119" t="s">
        <v>3276</v>
      </c>
      <c r="R595" s="119" t="s">
        <v>4940</v>
      </c>
      <c r="S595" s="120" t="s">
        <v>4922</v>
      </c>
      <c r="T595" s="122" t="s">
        <v>168</v>
      </c>
      <c r="U595" s="180"/>
      <c r="V595" s="180"/>
      <c r="W595" s="121" t="str">
        <f>VLOOKUP(TRIM(X595),X10:Y88,2,FALSE)</f>
        <v>Frank</v>
      </c>
      <c r="X595" s="215" t="str">
        <f t="shared" si="36"/>
        <v>6.5.6</v>
      </c>
      <c r="Y595" s="226">
        <f t="shared" si="38"/>
        <v>0</v>
      </c>
      <c r="Z595" s="215">
        <f t="shared" si="39"/>
        <v>0</v>
      </c>
      <c r="AA595" s="215">
        <f t="shared" si="37"/>
        <v>17</v>
      </c>
    </row>
    <row r="596" spans="1:27" ht="37.15" customHeight="1" x14ac:dyDescent="0.25">
      <c r="A596" s="110" t="s">
        <v>135</v>
      </c>
      <c r="B596" s="119" t="s">
        <v>56</v>
      </c>
      <c r="C596" s="112" t="s">
        <v>136</v>
      </c>
      <c r="D596" s="112" t="s">
        <v>102</v>
      </c>
      <c r="E596" s="223" t="s">
        <v>1733</v>
      </c>
      <c r="F596" s="113" t="s">
        <v>23</v>
      </c>
      <c r="G596" s="113" t="s">
        <v>137</v>
      </c>
      <c r="H596" s="113" t="s">
        <v>3762</v>
      </c>
      <c r="I596" s="179" t="s">
        <v>169</v>
      </c>
      <c r="J596" s="117" t="s">
        <v>526</v>
      </c>
      <c r="K596" s="116">
        <v>176</v>
      </c>
      <c r="L596" s="117"/>
      <c r="M596" s="116" t="s">
        <v>171</v>
      </c>
      <c r="N596" s="115" t="s">
        <v>597</v>
      </c>
      <c r="O596" s="115" t="s">
        <v>153</v>
      </c>
      <c r="P596" s="115" t="s">
        <v>164</v>
      </c>
      <c r="Q596" s="119" t="s">
        <v>4381</v>
      </c>
      <c r="R596" s="119" t="s">
        <v>4937</v>
      </c>
      <c r="S596" s="120" t="s">
        <v>165</v>
      </c>
      <c r="T596" s="122" t="s">
        <v>168</v>
      </c>
      <c r="U596" s="180"/>
      <c r="V596" s="180"/>
      <c r="W596" s="121" t="str">
        <f>VLOOKUP(TRIM(X596),X10:Y88,2,FALSE)</f>
        <v>Frank</v>
      </c>
      <c r="X596" s="215" t="str">
        <f t="shared" si="36"/>
        <v>6.5.6</v>
      </c>
      <c r="Y596" s="226">
        <f t="shared" si="38"/>
        <v>0</v>
      </c>
      <c r="Z596" s="215">
        <f t="shared" si="39"/>
        <v>0</v>
      </c>
      <c r="AA596" s="215">
        <f t="shared" si="37"/>
        <v>17</v>
      </c>
    </row>
    <row r="597" spans="1:27" ht="35.25" customHeight="1" x14ac:dyDescent="0.25">
      <c r="A597" s="110" t="s">
        <v>135</v>
      </c>
      <c r="B597" s="119" t="s">
        <v>56</v>
      </c>
      <c r="C597" s="112" t="s">
        <v>136</v>
      </c>
      <c r="D597" s="112" t="s">
        <v>102</v>
      </c>
      <c r="E597" s="223" t="s">
        <v>1734</v>
      </c>
      <c r="F597" s="113" t="s">
        <v>161</v>
      </c>
      <c r="G597" s="113" t="s">
        <v>137</v>
      </c>
      <c r="H597" s="113" t="s">
        <v>4113</v>
      </c>
      <c r="I597" s="179" t="s">
        <v>169</v>
      </c>
      <c r="J597" s="117"/>
      <c r="K597" s="116"/>
      <c r="L597" s="117"/>
      <c r="M597" s="116"/>
      <c r="N597" s="115"/>
      <c r="O597" s="115"/>
      <c r="P597" s="115"/>
      <c r="Q597" s="119" t="s">
        <v>3277</v>
      </c>
      <c r="R597" s="119" t="s">
        <v>5524</v>
      </c>
      <c r="S597" s="120" t="s">
        <v>5523</v>
      </c>
      <c r="T597" s="122" t="s">
        <v>168</v>
      </c>
      <c r="U597" s="180"/>
      <c r="V597" s="180"/>
      <c r="W597" s="121" t="str">
        <f>VLOOKUP(TRIM(X597),X10:Y88,2,FALSE)</f>
        <v>Frank</v>
      </c>
      <c r="X597" s="215" t="str">
        <f t="shared" si="36"/>
        <v>6.5.6</v>
      </c>
      <c r="Y597" s="226">
        <f t="shared" si="38"/>
        <v>0</v>
      </c>
      <c r="Z597" s="215">
        <f t="shared" si="39"/>
        <v>0</v>
      </c>
      <c r="AA597" s="215">
        <f t="shared" si="37"/>
        <v>17</v>
      </c>
    </row>
    <row r="598" spans="1:27" ht="35.25" customHeight="1" x14ac:dyDescent="0.25">
      <c r="A598" s="110" t="s">
        <v>135</v>
      </c>
      <c r="B598" s="119" t="s">
        <v>56</v>
      </c>
      <c r="C598" s="112" t="s">
        <v>136</v>
      </c>
      <c r="D598" s="112" t="s">
        <v>102</v>
      </c>
      <c r="E598" s="223" t="s">
        <v>1735</v>
      </c>
      <c r="F598" s="113" t="s">
        <v>23</v>
      </c>
      <c r="G598" s="113" t="s">
        <v>137</v>
      </c>
      <c r="H598" s="113" t="s">
        <v>3763</v>
      </c>
      <c r="I598" s="179" t="s">
        <v>169</v>
      </c>
      <c r="J598" s="117" t="s">
        <v>166</v>
      </c>
      <c r="K598" s="116">
        <v>836</v>
      </c>
      <c r="L598" s="117"/>
      <c r="M598" s="116" t="s">
        <v>171</v>
      </c>
      <c r="N598" s="115" t="s">
        <v>597</v>
      </c>
      <c r="O598" s="115" t="s">
        <v>153</v>
      </c>
      <c r="P598" s="115" t="s">
        <v>164</v>
      </c>
      <c r="Q598" s="119" t="s">
        <v>4382</v>
      </c>
      <c r="R598" s="119" t="s">
        <v>5527</v>
      </c>
      <c r="S598" s="120" t="s">
        <v>5527</v>
      </c>
      <c r="T598" s="122" t="s">
        <v>168</v>
      </c>
      <c r="U598" s="180"/>
      <c r="V598" s="180"/>
      <c r="W598" s="121" t="str">
        <f>VLOOKUP(TRIM(X598),X10:Y88,2,FALSE)</f>
        <v>Frank</v>
      </c>
      <c r="X598" s="215" t="str">
        <f t="shared" si="36"/>
        <v>6.5.6</v>
      </c>
      <c r="Y598" s="226">
        <f t="shared" si="38"/>
        <v>0</v>
      </c>
      <c r="Z598" s="215">
        <f t="shared" si="39"/>
        <v>0</v>
      </c>
      <c r="AA598" s="215">
        <f t="shared" si="37"/>
        <v>17</v>
      </c>
    </row>
    <row r="599" spans="1:27" ht="35.25" customHeight="1" x14ac:dyDescent="0.25">
      <c r="A599" s="110" t="s">
        <v>135</v>
      </c>
      <c r="B599" s="119" t="s">
        <v>56</v>
      </c>
      <c r="C599" s="112" t="s">
        <v>136</v>
      </c>
      <c r="D599" s="112" t="s">
        <v>107</v>
      </c>
      <c r="E599" s="223" t="s">
        <v>1736</v>
      </c>
      <c r="F599" s="113" t="s">
        <v>23</v>
      </c>
      <c r="G599" s="113" t="s">
        <v>137</v>
      </c>
      <c r="H599" s="113" t="s">
        <v>3764</v>
      </c>
      <c r="I599" s="179" t="s">
        <v>169</v>
      </c>
      <c r="J599" s="117" t="s">
        <v>166</v>
      </c>
      <c r="K599" s="116">
        <v>837</v>
      </c>
      <c r="L599" s="117"/>
      <c r="M599" s="116" t="s">
        <v>171</v>
      </c>
      <c r="N599" s="115" t="s">
        <v>597</v>
      </c>
      <c r="O599" s="115" t="s">
        <v>153</v>
      </c>
      <c r="P599" s="115" t="s">
        <v>164</v>
      </c>
      <c r="Q599" s="119" t="s">
        <v>4383</v>
      </c>
      <c r="R599" s="119" t="s">
        <v>5039</v>
      </c>
      <c r="S599" s="120" t="s">
        <v>5039</v>
      </c>
      <c r="T599" s="122" t="s">
        <v>168</v>
      </c>
      <c r="U599" s="180"/>
      <c r="V599" s="180"/>
      <c r="W599" s="121" t="str">
        <f>VLOOKUP(TRIM(X599),X10:Y88,2,FALSE)</f>
        <v>Irfan</v>
      </c>
      <c r="X599" s="215" t="str">
        <f t="shared" si="36"/>
        <v>6.5.9</v>
      </c>
      <c r="Y599" s="226">
        <f t="shared" si="38"/>
        <v>0</v>
      </c>
      <c r="Z599" s="215">
        <f t="shared" si="39"/>
        <v>0</v>
      </c>
      <c r="AA599" s="215">
        <f t="shared" si="37"/>
        <v>17</v>
      </c>
    </row>
    <row r="600" spans="1:27" ht="35.25" customHeight="1" x14ac:dyDescent="0.25">
      <c r="A600" s="110" t="s">
        <v>135</v>
      </c>
      <c r="B600" s="119" t="s">
        <v>56</v>
      </c>
      <c r="C600" s="112" t="s">
        <v>136</v>
      </c>
      <c r="D600" s="112" t="s">
        <v>115</v>
      </c>
      <c r="E600" s="223" t="s">
        <v>1737</v>
      </c>
      <c r="F600" s="113" t="s">
        <v>154</v>
      </c>
      <c r="G600" s="113" t="s">
        <v>202</v>
      </c>
      <c r="H600" s="113" t="s">
        <v>3278</v>
      </c>
      <c r="I600" s="179" t="s">
        <v>169</v>
      </c>
      <c r="J600" s="117"/>
      <c r="K600" s="116"/>
      <c r="L600" s="117"/>
      <c r="M600" s="116"/>
      <c r="N600" s="115"/>
      <c r="O600" s="115"/>
      <c r="P600" s="115" t="s">
        <v>489</v>
      </c>
      <c r="Q600" s="119" t="s">
        <v>3279</v>
      </c>
      <c r="R600" s="119" t="s">
        <v>152</v>
      </c>
      <c r="S600" s="120" t="s">
        <v>151</v>
      </c>
      <c r="T600" s="122" t="s">
        <v>168</v>
      </c>
      <c r="U600" s="180"/>
      <c r="V600" s="180"/>
      <c r="W600" s="121" t="str">
        <f>VLOOKUP(TRIM(X600),X10:Y88,2,FALSE)</f>
        <v>Krisztian</v>
      </c>
      <c r="X600" s="215" t="str">
        <f t="shared" si="36"/>
        <v>6.8</v>
      </c>
      <c r="Y600" s="226">
        <f t="shared" si="38"/>
        <v>0</v>
      </c>
      <c r="Z600" s="215">
        <f t="shared" si="39"/>
        <v>0</v>
      </c>
      <c r="AA600" s="215">
        <f t="shared" si="37"/>
        <v>17</v>
      </c>
    </row>
    <row r="601" spans="1:27" ht="35.25" customHeight="1" x14ac:dyDescent="0.25">
      <c r="A601" s="110" t="s">
        <v>135</v>
      </c>
      <c r="B601" s="119" t="s">
        <v>56</v>
      </c>
      <c r="C601" s="112" t="s">
        <v>136</v>
      </c>
      <c r="D601" s="112" t="s">
        <v>115</v>
      </c>
      <c r="E601" s="223" t="s">
        <v>1738</v>
      </c>
      <c r="F601" s="113" t="s">
        <v>20</v>
      </c>
      <c r="G601" s="113" t="s">
        <v>137</v>
      </c>
      <c r="H601" s="113" t="s">
        <v>3765</v>
      </c>
      <c r="I601" s="179" t="s">
        <v>4164</v>
      </c>
      <c r="J601" s="117" t="s">
        <v>488</v>
      </c>
      <c r="K601" s="116"/>
      <c r="L601" s="117"/>
      <c r="M601" s="116"/>
      <c r="N601" s="115" t="s">
        <v>899</v>
      </c>
      <c r="O601" s="115" t="s">
        <v>499</v>
      </c>
      <c r="P601" s="115" t="s">
        <v>489</v>
      </c>
      <c r="Q601" s="119" t="s">
        <v>4384</v>
      </c>
      <c r="R601" s="224" t="s">
        <v>5173</v>
      </c>
      <c r="S601" s="120" t="s">
        <v>151</v>
      </c>
      <c r="T601" s="122" t="s">
        <v>168</v>
      </c>
      <c r="U601" s="180"/>
      <c r="V601" s="180"/>
      <c r="W601" s="121" t="str">
        <f>VLOOKUP(TRIM(X601),X10:Y88,2,FALSE)</f>
        <v>Krisztian</v>
      </c>
      <c r="X601" s="215" t="str">
        <f t="shared" ref="X601:X664" si="40">IF(ISNONTEXT(D601),"" &amp; D601 &amp;"",T(D601))</f>
        <v>6.8</v>
      </c>
      <c r="Y601" s="226">
        <f t="shared" si="38"/>
        <v>0</v>
      </c>
      <c r="Z601" s="215">
        <f t="shared" si="39"/>
        <v>0</v>
      </c>
      <c r="AA601" s="215">
        <f t="shared" ref="AA601:AA664" si="41">LEN(I601)</f>
        <v>38</v>
      </c>
    </row>
    <row r="602" spans="1:27" ht="35.25" customHeight="1" x14ac:dyDescent="0.25">
      <c r="A602" s="110" t="s">
        <v>135</v>
      </c>
      <c r="B602" s="119" t="s">
        <v>56</v>
      </c>
      <c r="C602" s="112" t="s">
        <v>136</v>
      </c>
      <c r="D602" s="112" t="s">
        <v>115</v>
      </c>
      <c r="E602" s="223" t="s">
        <v>1739</v>
      </c>
      <c r="F602" s="113" t="s">
        <v>20</v>
      </c>
      <c r="G602" s="113" t="s">
        <v>137</v>
      </c>
      <c r="H602" s="113" t="s">
        <v>3766</v>
      </c>
      <c r="I602" s="179" t="s">
        <v>169</v>
      </c>
      <c r="J602" s="115" t="s">
        <v>488</v>
      </c>
      <c r="K602" s="181"/>
      <c r="L602" s="115"/>
      <c r="M602" s="181"/>
      <c r="N602" s="115" t="s">
        <v>899</v>
      </c>
      <c r="O602" s="115" t="s">
        <v>499</v>
      </c>
      <c r="P602" s="115" t="s">
        <v>489</v>
      </c>
      <c r="Q602" s="119" t="s">
        <v>957</v>
      </c>
      <c r="R602" s="119" t="s">
        <v>5160</v>
      </c>
      <c r="S602" s="120" t="s">
        <v>5160</v>
      </c>
      <c r="T602" s="122" t="s">
        <v>168</v>
      </c>
      <c r="U602" s="180"/>
      <c r="V602" s="180"/>
      <c r="W602" s="121" t="str">
        <f>VLOOKUP(TRIM(X602),X10:Y88,2,FALSE)</f>
        <v>Krisztian</v>
      </c>
      <c r="X602" s="215" t="str">
        <f t="shared" si="40"/>
        <v>6.8</v>
      </c>
      <c r="Y602" s="226">
        <f t="shared" si="38"/>
        <v>0</v>
      </c>
      <c r="Z602" s="215">
        <f t="shared" si="39"/>
        <v>0</v>
      </c>
      <c r="AA602" s="215">
        <f t="shared" si="41"/>
        <v>17</v>
      </c>
    </row>
    <row r="603" spans="1:27" ht="35.25" customHeight="1" x14ac:dyDescent="0.25">
      <c r="A603" s="110" t="s">
        <v>135</v>
      </c>
      <c r="B603" s="119" t="s">
        <v>56</v>
      </c>
      <c r="C603" s="112" t="s">
        <v>136</v>
      </c>
      <c r="D603" s="112" t="s">
        <v>115</v>
      </c>
      <c r="E603" s="223" t="s">
        <v>1740</v>
      </c>
      <c r="F603" s="113" t="s">
        <v>20</v>
      </c>
      <c r="G603" s="113" t="s">
        <v>137</v>
      </c>
      <c r="H603" s="113" t="s">
        <v>3767</v>
      </c>
      <c r="I603" s="179" t="s">
        <v>652</v>
      </c>
      <c r="J603" s="117" t="s">
        <v>488</v>
      </c>
      <c r="K603" s="116"/>
      <c r="L603" s="117"/>
      <c r="M603" s="116"/>
      <c r="N603" s="115" t="s">
        <v>899</v>
      </c>
      <c r="O603" s="115" t="s">
        <v>499</v>
      </c>
      <c r="P603" s="115" t="s">
        <v>489</v>
      </c>
      <c r="Q603" s="119" t="s">
        <v>958</v>
      </c>
      <c r="R603" s="119" t="s">
        <v>5171</v>
      </c>
      <c r="S603" s="120" t="s">
        <v>165</v>
      </c>
      <c r="T603" s="122" t="s">
        <v>168</v>
      </c>
      <c r="U603" s="180"/>
      <c r="V603" s="180"/>
      <c r="W603" s="121" t="str">
        <f>VLOOKUP(TRIM(X603),X10:Y88,2,FALSE)</f>
        <v>Krisztian</v>
      </c>
      <c r="X603" s="215" t="str">
        <f t="shared" si="40"/>
        <v>6.8</v>
      </c>
      <c r="Y603" s="226">
        <f t="shared" si="38"/>
        <v>0</v>
      </c>
      <c r="Z603" s="215">
        <f t="shared" si="39"/>
        <v>0</v>
      </c>
      <c r="AA603" s="215">
        <f t="shared" si="41"/>
        <v>23</v>
      </c>
    </row>
    <row r="604" spans="1:27" ht="35.25" customHeight="1" x14ac:dyDescent="0.25">
      <c r="A604" s="110" t="s">
        <v>135</v>
      </c>
      <c r="B604" s="119" t="s">
        <v>56</v>
      </c>
      <c r="C604" s="112" t="s">
        <v>136</v>
      </c>
      <c r="D604" s="112" t="s">
        <v>655</v>
      </c>
      <c r="E604" s="223" t="s">
        <v>1741</v>
      </c>
      <c r="F604" s="113" t="s">
        <v>20</v>
      </c>
      <c r="G604" s="113" t="s">
        <v>137</v>
      </c>
      <c r="H604" s="113" t="s">
        <v>829</v>
      </c>
      <c r="I604" s="179" t="s">
        <v>4165</v>
      </c>
      <c r="J604" s="117" t="s">
        <v>679</v>
      </c>
      <c r="K604" s="116"/>
      <c r="L604" s="117"/>
      <c r="M604" s="116"/>
      <c r="N604" s="115" t="s">
        <v>899</v>
      </c>
      <c r="O604" s="115" t="s">
        <v>499</v>
      </c>
      <c r="P604" s="115" t="s">
        <v>680</v>
      </c>
      <c r="Q604" s="119" t="s">
        <v>4385</v>
      </c>
      <c r="R604" s="119" t="s">
        <v>5316</v>
      </c>
      <c r="S604" s="120" t="s">
        <v>5317</v>
      </c>
      <c r="T604" s="122" t="s">
        <v>168</v>
      </c>
      <c r="U604" s="180"/>
      <c r="V604" s="180"/>
      <c r="W604" s="121" t="str">
        <f>VLOOKUP(TRIM(X604),X10:Y88,2,FALSE)</f>
        <v>Frank</v>
      </c>
      <c r="X604" s="215" t="str">
        <f t="shared" si="40"/>
        <v>6.20</v>
      </c>
      <c r="Y604" s="226">
        <f t="shared" si="38"/>
        <v>0</v>
      </c>
      <c r="Z604" s="215">
        <f t="shared" si="39"/>
        <v>0</v>
      </c>
      <c r="AA604" s="215">
        <f t="shared" si="41"/>
        <v>59</v>
      </c>
    </row>
    <row r="605" spans="1:27" ht="35.25" customHeight="1" x14ac:dyDescent="0.25">
      <c r="A605" s="110" t="s">
        <v>135</v>
      </c>
      <c r="B605" s="119" t="s">
        <v>56</v>
      </c>
      <c r="C605" s="112" t="s">
        <v>136</v>
      </c>
      <c r="D605" s="112" t="s">
        <v>655</v>
      </c>
      <c r="E605" s="223" t="s">
        <v>1742</v>
      </c>
      <c r="F605" s="113" t="s">
        <v>20</v>
      </c>
      <c r="G605" s="113" t="s">
        <v>137</v>
      </c>
      <c r="H605" s="113" t="s">
        <v>3768</v>
      </c>
      <c r="I605" s="179" t="s">
        <v>4165</v>
      </c>
      <c r="J605" s="117" t="s">
        <v>679</v>
      </c>
      <c r="K605" s="116"/>
      <c r="L605" s="117"/>
      <c r="M605" s="116"/>
      <c r="N605" s="115" t="s">
        <v>899</v>
      </c>
      <c r="O605" s="115" t="s">
        <v>499</v>
      </c>
      <c r="P605" s="115" t="s">
        <v>680</v>
      </c>
      <c r="Q605" s="119" t="s">
        <v>4386</v>
      </c>
      <c r="R605" s="119" t="s">
        <v>4716</v>
      </c>
      <c r="S605" s="120" t="s">
        <v>4717</v>
      </c>
      <c r="T605" s="122" t="s">
        <v>168</v>
      </c>
      <c r="U605" s="180"/>
      <c r="V605" s="180"/>
      <c r="W605" s="121" t="str">
        <f>VLOOKUP(TRIM(X605),X10:Y88,2,FALSE)</f>
        <v>Frank</v>
      </c>
      <c r="X605" s="215" t="str">
        <f t="shared" si="40"/>
        <v>6.20</v>
      </c>
      <c r="Y605" s="226">
        <f t="shared" si="38"/>
        <v>0</v>
      </c>
      <c r="Z605" s="215">
        <f t="shared" si="39"/>
        <v>0</v>
      </c>
      <c r="AA605" s="215">
        <f t="shared" si="41"/>
        <v>59</v>
      </c>
    </row>
    <row r="606" spans="1:27" ht="35.25" customHeight="1" x14ac:dyDescent="0.25">
      <c r="A606" s="110" t="s">
        <v>135</v>
      </c>
      <c r="B606" s="119" t="s">
        <v>56</v>
      </c>
      <c r="C606" s="112" t="s">
        <v>136</v>
      </c>
      <c r="D606" s="112" t="s">
        <v>114</v>
      </c>
      <c r="E606" s="223" t="s">
        <v>1743</v>
      </c>
      <c r="F606" s="113" t="s">
        <v>20</v>
      </c>
      <c r="G606" s="113" t="s">
        <v>137</v>
      </c>
      <c r="H606" s="113" t="s">
        <v>3769</v>
      </c>
      <c r="I606" s="179" t="s">
        <v>725</v>
      </c>
      <c r="J606" s="117" t="s">
        <v>492</v>
      </c>
      <c r="K606" s="116"/>
      <c r="L606" s="117"/>
      <c r="M606" s="116"/>
      <c r="N606" s="115" t="s">
        <v>899</v>
      </c>
      <c r="O606" s="115" t="s">
        <v>499</v>
      </c>
      <c r="P606" s="115" t="s">
        <v>493</v>
      </c>
      <c r="Q606" s="119" t="s">
        <v>3280</v>
      </c>
      <c r="R606" s="119" t="s">
        <v>4739</v>
      </c>
      <c r="S606" s="120" t="s">
        <v>4739</v>
      </c>
      <c r="T606" s="122" t="s">
        <v>726</v>
      </c>
      <c r="U606" s="180"/>
      <c r="V606" s="180"/>
      <c r="W606" s="121" t="str">
        <f>VLOOKUP(TRIM(X606),X10:Y88,2,FALSE)</f>
        <v>Krisztian</v>
      </c>
      <c r="X606" s="215" t="str">
        <f t="shared" si="40"/>
        <v>6.7</v>
      </c>
      <c r="Y606" s="226">
        <f t="shared" si="38"/>
        <v>0</v>
      </c>
      <c r="Z606" s="215">
        <f t="shared" si="39"/>
        <v>0</v>
      </c>
      <c r="AA606" s="215">
        <f t="shared" si="41"/>
        <v>33</v>
      </c>
    </row>
    <row r="607" spans="1:27" ht="35.25" customHeight="1" x14ac:dyDescent="0.25">
      <c r="A607" s="110" t="s">
        <v>135</v>
      </c>
      <c r="B607" s="119" t="s">
        <v>56</v>
      </c>
      <c r="C607" s="112" t="s">
        <v>136</v>
      </c>
      <c r="D607" s="112" t="s">
        <v>102</v>
      </c>
      <c r="E607" s="223" t="s">
        <v>1744</v>
      </c>
      <c r="F607" s="113" t="s">
        <v>23</v>
      </c>
      <c r="G607" s="113" t="s">
        <v>137</v>
      </c>
      <c r="H607" s="113" t="s">
        <v>3770</v>
      </c>
      <c r="I607" s="179" t="s">
        <v>966</v>
      </c>
      <c r="J607" s="117" t="s">
        <v>526</v>
      </c>
      <c r="K607" s="116">
        <v>177</v>
      </c>
      <c r="L607" s="117"/>
      <c r="M607" s="116" t="s">
        <v>171</v>
      </c>
      <c r="N607" s="115" t="s">
        <v>597</v>
      </c>
      <c r="O607" s="115" t="s">
        <v>153</v>
      </c>
      <c r="P607" s="115" t="s">
        <v>164</v>
      </c>
      <c r="Q607" s="119" t="s">
        <v>4387</v>
      </c>
      <c r="R607" s="119" t="s">
        <v>4890</v>
      </c>
      <c r="S607" s="120" t="s">
        <v>4890</v>
      </c>
      <c r="T607" s="122" t="s">
        <v>631</v>
      </c>
      <c r="U607" s="180"/>
      <c r="V607" s="180"/>
      <c r="W607" s="121" t="str">
        <f>VLOOKUP(TRIM(X607),X10:Y88,2,FALSE)</f>
        <v>Frank</v>
      </c>
      <c r="X607" s="215" t="str">
        <f t="shared" si="40"/>
        <v>6.5.6</v>
      </c>
      <c r="Y607" s="226">
        <f t="shared" si="38"/>
        <v>0</v>
      </c>
      <c r="Z607" s="215">
        <f t="shared" si="39"/>
        <v>0</v>
      </c>
      <c r="AA607" s="215">
        <f t="shared" si="41"/>
        <v>5</v>
      </c>
    </row>
    <row r="608" spans="1:27" ht="37.15" customHeight="1" x14ac:dyDescent="0.25">
      <c r="A608" s="110" t="s">
        <v>135</v>
      </c>
      <c r="B608" s="119" t="s">
        <v>56</v>
      </c>
      <c r="C608" s="112" t="s">
        <v>136</v>
      </c>
      <c r="D608" s="112" t="s">
        <v>349</v>
      </c>
      <c r="E608" s="223" t="s">
        <v>1745</v>
      </c>
      <c r="F608" s="113" t="s">
        <v>20</v>
      </c>
      <c r="G608" s="113" t="s">
        <v>137</v>
      </c>
      <c r="H608" s="113" t="s">
        <v>3771</v>
      </c>
      <c r="I608" s="179" t="s">
        <v>837</v>
      </c>
      <c r="J608" s="117" t="s">
        <v>586</v>
      </c>
      <c r="K608" s="116"/>
      <c r="L608" s="117"/>
      <c r="M608" s="116"/>
      <c r="N608" s="115" t="s">
        <v>811</v>
      </c>
      <c r="O608" s="115" t="s">
        <v>499</v>
      </c>
      <c r="P608" s="115" t="s">
        <v>587</v>
      </c>
      <c r="Q608" s="119" t="s">
        <v>3281</v>
      </c>
      <c r="R608" s="119" t="s">
        <v>6618</v>
      </c>
      <c r="S608" s="120" t="s">
        <v>165</v>
      </c>
      <c r="T608" s="122" t="s">
        <v>207</v>
      </c>
      <c r="U608" s="180"/>
      <c r="V608" s="180"/>
      <c r="W608" s="121" t="str">
        <f>VLOOKUP(TRIM(X608),X10:Y88,2,FALSE)</f>
        <v>Ming</v>
      </c>
      <c r="X608" s="215" t="str">
        <f t="shared" si="40"/>
        <v>6.13</v>
      </c>
      <c r="Y608" s="226">
        <f t="shared" si="38"/>
        <v>0</v>
      </c>
      <c r="Z608" s="215">
        <f t="shared" si="39"/>
        <v>0</v>
      </c>
      <c r="AA608" s="215">
        <f t="shared" si="41"/>
        <v>27</v>
      </c>
    </row>
    <row r="609" spans="1:27" ht="35.25" customHeight="1" x14ac:dyDescent="0.25">
      <c r="A609" s="110" t="s">
        <v>135</v>
      </c>
      <c r="B609" s="119" t="s">
        <v>56</v>
      </c>
      <c r="C609" s="112" t="s">
        <v>136</v>
      </c>
      <c r="D609" s="112" t="s">
        <v>102</v>
      </c>
      <c r="E609" s="223" t="s">
        <v>1746</v>
      </c>
      <c r="F609" s="113" t="s">
        <v>23</v>
      </c>
      <c r="G609" s="113" t="s">
        <v>137</v>
      </c>
      <c r="H609" s="113" t="s">
        <v>3772</v>
      </c>
      <c r="I609" s="179" t="s">
        <v>966</v>
      </c>
      <c r="J609" s="117" t="s">
        <v>526</v>
      </c>
      <c r="K609" s="116">
        <v>178</v>
      </c>
      <c r="L609" s="117"/>
      <c r="M609" s="116" t="s">
        <v>171</v>
      </c>
      <c r="N609" s="115" t="s">
        <v>597</v>
      </c>
      <c r="O609" s="115" t="s">
        <v>153</v>
      </c>
      <c r="P609" s="115" t="s">
        <v>164</v>
      </c>
      <c r="Q609" s="119" t="s">
        <v>4388</v>
      </c>
      <c r="R609" s="119" t="s">
        <v>4936</v>
      </c>
      <c r="S609" s="120" t="s">
        <v>4902</v>
      </c>
      <c r="T609" s="122" t="s">
        <v>631</v>
      </c>
      <c r="U609" s="180"/>
      <c r="V609" s="180"/>
      <c r="W609" s="121" t="str">
        <f>VLOOKUP(TRIM(X609),X10:Y88,2,FALSE)</f>
        <v>Frank</v>
      </c>
      <c r="X609" s="215" t="str">
        <f t="shared" si="40"/>
        <v>6.5.6</v>
      </c>
      <c r="Y609" s="226">
        <f t="shared" si="38"/>
        <v>0</v>
      </c>
      <c r="Z609" s="215">
        <f t="shared" si="39"/>
        <v>0</v>
      </c>
      <c r="AA609" s="215">
        <f t="shared" si="41"/>
        <v>5</v>
      </c>
    </row>
    <row r="610" spans="1:27" ht="37.15" customHeight="1" x14ac:dyDescent="0.25">
      <c r="A610" s="110" t="s">
        <v>135</v>
      </c>
      <c r="B610" s="119" t="s">
        <v>56</v>
      </c>
      <c r="C610" s="112" t="s">
        <v>136</v>
      </c>
      <c r="D610" s="112" t="s">
        <v>867</v>
      </c>
      <c r="E610" s="223" t="s">
        <v>1747</v>
      </c>
      <c r="F610" s="113" t="s">
        <v>20</v>
      </c>
      <c r="G610" s="113" t="s">
        <v>137</v>
      </c>
      <c r="H610" s="113" t="s">
        <v>3773</v>
      </c>
      <c r="I610" s="179" t="s">
        <v>205</v>
      </c>
      <c r="J610" s="117" t="s">
        <v>770</v>
      </c>
      <c r="K610" s="116"/>
      <c r="L610" s="117"/>
      <c r="M610" s="116"/>
      <c r="N610" s="115" t="s">
        <v>637</v>
      </c>
      <c r="O610" s="115" t="s">
        <v>499</v>
      </c>
      <c r="P610" s="115" t="s">
        <v>771</v>
      </c>
      <c r="Q610" s="119" t="s">
        <v>4389</v>
      </c>
      <c r="R610" s="119" t="s">
        <v>5198</v>
      </c>
      <c r="S610" s="120" t="s">
        <v>151</v>
      </c>
      <c r="T610" s="122" t="s">
        <v>222</v>
      </c>
      <c r="U610" s="180"/>
      <c r="V610" s="180"/>
      <c r="W610" s="121" t="str">
        <f>VLOOKUP(TRIM(X610),X10:Y88,2,FALSE)</f>
        <v>Frank</v>
      </c>
      <c r="X610" s="215" t="str">
        <f t="shared" si="40"/>
        <v>6.15.3</v>
      </c>
      <c r="Y610" s="226">
        <f t="shared" si="38"/>
        <v>0</v>
      </c>
      <c r="Z610" s="215">
        <f t="shared" si="39"/>
        <v>0</v>
      </c>
      <c r="AA610" s="215">
        <f t="shared" si="41"/>
        <v>7</v>
      </c>
    </row>
    <row r="611" spans="1:27" ht="37.15" customHeight="1" x14ac:dyDescent="0.25">
      <c r="A611" s="110" t="s">
        <v>135</v>
      </c>
      <c r="B611" s="119" t="s">
        <v>56</v>
      </c>
      <c r="C611" s="112" t="s">
        <v>136</v>
      </c>
      <c r="D611" s="112" t="s">
        <v>102</v>
      </c>
      <c r="E611" s="223" t="s">
        <v>1748</v>
      </c>
      <c r="F611" s="113" t="s">
        <v>154</v>
      </c>
      <c r="G611" s="113" t="s">
        <v>202</v>
      </c>
      <c r="H611" s="113" t="s">
        <v>3282</v>
      </c>
      <c r="I611" s="179" t="s">
        <v>494</v>
      </c>
      <c r="J611" s="117" t="s">
        <v>526</v>
      </c>
      <c r="K611" s="116"/>
      <c r="L611" s="117"/>
      <c r="M611" s="116"/>
      <c r="N611" s="115"/>
      <c r="O611" s="115" t="s">
        <v>153</v>
      </c>
      <c r="P611" s="115" t="s">
        <v>164</v>
      </c>
      <c r="Q611" s="119" t="s">
        <v>3283</v>
      </c>
      <c r="R611" s="119" t="s">
        <v>4911</v>
      </c>
      <c r="S611" s="120" t="s">
        <v>4911</v>
      </c>
      <c r="T611" s="122" t="s">
        <v>263</v>
      </c>
      <c r="U611" s="180"/>
      <c r="V611" s="180"/>
      <c r="W611" s="121" t="str">
        <f>VLOOKUP(TRIM(X611),X10:Y88,2,FALSE)</f>
        <v>Frank</v>
      </c>
      <c r="X611" s="215" t="str">
        <f t="shared" si="40"/>
        <v>6.5.6</v>
      </c>
      <c r="Y611" s="226">
        <f t="shared" si="38"/>
        <v>0</v>
      </c>
      <c r="Z611" s="215">
        <f t="shared" si="39"/>
        <v>0</v>
      </c>
      <c r="AA611" s="215">
        <f t="shared" si="41"/>
        <v>26</v>
      </c>
    </row>
    <row r="612" spans="1:27" ht="35.25" customHeight="1" x14ac:dyDescent="0.25">
      <c r="A612" s="110" t="s">
        <v>135</v>
      </c>
      <c r="B612" s="119" t="s">
        <v>56</v>
      </c>
      <c r="C612" s="112" t="s">
        <v>136</v>
      </c>
      <c r="D612" s="112" t="s">
        <v>251</v>
      </c>
      <c r="E612" s="223" t="s">
        <v>1749</v>
      </c>
      <c r="F612" s="113" t="s">
        <v>20</v>
      </c>
      <c r="G612" s="113" t="s">
        <v>137</v>
      </c>
      <c r="H612" s="113" t="s">
        <v>3774</v>
      </c>
      <c r="I612" s="179" t="s">
        <v>4166</v>
      </c>
      <c r="J612" s="117" t="s">
        <v>591</v>
      </c>
      <c r="K612" s="116"/>
      <c r="L612" s="117"/>
      <c r="M612" s="116"/>
      <c r="N612" s="115" t="s">
        <v>899</v>
      </c>
      <c r="O612" s="115" t="s">
        <v>499</v>
      </c>
      <c r="P612" s="115" t="s">
        <v>592</v>
      </c>
      <c r="Q612" s="119" t="s">
        <v>4390</v>
      </c>
      <c r="R612" s="119" t="s">
        <v>5266</v>
      </c>
      <c r="S612" s="120" t="s">
        <v>5266</v>
      </c>
      <c r="T612" s="122" t="s">
        <v>160</v>
      </c>
      <c r="U612" s="180"/>
      <c r="V612" s="180"/>
      <c r="W612" s="121" t="str">
        <f>VLOOKUP(TRIM(X612),X10:Y88,2,FALSE)</f>
        <v>Puneet</v>
      </c>
      <c r="X612" s="215" t="str">
        <f t="shared" si="40"/>
        <v>6.11</v>
      </c>
      <c r="Y612" s="226">
        <f t="shared" si="38"/>
        <v>0</v>
      </c>
      <c r="Z612" s="215">
        <f t="shared" si="39"/>
        <v>0</v>
      </c>
      <c r="AA612" s="215">
        <f t="shared" si="41"/>
        <v>79</v>
      </c>
    </row>
    <row r="613" spans="1:27" ht="35.25" customHeight="1" x14ac:dyDescent="0.25">
      <c r="A613" s="110" t="s">
        <v>135</v>
      </c>
      <c r="B613" s="119" t="s">
        <v>56</v>
      </c>
      <c r="C613" s="112" t="s">
        <v>136</v>
      </c>
      <c r="D613" s="112" t="s">
        <v>102</v>
      </c>
      <c r="E613" s="223" t="s">
        <v>1750</v>
      </c>
      <c r="F613" s="113" t="s">
        <v>23</v>
      </c>
      <c r="G613" s="113" t="s">
        <v>137</v>
      </c>
      <c r="H613" s="113" t="s">
        <v>3775</v>
      </c>
      <c r="I613" s="179" t="s">
        <v>494</v>
      </c>
      <c r="J613" s="117" t="s">
        <v>526</v>
      </c>
      <c r="K613" s="116">
        <v>179</v>
      </c>
      <c r="L613" s="117"/>
      <c r="M613" s="116" t="s">
        <v>171</v>
      </c>
      <c r="N613" s="115" t="s">
        <v>597</v>
      </c>
      <c r="O613" s="115" t="s">
        <v>153</v>
      </c>
      <c r="P613" s="115" t="s">
        <v>164</v>
      </c>
      <c r="Q613" s="119" t="s">
        <v>4391</v>
      </c>
      <c r="R613" s="119" t="s">
        <v>4916</v>
      </c>
      <c r="S613" s="120" t="s">
        <v>4916</v>
      </c>
      <c r="T613" s="122" t="s">
        <v>263</v>
      </c>
      <c r="U613" s="180"/>
      <c r="V613" s="180"/>
      <c r="W613" s="121" t="str">
        <f>VLOOKUP(TRIM(X613),X10:Y88,2,FALSE)</f>
        <v>Frank</v>
      </c>
      <c r="X613" s="215" t="str">
        <f t="shared" si="40"/>
        <v>6.5.6</v>
      </c>
      <c r="Y613" s="226">
        <f t="shared" si="38"/>
        <v>0</v>
      </c>
      <c r="Z613" s="215">
        <f t="shared" si="39"/>
        <v>0</v>
      </c>
      <c r="AA613" s="215">
        <f t="shared" si="41"/>
        <v>26</v>
      </c>
    </row>
    <row r="614" spans="1:27" ht="35.25" customHeight="1" x14ac:dyDescent="0.25">
      <c r="A614" s="110" t="s">
        <v>135</v>
      </c>
      <c r="B614" s="119" t="s">
        <v>56</v>
      </c>
      <c r="C614" s="112" t="s">
        <v>136</v>
      </c>
      <c r="D614" s="112" t="s">
        <v>102</v>
      </c>
      <c r="E614" s="223" t="s">
        <v>1751</v>
      </c>
      <c r="F614" s="113" t="s">
        <v>23</v>
      </c>
      <c r="G614" s="113" t="s">
        <v>137</v>
      </c>
      <c r="H614" s="113" t="s">
        <v>3776</v>
      </c>
      <c r="I614" s="179" t="s">
        <v>494</v>
      </c>
      <c r="J614" s="117" t="s">
        <v>156</v>
      </c>
      <c r="K614" s="116">
        <v>718</v>
      </c>
      <c r="L614" s="117"/>
      <c r="M614" s="116" t="s">
        <v>171</v>
      </c>
      <c r="N614" s="115" t="s">
        <v>597</v>
      </c>
      <c r="O614" s="115" t="s">
        <v>153</v>
      </c>
      <c r="P614" s="115" t="s">
        <v>164</v>
      </c>
      <c r="Q614" s="119" t="s">
        <v>4392</v>
      </c>
      <c r="R614" s="119" t="s">
        <v>4918</v>
      </c>
      <c r="S614" s="120" t="s">
        <v>4918</v>
      </c>
      <c r="T614" s="122" t="s">
        <v>263</v>
      </c>
      <c r="U614" s="180"/>
      <c r="V614" s="180"/>
      <c r="W614" s="121" t="str">
        <f>VLOOKUP(TRIM(X614),X10:Y88,2,FALSE)</f>
        <v>Frank</v>
      </c>
      <c r="X614" s="215" t="str">
        <f t="shared" si="40"/>
        <v>6.5.6</v>
      </c>
      <c r="Y614" s="226">
        <f t="shared" si="38"/>
        <v>0</v>
      </c>
      <c r="Z614" s="215">
        <f t="shared" si="39"/>
        <v>0</v>
      </c>
      <c r="AA614" s="215">
        <f t="shared" si="41"/>
        <v>26</v>
      </c>
    </row>
    <row r="615" spans="1:27" ht="35.25" customHeight="1" x14ac:dyDescent="0.25">
      <c r="A615" s="110" t="s">
        <v>135</v>
      </c>
      <c r="B615" s="119" t="s">
        <v>56</v>
      </c>
      <c r="C615" s="112" t="s">
        <v>136</v>
      </c>
      <c r="D615" s="112" t="s">
        <v>745</v>
      </c>
      <c r="E615" s="223" t="s">
        <v>1752</v>
      </c>
      <c r="F615" s="113" t="s">
        <v>22</v>
      </c>
      <c r="G615" s="113" t="s">
        <v>137</v>
      </c>
      <c r="H615" s="113" t="s">
        <v>3777</v>
      </c>
      <c r="I615" s="179" t="s">
        <v>491</v>
      </c>
      <c r="J615" s="115" t="s">
        <v>166</v>
      </c>
      <c r="K615" s="181">
        <v>838</v>
      </c>
      <c r="L615" s="115"/>
      <c r="M615" s="181" t="s">
        <v>171</v>
      </c>
      <c r="N615" s="115" t="s">
        <v>597</v>
      </c>
      <c r="O615" s="115" t="s">
        <v>153</v>
      </c>
      <c r="P615" s="115" t="s">
        <v>164</v>
      </c>
      <c r="Q615" s="119" t="s">
        <v>4393</v>
      </c>
      <c r="R615" s="119" t="s">
        <v>6812</v>
      </c>
      <c r="S615" s="120" t="s">
        <v>140</v>
      </c>
      <c r="T615" s="122" t="s">
        <v>224</v>
      </c>
      <c r="U615" s="180"/>
      <c r="V615" s="180" t="s">
        <v>208</v>
      </c>
      <c r="W615" s="121" t="str">
        <f>VLOOKUP(TRIM(X615),X10:Y88,2,FALSE)</f>
        <v>Frank</v>
      </c>
      <c r="X615" s="215" t="str">
        <f t="shared" si="40"/>
        <v>6.5.7</v>
      </c>
      <c r="Y615" s="226">
        <f t="shared" si="38"/>
        <v>1</v>
      </c>
      <c r="Z615" s="215">
        <f t="shared" si="39"/>
        <v>0</v>
      </c>
      <c r="AA615" s="215">
        <f t="shared" si="41"/>
        <v>13</v>
      </c>
    </row>
    <row r="616" spans="1:27" ht="35.25" customHeight="1" x14ac:dyDescent="0.25">
      <c r="A616" s="110" t="s">
        <v>135</v>
      </c>
      <c r="B616" s="119" t="s">
        <v>56</v>
      </c>
      <c r="C616" s="112" t="s">
        <v>136</v>
      </c>
      <c r="D616" s="112" t="s">
        <v>116</v>
      </c>
      <c r="E616" s="223" t="s">
        <v>1753</v>
      </c>
      <c r="F616" s="113" t="s">
        <v>20</v>
      </c>
      <c r="G616" s="113" t="s">
        <v>137</v>
      </c>
      <c r="H616" s="113" t="s">
        <v>3778</v>
      </c>
      <c r="I616" s="179" t="s">
        <v>225</v>
      </c>
      <c r="J616" s="115" t="s">
        <v>589</v>
      </c>
      <c r="K616" s="181"/>
      <c r="L616" s="115"/>
      <c r="M616" s="181"/>
      <c r="N616" s="115" t="s">
        <v>899</v>
      </c>
      <c r="O616" s="115" t="s">
        <v>499</v>
      </c>
      <c r="P616" s="115" t="s">
        <v>590</v>
      </c>
      <c r="Q616" s="119" t="s">
        <v>4394</v>
      </c>
      <c r="R616" s="119" t="s">
        <v>5278</v>
      </c>
      <c r="S616" s="120" t="s">
        <v>5278</v>
      </c>
      <c r="T616" s="122" t="s">
        <v>266</v>
      </c>
      <c r="U616" s="180"/>
      <c r="V616" s="180"/>
      <c r="W616" s="121" t="str">
        <f>VLOOKUP(TRIM(X616),X10:Y88,2,FALSE)</f>
        <v>Puneet</v>
      </c>
      <c r="X616" s="215" t="str">
        <f t="shared" si="40"/>
        <v>6.9</v>
      </c>
      <c r="Y616" s="226">
        <f t="shared" si="38"/>
        <v>0</v>
      </c>
      <c r="Z616" s="215">
        <f t="shared" si="39"/>
        <v>0</v>
      </c>
      <c r="AA616" s="215">
        <f t="shared" si="41"/>
        <v>3</v>
      </c>
    </row>
    <row r="617" spans="1:27" ht="35.25" customHeight="1" x14ac:dyDescent="0.25">
      <c r="A617" s="110" t="s">
        <v>135</v>
      </c>
      <c r="B617" s="119" t="s">
        <v>56</v>
      </c>
      <c r="C617" s="112" t="s">
        <v>136</v>
      </c>
      <c r="D617" s="112" t="s">
        <v>116</v>
      </c>
      <c r="E617" s="223" t="s">
        <v>1754</v>
      </c>
      <c r="F617" s="113" t="s">
        <v>20</v>
      </c>
      <c r="G617" s="113" t="s">
        <v>137</v>
      </c>
      <c r="H617" s="113" t="s">
        <v>3779</v>
      </c>
      <c r="I617" s="179" t="s">
        <v>225</v>
      </c>
      <c r="J617" s="115" t="s">
        <v>589</v>
      </c>
      <c r="K617" s="181"/>
      <c r="L617" s="115"/>
      <c r="M617" s="181"/>
      <c r="N617" s="115" t="s">
        <v>899</v>
      </c>
      <c r="O617" s="115" t="s">
        <v>499</v>
      </c>
      <c r="P617" s="115" t="s">
        <v>590</v>
      </c>
      <c r="Q617" s="119" t="s">
        <v>971</v>
      </c>
      <c r="R617" s="119" t="s">
        <v>5293</v>
      </c>
      <c r="S617" s="120" t="s">
        <v>165</v>
      </c>
      <c r="T617" s="122" t="s">
        <v>266</v>
      </c>
      <c r="U617" s="180"/>
      <c r="V617" s="180"/>
      <c r="W617" s="121" t="str">
        <f>VLOOKUP(TRIM(X617),X10:Y88,2,FALSE)</f>
        <v>Puneet</v>
      </c>
      <c r="X617" s="215" t="str">
        <f t="shared" si="40"/>
        <v>6.9</v>
      </c>
      <c r="Y617" s="226">
        <f t="shared" si="38"/>
        <v>0</v>
      </c>
      <c r="Z617" s="215">
        <f t="shared" si="39"/>
        <v>0</v>
      </c>
      <c r="AA617" s="215">
        <f t="shared" si="41"/>
        <v>3</v>
      </c>
    </row>
    <row r="618" spans="1:27" ht="35.25" customHeight="1" x14ac:dyDescent="0.25">
      <c r="A618" s="110" t="s">
        <v>135</v>
      </c>
      <c r="B618" s="119" t="s">
        <v>56</v>
      </c>
      <c r="C618" s="112" t="s">
        <v>136</v>
      </c>
      <c r="D618" s="112" t="s">
        <v>252</v>
      </c>
      <c r="E618" s="223" t="s">
        <v>1755</v>
      </c>
      <c r="F618" s="113" t="s">
        <v>20</v>
      </c>
      <c r="G618" s="113" t="s">
        <v>137</v>
      </c>
      <c r="H618" s="113" t="s">
        <v>3780</v>
      </c>
      <c r="I618" s="179" t="s">
        <v>225</v>
      </c>
      <c r="J618" s="117" t="s">
        <v>582</v>
      </c>
      <c r="K618" s="116"/>
      <c r="L618" s="117"/>
      <c r="M618" s="116"/>
      <c r="N618" s="115" t="s">
        <v>3020</v>
      </c>
      <c r="O618" s="115" t="s">
        <v>499</v>
      </c>
      <c r="P618" s="115" t="s">
        <v>583</v>
      </c>
      <c r="Q618" s="119" t="s">
        <v>3284</v>
      </c>
      <c r="R618" s="119" t="s">
        <v>152</v>
      </c>
      <c r="S618" s="120" t="s">
        <v>151</v>
      </c>
      <c r="T618" s="122" t="s">
        <v>266</v>
      </c>
      <c r="U618" s="180"/>
      <c r="V618" s="180"/>
      <c r="W618" s="121" t="str">
        <f>VLOOKUP(TRIM(X618),X10:Y88,2,FALSE)</f>
        <v>Krisztian</v>
      </c>
      <c r="X618" s="215" t="str">
        <f t="shared" si="40"/>
        <v>6.12</v>
      </c>
      <c r="Y618" s="226">
        <f t="shared" si="38"/>
        <v>0</v>
      </c>
      <c r="Z618" s="215">
        <f t="shared" si="39"/>
        <v>0</v>
      </c>
      <c r="AA618" s="215">
        <f t="shared" si="41"/>
        <v>3</v>
      </c>
    </row>
    <row r="619" spans="1:27" ht="35.25" customHeight="1" x14ac:dyDescent="0.25">
      <c r="A619" s="110" t="s">
        <v>135</v>
      </c>
      <c r="B619" s="119" t="s">
        <v>56</v>
      </c>
      <c r="C619" s="112" t="s">
        <v>136</v>
      </c>
      <c r="D619" s="112" t="s">
        <v>109</v>
      </c>
      <c r="E619" s="223" t="s">
        <v>1756</v>
      </c>
      <c r="F619" s="113" t="s">
        <v>154</v>
      </c>
      <c r="G619" s="113" t="s">
        <v>47</v>
      </c>
      <c r="H619" s="113" t="s">
        <v>3285</v>
      </c>
      <c r="I619" s="179" t="s">
        <v>225</v>
      </c>
      <c r="J619" s="117"/>
      <c r="K619" s="116"/>
      <c r="L619" s="117"/>
      <c r="M619" s="116"/>
      <c r="N619" s="115"/>
      <c r="O619" s="115"/>
      <c r="P619" s="115" t="s">
        <v>164</v>
      </c>
      <c r="Q619" s="119" t="s">
        <v>3286</v>
      </c>
      <c r="R619" s="119" t="s">
        <v>152</v>
      </c>
      <c r="S619" s="120" t="s">
        <v>151</v>
      </c>
      <c r="T619" s="122" t="s">
        <v>266</v>
      </c>
      <c r="U619" s="180"/>
      <c r="V619" s="180"/>
      <c r="W619" s="121" t="str">
        <f>VLOOKUP(TRIM(X619),X10:Y88,2,FALSE)</f>
        <v>Krisztian</v>
      </c>
      <c r="X619" s="215" t="str">
        <f t="shared" si="40"/>
        <v>6.5.10</v>
      </c>
      <c r="Y619" s="226">
        <f t="shared" si="38"/>
        <v>0</v>
      </c>
      <c r="Z619" s="215">
        <f t="shared" si="39"/>
        <v>0</v>
      </c>
      <c r="AA619" s="215">
        <f t="shared" si="41"/>
        <v>3</v>
      </c>
    </row>
    <row r="620" spans="1:27" ht="35.25" customHeight="1" x14ac:dyDescent="0.25">
      <c r="A620" s="110" t="s">
        <v>135</v>
      </c>
      <c r="B620" s="119" t="s">
        <v>56</v>
      </c>
      <c r="C620" s="112" t="s">
        <v>136</v>
      </c>
      <c r="D620" s="112" t="s">
        <v>109</v>
      </c>
      <c r="E620" s="223" t="s">
        <v>1757</v>
      </c>
      <c r="F620" s="113" t="s">
        <v>23</v>
      </c>
      <c r="G620" s="113" t="s">
        <v>137</v>
      </c>
      <c r="H620" s="113" t="s">
        <v>3781</v>
      </c>
      <c r="I620" s="179" t="s">
        <v>225</v>
      </c>
      <c r="J620" s="117" t="s">
        <v>166</v>
      </c>
      <c r="K620" s="116">
        <v>839</v>
      </c>
      <c r="L620" s="117"/>
      <c r="M620" s="116" t="s">
        <v>171</v>
      </c>
      <c r="N620" s="115" t="s">
        <v>597</v>
      </c>
      <c r="O620" s="115" t="s">
        <v>153</v>
      </c>
      <c r="P620" s="115" t="s">
        <v>164</v>
      </c>
      <c r="Q620" s="119" t="s">
        <v>4395</v>
      </c>
      <c r="R620" s="119" t="s">
        <v>5674</v>
      </c>
      <c r="S620" s="120" t="s">
        <v>5650</v>
      </c>
      <c r="T620" s="122" t="s">
        <v>266</v>
      </c>
      <c r="U620" s="180"/>
      <c r="V620" s="180"/>
      <c r="W620" s="121" t="str">
        <f>VLOOKUP(TRIM(X620),X10:Y88,2,FALSE)</f>
        <v>Krisztian</v>
      </c>
      <c r="X620" s="215" t="str">
        <f t="shared" si="40"/>
        <v>6.5.10</v>
      </c>
      <c r="Y620" s="226">
        <f t="shared" si="38"/>
        <v>0</v>
      </c>
      <c r="Z620" s="215">
        <f t="shared" si="39"/>
        <v>0</v>
      </c>
      <c r="AA620" s="215">
        <f t="shared" si="41"/>
        <v>3</v>
      </c>
    </row>
    <row r="621" spans="1:27" ht="37.15" customHeight="1" x14ac:dyDescent="0.25">
      <c r="A621" s="110" t="s">
        <v>135</v>
      </c>
      <c r="B621" s="119" t="s">
        <v>56</v>
      </c>
      <c r="C621" s="112" t="s">
        <v>136</v>
      </c>
      <c r="D621" s="112" t="s">
        <v>109</v>
      </c>
      <c r="E621" s="223" t="s">
        <v>1758</v>
      </c>
      <c r="F621" s="113" t="s">
        <v>23</v>
      </c>
      <c r="G621" s="113" t="s">
        <v>137</v>
      </c>
      <c r="H621" s="113" t="s">
        <v>3782</v>
      </c>
      <c r="I621" s="179" t="s">
        <v>225</v>
      </c>
      <c r="J621" s="117" t="s">
        <v>166</v>
      </c>
      <c r="K621" s="116">
        <v>840</v>
      </c>
      <c r="L621" s="117"/>
      <c r="M621" s="116" t="s">
        <v>171</v>
      </c>
      <c r="N621" s="115" t="s">
        <v>597</v>
      </c>
      <c r="O621" s="115" t="s">
        <v>153</v>
      </c>
      <c r="P621" s="115" t="s">
        <v>164</v>
      </c>
      <c r="Q621" s="119" t="s">
        <v>4396</v>
      </c>
      <c r="R621" s="119" t="s">
        <v>5673</v>
      </c>
      <c r="S621" s="120" t="s">
        <v>165</v>
      </c>
      <c r="T621" s="122" t="s">
        <v>266</v>
      </c>
      <c r="U621" s="180"/>
      <c r="V621" s="180"/>
      <c r="W621" s="121" t="str">
        <f>VLOOKUP(TRIM(X621),X10:Y88,2,FALSE)</f>
        <v>Krisztian</v>
      </c>
      <c r="X621" s="215" t="str">
        <f t="shared" si="40"/>
        <v>6.5.10</v>
      </c>
      <c r="Y621" s="226">
        <f t="shared" si="38"/>
        <v>0</v>
      </c>
      <c r="Z621" s="215">
        <f t="shared" si="39"/>
        <v>0</v>
      </c>
      <c r="AA621" s="215">
        <f t="shared" si="41"/>
        <v>3</v>
      </c>
    </row>
    <row r="622" spans="1:27" ht="35.25" customHeight="1" x14ac:dyDescent="0.25">
      <c r="A622" s="110" t="s">
        <v>135</v>
      </c>
      <c r="B622" s="119" t="s">
        <v>56</v>
      </c>
      <c r="C622" s="112" t="s">
        <v>136</v>
      </c>
      <c r="D622" s="112" t="s">
        <v>102</v>
      </c>
      <c r="E622" s="223" t="s">
        <v>1759</v>
      </c>
      <c r="F622" s="113" t="s">
        <v>23</v>
      </c>
      <c r="G622" s="113" t="s">
        <v>137</v>
      </c>
      <c r="H622" s="113" t="s">
        <v>3783</v>
      </c>
      <c r="I622" s="179" t="s">
        <v>494</v>
      </c>
      <c r="J622" s="117" t="s">
        <v>526</v>
      </c>
      <c r="K622" s="116">
        <v>180</v>
      </c>
      <c r="L622" s="117"/>
      <c r="M622" s="116" t="s">
        <v>171</v>
      </c>
      <c r="N622" s="115" t="s">
        <v>597</v>
      </c>
      <c r="O622" s="115" t="s">
        <v>153</v>
      </c>
      <c r="P622" s="115" t="s">
        <v>164</v>
      </c>
      <c r="Q622" s="119" t="s">
        <v>4397</v>
      </c>
      <c r="R622" s="119" t="s">
        <v>4904</v>
      </c>
      <c r="S622" s="120" t="s">
        <v>4904</v>
      </c>
      <c r="T622" s="122" t="s">
        <v>263</v>
      </c>
      <c r="U622" s="180"/>
      <c r="V622" s="180"/>
      <c r="W622" s="121" t="str">
        <f>VLOOKUP(TRIM(X622),X10:Y88,2,FALSE)</f>
        <v>Frank</v>
      </c>
      <c r="X622" s="215" t="str">
        <f t="shared" si="40"/>
        <v>6.5.6</v>
      </c>
      <c r="Y622" s="226">
        <f t="shared" si="38"/>
        <v>0</v>
      </c>
      <c r="Z622" s="215">
        <f t="shared" si="39"/>
        <v>0</v>
      </c>
      <c r="AA622" s="215">
        <f t="shared" si="41"/>
        <v>26</v>
      </c>
    </row>
    <row r="623" spans="1:27" ht="35.25" customHeight="1" x14ac:dyDescent="0.25">
      <c r="A623" s="110" t="s">
        <v>135</v>
      </c>
      <c r="B623" s="119" t="s">
        <v>56</v>
      </c>
      <c r="C623" s="112" t="s">
        <v>136</v>
      </c>
      <c r="D623" s="112" t="s">
        <v>865</v>
      </c>
      <c r="E623" s="223" t="s">
        <v>1760</v>
      </c>
      <c r="F623" s="113" t="s">
        <v>20</v>
      </c>
      <c r="G623" s="113" t="s">
        <v>137</v>
      </c>
      <c r="H623" s="113" t="s">
        <v>3784</v>
      </c>
      <c r="I623" s="179" t="s">
        <v>550</v>
      </c>
      <c r="J623" s="117" t="s">
        <v>770</v>
      </c>
      <c r="K623" s="116"/>
      <c r="L623" s="117"/>
      <c r="M623" s="116"/>
      <c r="N623" s="115" t="s">
        <v>637</v>
      </c>
      <c r="O623" s="115" t="s">
        <v>499</v>
      </c>
      <c r="P623" s="115" t="s">
        <v>771</v>
      </c>
      <c r="Q623" s="119" t="s">
        <v>4398</v>
      </c>
      <c r="R623" s="119" t="s">
        <v>172</v>
      </c>
      <c r="S623" s="129" t="s">
        <v>172</v>
      </c>
      <c r="T623" s="122" t="s">
        <v>588</v>
      </c>
      <c r="U623" s="180"/>
      <c r="V623" s="180"/>
      <c r="W623" s="121" t="str">
        <f>VLOOKUP(TRIM(X623),X10:Y88,2,FALSE)</f>
        <v>Frank</v>
      </c>
      <c r="X623" s="215" t="str">
        <f t="shared" si="40"/>
        <v>6.15.1</v>
      </c>
      <c r="Y623" s="226">
        <f t="shared" si="38"/>
        <v>0</v>
      </c>
      <c r="Z623" s="215">
        <f t="shared" si="39"/>
        <v>0</v>
      </c>
      <c r="AA623" s="215">
        <f t="shared" si="41"/>
        <v>4</v>
      </c>
    </row>
    <row r="624" spans="1:27" ht="35.25" customHeight="1" x14ac:dyDescent="0.25">
      <c r="A624" s="110" t="s">
        <v>135</v>
      </c>
      <c r="B624" s="119" t="s">
        <v>56</v>
      </c>
      <c r="C624" s="112" t="s">
        <v>136</v>
      </c>
      <c r="D624" s="112" t="s">
        <v>867</v>
      </c>
      <c r="E624" s="223" t="s">
        <v>1761</v>
      </c>
      <c r="F624" s="113" t="s">
        <v>20</v>
      </c>
      <c r="G624" s="113" t="s">
        <v>137</v>
      </c>
      <c r="H624" s="113" t="s">
        <v>3785</v>
      </c>
      <c r="I624" s="179" t="s">
        <v>550</v>
      </c>
      <c r="J624" s="117" t="s">
        <v>770</v>
      </c>
      <c r="K624" s="116"/>
      <c r="L624" s="117"/>
      <c r="M624" s="116"/>
      <c r="N624" s="115" t="s">
        <v>637</v>
      </c>
      <c r="O624" s="115" t="s">
        <v>499</v>
      </c>
      <c r="P624" s="115" t="s">
        <v>771</v>
      </c>
      <c r="Q624" s="119" t="s">
        <v>4399</v>
      </c>
      <c r="R624" s="119" t="s">
        <v>172</v>
      </c>
      <c r="S624" s="129" t="s">
        <v>172</v>
      </c>
      <c r="T624" s="122" t="s">
        <v>588</v>
      </c>
      <c r="U624" s="180"/>
      <c r="V624" s="180"/>
      <c r="W624" s="121" t="str">
        <f>VLOOKUP(TRIM(X624),X10:Y88,2,FALSE)</f>
        <v>Frank</v>
      </c>
      <c r="X624" s="215" t="str">
        <f t="shared" si="40"/>
        <v>6.15.3</v>
      </c>
      <c r="Y624" s="226">
        <f t="shared" si="38"/>
        <v>0</v>
      </c>
      <c r="Z624" s="215">
        <f t="shared" si="39"/>
        <v>0</v>
      </c>
      <c r="AA624" s="215">
        <f t="shared" si="41"/>
        <v>4</v>
      </c>
    </row>
    <row r="625" spans="1:27" ht="35.25" customHeight="1" x14ac:dyDescent="0.25">
      <c r="A625" s="110" t="s">
        <v>135</v>
      </c>
      <c r="B625" s="119" t="s">
        <v>56</v>
      </c>
      <c r="C625" s="112" t="s">
        <v>136</v>
      </c>
      <c r="D625" s="112" t="s">
        <v>97</v>
      </c>
      <c r="E625" s="223" t="s">
        <v>1762</v>
      </c>
      <c r="F625" s="113" t="s">
        <v>154</v>
      </c>
      <c r="G625" s="113" t="s">
        <v>47</v>
      </c>
      <c r="H625" s="113" t="s">
        <v>3287</v>
      </c>
      <c r="I625" s="179" t="s">
        <v>219</v>
      </c>
      <c r="J625" s="117" t="s">
        <v>166</v>
      </c>
      <c r="K625" s="116"/>
      <c r="L625" s="117"/>
      <c r="M625" s="116"/>
      <c r="N625" s="115"/>
      <c r="O625" s="115" t="s">
        <v>153</v>
      </c>
      <c r="P625" s="115" t="s">
        <v>164</v>
      </c>
      <c r="Q625" s="119" t="s">
        <v>3288</v>
      </c>
      <c r="R625" s="119" t="s">
        <v>152</v>
      </c>
      <c r="S625" s="120" t="s">
        <v>151</v>
      </c>
      <c r="T625" s="122" t="s">
        <v>3289</v>
      </c>
      <c r="U625" s="180"/>
      <c r="V625" s="180"/>
      <c r="W625" s="121" t="str">
        <f>VLOOKUP(TRIM(X625),X10:Y88,2,FALSE)</f>
        <v>Frank</v>
      </c>
      <c r="X625" s="215" t="str">
        <f t="shared" si="40"/>
        <v>6.5.4</v>
      </c>
      <c r="Y625" s="226">
        <f t="shared" si="38"/>
        <v>0</v>
      </c>
      <c r="Z625" s="215">
        <f t="shared" si="39"/>
        <v>0</v>
      </c>
      <c r="AA625" s="215">
        <f t="shared" si="41"/>
        <v>4</v>
      </c>
    </row>
    <row r="626" spans="1:27" ht="35.25" customHeight="1" x14ac:dyDescent="0.25">
      <c r="A626" s="110" t="s">
        <v>135</v>
      </c>
      <c r="B626" s="119" t="s">
        <v>56</v>
      </c>
      <c r="C626" s="112" t="s">
        <v>136</v>
      </c>
      <c r="D626" s="112" t="s">
        <v>115</v>
      </c>
      <c r="E626" s="223" t="s">
        <v>1763</v>
      </c>
      <c r="F626" s="113" t="s">
        <v>20</v>
      </c>
      <c r="G626" s="113" t="s">
        <v>137</v>
      </c>
      <c r="H626" s="113" t="s">
        <v>3786</v>
      </c>
      <c r="I626" s="179" t="s">
        <v>167</v>
      </c>
      <c r="J626" s="117" t="s">
        <v>488</v>
      </c>
      <c r="K626" s="116"/>
      <c r="L626" s="117"/>
      <c r="M626" s="116"/>
      <c r="N626" s="115" t="s">
        <v>899</v>
      </c>
      <c r="O626" s="115" t="s">
        <v>499</v>
      </c>
      <c r="P626" s="115" t="s">
        <v>489</v>
      </c>
      <c r="Q626" s="119" t="s">
        <v>3290</v>
      </c>
      <c r="R626" s="119" t="s">
        <v>6812</v>
      </c>
      <c r="S626" s="120" t="s">
        <v>140</v>
      </c>
      <c r="T626" s="122" t="s">
        <v>214</v>
      </c>
      <c r="U626" s="180"/>
      <c r="V626" s="180" t="s">
        <v>208</v>
      </c>
      <c r="W626" s="121" t="str">
        <f>VLOOKUP(TRIM(X626),X10:Y88,2,FALSE)</f>
        <v>Krisztian</v>
      </c>
      <c r="X626" s="215" t="str">
        <f t="shared" si="40"/>
        <v>6.8</v>
      </c>
      <c r="Y626" s="226">
        <f t="shared" si="38"/>
        <v>0</v>
      </c>
      <c r="Z626" s="215">
        <f t="shared" si="39"/>
        <v>1</v>
      </c>
      <c r="AA626" s="215">
        <f t="shared" si="41"/>
        <v>14</v>
      </c>
    </row>
    <row r="627" spans="1:27" ht="35.25" customHeight="1" x14ac:dyDescent="0.25">
      <c r="A627" s="110" t="s">
        <v>135</v>
      </c>
      <c r="B627" s="119" t="s">
        <v>56</v>
      </c>
      <c r="C627" s="112" t="s">
        <v>136</v>
      </c>
      <c r="D627" s="112" t="s">
        <v>91</v>
      </c>
      <c r="E627" s="223" t="s">
        <v>1764</v>
      </c>
      <c r="F627" s="113" t="s">
        <v>23</v>
      </c>
      <c r="G627" s="113" t="s">
        <v>137</v>
      </c>
      <c r="H627" s="113" t="s">
        <v>3787</v>
      </c>
      <c r="I627" s="179" t="s">
        <v>732</v>
      </c>
      <c r="J627" s="117" t="s">
        <v>156</v>
      </c>
      <c r="K627" s="116">
        <v>719</v>
      </c>
      <c r="L627" s="117"/>
      <c r="M627" s="116" t="s">
        <v>171</v>
      </c>
      <c r="N627" s="115" t="s">
        <v>597</v>
      </c>
      <c r="O627" s="115" t="s">
        <v>153</v>
      </c>
      <c r="P627" s="115" t="s">
        <v>164</v>
      </c>
      <c r="Q627" s="119" t="s">
        <v>4400</v>
      </c>
      <c r="R627" s="119" t="s">
        <v>4980</v>
      </c>
      <c r="S627" s="120" t="s">
        <v>4981</v>
      </c>
      <c r="T627" s="122" t="s">
        <v>168</v>
      </c>
      <c r="U627" s="180"/>
      <c r="V627" s="180"/>
      <c r="W627" s="121" t="str">
        <f>VLOOKUP(TRIM(X627),X10:Y88,2,FALSE)</f>
        <v>Frank</v>
      </c>
      <c r="X627" s="215" t="str">
        <f t="shared" si="40"/>
        <v>6.5.1</v>
      </c>
      <c r="Y627" s="226">
        <f t="shared" si="38"/>
        <v>0</v>
      </c>
      <c r="Z627" s="215">
        <f t="shared" si="39"/>
        <v>0</v>
      </c>
      <c r="AA627" s="215">
        <f t="shared" si="41"/>
        <v>18</v>
      </c>
    </row>
    <row r="628" spans="1:27" ht="35.25" customHeight="1" x14ac:dyDescent="0.25">
      <c r="A628" s="110" t="s">
        <v>135</v>
      </c>
      <c r="B628" s="119" t="s">
        <v>56</v>
      </c>
      <c r="C628" s="112" t="s">
        <v>136</v>
      </c>
      <c r="D628" s="112" t="s">
        <v>91</v>
      </c>
      <c r="E628" s="223" t="s">
        <v>1765</v>
      </c>
      <c r="F628" s="113" t="s">
        <v>23</v>
      </c>
      <c r="G628" s="113" t="s">
        <v>137</v>
      </c>
      <c r="H628" s="113" t="s">
        <v>3788</v>
      </c>
      <c r="I628" s="179" t="s">
        <v>732</v>
      </c>
      <c r="J628" s="117" t="s">
        <v>166</v>
      </c>
      <c r="K628" s="116">
        <v>841</v>
      </c>
      <c r="L628" s="117"/>
      <c r="M628" s="116" t="s">
        <v>171</v>
      </c>
      <c r="N628" s="115" t="s">
        <v>597</v>
      </c>
      <c r="O628" s="115" t="s">
        <v>153</v>
      </c>
      <c r="P628" s="115" t="s">
        <v>164</v>
      </c>
      <c r="Q628" s="119" t="s">
        <v>4400</v>
      </c>
      <c r="R628" s="119" t="s">
        <v>4983</v>
      </c>
      <c r="S628" s="120" t="s">
        <v>4984</v>
      </c>
      <c r="T628" s="122" t="s">
        <v>168</v>
      </c>
      <c r="U628" s="180"/>
      <c r="V628" s="180"/>
      <c r="W628" s="121" t="str">
        <f>VLOOKUP(TRIM(X628),X10:Y88,2,FALSE)</f>
        <v>Frank</v>
      </c>
      <c r="X628" s="215" t="str">
        <f t="shared" si="40"/>
        <v>6.5.1</v>
      </c>
      <c r="Y628" s="226">
        <f t="shared" si="38"/>
        <v>0</v>
      </c>
      <c r="Z628" s="215">
        <f t="shared" si="39"/>
        <v>0</v>
      </c>
      <c r="AA628" s="215">
        <f t="shared" si="41"/>
        <v>18</v>
      </c>
    </row>
    <row r="629" spans="1:27" ht="35.25" customHeight="1" x14ac:dyDescent="0.25">
      <c r="A629" s="110" t="s">
        <v>135</v>
      </c>
      <c r="B629" s="119" t="s">
        <v>56</v>
      </c>
      <c r="C629" s="112" t="s">
        <v>136</v>
      </c>
      <c r="D629" s="112" t="s">
        <v>107</v>
      </c>
      <c r="E629" s="223" t="s">
        <v>1766</v>
      </c>
      <c r="F629" s="113" t="s">
        <v>23</v>
      </c>
      <c r="G629" s="113" t="s">
        <v>137</v>
      </c>
      <c r="H629" s="113" t="s">
        <v>3789</v>
      </c>
      <c r="I629" s="179" t="s">
        <v>169</v>
      </c>
      <c r="J629" s="117" t="s">
        <v>166</v>
      </c>
      <c r="K629" s="116">
        <v>782</v>
      </c>
      <c r="L629" s="117" t="s">
        <v>66</v>
      </c>
      <c r="M629" s="116" t="s">
        <v>171</v>
      </c>
      <c r="N629" s="115" t="s">
        <v>597</v>
      </c>
      <c r="O629" s="115" t="s">
        <v>153</v>
      </c>
      <c r="P629" s="115" t="s">
        <v>164</v>
      </c>
      <c r="Q629" s="119" t="s">
        <v>4401</v>
      </c>
      <c r="R629" s="119" t="s">
        <v>5026</v>
      </c>
      <c r="S629" s="120" t="s">
        <v>5026</v>
      </c>
      <c r="T629" s="122" t="s">
        <v>168</v>
      </c>
      <c r="U629" s="180"/>
      <c r="V629" s="180"/>
      <c r="W629" s="121" t="str">
        <f>VLOOKUP(TRIM(X629),X10:Y88,2,FALSE)</f>
        <v>Irfan</v>
      </c>
      <c r="X629" s="215" t="str">
        <f t="shared" si="40"/>
        <v>6.5.9</v>
      </c>
      <c r="Y629" s="226">
        <f t="shared" si="38"/>
        <v>0</v>
      </c>
      <c r="Z629" s="215">
        <f t="shared" si="39"/>
        <v>0</v>
      </c>
      <c r="AA629" s="215">
        <f t="shared" si="41"/>
        <v>17</v>
      </c>
    </row>
    <row r="630" spans="1:27" ht="35.25" customHeight="1" x14ac:dyDescent="0.25">
      <c r="A630" s="110" t="s">
        <v>135</v>
      </c>
      <c r="B630" s="119" t="s">
        <v>56</v>
      </c>
      <c r="C630" s="112" t="s">
        <v>136</v>
      </c>
      <c r="D630" s="112" t="s">
        <v>107</v>
      </c>
      <c r="E630" s="223" t="s">
        <v>1767</v>
      </c>
      <c r="F630" s="113" t="s">
        <v>23</v>
      </c>
      <c r="G630" s="113" t="s">
        <v>137</v>
      </c>
      <c r="H630" s="113" t="s">
        <v>3790</v>
      </c>
      <c r="I630" s="179" t="s">
        <v>169</v>
      </c>
      <c r="J630" s="117" t="s">
        <v>156</v>
      </c>
      <c r="K630" s="116">
        <v>720</v>
      </c>
      <c r="L630" s="117"/>
      <c r="M630" s="116" t="s">
        <v>171</v>
      </c>
      <c r="N630" s="115" t="s">
        <v>597</v>
      </c>
      <c r="O630" s="115" t="s">
        <v>153</v>
      </c>
      <c r="P630" s="115" t="s">
        <v>164</v>
      </c>
      <c r="Q630" s="119" t="s">
        <v>4402</v>
      </c>
      <c r="R630" s="119" t="s">
        <v>6228</v>
      </c>
      <c r="S630" s="120" t="s">
        <v>6228</v>
      </c>
      <c r="T630" s="122" t="s">
        <v>168</v>
      </c>
      <c r="U630" s="180"/>
      <c r="V630" s="180"/>
      <c r="W630" s="121" t="str">
        <f>VLOOKUP(TRIM(X630),X10:Y88,2,FALSE)</f>
        <v>Irfan</v>
      </c>
      <c r="X630" s="215" t="str">
        <f t="shared" si="40"/>
        <v>6.5.9</v>
      </c>
      <c r="Y630" s="226">
        <f t="shared" si="38"/>
        <v>0</v>
      </c>
      <c r="Z630" s="215">
        <f t="shared" si="39"/>
        <v>0</v>
      </c>
      <c r="AA630" s="215">
        <f t="shared" si="41"/>
        <v>17</v>
      </c>
    </row>
    <row r="631" spans="1:27" ht="35.25" customHeight="1" x14ac:dyDescent="0.25">
      <c r="A631" s="110" t="s">
        <v>135</v>
      </c>
      <c r="B631" s="119" t="s">
        <v>56</v>
      </c>
      <c r="C631" s="112" t="s">
        <v>136</v>
      </c>
      <c r="D631" s="112" t="s">
        <v>107</v>
      </c>
      <c r="E631" s="223" t="s">
        <v>1768</v>
      </c>
      <c r="F631" s="113" t="s">
        <v>23</v>
      </c>
      <c r="G631" s="113" t="s">
        <v>137</v>
      </c>
      <c r="H631" s="113" t="s">
        <v>3791</v>
      </c>
      <c r="I631" s="179" t="s">
        <v>169</v>
      </c>
      <c r="J631" s="117" t="s">
        <v>166</v>
      </c>
      <c r="K631" s="116">
        <v>842</v>
      </c>
      <c r="L631" s="117"/>
      <c r="M631" s="116" t="s">
        <v>171</v>
      </c>
      <c r="N631" s="115" t="s">
        <v>597</v>
      </c>
      <c r="O631" s="115" t="s">
        <v>153</v>
      </c>
      <c r="P631" s="115" t="s">
        <v>164</v>
      </c>
      <c r="Q631" s="119" t="s">
        <v>4403</v>
      </c>
      <c r="R631" s="119" t="s">
        <v>5028</v>
      </c>
      <c r="S631" s="120" t="s">
        <v>5028</v>
      </c>
      <c r="T631" s="122" t="s">
        <v>168</v>
      </c>
      <c r="U631" s="180"/>
      <c r="V631" s="180"/>
      <c r="W631" s="121" t="str">
        <f>VLOOKUP(TRIM(X631),X10:Y88,2,FALSE)</f>
        <v>Irfan</v>
      </c>
      <c r="X631" s="215" t="str">
        <f t="shared" si="40"/>
        <v>6.5.9</v>
      </c>
      <c r="Y631" s="226">
        <f t="shared" si="38"/>
        <v>0</v>
      </c>
      <c r="Z631" s="215">
        <f t="shared" si="39"/>
        <v>0</v>
      </c>
      <c r="AA631" s="215">
        <f t="shared" si="41"/>
        <v>17</v>
      </c>
    </row>
    <row r="632" spans="1:27" ht="35.25" customHeight="1" x14ac:dyDescent="0.25">
      <c r="A632" s="110" t="s">
        <v>135</v>
      </c>
      <c r="B632" s="119" t="s">
        <v>56</v>
      </c>
      <c r="C632" s="112" t="s">
        <v>136</v>
      </c>
      <c r="D632" s="112" t="s">
        <v>107</v>
      </c>
      <c r="E632" s="223" t="s">
        <v>1769</v>
      </c>
      <c r="F632" s="113" t="s">
        <v>23</v>
      </c>
      <c r="G632" s="113" t="s">
        <v>137</v>
      </c>
      <c r="H632" s="113" t="s">
        <v>3792</v>
      </c>
      <c r="I632" s="179" t="s">
        <v>169</v>
      </c>
      <c r="J632" s="117" t="s">
        <v>166</v>
      </c>
      <c r="K632" s="116">
        <v>843</v>
      </c>
      <c r="L632" s="117"/>
      <c r="M632" s="116" t="s">
        <v>171</v>
      </c>
      <c r="N632" s="115" t="s">
        <v>597</v>
      </c>
      <c r="O632" s="115" t="s">
        <v>153</v>
      </c>
      <c r="P632" s="115" t="s">
        <v>164</v>
      </c>
      <c r="Q632" s="119" t="s">
        <v>4404</v>
      </c>
      <c r="R632" s="119" t="s">
        <v>5029</v>
      </c>
      <c r="S632" s="120" t="s">
        <v>5029</v>
      </c>
      <c r="T632" s="122" t="s">
        <v>168</v>
      </c>
      <c r="U632" s="180"/>
      <c r="V632" s="180"/>
      <c r="W632" s="121" t="str">
        <f>VLOOKUP(TRIM(X632),X10:Y88,2,FALSE)</f>
        <v>Irfan</v>
      </c>
      <c r="X632" s="215" t="str">
        <f t="shared" si="40"/>
        <v>6.5.9</v>
      </c>
      <c r="Y632" s="226">
        <f t="shared" si="38"/>
        <v>0</v>
      </c>
      <c r="Z632" s="215">
        <f t="shared" si="39"/>
        <v>0</v>
      </c>
      <c r="AA632" s="215">
        <f t="shared" si="41"/>
        <v>17</v>
      </c>
    </row>
    <row r="633" spans="1:27" ht="37.15" customHeight="1" x14ac:dyDescent="0.25">
      <c r="A633" s="110" t="s">
        <v>135</v>
      </c>
      <c r="B633" s="119" t="s">
        <v>56</v>
      </c>
      <c r="C633" s="112" t="s">
        <v>136</v>
      </c>
      <c r="D633" s="112" t="s">
        <v>745</v>
      </c>
      <c r="E633" s="223" t="s">
        <v>1770</v>
      </c>
      <c r="F633" s="113" t="s">
        <v>23</v>
      </c>
      <c r="G633" s="113" t="s">
        <v>137</v>
      </c>
      <c r="H633" s="113" t="s">
        <v>3793</v>
      </c>
      <c r="I633" s="179" t="s">
        <v>169</v>
      </c>
      <c r="J633" s="117" t="s">
        <v>156</v>
      </c>
      <c r="K633" s="116">
        <v>721</v>
      </c>
      <c r="L633" s="117"/>
      <c r="M633" s="116" t="s">
        <v>171</v>
      </c>
      <c r="N633" s="115" t="s">
        <v>597</v>
      </c>
      <c r="O633" s="115" t="s">
        <v>153</v>
      </c>
      <c r="P633" s="115" t="s">
        <v>164</v>
      </c>
      <c r="Q633" s="119" t="s">
        <v>4405</v>
      </c>
      <c r="R633" s="119" t="s">
        <v>4794</v>
      </c>
      <c r="S633" s="120" t="s">
        <v>4795</v>
      </c>
      <c r="T633" s="122" t="s">
        <v>168</v>
      </c>
      <c r="U633" s="180"/>
      <c r="V633" s="180"/>
      <c r="W633" s="121" t="str">
        <f>VLOOKUP(TRIM(X633),X10:Y88,2,FALSE)</f>
        <v>Frank</v>
      </c>
      <c r="X633" s="215" t="str">
        <f t="shared" si="40"/>
        <v>6.5.7</v>
      </c>
      <c r="Y633" s="226">
        <f t="shared" si="38"/>
        <v>0</v>
      </c>
      <c r="Z633" s="215">
        <f t="shared" si="39"/>
        <v>0</v>
      </c>
      <c r="AA633" s="215">
        <f t="shared" si="41"/>
        <v>17</v>
      </c>
    </row>
    <row r="634" spans="1:27" ht="35.25" customHeight="1" x14ac:dyDescent="0.25">
      <c r="A634" s="110" t="s">
        <v>135</v>
      </c>
      <c r="B634" s="119" t="s">
        <v>56</v>
      </c>
      <c r="C634" s="112" t="s">
        <v>136</v>
      </c>
      <c r="D634" s="112" t="s">
        <v>745</v>
      </c>
      <c r="E634" s="223" t="s">
        <v>1771</v>
      </c>
      <c r="F634" s="113" t="s">
        <v>23</v>
      </c>
      <c r="G634" s="113" t="s">
        <v>137</v>
      </c>
      <c r="H634" s="113" t="s">
        <v>3794</v>
      </c>
      <c r="I634" s="179" t="s">
        <v>169</v>
      </c>
      <c r="J634" s="117" t="s">
        <v>166</v>
      </c>
      <c r="K634" s="116">
        <v>844</v>
      </c>
      <c r="L634" s="117"/>
      <c r="M634" s="116" t="s">
        <v>171</v>
      </c>
      <c r="N634" s="115" t="s">
        <v>597</v>
      </c>
      <c r="O634" s="115" t="s">
        <v>153</v>
      </c>
      <c r="P634" s="115" t="s">
        <v>164</v>
      </c>
      <c r="Q634" s="119" t="s">
        <v>4406</v>
      </c>
      <c r="R634" s="119" t="s">
        <v>4797</v>
      </c>
      <c r="S634" s="120" t="s">
        <v>4798</v>
      </c>
      <c r="T634" s="122" t="s">
        <v>168</v>
      </c>
      <c r="U634" s="180"/>
      <c r="V634" s="180"/>
      <c r="W634" s="121" t="str">
        <f>VLOOKUP(TRIM(X634),X10:Y88,2,FALSE)</f>
        <v>Frank</v>
      </c>
      <c r="X634" s="215" t="str">
        <f t="shared" si="40"/>
        <v>6.5.7</v>
      </c>
      <c r="Y634" s="226">
        <f t="shared" si="38"/>
        <v>0</v>
      </c>
      <c r="Z634" s="215">
        <f t="shared" si="39"/>
        <v>0</v>
      </c>
      <c r="AA634" s="215">
        <f t="shared" si="41"/>
        <v>17</v>
      </c>
    </row>
    <row r="635" spans="1:27" ht="35.25" customHeight="1" x14ac:dyDescent="0.25">
      <c r="A635" s="110" t="s">
        <v>135</v>
      </c>
      <c r="B635" s="119" t="s">
        <v>56</v>
      </c>
      <c r="C635" s="112" t="s">
        <v>136</v>
      </c>
      <c r="D635" s="112" t="s">
        <v>252</v>
      </c>
      <c r="E635" s="223" t="s">
        <v>1772</v>
      </c>
      <c r="F635" s="113" t="s">
        <v>20</v>
      </c>
      <c r="G635" s="113" t="s">
        <v>137</v>
      </c>
      <c r="H635" s="113" t="s">
        <v>3795</v>
      </c>
      <c r="I635" s="179" t="s">
        <v>182</v>
      </c>
      <c r="J635" s="117" t="s">
        <v>582</v>
      </c>
      <c r="K635" s="116"/>
      <c r="L635" s="117"/>
      <c r="M635" s="116"/>
      <c r="N635" s="115" t="s">
        <v>3020</v>
      </c>
      <c r="O635" s="115" t="s">
        <v>499</v>
      </c>
      <c r="P635" s="115" t="s">
        <v>583</v>
      </c>
      <c r="Q635" s="119" t="s">
        <v>4407</v>
      </c>
      <c r="R635" s="119" t="s">
        <v>5249</v>
      </c>
      <c r="S635" s="120" t="s">
        <v>165</v>
      </c>
      <c r="T635" s="122" t="s">
        <v>168</v>
      </c>
      <c r="U635" s="180"/>
      <c r="V635" s="180"/>
      <c r="W635" s="121" t="str">
        <f>VLOOKUP(TRIM(X635),X10:Y88,2,FALSE)</f>
        <v>Krisztian</v>
      </c>
      <c r="X635" s="215" t="str">
        <f t="shared" si="40"/>
        <v>6.12</v>
      </c>
      <c r="Y635" s="226">
        <f t="shared" si="38"/>
        <v>0</v>
      </c>
      <c r="Z635" s="215">
        <f t="shared" si="39"/>
        <v>0</v>
      </c>
      <c r="AA635" s="215">
        <f t="shared" si="41"/>
        <v>17</v>
      </c>
    </row>
    <row r="636" spans="1:27" ht="35.25" customHeight="1" x14ac:dyDescent="0.25">
      <c r="A636" s="110" t="s">
        <v>135</v>
      </c>
      <c r="B636" s="119" t="s">
        <v>56</v>
      </c>
      <c r="C636" s="112" t="s">
        <v>136</v>
      </c>
      <c r="D636" s="112" t="s">
        <v>252</v>
      </c>
      <c r="E636" s="223" t="s">
        <v>1773</v>
      </c>
      <c r="F636" s="113" t="s">
        <v>20</v>
      </c>
      <c r="G636" s="113" t="s">
        <v>137</v>
      </c>
      <c r="H636" s="113" t="s">
        <v>3796</v>
      </c>
      <c r="I636" s="179" t="s">
        <v>182</v>
      </c>
      <c r="J636" s="117" t="s">
        <v>582</v>
      </c>
      <c r="K636" s="116"/>
      <c r="L636" s="117"/>
      <c r="M636" s="116"/>
      <c r="N636" s="115" t="s">
        <v>3020</v>
      </c>
      <c r="O636" s="115" t="s">
        <v>499</v>
      </c>
      <c r="P636" s="115" t="s">
        <v>583</v>
      </c>
      <c r="Q636" s="119" t="s">
        <v>4408</v>
      </c>
      <c r="R636" s="119" t="s">
        <v>5251</v>
      </c>
      <c r="S636" s="120" t="s">
        <v>165</v>
      </c>
      <c r="T636" s="122" t="s">
        <v>168</v>
      </c>
      <c r="U636" s="180"/>
      <c r="V636" s="180"/>
      <c r="W636" s="121" t="str">
        <f>VLOOKUP(TRIM(X636),X10:Y88,2,FALSE)</f>
        <v>Krisztian</v>
      </c>
      <c r="X636" s="215" t="str">
        <f t="shared" si="40"/>
        <v>6.12</v>
      </c>
      <c r="Y636" s="226">
        <f t="shared" si="38"/>
        <v>0</v>
      </c>
      <c r="Z636" s="215">
        <f t="shared" si="39"/>
        <v>0</v>
      </c>
      <c r="AA636" s="215">
        <f t="shared" si="41"/>
        <v>17</v>
      </c>
    </row>
    <row r="637" spans="1:27" ht="35.25" customHeight="1" x14ac:dyDescent="0.25">
      <c r="A637" s="110" t="s">
        <v>135</v>
      </c>
      <c r="B637" s="119" t="s">
        <v>56</v>
      </c>
      <c r="C637" s="112" t="s">
        <v>136</v>
      </c>
      <c r="D637" s="112" t="s">
        <v>252</v>
      </c>
      <c r="E637" s="223" t="s">
        <v>1774</v>
      </c>
      <c r="F637" s="113" t="s">
        <v>20</v>
      </c>
      <c r="G637" s="113" t="s">
        <v>137</v>
      </c>
      <c r="H637" s="113" t="s">
        <v>3797</v>
      </c>
      <c r="I637" s="179" t="s">
        <v>182</v>
      </c>
      <c r="J637" s="117" t="s">
        <v>582</v>
      </c>
      <c r="K637" s="116"/>
      <c r="L637" s="117"/>
      <c r="M637" s="116"/>
      <c r="N637" s="115" t="s">
        <v>3020</v>
      </c>
      <c r="O637" s="115" t="s">
        <v>499</v>
      </c>
      <c r="P637" s="115" t="s">
        <v>583</v>
      </c>
      <c r="Q637" s="119" t="s">
        <v>4409</v>
      </c>
      <c r="R637" s="119" t="s">
        <v>5254</v>
      </c>
      <c r="S637" s="120" t="s">
        <v>5244</v>
      </c>
      <c r="T637" s="122" t="s">
        <v>168</v>
      </c>
      <c r="U637" s="180"/>
      <c r="V637" s="180"/>
      <c r="W637" s="121" t="str">
        <f>VLOOKUP(TRIM(X637),X10:Y88,2,FALSE)</f>
        <v>Krisztian</v>
      </c>
      <c r="X637" s="215" t="str">
        <f t="shared" si="40"/>
        <v>6.12</v>
      </c>
      <c r="Y637" s="226">
        <f t="shared" si="38"/>
        <v>0</v>
      </c>
      <c r="Z637" s="215">
        <f t="shared" si="39"/>
        <v>0</v>
      </c>
      <c r="AA637" s="215">
        <f t="shared" si="41"/>
        <v>17</v>
      </c>
    </row>
    <row r="638" spans="1:27" ht="35.25" customHeight="1" x14ac:dyDescent="0.25">
      <c r="A638" s="110" t="s">
        <v>135</v>
      </c>
      <c r="B638" s="119" t="s">
        <v>56</v>
      </c>
      <c r="C638" s="112" t="s">
        <v>136</v>
      </c>
      <c r="D638" s="112" t="s">
        <v>470</v>
      </c>
      <c r="E638" s="223" t="s">
        <v>1775</v>
      </c>
      <c r="F638" s="113" t="s">
        <v>20</v>
      </c>
      <c r="G638" s="113" t="s">
        <v>137</v>
      </c>
      <c r="H638" s="113" t="s">
        <v>3798</v>
      </c>
      <c r="I638" s="179" t="s">
        <v>182</v>
      </c>
      <c r="J638" s="117" t="s">
        <v>671</v>
      </c>
      <c r="K638" s="116"/>
      <c r="L638" s="117"/>
      <c r="M638" s="116"/>
      <c r="N638" s="115" t="s">
        <v>766</v>
      </c>
      <c r="O638" s="115" t="s">
        <v>499</v>
      </c>
      <c r="P638" s="115" t="s">
        <v>672</v>
      </c>
      <c r="Q638" s="119" t="s">
        <v>4410</v>
      </c>
      <c r="R638" s="119" t="s">
        <v>6812</v>
      </c>
      <c r="S638" s="120" t="s">
        <v>140</v>
      </c>
      <c r="T638" s="122" t="s">
        <v>168</v>
      </c>
      <c r="U638" s="180"/>
      <c r="V638" s="180" t="s">
        <v>208</v>
      </c>
      <c r="W638" s="121" t="str">
        <f>VLOOKUP(TRIM(X638),X10:Y88,2,FALSE)</f>
        <v>Puneet</v>
      </c>
      <c r="X638" s="215" t="str">
        <f t="shared" si="40"/>
        <v>6.21</v>
      </c>
      <c r="Y638" s="226">
        <f t="shared" si="38"/>
        <v>0</v>
      </c>
      <c r="Z638" s="215">
        <f t="shared" si="39"/>
        <v>1</v>
      </c>
      <c r="AA638" s="215">
        <f t="shared" si="41"/>
        <v>17</v>
      </c>
    </row>
    <row r="639" spans="1:27" ht="35.25" customHeight="1" x14ac:dyDescent="0.25">
      <c r="A639" s="110" t="s">
        <v>135</v>
      </c>
      <c r="B639" s="119" t="s">
        <v>56</v>
      </c>
      <c r="C639" s="112" t="s">
        <v>136</v>
      </c>
      <c r="D639" s="112" t="s">
        <v>470</v>
      </c>
      <c r="E639" s="223" t="s">
        <v>1776</v>
      </c>
      <c r="F639" s="113" t="s">
        <v>20</v>
      </c>
      <c r="G639" s="113" t="s">
        <v>137</v>
      </c>
      <c r="H639" s="113" t="s">
        <v>3799</v>
      </c>
      <c r="I639" s="179" t="s">
        <v>182</v>
      </c>
      <c r="J639" s="117" t="s">
        <v>671</v>
      </c>
      <c r="K639" s="116"/>
      <c r="L639" s="117"/>
      <c r="M639" s="116"/>
      <c r="N639" s="115" t="s">
        <v>766</v>
      </c>
      <c r="O639" s="115" t="s">
        <v>499</v>
      </c>
      <c r="P639" s="115" t="s">
        <v>672</v>
      </c>
      <c r="Q639" s="119" t="s">
        <v>4411</v>
      </c>
      <c r="R639" s="119" t="s">
        <v>6038</v>
      </c>
      <c r="S639" s="120" t="s">
        <v>6038</v>
      </c>
      <c r="T639" s="122" t="s">
        <v>168</v>
      </c>
      <c r="U639" s="180"/>
      <c r="V639" s="180"/>
      <c r="W639" s="121" t="str">
        <f>VLOOKUP(TRIM(X639),X10:Y88,2,FALSE)</f>
        <v>Puneet</v>
      </c>
      <c r="X639" s="215" t="str">
        <f t="shared" si="40"/>
        <v>6.21</v>
      </c>
      <c r="Y639" s="226">
        <f t="shared" si="38"/>
        <v>0</v>
      </c>
      <c r="Z639" s="215">
        <f t="shared" si="39"/>
        <v>0</v>
      </c>
      <c r="AA639" s="215">
        <f t="shared" si="41"/>
        <v>17</v>
      </c>
    </row>
    <row r="640" spans="1:27" ht="35.25" customHeight="1" x14ac:dyDescent="0.25">
      <c r="A640" s="110" t="s">
        <v>135</v>
      </c>
      <c r="B640" s="119" t="s">
        <v>56</v>
      </c>
      <c r="C640" s="112" t="s">
        <v>136</v>
      </c>
      <c r="D640" s="112" t="s">
        <v>115</v>
      </c>
      <c r="E640" s="223" t="s">
        <v>1777</v>
      </c>
      <c r="F640" s="113" t="s">
        <v>20</v>
      </c>
      <c r="G640" s="113" t="s">
        <v>137</v>
      </c>
      <c r="H640" s="113" t="s">
        <v>3800</v>
      </c>
      <c r="I640" s="179" t="s">
        <v>167</v>
      </c>
      <c r="J640" s="117" t="s">
        <v>488</v>
      </c>
      <c r="K640" s="116"/>
      <c r="L640" s="117"/>
      <c r="M640" s="116"/>
      <c r="N640" s="115" t="s">
        <v>899</v>
      </c>
      <c r="O640" s="115" t="s">
        <v>499</v>
      </c>
      <c r="P640" s="115" t="s">
        <v>489</v>
      </c>
      <c r="Q640" s="119" t="s">
        <v>3291</v>
      </c>
      <c r="R640" s="119" t="s">
        <v>5166</v>
      </c>
      <c r="S640" s="120" t="s">
        <v>5166</v>
      </c>
      <c r="T640" s="122" t="s">
        <v>214</v>
      </c>
      <c r="U640" s="180"/>
      <c r="V640" s="180"/>
      <c r="W640" s="121" t="str">
        <f>VLOOKUP(TRIM(X640),X10:Y88,2,FALSE)</f>
        <v>Krisztian</v>
      </c>
      <c r="X640" s="215" t="str">
        <f t="shared" si="40"/>
        <v>6.8</v>
      </c>
      <c r="Y640" s="226">
        <f t="shared" si="38"/>
        <v>0</v>
      </c>
      <c r="Z640" s="215">
        <f t="shared" si="39"/>
        <v>0</v>
      </c>
      <c r="AA640" s="215">
        <f t="shared" si="41"/>
        <v>14</v>
      </c>
    </row>
    <row r="641" spans="1:27" ht="35.25" customHeight="1" x14ac:dyDescent="0.25">
      <c r="A641" s="110" t="s">
        <v>135</v>
      </c>
      <c r="B641" s="119" t="s">
        <v>56</v>
      </c>
      <c r="C641" s="112" t="s">
        <v>136</v>
      </c>
      <c r="D641" s="112" t="s">
        <v>91</v>
      </c>
      <c r="E641" s="223" t="s">
        <v>1778</v>
      </c>
      <c r="F641" s="113" t="s">
        <v>154</v>
      </c>
      <c r="G641" s="113" t="s">
        <v>914</v>
      </c>
      <c r="H641" s="113" t="s">
        <v>3292</v>
      </c>
      <c r="I641" s="179" t="s">
        <v>555</v>
      </c>
      <c r="J641" s="117"/>
      <c r="K641" s="116"/>
      <c r="L641" s="117"/>
      <c r="M641" s="116"/>
      <c r="N641" s="115"/>
      <c r="O641" s="115" t="s">
        <v>499</v>
      </c>
      <c r="P641" s="115"/>
      <c r="Q641" s="119" t="s">
        <v>4590</v>
      </c>
      <c r="R641" s="119" t="s">
        <v>152</v>
      </c>
      <c r="S641" s="120" t="s">
        <v>151</v>
      </c>
      <c r="T641" s="122" t="s">
        <v>193</v>
      </c>
      <c r="U641" s="180"/>
      <c r="V641" s="180"/>
      <c r="W641" s="121" t="str">
        <f>VLOOKUP(TRIM(X641),X10:Y88,2,FALSE)</f>
        <v>Frank</v>
      </c>
      <c r="X641" s="215" t="str">
        <f t="shared" si="40"/>
        <v>6.5.1</v>
      </c>
      <c r="Y641" s="226">
        <f t="shared" si="38"/>
        <v>0</v>
      </c>
      <c r="Z641" s="215">
        <f t="shared" si="39"/>
        <v>0</v>
      </c>
      <c r="AA641" s="215">
        <f t="shared" si="41"/>
        <v>14</v>
      </c>
    </row>
    <row r="642" spans="1:27" ht="35.25" customHeight="1" x14ac:dyDescent="0.25">
      <c r="A642" s="110" t="s">
        <v>135</v>
      </c>
      <c r="B642" s="119" t="s">
        <v>56</v>
      </c>
      <c r="C642" s="112" t="s">
        <v>136</v>
      </c>
      <c r="D642" s="112" t="s">
        <v>251</v>
      </c>
      <c r="E642" s="223" t="s">
        <v>1779</v>
      </c>
      <c r="F642" s="113" t="s">
        <v>20</v>
      </c>
      <c r="G642" s="113" t="s">
        <v>137</v>
      </c>
      <c r="H642" s="113" t="s">
        <v>3801</v>
      </c>
      <c r="I642" s="179" t="s">
        <v>212</v>
      </c>
      <c r="J642" s="115" t="s">
        <v>591</v>
      </c>
      <c r="K642" s="181"/>
      <c r="L642" s="115"/>
      <c r="M642" s="181"/>
      <c r="N642" s="115" t="s">
        <v>899</v>
      </c>
      <c r="O642" s="115" t="s">
        <v>499</v>
      </c>
      <c r="P642" s="115" t="s">
        <v>592</v>
      </c>
      <c r="Q642" s="119" t="s">
        <v>4412</v>
      </c>
      <c r="R642" s="119" t="s">
        <v>4836</v>
      </c>
      <c r="S642" s="120" t="s">
        <v>4836</v>
      </c>
      <c r="T642" s="122" t="s">
        <v>3293</v>
      </c>
      <c r="U642" s="180"/>
      <c r="V642" s="180"/>
      <c r="W642" s="121" t="str">
        <f>VLOOKUP(TRIM(X642),X10:Y88,2,FALSE)</f>
        <v>Puneet</v>
      </c>
      <c r="X642" s="215" t="str">
        <f t="shared" si="40"/>
        <v>6.11</v>
      </c>
      <c r="Y642" s="226">
        <f t="shared" si="38"/>
        <v>0</v>
      </c>
      <c r="Z642" s="215">
        <f t="shared" si="39"/>
        <v>0</v>
      </c>
      <c r="AA642" s="215">
        <f t="shared" si="41"/>
        <v>4</v>
      </c>
    </row>
    <row r="643" spans="1:27" ht="35.25" customHeight="1" x14ac:dyDescent="0.25">
      <c r="A643" s="110" t="s">
        <v>135</v>
      </c>
      <c r="B643" s="119" t="s">
        <v>56</v>
      </c>
      <c r="C643" s="112" t="s">
        <v>136</v>
      </c>
      <c r="D643" s="112" t="s">
        <v>91</v>
      </c>
      <c r="E643" s="223" t="s">
        <v>1780</v>
      </c>
      <c r="F643" s="113" t="s">
        <v>154</v>
      </c>
      <c r="G643" s="113" t="s">
        <v>914</v>
      </c>
      <c r="H643" s="113" t="s">
        <v>3294</v>
      </c>
      <c r="I643" s="179" t="s">
        <v>555</v>
      </c>
      <c r="J643" s="117"/>
      <c r="K643" s="116"/>
      <c r="L643" s="117"/>
      <c r="M643" s="116"/>
      <c r="N643" s="115"/>
      <c r="O643" s="115" t="s">
        <v>499</v>
      </c>
      <c r="P643" s="115"/>
      <c r="Q643" s="119" t="s">
        <v>4591</v>
      </c>
      <c r="R643" s="119" t="s">
        <v>4988</v>
      </c>
      <c r="S643" s="120" t="s">
        <v>151</v>
      </c>
      <c r="T643" s="122" t="s">
        <v>193</v>
      </c>
      <c r="U643" s="180"/>
      <c r="V643" s="180"/>
      <c r="W643" s="121" t="str">
        <f>VLOOKUP(TRIM(X643),X10:Y88,2,FALSE)</f>
        <v>Frank</v>
      </c>
      <c r="X643" s="215" t="str">
        <f t="shared" si="40"/>
        <v>6.5.1</v>
      </c>
      <c r="Y643" s="226">
        <f t="shared" si="38"/>
        <v>0</v>
      </c>
      <c r="Z643" s="215">
        <f t="shared" si="39"/>
        <v>0</v>
      </c>
      <c r="AA643" s="215">
        <f t="shared" si="41"/>
        <v>14</v>
      </c>
    </row>
    <row r="644" spans="1:27" ht="35.25" customHeight="1" x14ac:dyDescent="0.25">
      <c r="A644" s="110" t="s">
        <v>135</v>
      </c>
      <c r="B644" s="119" t="s">
        <v>56</v>
      </c>
      <c r="C644" s="112" t="s">
        <v>136</v>
      </c>
      <c r="D644" s="112" t="s">
        <v>745</v>
      </c>
      <c r="E644" s="223" t="s">
        <v>1781</v>
      </c>
      <c r="F644" s="113" t="s">
        <v>154</v>
      </c>
      <c r="G644" s="113" t="s">
        <v>914</v>
      </c>
      <c r="H644" s="113" t="s">
        <v>3295</v>
      </c>
      <c r="I644" s="179" t="s">
        <v>167</v>
      </c>
      <c r="J644" s="117" t="s">
        <v>156</v>
      </c>
      <c r="K644" s="116"/>
      <c r="L644" s="117"/>
      <c r="M644" s="116"/>
      <c r="N644" s="115"/>
      <c r="O644" s="115" t="s">
        <v>153</v>
      </c>
      <c r="P644" s="115"/>
      <c r="Q644" s="119" t="s">
        <v>4592</v>
      </c>
      <c r="R644" s="119" t="s">
        <v>427</v>
      </c>
      <c r="S644" s="120" t="s">
        <v>151</v>
      </c>
      <c r="T644" s="122" t="s">
        <v>214</v>
      </c>
      <c r="U644" s="180"/>
      <c r="V644" s="180"/>
      <c r="W644" s="121" t="str">
        <f>VLOOKUP(TRIM(X644),X10:Y88,2,FALSE)</f>
        <v>Frank</v>
      </c>
      <c r="X644" s="215" t="str">
        <f t="shared" si="40"/>
        <v>6.5.7</v>
      </c>
      <c r="Y644" s="226">
        <f t="shared" si="38"/>
        <v>0</v>
      </c>
      <c r="Z644" s="215">
        <f t="shared" si="39"/>
        <v>0</v>
      </c>
      <c r="AA644" s="215">
        <f t="shared" si="41"/>
        <v>14</v>
      </c>
    </row>
    <row r="645" spans="1:27" ht="35.25" customHeight="1" x14ac:dyDescent="0.25">
      <c r="A645" s="110" t="s">
        <v>135</v>
      </c>
      <c r="B645" s="119" t="s">
        <v>56</v>
      </c>
      <c r="C645" s="112" t="s">
        <v>136</v>
      </c>
      <c r="D645" s="112" t="s">
        <v>100</v>
      </c>
      <c r="E645" s="223" t="s">
        <v>1782</v>
      </c>
      <c r="F645" s="113" t="s">
        <v>161</v>
      </c>
      <c r="G645" s="113" t="s">
        <v>137</v>
      </c>
      <c r="H645" s="113" t="s">
        <v>4114</v>
      </c>
      <c r="I645" s="179" t="s">
        <v>169</v>
      </c>
      <c r="J645" s="117"/>
      <c r="K645" s="116"/>
      <c r="L645" s="117"/>
      <c r="M645" s="116"/>
      <c r="N645" s="115"/>
      <c r="O645" s="115" t="s">
        <v>153</v>
      </c>
      <c r="P645" s="115" t="s">
        <v>164</v>
      </c>
      <c r="Q645" s="119" t="s">
        <v>3296</v>
      </c>
      <c r="R645" s="119" t="s">
        <v>5424</v>
      </c>
      <c r="S645" s="120" t="s">
        <v>151</v>
      </c>
      <c r="T645" s="122" t="s">
        <v>168</v>
      </c>
      <c r="U645" s="180"/>
      <c r="V645" s="180"/>
      <c r="W645" s="121" t="str">
        <f>VLOOKUP(TRIM(X645),X10:Y88,2,FALSE)</f>
        <v>Frank</v>
      </c>
      <c r="X645" s="215" t="str">
        <f t="shared" si="40"/>
        <v>6.5.5</v>
      </c>
      <c r="Y645" s="226">
        <f t="shared" si="38"/>
        <v>0</v>
      </c>
      <c r="Z645" s="215">
        <f t="shared" si="39"/>
        <v>0</v>
      </c>
      <c r="AA645" s="215">
        <f t="shared" si="41"/>
        <v>17</v>
      </c>
    </row>
    <row r="646" spans="1:27" ht="35.25" customHeight="1" x14ac:dyDescent="0.25">
      <c r="A646" s="110" t="s">
        <v>135</v>
      </c>
      <c r="B646" s="119" t="s">
        <v>56</v>
      </c>
      <c r="C646" s="112" t="s">
        <v>136</v>
      </c>
      <c r="D646" s="112" t="s">
        <v>100</v>
      </c>
      <c r="E646" s="223" t="s">
        <v>1783</v>
      </c>
      <c r="F646" s="113" t="s">
        <v>23</v>
      </c>
      <c r="G646" s="113" t="s">
        <v>137</v>
      </c>
      <c r="H646" s="113" t="s">
        <v>3802</v>
      </c>
      <c r="I646" s="179" t="s">
        <v>169</v>
      </c>
      <c r="J646" s="117" t="s">
        <v>156</v>
      </c>
      <c r="K646" s="116">
        <v>722</v>
      </c>
      <c r="L646" s="117"/>
      <c r="M646" s="116" t="s">
        <v>171</v>
      </c>
      <c r="N646" s="115" t="s">
        <v>597</v>
      </c>
      <c r="O646" s="115" t="s">
        <v>153</v>
      </c>
      <c r="P646" s="115" t="s">
        <v>164</v>
      </c>
      <c r="Q646" s="119" t="s">
        <v>4413</v>
      </c>
      <c r="R646" s="119" t="s">
        <v>5432</v>
      </c>
      <c r="S646" s="120" t="s">
        <v>5433</v>
      </c>
      <c r="T646" s="122" t="s">
        <v>168</v>
      </c>
      <c r="U646" s="180"/>
      <c r="V646" s="180"/>
      <c r="W646" s="121" t="str">
        <f>VLOOKUP(TRIM(X646),X10:Y88,2,FALSE)</f>
        <v>Frank</v>
      </c>
      <c r="X646" s="215" t="str">
        <f t="shared" si="40"/>
        <v>6.5.5</v>
      </c>
      <c r="Y646" s="226">
        <f t="shared" si="38"/>
        <v>0</v>
      </c>
      <c r="Z646" s="215">
        <f t="shared" si="39"/>
        <v>0</v>
      </c>
      <c r="AA646" s="215">
        <f t="shared" si="41"/>
        <v>17</v>
      </c>
    </row>
    <row r="647" spans="1:27" ht="35.25" customHeight="1" x14ac:dyDescent="0.25">
      <c r="A647" s="110" t="s">
        <v>135</v>
      </c>
      <c r="B647" s="119" t="s">
        <v>56</v>
      </c>
      <c r="C647" s="112" t="s">
        <v>136</v>
      </c>
      <c r="D647" s="112" t="s">
        <v>102</v>
      </c>
      <c r="E647" s="223" t="s">
        <v>1784</v>
      </c>
      <c r="F647" s="113" t="s">
        <v>23</v>
      </c>
      <c r="G647" s="113" t="s">
        <v>137</v>
      </c>
      <c r="H647" s="113" t="s">
        <v>3803</v>
      </c>
      <c r="I647" s="179" t="s">
        <v>3297</v>
      </c>
      <c r="J647" s="117" t="s">
        <v>526</v>
      </c>
      <c r="K647" s="116">
        <v>162</v>
      </c>
      <c r="L647" s="117" t="s">
        <v>66</v>
      </c>
      <c r="M647" s="116" t="s">
        <v>171</v>
      </c>
      <c r="N647" s="115" t="s">
        <v>597</v>
      </c>
      <c r="O647" s="115" t="s">
        <v>153</v>
      </c>
      <c r="P647" s="115" t="s">
        <v>164</v>
      </c>
      <c r="Q647" s="119" t="s">
        <v>4414</v>
      </c>
      <c r="R647" s="119" t="s">
        <v>4900</v>
      </c>
      <c r="S647" s="120" t="s">
        <v>4900</v>
      </c>
      <c r="T647" s="122" t="s">
        <v>168</v>
      </c>
      <c r="U647" s="180"/>
      <c r="V647" s="180"/>
      <c r="W647" s="121" t="str">
        <f>VLOOKUP(TRIM(X647),X10:Y88,2,FALSE)</f>
        <v>Frank</v>
      </c>
      <c r="X647" s="215" t="str">
        <f t="shared" si="40"/>
        <v>6.5.6</v>
      </c>
      <c r="Y647" s="226">
        <f t="shared" si="38"/>
        <v>0</v>
      </c>
      <c r="Z647" s="215">
        <f t="shared" si="39"/>
        <v>0</v>
      </c>
      <c r="AA647" s="215">
        <f t="shared" si="41"/>
        <v>32</v>
      </c>
    </row>
    <row r="648" spans="1:27" ht="35.25" customHeight="1" x14ac:dyDescent="0.25">
      <c r="A648" s="110" t="s">
        <v>135</v>
      </c>
      <c r="B648" s="119" t="s">
        <v>56</v>
      </c>
      <c r="C648" s="112" t="s">
        <v>136</v>
      </c>
      <c r="D648" s="112" t="s">
        <v>102</v>
      </c>
      <c r="E648" s="223" t="s">
        <v>1785</v>
      </c>
      <c r="F648" s="113" t="s">
        <v>23</v>
      </c>
      <c r="G648" s="113" t="s">
        <v>137</v>
      </c>
      <c r="H648" s="113" t="s">
        <v>3804</v>
      </c>
      <c r="I648" s="179" t="s">
        <v>4167</v>
      </c>
      <c r="J648" s="115" t="s">
        <v>526</v>
      </c>
      <c r="K648" s="181">
        <v>164</v>
      </c>
      <c r="L648" s="115" t="s">
        <v>118</v>
      </c>
      <c r="M648" s="181" t="s">
        <v>171</v>
      </c>
      <c r="N648" s="115" t="s">
        <v>597</v>
      </c>
      <c r="O648" s="115" t="s">
        <v>153</v>
      </c>
      <c r="P648" s="115" t="s">
        <v>164</v>
      </c>
      <c r="Q648" s="119" t="s">
        <v>4415</v>
      </c>
      <c r="R648" s="119" t="s">
        <v>4907</v>
      </c>
      <c r="S648" s="120" t="s">
        <v>4906</v>
      </c>
      <c r="T648" s="122" t="s">
        <v>168</v>
      </c>
      <c r="U648" s="180"/>
      <c r="V648" s="180"/>
      <c r="W648" s="121" t="str">
        <f>VLOOKUP(TRIM(X648),X10:Y88,2,FALSE)</f>
        <v>Frank</v>
      </c>
      <c r="X648" s="215" t="str">
        <f t="shared" si="40"/>
        <v>6.5.6</v>
      </c>
      <c r="Y648" s="226">
        <f t="shared" si="38"/>
        <v>0</v>
      </c>
      <c r="Z648" s="215">
        <f t="shared" si="39"/>
        <v>0</v>
      </c>
      <c r="AA648" s="215">
        <f t="shared" si="41"/>
        <v>147</v>
      </c>
    </row>
    <row r="649" spans="1:27" ht="35.25" customHeight="1" x14ac:dyDescent="0.25">
      <c r="A649" s="110" t="s">
        <v>135</v>
      </c>
      <c r="B649" s="119" t="s">
        <v>56</v>
      </c>
      <c r="C649" s="112" t="s">
        <v>136</v>
      </c>
      <c r="D649" s="112" t="s">
        <v>102</v>
      </c>
      <c r="E649" s="223" t="s">
        <v>1786</v>
      </c>
      <c r="F649" s="113" t="s">
        <v>23</v>
      </c>
      <c r="G649" s="113" t="s">
        <v>137</v>
      </c>
      <c r="H649" s="113" t="s">
        <v>3805</v>
      </c>
      <c r="I649" s="179" t="s">
        <v>169</v>
      </c>
      <c r="J649" s="115" t="s">
        <v>526</v>
      </c>
      <c r="K649" s="181">
        <v>181</v>
      </c>
      <c r="L649" s="115"/>
      <c r="M649" s="181" t="s">
        <v>171</v>
      </c>
      <c r="N649" s="115" t="s">
        <v>597</v>
      </c>
      <c r="O649" s="115" t="s">
        <v>153</v>
      </c>
      <c r="P649" s="115" t="s">
        <v>164</v>
      </c>
      <c r="Q649" s="119" t="s">
        <v>4416</v>
      </c>
      <c r="R649" s="119" t="s">
        <v>4894</v>
      </c>
      <c r="S649" s="120" t="s">
        <v>4894</v>
      </c>
      <c r="T649" s="122" t="s">
        <v>168</v>
      </c>
      <c r="U649" s="180"/>
      <c r="V649" s="180"/>
      <c r="W649" s="121" t="str">
        <f>VLOOKUP(TRIM(X649),X10:Y88,2,FALSE)</f>
        <v>Frank</v>
      </c>
      <c r="X649" s="215" t="str">
        <f t="shared" si="40"/>
        <v>6.5.6</v>
      </c>
      <c r="Y649" s="226">
        <f t="shared" si="38"/>
        <v>0</v>
      </c>
      <c r="Z649" s="215">
        <f t="shared" si="39"/>
        <v>0</v>
      </c>
      <c r="AA649" s="215">
        <f t="shared" si="41"/>
        <v>17</v>
      </c>
    </row>
    <row r="650" spans="1:27" ht="35.25" customHeight="1" x14ac:dyDescent="0.25">
      <c r="A650" s="110" t="s">
        <v>135</v>
      </c>
      <c r="B650" s="119" t="s">
        <v>56</v>
      </c>
      <c r="C650" s="112" t="s">
        <v>136</v>
      </c>
      <c r="D650" s="112" t="s">
        <v>102</v>
      </c>
      <c r="E650" s="223" t="s">
        <v>1787</v>
      </c>
      <c r="F650" s="113" t="s">
        <v>23</v>
      </c>
      <c r="G650" s="113" t="s">
        <v>137</v>
      </c>
      <c r="H650" s="113" t="s">
        <v>3806</v>
      </c>
      <c r="I650" s="179" t="s">
        <v>169</v>
      </c>
      <c r="J650" s="117" t="s">
        <v>166</v>
      </c>
      <c r="K650" s="116">
        <v>845</v>
      </c>
      <c r="L650" s="117"/>
      <c r="M650" s="116" t="s">
        <v>171</v>
      </c>
      <c r="N650" s="115" t="s">
        <v>597</v>
      </c>
      <c r="O650" s="115" t="s">
        <v>153</v>
      </c>
      <c r="P650" s="115" t="s">
        <v>164</v>
      </c>
      <c r="Q650" s="119" t="s">
        <v>4417</v>
      </c>
      <c r="R650" s="119" t="s">
        <v>4896</v>
      </c>
      <c r="S650" s="120" t="s">
        <v>4896</v>
      </c>
      <c r="T650" s="122" t="s">
        <v>168</v>
      </c>
      <c r="U650" s="180"/>
      <c r="V650" s="180"/>
      <c r="W650" s="121" t="str">
        <f>VLOOKUP(TRIM(X650),X10:Y88,2,FALSE)</f>
        <v>Frank</v>
      </c>
      <c r="X650" s="215" t="str">
        <f t="shared" si="40"/>
        <v>6.5.6</v>
      </c>
      <c r="Y650" s="226">
        <f t="shared" si="38"/>
        <v>0</v>
      </c>
      <c r="Z650" s="215">
        <f t="shared" si="39"/>
        <v>0</v>
      </c>
      <c r="AA650" s="215">
        <f t="shared" si="41"/>
        <v>17</v>
      </c>
    </row>
    <row r="651" spans="1:27" ht="35.25" customHeight="1" x14ac:dyDescent="0.25">
      <c r="A651" s="110" t="s">
        <v>135</v>
      </c>
      <c r="B651" s="119" t="s">
        <v>56</v>
      </c>
      <c r="C651" s="112" t="s">
        <v>136</v>
      </c>
      <c r="D651" s="112" t="s">
        <v>102</v>
      </c>
      <c r="E651" s="223" t="s">
        <v>1788</v>
      </c>
      <c r="F651" s="113" t="s">
        <v>23</v>
      </c>
      <c r="G651" s="113" t="s">
        <v>137</v>
      </c>
      <c r="H651" s="113" t="s">
        <v>3807</v>
      </c>
      <c r="I651" s="179" t="s">
        <v>169</v>
      </c>
      <c r="J651" s="117" t="s">
        <v>526</v>
      </c>
      <c r="K651" s="116">
        <v>182</v>
      </c>
      <c r="L651" s="117"/>
      <c r="M651" s="116" t="s">
        <v>171</v>
      </c>
      <c r="N651" s="115" t="s">
        <v>597</v>
      </c>
      <c r="O651" s="115" t="s">
        <v>153</v>
      </c>
      <c r="P651" s="115" t="s">
        <v>164</v>
      </c>
      <c r="Q651" s="119" t="s">
        <v>4418</v>
      </c>
      <c r="R651" s="119" t="s">
        <v>6359</v>
      </c>
      <c r="S651" s="120" t="s">
        <v>6359</v>
      </c>
      <c r="T651" s="122" t="s">
        <v>168</v>
      </c>
      <c r="U651" s="180"/>
      <c r="V651" s="180"/>
      <c r="W651" s="121" t="str">
        <f>VLOOKUP(TRIM(X651),X10:Y88,2,FALSE)</f>
        <v>Frank</v>
      </c>
      <c r="X651" s="215" t="str">
        <f t="shared" si="40"/>
        <v>6.5.6</v>
      </c>
      <c r="Y651" s="226">
        <f t="shared" si="38"/>
        <v>0</v>
      </c>
      <c r="Z651" s="215">
        <f t="shared" si="39"/>
        <v>0</v>
      </c>
      <c r="AA651" s="215">
        <f t="shared" si="41"/>
        <v>17</v>
      </c>
    </row>
    <row r="652" spans="1:27" ht="35.25" customHeight="1" x14ac:dyDescent="0.25">
      <c r="A652" s="110" t="s">
        <v>135</v>
      </c>
      <c r="B652" s="119" t="s">
        <v>56</v>
      </c>
      <c r="C652" s="112" t="s">
        <v>136</v>
      </c>
      <c r="D652" s="112" t="s">
        <v>102</v>
      </c>
      <c r="E652" s="223" t="s">
        <v>1789</v>
      </c>
      <c r="F652" s="113" t="s">
        <v>161</v>
      </c>
      <c r="G652" s="113" t="s">
        <v>137</v>
      </c>
      <c r="H652" s="113" t="s">
        <v>4115</v>
      </c>
      <c r="I652" s="179" t="s">
        <v>169</v>
      </c>
      <c r="J652" s="117"/>
      <c r="K652" s="116"/>
      <c r="L652" s="117"/>
      <c r="M652" s="116"/>
      <c r="N652" s="115"/>
      <c r="O652" s="115" t="s">
        <v>153</v>
      </c>
      <c r="P652" s="115" t="s">
        <v>164</v>
      </c>
      <c r="Q652" s="119" t="s">
        <v>3298</v>
      </c>
      <c r="R652" s="119" t="s">
        <v>5516</v>
      </c>
      <c r="S652" s="120" t="s">
        <v>5515</v>
      </c>
      <c r="T652" s="122" t="s">
        <v>168</v>
      </c>
      <c r="U652" s="180"/>
      <c r="V652" s="180"/>
      <c r="W652" s="121" t="str">
        <f>VLOOKUP(TRIM(X652),X10:Y88,2,FALSE)</f>
        <v>Frank</v>
      </c>
      <c r="X652" s="215" t="str">
        <f t="shared" si="40"/>
        <v>6.5.6</v>
      </c>
      <c r="Y652" s="226">
        <f t="shared" si="38"/>
        <v>0</v>
      </c>
      <c r="Z652" s="215">
        <f t="shared" si="39"/>
        <v>0</v>
      </c>
      <c r="AA652" s="215">
        <f t="shared" si="41"/>
        <v>17</v>
      </c>
    </row>
    <row r="653" spans="1:27" ht="35.25" customHeight="1" x14ac:dyDescent="0.25">
      <c r="A653" s="110" t="s">
        <v>135</v>
      </c>
      <c r="B653" s="119" t="s">
        <v>56</v>
      </c>
      <c r="C653" s="112" t="s">
        <v>136</v>
      </c>
      <c r="D653" s="112" t="s">
        <v>745</v>
      </c>
      <c r="E653" s="223" t="s">
        <v>1790</v>
      </c>
      <c r="F653" s="113" t="s">
        <v>23</v>
      </c>
      <c r="G653" s="113" t="s">
        <v>137</v>
      </c>
      <c r="H653" s="113" t="s">
        <v>3808</v>
      </c>
      <c r="I653" s="179" t="s">
        <v>167</v>
      </c>
      <c r="J653" s="117" t="s">
        <v>156</v>
      </c>
      <c r="K653" s="116">
        <v>679</v>
      </c>
      <c r="L653" s="117" t="s">
        <v>68</v>
      </c>
      <c r="M653" s="116" t="s">
        <v>171</v>
      </c>
      <c r="N653" s="115" t="s">
        <v>597</v>
      </c>
      <c r="O653" s="115" t="s">
        <v>153</v>
      </c>
      <c r="P653" s="115" t="s">
        <v>164</v>
      </c>
      <c r="Q653" s="119" t="s">
        <v>4419</v>
      </c>
      <c r="R653" s="119" t="s">
        <v>4758</v>
      </c>
      <c r="S653" s="120" t="s">
        <v>151</v>
      </c>
      <c r="T653" s="122" t="s">
        <v>214</v>
      </c>
      <c r="U653" s="180"/>
      <c r="V653" s="180"/>
      <c r="W653" s="121" t="str">
        <f>VLOOKUP(TRIM(X653),X10:Y88,2,FALSE)</f>
        <v>Frank</v>
      </c>
      <c r="X653" s="215" t="str">
        <f t="shared" si="40"/>
        <v>6.5.7</v>
      </c>
      <c r="Y653" s="226">
        <f t="shared" si="38"/>
        <v>0</v>
      </c>
      <c r="Z653" s="215">
        <f t="shared" si="39"/>
        <v>0</v>
      </c>
      <c r="AA653" s="215">
        <f t="shared" si="41"/>
        <v>14</v>
      </c>
    </row>
    <row r="654" spans="1:27" ht="35.25" customHeight="1" x14ac:dyDescent="0.25">
      <c r="A654" s="110" t="s">
        <v>135</v>
      </c>
      <c r="B654" s="119" t="s">
        <v>56</v>
      </c>
      <c r="C654" s="112" t="s">
        <v>136</v>
      </c>
      <c r="D654" s="112" t="s">
        <v>95</v>
      </c>
      <c r="E654" s="223" t="s">
        <v>1791</v>
      </c>
      <c r="F654" s="113" t="s">
        <v>154</v>
      </c>
      <c r="G654" s="113" t="s">
        <v>914</v>
      </c>
      <c r="H654" s="113" t="s">
        <v>3299</v>
      </c>
      <c r="I654" s="179" t="s">
        <v>167</v>
      </c>
      <c r="J654" s="117" t="s">
        <v>166</v>
      </c>
      <c r="K654" s="116"/>
      <c r="L654" s="117"/>
      <c r="M654" s="116"/>
      <c r="N654" s="115"/>
      <c r="O654" s="115" t="s">
        <v>153</v>
      </c>
      <c r="P654" s="115" t="s">
        <v>164</v>
      </c>
      <c r="Q654" s="119" t="s">
        <v>4593</v>
      </c>
      <c r="R654" s="224" t="s">
        <v>152</v>
      </c>
      <c r="S654" s="120" t="s">
        <v>151</v>
      </c>
      <c r="T654" s="122" t="s">
        <v>214</v>
      </c>
      <c r="U654" s="180"/>
      <c r="V654" s="180"/>
      <c r="W654" s="121" t="str">
        <f>VLOOKUP(TRIM(X654),X10:Y88,2,FALSE)</f>
        <v>Frank</v>
      </c>
      <c r="X654" s="215" t="str">
        <f t="shared" si="40"/>
        <v>6.5.3</v>
      </c>
      <c r="Y654" s="226">
        <f t="shared" si="38"/>
        <v>0</v>
      </c>
      <c r="Z654" s="215">
        <f t="shared" si="39"/>
        <v>0</v>
      </c>
      <c r="AA654" s="215">
        <f t="shared" si="41"/>
        <v>14</v>
      </c>
    </row>
    <row r="655" spans="1:27" ht="35.25" customHeight="1" x14ac:dyDescent="0.25">
      <c r="A655" s="110" t="s">
        <v>135</v>
      </c>
      <c r="B655" s="119" t="s">
        <v>56</v>
      </c>
      <c r="C655" s="112" t="s">
        <v>136</v>
      </c>
      <c r="D655" s="112" t="s">
        <v>251</v>
      </c>
      <c r="E655" s="223" t="s">
        <v>1792</v>
      </c>
      <c r="F655" s="113" t="s">
        <v>210</v>
      </c>
      <c r="G655" s="113" t="s">
        <v>137</v>
      </c>
      <c r="H655" s="113" t="s">
        <v>3300</v>
      </c>
      <c r="I655" s="179" t="s">
        <v>169</v>
      </c>
      <c r="J655" s="117"/>
      <c r="K655" s="116"/>
      <c r="L655" s="117"/>
      <c r="M655" s="116"/>
      <c r="N655" s="115"/>
      <c r="O655" s="115"/>
      <c r="P655" s="115"/>
      <c r="Q655" s="119" t="s">
        <v>3301</v>
      </c>
      <c r="R655" s="119" t="s">
        <v>5477</v>
      </c>
      <c r="S655" s="120" t="s">
        <v>5477</v>
      </c>
      <c r="T655" s="122" t="s">
        <v>168</v>
      </c>
      <c r="U655" s="180"/>
      <c r="V655" s="180"/>
      <c r="W655" s="121" t="str">
        <f>VLOOKUP(TRIM(X655),X10:Y88,2,FALSE)</f>
        <v>Puneet</v>
      </c>
      <c r="X655" s="215" t="str">
        <f t="shared" si="40"/>
        <v>6.11</v>
      </c>
      <c r="Y655" s="226">
        <f t="shared" si="38"/>
        <v>0</v>
      </c>
      <c r="Z655" s="215">
        <f t="shared" si="39"/>
        <v>0</v>
      </c>
      <c r="AA655" s="215">
        <f t="shared" si="41"/>
        <v>17</v>
      </c>
    </row>
    <row r="656" spans="1:27" ht="35.25" customHeight="1" x14ac:dyDescent="0.25">
      <c r="A656" s="110" t="s">
        <v>135</v>
      </c>
      <c r="B656" s="119" t="s">
        <v>56</v>
      </c>
      <c r="C656" s="112" t="s">
        <v>136</v>
      </c>
      <c r="D656" s="112" t="s">
        <v>251</v>
      </c>
      <c r="E656" s="223" t="s">
        <v>1793</v>
      </c>
      <c r="F656" s="113" t="s">
        <v>451</v>
      </c>
      <c r="G656" s="113" t="s">
        <v>137</v>
      </c>
      <c r="H656" s="113" t="s">
        <v>3302</v>
      </c>
      <c r="I656" s="179" t="s">
        <v>169</v>
      </c>
      <c r="J656" s="117" t="s">
        <v>591</v>
      </c>
      <c r="K656" s="116"/>
      <c r="L656" s="117"/>
      <c r="M656" s="116"/>
      <c r="N656" s="115" t="s">
        <v>899</v>
      </c>
      <c r="O656" s="115" t="s">
        <v>499</v>
      </c>
      <c r="P656" s="115" t="s">
        <v>592</v>
      </c>
      <c r="Q656" s="119" t="s">
        <v>3303</v>
      </c>
      <c r="R656" s="119" t="s">
        <v>5478</v>
      </c>
      <c r="S656" s="120" t="s">
        <v>5478</v>
      </c>
      <c r="T656" s="122" t="s">
        <v>168</v>
      </c>
      <c r="U656" s="180"/>
      <c r="V656" s="180"/>
      <c r="W656" s="121" t="str">
        <f>VLOOKUP(TRIM(X656),X10:Y88,2,FALSE)</f>
        <v>Puneet</v>
      </c>
      <c r="X656" s="215" t="str">
        <f t="shared" si="40"/>
        <v>6.11</v>
      </c>
      <c r="Y656" s="226">
        <f t="shared" si="38"/>
        <v>0</v>
      </c>
      <c r="Z656" s="215">
        <f t="shared" si="39"/>
        <v>0</v>
      </c>
      <c r="AA656" s="215">
        <f t="shared" si="41"/>
        <v>17</v>
      </c>
    </row>
    <row r="657" spans="1:27" ht="35.25" customHeight="1" x14ac:dyDescent="0.25">
      <c r="A657" s="110" t="s">
        <v>135</v>
      </c>
      <c r="B657" s="119" t="s">
        <v>56</v>
      </c>
      <c r="C657" s="112" t="s">
        <v>136</v>
      </c>
      <c r="D657" s="112" t="s">
        <v>251</v>
      </c>
      <c r="E657" s="223" t="s">
        <v>1794</v>
      </c>
      <c r="F657" s="113" t="s">
        <v>20</v>
      </c>
      <c r="G657" s="113" t="s">
        <v>137</v>
      </c>
      <c r="H657" s="113" t="s">
        <v>3809</v>
      </c>
      <c r="I657" s="179" t="s">
        <v>169</v>
      </c>
      <c r="J657" s="117" t="s">
        <v>591</v>
      </c>
      <c r="K657" s="116"/>
      <c r="L657" s="117"/>
      <c r="M657" s="116"/>
      <c r="N657" s="115" t="s">
        <v>899</v>
      </c>
      <c r="O657" s="115" t="s">
        <v>499</v>
      </c>
      <c r="P657" s="115" t="s">
        <v>592</v>
      </c>
      <c r="Q657" s="119" t="s">
        <v>3304</v>
      </c>
      <c r="R657" s="119" t="s">
        <v>4841</v>
      </c>
      <c r="S657" s="120" t="s">
        <v>4841</v>
      </c>
      <c r="T657" s="122" t="s">
        <v>168</v>
      </c>
      <c r="U657" s="180"/>
      <c r="V657" s="180"/>
      <c r="W657" s="121" t="str">
        <f>VLOOKUP(TRIM(X657),X10:Y88,2,FALSE)</f>
        <v>Puneet</v>
      </c>
      <c r="X657" s="215" t="str">
        <f t="shared" si="40"/>
        <v>6.11</v>
      </c>
      <c r="Y657" s="226">
        <f t="shared" si="38"/>
        <v>0</v>
      </c>
      <c r="Z657" s="215">
        <f t="shared" si="39"/>
        <v>0</v>
      </c>
      <c r="AA657" s="215">
        <f t="shared" si="41"/>
        <v>17</v>
      </c>
    </row>
    <row r="658" spans="1:27" ht="35.25" customHeight="1" x14ac:dyDescent="0.25">
      <c r="A658" s="110" t="s">
        <v>135</v>
      </c>
      <c r="B658" s="119" t="s">
        <v>56</v>
      </c>
      <c r="C658" s="112" t="s">
        <v>136</v>
      </c>
      <c r="D658" s="112" t="s">
        <v>251</v>
      </c>
      <c r="E658" s="223" t="s">
        <v>1795</v>
      </c>
      <c r="F658" s="113" t="s">
        <v>20</v>
      </c>
      <c r="G658" s="113" t="s">
        <v>137</v>
      </c>
      <c r="H658" s="113" t="s">
        <v>3810</v>
      </c>
      <c r="I658" s="179" t="s">
        <v>169</v>
      </c>
      <c r="J658" s="115" t="s">
        <v>591</v>
      </c>
      <c r="K658" s="181"/>
      <c r="L658" s="115"/>
      <c r="M658" s="181"/>
      <c r="N658" s="115" t="s">
        <v>899</v>
      </c>
      <c r="O658" s="115" t="s">
        <v>499</v>
      </c>
      <c r="P658" s="115" t="s">
        <v>592</v>
      </c>
      <c r="Q658" s="119" t="s">
        <v>3305</v>
      </c>
      <c r="R658" s="119" t="s">
        <v>4837</v>
      </c>
      <c r="S658" s="120" t="s">
        <v>4837</v>
      </c>
      <c r="T658" s="122" t="s">
        <v>168</v>
      </c>
      <c r="U658" s="180"/>
      <c r="V658" s="180"/>
      <c r="W658" s="121" t="str">
        <f>VLOOKUP(TRIM(X658),X10:Y88,2,FALSE)</f>
        <v>Puneet</v>
      </c>
      <c r="X658" s="215" t="str">
        <f t="shared" si="40"/>
        <v>6.11</v>
      </c>
      <c r="Y658" s="226">
        <f t="shared" ref="Y658:Y721" si="42">IF(F658="CR", IF(S658="Approved", 1, IF(S658="Block approved", 1, 0)),0)</f>
        <v>0</v>
      </c>
      <c r="Z658" s="215">
        <f t="shared" ref="Z658:Z721" si="43">IF(F658="P-CR", IF(S658="Approved", 1, IF(S658="Block approved", 1, 0)),0)</f>
        <v>0</v>
      </c>
      <c r="AA658" s="215">
        <f t="shared" si="41"/>
        <v>17</v>
      </c>
    </row>
    <row r="659" spans="1:27" ht="35.25" customHeight="1" x14ac:dyDescent="0.25">
      <c r="A659" s="110" t="s">
        <v>135</v>
      </c>
      <c r="B659" s="119" t="s">
        <v>56</v>
      </c>
      <c r="C659" s="112" t="s">
        <v>136</v>
      </c>
      <c r="D659" s="112" t="s">
        <v>251</v>
      </c>
      <c r="E659" s="223" t="s">
        <v>1796</v>
      </c>
      <c r="F659" s="113" t="s">
        <v>20</v>
      </c>
      <c r="G659" s="113" t="s">
        <v>137</v>
      </c>
      <c r="H659" s="113" t="s">
        <v>3811</v>
      </c>
      <c r="I659" s="179" t="s">
        <v>169</v>
      </c>
      <c r="J659" s="115" t="s">
        <v>591</v>
      </c>
      <c r="K659" s="181"/>
      <c r="L659" s="115"/>
      <c r="M659" s="181"/>
      <c r="N659" s="115" t="s">
        <v>899</v>
      </c>
      <c r="O659" s="115" t="s">
        <v>499</v>
      </c>
      <c r="P659" s="115" t="s">
        <v>592</v>
      </c>
      <c r="Q659" s="119" t="s">
        <v>3306</v>
      </c>
      <c r="R659" s="119" t="s">
        <v>5287</v>
      </c>
      <c r="S659" s="120" t="s">
        <v>165</v>
      </c>
      <c r="T659" s="122" t="s">
        <v>168</v>
      </c>
      <c r="U659" s="180"/>
      <c r="V659" s="180"/>
      <c r="W659" s="121" t="str">
        <f>VLOOKUP(TRIM(X659),X10:Y88,2,FALSE)</f>
        <v>Puneet</v>
      </c>
      <c r="X659" s="215" t="str">
        <f t="shared" si="40"/>
        <v>6.11</v>
      </c>
      <c r="Y659" s="226">
        <f t="shared" si="42"/>
        <v>0</v>
      </c>
      <c r="Z659" s="215">
        <f t="shared" si="43"/>
        <v>0</v>
      </c>
      <c r="AA659" s="215">
        <f t="shared" si="41"/>
        <v>17</v>
      </c>
    </row>
    <row r="660" spans="1:27" ht="35.25" customHeight="1" x14ac:dyDescent="0.25">
      <c r="A660" s="110" t="s">
        <v>135</v>
      </c>
      <c r="B660" s="119" t="s">
        <v>56</v>
      </c>
      <c r="C660" s="112" t="s">
        <v>136</v>
      </c>
      <c r="D660" s="112" t="s">
        <v>251</v>
      </c>
      <c r="E660" s="223" t="s">
        <v>1797</v>
      </c>
      <c r="F660" s="113" t="s">
        <v>20</v>
      </c>
      <c r="G660" s="113" t="s">
        <v>137</v>
      </c>
      <c r="H660" s="113" t="s">
        <v>3812</v>
      </c>
      <c r="I660" s="179" t="s">
        <v>982</v>
      </c>
      <c r="J660" s="117" t="s">
        <v>591</v>
      </c>
      <c r="K660" s="116"/>
      <c r="L660" s="117"/>
      <c r="M660" s="116"/>
      <c r="N660" s="115" t="s">
        <v>899</v>
      </c>
      <c r="O660" s="115" t="s">
        <v>499</v>
      </c>
      <c r="P660" s="115" t="s">
        <v>592</v>
      </c>
      <c r="Q660" s="119" t="s">
        <v>3307</v>
      </c>
      <c r="R660" s="119" t="s">
        <v>5263</v>
      </c>
      <c r="S660" s="120" t="s">
        <v>5263</v>
      </c>
      <c r="T660" s="122" t="s">
        <v>168</v>
      </c>
      <c r="U660" s="180"/>
      <c r="V660" s="180"/>
      <c r="W660" s="121" t="str">
        <f>VLOOKUP(TRIM(X660),X10:Y88,2,FALSE)</f>
        <v>Puneet</v>
      </c>
      <c r="X660" s="215" t="str">
        <f t="shared" si="40"/>
        <v>6.11</v>
      </c>
      <c r="Y660" s="226">
        <f t="shared" si="42"/>
        <v>0</v>
      </c>
      <c r="Z660" s="215">
        <f t="shared" si="43"/>
        <v>0</v>
      </c>
      <c r="AA660" s="215">
        <f t="shared" si="41"/>
        <v>25</v>
      </c>
    </row>
    <row r="661" spans="1:27" ht="35.25" customHeight="1" x14ac:dyDescent="0.25">
      <c r="A661" s="110" t="s">
        <v>135</v>
      </c>
      <c r="B661" s="119" t="s">
        <v>56</v>
      </c>
      <c r="C661" s="112" t="s">
        <v>136</v>
      </c>
      <c r="D661" s="112" t="s">
        <v>251</v>
      </c>
      <c r="E661" s="223" t="s">
        <v>1798</v>
      </c>
      <c r="F661" s="113" t="s">
        <v>20</v>
      </c>
      <c r="G661" s="113" t="s">
        <v>137</v>
      </c>
      <c r="H661" s="113" t="s">
        <v>3813</v>
      </c>
      <c r="I661" s="179" t="s">
        <v>358</v>
      </c>
      <c r="J661" s="117" t="s">
        <v>591</v>
      </c>
      <c r="K661" s="116"/>
      <c r="L661" s="117"/>
      <c r="M661" s="116"/>
      <c r="N661" s="115" t="s">
        <v>899</v>
      </c>
      <c r="O661" s="115" t="s">
        <v>499</v>
      </c>
      <c r="P661" s="115" t="s">
        <v>592</v>
      </c>
      <c r="Q661" s="119" t="s">
        <v>3308</v>
      </c>
      <c r="R661" s="119" t="s">
        <v>5290</v>
      </c>
      <c r="S661" s="120" t="s">
        <v>5264</v>
      </c>
      <c r="T661" s="122" t="s">
        <v>168</v>
      </c>
      <c r="U661" s="180"/>
      <c r="V661" s="180"/>
      <c r="W661" s="121" t="str">
        <f>VLOOKUP(TRIM(X661),X10:Y88,2,FALSE)</f>
        <v>Puneet</v>
      </c>
      <c r="X661" s="215" t="str">
        <f t="shared" si="40"/>
        <v>6.11</v>
      </c>
      <c r="Y661" s="226">
        <f t="shared" si="42"/>
        <v>0</v>
      </c>
      <c r="Z661" s="215">
        <f t="shared" si="43"/>
        <v>0</v>
      </c>
      <c r="AA661" s="215">
        <f t="shared" si="41"/>
        <v>27</v>
      </c>
    </row>
    <row r="662" spans="1:27" ht="35.25" customHeight="1" x14ac:dyDescent="0.25">
      <c r="A662" s="110" t="s">
        <v>135</v>
      </c>
      <c r="B662" s="119" t="s">
        <v>56</v>
      </c>
      <c r="C662" s="112" t="s">
        <v>136</v>
      </c>
      <c r="D662" s="112" t="s">
        <v>251</v>
      </c>
      <c r="E662" s="223" t="s">
        <v>1799</v>
      </c>
      <c r="F662" s="113" t="s">
        <v>154</v>
      </c>
      <c r="G662" s="113" t="s">
        <v>47</v>
      </c>
      <c r="H662" s="113" t="s">
        <v>3309</v>
      </c>
      <c r="I662" s="179" t="s">
        <v>169</v>
      </c>
      <c r="J662" s="117" t="s">
        <v>591</v>
      </c>
      <c r="K662" s="116"/>
      <c r="L662" s="117"/>
      <c r="M662" s="116"/>
      <c r="N662" s="115"/>
      <c r="O662" s="115"/>
      <c r="P662" s="115" t="s">
        <v>592</v>
      </c>
      <c r="Q662" s="119" t="s">
        <v>3310</v>
      </c>
      <c r="R662" s="119" t="s">
        <v>5479</v>
      </c>
      <c r="S662" s="120" t="s">
        <v>5479</v>
      </c>
      <c r="T662" s="122" t="s">
        <v>168</v>
      </c>
      <c r="U662" s="180"/>
      <c r="V662" s="180"/>
      <c r="W662" s="121" t="str">
        <f>VLOOKUP(TRIM(X662),X10:Y88,2,FALSE)</f>
        <v>Puneet</v>
      </c>
      <c r="X662" s="215" t="str">
        <f t="shared" si="40"/>
        <v>6.11</v>
      </c>
      <c r="Y662" s="226">
        <f t="shared" si="42"/>
        <v>0</v>
      </c>
      <c r="Z662" s="215">
        <f t="shared" si="43"/>
        <v>0</v>
      </c>
      <c r="AA662" s="215">
        <f t="shared" si="41"/>
        <v>17</v>
      </c>
    </row>
    <row r="663" spans="1:27" ht="35.25" customHeight="1" x14ac:dyDescent="0.25">
      <c r="A663" s="110" t="s">
        <v>135</v>
      </c>
      <c r="B663" s="119" t="s">
        <v>56</v>
      </c>
      <c r="C663" s="112" t="s">
        <v>136</v>
      </c>
      <c r="D663" s="112" t="s">
        <v>95</v>
      </c>
      <c r="E663" s="223" t="s">
        <v>1800</v>
      </c>
      <c r="F663" s="113" t="s">
        <v>161</v>
      </c>
      <c r="G663" s="113" t="s">
        <v>137</v>
      </c>
      <c r="H663" s="113" t="s">
        <v>4116</v>
      </c>
      <c r="I663" s="179" t="s">
        <v>167</v>
      </c>
      <c r="J663" s="117"/>
      <c r="K663" s="116"/>
      <c r="L663" s="117"/>
      <c r="M663" s="116"/>
      <c r="N663" s="115"/>
      <c r="O663" s="115" t="s">
        <v>153</v>
      </c>
      <c r="P663" s="115" t="s">
        <v>164</v>
      </c>
      <c r="Q663" s="119" t="s">
        <v>3311</v>
      </c>
      <c r="R663" s="119" t="s">
        <v>172</v>
      </c>
      <c r="S663" s="129" t="s">
        <v>172</v>
      </c>
      <c r="T663" s="122" t="s">
        <v>214</v>
      </c>
      <c r="U663" s="180"/>
      <c r="V663" s="180"/>
      <c r="W663" s="121" t="str">
        <f>VLOOKUP(TRIM(X663),X10:Y88,2,FALSE)</f>
        <v>Frank</v>
      </c>
      <c r="X663" s="215" t="str">
        <f t="shared" si="40"/>
        <v>6.5.3</v>
      </c>
      <c r="Y663" s="226">
        <f t="shared" si="42"/>
        <v>0</v>
      </c>
      <c r="Z663" s="215">
        <f t="shared" si="43"/>
        <v>0</v>
      </c>
      <c r="AA663" s="215">
        <f t="shared" si="41"/>
        <v>14</v>
      </c>
    </row>
    <row r="664" spans="1:27" ht="35.25" customHeight="1" x14ac:dyDescent="0.25">
      <c r="A664" s="110" t="s">
        <v>135</v>
      </c>
      <c r="B664" s="119" t="s">
        <v>56</v>
      </c>
      <c r="C664" s="112" t="s">
        <v>136</v>
      </c>
      <c r="D664" s="112" t="s">
        <v>749</v>
      </c>
      <c r="E664" s="223" t="s">
        <v>1801</v>
      </c>
      <c r="F664" s="113" t="s">
        <v>20</v>
      </c>
      <c r="G664" s="113" t="s">
        <v>137</v>
      </c>
      <c r="H664" s="113" t="s">
        <v>3814</v>
      </c>
      <c r="I664" s="179" t="s">
        <v>169</v>
      </c>
      <c r="J664" s="117" t="s">
        <v>763</v>
      </c>
      <c r="K664" s="116"/>
      <c r="L664" s="117"/>
      <c r="M664" s="116"/>
      <c r="N664" s="115" t="s">
        <v>637</v>
      </c>
      <c r="O664" s="115" t="s">
        <v>499</v>
      </c>
      <c r="P664" s="115" t="s">
        <v>764</v>
      </c>
      <c r="Q664" s="119" t="s">
        <v>4420</v>
      </c>
      <c r="R664" s="119" t="s">
        <v>172</v>
      </c>
      <c r="S664" s="129" t="s">
        <v>172</v>
      </c>
      <c r="T664" s="122" t="s">
        <v>168</v>
      </c>
      <c r="U664" s="180"/>
      <c r="V664" s="180"/>
      <c r="W664" s="121" t="str">
        <f>VLOOKUP(TRIM(X664),X10:Y88,2,FALSE)</f>
        <v>Krisztian</v>
      </c>
      <c r="X664" s="215" t="str">
        <f t="shared" si="40"/>
        <v>6.28</v>
      </c>
      <c r="Y664" s="226">
        <f t="shared" si="42"/>
        <v>0</v>
      </c>
      <c r="Z664" s="215">
        <f t="shared" si="43"/>
        <v>0</v>
      </c>
      <c r="AA664" s="215">
        <f t="shared" si="41"/>
        <v>17</v>
      </c>
    </row>
    <row r="665" spans="1:27" ht="35.25" customHeight="1" x14ac:dyDescent="0.25">
      <c r="A665" s="110" t="s">
        <v>135</v>
      </c>
      <c r="B665" s="119" t="s">
        <v>56</v>
      </c>
      <c r="C665" s="112" t="s">
        <v>136</v>
      </c>
      <c r="D665" s="112" t="s">
        <v>95</v>
      </c>
      <c r="E665" s="223" t="s">
        <v>1802</v>
      </c>
      <c r="F665" s="113" t="s">
        <v>23</v>
      </c>
      <c r="G665" s="113" t="s">
        <v>137</v>
      </c>
      <c r="H665" s="113" t="s">
        <v>3815</v>
      </c>
      <c r="I665" s="179" t="s">
        <v>167</v>
      </c>
      <c r="J665" s="117" t="s">
        <v>166</v>
      </c>
      <c r="K665" s="116">
        <v>846</v>
      </c>
      <c r="L665" s="117"/>
      <c r="M665" s="116" t="s">
        <v>171</v>
      </c>
      <c r="N665" s="115" t="s">
        <v>597</v>
      </c>
      <c r="O665" s="115" t="s">
        <v>153</v>
      </c>
      <c r="P665" s="115" t="s">
        <v>164</v>
      </c>
      <c r="Q665" s="119" t="s">
        <v>4421</v>
      </c>
      <c r="R665" s="119" t="s">
        <v>5008</v>
      </c>
      <c r="S665" s="120" t="s">
        <v>5009</v>
      </c>
      <c r="T665" s="122" t="s">
        <v>214</v>
      </c>
      <c r="U665" s="180"/>
      <c r="V665" s="180"/>
      <c r="W665" s="121" t="str">
        <f>VLOOKUP(TRIM(X665),X10:Y88,2,FALSE)</f>
        <v>Frank</v>
      </c>
      <c r="X665" s="215" t="str">
        <f t="shared" ref="X665:X728" si="44">IF(ISNONTEXT(D665),"" &amp; D665 &amp;"",T(D665))</f>
        <v>6.5.3</v>
      </c>
      <c r="Y665" s="226">
        <f t="shared" si="42"/>
        <v>0</v>
      </c>
      <c r="Z665" s="215">
        <f t="shared" si="43"/>
        <v>0</v>
      </c>
      <c r="AA665" s="215">
        <f t="shared" ref="AA665:AA728" si="45">LEN(I665)</f>
        <v>14</v>
      </c>
    </row>
    <row r="666" spans="1:27" ht="35.25" customHeight="1" x14ac:dyDescent="0.25">
      <c r="A666" s="110" t="s">
        <v>135</v>
      </c>
      <c r="B666" s="119" t="s">
        <v>56</v>
      </c>
      <c r="C666" s="112" t="s">
        <v>136</v>
      </c>
      <c r="D666" s="112" t="s">
        <v>655</v>
      </c>
      <c r="E666" s="223" t="s">
        <v>1803</v>
      </c>
      <c r="F666" s="113" t="s">
        <v>20</v>
      </c>
      <c r="G666" s="113" t="s">
        <v>137</v>
      </c>
      <c r="H666" s="113" t="s">
        <v>3816</v>
      </c>
      <c r="I666" s="179" t="s">
        <v>496</v>
      </c>
      <c r="J666" s="115" t="s">
        <v>679</v>
      </c>
      <c r="K666" s="181"/>
      <c r="L666" s="115"/>
      <c r="M666" s="181"/>
      <c r="N666" s="115" t="s">
        <v>899</v>
      </c>
      <c r="O666" s="115" t="s">
        <v>499</v>
      </c>
      <c r="P666" s="115" t="s">
        <v>680</v>
      </c>
      <c r="Q666" s="119" t="s">
        <v>3312</v>
      </c>
      <c r="R666" s="119" t="s">
        <v>172</v>
      </c>
      <c r="S666" s="129" t="s">
        <v>172</v>
      </c>
      <c r="T666" s="122" t="s">
        <v>234</v>
      </c>
      <c r="U666" s="180"/>
      <c r="V666" s="180"/>
      <c r="W666" s="121" t="str">
        <f>VLOOKUP(TRIM(X666),X10:Y88,2,FALSE)</f>
        <v>Frank</v>
      </c>
      <c r="X666" s="215" t="str">
        <f t="shared" si="44"/>
        <v>6.20</v>
      </c>
      <c r="Y666" s="226">
        <f t="shared" si="42"/>
        <v>0</v>
      </c>
      <c r="Z666" s="215">
        <f t="shared" si="43"/>
        <v>0</v>
      </c>
      <c r="AA666" s="215">
        <f t="shared" si="45"/>
        <v>4</v>
      </c>
    </row>
    <row r="667" spans="1:27" ht="35.25" customHeight="1" x14ac:dyDescent="0.25">
      <c r="A667" s="110" t="s">
        <v>135</v>
      </c>
      <c r="B667" s="119" t="s">
        <v>56</v>
      </c>
      <c r="C667" s="112" t="s">
        <v>136</v>
      </c>
      <c r="D667" s="112" t="s">
        <v>100</v>
      </c>
      <c r="E667" s="223" t="s">
        <v>1804</v>
      </c>
      <c r="F667" s="113" t="s">
        <v>23</v>
      </c>
      <c r="G667" s="113" t="s">
        <v>137</v>
      </c>
      <c r="H667" s="113" t="s">
        <v>3817</v>
      </c>
      <c r="I667" s="179" t="s">
        <v>219</v>
      </c>
      <c r="J667" s="117" t="s">
        <v>156</v>
      </c>
      <c r="K667" s="116">
        <v>723</v>
      </c>
      <c r="L667" s="117"/>
      <c r="M667" s="116" t="s">
        <v>171</v>
      </c>
      <c r="N667" s="115" t="s">
        <v>597</v>
      </c>
      <c r="O667" s="115" t="s">
        <v>153</v>
      </c>
      <c r="P667" s="115" t="s">
        <v>164</v>
      </c>
      <c r="Q667" s="119" t="s">
        <v>4422</v>
      </c>
      <c r="R667" s="119" t="s">
        <v>5435</v>
      </c>
      <c r="S667" s="120" t="s">
        <v>5436</v>
      </c>
      <c r="T667" s="122" t="s">
        <v>220</v>
      </c>
      <c r="U667" s="180"/>
      <c r="V667" s="180"/>
      <c r="W667" s="121" t="str">
        <f>VLOOKUP(TRIM(X667),X10:Y88,2,FALSE)</f>
        <v>Frank</v>
      </c>
      <c r="X667" s="215" t="str">
        <f t="shared" si="44"/>
        <v>6.5.5</v>
      </c>
      <c r="Y667" s="226">
        <f t="shared" si="42"/>
        <v>0</v>
      </c>
      <c r="Z667" s="215">
        <f t="shared" si="43"/>
        <v>0</v>
      </c>
      <c r="AA667" s="215">
        <f t="shared" si="45"/>
        <v>4</v>
      </c>
    </row>
    <row r="668" spans="1:27" ht="37.15" customHeight="1" x14ac:dyDescent="0.25">
      <c r="A668" s="110" t="s">
        <v>135</v>
      </c>
      <c r="B668" s="119" t="s">
        <v>56</v>
      </c>
      <c r="C668" s="112" t="s">
        <v>21</v>
      </c>
      <c r="D668" s="112" t="s">
        <v>129</v>
      </c>
      <c r="E668" s="223" t="s">
        <v>1805</v>
      </c>
      <c r="F668" s="113" t="s">
        <v>20</v>
      </c>
      <c r="G668" s="124" t="s">
        <v>137</v>
      </c>
      <c r="H668" s="124" t="s">
        <v>3818</v>
      </c>
      <c r="I668" s="125" t="s">
        <v>3372</v>
      </c>
      <c r="J668" s="126" t="s">
        <v>591</v>
      </c>
      <c r="K668" s="127"/>
      <c r="L668" s="126"/>
      <c r="M668" s="127"/>
      <c r="N668" s="126" t="s">
        <v>899</v>
      </c>
      <c r="O668" s="126" t="s">
        <v>499</v>
      </c>
      <c r="P668" s="126" t="s">
        <v>592</v>
      </c>
      <c r="Q668" s="128" t="s">
        <v>4423</v>
      </c>
      <c r="R668" s="128" t="s">
        <v>157</v>
      </c>
      <c r="S668" s="130"/>
      <c r="T668" s="122" t="s">
        <v>772</v>
      </c>
      <c r="U668" s="180"/>
      <c r="V668" s="180"/>
      <c r="W668" s="121" t="str">
        <f>VLOOKUP(TRIM(X668),X10:Y88,2,FALSE)</f>
        <v>Withdrawn</v>
      </c>
      <c r="X668" s="215" t="str">
        <f t="shared" si="44"/>
        <v>99</v>
      </c>
      <c r="Y668" s="226">
        <f t="shared" si="42"/>
        <v>0</v>
      </c>
      <c r="Z668" s="215">
        <f t="shared" si="43"/>
        <v>0</v>
      </c>
      <c r="AA668" s="215">
        <f t="shared" si="45"/>
        <v>31</v>
      </c>
    </row>
    <row r="669" spans="1:27" ht="37.15" customHeight="1" x14ac:dyDescent="0.25">
      <c r="A669" s="110" t="s">
        <v>135</v>
      </c>
      <c r="B669" s="119" t="s">
        <v>56</v>
      </c>
      <c r="C669" s="112" t="s">
        <v>136</v>
      </c>
      <c r="D669" s="112" t="s">
        <v>251</v>
      </c>
      <c r="E669" s="223" t="s">
        <v>1806</v>
      </c>
      <c r="F669" s="113" t="s">
        <v>20</v>
      </c>
      <c r="G669" s="113" t="s">
        <v>137</v>
      </c>
      <c r="H669" s="113" t="s">
        <v>3819</v>
      </c>
      <c r="I669" s="179" t="s">
        <v>205</v>
      </c>
      <c r="J669" s="117" t="s">
        <v>591</v>
      </c>
      <c r="K669" s="116"/>
      <c r="L669" s="117"/>
      <c r="M669" s="116"/>
      <c r="N669" s="115" t="s">
        <v>899</v>
      </c>
      <c r="O669" s="115" t="s">
        <v>499</v>
      </c>
      <c r="P669" s="115" t="s">
        <v>592</v>
      </c>
      <c r="Q669" s="119" t="s">
        <v>3313</v>
      </c>
      <c r="R669" s="119" t="s">
        <v>4838</v>
      </c>
      <c r="S669" s="120" t="s">
        <v>4838</v>
      </c>
      <c r="T669" s="122" t="s">
        <v>772</v>
      </c>
      <c r="U669" s="180"/>
      <c r="V669" s="180"/>
      <c r="W669" s="121" t="str">
        <f>VLOOKUP(TRIM(X669),X10:Y88,2,FALSE)</f>
        <v>Puneet</v>
      </c>
      <c r="X669" s="215" t="str">
        <f t="shared" si="44"/>
        <v>6.11</v>
      </c>
      <c r="Y669" s="226">
        <f t="shared" si="42"/>
        <v>0</v>
      </c>
      <c r="Z669" s="215">
        <f t="shared" si="43"/>
        <v>0</v>
      </c>
      <c r="AA669" s="215">
        <f t="shared" si="45"/>
        <v>7</v>
      </c>
    </row>
    <row r="670" spans="1:27" ht="37.15" customHeight="1" x14ac:dyDescent="0.25">
      <c r="A670" s="110"/>
      <c r="B670" s="119" t="s">
        <v>56</v>
      </c>
      <c r="C670" s="112" t="s">
        <v>21</v>
      </c>
      <c r="D670" s="112" t="s">
        <v>129</v>
      </c>
      <c r="E670" s="223" t="s">
        <v>1807</v>
      </c>
      <c r="F670" s="113" t="s">
        <v>20</v>
      </c>
      <c r="G670" s="124" t="s">
        <v>137</v>
      </c>
      <c r="H670" s="124" t="s">
        <v>3820</v>
      </c>
      <c r="I670" s="125" t="s">
        <v>1052</v>
      </c>
      <c r="J670" s="126" t="s">
        <v>591</v>
      </c>
      <c r="K670" s="127"/>
      <c r="L670" s="126"/>
      <c r="M670" s="127"/>
      <c r="N670" s="126" t="s">
        <v>899</v>
      </c>
      <c r="O670" s="126" t="s">
        <v>499</v>
      </c>
      <c r="P670" s="126" t="s">
        <v>592</v>
      </c>
      <c r="Q670" s="128" t="s">
        <v>4082</v>
      </c>
      <c r="R670" s="128" t="s">
        <v>157</v>
      </c>
      <c r="S670" s="130"/>
      <c r="T670" s="122" t="s">
        <v>772</v>
      </c>
      <c r="U670" s="180"/>
      <c r="V670" s="180"/>
      <c r="W670" s="121" t="str">
        <f>VLOOKUP(TRIM(X670),X10:Y88,2,FALSE)</f>
        <v>Withdrawn</v>
      </c>
      <c r="X670" s="215" t="str">
        <f t="shared" si="44"/>
        <v>99</v>
      </c>
      <c r="Y670" s="226">
        <f t="shared" si="42"/>
        <v>0</v>
      </c>
      <c r="Z670" s="215">
        <f t="shared" si="43"/>
        <v>0</v>
      </c>
      <c r="AA670" s="215">
        <f t="shared" si="45"/>
        <v>25</v>
      </c>
    </row>
    <row r="671" spans="1:27" ht="35.25" customHeight="1" x14ac:dyDescent="0.25">
      <c r="A671" s="110" t="s">
        <v>135</v>
      </c>
      <c r="B671" s="119" t="s">
        <v>56</v>
      </c>
      <c r="C671" s="112" t="s">
        <v>21</v>
      </c>
      <c r="D671" s="112" t="s">
        <v>129</v>
      </c>
      <c r="E671" s="223" t="s">
        <v>1808</v>
      </c>
      <c r="F671" s="113" t="s">
        <v>20</v>
      </c>
      <c r="G671" s="124" t="s">
        <v>137</v>
      </c>
      <c r="H671" s="124" t="s">
        <v>3820</v>
      </c>
      <c r="I671" s="125" t="s">
        <v>205</v>
      </c>
      <c r="J671" s="126" t="s">
        <v>591</v>
      </c>
      <c r="K671" s="127"/>
      <c r="L671" s="126"/>
      <c r="M671" s="127"/>
      <c r="N671" s="126" t="s">
        <v>899</v>
      </c>
      <c r="O671" s="126" t="s">
        <v>499</v>
      </c>
      <c r="P671" s="126" t="s">
        <v>592</v>
      </c>
      <c r="Q671" s="128" t="s">
        <v>3314</v>
      </c>
      <c r="R671" s="128" t="s">
        <v>157</v>
      </c>
      <c r="S671" s="130"/>
      <c r="T671" s="122" t="s">
        <v>772</v>
      </c>
      <c r="U671" s="180"/>
      <c r="V671" s="180"/>
      <c r="W671" s="121" t="str">
        <f>VLOOKUP(TRIM(X671),X10:Y88,2,FALSE)</f>
        <v>Withdrawn</v>
      </c>
      <c r="X671" s="215" t="str">
        <f t="shared" si="44"/>
        <v>99</v>
      </c>
      <c r="Y671" s="226">
        <f t="shared" si="42"/>
        <v>0</v>
      </c>
      <c r="Z671" s="215">
        <f t="shared" si="43"/>
        <v>0</v>
      </c>
      <c r="AA671" s="215">
        <f t="shared" si="45"/>
        <v>7</v>
      </c>
    </row>
    <row r="672" spans="1:27" ht="35.25" customHeight="1" x14ac:dyDescent="0.25">
      <c r="A672" s="110" t="s">
        <v>135</v>
      </c>
      <c r="B672" s="119" t="s">
        <v>56</v>
      </c>
      <c r="C672" s="112" t="s">
        <v>136</v>
      </c>
      <c r="D672" s="112" t="s">
        <v>655</v>
      </c>
      <c r="E672" s="223" t="s">
        <v>1809</v>
      </c>
      <c r="F672" s="113" t="s">
        <v>20</v>
      </c>
      <c r="G672" s="113" t="s">
        <v>137</v>
      </c>
      <c r="H672" s="113" t="s">
        <v>3821</v>
      </c>
      <c r="I672" s="179" t="s">
        <v>205</v>
      </c>
      <c r="J672" s="117" t="s">
        <v>679</v>
      </c>
      <c r="K672" s="116"/>
      <c r="L672" s="117"/>
      <c r="M672" s="116"/>
      <c r="N672" s="115" t="s">
        <v>899</v>
      </c>
      <c r="O672" s="115" t="s">
        <v>499</v>
      </c>
      <c r="P672" s="115" t="s">
        <v>680</v>
      </c>
      <c r="Q672" s="119" t="s">
        <v>3315</v>
      </c>
      <c r="R672" s="119" t="s">
        <v>5497</v>
      </c>
      <c r="S672" s="120" t="s">
        <v>165</v>
      </c>
      <c r="T672" s="122" t="s">
        <v>772</v>
      </c>
      <c r="U672" s="180"/>
      <c r="V672" s="180"/>
      <c r="W672" s="121" t="str">
        <f>VLOOKUP(TRIM(X672),X10:Y88,2,FALSE)</f>
        <v>Frank</v>
      </c>
      <c r="X672" s="215" t="str">
        <f t="shared" si="44"/>
        <v>6.20</v>
      </c>
      <c r="Y672" s="226">
        <f t="shared" si="42"/>
        <v>0</v>
      </c>
      <c r="Z672" s="215">
        <f t="shared" si="43"/>
        <v>0</v>
      </c>
      <c r="AA672" s="215">
        <f t="shared" si="45"/>
        <v>7</v>
      </c>
    </row>
    <row r="673" spans="1:27" ht="35.25" customHeight="1" x14ac:dyDescent="0.25">
      <c r="A673" s="110" t="s">
        <v>135</v>
      </c>
      <c r="B673" s="119" t="s">
        <v>56</v>
      </c>
      <c r="C673" s="112" t="s">
        <v>136</v>
      </c>
      <c r="D673" s="112" t="s">
        <v>749</v>
      </c>
      <c r="E673" s="223" t="s">
        <v>1810</v>
      </c>
      <c r="F673" s="113" t="s">
        <v>20</v>
      </c>
      <c r="G673" s="113" t="s">
        <v>137</v>
      </c>
      <c r="H673" s="113" t="s">
        <v>992</v>
      </c>
      <c r="I673" s="179" t="s">
        <v>169</v>
      </c>
      <c r="J673" s="115" t="s">
        <v>763</v>
      </c>
      <c r="K673" s="181"/>
      <c r="L673" s="115"/>
      <c r="M673" s="181"/>
      <c r="N673" s="115" t="s">
        <v>637</v>
      </c>
      <c r="O673" s="115" t="s">
        <v>499</v>
      </c>
      <c r="P673" s="115" t="s">
        <v>764</v>
      </c>
      <c r="Q673" s="119" t="s">
        <v>4424</v>
      </c>
      <c r="R673" s="119" t="s">
        <v>172</v>
      </c>
      <c r="S673" s="129" t="s">
        <v>172</v>
      </c>
      <c r="T673" s="122" t="s">
        <v>168</v>
      </c>
      <c r="U673" s="180"/>
      <c r="V673" s="180"/>
      <c r="W673" s="121" t="str">
        <f>VLOOKUP(TRIM(X673),X10:Y88,2,FALSE)</f>
        <v>Krisztian</v>
      </c>
      <c r="X673" s="215" t="str">
        <f t="shared" si="44"/>
        <v>6.28</v>
      </c>
      <c r="Y673" s="226">
        <f t="shared" si="42"/>
        <v>0</v>
      </c>
      <c r="Z673" s="215">
        <f t="shared" si="43"/>
        <v>0</v>
      </c>
      <c r="AA673" s="215">
        <f t="shared" si="45"/>
        <v>17</v>
      </c>
    </row>
    <row r="674" spans="1:27" ht="35.25" customHeight="1" x14ac:dyDescent="0.25">
      <c r="A674" s="110" t="s">
        <v>135</v>
      </c>
      <c r="B674" s="119" t="s">
        <v>56</v>
      </c>
      <c r="C674" s="112" t="s">
        <v>136</v>
      </c>
      <c r="D674" s="112" t="s">
        <v>94</v>
      </c>
      <c r="E674" s="223" t="s">
        <v>1811</v>
      </c>
      <c r="F674" s="113" t="s">
        <v>23</v>
      </c>
      <c r="G674" s="113" t="s">
        <v>137</v>
      </c>
      <c r="H674" s="113" t="s">
        <v>3822</v>
      </c>
      <c r="I674" s="179" t="s">
        <v>169</v>
      </c>
      <c r="J674" s="117" t="s">
        <v>166</v>
      </c>
      <c r="K674" s="116">
        <v>847</v>
      </c>
      <c r="L674" s="117"/>
      <c r="M674" s="116" t="s">
        <v>171</v>
      </c>
      <c r="N674" s="115" t="s">
        <v>597</v>
      </c>
      <c r="O674" s="115" t="s">
        <v>153</v>
      </c>
      <c r="P674" s="115" t="s">
        <v>164</v>
      </c>
      <c r="Q674" s="119" t="s">
        <v>4425</v>
      </c>
      <c r="R674" s="119" t="s">
        <v>5348</v>
      </c>
      <c r="S674" s="120" t="s">
        <v>5349</v>
      </c>
      <c r="T674" s="122" t="s">
        <v>168</v>
      </c>
      <c r="U674" s="180"/>
      <c r="V674" s="180"/>
      <c r="W674" s="121" t="str">
        <f>VLOOKUP(TRIM(X674),X10:Y88,2,FALSE)</f>
        <v>Frank</v>
      </c>
      <c r="X674" s="215" t="str">
        <f t="shared" si="44"/>
        <v>6.5.2</v>
      </c>
      <c r="Y674" s="226">
        <f t="shared" si="42"/>
        <v>0</v>
      </c>
      <c r="Z674" s="215">
        <f t="shared" si="43"/>
        <v>0</v>
      </c>
      <c r="AA674" s="215">
        <f t="shared" si="45"/>
        <v>17</v>
      </c>
    </row>
    <row r="675" spans="1:27" ht="35.25" customHeight="1" x14ac:dyDescent="0.25">
      <c r="A675" s="110" t="s">
        <v>135</v>
      </c>
      <c r="B675" s="119" t="s">
        <v>56</v>
      </c>
      <c r="C675" s="112" t="s">
        <v>136</v>
      </c>
      <c r="D675" s="112" t="s">
        <v>94</v>
      </c>
      <c r="E675" s="223" t="s">
        <v>1812</v>
      </c>
      <c r="F675" s="113" t="s">
        <v>23</v>
      </c>
      <c r="G675" s="113" t="s">
        <v>137</v>
      </c>
      <c r="H675" s="113" t="s">
        <v>3823</v>
      </c>
      <c r="I675" s="179" t="s">
        <v>169</v>
      </c>
      <c r="J675" s="117" t="s">
        <v>156</v>
      </c>
      <c r="K675" s="116">
        <v>724</v>
      </c>
      <c r="L675" s="117"/>
      <c r="M675" s="116" t="s">
        <v>171</v>
      </c>
      <c r="N675" s="115" t="s">
        <v>597</v>
      </c>
      <c r="O675" s="115" t="s">
        <v>153</v>
      </c>
      <c r="P675" s="115" t="s">
        <v>164</v>
      </c>
      <c r="Q675" s="119" t="s">
        <v>4426</v>
      </c>
      <c r="R675" s="119" t="s">
        <v>5350</v>
      </c>
      <c r="S675" s="120" t="s">
        <v>5351</v>
      </c>
      <c r="T675" s="122" t="s">
        <v>168</v>
      </c>
      <c r="U675" s="180"/>
      <c r="V675" s="180"/>
      <c r="W675" s="121" t="str">
        <f>VLOOKUP(TRIM(X675),X10:Y88,2,FALSE)</f>
        <v>Frank</v>
      </c>
      <c r="X675" s="215" t="str">
        <f t="shared" si="44"/>
        <v>6.5.2</v>
      </c>
      <c r="Y675" s="226">
        <f t="shared" si="42"/>
        <v>0</v>
      </c>
      <c r="Z675" s="215">
        <f t="shared" si="43"/>
        <v>0</v>
      </c>
      <c r="AA675" s="215">
        <f t="shared" si="45"/>
        <v>17</v>
      </c>
    </row>
    <row r="676" spans="1:27" ht="35.25" customHeight="1" x14ac:dyDescent="0.25">
      <c r="A676" s="110" t="s">
        <v>135</v>
      </c>
      <c r="B676" s="119" t="s">
        <v>56</v>
      </c>
      <c r="C676" s="112" t="s">
        <v>136</v>
      </c>
      <c r="D676" s="112" t="s">
        <v>94</v>
      </c>
      <c r="E676" s="223" t="s">
        <v>1813</v>
      </c>
      <c r="F676" s="113" t="s">
        <v>23</v>
      </c>
      <c r="G676" s="113" t="s">
        <v>137</v>
      </c>
      <c r="H676" s="113" t="s">
        <v>3824</v>
      </c>
      <c r="I676" s="179" t="s">
        <v>182</v>
      </c>
      <c r="J676" s="115" t="s">
        <v>166</v>
      </c>
      <c r="K676" s="181">
        <v>795</v>
      </c>
      <c r="L676" s="115" t="s">
        <v>61</v>
      </c>
      <c r="M676" s="181" t="s">
        <v>171</v>
      </c>
      <c r="N676" s="115" t="s">
        <v>597</v>
      </c>
      <c r="O676" s="115" t="s">
        <v>153</v>
      </c>
      <c r="P676" s="115" t="s">
        <v>164</v>
      </c>
      <c r="Q676" s="119" t="s">
        <v>4427</v>
      </c>
      <c r="R676" s="119" t="s">
        <v>5353</v>
      </c>
      <c r="S676" s="120" t="s">
        <v>5354</v>
      </c>
      <c r="T676" s="122" t="s">
        <v>168</v>
      </c>
      <c r="U676" s="180"/>
      <c r="V676" s="180"/>
      <c r="W676" s="121" t="str">
        <f>VLOOKUP(TRIM(X676),X10:Y88,2,FALSE)</f>
        <v>Frank</v>
      </c>
      <c r="X676" s="215" t="str">
        <f t="shared" si="44"/>
        <v>6.5.2</v>
      </c>
      <c r="Y676" s="226">
        <f t="shared" si="42"/>
        <v>0</v>
      </c>
      <c r="Z676" s="215">
        <f t="shared" si="43"/>
        <v>0</v>
      </c>
      <c r="AA676" s="215">
        <f t="shared" si="45"/>
        <v>17</v>
      </c>
    </row>
    <row r="677" spans="1:27" ht="35.25" customHeight="1" x14ac:dyDescent="0.25">
      <c r="A677" s="110" t="s">
        <v>135</v>
      </c>
      <c r="B677" s="119" t="s">
        <v>56</v>
      </c>
      <c r="C677" s="112" t="s">
        <v>136</v>
      </c>
      <c r="D677" s="112" t="s">
        <v>745</v>
      </c>
      <c r="E677" s="223" t="s">
        <v>1814</v>
      </c>
      <c r="F677" s="113" t="s">
        <v>22</v>
      </c>
      <c r="G677" s="113" t="s">
        <v>137</v>
      </c>
      <c r="H677" s="113" t="s">
        <v>3825</v>
      </c>
      <c r="I677" s="179" t="s">
        <v>169</v>
      </c>
      <c r="J677" s="117" t="s">
        <v>166</v>
      </c>
      <c r="K677" s="116">
        <v>848</v>
      </c>
      <c r="L677" s="117"/>
      <c r="M677" s="116" t="s">
        <v>171</v>
      </c>
      <c r="N677" s="115" t="s">
        <v>597</v>
      </c>
      <c r="O677" s="115" t="s">
        <v>153</v>
      </c>
      <c r="P677" s="115" t="s">
        <v>164</v>
      </c>
      <c r="Q677" s="119" t="s">
        <v>4428</v>
      </c>
      <c r="R677" s="119" t="s">
        <v>6812</v>
      </c>
      <c r="S677" s="120" t="s">
        <v>140</v>
      </c>
      <c r="T677" s="122" t="s">
        <v>168</v>
      </c>
      <c r="U677" s="180"/>
      <c r="V677" s="180" t="s">
        <v>208</v>
      </c>
      <c r="W677" s="121" t="str">
        <f>VLOOKUP(TRIM(X677),X10:Y88,2,FALSE)</f>
        <v>Frank</v>
      </c>
      <c r="X677" s="215" t="str">
        <f t="shared" si="44"/>
        <v>6.5.7</v>
      </c>
      <c r="Y677" s="226">
        <f t="shared" si="42"/>
        <v>1</v>
      </c>
      <c r="Z677" s="215">
        <f t="shared" si="43"/>
        <v>0</v>
      </c>
      <c r="AA677" s="215">
        <f t="shared" si="45"/>
        <v>17</v>
      </c>
    </row>
    <row r="678" spans="1:27" ht="35.25" customHeight="1" x14ac:dyDescent="0.25">
      <c r="A678" s="110" t="s">
        <v>135</v>
      </c>
      <c r="B678" s="119" t="s">
        <v>56</v>
      </c>
      <c r="C678" s="112" t="s">
        <v>136</v>
      </c>
      <c r="D678" s="112" t="s">
        <v>866</v>
      </c>
      <c r="E678" s="223" t="s">
        <v>1815</v>
      </c>
      <c r="F678" s="113" t="s">
        <v>20</v>
      </c>
      <c r="G678" s="113" t="s">
        <v>137</v>
      </c>
      <c r="H678" s="113" t="s">
        <v>3826</v>
      </c>
      <c r="I678" s="179" t="s">
        <v>494</v>
      </c>
      <c r="J678" s="115" t="s">
        <v>770</v>
      </c>
      <c r="K678" s="181"/>
      <c r="L678" s="115"/>
      <c r="M678" s="181"/>
      <c r="N678" s="115" t="s">
        <v>637</v>
      </c>
      <c r="O678" s="115" t="s">
        <v>499</v>
      </c>
      <c r="P678" s="115" t="s">
        <v>771</v>
      </c>
      <c r="Q678" s="119" t="s">
        <v>4429</v>
      </c>
      <c r="R678" s="119" t="s">
        <v>5299</v>
      </c>
      <c r="S678" s="120" t="s">
        <v>5300</v>
      </c>
      <c r="T678" s="122" t="s">
        <v>209</v>
      </c>
      <c r="U678" s="180"/>
      <c r="V678" s="180"/>
      <c r="W678" s="121" t="str">
        <f>VLOOKUP(TRIM(X678),X10:Y88,2,FALSE)</f>
        <v>Frank</v>
      </c>
      <c r="X678" s="215" t="str">
        <f t="shared" si="44"/>
        <v>6.15.2</v>
      </c>
      <c r="Y678" s="226">
        <f t="shared" si="42"/>
        <v>0</v>
      </c>
      <c r="Z678" s="215">
        <f t="shared" si="43"/>
        <v>0</v>
      </c>
      <c r="AA678" s="215">
        <f t="shared" si="45"/>
        <v>26</v>
      </c>
    </row>
    <row r="679" spans="1:27" ht="35.25" customHeight="1" x14ac:dyDescent="0.25">
      <c r="A679" s="110" t="s">
        <v>135</v>
      </c>
      <c r="B679" s="119" t="s">
        <v>56</v>
      </c>
      <c r="C679" s="112" t="s">
        <v>136</v>
      </c>
      <c r="D679" s="112" t="s">
        <v>114</v>
      </c>
      <c r="E679" s="223" t="s">
        <v>1816</v>
      </c>
      <c r="F679" s="113" t="s">
        <v>20</v>
      </c>
      <c r="G679" s="113" t="s">
        <v>137</v>
      </c>
      <c r="H679" s="113" t="s">
        <v>831</v>
      </c>
      <c r="I679" s="179" t="s">
        <v>1000</v>
      </c>
      <c r="J679" s="117" t="s">
        <v>492</v>
      </c>
      <c r="K679" s="116"/>
      <c r="L679" s="117"/>
      <c r="M679" s="116"/>
      <c r="N679" s="115" t="s">
        <v>899</v>
      </c>
      <c r="O679" s="115" t="s">
        <v>499</v>
      </c>
      <c r="P679" s="115" t="s">
        <v>493</v>
      </c>
      <c r="Q679" s="119" t="s">
        <v>4430</v>
      </c>
      <c r="R679" s="119" t="s">
        <v>4952</v>
      </c>
      <c r="S679" s="120" t="s">
        <v>4952</v>
      </c>
      <c r="T679" s="122" t="s">
        <v>490</v>
      </c>
      <c r="U679" s="180"/>
      <c r="V679" s="180"/>
      <c r="W679" s="121" t="str">
        <f>VLOOKUP(TRIM(X679),X10:Y88,2,FALSE)</f>
        <v>Krisztian</v>
      </c>
      <c r="X679" s="215" t="str">
        <f t="shared" si="44"/>
        <v>6.7</v>
      </c>
      <c r="Y679" s="226">
        <f t="shared" si="42"/>
        <v>0</v>
      </c>
      <c r="Z679" s="215">
        <f t="shared" si="43"/>
        <v>0</v>
      </c>
      <c r="AA679" s="215">
        <f t="shared" si="45"/>
        <v>23</v>
      </c>
    </row>
    <row r="680" spans="1:27" ht="35.25" customHeight="1" x14ac:dyDescent="0.25">
      <c r="A680" s="110" t="s">
        <v>135</v>
      </c>
      <c r="B680" s="119" t="s">
        <v>56</v>
      </c>
      <c r="C680" s="112" t="s">
        <v>136</v>
      </c>
      <c r="D680" s="112" t="s">
        <v>120</v>
      </c>
      <c r="E680" s="223" t="s">
        <v>1817</v>
      </c>
      <c r="F680" s="113" t="s">
        <v>154</v>
      </c>
      <c r="G680" s="113" t="s">
        <v>198</v>
      </c>
      <c r="H680" s="113" t="s">
        <v>3316</v>
      </c>
      <c r="I680" s="179" t="s">
        <v>648</v>
      </c>
      <c r="J680" s="115"/>
      <c r="K680" s="181"/>
      <c r="L680" s="115"/>
      <c r="M680" s="181"/>
      <c r="N680" s="115"/>
      <c r="O680" s="115"/>
      <c r="P680" s="115"/>
      <c r="Q680" s="119" t="s">
        <v>4594</v>
      </c>
      <c r="R680" s="119" t="s">
        <v>7175</v>
      </c>
      <c r="S680" s="120" t="s">
        <v>151</v>
      </c>
      <c r="T680" s="122" t="s">
        <v>367</v>
      </c>
      <c r="U680" s="180"/>
      <c r="V680" s="180"/>
      <c r="W680" s="121" t="str">
        <f>VLOOKUP(TRIM(X680),X10:Y88,2,FALSE)</f>
        <v>Frank</v>
      </c>
      <c r="X680" s="215" t="str">
        <f t="shared" si="44"/>
        <v>7.1</v>
      </c>
      <c r="Y680" s="226">
        <f t="shared" si="42"/>
        <v>0</v>
      </c>
      <c r="Z680" s="215">
        <f t="shared" si="43"/>
        <v>0</v>
      </c>
      <c r="AA680" s="215">
        <f t="shared" si="45"/>
        <v>30</v>
      </c>
    </row>
    <row r="681" spans="1:27" ht="35.25" customHeight="1" x14ac:dyDescent="0.25">
      <c r="A681" s="110" t="s">
        <v>135</v>
      </c>
      <c r="B681" s="119" t="s">
        <v>56</v>
      </c>
      <c r="C681" s="112" t="s">
        <v>136</v>
      </c>
      <c r="D681" s="112" t="s">
        <v>113</v>
      </c>
      <c r="E681" s="223" t="s">
        <v>1818</v>
      </c>
      <c r="F681" s="113" t="s">
        <v>20</v>
      </c>
      <c r="G681" s="113" t="s">
        <v>137</v>
      </c>
      <c r="H681" s="113" t="s">
        <v>3827</v>
      </c>
      <c r="I681" s="179" t="s">
        <v>219</v>
      </c>
      <c r="J681" s="117" t="s">
        <v>475</v>
      </c>
      <c r="K681" s="116"/>
      <c r="L681" s="117"/>
      <c r="M681" s="116"/>
      <c r="N681" s="115" t="s">
        <v>3028</v>
      </c>
      <c r="O681" s="115" t="s">
        <v>499</v>
      </c>
      <c r="P681" s="115" t="s">
        <v>476</v>
      </c>
      <c r="Q681" s="119" t="s">
        <v>3317</v>
      </c>
      <c r="R681" s="119" t="s">
        <v>4886</v>
      </c>
      <c r="S681" s="120" t="s">
        <v>4886</v>
      </c>
      <c r="T681" s="122" t="s">
        <v>181</v>
      </c>
      <c r="U681" s="180"/>
      <c r="V681" s="180"/>
      <c r="W681" s="121" t="str">
        <f>VLOOKUP(TRIM(X681),X10:Y88,2,FALSE)</f>
        <v>LaeYoung</v>
      </c>
      <c r="X681" s="215" t="str">
        <f t="shared" si="44"/>
        <v>6.6</v>
      </c>
      <c r="Y681" s="226">
        <f t="shared" si="42"/>
        <v>0</v>
      </c>
      <c r="Z681" s="215">
        <f t="shared" si="43"/>
        <v>0</v>
      </c>
      <c r="AA681" s="215">
        <f t="shared" si="45"/>
        <v>4</v>
      </c>
    </row>
    <row r="682" spans="1:27" ht="35.25" customHeight="1" x14ac:dyDescent="0.25">
      <c r="A682" s="110" t="s">
        <v>135</v>
      </c>
      <c r="B682" s="119" t="s">
        <v>56</v>
      </c>
      <c r="C682" s="112" t="s">
        <v>136</v>
      </c>
      <c r="D682" s="112" t="s">
        <v>113</v>
      </c>
      <c r="E682" s="223" t="s">
        <v>1819</v>
      </c>
      <c r="F682" s="113" t="s">
        <v>20</v>
      </c>
      <c r="G682" s="113" t="s">
        <v>137</v>
      </c>
      <c r="H682" s="113" t="s">
        <v>3828</v>
      </c>
      <c r="I682" s="179" t="s">
        <v>219</v>
      </c>
      <c r="J682" s="115" t="s">
        <v>475</v>
      </c>
      <c r="K682" s="181"/>
      <c r="L682" s="115"/>
      <c r="M682" s="181"/>
      <c r="N682" s="115" t="s">
        <v>3028</v>
      </c>
      <c r="O682" s="115" t="s">
        <v>499</v>
      </c>
      <c r="P682" s="115" t="s">
        <v>476</v>
      </c>
      <c r="Q682" s="119" t="s">
        <v>3318</v>
      </c>
      <c r="R682" s="119" t="s">
        <v>4884</v>
      </c>
      <c r="S682" s="120" t="s">
        <v>4884</v>
      </c>
      <c r="T682" s="122" t="s">
        <v>181</v>
      </c>
      <c r="U682" s="180"/>
      <c r="V682" s="180"/>
      <c r="W682" s="121" t="str">
        <f>VLOOKUP(TRIM(X682),X10:Y88,2,FALSE)</f>
        <v>LaeYoung</v>
      </c>
      <c r="X682" s="215" t="str">
        <f t="shared" si="44"/>
        <v>6.6</v>
      </c>
      <c r="Y682" s="226">
        <f t="shared" si="42"/>
        <v>0</v>
      </c>
      <c r="Z682" s="215">
        <f t="shared" si="43"/>
        <v>0</v>
      </c>
      <c r="AA682" s="215">
        <f t="shared" si="45"/>
        <v>4</v>
      </c>
    </row>
    <row r="683" spans="1:27" ht="35.25" customHeight="1" x14ac:dyDescent="0.25">
      <c r="A683" s="110" t="s">
        <v>135</v>
      </c>
      <c r="B683" s="119" t="s">
        <v>56</v>
      </c>
      <c r="C683" s="112" t="s">
        <v>136</v>
      </c>
      <c r="D683" s="112" t="s">
        <v>113</v>
      </c>
      <c r="E683" s="223" t="s">
        <v>1820</v>
      </c>
      <c r="F683" s="113" t="s">
        <v>20</v>
      </c>
      <c r="G683" s="113" t="s">
        <v>137</v>
      </c>
      <c r="H683" s="113" t="s">
        <v>3829</v>
      </c>
      <c r="I683" s="179" t="s">
        <v>219</v>
      </c>
      <c r="J683" s="117" t="s">
        <v>475</v>
      </c>
      <c r="K683" s="116"/>
      <c r="L683" s="117"/>
      <c r="M683" s="116"/>
      <c r="N683" s="115" t="s">
        <v>3028</v>
      </c>
      <c r="O683" s="115" t="s">
        <v>499</v>
      </c>
      <c r="P683" s="115" t="s">
        <v>476</v>
      </c>
      <c r="Q683" s="119" t="s">
        <v>965</v>
      </c>
      <c r="R683" s="119" t="s">
        <v>172</v>
      </c>
      <c r="S683" s="129" t="s">
        <v>172</v>
      </c>
      <c r="T683" s="122" t="s">
        <v>181</v>
      </c>
      <c r="U683" s="180"/>
      <c r="V683" s="180"/>
      <c r="W683" s="121" t="str">
        <f>VLOOKUP(TRIM(X683),X10:Y88,2,FALSE)</f>
        <v>LaeYoung</v>
      </c>
      <c r="X683" s="215" t="str">
        <f t="shared" si="44"/>
        <v>6.6</v>
      </c>
      <c r="Y683" s="226">
        <f t="shared" si="42"/>
        <v>0</v>
      </c>
      <c r="Z683" s="215">
        <f t="shared" si="43"/>
        <v>0</v>
      </c>
      <c r="AA683" s="215">
        <f t="shared" si="45"/>
        <v>4</v>
      </c>
    </row>
    <row r="684" spans="1:27" ht="35.25" customHeight="1" x14ac:dyDescent="0.25">
      <c r="A684" s="110" t="s">
        <v>135</v>
      </c>
      <c r="B684" s="119" t="s">
        <v>56</v>
      </c>
      <c r="C684" s="112" t="s">
        <v>136</v>
      </c>
      <c r="D684" s="112" t="s">
        <v>116</v>
      </c>
      <c r="E684" s="223" t="s">
        <v>1821</v>
      </c>
      <c r="F684" s="113" t="s">
        <v>20</v>
      </c>
      <c r="G684" s="113" t="s">
        <v>137</v>
      </c>
      <c r="H684" s="113" t="s">
        <v>3830</v>
      </c>
      <c r="I684" s="179" t="s">
        <v>219</v>
      </c>
      <c r="J684" s="115" t="s">
        <v>589</v>
      </c>
      <c r="K684" s="181"/>
      <c r="L684" s="115"/>
      <c r="M684" s="181"/>
      <c r="N684" s="115" t="s">
        <v>899</v>
      </c>
      <c r="O684" s="115" t="s">
        <v>499</v>
      </c>
      <c r="P684" s="115" t="s">
        <v>590</v>
      </c>
      <c r="Q684" s="119" t="s">
        <v>4431</v>
      </c>
      <c r="R684" s="119" t="s">
        <v>5053</v>
      </c>
      <c r="S684" s="120" t="s">
        <v>5053</v>
      </c>
      <c r="T684" s="122" t="s">
        <v>181</v>
      </c>
      <c r="U684" s="180"/>
      <c r="V684" s="180"/>
      <c r="W684" s="121" t="str">
        <f>VLOOKUP(TRIM(X684),X10:Y88,2,FALSE)</f>
        <v>Puneet</v>
      </c>
      <c r="X684" s="215" t="str">
        <f t="shared" si="44"/>
        <v>6.9</v>
      </c>
      <c r="Y684" s="226">
        <f t="shared" si="42"/>
        <v>0</v>
      </c>
      <c r="Z684" s="215">
        <f t="shared" si="43"/>
        <v>0</v>
      </c>
      <c r="AA684" s="215">
        <f t="shared" si="45"/>
        <v>4</v>
      </c>
    </row>
    <row r="685" spans="1:27" ht="35.25" customHeight="1" x14ac:dyDescent="0.25">
      <c r="A685" s="110" t="s">
        <v>135</v>
      </c>
      <c r="B685" s="119" t="s">
        <v>56</v>
      </c>
      <c r="C685" s="112" t="s">
        <v>136</v>
      </c>
      <c r="D685" s="112" t="s">
        <v>86</v>
      </c>
      <c r="E685" s="223" t="s">
        <v>1822</v>
      </c>
      <c r="F685" s="113" t="s">
        <v>23</v>
      </c>
      <c r="G685" s="113" t="s">
        <v>137</v>
      </c>
      <c r="H685" s="113" t="s">
        <v>3831</v>
      </c>
      <c r="I685" s="179" t="s">
        <v>219</v>
      </c>
      <c r="J685" s="117" t="s">
        <v>595</v>
      </c>
      <c r="K685" s="116">
        <v>46</v>
      </c>
      <c r="L685" s="117"/>
      <c r="M685" s="116" t="s">
        <v>199</v>
      </c>
      <c r="N685" s="115" t="s">
        <v>473</v>
      </c>
      <c r="O685" s="115" t="s">
        <v>153</v>
      </c>
      <c r="P685" s="115" t="s">
        <v>599</v>
      </c>
      <c r="Q685" s="119" t="s">
        <v>4432</v>
      </c>
      <c r="R685" s="119" t="s">
        <v>152</v>
      </c>
      <c r="S685" s="120" t="s">
        <v>151</v>
      </c>
      <c r="T685" s="122" t="s">
        <v>181</v>
      </c>
      <c r="U685" s="180"/>
      <c r="V685" s="180"/>
      <c r="W685" s="121" t="str">
        <f>VLOOKUP(TRIM(X685),X10:Y88,2,FALSE)</f>
        <v>Puneet</v>
      </c>
      <c r="X685" s="215" t="str">
        <f t="shared" si="44"/>
        <v>6.1</v>
      </c>
      <c r="Y685" s="226">
        <f t="shared" si="42"/>
        <v>0</v>
      </c>
      <c r="Z685" s="215">
        <f t="shared" si="43"/>
        <v>0</v>
      </c>
      <c r="AA685" s="215">
        <f t="shared" si="45"/>
        <v>4</v>
      </c>
    </row>
    <row r="686" spans="1:27" ht="35.25" customHeight="1" x14ac:dyDescent="0.25">
      <c r="A686" s="110" t="s">
        <v>135</v>
      </c>
      <c r="B686" s="119" t="s">
        <v>56</v>
      </c>
      <c r="C686" s="112" t="s">
        <v>136</v>
      </c>
      <c r="D686" s="112" t="s">
        <v>745</v>
      </c>
      <c r="E686" s="223" t="s">
        <v>1823</v>
      </c>
      <c r="F686" s="113" t="s">
        <v>22</v>
      </c>
      <c r="G686" s="113" t="s">
        <v>137</v>
      </c>
      <c r="H686" s="113" t="s">
        <v>3832</v>
      </c>
      <c r="I686" s="179" t="s">
        <v>219</v>
      </c>
      <c r="J686" s="117" t="s">
        <v>166</v>
      </c>
      <c r="K686" s="116">
        <v>849</v>
      </c>
      <c r="L686" s="117"/>
      <c r="M686" s="116" t="s">
        <v>171</v>
      </c>
      <c r="N686" s="115" t="s">
        <v>597</v>
      </c>
      <c r="O686" s="115" t="s">
        <v>153</v>
      </c>
      <c r="P686" s="115" t="s">
        <v>164</v>
      </c>
      <c r="Q686" s="119" t="s">
        <v>4433</v>
      </c>
      <c r="R686" s="119" t="s">
        <v>6812</v>
      </c>
      <c r="S686" s="120" t="s">
        <v>140</v>
      </c>
      <c r="T686" s="122" t="s">
        <v>181</v>
      </c>
      <c r="U686" s="180"/>
      <c r="V686" s="180" t="s">
        <v>208</v>
      </c>
      <c r="W686" s="121" t="str">
        <f>VLOOKUP(TRIM(X686),X10:Y88,2,FALSE)</f>
        <v>Frank</v>
      </c>
      <c r="X686" s="215" t="str">
        <f t="shared" si="44"/>
        <v>6.5.7</v>
      </c>
      <c r="Y686" s="226">
        <f t="shared" si="42"/>
        <v>1</v>
      </c>
      <c r="Z686" s="215">
        <f t="shared" si="43"/>
        <v>0</v>
      </c>
      <c r="AA686" s="215">
        <f t="shared" si="45"/>
        <v>4</v>
      </c>
    </row>
    <row r="687" spans="1:27" ht="35.25" customHeight="1" x14ac:dyDescent="0.25">
      <c r="A687" s="110" t="s">
        <v>135</v>
      </c>
      <c r="B687" s="119" t="s">
        <v>56</v>
      </c>
      <c r="C687" s="112" t="s">
        <v>136</v>
      </c>
      <c r="D687" s="112" t="s">
        <v>759</v>
      </c>
      <c r="E687" s="223" t="s">
        <v>1824</v>
      </c>
      <c r="F687" s="113" t="s">
        <v>20</v>
      </c>
      <c r="G687" s="113" t="s">
        <v>137</v>
      </c>
      <c r="H687" s="113" t="s">
        <v>3833</v>
      </c>
      <c r="I687" s="179" t="s">
        <v>162</v>
      </c>
      <c r="J687" s="117" t="s">
        <v>762</v>
      </c>
      <c r="K687" s="116"/>
      <c r="L687" s="117"/>
      <c r="M687" s="116"/>
      <c r="N687" s="115" t="s">
        <v>2892</v>
      </c>
      <c r="O687" s="115" t="s">
        <v>499</v>
      </c>
      <c r="P687" s="115" t="s">
        <v>761</v>
      </c>
      <c r="Q687" s="119" t="s">
        <v>3319</v>
      </c>
      <c r="R687" s="119" t="s">
        <v>5372</v>
      </c>
      <c r="S687" s="120" t="s">
        <v>165</v>
      </c>
      <c r="T687" s="122" t="s">
        <v>265</v>
      </c>
      <c r="U687" s="180"/>
      <c r="V687" s="180"/>
      <c r="W687" s="121" t="str">
        <f>VLOOKUP(TRIM(X687),X10:Y88,2,FALSE)</f>
        <v>Krisztian</v>
      </c>
      <c r="X687" s="215" t="str">
        <f t="shared" si="44"/>
        <v>6.29</v>
      </c>
      <c r="Y687" s="226">
        <f t="shared" si="42"/>
        <v>0</v>
      </c>
      <c r="Z687" s="215">
        <f t="shared" si="43"/>
        <v>0</v>
      </c>
      <c r="AA687" s="215">
        <f t="shared" si="45"/>
        <v>12</v>
      </c>
    </row>
    <row r="688" spans="1:27" ht="35.25" customHeight="1" x14ac:dyDescent="0.25">
      <c r="A688" s="110" t="s">
        <v>135</v>
      </c>
      <c r="B688" s="119" t="s">
        <v>56</v>
      </c>
      <c r="C688" s="112" t="s">
        <v>136</v>
      </c>
      <c r="D688" s="112" t="s">
        <v>759</v>
      </c>
      <c r="E688" s="223" t="s">
        <v>1825</v>
      </c>
      <c r="F688" s="113" t="s">
        <v>20</v>
      </c>
      <c r="G688" s="113" t="s">
        <v>137</v>
      </c>
      <c r="H688" s="113" t="s">
        <v>3834</v>
      </c>
      <c r="I688" s="179" t="s">
        <v>162</v>
      </c>
      <c r="J688" s="117" t="s">
        <v>762</v>
      </c>
      <c r="K688" s="116"/>
      <c r="L688" s="117"/>
      <c r="M688" s="116"/>
      <c r="N688" s="115" t="s">
        <v>2892</v>
      </c>
      <c r="O688" s="115" t="s">
        <v>499</v>
      </c>
      <c r="P688" s="115" t="s">
        <v>761</v>
      </c>
      <c r="Q688" s="119" t="s">
        <v>3320</v>
      </c>
      <c r="R688" s="119" t="s">
        <v>6812</v>
      </c>
      <c r="S688" s="120" t="s">
        <v>140</v>
      </c>
      <c r="T688" s="122" t="s">
        <v>265</v>
      </c>
      <c r="U688" s="180"/>
      <c r="V688" s="180" t="s">
        <v>208</v>
      </c>
      <c r="W688" s="121" t="str">
        <f>VLOOKUP(TRIM(X688),X10:Y88,2,FALSE)</f>
        <v>Krisztian</v>
      </c>
      <c r="X688" s="215" t="str">
        <f t="shared" si="44"/>
        <v>6.29</v>
      </c>
      <c r="Y688" s="226">
        <f t="shared" si="42"/>
        <v>0</v>
      </c>
      <c r="Z688" s="215">
        <f t="shared" si="43"/>
        <v>1</v>
      </c>
      <c r="AA688" s="215">
        <f t="shared" si="45"/>
        <v>12</v>
      </c>
    </row>
    <row r="689" spans="1:27" ht="35.25" customHeight="1" x14ac:dyDescent="0.25">
      <c r="A689" s="110" t="s">
        <v>135</v>
      </c>
      <c r="B689" s="119" t="s">
        <v>56</v>
      </c>
      <c r="C689" s="112" t="s">
        <v>136</v>
      </c>
      <c r="D689" s="112" t="s">
        <v>759</v>
      </c>
      <c r="E689" s="223" t="s">
        <v>1826</v>
      </c>
      <c r="F689" s="113" t="s">
        <v>20</v>
      </c>
      <c r="G689" s="113" t="s">
        <v>137</v>
      </c>
      <c r="H689" s="113" t="s">
        <v>3835</v>
      </c>
      <c r="I689" s="179" t="s">
        <v>162</v>
      </c>
      <c r="J689" s="115" t="s">
        <v>762</v>
      </c>
      <c r="K689" s="181"/>
      <c r="L689" s="115"/>
      <c r="M689" s="181"/>
      <c r="N689" s="115" t="s">
        <v>2892</v>
      </c>
      <c r="O689" s="115" t="s">
        <v>499</v>
      </c>
      <c r="P689" s="115" t="s">
        <v>761</v>
      </c>
      <c r="Q689" s="119" t="s">
        <v>3321</v>
      </c>
      <c r="R689" s="119" t="s">
        <v>6812</v>
      </c>
      <c r="S689" s="120" t="s">
        <v>140</v>
      </c>
      <c r="T689" s="122" t="s">
        <v>265</v>
      </c>
      <c r="U689" s="180"/>
      <c r="V689" s="180" t="s">
        <v>208</v>
      </c>
      <c r="W689" s="121" t="str">
        <f>VLOOKUP(TRIM(X689),X10:Y88,2,FALSE)</f>
        <v>Krisztian</v>
      </c>
      <c r="X689" s="215" t="str">
        <f t="shared" si="44"/>
        <v>6.29</v>
      </c>
      <c r="Y689" s="226">
        <f t="shared" si="42"/>
        <v>0</v>
      </c>
      <c r="Z689" s="215">
        <f t="shared" si="43"/>
        <v>1</v>
      </c>
      <c r="AA689" s="215">
        <f t="shared" si="45"/>
        <v>12</v>
      </c>
    </row>
    <row r="690" spans="1:27" ht="35.25" customHeight="1" x14ac:dyDescent="0.25">
      <c r="A690" s="110" t="s">
        <v>135</v>
      </c>
      <c r="B690" s="119" t="s">
        <v>56</v>
      </c>
      <c r="C690" s="112" t="s">
        <v>136</v>
      </c>
      <c r="D690" s="112" t="s">
        <v>759</v>
      </c>
      <c r="E690" s="223" t="s">
        <v>1827</v>
      </c>
      <c r="F690" s="113" t="s">
        <v>20</v>
      </c>
      <c r="G690" s="113" t="s">
        <v>137</v>
      </c>
      <c r="H690" s="113" t="s">
        <v>3836</v>
      </c>
      <c r="I690" s="179" t="s">
        <v>162</v>
      </c>
      <c r="J690" s="115" t="s">
        <v>762</v>
      </c>
      <c r="K690" s="181"/>
      <c r="L690" s="115"/>
      <c r="M690" s="181"/>
      <c r="N690" s="115" t="s">
        <v>2892</v>
      </c>
      <c r="O690" s="115" t="s">
        <v>499</v>
      </c>
      <c r="P690" s="115" t="s">
        <v>761</v>
      </c>
      <c r="Q690" s="119" t="s">
        <v>3322</v>
      </c>
      <c r="R690" s="119" t="s">
        <v>5377</v>
      </c>
      <c r="S690" s="120" t="s">
        <v>5377</v>
      </c>
      <c r="T690" s="122" t="s">
        <v>265</v>
      </c>
      <c r="U690" s="180"/>
      <c r="V690" s="180"/>
      <c r="W690" s="121" t="str">
        <f>VLOOKUP(TRIM(X690),X10:Y88,2,FALSE)</f>
        <v>Krisztian</v>
      </c>
      <c r="X690" s="215" t="str">
        <f t="shared" si="44"/>
        <v>6.29</v>
      </c>
      <c r="Y690" s="226">
        <f t="shared" si="42"/>
        <v>0</v>
      </c>
      <c r="Z690" s="215">
        <f t="shared" si="43"/>
        <v>0</v>
      </c>
      <c r="AA690" s="215">
        <f t="shared" si="45"/>
        <v>12</v>
      </c>
    </row>
    <row r="691" spans="1:27" ht="35.25" customHeight="1" x14ac:dyDescent="0.25">
      <c r="A691" s="110" t="s">
        <v>135</v>
      </c>
      <c r="B691" s="119" t="s">
        <v>56</v>
      </c>
      <c r="C691" s="112" t="s">
        <v>136</v>
      </c>
      <c r="D691" s="112" t="s">
        <v>759</v>
      </c>
      <c r="E691" s="223" t="s">
        <v>1828</v>
      </c>
      <c r="F691" s="113" t="s">
        <v>20</v>
      </c>
      <c r="G691" s="113" t="s">
        <v>137</v>
      </c>
      <c r="H691" s="113" t="s">
        <v>3837</v>
      </c>
      <c r="I691" s="179" t="s">
        <v>162</v>
      </c>
      <c r="J691" s="115" t="s">
        <v>762</v>
      </c>
      <c r="K691" s="181"/>
      <c r="L691" s="115"/>
      <c r="M691" s="181"/>
      <c r="N691" s="115" t="s">
        <v>2892</v>
      </c>
      <c r="O691" s="115" t="s">
        <v>499</v>
      </c>
      <c r="P691" s="115" t="s">
        <v>761</v>
      </c>
      <c r="Q691" s="119" t="s">
        <v>3323</v>
      </c>
      <c r="R691" s="119" t="s">
        <v>5378</v>
      </c>
      <c r="S691" s="120" t="s">
        <v>5378</v>
      </c>
      <c r="T691" s="122" t="s">
        <v>265</v>
      </c>
      <c r="U691" s="180"/>
      <c r="V691" s="180"/>
      <c r="W691" s="121" t="str">
        <f>VLOOKUP(TRIM(X691),X10:Y88,2,FALSE)</f>
        <v>Krisztian</v>
      </c>
      <c r="X691" s="215" t="str">
        <f t="shared" si="44"/>
        <v>6.29</v>
      </c>
      <c r="Y691" s="226">
        <f t="shared" si="42"/>
        <v>0</v>
      </c>
      <c r="Z691" s="215">
        <f t="shared" si="43"/>
        <v>0</v>
      </c>
      <c r="AA691" s="215">
        <f t="shared" si="45"/>
        <v>12</v>
      </c>
    </row>
    <row r="692" spans="1:27" ht="35.25" customHeight="1" x14ac:dyDescent="0.25">
      <c r="A692" s="110" t="s">
        <v>135</v>
      </c>
      <c r="B692" s="119" t="s">
        <v>56</v>
      </c>
      <c r="C692" s="112" t="s">
        <v>136</v>
      </c>
      <c r="D692" s="112" t="s">
        <v>759</v>
      </c>
      <c r="E692" s="223" t="s">
        <v>1829</v>
      </c>
      <c r="F692" s="113" t="s">
        <v>20</v>
      </c>
      <c r="G692" s="113" t="s">
        <v>137</v>
      </c>
      <c r="H692" s="113" t="s">
        <v>3838</v>
      </c>
      <c r="I692" s="179" t="s">
        <v>162</v>
      </c>
      <c r="J692" s="115" t="s">
        <v>762</v>
      </c>
      <c r="K692" s="181"/>
      <c r="L692" s="115"/>
      <c r="M692" s="181"/>
      <c r="N692" s="115" t="s">
        <v>2892</v>
      </c>
      <c r="O692" s="115" t="s">
        <v>499</v>
      </c>
      <c r="P692" s="115" t="s">
        <v>761</v>
      </c>
      <c r="Q692" s="119" t="s">
        <v>3324</v>
      </c>
      <c r="R692" s="119" t="s">
        <v>172</v>
      </c>
      <c r="S692" s="129" t="s">
        <v>172</v>
      </c>
      <c r="T692" s="122" t="s">
        <v>265</v>
      </c>
      <c r="U692" s="180"/>
      <c r="V692" s="180"/>
      <c r="W692" s="121" t="str">
        <f>VLOOKUP(TRIM(X692),X10:Y88,2,FALSE)</f>
        <v>Krisztian</v>
      </c>
      <c r="X692" s="215" t="str">
        <f t="shared" si="44"/>
        <v>6.29</v>
      </c>
      <c r="Y692" s="226">
        <f t="shared" si="42"/>
        <v>0</v>
      </c>
      <c r="Z692" s="215">
        <f t="shared" si="43"/>
        <v>0</v>
      </c>
      <c r="AA692" s="215">
        <f t="shared" si="45"/>
        <v>12</v>
      </c>
    </row>
    <row r="693" spans="1:27" ht="35.25" customHeight="1" x14ac:dyDescent="0.25">
      <c r="A693" s="110" t="s">
        <v>135</v>
      </c>
      <c r="B693" s="119" t="s">
        <v>56</v>
      </c>
      <c r="C693" s="112" t="s">
        <v>136</v>
      </c>
      <c r="D693" s="112" t="s">
        <v>564</v>
      </c>
      <c r="E693" s="223" t="s">
        <v>1830</v>
      </c>
      <c r="F693" s="113" t="s">
        <v>20</v>
      </c>
      <c r="G693" s="113" t="s">
        <v>137</v>
      </c>
      <c r="H693" s="113" t="s">
        <v>979</v>
      </c>
      <c r="I693" s="179" t="s">
        <v>169</v>
      </c>
      <c r="J693" s="115" t="s">
        <v>675</v>
      </c>
      <c r="K693" s="181"/>
      <c r="L693" s="115"/>
      <c r="M693" s="181"/>
      <c r="N693" s="115" t="s">
        <v>899</v>
      </c>
      <c r="O693" s="115" t="s">
        <v>499</v>
      </c>
      <c r="P693" s="115" t="s">
        <v>676</v>
      </c>
      <c r="Q693" s="119" t="s">
        <v>4434</v>
      </c>
      <c r="R693" s="119" t="s">
        <v>5146</v>
      </c>
      <c r="S693" s="120" t="s">
        <v>165</v>
      </c>
      <c r="T693" s="122" t="s">
        <v>168</v>
      </c>
      <c r="U693" s="180"/>
      <c r="V693" s="180"/>
      <c r="W693" s="121" t="str">
        <f>VLOOKUP(TRIM(X693),X10:Y88,2,FALSE)</f>
        <v>Frank</v>
      </c>
      <c r="X693" s="215" t="str">
        <f t="shared" si="44"/>
        <v>6.19</v>
      </c>
      <c r="Y693" s="226">
        <f t="shared" si="42"/>
        <v>0</v>
      </c>
      <c r="Z693" s="215">
        <f t="shared" si="43"/>
        <v>0</v>
      </c>
      <c r="AA693" s="215">
        <f t="shared" si="45"/>
        <v>17</v>
      </c>
    </row>
    <row r="694" spans="1:27" ht="35.25" customHeight="1" x14ac:dyDescent="0.25">
      <c r="A694" s="110" t="s">
        <v>135</v>
      </c>
      <c r="B694" s="119" t="s">
        <v>56</v>
      </c>
      <c r="C694" s="112" t="s">
        <v>136</v>
      </c>
      <c r="D694" s="112" t="s">
        <v>564</v>
      </c>
      <c r="E694" s="223" t="s">
        <v>1831</v>
      </c>
      <c r="F694" s="113" t="s">
        <v>20</v>
      </c>
      <c r="G694" s="113" t="s">
        <v>137</v>
      </c>
      <c r="H694" s="113" t="s">
        <v>3839</v>
      </c>
      <c r="I694" s="179" t="s">
        <v>169</v>
      </c>
      <c r="J694" s="115" t="s">
        <v>675</v>
      </c>
      <c r="K694" s="181"/>
      <c r="L694" s="115"/>
      <c r="M694" s="181"/>
      <c r="N694" s="115" t="s">
        <v>899</v>
      </c>
      <c r="O694" s="115" t="s">
        <v>499</v>
      </c>
      <c r="P694" s="115" t="s">
        <v>676</v>
      </c>
      <c r="Q694" s="119" t="s">
        <v>4435</v>
      </c>
      <c r="R694" s="119" t="s">
        <v>5544</v>
      </c>
      <c r="S694" s="120" t="s">
        <v>5544</v>
      </c>
      <c r="T694" s="122" t="s">
        <v>168</v>
      </c>
      <c r="U694" s="180"/>
      <c r="V694" s="180"/>
      <c r="W694" s="121" t="str">
        <f>VLOOKUP(TRIM(X694),X10:Y88,2,FALSE)</f>
        <v>Frank</v>
      </c>
      <c r="X694" s="215" t="str">
        <f t="shared" si="44"/>
        <v>6.19</v>
      </c>
      <c r="Y694" s="226">
        <f t="shared" si="42"/>
        <v>0</v>
      </c>
      <c r="Z694" s="215">
        <f t="shared" si="43"/>
        <v>0</v>
      </c>
      <c r="AA694" s="215">
        <f t="shared" si="45"/>
        <v>17</v>
      </c>
    </row>
    <row r="695" spans="1:27" ht="35.25" customHeight="1" x14ac:dyDescent="0.25">
      <c r="A695" s="110" t="s">
        <v>135</v>
      </c>
      <c r="B695" s="119" t="s">
        <v>56</v>
      </c>
      <c r="C695" s="112" t="s">
        <v>136</v>
      </c>
      <c r="D695" s="112" t="s">
        <v>564</v>
      </c>
      <c r="E695" s="223" t="s">
        <v>1832</v>
      </c>
      <c r="F695" s="113" t="s">
        <v>20</v>
      </c>
      <c r="G695" s="113" t="s">
        <v>137</v>
      </c>
      <c r="H695" s="113" t="s">
        <v>3840</v>
      </c>
      <c r="I695" s="179" t="s">
        <v>169</v>
      </c>
      <c r="J695" s="115" t="s">
        <v>675</v>
      </c>
      <c r="K695" s="181"/>
      <c r="L695" s="115"/>
      <c r="M695" s="181"/>
      <c r="N695" s="115" t="s">
        <v>899</v>
      </c>
      <c r="O695" s="115" t="s">
        <v>499</v>
      </c>
      <c r="P695" s="115" t="s">
        <v>676</v>
      </c>
      <c r="Q695" s="119" t="s">
        <v>4568</v>
      </c>
      <c r="R695" s="119" t="s">
        <v>172</v>
      </c>
      <c r="S695" s="129" t="s">
        <v>172</v>
      </c>
      <c r="T695" s="122" t="s">
        <v>168</v>
      </c>
      <c r="U695" s="180"/>
      <c r="V695" s="180"/>
      <c r="W695" s="121" t="str">
        <f>VLOOKUP(TRIM(X695),X10:Y88,2,FALSE)</f>
        <v>Frank</v>
      </c>
      <c r="X695" s="215" t="str">
        <f t="shared" si="44"/>
        <v>6.19</v>
      </c>
      <c r="Y695" s="226">
        <f t="shared" si="42"/>
        <v>0</v>
      </c>
      <c r="Z695" s="215">
        <f t="shared" si="43"/>
        <v>0</v>
      </c>
      <c r="AA695" s="215">
        <f t="shared" si="45"/>
        <v>17</v>
      </c>
    </row>
    <row r="696" spans="1:27" ht="35.25" customHeight="1" x14ac:dyDescent="0.25">
      <c r="A696" s="110" t="s">
        <v>135</v>
      </c>
      <c r="B696" s="119" t="s">
        <v>56</v>
      </c>
      <c r="C696" s="112" t="s">
        <v>136</v>
      </c>
      <c r="D696" s="112" t="s">
        <v>564</v>
      </c>
      <c r="E696" s="223" t="s">
        <v>1833</v>
      </c>
      <c r="F696" s="113" t="s">
        <v>20</v>
      </c>
      <c r="G696" s="113" t="s">
        <v>137</v>
      </c>
      <c r="H696" s="113" t="s">
        <v>3841</v>
      </c>
      <c r="I696" s="179" t="s">
        <v>169</v>
      </c>
      <c r="J696" s="115" t="s">
        <v>675</v>
      </c>
      <c r="K696" s="181"/>
      <c r="L696" s="115"/>
      <c r="M696" s="181"/>
      <c r="N696" s="115" t="s">
        <v>899</v>
      </c>
      <c r="O696" s="115" t="s">
        <v>499</v>
      </c>
      <c r="P696" s="115" t="s">
        <v>676</v>
      </c>
      <c r="Q696" s="119" t="s">
        <v>4569</v>
      </c>
      <c r="R696" s="119" t="s">
        <v>172</v>
      </c>
      <c r="S696" s="129" t="s">
        <v>172</v>
      </c>
      <c r="T696" s="122" t="s">
        <v>168</v>
      </c>
      <c r="U696" s="180"/>
      <c r="V696" s="180"/>
      <c r="W696" s="121" t="str">
        <f>VLOOKUP(TRIM(X696),X10:Y88,2,FALSE)</f>
        <v>Frank</v>
      </c>
      <c r="X696" s="215" t="str">
        <f t="shared" si="44"/>
        <v>6.19</v>
      </c>
      <c r="Y696" s="226">
        <f t="shared" si="42"/>
        <v>0</v>
      </c>
      <c r="Z696" s="215">
        <f t="shared" si="43"/>
        <v>0</v>
      </c>
      <c r="AA696" s="215">
        <f t="shared" si="45"/>
        <v>17</v>
      </c>
    </row>
    <row r="697" spans="1:27" ht="35.25" customHeight="1" x14ac:dyDescent="0.25">
      <c r="A697" s="110" t="s">
        <v>135</v>
      </c>
      <c r="B697" s="119" t="s">
        <v>56</v>
      </c>
      <c r="C697" s="112" t="s">
        <v>136</v>
      </c>
      <c r="D697" s="112" t="s">
        <v>349</v>
      </c>
      <c r="E697" s="223" t="s">
        <v>1834</v>
      </c>
      <c r="F697" s="113" t="s">
        <v>20</v>
      </c>
      <c r="G697" s="113" t="s">
        <v>137</v>
      </c>
      <c r="H697" s="113" t="s">
        <v>3842</v>
      </c>
      <c r="I697" s="179" t="s">
        <v>169</v>
      </c>
      <c r="J697" s="115" t="s">
        <v>586</v>
      </c>
      <c r="K697" s="181"/>
      <c r="L697" s="115"/>
      <c r="M697" s="181"/>
      <c r="N697" s="115" t="s">
        <v>811</v>
      </c>
      <c r="O697" s="115" t="s">
        <v>499</v>
      </c>
      <c r="P697" s="115" t="s">
        <v>587</v>
      </c>
      <c r="Q697" s="119" t="s">
        <v>4436</v>
      </c>
      <c r="R697" s="119" t="s">
        <v>152</v>
      </c>
      <c r="S697" s="120" t="s">
        <v>151</v>
      </c>
      <c r="T697" s="122" t="s">
        <v>168</v>
      </c>
      <c r="U697" s="180"/>
      <c r="V697" s="180"/>
      <c r="W697" s="121" t="str">
        <f>VLOOKUP(TRIM(X697),X10:Y88,2,FALSE)</f>
        <v>Ming</v>
      </c>
      <c r="X697" s="215" t="str">
        <f t="shared" si="44"/>
        <v>6.13</v>
      </c>
      <c r="Y697" s="226">
        <f t="shared" si="42"/>
        <v>0</v>
      </c>
      <c r="Z697" s="215">
        <f t="shared" si="43"/>
        <v>0</v>
      </c>
      <c r="AA697" s="215">
        <f t="shared" si="45"/>
        <v>17</v>
      </c>
    </row>
    <row r="698" spans="1:27" ht="35.25" customHeight="1" x14ac:dyDescent="0.25">
      <c r="A698" s="110" t="s">
        <v>135</v>
      </c>
      <c r="B698" s="119" t="s">
        <v>56</v>
      </c>
      <c r="C698" s="112" t="s">
        <v>136</v>
      </c>
      <c r="D698" s="112" t="s">
        <v>349</v>
      </c>
      <c r="E698" s="223" t="s">
        <v>1835</v>
      </c>
      <c r="F698" s="113" t="s">
        <v>20</v>
      </c>
      <c r="G698" s="113" t="s">
        <v>137</v>
      </c>
      <c r="H698" s="113" t="s">
        <v>3843</v>
      </c>
      <c r="I698" s="179" t="s">
        <v>169</v>
      </c>
      <c r="J698" s="117" t="s">
        <v>586</v>
      </c>
      <c r="K698" s="116"/>
      <c r="L698" s="117"/>
      <c r="M698" s="116"/>
      <c r="N698" s="115" t="s">
        <v>811</v>
      </c>
      <c r="O698" s="115" t="s">
        <v>499</v>
      </c>
      <c r="P698" s="115" t="s">
        <v>587</v>
      </c>
      <c r="Q698" s="119" t="s">
        <v>4437</v>
      </c>
      <c r="R698" s="119" t="s">
        <v>5396</v>
      </c>
      <c r="S698" s="120" t="s">
        <v>5396</v>
      </c>
      <c r="T698" s="122" t="s">
        <v>168</v>
      </c>
      <c r="U698" s="180"/>
      <c r="V698" s="180"/>
      <c r="W698" s="121" t="str">
        <f>VLOOKUP(TRIM(X698),X10:Y88,2,FALSE)</f>
        <v>Ming</v>
      </c>
      <c r="X698" s="215" t="str">
        <f t="shared" si="44"/>
        <v>6.13</v>
      </c>
      <c r="Y698" s="226">
        <f t="shared" si="42"/>
        <v>0</v>
      </c>
      <c r="Z698" s="215">
        <f t="shared" si="43"/>
        <v>0</v>
      </c>
      <c r="AA698" s="215">
        <f t="shared" si="45"/>
        <v>17</v>
      </c>
    </row>
    <row r="699" spans="1:27" ht="35.25" customHeight="1" x14ac:dyDescent="0.25">
      <c r="A699" s="110" t="s">
        <v>135</v>
      </c>
      <c r="B699" s="119" t="s">
        <v>56</v>
      </c>
      <c r="C699" s="112" t="s">
        <v>136</v>
      </c>
      <c r="D699" s="112" t="s">
        <v>349</v>
      </c>
      <c r="E699" s="223" t="s">
        <v>1836</v>
      </c>
      <c r="F699" s="113" t="s">
        <v>20</v>
      </c>
      <c r="G699" s="113" t="s">
        <v>137</v>
      </c>
      <c r="H699" s="113" t="s">
        <v>3844</v>
      </c>
      <c r="I699" s="179" t="s">
        <v>169</v>
      </c>
      <c r="J699" s="117" t="s">
        <v>586</v>
      </c>
      <c r="K699" s="116"/>
      <c r="L699" s="117"/>
      <c r="M699" s="116"/>
      <c r="N699" s="115" t="s">
        <v>811</v>
      </c>
      <c r="O699" s="115" t="s">
        <v>499</v>
      </c>
      <c r="P699" s="115" t="s">
        <v>587</v>
      </c>
      <c r="Q699" s="119" t="s">
        <v>4438</v>
      </c>
      <c r="R699" s="119" t="s">
        <v>5394</v>
      </c>
      <c r="S699" s="120" t="s">
        <v>5394</v>
      </c>
      <c r="T699" s="122" t="s">
        <v>168</v>
      </c>
      <c r="U699" s="180"/>
      <c r="V699" s="180"/>
      <c r="W699" s="121" t="str">
        <f>VLOOKUP(TRIM(X699),X10:Y88,2,FALSE)</f>
        <v>Ming</v>
      </c>
      <c r="X699" s="215" t="str">
        <f t="shared" si="44"/>
        <v>6.13</v>
      </c>
      <c r="Y699" s="226">
        <f t="shared" si="42"/>
        <v>0</v>
      </c>
      <c r="Z699" s="215">
        <f t="shared" si="43"/>
        <v>0</v>
      </c>
      <c r="AA699" s="215">
        <f t="shared" si="45"/>
        <v>17</v>
      </c>
    </row>
    <row r="700" spans="1:27" ht="35.25" customHeight="1" x14ac:dyDescent="0.25">
      <c r="A700" s="110" t="s">
        <v>135</v>
      </c>
      <c r="B700" s="119" t="s">
        <v>56</v>
      </c>
      <c r="C700" s="112" t="s">
        <v>136</v>
      </c>
      <c r="D700" s="112" t="s">
        <v>349</v>
      </c>
      <c r="E700" s="223" t="s">
        <v>1837</v>
      </c>
      <c r="F700" s="113" t="s">
        <v>20</v>
      </c>
      <c r="G700" s="113" t="s">
        <v>137</v>
      </c>
      <c r="H700" s="113" t="s">
        <v>3845</v>
      </c>
      <c r="I700" s="179" t="s">
        <v>169</v>
      </c>
      <c r="J700" s="117" t="s">
        <v>586</v>
      </c>
      <c r="K700" s="116"/>
      <c r="L700" s="117"/>
      <c r="M700" s="116"/>
      <c r="N700" s="115" t="s">
        <v>811</v>
      </c>
      <c r="O700" s="115" t="s">
        <v>499</v>
      </c>
      <c r="P700" s="115" t="s">
        <v>587</v>
      </c>
      <c r="Q700" s="119" t="s">
        <v>4439</v>
      </c>
      <c r="R700" s="119" t="s">
        <v>5400</v>
      </c>
      <c r="S700" s="120" t="s">
        <v>5400</v>
      </c>
      <c r="T700" s="122" t="s">
        <v>168</v>
      </c>
      <c r="U700" s="180"/>
      <c r="V700" s="180"/>
      <c r="W700" s="121" t="str">
        <f>VLOOKUP(TRIM(X700),X10:Y88,2,FALSE)</f>
        <v>Ming</v>
      </c>
      <c r="X700" s="215" t="str">
        <f t="shared" si="44"/>
        <v>6.13</v>
      </c>
      <c r="Y700" s="226">
        <f t="shared" si="42"/>
        <v>0</v>
      </c>
      <c r="Z700" s="215">
        <f t="shared" si="43"/>
        <v>0</v>
      </c>
      <c r="AA700" s="215">
        <f t="shared" si="45"/>
        <v>17</v>
      </c>
    </row>
    <row r="701" spans="1:27" ht="35.25" customHeight="1" x14ac:dyDescent="0.25">
      <c r="A701" s="110" t="s">
        <v>135</v>
      </c>
      <c r="B701" s="119" t="s">
        <v>56</v>
      </c>
      <c r="C701" s="112" t="s">
        <v>136</v>
      </c>
      <c r="D701" s="112" t="s">
        <v>349</v>
      </c>
      <c r="E701" s="223" t="s">
        <v>1838</v>
      </c>
      <c r="F701" s="113" t="s">
        <v>20</v>
      </c>
      <c r="G701" s="113" t="s">
        <v>137</v>
      </c>
      <c r="H701" s="113" t="s">
        <v>3846</v>
      </c>
      <c r="I701" s="179" t="s">
        <v>169</v>
      </c>
      <c r="J701" s="117" t="s">
        <v>586</v>
      </c>
      <c r="K701" s="116"/>
      <c r="L701" s="117"/>
      <c r="M701" s="116"/>
      <c r="N701" s="115" t="s">
        <v>811</v>
      </c>
      <c r="O701" s="115" t="s">
        <v>499</v>
      </c>
      <c r="P701" s="115" t="s">
        <v>587</v>
      </c>
      <c r="Q701" s="119" t="s">
        <v>4440</v>
      </c>
      <c r="R701" s="119" t="s">
        <v>5401</v>
      </c>
      <c r="S701" s="120" t="s">
        <v>5401</v>
      </c>
      <c r="T701" s="122" t="s">
        <v>168</v>
      </c>
      <c r="U701" s="180"/>
      <c r="V701" s="180"/>
      <c r="W701" s="121" t="str">
        <f>VLOOKUP(TRIM(X701),X10:Y88,2,FALSE)</f>
        <v>Ming</v>
      </c>
      <c r="X701" s="215" t="str">
        <f t="shared" si="44"/>
        <v>6.13</v>
      </c>
      <c r="Y701" s="226">
        <f t="shared" si="42"/>
        <v>0</v>
      </c>
      <c r="Z701" s="215">
        <f t="shared" si="43"/>
        <v>0</v>
      </c>
      <c r="AA701" s="215">
        <f t="shared" si="45"/>
        <v>17</v>
      </c>
    </row>
    <row r="702" spans="1:27" ht="35.25" customHeight="1" x14ac:dyDescent="0.25">
      <c r="A702" s="110" t="s">
        <v>135</v>
      </c>
      <c r="B702" s="119" t="s">
        <v>56</v>
      </c>
      <c r="C702" s="112" t="s">
        <v>136</v>
      </c>
      <c r="D702" s="112" t="s">
        <v>865</v>
      </c>
      <c r="E702" s="223" t="s">
        <v>1839</v>
      </c>
      <c r="F702" s="113" t="s">
        <v>20</v>
      </c>
      <c r="G702" s="113" t="s">
        <v>137</v>
      </c>
      <c r="H702" s="113" t="s">
        <v>4661</v>
      </c>
      <c r="I702" s="179" t="s">
        <v>652</v>
      </c>
      <c r="J702" s="117" t="s">
        <v>770</v>
      </c>
      <c r="K702" s="116"/>
      <c r="L702" s="117"/>
      <c r="M702" s="116"/>
      <c r="N702" s="115" t="s">
        <v>637</v>
      </c>
      <c r="O702" s="115" t="s">
        <v>499</v>
      </c>
      <c r="P702" s="115" t="s">
        <v>771</v>
      </c>
      <c r="Q702" s="119" t="s">
        <v>4570</v>
      </c>
      <c r="R702" s="119" t="s">
        <v>4660</v>
      </c>
      <c r="S702" s="120" t="s">
        <v>4660</v>
      </c>
      <c r="T702" s="122" t="s">
        <v>168</v>
      </c>
      <c r="U702" s="180"/>
      <c r="V702" s="180"/>
      <c r="W702" s="121" t="str">
        <f>VLOOKUP(TRIM(X702),X10:Y88,2,FALSE)</f>
        <v>Frank</v>
      </c>
      <c r="X702" s="215" t="str">
        <f t="shared" si="44"/>
        <v>6.15.1</v>
      </c>
      <c r="Y702" s="226">
        <f t="shared" si="42"/>
        <v>0</v>
      </c>
      <c r="Z702" s="215">
        <f t="shared" si="43"/>
        <v>0</v>
      </c>
      <c r="AA702" s="215">
        <f t="shared" si="45"/>
        <v>23</v>
      </c>
    </row>
    <row r="703" spans="1:27" ht="35.25" customHeight="1" x14ac:dyDescent="0.25">
      <c r="A703" s="110" t="s">
        <v>135</v>
      </c>
      <c r="B703" s="119" t="s">
        <v>56</v>
      </c>
      <c r="C703" s="112" t="s">
        <v>136</v>
      </c>
      <c r="D703" s="112" t="s">
        <v>865</v>
      </c>
      <c r="E703" s="223" t="s">
        <v>1840</v>
      </c>
      <c r="F703" s="113" t="s">
        <v>20</v>
      </c>
      <c r="G703" s="113" t="s">
        <v>137</v>
      </c>
      <c r="H703" s="113" t="s">
        <v>3847</v>
      </c>
      <c r="I703" s="179" t="s">
        <v>175</v>
      </c>
      <c r="J703" s="117" t="s">
        <v>770</v>
      </c>
      <c r="K703" s="116"/>
      <c r="L703" s="117"/>
      <c r="M703" s="116"/>
      <c r="N703" s="115" t="s">
        <v>637</v>
      </c>
      <c r="O703" s="115" t="s">
        <v>499</v>
      </c>
      <c r="P703" s="115" t="s">
        <v>771</v>
      </c>
      <c r="Q703" s="119" t="s">
        <v>4441</v>
      </c>
      <c r="R703" s="119" t="s">
        <v>5090</v>
      </c>
      <c r="S703" s="120" t="s">
        <v>151</v>
      </c>
      <c r="T703" s="122" t="s">
        <v>168</v>
      </c>
      <c r="U703" s="180"/>
      <c r="V703" s="180"/>
      <c r="W703" s="121" t="str">
        <f>VLOOKUP(TRIM(X703),X10:Y88,2,FALSE)</f>
        <v>Frank</v>
      </c>
      <c r="X703" s="215" t="str">
        <f t="shared" si="44"/>
        <v>6.15.1</v>
      </c>
      <c r="Y703" s="226">
        <f t="shared" si="42"/>
        <v>0</v>
      </c>
      <c r="Z703" s="215">
        <f t="shared" si="43"/>
        <v>0</v>
      </c>
      <c r="AA703" s="215">
        <f t="shared" si="45"/>
        <v>6</v>
      </c>
    </row>
    <row r="704" spans="1:27" ht="35.25" customHeight="1" x14ac:dyDescent="0.25">
      <c r="A704" s="110" t="s">
        <v>135</v>
      </c>
      <c r="B704" s="119" t="s">
        <v>56</v>
      </c>
      <c r="C704" s="112" t="s">
        <v>136</v>
      </c>
      <c r="D704" s="112" t="s">
        <v>866</v>
      </c>
      <c r="E704" s="223" t="s">
        <v>1841</v>
      </c>
      <c r="F704" s="113" t="s">
        <v>20</v>
      </c>
      <c r="G704" s="113" t="s">
        <v>137</v>
      </c>
      <c r="H704" s="113" t="s">
        <v>3848</v>
      </c>
      <c r="I704" s="179" t="s">
        <v>175</v>
      </c>
      <c r="J704" s="117" t="s">
        <v>770</v>
      </c>
      <c r="K704" s="116"/>
      <c r="L704" s="117"/>
      <c r="M704" s="116"/>
      <c r="N704" s="115" t="s">
        <v>637</v>
      </c>
      <c r="O704" s="115" t="s">
        <v>499</v>
      </c>
      <c r="P704" s="115" t="s">
        <v>771</v>
      </c>
      <c r="Q704" s="119" t="s">
        <v>4571</v>
      </c>
      <c r="R704" s="119" t="s">
        <v>5310</v>
      </c>
      <c r="S704" s="120" t="s">
        <v>5311</v>
      </c>
      <c r="T704" s="122" t="s">
        <v>168</v>
      </c>
      <c r="U704" s="180"/>
      <c r="V704" s="180"/>
      <c r="W704" s="121" t="str">
        <f>VLOOKUP(TRIM(X704),X10:Y88,2,FALSE)</f>
        <v>Frank</v>
      </c>
      <c r="X704" s="215" t="str">
        <f t="shared" si="44"/>
        <v>6.15.2</v>
      </c>
      <c r="Y704" s="226">
        <f t="shared" si="42"/>
        <v>0</v>
      </c>
      <c r="Z704" s="215">
        <f t="shared" si="43"/>
        <v>0</v>
      </c>
      <c r="AA704" s="215">
        <f t="shared" si="45"/>
        <v>6</v>
      </c>
    </row>
    <row r="705" spans="1:27" ht="35.25" customHeight="1" x14ac:dyDescent="0.25">
      <c r="A705" s="110" t="s">
        <v>135</v>
      </c>
      <c r="B705" s="119" t="s">
        <v>56</v>
      </c>
      <c r="C705" s="112" t="s">
        <v>136</v>
      </c>
      <c r="D705" s="112" t="s">
        <v>564</v>
      </c>
      <c r="E705" s="223" t="s">
        <v>1842</v>
      </c>
      <c r="F705" s="113" t="s">
        <v>20</v>
      </c>
      <c r="G705" s="113" t="s">
        <v>137</v>
      </c>
      <c r="H705" s="113" t="s">
        <v>3849</v>
      </c>
      <c r="I705" s="179" t="s">
        <v>4168</v>
      </c>
      <c r="J705" s="117" t="s">
        <v>675</v>
      </c>
      <c r="K705" s="116"/>
      <c r="L705" s="117"/>
      <c r="M705" s="116"/>
      <c r="N705" s="115" t="s">
        <v>899</v>
      </c>
      <c r="O705" s="115" t="s">
        <v>499</v>
      </c>
      <c r="P705" s="115" t="s">
        <v>676</v>
      </c>
      <c r="Q705" s="119" t="s">
        <v>4442</v>
      </c>
      <c r="R705" s="119" t="s">
        <v>6682</v>
      </c>
      <c r="S705" s="120" t="s">
        <v>151</v>
      </c>
      <c r="T705" s="122" t="s">
        <v>168</v>
      </c>
      <c r="U705" s="180"/>
      <c r="V705" s="180"/>
      <c r="W705" s="121" t="str">
        <f>VLOOKUP(TRIM(X705),X10:Y88,2,FALSE)</f>
        <v>Frank</v>
      </c>
      <c r="X705" s="215" t="str">
        <f t="shared" si="44"/>
        <v>6.19</v>
      </c>
      <c r="Y705" s="226">
        <f t="shared" si="42"/>
        <v>0</v>
      </c>
      <c r="Z705" s="215">
        <f t="shared" si="43"/>
        <v>0</v>
      </c>
      <c r="AA705" s="215">
        <f t="shared" si="45"/>
        <v>44</v>
      </c>
    </row>
    <row r="706" spans="1:27" ht="35.25" customHeight="1" x14ac:dyDescent="0.25">
      <c r="A706" s="110" t="s">
        <v>135</v>
      </c>
      <c r="B706" s="119" t="s">
        <v>56</v>
      </c>
      <c r="C706" s="112" t="s">
        <v>136</v>
      </c>
      <c r="D706" s="112" t="s">
        <v>349</v>
      </c>
      <c r="E706" s="223" t="s">
        <v>1843</v>
      </c>
      <c r="F706" s="113" t="s">
        <v>20</v>
      </c>
      <c r="G706" s="113" t="s">
        <v>137</v>
      </c>
      <c r="H706" s="113" t="s">
        <v>3850</v>
      </c>
      <c r="I706" s="179" t="s">
        <v>175</v>
      </c>
      <c r="J706" s="117" t="s">
        <v>586</v>
      </c>
      <c r="K706" s="116"/>
      <c r="L706" s="117"/>
      <c r="M706" s="116"/>
      <c r="N706" s="115" t="s">
        <v>811</v>
      </c>
      <c r="O706" s="115" t="s">
        <v>499</v>
      </c>
      <c r="P706" s="115" t="s">
        <v>587</v>
      </c>
      <c r="Q706" s="119" t="s">
        <v>4443</v>
      </c>
      <c r="R706" s="119" t="s">
        <v>5398</v>
      </c>
      <c r="S706" s="120" t="s">
        <v>5398</v>
      </c>
      <c r="T706" s="122" t="s">
        <v>168</v>
      </c>
      <c r="U706" s="180"/>
      <c r="V706" s="180"/>
      <c r="W706" s="121" t="str">
        <f>VLOOKUP(TRIM(X706),X10:Y88,2,FALSE)</f>
        <v>Ming</v>
      </c>
      <c r="X706" s="215" t="str">
        <f t="shared" si="44"/>
        <v>6.13</v>
      </c>
      <c r="Y706" s="226">
        <f t="shared" si="42"/>
        <v>0</v>
      </c>
      <c r="Z706" s="215">
        <f t="shared" si="43"/>
        <v>0</v>
      </c>
      <c r="AA706" s="215">
        <f t="shared" si="45"/>
        <v>6</v>
      </c>
    </row>
    <row r="707" spans="1:27" ht="35.25" customHeight="1" x14ac:dyDescent="0.25">
      <c r="A707" s="110" t="s">
        <v>135</v>
      </c>
      <c r="B707" s="119" t="s">
        <v>56</v>
      </c>
      <c r="C707" s="112" t="s">
        <v>136</v>
      </c>
      <c r="D707" s="112" t="s">
        <v>349</v>
      </c>
      <c r="E707" s="223" t="s">
        <v>1844</v>
      </c>
      <c r="F707" s="113" t="s">
        <v>20</v>
      </c>
      <c r="G707" s="113" t="s">
        <v>137</v>
      </c>
      <c r="H707" s="113" t="s">
        <v>3851</v>
      </c>
      <c r="I707" s="179" t="s">
        <v>175</v>
      </c>
      <c r="J707" s="117" t="s">
        <v>586</v>
      </c>
      <c r="K707" s="116"/>
      <c r="L707" s="117"/>
      <c r="M707" s="116"/>
      <c r="N707" s="115" t="s">
        <v>811</v>
      </c>
      <c r="O707" s="115" t="s">
        <v>499</v>
      </c>
      <c r="P707" s="115" t="s">
        <v>587</v>
      </c>
      <c r="Q707" s="119" t="s">
        <v>4444</v>
      </c>
      <c r="R707" s="119" t="s">
        <v>6517</v>
      </c>
      <c r="S707" s="120" t="s">
        <v>5680</v>
      </c>
      <c r="T707" s="122" t="s">
        <v>168</v>
      </c>
      <c r="U707" s="180"/>
      <c r="V707" s="180"/>
      <c r="W707" s="121" t="str">
        <f>VLOOKUP(TRIM(X707),X10:Y88,2,FALSE)</f>
        <v>Ming</v>
      </c>
      <c r="X707" s="215" t="str">
        <f t="shared" si="44"/>
        <v>6.13</v>
      </c>
      <c r="Y707" s="226">
        <f t="shared" si="42"/>
        <v>0</v>
      </c>
      <c r="Z707" s="215">
        <f t="shared" si="43"/>
        <v>0</v>
      </c>
      <c r="AA707" s="215">
        <f t="shared" si="45"/>
        <v>6</v>
      </c>
    </row>
    <row r="708" spans="1:27" ht="35.25" customHeight="1" x14ac:dyDescent="0.25">
      <c r="A708" s="110" t="s">
        <v>135</v>
      </c>
      <c r="B708" s="119" t="s">
        <v>56</v>
      </c>
      <c r="C708" s="112" t="s">
        <v>136</v>
      </c>
      <c r="D708" s="112" t="s">
        <v>252</v>
      </c>
      <c r="E708" s="223" t="s">
        <v>1845</v>
      </c>
      <c r="F708" s="113" t="s">
        <v>20</v>
      </c>
      <c r="G708" s="113" t="s">
        <v>137</v>
      </c>
      <c r="H708" s="113" t="s">
        <v>3852</v>
      </c>
      <c r="I708" s="179" t="s">
        <v>169</v>
      </c>
      <c r="J708" s="117" t="s">
        <v>582</v>
      </c>
      <c r="K708" s="116"/>
      <c r="L708" s="117"/>
      <c r="M708" s="116"/>
      <c r="N708" s="115" t="s">
        <v>3020</v>
      </c>
      <c r="O708" s="115" t="s">
        <v>499</v>
      </c>
      <c r="P708" s="115" t="s">
        <v>583</v>
      </c>
      <c r="Q708" s="119" t="s">
        <v>4445</v>
      </c>
      <c r="R708" s="119" t="s">
        <v>5247</v>
      </c>
      <c r="S708" s="120" t="s">
        <v>5247</v>
      </c>
      <c r="T708" s="122" t="s">
        <v>168</v>
      </c>
      <c r="U708" s="180"/>
      <c r="V708" s="180"/>
      <c r="W708" s="121" t="str">
        <f>VLOOKUP(TRIM(X708),X10:Y88,2,FALSE)</f>
        <v>Krisztian</v>
      </c>
      <c r="X708" s="215" t="str">
        <f t="shared" si="44"/>
        <v>6.12</v>
      </c>
      <c r="Y708" s="226">
        <f t="shared" si="42"/>
        <v>0</v>
      </c>
      <c r="Z708" s="215">
        <f t="shared" si="43"/>
        <v>0</v>
      </c>
      <c r="AA708" s="215">
        <f t="shared" si="45"/>
        <v>17</v>
      </c>
    </row>
    <row r="709" spans="1:27" ht="35.25" customHeight="1" x14ac:dyDescent="0.25">
      <c r="A709" s="110" t="s">
        <v>135</v>
      </c>
      <c r="B709" s="119" t="s">
        <v>56</v>
      </c>
      <c r="C709" s="112" t="s">
        <v>136</v>
      </c>
      <c r="D709" s="112" t="s">
        <v>867</v>
      </c>
      <c r="E709" s="223" t="s">
        <v>1846</v>
      </c>
      <c r="F709" s="113" t="s">
        <v>20</v>
      </c>
      <c r="G709" s="113" t="s">
        <v>137</v>
      </c>
      <c r="H709" s="113" t="s">
        <v>3853</v>
      </c>
      <c r="I709" s="179" t="s">
        <v>205</v>
      </c>
      <c r="J709" s="117" t="s">
        <v>770</v>
      </c>
      <c r="K709" s="116"/>
      <c r="L709" s="117"/>
      <c r="M709" s="116"/>
      <c r="N709" s="115" t="s">
        <v>637</v>
      </c>
      <c r="O709" s="115" t="s">
        <v>499</v>
      </c>
      <c r="P709" s="115" t="s">
        <v>771</v>
      </c>
      <c r="Q709" s="119" t="s">
        <v>4446</v>
      </c>
      <c r="R709" s="119" t="s">
        <v>5201</v>
      </c>
      <c r="S709" s="120" t="s">
        <v>5202</v>
      </c>
      <c r="T709" s="122" t="s">
        <v>235</v>
      </c>
      <c r="U709" s="180"/>
      <c r="V709" s="180"/>
      <c r="W709" s="121" t="str">
        <f>VLOOKUP(TRIM(X709),X10:Y88,2,FALSE)</f>
        <v>Frank</v>
      </c>
      <c r="X709" s="215" t="str">
        <f t="shared" si="44"/>
        <v>6.15.3</v>
      </c>
      <c r="Y709" s="226">
        <f t="shared" si="42"/>
        <v>0</v>
      </c>
      <c r="Z709" s="215">
        <f t="shared" si="43"/>
        <v>0</v>
      </c>
      <c r="AA709" s="215">
        <f t="shared" si="45"/>
        <v>7</v>
      </c>
    </row>
    <row r="710" spans="1:27" ht="35.25" customHeight="1" x14ac:dyDescent="0.25">
      <c r="A710" s="110" t="s">
        <v>135</v>
      </c>
      <c r="B710" s="119" t="s">
        <v>56</v>
      </c>
      <c r="C710" s="112" t="s">
        <v>136</v>
      </c>
      <c r="D710" s="112" t="s">
        <v>113</v>
      </c>
      <c r="E710" s="223" t="s">
        <v>1847</v>
      </c>
      <c r="F710" s="113" t="s">
        <v>20</v>
      </c>
      <c r="G710" s="113" t="s">
        <v>137</v>
      </c>
      <c r="H710" s="113" t="s">
        <v>3854</v>
      </c>
      <c r="I710" s="179" t="s">
        <v>223</v>
      </c>
      <c r="J710" s="117" t="s">
        <v>475</v>
      </c>
      <c r="K710" s="116"/>
      <c r="L710" s="117"/>
      <c r="M710" s="116"/>
      <c r="N710" s="115" t="s">
        <v>3028</v>
      </c>
      <c r="O710" s="115" t="s">
        <v>499</v>
      </c>
      <c r="P710" s="115" t="s">
        <v>476</v>
      </c>
      <c r="Q710" s="119" t="s">
        <v>3325</v>
      </c>
      <c r="R710" s="119" t="s">
        <v>5578</v>
      </c>
      <c r="S710" s="120" t="s">
        <v>5578</v>
      </c>
      <c r="T710" s="122" t="s">
        <v>218</v>
      </c>
      <c r="U710" s="180"/>
      <c r="V710" s="180"/>
      <c r="W710" s="121" t="str">
        <f>VLOOKUP(TRIM(X710),X10:Y88,2,FALSE)</f>
        <v>LaeYoung</v>
      </c>
      <c r="X710" s="215" t="str">
        <f t="shared" si="44"/>
        <v>6.6</v>
      </c>
      <c r="Y710" s="226">
        <f t="shared" si="42"/>
        <v>0</v>
      </c>
      <c r="Z710" s="215">
        <f t="shared" si="43"/>
        <v>0</v>
      </c>
      <c r="AA710" s="215">
        <f t="shared" si="45"/>
        <v>19</v>
      </c>
    </row>
    <row r="711" spans="1:27" ht="35.25" customHeight="1" x14ac:dyDescent="0.25">
      <c r="A711" s="110" t="s">
        <v>135</v>
      </c>
      <c r="B711" s="119" t="s">
        <v>56</v>
      </c>
      <c r="C711" s="112" t="s">
        <v>136</v>
      </c>
      <c r="D711" s="112" t="s">
        <v>564</v>
      </c>
      <c r="E711" s="223" t="s">
        <v>1848</v>
      </c>
      <c r="F711" s="113" t="s">
        <v>20</v>
      </c>
      <c r="G711" s="113" t="s">
        <v>137</v>
      </c>
      <c r="H711" s="113" t="s">
        <v>3855</v>
      </c>
      <c r="I711" s="179" t="s">
        <v>182</v>
      </c>
      <c r="J711" s="117" t="s">
        <v>675</v>
      </c>
      <c r="K711" s="116"/>
      <c r="L711" s="117"/>
      <c r="M711" s="116"/>
      <c r="N711" s="115" t="s">
        <v>899</v>
      </c>
      <c r="O711" s="115" t="s">
        <v>499</v>
      </c>
      <c r="P711" s="115" t="s">
        <v>676</v>
      </c>
      <c r="Q711" s="119" t="s">
        <v>4447</v>
      </c>
      <c r="R711" s="119" t="s">
        <v>172</v>
      </c>
      <c r="S711" s="129" t="s">
        <v>172</v>
      </c>
      <c r="T711" s="122" t="s">
        <v>168</v>
      </c>
      <c r="U711" s="180"/>
      <c r="V711" s="180"/>
      <c r="W711" s="121" t="str">
        <f>VLOOKUP(TRIM(X711),X10:Y88,2,FALSE)</f>
        <v>Frank</v>
      </c>
      <c r="X711" s="215" t="str">
        <f t="shared" si="44"/>
        <v>6.19</v>
      </c>
      <c r="Y711" s="226">
        <f t="shared" si="42"/>
        <v>0</v>
      </c>
      <c r="Z711" s="215">
        <f t="shared" si="43"/>
        <v>0</v>
      </c>
      <c r="AA711" s="215">
        <f t="shared" si="45"/>
        <v>17</v>
      </c>
    </row>
    <row r="712" spans="1:27" ht="37.15" customHeight="1" x14ac:dyDescent="0.25">
      <c r="A712" s="110" t="s">
        <v>135</v>
      </c>
      <c r="B712" s="119" t="s">
        <v>56</v>
      </c>
      <c r="C712" s="112" t="s">
        <v>136</v>
      </c>
      <c r="D712" s="112" t="s">
        <v>564</v>
      </c>
      <c r="E712" s="223" t="s">
        <v>1849</v>
      </c>
      <c r="F712" s="113" t="s">
        <v>20</v>
      </c>
      <c r="G712" s="113" t="s">
        <v>137</v>
      </c>
      <c r="H712" s="113" t="s">
        <v>3856</v>
      </c>
      <c r="I712" s="179" t="s">
        <v>182</v>
      </c>
      <c r="J712" s="117" t="s">
        <v>675</v>
      </c>
      <c r="K712" s="116"/>
      <c r="L712" s="117"/>
      <c r="M712" s="116"/>
      <c r="N712" s="115" t="s">
        <v>899</v>
      </c>
      <c r="O712" s="115" t="s">
        <v>499</v>
      </c>
      <c r="P712" s="115" t="s">
        <v>676</v>
      </c>
      <c r="Q712" s="119" t="s">
        <v>4448</v>
      </c>
      <c r="R712" s="119" t="s">
        <v>5555</v>
      </c>
      <c r="S712" s="120" t="s">
        <v>5542</v>
      </c>
      <c r="T712" s="122" t="s">
        <v>168</v>
      </c>
      <c r="U712" s="180"/>
      <c r="V712" s="180"/>
      <c r="W712" s="121" t="str">
        <f>VLOOKUP(TRIM(X712),X10:Y88,2,FALSE)</f>
        <v>Frank</v>
      </c>
      <c r="X712" s="215" t="str">
        <f t="shared" si="44"/>
        <v>6.19</v>
      </c>
      <c r="Y712" s="226">
        <f t="shared" si="42"/>
        <v>0</v>
      </c>
      <c r="Z712" s="215">
        <f t="shared" si="43"/>
        <v>0</v>
      </c>
      <c r="AA712" s="215">
        <f t="shared" si="45"/>
        <v>17</v>
      </c>
    </row>
    <row r="713" spans="1:27" ht="35.25" customHeight="1" x14ac:dyDescent="0.25">
      <c r="A713" s="110" t="s">
        <v>135</v>
      </c>
      <c r="B713" s="119" t="s">
        <v>56</v>
      </c>
      <c r="C713" s="112" t="s">
        <v>136</v>
      </c>
      <c r="D713" s="112" t="s">
        <v>564</v>
      </c>
      <c r="E713" s="223" t="s">
        <v>1850</v>
      </c>
      <c r="F713" s="113" t="s">
        <v>20</v>
      </c>
      <c r="G713" s="113" t="s">
        <v>137</v>
      </c>
      <c r="H713" s="113" t="s">
        <v>3857</v>
      </c>
      <c r="I713" s="179" t="s">
        <v>182</v>
      </c>
      <c r="J713" s="115" t="s">
        <v>675</v>
      </c>
      <c r="K713" s="181"/>
      <c r="L713" s="115"/>
      <c r="M713" s="181"/>
      <c r="N713" s="115" t="s">
        <v>899</v>
      </c>
      <c r="O713" s="115" t="s">
        <v>499</v>
      </c>
      <c r="P713" s="115" t="s">
        <v>676</v>
      </c>
      <c r="Q713" s="119" t="s">
        <v>3326</v>
      </c>
      <c r="R713" s="119" t="s">
        <v>5146</v>
      </c>
      <c r="S713" s="120" t="s">
        <v>165</v>
      </c>
      <c r="T713" s="122" t="s">
        <v>168</v>
      </c>
      <c r="U713" s="180"/>
      <c r="V713" s="180"/>
      <c r="W713" s="121" t="str">
        <f>VLOOKUP(TRIM(X713),X10:Y88,2,FALSE)</f>
        <v>Frank</v>
      </c>
      <c r="X713" s="215" t="str">
        <f t="shared" si="44"/>
        <v>6.19</v>
      </c>
      <c r="Y713" s="226">
        <f t="shared" si="42"/>
        <v>0</v>
      </c>
      <c r="Z713" s="215">
        <f t="shared" si="43"/>
        <v>0</v>
      </c>
      <c r="AA713" s="215">
        <f t="shared" si="45"/>
        <v>17</v>
      </c>
    </row>
    <row r="714" spans="1:27" ht="35.25" customHeight="1" x14ac:dyDescent="0.25">
      <c r="A714" s="110" t="s">
        <v>135</v>
      </c>
      <c r="B714" s="119" t="s">
        <v>56</v>
      </c>
      <c r="C714" s="112" t="s">
        <v>136</v>
      </c>
      <c r="D714" s="112" t="s">
        <v>116</v>
      </c>
      <c r="E714" s="223" t="s">
        <v>1851</v>
      </c>
      <c r="F714" s="113" t="s">
        <v>20</v>
      </c>
      <c r="G714" s="113" t="s">
        <v>137</v>
      </c>
      <c r="H714" s="113" t="s">
        <v>3858</v>
      </c>
      <c r="I714" s="179" t="s">
        <v>219</v>
      </c>
      <c r="J714" s="115" t="s">
        <v>589</v>
      </c>
      <c r="K714" s="181"/>
      <c r="L714" s="115"/>
      <c r="M714" s="181"/>
      <c r="N714" s="115" t="s">
        <v>899</v>
      </c>
      <c r="O714" s="115" t="s">
        <v>499</v>
      </c>
      <c r="P714" s="115" t="s">
        <v>590</v>
      </c>
      <c r="Q714" s="119" t="s">
        <v>3327</v>
      </c>
      <c r="R714" s="119" t="s">
        <v>151</v>
      </c>
      <c r="S714" s="120" t="s">
        <v>151</v>
      </c>
      <c r="T714" s="122" t="s">
        <v>220</v>
      </c>
      <c r="U714" s="180"/>
      <c r="V714" s="180"/>
      <c r="W714" s="121" t="str">
        <f>VLOOKUP(TRIM(X714),X10:Y88,2,FALSE)</f>
        <v>Puneet</v>
      </c>
      <c r="X714" s="215" t="str">
        <f t="shared" si="44"/>
        <v>6.9</v>
      </c>
      <c r="Y714" s="226">
        <f t="shared" si="42"/>
        <v>0</v>
      </c>
      <c r="Z714" s="215">
        <f t="shared" si="43"/>
        <v>0</v>
      </c>
      <c r="AA714" s="215">
        <f t="shared" si="45"/>
        <v>4</v>
      </c>
    </row>
    <row r="715" spans="1:27" ht="35.25" customHeight="1" x14ac:dyDescent="0.25">
      <c r="A715" s="110" t="s">
        <v>135</v>
      </c>
      <c r="B715" s="119" t="s">
        <v>56</v>
      </c>
      <c r="C715" s="112" t="s">
        <v>136</v>
      </c>
      <c r="D715" s="112" t="s">
        <v>252</v>
      </c>
      <c r="E715" s="223" t="s">
        <v>1852</v>
      </c>
      <c r="F715" s="113" t="s">
        <v>20</v>
      </c>
      <c r="G715" s="113" t="s">
        <v>137</v>
      </c>
      <c r="H715" s="113" t="s">
        <v>3859</v>
      </c>
      <c r="I715" s="179" t="s">
        <v>494</v>
      </c>
      <c r="J715" s="115" t="s">
        <v>492</v>
      </c>
      <c r="K715" s="181"/>
      <c r="L715" s="115"/>
      <c r="M715" s="181"/>
      <c r="N715" s="115" t="s">
        <v>899</v>
      </c>
      <c r="O715" s="115" t="s">
        <v>499</v>
      </c>
      <c r="P715" s="115" t="s">
        <v>583</v>
      </c>
      <c r="Q715" s="119" t="s">
        <v>3328</v>
      </c>
      <c r="R715" s="119" t="s">
        <v>6812</v>
      </c>
      <c r="S715" s="120" t="s">
        <v>140</v>
      </c>
      <c r="T715" s="122" t="s">
        <v>196</v>
      </c>
      <c r="U715" s="180"/>
      <c r="V715" s="180" t="s">
        <v>208</v>
      </c>
      <c r="W715" s="121" t="str">
        <f>VLOOKUP(TRIM(X715),X10:Y88,2,FALSE)</f>
        <v>Krisztian</v>
      </c>
      <c r="X715" s="215" t="str">
        <f t="shared" si="44"/>
        <v>6.12</v>
      </c>
      <c r="Y715" s="226">
        <f t="shared" si="42"/>
        <v>0</v>
      </c>
      <c r="Z715" s="215">
        <f t="shared" si="43"/>
        <v>1</v>
      </c>
      <c r="AA715" s="215">
        <f t="shared" si="45"/>
        <v>26</v>
      </c>
    </row>
    <row r="716" spans="1:27" ht="35.25" customHeight="1" x14ac:dyDescent="0.25">
      <c r="A716" s="110" t="s">
        <v>135</v>
      </c>
      <c r="B716" s="119" t="s">
        <v>56</v>
      </c>
      <c r="C716" s="112" t="s">
        <v>136</v>
      </c>
      <c r="D716" s="112" t="s">
        <v>114</v>
      </c>
      <c r="E716" s="223" t="s">
        <v>1853</v>
      </c>
      <c r="F716" s="113" t="s">
        <v>20</v>
      </c>
      <c r="G716" s="113" t="s">
        <v>137</v>
      </c>
      <c r="H716" s="113" t="s">
        <v>3860</v>
      </c>
      <c r="I716" s="179" t="s">
        <v>502</v>
      </c>
      <c r="J716" s="117" t="s">
        <v>492</v>
      </c>
      <c r="K716" s="116"/>
      <c r="L716" s="117"/>
      <c r="M716" s="116"/>
      <c r="N716" s="115" t="s">
        <v>899</v>
      </c>
      <c r="O716" s="115" t="s">
        <v>499</v>
      </c>
      <c r="P716" s="115" t="s">
        <v>493</v>
      </c>
      <c r="Q716" s="119" t="s">
        <v>4449</v>
      </c>
      <c r="R716" s="119" t="s">
        <v>5560</v>
      </c>
      <c r="S716" s="120" t="s">
        <v>5560</v>
      </c>
      <c r="T716" s="122" t="s">
        <v>490</v>
      </c>
      <c r="U716" s="180"/>
      <c r="V716" s="180"/>
      <c r="W716" s="121" t="str">
        <f>VLOOKUP(TRIM(X716),X10:Y88,2,FALSE)</f>
        <v>Krisztian</v>
      </c>
      <c r="X716" s="215" t="str">
        <f t="shared" si="44"/>
        <v>6.7</v>
      </c>
      <c r="Y716" s="226">
        <f t="shared" si="42"/>
        <v>0</v>
      </c>
      <c r="Z716" s="215">
        <f t="shared" si="43"/>
        <v>0</v>
      </c>
      <c r="AA716" s="215">
        <f t="shared" si="45"/>
        <v>7</v>
      </c>
    </row>
    <row r="717" spans="1:27" ht="35.25" customHeight="1" x14ac:dyDescent="0.25">
      <c r="A717" s="110" t="s">
        <v>135</v>
      </c>
      <c r="B717" s="119" t="s">
        <v>56</v>
      </c>
      <c r="C717" s="112" t="s">
        <v>136</v>
      </c>
      <c r="D717" s="112" t="s">
        <v>866</v>
      </c>
      <c r="E717" s="223" t="s">
        <v>1854</v>
      </c>
      <c r="F717" s="113" t="s">
        <v>20</v>
      </c>
      <c r="G717" s="113" t="s">
        <v>137</v>
      </c>
      <c r="H717" s="113" t="s">
        <v>3861</v>
      </c>
      <c r="I717" s="179" t="s">
        <v>169</v>
      </c>
      <c r="J717" s="117" t="s">
        <v>770</v>
      </c>
      <c r="K717" s="116"/>
      <c r="L717" s="117"/>
      <c r="M717" s="116"/>
      <c r="N717" s="115" t="s">
        <v>637</v>
      </c>
      <c r="O717" s="115" t="s">
        <v>499</v>
      </c>
      <c r="P717" s="115" t="s">
        <v>771</v>
      </c>
      <c r="Q717" s="119" t="s">
        <v>4450</v>
      </c>
      <c r="R717" s="119" t="s">
        <v>172</v>
      </c>
      <c r="S717" s="129" t="s">
        <v>172</v>
      </c>
      <c r="T717" s="122" t="s">
        <v>168</v>
      </c>
      <c r="U717" s="180"/>
      <c r="V717" s="180"/>
      <c r="W717" s="121" t="str">
        <f>VLOOKUP(TRIM(X717),X10:Y88,2,FALSE)</f>
        <v>Frank</v>
      </c>
      <c r="X717" s="215" t="str">
        <f t="shared" si="44"/>
        <v>6.15.2</v>
      </c>
      <c r="Y717" s="226">
        <f t="shared" si="42"/>
        <v>0</v>
      </c>
      <c r="Z717" s="215">
        <f t="shared" si="43"/>
        <v>0</v>
      </c>
      <c r="AA717" s="215">
        <f t="shared" si="45"/>
        <v>17</v>
      </c>
    </row>
    <row r="718" spans="1:27" ht="35.25" customHeight="1" x14ac:dyDescent="0.25">
      <c r="A718" s="110" t="s">
        <v>135</v>
      </c>
      <c r="B718" s="119" t="s">
        <v>56</v>
      </c>
      <c r="C718" s="112" t="s">
        <v>136</v>
      </c>
      <c r="D718" s="112" t="s">
        <v>865</v>
      </c>
      <c r="E718" s="223" t="s">
        <v>1855</v>
      </c>
      <c r="F718" s="113" t="s">
        <v>20</v>
      </c>
      <c r="G718" s="113" t="s">
        <v>137</v>
      </c>
      <c r="H718" s="113" t="s">
        <v>3862</v>
      </c>
      <c r="I718" s="179" t="s">
        <v>169</v>
      </c>
      <c r="J718" s="115" t="s">
        <v>770</v>
      </c>
      <c r="K718" s="181"/>
      <c r="L718" s="115"/>
      <c r="M718" s="181"/>
      <c r="N718" s="115" t="s">
        <v>637</v>
      </c>
      <c r="O718" s="115" t="s">
        <v>499</v>
      </c>
      <c r="P718" s="115" t="s">
        <v>771</v>
      </c>
      <c r="Q718" s="119" t="s">
        <v>4451</v>
      </c>
      <c r="R718" s="119" t="s">
        <v>172</v>
      </c>
      <c r="S718" s="129" t="s">
        <v>172</v>
      </c>
      <c r="T718" s="122" t="s">
        <v>168</v>
      </c>
      <c r="U718" s="180"/>
      <c r="V718" s="180"/>
      <c r="W718" s="121" t="str">
        <f>VLOOKUP(TRIM(X718),X10:Y88,2,FALSE)</f>
        <v>Frank</v>
      </c>
      <c r="X718" s="215" t="str">
        <f t="shared" si="44"/>
        <v>6.15.1</v>
      </c>
      <c r="Y718" s="226">
        <f t="shared" si="42"/>
        <v>0</v>
      </c>
      <c r="Z718" s="215">
        <f t="shared" si="43"/>
        <v>0</v>
      </c>
      <c r="AA718" s="215">
        <f t="shared" si="45"/>
        <v>17</v>
      </c>
    </row>
    <row r="719" spans="1:27" ht="35.25" customHeight="1" x14ac:dyDescent="0.25">
      <c r="A719" s="110" t="s">
        <v>135</v>
      </c>
      <c r="B719" s="119" t="s">
        <v>56</v>
      </c>
      <c r="C719" s="112" t="s">
        <v>136</v>
      </c>
      <c r="D719" s="112" t="s">
        <v>865</v>
      </c>
      <c r="E719" s="223" t="s">
        <v>1856</v>
      </c>
      <c r="F719" s="113" t="s">
        <v>20</v>
      </c>
      <c r="G719" s="113" t="s">
        <v>137</v>
      </c>
      <c r="H719" s="113" t="s">
        <v>3863</v>
      </c>
      <c r="I719" s="179" t="s">
        <v>169</v>
      </c>
      <c r="J719" s="115" t="s">
        <v>770</v>
      </c>
      <c r="K719" s="181"/>
      <c r="L719" s="115"/>
      <c r="M719" s="181"/>
      <c r="N719" s="115" t="s">
        <v>637</v>
      </c>
      <c r="O719" s="115" t="s">
        <v>499</v>
      </c>
      <c r="P719" s="115" t="s">
        <v>771</v>
      </c>
      <c r="Q719" s="119" t="s">
        <v>4452</v>
      </c>
      <c r="R719" s="119" t="s">
        <v>5091</v>
      </c>
      <c r="S719" s="120" t="s">
        <v>165</v>
      </c>
      <c r="T719" s="122" t="s">
        <v>168</v>
      </c>
      <c r="U719" s="180"/>
      <c r="V719" s="180"/>
      <c r="W719" s="121" t="str">
        <f>VLOOKUP(TRIM(X719),X10:Y88,2,FALSE)</f>
        <v>Frank</v>
      </c>
      <c r="X719" s="215" t="str">
        <f t="shared" si="44"/>
        <v>6.15.1</v>
      </c>
      <c r="Y719" s="226">
        <f t="shared" si="42"/>
        <v>0</v>
      </c>
      <c r="Z719" s="215">
        <f t="shared" si="43"/>
        <v>0</v>
      </c>
      <c r="AA719" s="215">
        <f t="shared" si="45"/>
        <v>17</v>
      </c>
    </row>
    <row r="720" spans="1:27" ht="35.25" customHeight="1" x14ac:dyDescent="0.25">
      <c r="A720" s="110" t="s">
        <v>135</v>
      </c>
      <c r="B720" s="119" t="s">
        <v>56</v>
      </c>
      <c r="C720" s="112" t="s">
        <v>136</v>
      </c>
      <c r="D720" s="112" t="s">
        <v>865</v>
      </c>
      <c r="E720" s="223" t="s">
        <v>1857</v>
      </c>
      <c r="F720" s="113" t="s">
        <v>20</v>
      </c>
      <c r="G720" s="113" t="s">
        <v>137</v>
      </c>
      <c r="H720" s="113" t="s">
        <v>3864</v>
      </c>
      <c r="I720" s="179" t="s">
        <v>169</v>
      </c>
      <c r="J720" s="117" t="s">
        <v>770</v>
      </c>
      <c r="K720" s="116"/>
      <c r="L720" s="117"/>
      <c r="M720" s="116"/>
      <c r="N720" s="115" t="s">
        <v>637</v>
      </c>
      <c r="O720" s="115" t="s">
        <v>499</v>
      </c>
      <c r="P720" s="115" t="s">
        <v>771</v>
      </c>
      <c r="Q720" s="119" t="s">
        <v>4453</v>
      </c>
      <c r="R720" s="119" t="s">
        <v>172</v>
      </c>
      <c r="S720" s="129" t="s">
        <v>172</v>
      </c>
      <c r="T720" s="122" t="s">
        <v>168</v>
      </c>
      <c r="U720" s="180"/>
      <c r="V720" s="180"/>
      <c r="W720" s="121" t="str">
        <f>VLOOKUP(TRIM(X720),X10:Y88,2,FALSE)</f>
        <v>Frank</v>
      </c>
      <c r="X720" s="215" t="str">
        <f t="shared" si="44"/>
        <v>6.15.1</v>
      </c>
      <c r="Y720" s="226">
        <f t="shared" si="42"/>
        <v>0</v>
      </c>
      <c r="Z720" s="215">
        <f t="shared" si="43"/>
        <v>0</v>
      </c>
      <c r="AA720" s="215">
        <f t="shared" si="45"/>
        <v>17</v>
      </c>
    </row>
    <row r="721" spans="1:27" ht="37.15" customHeight="1" x14ac:dyDescent="0.25">
      <c r="A721" s="110" t="s">
        <v>135</v>
      </c>
      <c r="B721" s="119" t="s">
        <v>56</v>
      </c>
      <c r="C721" s="112" t="s">
        <v>136</v>
      </c>
      <c r="D721" s="112" t="s">
        <v>95</v>
      </c>
      <c r="E721" s="223" t="s">
        <v>1858</v>
      </c>
      <c r="F721" s="113" t="s">
        <v>22</v>
      </c>
      <c r="G721" s="113" t="s">
        <v>137</v>
      </c>
      <c r="H721" s="113" t="s">
        <v>3865</v>
      </c>
      <c r="I721" s="179" t="s">
        <v>169</v>
      </c>
      <c r="J721" s="117" t="s">
        <v>156</v>
      </c>
      <c r="K721" s="116">
        <v>725</v>
      </c>
      <c r="L721" s="117"/>
      <c r="M721" s="116" t="s">
        <v>171</v>
      </c>
      <c r="N721" s="115" t="s">
        <v>597</v>
      </c>
      <c r="O721" s="115" t="s">
        <v>153</v>
      </c>
      <c r="P721" s="115" t="s">
        <v>164</v>
      </c>
      <c r="Q721" s="119" t="s">
        <v>4454</v>
      </c>
      <c r="R721" s="119" t="s">
        <v>6812</v>
      </c>
      <c r="S721" s="120" t="s">
        <v>140</v>
      </c>
      <c r="T721" s="122" t="s">
        <v>168</v>
      </c>
      <c r="U721" s="180"/>
      <c r="V721" s="180" t="s">
        <v>208</v>
      </c>
      <c r="W721" s="121" t="str">
        <f>VLOOKUP(TRIM(X721),X10:Y88,2,FALSE)</f>
        <v>Frank</v>
      </c>
      <c r="X721" s="215" t="str">
        <f t="shared" si="44"/>
        <v>6.5.3</v>
      </c>
      <c r="Y721" s="226">
        <f t="shared" si="42"/>
        <v>1</v>
      </c>
      <c r="Z721" s="215">
        <f t="shared" si="43"/>
        <v>0</v>
      </c>
      <c r="AA721" s="215">
        <f t="shared" si="45"/>
        <v>17</v>
      </c>
    </row>
    <row r="722" spans="1:27" ht="35.25" customHeight="1" x14ac:dyDescent="0.25">
      <c r="A722" s="110" t="s">
        <v>135</v>
      </c>
      <c r="B722" s="119" t="s">
        <v>56</v>
      </c>
      <c r="C722" s="112" t="s">
        <v>136</v>
      </c>
      <c r="D722" s="112" t="s">
        <v>486</v>
      </c>
      <c r="E722" s="223" t="s">
        <v>1859</v>
      </c>
      <c r="F722" s="113" t="s">
        <v>20</v>
      </c>
      <c r="G722" s="113" t="s">
        <v>137</v>
      </c>
      <c r="H722" s="113" t="s">
        <v>3866</v>
      </c>
      <c r="I722" s="179" t="s">
        <v>219</v>
      </c>
      <c r="J722" s="117" t="s">
        <v>768</v>
      </c>
      <c r="K722" s="116"/>
      <c r="L722" s="117"/>
      <c r="M722" s="116"/>
      <c r="N722" s="115" t="s">
        <v>637</v>
      </c>
      <c r="O722" s="115" t="s">
        <v>499</v>
      </c>
      <c r="P722" s="115" t="s">
        <v>769</v>
      </c>
      <c r="Q722" s="119" t="s">
        <v>4455</v>
      </c>
      <c r="R722" s="119" t="s">
        <v>5413</v>
      </c>
      <c r="S722" s="120" t="s">
        <v>5413</v>
      </c>
      <c r="T722" s="122" t="s">
        <v>228</v>
      </c>
      <c r="U722" s="180"/>
      <c r="V722" s="180"/>
      <c r="W722" s="121" t="str">
        <f>VLOOKUP(TRIM(X722),X10:Y88,2,FALSE)</f>
        <v>Puneet</v>
      </c>
      <c r="X722" s="215" t="str">
        <f t="shared" si="44"/>
        <v>6.24</v>
      </c>
      <c r="Y722" s="226">
        <f t="shared" ref="Y722:Y785" si="46">IF(F722="CR", IF(S722="Approved", 1, IF(S722="Block approved", 1, 0)),0)</f>
        <v>0</v>
      </c>
      <c r="Z722" s="215">
        <f t="shared" ref="Z722:Z785" si="47">IF(F722="P-CR", IF(S722="Approved", 1, IF(S722="Block approved", 1, 0)),0)</f>
        <v>0</v>
      </c>
      <c r="AA722" s="215">
        <f t="shared" si="45"/>
        <v>4</v>
      </c>
    </row>
    <row r="723" spans="1:27" ht="35.25" customHeight="1" x14ac:dyDescent="0.25">
      <c r="A723" s="110" t="s">
        <v>135</v>
      </c>
      <c r="B723" s="119" t="s">
        <v>56</v>
      </c>
      <c r="C723" s="112" t="s">
        <v>136</v>
      </c>
      <c r="D723" s="112" t="s">
        <v>107</v>
      </c>
      <c r="E723" s="223" t="s">
        <v>1860</v>
      </c>
      <c r="F723" s="113" t="s">
        <v>23</v>
      </c>
      <c r="G723" s="113" t="s">
        <v>137</v>
      </c>
      <c r="H723" s="113" t="s">
        <v>3867</v>
      </c>
      <c r="I723" s="179" t="s">
        <v>219</v>
      </c>
      <c r="J723" s="117" t="s">
        <v>166</v>
      </c>
      <c r="K723" s="116">
        <v>850</v>
      </c>
      <c r="L723" s="117"/>
      <c r="M723" s="116" t="s">
        <v>171</v>
      </c>
      <c r="N723" s="115" t="s">
        <v>597</v>
      </c>
      <c r="O723" s="115" t="s">
        <v>153</v>
      </c>
      <c r="P723" s="115" t="s">
        <v>164</v>
      </c>
      <c r="Q723" s="119" t="s">
        <v>4456</v>
      </c>
      <c r="R723" s="119" t="s">
        <v>5034</v>
      </c>
      <c r="S723" s="120" t="s">
        <v>5034</v>
      </c>
      <c r="T723" s="122" t="s">
        <v>228</v>
      </c>
      <c r="U723" s="180"/>
      <c r="V723" s="180"/>
      <c r="W723" s="121" t="str">
        <f>VLOOKUP(TRIM(X723),X10:Y88,2,FALSE)</f>
        <v>Irfan</v>
      </c>
      <c r="X723" s="215" t="str">
        <f t="shared" si="44"/>
        <v>6.5.9</v>
      </c>
      <c r="Y723" s="226">
        <f t="shared" si="46"/>
        <v>0</v>
      </c>
      <c r="Z723" s="215">
        <f t="shared" si="47"/>
        <v>0</v>
      </c>
      <c r="AA723" s="215">
        <f t="shared" si="45"/>
        <v>4</v>
      </c>
    </row>
    <row r="724" spans="1:27" ht="37.15" customHeight="1" x14ac:dyDescent="0.25">
      <c r="A724" s="110" t="s">
        <v>135</v>
      </c>
      <c r="B724" s="119" t="s">
        <v>56</v>
      </c>
      <c r="C724" s="112" t="s">
        <v>136</v>
      </c>
      <c r="D724" s="112" t="s">
        <v>745</v>
      </c>
      <c r="E724" s="223" t="s">
        <v>1861</v>
      </c>
      <c r="F724" s="113" t="s">
        <v>154</v>
      </c>
      <c r="G724" s="113" t="s">
        <v>47</v>
      </c>
      <c r="H724" s="113" t="s">
        <v>959</v>
      </c>
      <c r="I724" s="179" t="s">
        <v>219</v>
      </c>
      <c r="J724" s="117"/>
      <c r="K724" s="116"/>
      <c r="L724" s="117"/>
      <c r="M724" s="116"/>
      <c r="N724" s="115"/>
      <c r="O724" s="115" t="s">
        <v>153</v>
      </c>
      <c r="P724" s="115" t="s">
        <v>164</v>
      </c>
      <c r="Q724" s="119" t="s">
        <v>4813</v>
      </c>
      <c r="R724" s="119" t="s">
        <v>4814</v>
      </c>
      <c r="S724" s="120" t="s">
        <v>151</v>
      </c>
      <c r="T724" s="122" t="s">
        <v>228</v>
      </c>
      <c r="U724" s="180"/>
      <c r="V724" s="180"/>
      <c r="W724" s="121" t="str">
        <f>VLOOKUP(TRIM(X724),X10:Y88,2,FALSE)</f>
        <v>Frank</v>
      </c>
      <c r="X724" s="215" t="str">
        <f t="shared" si="44"/>
        <v>6.5.7</v>
      </c>
      <c r="Y724" s="226">
        <f t="shared" si="46"/>
        <v>0</v>
      </c>
      <c r="Z724" s="215">
        <f t="shared" si="47"/>
        <v>0</v>
      </c>
      <c r="AA724" s="215">
        <f t="shared" si="45"/>
        <v>4</v>
      </c>
    </row>
    <row r="725" spans="1:27" ht="35.25" customHeight="1" x14ac:dyDescent="0.25">
      <c r="A725" s="110" t="s">
        <v>135</v>
      </c>
      <c r="B725" s="119" t="s">
        <v>56</v>
      </c>
      <c r="C725" s="112" t="s">
        <v>136</v>
      </c>
      <c r="D725" s="112" t="s">
        <v>251</v>
      </c>
      <c r="E725" s="223" t="s">
        <v>1862</v>
      </c>
      <c r="F725" s="113" t="s">
        <v>20</v>
      </c>
      <c r="G725" s="113" t="s">
        <v>137</v>
      </c>
      <c r="H725" s="113" t="s">
        <v>3868</v>
      </c>
      <c r="I725" s="179" t="s">
        <v>219</v>
      </c>
      <c r="J725" s="117" t="s">
        <v>591</v>
      </c>
      <c r="K725" s="116"/>
      <c r="L725" s="117"/>
      <c r="M725" s="116"/>
      <c r="N725" s="115" t="s">
        <v>899</v>
      </c>
      <c r="O725" s="115" t="s">
        <v>499</v>
      </c>
      <c r="P725" s="115" t="s">
        <v>592</v>
      </c>
      <c r="Q725" s="119" t="s">
        <v>4457</v>
      </c>
      <c r="R725" s="119" t="s">
        <v>5473</v>
      </c>
      <c r="S725" s="120" t="s">
        <v>5473</v>
      </c>
      <c r="T725" s="122" t="s">
        <v>228</v>
      </c>
      <c r="U725" s="180"/>
      <c r="V725" s="180"/>
      <c r="W725" s="121" t="str">
        <f>VLOOKUP(TRIM(X725),X10:Y88,2,FALSE)</f>
        <v>Puneet</v>
      </c>
      <c r="X725" s="215" t="str">
        <f t="shared" si="44"/>
        <v>6.11</v>
      </c>
      <c r="Y725" s="226">
        <f t="shared" si="46"/>
        <v>0</v>
      </c>
      <c r="Z725" s="215">
        <f t="shared" si="47"/>
        <v>0</v>
      </c>
      <c r="AA725" s="215">
        <f t="shared" si="45"/>
        <v>4</v>
      </c>
    </row>
    <row r="726" spans="1:27" ht="37.15" customHeight="1" x14ac:dyDescent="0.25">
      <c r="A726" s="110" t="s">
        <v>135</v>
      </c>
      <c r="B726" s="119" t="s">
        <v>56</v>
      </c>
      <c r="C726" s="112" t="s">
        <v>136</v>
      </c>
      <c r="D726" s="112" t="s">
        <v>251</v>
      </c>
      <c r="E726" s="223" t="s">
        <v>1863</v>
      </c>
      <c r="F726" s="113" t="s">
        <v>20</v>
      </c>
      <c r="G726" s="113" t="s">
        <v>137</v>
      </c>
      <c r="H726" s="113" t="s">
        <v>3869</v>
      </c>
      <c r="I726" s="179" t="s">
        <v>219</v>
      </c>
      <c r="J726" s="117" t="s">
        <v>591</v>
      </c>
      <c r="K726" s="116"/>
      <c r="L726" s="117"/>
      <c r="M726" s="116"/>
      <c r="N726" s="115" t="s">
        <v>899</v>
      </c>
      <c r="O726" s="115" t="s">
        <v>499</v>
      </c>
      <c r="P726" s="115" t="s">
        <v>592</v>
      </c>
      <c r="Q726" s="119" t="s">
        <v>4458</v>
      </c>
      <c r="R726" s="119" t="s">
        <v>5467</v>
      </c>
      <c r="S726" s="120" t="s">
        <v>5467</v>
      </c>
      <c r="T726" s="122" t="s">
        <v>228</v>
      </c>
      <c r="U726" s="180"/>
      <c r="V726" s="180"/>
      <c r="W726" s="121" t="str">
        <f>VLOOKUP(TRIM(X726),X10:Y88,2,FALSE)</f>
        <v>Puneet</v>
      </c>
      <c r="X726" s="215" t="str">
        <f t="shared" si="44"/>
        <v>6.11</v>
      </c>
      <c r="Y726" s="226">
        <f t="shared" si="46"/>
        <v>0</v>
      </c>
      <c r="Z726" s="215">
        <f t="shared" si="47"/>
        <v>0</v>
      </c>
      <c r="AA726" s="215">
        <f t="shared" si="45"/>
        <v>4</v>
      </c>
    </row>
    <row r="727" spans="1:27" ht="35.25" customHeight="1" x14ac:dyDescent="0.25">
      <c r="A727" s="110" t="s">
        <v>135</v>
      </c>
      <c r="B727" s="119" t="s">
        <v>56</v>
      </c>
      <c r="C727" s="112" t="s">
        <v>136</v>
      </c>
      <c r="D727" s="112" t="s">
        <v>655</v>
      </c>
      <c r="E727" s="223" t="s">
        <v>1864</v>
      </c>
      <c r="F727" s="113" t="s">
        <v>20</v>
      </c>
      <c r="G727" s="113" t="s">
        <v>137</v>
      </c>
      <c r="H727" s="113" t="s">
        <v>3870</v>
      </c>
      <c r="I727" s="179" t="s">
        <v>3329</v>
      </c>
      <c r="J727" s="117" t="s">
        <v>679</v>
      </c>
      <c r="K727" s="116"/>
      <c r="L727" s="117"/>
      <c r="M727" s="116"/>
      <c r="N727" s="115" t="s">
        <v>899</v>
      </c>
      <c r="O727" s="115" t="s">
        <v>499</v>
      </c>
      <c r="P727" s="115" t="s">
        <v>680</v>
      </c>
      <c r="Q727" s="119" t="s">
        <v>4459</v>
      </c>
      <c r="R727" s="119" t="s">
        <v>5500</v>
      </c>
      <c r="S727" s="120" t="s">
        <v>4712</v>
      </c>
      <c r="T727" s="122" t="s">
        <v>228</v>
      </c>
      <c r="U727" s="180"/>
      <c r="V727" s="180"/>
      <c r="W727" s="121" t="str">
        <f>VLOOKUP(TRIM(X727),X10:Y88,2,FALSE)</f>
        <v>Frank</v>
      </c>
      <c r="X727" s="215" t="str">
        <f t="shared" si="44"/>
        <v>6.20</v>
      </c>
      <c r="Y727" s="226">
        <f t="shared" si="46"/>
        <v>0</v>
      </c>
      <c r="Z727" s="215">
        <f t="shared" si="47"/>
        <v>0</v>
      </c>
      <c r="AA727" s="215">
        <f t="shared" si="45"/>
        <v>17</v>
      </c>
    </row>
    <row r="728" spans="1:27" ht="37.15" customHeight="1" x14ac:dyDescent="0.25">
      <c r="A728" s="110" t="s">
        <v>135</v>
      </c>
      <c r="B728" s="119" t="s">
        <v>56</v>
      </c>
      <c r="C728" s="112" t="s">
        <v>136</v>
      </c>
      <c r="D728" s="112" t="s">
        <v>867</v>
      </c>
      <c r="E728" s="223" t="s">
        <v>1865</v>
      </c>
      <c r="F728" s="113" t="s">
        <v>20</v>
      </c>
      <c r="G728" s="113" t="s">
        <v>137</v>
      </c>
      <c r="H728" s="113" t="s">
        <v>3871</v>
      </c>
      <c r="I728" s="179" t="s">
        <v>169</v>
      </c>
      <c r="J728" s="117" t="s">
        <v>770</v>
      </c>
      <c r="K728" s="116"/>
      <c r="L728" s="117"/>
      <c r="M728" s="116"/>
      <c r="N728" s="115" t="s">
        <v>637</v>
      </c>
      <c r="O728" s="115" t="s">
        <v>499</v>
      </c>
      <c r="P728" s="115" t="s">
        <v>771</v>
      </c>
      <c r="Q728" s="119" t="s">
        <v>4460</v>
      </c>
      <c r="R728" s="119" t="s">
        <v>172</v>
      </c>
      <c r="S728" s="129" t="s">
        <v>172</v>
      </c>
      <c r="T728" s="122" t="s">
        <v>168</v>
      </c>
      <c r="U728" s="180"/>
      <c r="V728" s="180"/>
      <c r="W728" s="121" t="str">
        <f>VLOOKUP(TRIM(X728),X10:Y88,2,FALSE)</f>
        <v>Frank</v>
      </c>
      <c r="X728" s="215" t="str">
        <f t="shared" si="44"/>
        <v>6.15.3</v>
      </c>
      <c r="Y728" s="226">
        <f t="shared" si="46"/>
        <v>0</v>
      </c>
      <c r="Z728" s="215">
        <f t="shared" si="47"/>
        <v>0</v>
      </c>
      <c r="AA728" s="215">
        <f t="shared" si="45"/>
        <v>17</v>
      </c>
    </row>
    <row r="729" spans="1:27" ht="35.25" customHeight="1" x14ac:dyDescent="0.25">
      <c r="A729" s="110" t="s">
        <v>135</v>
      </c>
      <c r="B729" s="119" t="s">
        <v>56</v>
      </c>
      <c r="C729" s="112" t="s">
        <v>136</v>
      </c>
      <c r="D729" s="112" t="s">
        <v>109</v>
      </c>
      <c r="E729" s="223" t="s">
        <v>1866</v>
      </c>
      <c r="F729" s="113" t="s">
        <v>154</v>
      </c>
      <c r="G729" s="113" t="s">
        <v>47</v>
      </c>
      <c r="H729" s="113" t="s">
        <v>983</v>
      </c>
      <c r="I729" s="179" t="s">
        <v>169</v>
      </c>
      <c r="J729" s="117" t="s">
        <v>166</v>
      </c>
      <c r="K729" s="116"/>
      <c r="L729" s="117"/>
      <c r="M729" s="116"/>
      <c r="N729" s="115"/>
      <c r="O729" s="115" t="s">
        <v>153</v>
      </c>
      <c r="P729" s="115" t="s">
        <v>164</v>
      </c>
      <c r="Q729" s="119" t="s">
        <v>984</v>
      </c>
      <c r="R729" s="119" t="s">
        <v>152</v>
      </c>
      <c r="S729" s="120" t="s">
        <v>151</v>
      </c>
      <c r="T729" s="122" t="s">
        <v>168</v>
      </c>
      <c r="U729" s="180"/>
      <c r="V729" s="180"/>
      <c r="W729" s="121" t="str">
        <f>VLOOKUP(TRIM(X729),X10:Y88,2,FALSE)</f>
        <v>Krisztian</v>
      </c>
      <c r="X729" s="215" t="str">
        <f t="shared" ref="X729:X792" si="48">IF(ISNONTEXT(D729),"" &amp; D729 &amp;"",T(D729))</f>
        <v>6.5.10</v>
      </c>
      <c r="Y729" s="226">
        <f t="shared" si="46"/>
        <v>0</v>
      </c>
      <c r="Z729" s="215">
        <f t="shared" si="47"/>
        <v>0</v>
      </c>
      <c r="AA729" s="215">
        <f t="shared" ref="AA729:AA792" si="49">LEN(I729)</f>
        <v>17</v>
      </c>
    </row>
    <row r="730" spans="1:27" ht="35.25" customHeight="1" x14ac:dyDescent="0.25">
      <c r="A730" s="110" t="s">
        <v>135</v>
      </c>
      <c r="B730" s="119" t="s">
        <v>56</v>
      </c>
      <c r="C730" s="112" t="s">
        <v>21</v>
      </c>
      <c r="D730" s="112" t="s">
        <v>109</v>
      </c>
      <c r="E730" s="223" t="s">
        <v>1867</v>
      </c>
      <c r="F730" s="113" t="s">
        <v>23</v>
      </c>
      <c r="G730" s="124" t="s">
        <v>137</v>
      </c>
      <c r="H730" s="124" t="s">
        <v>3872</v>
      </c>
      <c r="I730" s="125" t="s">
        <v>169</v>
      </c>
      <c r="J730" s="126" t="s">
        <v>166</v>
      </c>
      <c r="K730" s="127">
        <v>805</v>
      </c>
      <c r="L730" s="126" t="s">
        <v>59</v>
      </c>
      <c r="M730" s="127" t="s">
        <v>171</v>
      </c>
      <c r="N730" s="126" t="s">
        <v>597</v>
      </c>
      <c r="O730" s="126" t="s">
        <v>153</v>
      </c>
      <c r="P730" s="126" t="s">
        <v>164</v>
      </c>
      <c r="Q730" s="128" t="s">
        <v>5677</v>
      </c>
      <c r="R730" s="128" t="s">
        <v>157</v>
      </c>
      <c r="S730" s="130"/>
      <c r="T730" s="122" t="s">
        <v>168</v>
      </c>
      <c r="U730" s="180"/>
      <c r="V730" s="180"/>
      <c r="W730" s="121" t="str">
        <f>VLOOKUP(TRIM(X730),X10:Y88,2,FALSE)</f>
        <v>Krisztian</v>
      </c>
      <c r="X730" s="215" t="str">
        <f t="shared" si="48"/>
        <v>6.5.10</v>
      </c>
      <c r="Y730" s="226">
        <f t="shared" si="46"/>
        <v>0</v>
      </c>
      <c r="Z730" s="215">
        <f t="shared" si="47"/>
        <v>0</v>
      </c>
      <c r="AA730" s="215">
        <f t="shared" si="49"/>
        <v>17</v>
      </c>
    </row>
    <row r="731" spans="1:27" ht="37.15" customHeight="1" x14ac:dyDescent="0.25">
      <c r="A731" s="110" t="s">
        <v>135</v>
      </c>
      <c r="B731" s="119" t="s">
        <v>56</v>
      </c>
      <c r="C731" s="112" t="s">
        <v>136</v>
      </c>
      <c r="D731" s="112" t="s">
        <v>109</v>
      </c>
      <c r="E731" s="223" t="s">
        <v>1868</v>
      </c>
      <c r="F731" s="113" t="s">
        <v>23</v>
      </c>
      <c r="G731" s="113" t="s">
        <v>137</v>
      </c>
      <c r="H731" s="113" t="s">
        <v>3873</v>
      </c>
      <c r="I731" s="179" t="s">
        <v>169</v>
      </c>
      <c r="J731" s="117" t="s">
        <v>166</v>
      </c>
      <c r="K731" s="116">
        <v>851</v>
      </c>
      <c r="L731" s="117"/>
      <c r="M731" s="116" t="s">
        <v>171</v>
      </c>
      <c r="N731" s="115" t="s">
        <v>597</v>
      </c>
      <c r="O731" s="115" t="s">
        <v>153</v>
      </c>
      <c r="P731" s="115" t="s">
        <v>164</v>
      </c>
      <c r="Q731" s="119" t="s">
        <v>4461</v>
      </c>
      <c r="R731" s="119" t="s">
        <v>5676</v>
      </c>
      <c r="S731" s="120" t="s">
        <v>5652</v>
      </c>
      <c r="T731" s="122" t="s">
        <v>168</v>
      </c>
      <c r="U731" s="180"/>
      <c r="V731" s="180"/>
      <c r="W731" s="121" t="str">
        <f>VLOOKUP(TRIM(X731),X10:Y88,2,FALSE)</f>
        <v>Krisztian</v>
      </c>
      <c r="X731" s="215" t="str">
        <f t="shared" si="48"/>
        <v>6.5.10</v>
      </c>
      <c r="Y731" s="226">
        <f t="shared" si="46"/>
        <v>0</v>
      </c>
      <c r="Z731" s="215">
        <f t="shared" si="47"/>
        <v>0</v>
      </c>
      <c r="AA731" s="215">
        <f t="shared" si="49"/>
        <v>17</v>
      </c>
    </row>
    <row r="732" spans="1:27" ht="35.25" customHeight="1" x14ac:dyDescent="0.25">
      <c r="A732" s="110" t="s">
        <v>135</v>
      </c>
      <c r="B732" s="119" t="s">
        <v>56</v>
      </c>
      <c r="C732" s="112" t="s">
        <v>136</v>
      </c>
      <c r="D732" s="112" t="s">
        <v>109</v>
      </c>
      <c r="E732" s="223" t="s">
        <v>1869</v>
      </c>
      <c r="F732" s="113" t="s">
        <v>23</v>
      </c>
      <c r="G732" s="113" t="s">
        <v>137</v>
      </c>
      <c r="H732" s="113" t="s">
        <v>3874</v>
      </c>
      <c r="I732" s="179" t="s">
        <v>169</v>
      </c>
      <c r="J732" s="117" t="s">
        <v>166</v>
      </c>
      <c r="K732" s="116">
        <v>806</v>
      </c>
      <c r="L732" s="117" t="s">
        <v>59</v>
      </c>
      <c r="M732" s="116" t="s">
        <v>171</v>
      </c>
      <c r="N732" s="115" t="s">
        <v>597</v>
      </c>
      <c r="O732" s="115" t="s">
        <v>153</v>
      </c>
      <c r="P732" s="115" t="s">
        <v>164</v>
      </c>
      <c r="Q732" s="119" t="s">
        <v>1018</v>
      </c>
      <c r="R732" s="119" t="s">
        <v>5223</v>
      </c>
      <c r="S732" s="120" t="s">
        <v>5223</v>
      </c>
      <c r="T732" s="122" t="s">
        <v>168</v>
      </c>
      <c r="U732" s="180"/>
      <c r="V732" s="180"/>
      <c r="W732" s="121" t="str">
        <f>VLOOKUP(TRIM(X732),X10:Y88,2,FALSE)</f>
        <v>Krisztian</v>
      </c>
      <c r="X732" s="215" t="str">
        <f t="shared" si="48"/>
        <v>6.5.10</v>
      </c>
      <c r="Y732" s="226">
        <f t="shared" si="46"/>
        <v>0</v>
      </c>
      <c r="Z732" s="215">
        <f t="shared" si="47"/>
        <v>0</v>
      </c>
      <c r="AA732" s="215">
        <f t="shared" si="49"/>
        <v>17</v>
      </c>
    </row>
    <row r="733" spans="1:27" ht="35.25" customHeight="1" x14ac:dyDescent="0.25">
      <c r="A733" s="110" t="s">
        <v>135</v>
      </c>
      <c r="B733" s="119" t="s">
        <v>56</v>
      </c>
      <c r="C733" s="112" t="s">
        <v>136</v>
      </c>
      <c r="D733" s="112" t="s">
        <v>114</v>
      </c>
      <c r="E733" s="223" t="s">
        <v>1870</v>
      </c>
      <c r="F733" s="113" t="s">
        <v>20</v>
      </c>
      <c r="G733" s="113" t="s">
        <v>137</v>
      </c>
      <c r="H733" s="113" t="s">
        <v>3875</v>
      </c>
      <c r="I733" s="179" t="s">
        <v>182</v>
      </c>
      <c r="J733" s="117" t="s">
        <v>492</v>
      </c>
      <c r="K733" s="116"/>
      <c r="L733" s="117"/>
      <c r="M733" s="116"/>
      <c r="N733" s="115" t="s">
        <v>899</v>
      </c>
      <c r="O733" s="115" t="s">
        <v>499</v>
      </c>
      <c r="P733" s="115" t="s">
        <v>493</v>
      </c>
      <c r="Q733" s="119" t="s">
        <v>3330</v>
      </c>
      <c r="R733" s="119" t="s">
        <v>172</v>
      </c>
      <c r="S733" s="129" t="s">
        <v>172</v>
      </c>
      <c r="T733" s="122" t="s">
        <v>168</v>
      </c>
      <c r="U733" s="180"/>
      <c r="V733" s="180"/>
      <c r="W733" s="121" t="str">
        <f>VLOOKUP(TRIM(X733),X10:Y88,2,FALSE)</f>
        <v>Krisztian</v>
      </c>
      <c r="X733" s="215" t="str">
        <f t="shared" si="48"/>
        <v>6.7</v>
      </c>
      <c r="Y733" s="226">
        <f t="shared" si="46"/>
        <v>0</v>
      </c>
      <c r="Z733" s="215">
        <f t="shared" si="47"/>
        <v>0</v>
      </c>
      <c r="AA733" s="215">
        <f t="shared" si="49"/>
        <v>17</v>
      </c>
    </row>
    <row r="734" spans="1:27" ht="35.25" customHeight="1" x14ac:dyDescent="0.25">
      <c r="A734" s="110" t="s">
        <v>135</v>
      </c>
      <c r="B734" s="119" t="s">
        <v>56</v>
      </c>
      <c r="C734" s="112" t="s">
        <v>136</v>
      </c>
      <c r="D734" s="112" t="s">
        <v>114</v>
      </c>
      <c r="E734" s="223" t="s">
        <v>1871</v>
      </c>
      <c r="F734" s="113" t="s">
        <v>20</v>
      </c>
      <c r="G734" s="113" t="s">
        <v>137</v>
      </c>
      <c r="H734" s="113" t="s">
        <v>3876</v>
      </c>
      <c r="I734" s="179" t="s">
        <v>182</v>
      </c>
      <c r="J734" s="117" t="s">
        <v>492</v>
      </c>
      <c r="K734" s="116"/>
      <c r="L734" s="117"/>
      <c r="M734" s="116"/>
      <c r="N734" s="115" t="s">
        <v>899</v>
      </c>
      <c r="O734" s="115" t="s">
        <v>499</v>
      </c>
      <c r="P734" s="115" t="s">
        <v>493</v>
      </c>
      <c r="Q734" s="119" t="s">
        <v>3331</v>
      </c>
      <c r="R734" s="119" t="s">
        <v>4951</v>
      </c>
      <c r="S734" s="120" t="s">
        <v>4951</v>
      </c>
      <c r="T734" s="122" t="s">
        <v>168</v>
      </c>
      <c r="U734" s="180"/>
      <c r="V734" s="180"/>
      <c r="W734" s="121" t="str">
        <f>VLOOKUP(TRIM(X734),X10:Y88,2,FALSE)</f>
        <v>Krisztian</v>
      </c>
      <c r="X734" s="215" t="str">
        <f t="shared" si="48"/>
        <v>6.7</v>
      </c>
      <c r="Y734" s="226">
        <f t="shared" si="46"/>
        <v>0</v>
      </c>
      <c r="Z734" s="215">
        <f t="shared" si="47"/>
        <v>0</v>
      </c>
      <c r="AA734" s="215">
        <f t="shared" si="49"/>
        <v>17</v>
      </c>
    </row>
    <row r="735" spans="1:27" ht="35.25" customHeight="1" x14ac:dyDescent="0.25">
      <c r="A735" s="110" t="s">
        <v>135</v>
      </c>
      <c r="B735" s="119" t="s">
        <v>56</v>
      </c>
      <c r="C735" s="112" t="s">
        <v>136</v>
      </c>
      <c r="D735" s="112" t="s">
        <v>114</v>
      </c>
      <c r="E735" s="223" t="s">
        <v>1872</v>
      </c>
      <c r="F735" s="113" t="s">
        <v>20</v>
      </c>
      <c r="G735" s="113" t="s">
        <v>137</v>
      </c>
      <c r="H735" s="113" t="s">
        <v>3877</v>
      </c>
      <c r="I735" s="179" t="s">
        <v>169</v>
      </c>
      <c r="J735" s="117" t="s">
        <v>492</v>
      </c>
      <c r="K735" s="116"/>
      <c r="L735" s="117"/>
      <c r="M735" s="116"/>
      <c r="N735" s="115" t="s">
        <v>899</v>
      </c>
      <c r="O735" s="115" t="s">
        <v>499</v>
      </c>
      <c r="P735" s="115" t="s">
        <v>493</v>
      </c>
      <c r="Q735" s="119" t="s">
        <v>4462</v>
      </c>
      <c r="R735" s="119" t="s">
        <v>4943</v>
      </c>
      <c r="S735" s="120" t="s">
        <v>4943</v>
      </c>
      <c r="T735" s="122" t="s">
        <v>168</v>
      </c>
      <c r="U735" s="180"/>
      <c r="V735" s="180"/>
      <c r="W735" s="121" t="str">
        <f>VLOOKUP(TRIM(X735),X10:Y88,2,FALSE)</f>
        <v>Krisztian</v>
      </c>
      <c r="X735" s="215" t="str">
        <f t="shared" si="48"/>
        <v>6.7</v>
      </c>
      <c r="Y735" s="226">
        <f t="shared" si="46"/>
        <v>0</v>
      </c>
      <c r="Z735" s="215">
        <f t="shared" si="47"/>
        <v>0</v>
      </c>
      <c r="AA735" s="215">
        <f t="shared" si="49"/>
        <v>17</v>
      </c>
    </row>
    <row r="736" spans="1:27" ht="35.25" customHeight="1" x14ac:dyDescent="0.25">
      <c r="A736" s="110" t="s">
        <v>135</v>
      </c>
      <c r="B736" s="119" t="s">
        <v>56</v>
      </c>
      <c r="C736" s="112" t="s">
        <v>136</v>
      </c>
      <c r="D736" s="112" t="s">
        <v>114</v>
      </c>
      <c r="E736" s="223" t="s">
        <v>1873</v>
      </c>
      <c r="F736" s="113" t="s">
        <v>20</v>
      </c>
      <c r="G736" s="113" t="s">
        <v>137</v>
      </c>
      <c r="H736" s="113" t="s">
        <v>3878</v>
      </c>
      <c r="I736" s="179" t="s">
        <v>169</v>
      </c>
      <c r="J736" s="117" t="s">
        <v>492</v>
      </c>
      <c r="K736" s="116"/>
      <c r="L736" s="117"/>
      <c r="M736" s="116"/>
      <c r="N736" s="115" t="s">
        <v>899</v>
      </c>
      <c r="O736" s="115" t="s">
        <v>499</v>
      </c>
      <c r="P736" s="115" t="s">
        <v>493</v>
      </c>
      <c r="Q736" s="119" t="s">
        <v>4463</v>
      </c>
      <c r="R736" s="119" t="s">
        <v>172</v>
      </c>
      <c r="S736" s="129" t="s">
        <v>172</v>
      </c>
      <c r="T736" s="122" t="s">
        <v>168</v>
      </c>
      <c r="U736" s="180"/>
      <c r="V736" s="180"/>
      <c r="W736" s="121" t="str">
        <f>VLOOKUP(TRIM(X736),X10:Y88,2,FALSE)</f>
        <v>Krisztian</v>
      </c>
      <c r="X736" s="215" t="str">
        <f t="shared" si="48"/>
        <v>6.7</v>
      </c>
      <c r="Y736" s="226">
        <f t="shared" si="46"/>
        <v>0</v>
      </c>
      <c r="Z736" s="215">
        <f t="shared" si="47"/>
        <v>0</v>
      </c>
      <c r="AA736" s="215">
        <f t="shared" si="49"/>
        <v>17</v>
      </c>
    </row>
    <row r="737" spans="1:27" ht="35.25" customHeight="1" x14ac:dyDescent="0.25">
      <c r="A737" s="110" t="s">
        <v>135</v>
      </c>
      <c r="B737" s="119" t="s">
        <v>56</v>
      </c>
      <c r="C737" s="112" t="s">
        <v>136</v>
      </c>
      <c r="D737" s="112" t="s">
        <v>114</v>
      </c>
      <c r="E737" s="223" t="s">
        <v>1874</v>
      </c>
      <c r="F737" s="113" t="s">
        <v>20</v>
      </c>
      <c r="G737" s="113" t="s">
        <v>137</v>
      </c>
      <c r="H737" s="113" t="s">
        <v>3879</v>
      </c>
      <c r="I737" s="179" t="s">
        <v>169</v>
      </c>
      <c r="J737" s="117" t="s">
        <v>492</v>
      </c>
      <c r="K737" s="116"/>
      <c r="L737" s="117"/>
      <c r="M737" s="116"/>
      <c r="N737" s="115" t="s">
        <v>899</v>
      </c>
      <c r="O737" s="115" t="s">
        <v>499</v>
      </c>
      <c r="P737" s="115" t="s">
        <v>493</v>
      </c>
      <c r="Q737" s="119" t="s">
        <v>4464</v>
      </c>
      <c r="R737" s="119" t="s">
        <v>4736</v>
      </c>
      <c r="S737" s="120" t="s">
        <v>4736</v>
      </c>
      <c r="T737" s="122" t="s">
        <v>168</v>
      </c>
      <c r="U737" s="180"/>
      <c r="V737" s="180"/>
      <c r="W737" s="121" t="str">
        <f>VLOOKUP(TRIM(X737),X10:Y88,2,FALSE)</f>
        <v>Krisztian</v>
      </c>
      <c r="X737" s="215" t="str">
        <f t="shared" si="48"/>
        <v>6.7</v>
      </c>
      <c r="Y737" s="226">
        <f t="shared" si="46"/>
        <v>0</v>
      </c>
      <c r="Z737" s="215">
        <f t="shared" si="47"/>
        <v>0</v>
      </c>
      <c r="AA737" s="215">
        <f t="shared" si="49"/>
        <v>17</v>
      </c>
    </row>
    <row r="738" spans="1:27" ht="35.25" customHeight="1" x14ac:dyDescent="0.25">
      <c r="A738" s="110" t="s">
        <v>135</v>
      </c>
      <c r="B738" s="119" t="s">
        <v>56</v>
      </c>
      <c r="C738" s="112" t="s">
        <v>136</v>
      </c>
      <c r="D738" s="112" t="s">
        <v>114</v>
      </c>
      <c r="E738" s="223" t="s">
        <v>1875</v>
      </c>
      <c r="F738" s="113" t="s">
        <v>20</v>
      </c>
      <c r="G738" s="113" t="s">
        <v>137</v>
      </c>
      <c r="H738" s="113" t="s">
        <v>3880</v>
      </c>
      <c r="I738" s="179" t="s">
        <v>169</v>
      </c>
      <c r="J738" s="117" t="s">
        <v>492</v>
      </c>
      <c r="K738" s="116"/>
      <c r="L738" s="117"/>
      <c r="M738" s="116"/>
      <c r="N738" s="115" t="s">
        <v>899</v>
      </c>
      <c r="O738" s="115" t="s">
        <v>499</v>
      </c>
      <c r="P738" s="115" t="s">
        <v>493</v>
      </c>
      <c r="Q738" s="119" t="s">
        <v>4465</v>
      </c>
      <c r="R738" s="119" t="s">
        <v>4954</v>
      </c>
      <c r="S738" s="120" t="s">
        <v>4946</v>
      </c>
      <c r="T738" s="122" t="s">
        <v>168</v>
      </c>
      <c r="U738" s="180"/>
      <c r="V738" s="180"/>
      <c r="W738" s="121" t="str">
        <f>VLOOKUP(TRIM(X738),X10:Y88,2,FALSE)</f>
        <v>Krisztian</v>
      </c>
      <c r="X738" s="215" t="str">
        <f t="shared" si="48"/>
        <v>6.7</v>
      </c>
      <c r="Y738" s="226">
        <f t="shared" si="46"/>
        <v>0</v>
      </c>
      <c r="Z738" s="215">
        <f t="shared" si="47"/>
        <v>0</v>
      </c>
      <c r="AA738" s="215">
        <f t="shared" si="49"/>
        <v>17</v>
      </c>
    </row>
    <row r="739" spans="1:27" ht="35.25" customHeight="1" x14ac:dyDescent="0.25">
      <c r="A739" s="110" t="s">
        <v>135</v>
      </c>
      <c r="B739" s="119" t="s">
        <v>56</v>
      </c>
      <c r="C739" s="112" t="s">
        <v>136</v>
      </c>
      <c r="D739" s="112" t="s">
        <v>114</v>
      </c>
      <c r="E739" s="223" t="s">
        <v>1876</v>
      </c>
      <c r="F739" s="113" t="s">
        <v>451</v>
      </c>
      <c r="G739" s="113" t="s">
        <v>137</v>
      </c>
      <c r="H739" s="113" t="s">
        <v>3332</v>
      </c>
      <c r="I739" s="179" t="s">
        <v>169</v>
      </c>
      <c r="J739" s="117" t="s">
        <v>492</v>
      </c>
      <c r="K739" s="116"/>
      <c r="L739" s="117"/>
      <c r="M739" s="116"/>
      <c r="N739" s="115" t="s">
        <v>899</v>
      </c>
      <c r="O739" s="115" t="s">
        <v>499</v>
      </c>
      <c r="P739" s="115" t="s">
        <v>493</v>
      </c>
      <c r="Q739" s="119" t="s">
        <v>3333</v>
      </c>
      <c r="R739" s="119" t="s">
        <v>4744</v>
      </c>
      <c r="S739" s="120" t="s">
        <v>4744</v>
      </c>
      <c r="T739" s="122" t="s">
        <v>168</v>
      </c>
      <c r="U739" s="180"/>
      <c r="V739" s="180"/>
      <c r="W739" s="121" t="str">
        <f>VLOOKUP(TRIM(X739),X10:Y88,2,FALSE)</f>
        <v>Krisztian</v>
      </c>
      <c r="X739" s="215" t="str">
        <f t="shared" si="48"/>
        <v>6.7</v>
      </c>
      <c r="Y739" s="226">
        <f t="shared" si="46"/>
        <v>0</v>
      </c>
      <c r="Z739" s="215">
        <f t="shared" si="47"/>
        <v>0</v>
      </c>
      <c r="AA739" s="215">
        <f t="shared" si="49"/>
        <v>17</v>
      </c>
    </row>
    <row r="740" spans="1:27" ht="35.25" customHeight="1" x14ac:dyDescent="0.25">
      <c r="A740" s="110" t="s">
        <v>135</v>
      </c>
      <c r="B740" s="119" t="s">
        <v>56</v>
      </c>
      <c r="C740" s="112" t="s">
        <v>136</v>
      </c>
      <c r="D740" s="112" t="s">
        <v>114</v>
      </c>
      <c r="E740" s="223" t="s">
        <v>1877</v>
      </c>
      <c r="F740" s="113" t="s">
        <v>210</v>
      </c>
      <c r="G740" s="113" t="s">
        <v>137</v>
      </c>
      <c r="H740" s="113" t="s">
        <v>3334</v>
      </c>
      <c r="I740" s="179" t="s">
        <v>3335</v>
      </c>
      <c r="J740" s="115"/>
      <c r="K740" s="181"/>
      <c r="L740" s="115"/>
      <c r="M740" s="181"/>
      <c r="N740" s="115"/>
      <c r="O740" s="115"/>
      <c r="P740" s="115"/>
      <c r="Q740" s="119" t="s">
        <v>3336</v>
      </c>
      <c r="R740" s="119" t="s">
        <v>4743</v>
      </c>
      <c r="S740" s="120" t="s">
        <v>4743</v>
      </c>
      <c r="T740" s="122" t="s">
        <v>168</v>
      </c>
      <c r="U740" s="180"/>
      <c r="V740" s="180"/>
      <c r="W740" s="121" t="str">
        <f>VLOOKUP(TRIM(X740),X10:Y88,2,FALSE)</f>
        <v>Krisztian</v>
      </c>
      <c r="X740" s="215" t="str">
        <f t="shared" si="48"/>
        <v>6.7</v>
      </c>
      <c r="Y740" s="226">
        <f t="shared" si="46"/>
        <v>0</v>
      </c>
      <c r="Z740" s="215">
        <f t="shared" si="47"/>
        <v>0</v>
      </c>
      <c r="AA740" s="215">
        <f t="shared" si="49"/>
        <v>192</v>
      </c>
    </row>
    <row r="741" spans="1:27" ht="35.25" customHeight="1" x14ac:dyDescent="0.25">
      <c r="A741" s="110" t="s">
        <v>135</v>
      </c>
      <c r="B741" s="119" t="s">
        <v>56</v>
      </c>
      <c r="C741" s="112" t="s">
        <v>136</v>
      </c>
      <c r="D741" s="112" t="s">
        <v>114</v>
      </c>
      <c r="E741" s="223" t="s">
        <v>1878</v>
      </c>
      <c r="F741" s="113" t="s">
        <v>161</v>
      </c>
      <c r="G741" s="113" t="s">
        <v>137</v>
      </c>
      <c r="H741" s="113" t="s">
        <v>4117</v>
      </c>
      <c r="I741" s="179" t="s">
        <v>169</v>
      </c>
      <c r="J741" s="115"/>
      <c r="K741" s="181"/>
      <c r="L741" s="115"/>
      <c r="M741" s="181"/>
      <c r="N741" s="115"/>
      <c r="O741" s="115"/>
      <c r="P741" s="115" t="s">
        <v>493</v>
      </c>
      <c r="Q741" s="119" t="s">
        <v>3337</v>
      </c>
      <c r="R741" s="119" t="s">
        <v>4731</v>
      </c>
      <c r="S741" s="120" t="s">
        <v>4730</v>
      </c>
      <c r="T741" s="122" t="s">
        <v>168</v>
      </c>
      <c r="U741" s="180"/>
      <c r="V741" s="180"/>
      <c r="W741" s="121" t="str">
        <f>VLOOKUP(TRIM(X741),X10:Y88,2,FALSE)</f>
        <v>Krisztian</v>
      </c>
      <c r="X741" s="215" t="str">
        <f t="shared" si="48"/>
        <v>6.7</v>
      </c>
      <c r="Y741" s="226">
        <f t="shared" si="46"/>
        <v>0</v>
      </c>
      <c r="Z741" s="215">
        <f t="shared" si="47"/>
        <v>0</v>
      </c>
      <c r="AA741" s="215">
        <f t="shared" si="49"/>
        <v>17</v>
      </c>
    </row>
    <row r="742" spans="1:27" ht="37.15" customHeight="1" x14ac:dyDescent="0.25">
      <c r="A742" s="110" t="s">
        <v>135</v>
      </c>
      <c r="B742" s="119" t="s">
        <v>56</v>
      </c>
      <c r="C742" s="112" t="s">
        <v>21</v>
      </c>
      <c r="D742" s="112" t="s">
        <v>114</v>
      </c>
      <c r="E742" s="223" t="s">
        <v>1879</v>
      </c>
      <c r="F742" s="113" t="s">
        <v>20</v>
      </c>
      <c r="G742" s="124" t="s">
        <v>137</v>
      </c>
      <c r="H742" s="124" t="s">
        <v>3881</v>
      </c>
      <c r="I742" s="125" t="s">
        <v>169</v>
      </c>
      <c r="J742" s="126" t="s">
        <v>492</v>
      </c>
      <c r="K742" s="127"/>
      <c r="L742" s="126"/>
      <c r="M742" s="127"/>
      <c r="N742" s="126" t="s">
        <v>899</v>
      </c>
      <c r="O742" s="126" t="s">
        <v>499</v>
      </c>
      <c r="P742" s="126" t="s">
        <v>493</v>
      </c>
      <c r="Q742" s="128" t="s">
        <v>5559</v>
      </c>
      <c r="R742" s="128" t="s">
        <v>27</v>
      </c>
      <c r="S742" s="130"/>
      <c r="T742" s="122" t="s">
        <v>168</v>
      </c>
      <c r="U742" s="180"/>
      <c r="V742" s="180"/>
      <c r="W742" s="121" t="str">
        <f>VLOOKUP(TRIM(X742),X10:Y88,2,FALSE)</f>
        <v>Krisztian</v>
      </c>
      <c r="X742" s="215" t="str">
        <f t="shared" si="48"/>
        <v>6.7</v>
      </c>
      <c r="Y742" s="226">
        <f t="shared" si="46"/>
        <v>0</v>
      </c>
      <c r="Z742" s="215">
        <f t="shared" si="47"/>
        <v>0</v>
      </c>
      <c r="AA742" s="215">
        <f t="shared" si="49"/>
        <v>17</v>
      </c>
    </row>
    <row r="743" spans="1:27" ht="37.15" customHeight="1" x14ac:dyDescent="0.25">
      <c r="A743" s="110" t="s">
        <v>135</v>
      </c>
      <c r="B743" s="119" t="s">
        <v>56</v>
      </c>
      <c r="C743" s="112" t="s">
        <v>136</v>
      </c>
      <c r="D743" s="112" t="s">
        <v>114</v>
      </c>
      <c r="E743" s="223" t="s">
        <v>1880</v>
      </c>
      <c r="F743" s="113" t="s">
        <v>20</v>
      </c>
      <c r="G743" s="113" t="s">
        <v>137</v>
      </c>
      <c r="H743" s="113" t="s">
        <v>3882</v>
      </c>
      <c r="I743" s="179" t="s">
        <v>169</v>
      </c>
      <c r="J743" s="117" t="s">
        <v>492</v>
      </c>
      <c r="K743" s="116"/>
      <c r="L743" s="117"/>
      <c r="M743" s="116"/>
      <c r="N743" s="115" t="s">
        <v>899</v>
      </c>
      <c r="O743" s="115" t="s">
        <v>499</v>
      </c>
      <c r="P743" s="115" t="s">
        <v>493</v>
      </c>
      <c r="Q743" s="119" t="s">
        <v>4466</v>
      </c>
      <c r="R743" s="119" t="s">
        <v>5558</v>
      </c>
      <c r="S743" s="120" t="s">
        <v>165</v>
      </c>
      <c r="T743" s="122" t="s">
        <v>168</v>
      </c>
      <c r="U743" s="180"/>
      <c r="V743" s="180"/>
      <c r="W743" s="121" t="str">
        <f>VLOOKUP(TRIM(X743),X10:Y88,2,FALSE)</f>
        <v>Krisztian</v>
      </c>
      <c r="X743" s="215" t="str">
        <f t="shared" si="48"/>
        <v>6.7</v>
      </c>
      <c r="Y743" s="226">
        <f t="shared" si="46"/>
        <v>0</v>
      </c>
      <c r="Z743" s="215">
        <f t="shared" si="47"/>
        <v>0</v>
      </c>
      <c r="AA743" s="215">
        <f t="shared" si="49"/>
        <v>17</v>
      </c>
    </row>
    <row r="744" spans="1:27" ht="37.15" customHeight="1" x14ac:dyDescent="0.25">
      <c r="A744" s="110" t="s">
        <v>135</v>
      </c>
      <c r="B744" s="119" t="s">
        <v>56</v>
      </c>
      <c r="C744" s="112" t="s">
        <v>136</v>
      </c>
      <c r="D744" s="112" t="s">
        <v>115</v>
      </c>
      <c r="E744" s="223" t="s">
        <v>1881</v>
      </c>
      <c r="F744" s="113" t="s">
        <v>20</v>
      </c>
      <c r="G744" s="113" t="s">
        <v>137</v>
      </c>
      <c r="H744" s="113" t="s">
        <v>3883</v>
      </c>
      <c r="I744" s="179" t="s">
        <v>169</v>
      </c>
      <c r="J744" s="117" t="s">
        <v>488</v>
      </c>
      <c r="K744" s="116"/>
      <c r="L744" s="117"/>
      <c r="M744" s="116"/>
      <c r="N744" s="115" t="s">
        <v>899</v>
      </c>
      <c r="O744" s="115" t="s">
        <v>499</v>
      </c>
      <c r="P744" s="115" t="s">
        <v>489</v>
      </c>
      <c r="Q744" s="119" t="s">
        <v>4467</v>
      </c>
      <c r="R744" s="119" t="s">
        <v>172</v>
      </c>
      <c r="S744" s="129" t="s">
        <v>172</v>
      </c>
      <c r="T744" s="122" t="s">
        <v>168</v>
      </c>
      <c r="U744" s="180"/>
      <c r="V744" s="180"/>
      <c r="W744" s="121" t="str">
        <f>VLOOKUP(TRIM(X744),X10:Y88,2,FALSE)</f>
        <v>Krisztian</v>
      </c>
      <c r="X744" s="215" t="str">
        <f t="shared" si="48"/>
        <v>6.8</v>
      </c>
      <c r="Y744" s="226">
        <f t="shared" si="46"/>
        <v>0</v>
      </c>
      <c r="Z744" s="215">
        <f t="shared" si="47"/>
        <v>0</v>
      </c>
      <c r="AA744" s="215">
        <f t="shared" si="49"/>
        <v>17</v>
      </c>
    </row>
    <row r="745" spans="1:27" ht="35.25" customHeight="1" x14ac:dyDescent="0.25">
      <c r="A745" s="110" t="s">
        <v>135</v>
      </c>
      <c r="B745" s="119" t="s">
        <v>56</v>
      </c>
      <c r="C745" s="112" t="s">
        <v>136</v>
      </c>
      <c r="D745" s="112" t="s">
        <v>115</v>
      </c>
      <c r="E745" s="223" t="s">
        <v>1882</v>
      </c>
      <c r="F745" s="113" t="s">
        <v>20</v>
      </c>
      <c r="G745" s="113" t="s">
        <v>137</v>
      </c>
      <c r="H745" s="113" t="s">
        <v>3884</v>
      </c>
      <c r="I745" s="179" t="s">
        <v>169</v>
      </c>
      <c r="J745" s="117" t="s">
        <v>488</v>
      </c>
      <c r="K745" s="116"/>
      <c r="L745" s="117"/>
      <c r="M745" s="116"/>
      <c r="N745" s="115" t="s">
        <v>899</v>
      </c>
      <c r="O745" s="115" t="s">
        <v>499</v>
      </c>
      <c r="P745" s="115" t="s">
        <v>489</v>
      </c>
      <c r="Q745" s="119" t="s">
        <v>4468</v>
      </c>
      <c r="R745" s="119" t="s">
        <v>172</v>
      </c>
      <c r="S745" s="129" t="s">
        <v>172</v>
      </c>
      <c r="T745" s="122" t="s">
        <v>168</v>
      </c>
      <c r="U745" s="180"/>
      <c r="V745" s="180"/>
      <c r="W745" s="121" t="str">
        <f>VLOOKUP(TRIM(X745),X10:Y88,2,FALSE)</f>
        <v>Krisztian</v>
      </c>
      <c r="X745" s="215" t="str">
        <f t="shared" si="48"/>
        <v>6.8</v>
      </c>
      <c r="Y745" s="226">
        <f t="shared" si="46"/>
        <v>0</v>
      </c>
      <c r="Z745" s="215">
        <f t="shared" si="47"/>
        <v>0</v>
      </c>
      <c r="AA745" s="215">
        <f t="shared" si="49"/>
        <v>17</v>
      </c>
    </row>
    <row r="746" spans="1:27" ht="35.25" customHeight="1" x14ac:dyDescent="0.25">
      <c r="A746" s="110" t="s">
        <v>135</v>
      </c>
      <c r="B746" s="119" t="s">
        <v>56</v>
      </c>
      <c r="C746" s="112" t="s">
        <v>136</v>
      </c>
      <c r="D746" s="112" t="s">
        <v>114</v>
      </c>
      <c r="E746" s="223" t="s">
        <v>1883</v>
      </c>
      <c r="F746" s="113" t="s">
        <v>20</v>
      </c>
      <c r="G746" s="113" t="s">
        <v>137</v>
      </c>
      <c r="H746" s="113" t="s">
        <v>3885</v>
      </c>
      <c r="I746" s="179" t="s">
        <v>606</v>
      </c>
      <c r="J746" s="117" t="s">
        <v>492</v>
      </c>
      <c r="K746" s="116"/>
      <c r="L746" s="117"/>
      <c r="M746" s="116"/>
      <c r="N746" s="115" t="s">
        <v>899</v>
      </c>
      <c r="O746" s="115" t="s">
        <v>499</v>
      </c>
      <c r="P746" s="115" t="s">
        <v>493</v>
      </c>
      <c r="Q746" s="119" t="s">
        <v>3338</v>
      </c>
      <c r="R746" s="119" t="s">
        <v>4947</v>
      </c>
      <c r="S746" s="120" t="s">
        <v>4947</v>
      </c>
      <c r="T746" s="122" t="s">
        <v>168</v>
      </c>
      <c r="U746" s="180"/>
      <c r="V746" s="180"/>
      <c r="W746" s="121" t="str">
        <f>VLOOKUP(TRIM(X746),X10:Y88,2,FALSE)</f>
        <v>Krisztian</v>
      </c>
      <c r="X746" s="215" t="str">
        <f t="shared" si="48"/>
        <v>6.7</v>
      </c>
      <c r="Y746" s="226">
        <f t="shared" si="46"/>
        <v>0</v>
      </c>
      <c r="Z746" s="215">
        <f t="shared" si="47"/>
        <v>0</v>
      </c>
      <c r="AA746" s="215">
        <f t="shared" si="49"/>
        <v>26</v>
      </c>
    </row>
    <row r="747" spans="1:27" ht="35.25" customHeight="1" x14ac:dyDescent="0.25">
      <c r="A747" s="110" t="s">
        <v>135</v>
      </c>
      <c r="B747" s="119" t="s">
        <v>56</v>
      </c>
      <c r="C747" s="112" t="s">
        <v>136</v>
      </c>
      <c r="D747" s="112" t="s">
        <v>486</v>
      </c>
      <c r="E747" s="223" t="s">
        <v>1884</v>
      </c>
      <c r="F747" s="113" t="s">
        <v>20</v>
      </c>
      <c r="G747" s="113" t="s">
        <v>137</v>
      </c>
      <c r="H747" s="113" t="s">
        <v>3886</v>
      </c>
      <c r="I747" s="179" t="s">
        <v>3339</v>
      </c>
      <c r="J747" s="117" t="s">
        <v>768</v>
      </c>
      <c r="K747" s="116"/>
      <c r="L747" s="117"/>
      <c r="M747" s="116"/>
      <c r="N747" s="115" t="s">
        <v>637</v>
      </c>
      <c r="O747" s="115" t="s">
        <v>499</v>
      </c>
      <c r="P747" s="115" t="s">
        <v>769</v>
      </c>
      <c r="Q747" s="119" t="s">
        <v>4469</v>
      </c>
      <c r="R747" s="119" t="s">
        <v>152</v>
      </c>
      <c r="S747" s="120" t="s">
        <v>151</v>
      </c>
      <c r="T747" s="122" t="s">
        <v>3340</v>
      </c>
      <c r="U747" s="180"/>
      <c r="V747" s="180"/>
      <c r="W747" s="121" t="str">
        <f>VLOOKUP(TRIM(X747),X10:Y88,2,FALSE)</f>
        <v>Puneet</v>
      </c>
      <c r="X747" s="215" t="str">
        <f t="shared" si="48"/>
        <v>6.24</v>
      </c>
      <c r="Y747" s="226">
        <f t="shared" si="46"/>
        <v>0</v>
      </c>
      <c r="Z747" s="215">
        <f t="shared" si="47"/>
        <v>0</v>
      </c>
      <c r="AA747" s="215">
        <f t="shared" si="49"/>
        <v>3</v>
      </c>
    </row>
    <row r="748" spans="1:27" ht="35.25" customHeight="1" x14ac:dyDescent="0.25">
      <c r="A748" s="110" t="s">
        <v>135</v>
      </c>
      <c r="B748" s="119" t="s">
        <v>56</v>
      </c>
      <c r="C748" s="112" t="s">
        <v>136</v>
      </c>
      <c r="D748" s="112" t="s">
        <v>486</v>
      </c>
      <c r="E748" s="223" t="s">
        <v>1885</v>
      </c>
      <c r="F748" s="113" t="s">
        <v>20</v>
      </c>
      <c r="G748" s="113" t="s">
        <v>137</v>
      </c>
      <c r="H748" s="113" t="s">
        <v>3887</v>
      </c>
      <c r="I748" s="179" t="s">
        <v>219</v>
      </c>
      <c r="J748" s="117" t="s">
        <v>768</v>
      </c>
      <c r="K748" s="116"/>
      <c r="L748" s="117"/>
      <c r="M748" s="116"/>
      <c r="N748" s="115" t="s">
        <v>637</v>
      </c>
      <c r="O748" s="115" t="s">
        <v>499</v>
      </c>
      <c r="P748" s="115" t="s">
        <v>769</v>
      </c>
      <c r="Q748" s="119" t="s">
        <v>3341</v>
      </c>
      <c r="R748" s="119" t="s">
        <v>5412</v>
      </c>
      <c r="S748" s="120" t="s">
        <v>5412</v>
      </c>
      <c r="T748" s="122" t="s">
        <v>220</v>
      </c>
      <c r="U748" s="180"/>
      <c r="V748" s="180"/>
      <c r="W748" s="121" t="str">
        <f>VLOOKUP(TRIM(X748),X10:Y88,2,FALSE)</f>
        <v>Puneet</v>
      </c>
      <c r="X748" s="215" t="str">
        <f t="shared" si="48"/>
        <v>6.24</v>
      </c>
      <c r="Y748" s="226">
        <f t="shared" si="46"/>
        <v>0</v>
      </c>
      <c r="Z748" s="215">
        <f t="shared" si="47"/>
        <v>0</v>
      </c>
      <c r="AA748" s="215">
        <f t="shared" si="49"/>
        <v>4</v>
      </c>
    </row>
    <row r="749" spans="1:27" ht="35.25" customHeight="1" x14ac:dyDescent="0.25">
      <c r="A749" s="110" t="s">
        <v>135</v>
      </c>
      <c r="B749" s="119" t="s">
        <v>56</v>
      </c>
      <c r="C749" s="112" t="s">
        <v>136</v>
      </c>
      <c r="D749" s="112" t="s">
        <v>102</v>
      </c>
      <c r="E749" s="223" t="s">
        <v>1886</v>
      </c>
      <c r="F749" s="113" t="s">
        <v>23</v>
      </c>
      <c r="G749" s="113" t="s">
        <v>137</v>
      </c>
      <c r="H749" s="113" t="s">
        <v>3888</v>
      </c>
      <c r="I749" s="179" t="s">
        <v>169</v>
      </c>
      <c r="J749" s="115" t="s">
        <v>156</v>
      </c>
      <c r="K749" s="181">
        <v>726</v>
      </c>
      <c r="L749" s="115"/>
      <c r="M749" s="181" t="s">
        <v>171</v>
      </c>
      <c r="N749" s="115" t="s">
        <v>597</v>
      </c>
      <c r="O749" s="115" t="s">
        <v>153</v>
      </c>
      <c r="P749" s="115" t="s">
        <v>164</v>
      </c>
      <c r="Q749" s="119" t="s">
        <v>4470</v>
      </c>
      <c r="R749" s="119" t="s">
        <v>6730</v>
      </c>
      <c r="S749" s="120" t="s">
        <v>6725</v>
      </c>
      <c r="T749" s="122" t="s">
        <v>168</v>
      </c>
      <c r="U749" s="180"/>
      <c r="V749" s="180"/>
      <c r="W749" s="121" t="str">
        <f>VLOOKUP(TRIM(X749),X10:Y88,2,FALSE)</f>
        <v>Frank</v>
      </c>
      <c r="X749" s="215" t="str">
        <f t="shared" si="48"/>
        <v>6.5.6</v>
      </c>
      <c r="Y749" s="226">
        <f t="shared" si="46"/>
        <v>0</v>
      </c>
      <c r="Z749" s="215">
        <f t="shared" si="47"/>
        <v>0</v>
      </c>
      <c r="AA749" s="215">
        <f t="shared" si="49"/>
        <v>17</v>
      </c>
    </row>
    <row r="750" spans="1:27" ht="35.25" customHeight="1" x14ac:dyDescent="0.25">
      <c r="A750" s="110" t="s">
        <v>135</v>
      </c>
      <c r="B750" s="119" t="s">
        <v>56</v>
      </c>
      <c r="C750" s="112" t="s">
        <v>136</v>
      </c>
      <c r="D750" s="112" t="s">
        <v>486</v>
      </c>
      <c r="E750" s="223" t="s">
        <v>1887</v>
      </c>
      <c r="F750" s="113" t="s">
        <v>20</v>
      </c>
      <c r="G750" s="113" t="s">
        <v>137</v>
      </c>
      <c r="H750" s="113" t="s">
        <v>3889</v>
      </c>
      <c r="I750" s="179" t="s">
        <v>3339</v>
      </c>
      <c r="J750" s="117" t="s">
        <v>768</v>
      </c>
      <c r="K750" s="116"/>
      <c r="L750" s="117"/>
      <c r="M750" s="116"/>
      <c r="N750" s="115" t="s">
        <v>637</v>
      </c>
      <c r="O750" s="115" t="s">
        <v>499</v>
      </c>
      <c r="P750" s="115" t="s">
        <v>769</v>
      </c>
      <c r="Q750" s="119" t="s">
        <v>4471</v>
      </c>
      <c r="R750" s="119" t="s">
        <v>5408</v>
      </c>
      <c r="S750" s="120" t="s">
        <v>5408</v>
      </c>
      <c r="T750" s="122" t="s">
        <v>3340</v>
      </c>
      <c r="U750" s="180"/>
      <c r="V750" s="180"/>
      <c r="W750" s="121" t="str">
        <f>VLOOKUP(TRIM(X750),X10:Y88,2,FALSE)</f>
        <v>Puneet</v>
      </c>
      <c r="X750" s="215" t="str">
        <f t="shared" si="48"/>
        <v>6.24</v>
      </c>
      <c r="Y750" s="226">
        <f t="shared" si="46"/>
        <v>0</v>
      </c>
      <c r="Z750" s="215">
        <f t="shared" si="47"/>
        <v>0</v>
      </c>
      <c r="AA750" s="215">
        <f t="shared" si="49"/>
        <v>3</v>
      </c>
    </row>
    <row r="751" spans="1:27" ht="35.25" customHeight="1" x14ac:dyDescent="0.25">
      <c r="A751" s="110" t="s">
        <v>135</v>
      </c>
      <c r="B751" s="119" t="s">
        <v>56</v>
      </c>
      <c r="C751" s="112" t="s">
        <v>136</v>
      </c>
      <c r="D751" s="112" t="s">
        <v>102</v>
      </c>
      <c r="E751" s="223" t="s">
        <v>1888</v>
      </c>
      <c r="F751" s="113" t="s">
        <v>161</v>
      </c>
      <c r="G751" s="113" t="s">
        <v>137</v>
      </c>
      <c r="H751" s="113" t="s">
        <v>4118</v>
      </c>
      <c r="I751" s="179" t="s">
        <v>494</v>
      </c>
      <c r="J751" s="117"/>
      <c r="K751" s="116"/>
      <c r="L751" s="117"/>
      <c r="M751" s="116"/>
      <c r="N751" s="115"/>
      <c r="O751" s="115" t="s">
        <v>153</v>
      </c>
      <c r="P751" s="115" t="s">
        <v>164</v>
      </c>
      <c r="Q751" s="119" t="s">
        <v>3342</v>
      </c>
      <c r="R751" s="119" t="s">
        <v>5539</v>
      </c>
      <c r="S751" s="120" t="s">
        <v>165</v>
      </c>
      <c r="T751" s="122" t="s">
        <v>263</v>
      </c>
      <c r="U751" s="180"/>
      <c r="V751" s="180"/>
      <c r="W751" s="121" t="str">
        <f>VLOOKUP(TRIM(X751),X10:Y88,2,FALSE)</f>
        <v>Frank</v>
      </c>
      <c r="X751" s="215" t="str">
        <f t="shared" si="48"/>
        <v>6.5.6</v>
      </c>
      <c r="Y751" s="226">
        <f t="shared" si="46"/>
        <v>0</v>
      </c>
      <c r="Z751" s="215">
        <f t="shared" si="47"/>
        <v>0</v>
      </c>
      <c r="AA751" s="215">
        <f t="shared" si="49"/>
        <v>26</v>
      </c>
    </row>
    <row r="752" spans="1:27" ht="35.25" customHeight="1" x14ac:dyDescent="0.25">
      <c r="A752" s="110" t="s">
        <v>135</v>
      </c>
      <c r="B752" s="119" t="s">
        <v>56</v>
      </c>
      <c r="C752" s="112" t="s">
        <v>136</v>
      </c>
      <c r="D752" s="112" t="s">
        <v>251</v>
      </c>
      <c r="E752" s="223" t="s">
        <v>1889</v>
      </c>
      <c r="F752" s="113" t="s">
        <v>20</v>
      </c>
      <c r="G752" s="113" t="s">
        <v>137</v>
      </c>
      <c r="H752" s="113" t="s">
        <v>3890</v>
      </c>
      <c r="I752" s="179" t="s">
        <v>184</v>
      </c>
      <c r="J752" s="117" t="s">
        <v>591</v>
      </c>
      <c r="K752" s="116"/>
      <c r="L752" s="117"/>
      <c r="M752" s="116"/>
      <c r="N752" s="115" t="s">
        <v>899</v>
      </c>
      <c r="O752" s="115" t="s">
        <v>499</v>
      </c>
      <c r="P752" s="115" t="s">
        <v>592</v>
      </c>
      <c r="Q752" s="119" t="s">
        <v>4472</v>
      </c>
      <c r="R752" s="119" t="s">
        <v>6054</v>
      </c>
      <c r="S752" s="120" t="s">
        <v>6054</v>
      </c>
      <c r="T752" s="122" t="s">
        <v>221</v>
      </c>
      <c r="U752" s="180"/>
      <c r="V752" s="180"/>
      <c r="W752" s="121" t="str">
        <f>VLOOKUP(TRIM(X752),X10:Y88,2,FALSE)</f>
        <v>Puneet</v>
      </c>
      <c r="X752" s="215" t="str">
        <f t="shared" si="48"/>
        <v>6.11</v>
      </c>
      <c r="Y752" s="226">
        <f t="shared" si="46"/>
        <v>0</v>
      </c>
      <c r="Z752" s="215">
        <f t="shared" si="47"/>
        <v>0</v>
      </c>
      <c r="AA752" s="215">
        <f t="shared" si="49"/>
        <v>21</v>
      </c>
    </row>
    <row r="753" spans="1:27" ht="35.25" customHeight="1" x14ac:dyDescent="0.25">
      <c r="A753" s="110" t="s">
        <v>135</v>
      </c>
      <c r="B753" s="119" t="s">
        <v>56</v>
      </c>
      <c r="C753" s="112" t="s">
        <v>136</v>
      </c>
      <c r="D753" s="112" t="s">
        <v>114</v>
      </c>
      <c r="E753" s="223" t="s">
        <v>1890</v>
      </c>
      <c r="F753" s="113" t="s">
        <v>20</v>
      </c>
      <c r="G753" s="113" t="s">
        <v>137</v>
      </c>
      <c r="H753" s="113" t="s">
        <v>3891</v>
      </c>
      <c r="I753" s="179" t="s">
        <v>502</v>
      </c>
      <c r="J753" s="117" t="s">
        <v>492</v>
      </c>
      <c r="K753" s="116"/>
      <c r="L753" s="117"/>
      <c r="M753" s="116"/>
      <c r="N753" s="115" t="s">
        <v>899</v>
      </c>
      <c r="O753" s="115" t="s">
        <v>499</v>
      </c>
      <c r="P753" s="115" t="s">
        <v>493</v>
      </c>
      <c r="Q753" s="119" t="s">
        <v>4473</v>
      </c>
      <c r="R753" s="119" t="s">
        <v>4945</v>
      </c>
      <c r="S753" s="120" t="s">
        <v>4945</v>
      </c>
      <c r="T753" s="122" t="s">
        <v>490</v>
      </c>
      <c r="U753" s="180"/>
      <c r="V753" s="180"/>
      <c r="W753" s="121" t="str">
        <f>VLOOKUP(TRIM(X753),X10:Y88,2,FALSE)</f>
        <v>Krisztian</v>
      </c>
      <c r="X753" s="215" t="str">
        <f t="shared" si="48"/>
        <v>6.7</v>
      </c>
      <c r="Y753" s="226">
        <f t="shared" si="46"/>
        <v>0</v>
      </c>
      <c r="Z753" s="215">
        <f t="shared" si="47"/>
        <v>0</v>
      </c>
      <c r="AA753" s="215">
        <f t="shared" si="49"/>
        <v>7</v>
      </c>
    </row>
    <row r="754" spans="1:27" ht="35.25" customHeight="1" x14ac:dyDescent="0.25">
      <c r="A754" s="110" t="s">
        <v>135</v>
      </c>
      <c r="B754" s="119" t="s">
        <v>56</v>
      </c>
      <c r="C754" s="112" t="s">
        <v>136</v>
      </c>
      <c r="D754" s="112" t="s">
        <v>486</v>
      </c>
      <c r="E754" s="223" t="s">
        <v>1891</v>
      </c>
      <c r="F754" s="113" t="s">
        <v>20</v>
      </c>
      <c r="G754" s="113" t="s">
        <v>137</v>
      </c>
      <c r="H754" s="113" t="s">
        <v>3892</v>
      </c>
      <c r="I754" s="179" t="s">
        <v>3339</v>
      </c>
      <c r="J754" s="115" t="s">
        <v>768</v>
      </c>
      <c r="K754" s="181"/>
      <c r="L754" s="115"/>
      <c r="M754" s="181"/>
      <c r="N754" s="115" t="s">
        <v>637</v>
      </c>
      <c r="O754" s="115" t="s">
        <v>499</v>
      </c>
      <c r="P754" s="115" t="s">
        <v>769</v>
      </c>
      <c r="Q754" s="119" t="s">
        <v>4474</v>
      </c>
      <c r="R754" s="119" t="s">
        <v>5409</v>
      </c>
      <c r="S754" s="120" t="s">
        <v>5409</v>
      </c>
      <c r="T754" s="122" t="s">
        <v>3340</v>
      </c>
      <c r="U754" s="180"/>
      <c r="V754" s="180"/>
      <c r="W754" s="121" t="str">
        <f>VLOOKUP(TRIM(X754),X10:Y88,2,FALSE)</f>
        <v>Puneet</v>
      </c>
      <c r="X754" s="215" t="str">
        <f t="shared" si="48"/>
        <v>6.24</v>
      </c>
      <c r="Y754" s="226">
        <f t="shared" si="46"/>
        <v>0</v>
      </c>
      <c r="Z754" s="215">
        <f t="shared" si="47"/>
        <v>0</v>
      </c>
      <c r="AA754" s="215">
        <f t="shared" si="49"/>
        <v>3</v>
      </c>
    </row>
    <row r="755" spans="1:27" ht="35.25" customHeight="1" x14ac:dyDescent="0.25">
      <c r="A755" s="110" t="s">
        <v>135</v>
      </c>
      <c r="B755" s="119" t="s">
        <v>56</v>
      </c>
      <c r="C755" s="112" t="s">
        <v>136</v>
      </c>
      <c r="D755" s="112" t="s">
        <v>91</v>
      </c>
      <c r="E755" s="223" t="s">
        <v>1892</v>
      </c>
      <c r="F755" s="113" t="s">
        <v>154</v>
      </c>
      <c r="G755" s="113" t="s">
        <v>202</v>
      </c>
      <c r="H755" s="113" t="s">
        <v>3344</v>
      </c>
      <c r="I755" s="179" t="s">
        <v>205</v>
      </c>
      <c r="J755" s="117" t="s">
        <v>156</v>
      </c>
      <c r="K755" s="116"/>
      <c r="L755" s="117"/>
      <c r="M755" s="116"/>
      <c r="N755" s="115"/>
      <c r="O755" s="115" t="s">
        <v>153</v>
      </c>
      <c r="P755" s="115" t="s">
        <v>164</v>
      </c>
      <c r="Q755" s="119" t="s">
        <v>3345</v>
      </c>
      <c r="R755" s="119" t="s">
        <v>152</v>
      </c>
      <c r="S755" s="120" t="s">
        <v>151</v>
      </c>
      <c r="T755" s="122" t="s">
        <v>259</v>
      </c>
      <c r="U755" s="180"/>
      <c r="V755" s="180"/>
      <c r="W755" s="121" t="str">
        <f>VLOOKUP(TRIM(X755),X10:Y88,2,FALSE)</f>
        <v>Frank</v>
      </c>
      <c r="X755" s="215" t="str">
        <f t="shared" si="48"/>
        <v>6.5.1</v>
      </c>
      <c r="Y755" s="226">
        <f t="shared" si="46"/>
        <v>0</v>
      </c>
      <c r="Z755" s="215">
        <f t="shared" si="47"/>
        <v>0</v>
      </c>
      <c r="AA755" s="215">
        <f t="shared" si="49"/>
        <v>7</v>
      </c>
    </row>
    <row r="756" spans="1:27" ht="35.25" customHeight="1" x14ac:dyDescent="0.25">
      <c r="A756" s="110" t="s">
        <v>135</v>
      </c>
      <c r="B756" s="119" t="s">
        <v>56</v>
      </c>
      <c r="C756" s="112" t="s">
        <v>136</v>
      </c>
      <c r="D756" s="112" t="s">
        <v>251</v>
      </c>
      <c r="E756" s="223" t="s">
        <v>1893</v>
      </c>
      <c r="F756" s="113" t="s">
        <v>20</v>
      </c>
      <c r="G756" s="113" t="s">
        <v>137</v>
      </c>
      <c r="H756" s="113" t="s">
        <v>3893</v>
      </c>
      <c r="I756" s="179" t="s">
        <v>184</v>
      </c>
      <c r="J756" s="117" t="s">
        <v>591</v>
      </c>
      <c r="K756" s="116"/>
      <c r="L756" s="117"/>
      <c r="M756" s="116"/>
      <c r="N756" s="115" t="s">
        <v>899</v>
      </c>
      <c r="O756" s="115" t="s">
        <v>499</v>
      </c>
      <c r="P756" s="115" t="s">
        <v>592</v>
      </c>
      <c r="Q756" s="119" t="s">
        <v>4472</v>
      </c>
      <c r="R756" s="119" t="s">
        <v>172</v>
      </c>
      <c r="S756" s="129" t="s">
        <v>172</v>
      </c>
      <c r="T756" s="122" t="s">
        <v>221</v>
      </c>
      <c r="U756" s="180"/>
      <c r="V756" s="180"/>
      <c r="W756" s="121" t="str">
        <f>VLOOKUP(TRIM(X756),X10:Y88,2,FALSE)</f>
        <v>Puneet</v>
      </c>
      <c r="X756" s="215" t="str">
        <f t="shared" si="48"/>
        <v>6.11</v>
      </c>
      <c r="Y756" s="226">
        <f t="shared" si="46"/>
        <v>0</v>
      </c>
      <c r="Z756" s="215">
        <f t="shared" si="47"/>
        <v>0</v>
      </c>
      <c r="AA756" s="215">
        <f t="shared" si="49"/>
        <v>21</v>
      </c>
    </row>
    <row r="757" spans="1:27" ht="35.25" customHeight="1" x14ac:dyDescent="0.25">
      <c r="A757" s="110" t="s">
        <v>135</v>
      </c>
      <c r="B757" s="119" t="s">
        <v>56</v>
      </c>
      <c r="C757" s="112" t="s">
        <v>136</v>
      </c>
      <c r="D757" s="112" t="s">
        <v>486</v>
      </c>
      <c r="E757" s="223" t="s">
        <v>1894</v>
      </c>
      <c r="F757" s="113" t="s">
        <v>20</v>
      </c>
      <c r="G757" s="113" t="s">
        <v>137</v>
      </c>
      <c r="H757" s="113" t="s">
        <v>3894</v>
      </c>
      <c r="I757" s="179" t="s">
        <v>3339</v>
      </c>
      <c r="J757" s="115" t="s">
        <v>768</v>
      </c>
      <c r="K757" s="181"/>
      <c r="L757" s="115"/>
      <c r="M757" s="181"/>
      <c r="N757" s="115" t="s">
        <v>637</v>
      </c>
      <c r="O757" s="115" t="s">
        <v>499</v>
      </c>
      <c r="P757" s="115" t="s">
        <v>769</v>
      </c>
      <c r="Q757" s="119" t="s">
        <v>4475</v>
      </c>
      <c r="R757" s="119" t="s">
        <v>5414</v>
      </c>
      <c r="S757" s="120" t="s">
        <v>5414</v>
      </c>
      <c r="T757" s="122" t="s">
        <v>3340</v>
      </c>
      <c r="U757" s="180"/>
      <c r="V757" s="180"/>
      <c r="W757" s="121" t="str">
        <f>VLOOKUP(TRIM(X757),X10:Y88,2,FALSE)</f>
        <v>Puneet</v>
      </c>
      <c r="X757" s="215" t="str">
        <f t="shared" si="48"/>
        <v>6.24</v>
      </c>
      <c r="Y757" s="226">
        <f t="shared" si="46"/>
        <v>0</v>
      </c>
      <c r="Z757" s="215">
        <f t="shared" si="47"/>
        <v>0</v>
      </c>
      <c r="AA757" s="215">
        <f t="shared" si="49"/>
        <v>3</v>
      </c>
    </row>
    <row r="758" spans="1:27" ht="37.15" customHeight="1" x14ac:dyDescent="0.25">
      <c r="A758" s="110" t="s">
        <v>135</v>
      </c>
      <c r="B758" s="119" t="s">
        <v>56</v>
      </c>
      <c r="C758" s="112" t="s">
        <v>136</v>
      </c>
      <c r="D758" s="112" t="s">
        <v>95</v>
      </c>
      <c r="E758" s="223" t="s">
        <v>1895</v>
      </c>
      <c r="F758" s="113" t="s">
        <v>161</v>
      </c>
      <c r="G758" s="113" t="s">
        <v>137</v>
      </c>
      <c r="H758" s="113" t="s">
        <v>4119</v>
      </c>
      <c r="I758" s="179" t="s">
        <v>494</v>
      </c>
      <c r="J758" s="117"/>
      <c r="K758" s="116"/>
      <c r="L758" s="117"/>
      <c r="M758" s="116"/>
      <c r="N758" s="115"/>
      <c r="O758" s="115" t="s">
        <v>153</v>
      </c>
      <c r="P758" s="115" t="s">
        <v>164</v>
      </c>
      <c r="Q758" s="119" t="s">
        <v>3346</v>
      </c>
      <c r="R758" s="119" t="s">
        <v>4993</v>
      </c>
      <c r="S758" s="120" t="s">
        <v>165</v>
      </c>
      <c r="T758" s="122" t="s">
        <v>263</v>
      </c>
      <c r="U758" s="180"/>
      <c r="V758" s="180"/>
      <c r="W758" s="121" t="str">
        <f>VLOOKUP(TRIM(X758),X10:Y88,2,FALSE)</f>
        <v>Frank</v>
      </c>
      <c r="X758" s="215" t="str">
        <f t="shared" si="48"/>
        <v>6.5.3</v>
      </c>
      <c r="Y758" s="226">
        <f t="shared" si="46"/>
        <v>0</v>
      </c>
      <c r="Z758" s="215">
        <f t="shared" si="47"/>
        <v>0</v>
      </c>
      <c r="AA758" s="215">
        <f t="shared" si="49"/>
        <v>26</v>
      </c>
    </row>
    <row r="759" spans="1:27" ht="35.25" customHeight="1" x14ac:dyDescent="0.25">
      <c r="A759" s="110" t="s">
        <v>135</v>
      </c>
      <c r="B759" s="119" t="s">
        <v>56</v>
      </c>
      <c r="C759" s="112" t="s">
        <v>136</v>
      </c>
      <c r="D759" s="112" t="s">
        <v>251</v>
      </c>
      <c r="E759" s="223" t="s">
        <v>1896</v>
      </c>
      <c r="F759" s="113" t="s">
        <v>20</v>
      </c>
      <c r="G759" s="113" t="s">
        <v>137</v>
      </c>
      <c r="H759" s="113" t="s">
        <v>950</v>
      </c>
      <c r="I759" s="179" t="s">
        <v>731</v>
      </c>
      <c r="J759" s="117" t="s">
        <v>591</v>
      </c>
      <c r="K759" s="116"/>
      <c r="L759" s="117"/>
      <c r="M759" s="116"/>
      <c r="N759" s="115" t="s">
        <v>899</v>
      </c>
      <c r="O759" s="115" t="s">
        <v>499</v>
      </c>
      <c r="P759" s="115" t="s">
        <v>592</v>
      </c>
      <c r="Q759" s="119" t="s">
        <v>4476</v>
      </c>
      <c r="R759" s="119" t="s">
        <v>172</v>
      </c>
      <c r="S759" s="129" t="s">
        <v>172</v>
      </c>
      <c r="T759" s="122" t="s">
        <v>259</v>
      </c>
      <c r="U759" s="180"/>
      <c r="V759" s="180"/>
      <c r="W759" s="121" t="str">
        <f>VLOOKUP(TRIM(X759),X10:Y88,2,FALSE)</f>
        <v>Puneet</v>
      </c>
      <c r="X759" s="215" t="str">
        <f t="shared" si="48"/>
        <v>6.11</v>
      </c>
      <c r="Y759" s="226">
        <f t="shared" si="46"/>
        <v>0</v>
      </c>
      <c r="Z759" s="215">
        <f t="shared" si="47"/>
        <v>0</v>
      </c>
      <c r="AA759" s="215">
        <f t="shared" si="49"/>
        <v>12</v>
      </c>
    </row>
    <row r="760" spans="1:27" ht="35.25" customHeight="1" x14ac:dyDescent="0.25">
      <c r="A760" s="110" t="s">
        <v>135</v>
      </c>
      <c r="B760" s="119" t="s">
        <v>56</v>
      </c>
      <c r="C760" s="112" t="s">
        <v>136</v>
      </c>
      <c r="D760" s="112" t="s">
        <v>251</v>
      </c>
      <c r="E760" s="223" t="s">
        <v>1897</v>
      </c>
      <c r="F760" s="113" t="s">
        <v>161</v>
      </c>
      <c r="G760" s="113" t="s">
        <v>137</v>
      </c>
      <c r="H760" s="113" t="s">
        <v>4120</v>
      </c>
      <c r="I760" s="179" t="s">
        <v>3343</v>
      </c>
      <c r="J760" s="117"/>
      <c r="K760" s="116"/>
      <c r="L760" s="117"/>
      <c r="M760" s="116"/>
      <c r="N760" s="115"/>
      <c r="O760" s="115" t="s">
        <v>499</v>
      </c>
      <c r="P760" s="115"/>
      <c r="Q760" s="119" t="s">
        <v>262</v>
      </c>
      <c r="R760" s="119" t="s">
        <v>6056</v>
      </c>
      <c r="S760" s="120" t="s">
        <v>6056</v>
      </c>
      <c r="T760" s="122" t="s">
        <v>221</v>
      </c>
      <c r="U760" s="180"/>
      <c r="V760" s="180"/>
      <c r="W760" s="121" t="str">
        <f>VLOOKUP(TRIM(X760),X10:Y88,2,FALSE)</f>
        <v>Puneet</v>
      </c>
      <c r="X760" s="215" t="str">
        <f t="shared" si="48"/>
        <v>6.11</v>
      </c>
      <c r="Y760" s="226">
        <f t="shared" si="46"/>
        <v>0</v>
      </c>
      <c r="Z760" s="215">
        <f t="shared" si="47"/>
        <v>0</v>
      </c>
      <c r="AA760" s="215">
        <f t="shared" si="49"/>
        <v>22</v>
      </c>
    </row>
    <row r="761" spans="1:27" ht="35.25" customHeight="1" x14ac:dyDescent="0.25">
      <c r="A761" s="110" t="s">
        <v>135</v>
      </c>
      <c r="B761" s="119" t="s">
        <v>56</v>
      </c>
      <c r="C761" s="112" t="s">
        <v>136</v>
      </c>
      <c r="D761" s="112" t="s">
        <v>114</v>
      </c>
      <c r="E761" s="223" t="s">
        <v>1898</v>
      </c>
      <c r="F761" s="113" t="s">
        <v>20</v>
      </c>
      <c r="G761" s="113" t="s">
        <v>137</v>
      </c>
      <c r="H761" s="113" t="s">
        <v>3895</v>
      </c>
      <c r="I761" s="179" t="s">
        <v>502</v>
      </c>
      <c r="J761" s="115" t="s">
        <v>492</v>
      </c>
      <c r="K761" s="181"/>
      <c r="L761" s="115"/>
      <c r="M761" s="181"/>
      <c r="N761" s="115" t="s">
        <v>899</v>
      </c>
      <c r="O761" s="115" t="s">
        <v>499</v>
      </c>
      <c r="P761" s="115" t="s">
        <v>493</v>
      </c>
      <c r="Q761" s="119" t="s">
        <v>4477</v>
      </c>
      <c r="R761" s="119" t="s">
        <v>4733</v>
      </c>
      <c r="S761" s="120" t="s">
        <v>4733</v>
      </c>
      <c r="T761" s="122" t="s">
        <v>490</v>
      </c>
      <c r="U761" s="180"/>
      <c r="V761" s="180"/>
      <c r="W761" s="121" t="str">
        <f>VLOOKUP(TRIM(X761),X10:Y88,2,FALSE)</f>
        <v>Krisztian</v>
      </c>
      <c r="X761" s="215" t="str">
        <f t="shared" si="48"/>
        <v>6.7</v>
      </c>
      <c r="Y761" s="226">
        <f t="shared" si="46"/>
        <v>0</v>
      </c>
      <c r="Z761" s="215">
        <f t="shared" si="47"/>
        <v>0</v>
      </c>
      <c r="AA761" s="215">
        <f t="shared" si="49"/>
        <v>7</v>
      </c>
    </row>
    <row r="762" spans="1:27" ht="35.25" customHeight="1" x14ac:dyDescent="0.25">
      <c r="A762" s="110" t="s">
        <v>135</v>
      </c>
      <c r="B762" s="119" t="s">
        <v>56</v>
      </c>
      <c r="C762" s="112" t="s">
        <v>136</v>
      </c>
      <c r="D762" s="112" t="s">
        <v>95</v>
      </c>
      <c r="E762" s="223" t="s">
        <v>1899</v>
      </c>
      <c r="F762" s="113" t="s">
        <v>23</v>
      </c>
      <c r="G762" s="113" t="s">
        <v>137</v>
      </c>
      <c r="H762" s="113" t="s">
        <v>3896</v>
      </c>
      <c r="I762" s="179" t="s">
        <v>494</v>
      </c>
      <c r="J762" s="117" t="s">
        <v>526</v>
      </c>
      <c r="K762" s="116">
        <v>183</v>
      </c>
      <c r="L762" s="117"/>
      <c r="M762" s="116" t="s">
        <v>171</v>
      </c>
      <c r="N762" s="115" t="s">
        <v>597</v>
      </c>
      <c r="O762" s="115" t="s">
        <v>153</v>
      </c>
      <c r="P762" s="115" t="s">
        <v>164</v>
      </c>
      <c r="Q762" s="119" t="s">
        <v>4478</v>
      </c>
      <c r="R762" s="119" t="s">
        <v>4996</v>
      </c>
      <c r="S762" s="120" t="s">
        <v>4997</v>
      </c>
      <c r="T762" s="122" t="s">
        <v>263</v>
      </c>
      <c r="U762" s="180"/>
      <c r="V762" s="180"/>
      <c r="W762" s="121" t="str">
        <f>VLOOKUP(TRIM(X762),X10:Y88,2,FALSE)</f>
        <v>Frank</v>
      </c>
      <c r="X762" s="215" t="str">
        <f t="shared" si="48"/>
        <v>6.5.3</v>
      </c>
      <c r="Y762" s="226">
        <f t="shared" si="46"/>
        <v>0</v>
      </c>
      <c r="Z762" s="215">
        <f t="shared" si="47"/>
        <v>0</v>
      </c>
      <c r="AA762" s="215">
        <f t="shared" si="49"/>
        <v>26</v>
      </c>
    </row>
    <row r="763" spans="1:27" ht="35.25" customHeight="1" x14ac:dyDescent="0.25">
      <c r="A763" s="110" t="s">
        <v>135</v>
      </c>
      <c r="B763" s="119" t="s">
        <v>56</v>
      </c>
      <c r="C763" s="112" t="s">
        <v>136</v>
      </c>
      <c r="D763" s="112" t="s">
        <v>113</v>
      </c>
      <c r="E763" s="223" t="s">
        <v>1900</v>
      </c>
      <c r="F763" s="113" t="s">
        <v>20</v>
      </c>
      <c r="G763" s="113" t="s">
        <v>137</v>
      </c>
      <c r="H763" s="113" t="s">
        <v>3897</v>
      </c>
      <c r="I763" s="179" t="s">
        <v>3347</v>
      </c>
      <c r="J763" s="117" t="s">
        <v>475</v>
      </c>
      <c r="K763" s="116"/>
      <c r="L763" s="117"/>
      <c r="M763" s="116"/>
      <c r="N763" s="115" t="s">
        <v>3028</v>
      </c>
      <c r="O763" s="115" t="s">
        <v>499</v>
      </c>
      <c r="P763" s="115" t="s">
        <v>973</v>
      </c>
      <c r="Q763" s="119" t="s">
        <v>3348</v>
      </c>
      <c r="R763" s="119" t="s">
        <v>172</v>
      </c>
      <c r="S763" s="129" t="s">
        <v>172</v>
      </c>
      <c r="T763" s="122" t="s">
        <v>168</v>
      </c>
      <c r="U763" s="180"/>
      <c r="V763" s="180"/>
      <c r="W763" s="121" t="str">
        <f>VLOOKUP(TRIM(X763),X10:Y88,2,FALSE)</f>
        <v>LaeYoung</v>
      </c>
      <c r="X763" s="215" t="str">
        <f t="shared" si="48"/>
        <v>6.6</v>
      </c>
      <c r="Y763" s="226">
        <f t="shared" si="46"/>
        <v>0</v>
      </c>
      <c r="Z763" s="215">
        <f t="shared" si="47"/>
        <v>0</v>
      </c>
      <c r="AA763" s="215">
        <f t="shared" si="49"/>
        <v>83</v>
      </c>
    </row>
    <row r="764" spans="1:27" ht="35.25" customHeight="1" x14ac:dyDescent="0.25">
      <c r="A764" s="110" t="s">
        <v>135</v>
      </c>
      <c r="B764" s="119" t="s">
        <v>56</v>
      </c>
      <c r="C764" s="112" t="s">
        <v>136</v>
      </c>
      <c r="D764" s="112" t="s">
        <v>113</v>
      </c>
      <c r="E764" s="223" t="s">
        <v>1901</v>
      </c>
      <c r="F764" s="113" t="s">
        <v>154</v>
      </c>
      <c r="G764" s="113" t="s">
        <v>137</v>
      </c>
      <c r="H764" s="113" t="s">
        <v>3349</v>
      </c>
      <c r="I764" s="179" t="s">
        <v>4169</v>
      </c>
      <c r="J764" s="117" t="s">
        <v>475</v>
      </c>
      <c r="K764" s="116"/>
      <c r="L764" s="117"/>
      <c r="M764" s="116"/>
      <c r="N764" s="115"/>
      <c r="O764" s="115"/>
      <c r="P764" s="115" t="s">
        <v>973</v>
      </c>
      <c r="Q764" s="119" t="s">
        <v>3350</v>
      </c>
      <c r="R764" s="119" t="s">
        <v>5196</v>
      </c>
      <c r="S764" s="120" t="s">
        <v>151</v>
      </c>
      <c r="T764" s="122" t="s">
        <v>168</v>
      </c>
      <c r="U764" s="180"/>
      <c r="V764" s="180"/>
      <c r="W764" s="121" t="str">
        <f>VLOOKUP(TRIM(X764),X10:Y88,2,FALSE)</f>
        <v>LaeYoung</v>
      </c>
      <c r="X764" s="215" t="str">
        <f t="shared" si="48"/>
        <v>6.6</v>
      </c>
      <c r="Y764" s="226">
        <f t="shared" si="46"/>
        <v>0</v>
      </c>
      <c r="Z764" s="215">
        <f t="shared" si="47"/>
        <v>0</v>
      </c>
      <c r="AA764" s="215">
        <f t="shared" si="49"/>
        <v>100</v>
      </c>
    </row>
    <row r="765" spans="1:27" ht="35.25" customHeight="1" x14ac:dyDescent="0.25">
      <c r="A765" s="110" t="s">
        <v>135</v>
      </c>
      <c r="B765" s="119" t="s">
        <v>56</v>
      </c>
      <c r="C765" s="112" t="s">
        <v>136</v>
      </c>
      <c r="D765" s="112" t="s">
        <v>486</v>
      </c>
      <c r="E765" s="223" t="s">
        <v>1902</v>
      </c>
      <c r="F765" s="113" t="s">
        <v>20</v>
      </c>
      <c r="G765" s="113" t="s">
        <v>137</v>
      </c>
      <c r="H765" s="113" t="s">
        <v>3898</v>
      </c>
      <c r="I765" s="179" t="s">
        <v>3351</v>
      </c>
      <c r="J765" s="117" t="s">
        <v>768</v>
      </c>
      <c r="K765" s="116"/>
      <c r="L765" s="117"/>
      <c r="M765" s="116"/>
      <c r="N765" s="115" t="s">
        <v>637</v>
      </c>
      <c r="O765" s="115" t="s">
        <v>499</v>
      </c>
      <c r="P765" s="115" t="s">
        <v>769</v>
      </c>
      <c r="Q765" s="119" t="s">
        <v>4479</v>
      </c>
      <c r="R765" s="119" t="s">
        <v>5415</v>
      </c>
      <c r="S765" s="120" t="s">
        <v>5415</v>
      </c>
      <c r="T765" s="122" t="s">
        <v>3340</v>
      </c>
      <c r="U765" s="180"/>
      <c r="V765" s="180"/>
      <c r="W765" s="121" t="str">
        <f>VLOOKUP(TRIM(X765),X10:Y88,2,FALSE)</f>
        <v>Puneet</v>
      </c>
      <c r="X765" s="215" t="str">
        <f t="shared" si="48"/>
        <v>6.24</v>
      </c>
      <c r="Y765" s="226">
        <f t="shared" si="46"/>
        <v>0</v>
      </c>
      <c r="Z765" s="215">
        <f t="shared" si="47"/>
        <v>0</v>
      </c>
      <c r="AA765" s="215">
        <f t="shared" si="49"/>
        <v>11</v>
      </c>
    </row>
    <row r="766" spans="1:27" ht="35.25" customHeight="1" x14ac:dyDescent="0.25">
      <c r="A766" s="110" t="s">
        <v>135</v>
      </c>
      <c r="B766" s="119" t="s">
        <v>56</v>
      </c>
      <c r="C766" s="112" t="s">
        <v>136</v>
      </c>
      <c r="D766" s="112" t="s">
        <v>251</v>
      </c>
      <c r="E766" s="223" t="s">
        <v>1903</v>
      </c>
      <c r="F766" s="113" t="s">
        <v>161</v>
      </c>
      <c r="G766" s="113" t="s">
        <v>137</v>
      </c>
      <c r="H766" s="113" t="s">
        <v>4121</v>
      </c>
      <c r="I766" s="179" t="s">
        <v>3343</v>
      </c>
      <c r="J766" s="117"/>
      <c r="K766" s="116"/>
      <c r="L766" s="117"/>
      <c r="M766" s="116"/>
      <c r="N766" s="115"/>
      <c r="O766" s="115" t="s">
        <v>499</v>
      </c>
      <c r="P766" s="115"/>
      <c r="Q766" s="119" t="s">
        <v>4595</v>
      </c>
      <c r="R766" s="119" t="s">
        <v>172</v>
      </c>
      <c r="S766" s="129" t="s">
        <v>172</v>
      </c>
      <c r="T766" s="122" t="s">
        <v>221</v>
      </c>
      <c r="U766" s="180"/>
      <c r="V766" s="180"/>
      <c r="W766" s="121" t="str">
        <f>VLOOKUP(TRIM(X766),X10:Y88,2,FALSE)</f>
        <v>Puneet</v>
      </c>
      <c r="X766" s="215" t="str">
        <f t="shared" si="48"/>
        <v>6.11</v>
      </c>
      <c r="Y766" s="226">
        <f t="shared" si="46"/>
        <v>0</v>
      </c>
      <c r="Z766" s="215">
        <f t="shared" si="47"/>
        <v>0</v>
      </c>
      <c r="AA766" s="215">
        <f t="shared" si="49"/>
        <v>22</v>
      </c>
    </row>
    <row r="767" spans="1:27" ht="37.15" customHeight="1" x14ac:dyDescent="0.25">
      <c r="A767" s="110" t="s">
        <v>135</v>
      </c>
      <c r="B767" s="119" t="s">
        <v>56</v>
      </c>
      <c r="C767" s="112" t="s">
        <v>136</v>
      </c>
      <c r="D767" s="112" t="s">
        <v>759</v>
      </c>
      <c r="E767" s="223" t="s">
        <v>1904</v>
      </c>
      <c r="F767" s="113" t="s">
        <v>20</v>
      </c>
      <c r="G767" s="113" t="s">
        <v>137</v>
      </c>
      <c r="H767" s="113" t="s">
        <v>3899</v>
      </c>
      <c r="I767" s="179" t="s">
        <v>951</v>
      </c>
      <c r="J767" s="117" t="s">
        <v>762</v>
      </c>
      <c r="K767" s="116"/>
      <c r="L767" s="117"/>
      <c r="M767" s="116"/>
      <c r="N767" s="115" t="s">
        <v>2892</v>
      </c>
      <c r="O767" s="115" t="s">
        <v>499</v>
      </c>
      <c r="P767" s="115" t="s">
        <v>761</v>
      </c>
      <c r="Q767" s="119" t="s">
        <v>4572</v>
      </c>
      <c r="R767" s="119" t="s">
        <v>6817</v>
      </c>
      <c r="S767" s="120" t="s">
        <v>140</v>
      </c>
      <c r="T767" s="122" t="s">
        <v>238</v>
      </c>
      <c r="U767" s="180"/>
      <c r="V767" s="180" t="s">
        <v>208</v>
      </c>
      <c r="W767" s="121" t="str">
        <f>VLOOKUP(TRIM(X767),X10:Y88,2,FALSE)</f>
        <v>Krisztian</v>
      </c>
      <c r="X767" s="215" t="str">
        <f t="shared" si="48"/>
        <v>6.29</v>
      </c>
      <c r="Y767" s="226">
        <f t="shared" si="46"/>
        <v>0</v>
      </c>
      <c r="Z767" s="215">
        <f t="shared" si="47"/>
        <v>1</v>
      </c>
      <c r="AA767" s="215">
        <f t="shared" si="49"/>
        <v>43</v>
      </c>
    </row>
    <row r="768" spans="1:27" ht="37.15" customHeight="1" x14ac:dyDescent="0.25">
      <c r="A768" s="110" t="s">
        <v>135</v>
      </c>
      <c r="B768" s="119" t="s">
        <v>56</v>
      </c>
      <c r="C768" s="112" t="s">
        <v>136</v>
      </c>
      <c r="D768" s="112" t="s">
        <v>251</v>
      </c>
      <c r="E768" s="223" t="s">
        <v>1905</v>
      </c>
      <c r="F768" s="113" t="s">
        <v>20</v>
      </c>
      <c r="G768" s="113" t="s">
        <v>137</v>
      </c>
      <c r="H768" s="113" t="s">
        <v>3900</v>
      </c>
      <c r="I768" s="179" t="s">
        <v>731</v>
      </c>
      <c r="J768" s="115" t="s">
        <v>591</v>
      </c>
      <c r="K768" s="181"/>
      <c r="L768" s="115"/>
      <c r="M768" s="181"/>
      <c r="N768" s="115" t="s">
        <v>899</v>
      </c>
      <c r="O768" s="115" t="s">
        <v>499</v>
      </c>
      <c r="P768" s="115" t="s">
        <v>592</v>
      </c>
      <c r="Q768" s="119" t="s">
        <v>4480</v>
      </c>
      <c r="R768" s="119" t="s">
        <v>172</v>
      </c>
      <c r="S768" s="129" t="s">
        <v>172</v>
      </c>
      <c r="T768" s="122" t="s">
        <v>259</v>
      </c>
      <c r="U768" s="180"/>
      <c r="V768" s="180"/>
      <c r="W768" s="121" t="str">
        <f>VLOOKUP(TRIM(X768),X10:Y88,2,FALSE)</f>
        <v>Puneet</v>
      </c>
      <c r="X768" s="215" t="str">
        <f t="shared" si="48"/>
        <v>6.11</v>
      </c>
      <c r="Y768" s="226">
        <f t="shared" si="46"/>
        <v>0</v>
      </c>
      <c r="Z768" s="215">
        <f t="shared" si="47"/>
        <v>0</v>
      </c>
      <c r="AA768" s="215">
        <f t="shared" si="49"/>
        <v>12</v>
      </c>
    </row>
    <row r="769" spans="1:27" ht="35.25" customHeight="1" x14ac:dyDescent="0.25">
      <c r="A769" s="110" t="s">
        <v>135</v>
      </c>
      <c r="B769" s="119" t="s">
        <v>56</v>
      </c>
      <c r="C769" s="112" t="s">
        <v>136</v>
      </c>
      <c r="D769" s="112" t="s">
        <v>655</v>
      </c>
      <c r="E769" s="223" t="s">
        <v>1906</v>
      </c>
      <c r="F769" s="113" t="s">
        <v>20</v>
      </c>
      <c r="G769" s="113" t="s">
        <v>137</v>
      </c>
      <c r="H769" s="113" t="s">
        <v>3901</v>
      </c>
      <c r="I769" s="179" t="s">
        <v>528</v>
      </c>
      <c r="J769" s="117" t="s">
        <v>679</v>
      </c>
      <c r="K769" s="116"/>
      <c r="L769" s="117"/>
      <c r="M769" s="116"/>
      <c r="N769" s="115" t="s">
        <v>899</v>
      </c>
      <c r="O769" s="115" t="s">
        <v>499</v>
      </c>
      <c r="P769" s="115" t="s">
        <v>680</v>
      </c>
      <c r="Q769" s="119" t="s">
        <v>4481</v>
      </c>
      <c r="R769" s="119" t="s">
        <v>172</v>
      </c>
      <c r="S769" s="129" t="s">
        <v>172</v>
      </c>
      <c r="T769" s="122" t="s">
        <v>221</v>
      </c>
      <c r="U769" s="180"/>
      <c r="V769" s="180"/>
      <c r="W769" s="121" t="str">
        <f>VLOOKUP(TRIM(X769),X10:Y88,2,FALSE)</f>
        <v>Frank</v>
      </c>
      <c r="X769" s="215" t="str">
        <f t="shared" si="48"/>
        <v>6.20</v>
      </c>
      <c r="Y769" s="226">
        <f t="shared" si="46"/>
        <v>0</v>
      </c>
      <c r="Z769" s="215">
        <f t="shared" si="47"/>
        <v>0</v>
      </c>
      <c r="AA769" s="215">
        <f t="shared" si="49"/>
        <v>49</v>
      </c>
    </row>
    <row r="770" spans="1:27" ht="35.25" customHeight="1" x14ac:dyDescent="0.25">
      <c r="A770" s="110" t="s">
        <v>135</v>
      </c>
      <c r="B770" s="119" t="s">
        <v>56</v>
      </c>
      <c r="C770" s="112" t="s">
        <v>136</v>
      </c>
      <c r="D770" s="112" t="s">
        <v>759</v>
      </c>
      <c r="E770" s="223" t="s">
        <v>1907</v>
      </c>
      <c r="F770" s="113" t="s">
        <v>20</v>
      </c>
      <c r="G770" s="113" t="s">
        <v>137</v>
      </c>
      <c r="H770" s="113" t="s">
        <v>3902</v>
      </c>
      <c r="I770" s="179" t="s">
        <v>3352</v>
      </c>
      <c r="J770" s="117" t="s">
        <v>762</v>
      </c>
      <c r="K770" s="116"/>
      <c r="L770" s="117"/>
      <c r="M770" s="116"/>
      <c r="N770" s="115" t="s">
        <v>2892</v>
      </c>
      <c r="O770" s="115" t="s">
        <v>499</v>
      </c>
      <c r="P770" s="115" t="s">
        <v>761</v>
      </c>
      <c r="Q770" s="119" t="s">
        <v>4573</v>
      </c>
      <c r="R770" s="119" t="s">
        <v>5376</v>
      </c>
      <c r="S770" s="120" t="s">
        <v>5376</v>
      </c>
      <c r="T770" s="122" t="s">
        <v>238</v>
      </c>
      <c r="U770" s="180"/>
      <c r="V770" s="180"/>
      <c r="W770" s="121" t="str">
        <f>VLOOKUP(TRIM(X770),X10:Y88,2,FALSE)</f>
        <v>Krisztian</v>
      </c>
      <c r="X770" s="215" t="str">
        <f t="shared" si="48"/>
        <v>6.29</v>
      </c>
      <c r="Y770" s="226">
        <f t="shared" si="46"/>
        <v>0</v>
      </c>
      <c r="Z770" s="215">
        <f t="shared" si="47"/>
        <v>0</v>
      </c>
      <c r="AA770" s="215">
        <f t="shared" si="49"/>
        <v>42</v>
      </c>
    </row>
    <row r="771" spans="1:27" ht="35.25" customHeight="1" x14ac:dyDescent="0.25">
      <c r="A771" s="110" t="s">
        <v>135</v>
      </c>
      <c r="B771" s="119" t="s">
        <v>56</v>
      </c>
      <c r="C771" s="112" t="s">
        <v>136</v>
      </c>
      <c r="D771" s="112" t="s">
        <v>745</v>
      </c>
      <c r="E771" s="223" t="s">
        <v>1908</v>
      </c>
      <c r="F771" s="113" t="s">
        <v>23</v>
      </c>
      <c r="G771" s="113" t="s">
        <v>137</v>
      </c>
      <c r="H771" s="113" t="s">
        <v>3903</v>
      </c>
      <c r="I771" s="179" t="s">
        <v>184</v>
      </c>
      <c r="J771" s="117" t="s">
        <v>166</v>
      </c>
      <c r="K771" s="116">
        <v>852</v>
      </c>
      <c r="L771" s="117"/>
      <c r="M771" s="116" t="s">
        <v>171</v>
      </c>
      <c r="N771" s="115" t="s">
        <v>597</v>
      </c>
      <c r="O771" s="115" t="s">
        <v>153</v>
      </c>
      <c r="P771" s="115" t="s">
        <v>164</v>
      </c>
      <c r="Q771" s="119" t="s">
        <v>4482</v>
      </c>
      <c r="R771" s="119" t="s">
        <v>4752</v>
      </c>
      <c r="S771" s="120" t="s">
        <v>4753</v>
      </c>
      <c r="T771" s="122" t="s">
        <v>221</v>
      </c>
      <c r="U771" s="180"/>
      <c r="V771" s="180"/>
      <c r="W771" s="121" t="str">
        <f>VLOOKUP(TRIM(X771),X10:Y88,2,FALSE)</f>
        <v>Frank</v>
      </c>
      <c r="X771" s="215" t="str">
        <f t="shared" si="48"/>
        <v>6.5.7</v>
      </c>
      <c r="Y771" s="226">
        <f t="shared" si="46"/>
        <v>0</v>
      </c>
      <c r="Z771" s="215">
        <f t="shared" si="47"/>
        <v>0</v>
      </c>
      <c r="AA771" s="215">
        <f t="shared" si="49"/>
        <v>21</v>
      </c>
    </row>
    <row r="772" spans="1:27" ht="35.25" customHeight="1" x14ac:dyDescent="0.25">
      <c r="A772" s="110" t="s">
        <v>135</v>
      </c>
      <c r="B772" s="119" t="s">
        <v>56</v>
      </c>
      <c r="C772" s="112" t="s">
        <v>136</v>
      </c>
      <c r="D772" s="112" t="s">
        <v>749</v>
      </c>
      <c r="E772" s="223" t="s">
        <v>1909</v>
      </c>
      <c r="F772" s="113" t="s">
        <v>154</v>
      </c>
      <c r="G772" s="113" t="s">
        <v>188</v>
      </c>
      <c r="H772" s="113" t="s">
        <v>3353</v>
      </c>
      <c r="I772" s="179" t="s">
        <v>205</v>
      </c>
      <c r="J772" s="115" t="s">
        <v>763</v>
      </c>
      <c r="K772" s="181"/>
      <c r="L772" s="115"/>
      <c r="M772" s="181"/>
      <c r="N772" s="115"/>
      <c r="O772" s="115" t="s">
        <v>499</v>
      </c>
      <c r="P772" s="115" t="s">
        <v>764</v>
      </c>
      <c r="Q772" s="119" t="s">
        <v>820</v>
      </c>
      <c r="R772" s="119" t="s">
        <v>152</v>
      </c>
      <c r="S772" s="120" t="s">
        <v>151</v>
      </c>
      <c r="T772" s="122" t="s">
        <v>259</v>
      </c>
      <c r="U772" s="180"/>
      <c r="V772" s="180"/>
      <c r="W772" s="121" t="str">
        <f>VLOOKUP(TRIM(X772),X10:Y88,2,FALSE)</f>
        <v>Krisztian</v>
      </c>
      <c r="X772" s="215" t="str">
        <f t="shared" si="48"/>
        <v>6.28</v>
      </c>
      <c r="Y772" s="226">
        <f t="shared" si="46"/>
        <v>0</v>
      </c>
      <c r="Z772" s="215">
        <f t="shared" si="47"/>
        <v>0</v>
      </c>
      <c r="AA772" s="215">
        <f t="shared" si="49"/>
        <v>7</v>
      </c>
    </row>
    <row r="773" spans="1:27" ht="35.25" customHeight="1" x14ac:dyDescent="0.25">
      <c r="A773" s="110" t="s">
        <v>135</v>
      </c>
      <c r="B773" s="119" t="s">
        <v>56</v>
      </c>
      <c r="C773" s="112" t="s">
        <v>136</v>
      </c>
      <c r="D773" s="112" t="s">
        <v>759</v>
      </c>
      <c r="E773" s="223" t="s">
        <v>1910</v>
      </c>
      <c r="F773" s="113" t="s">
        <v>20</v>
      </c>
      <c r="G773" s="113" t="s">
        <v>137</v>
      </c>
      <c r="H773" s="113" t="s">
        <v>3904</v>
      </c>
      <c r="I773" s="179" t="s">
        <v>494</v>
      </c>
      <c r="J773" s="117" t="s">
        <v>762</v>
      </c>
      <c r="K773" s="116"/>
      <c r="L773" s="117"/>
      <c r="M773" s="116"/>
      <c r="N773" s="115" t="s">
        <v>2892</v>
      </c>
      <c r="O773" s="115" t="s">
        <v>499</v>
      </c>
      <c r="P773" s="115" t="s">
        <v>761</v>
      </c>
      <c r="Q773" s="119" t="s">
        <v>4574</v>
      </c>
      <c r="R773" s="119" t="s">
        <v>172</v>
      </c>
      <c r="S773" s="129" t="s">
        <v>172</v>
      </c>
      <c r="T773" s="122" t="s">
        <v>238</v>
      </c>
      <c r="U773" s="180"/>
      <c r="V773" s="180"/>
      <c r="W773" s="121" t="str">
        <f>VLOOKUP(TRIM(X773),X10:Y88,2,FALSE)</f>
        <v>Krisztian</v>
      </c>
      <c r="X773" s="215" t="str">
        <f t="shared" si="48"/>
        <v>6.29</v>
      </c>
      <c r="Y773" s="226">
        <f t="shared" si="46"/>
        <v>0</v>
      </c>
      <c r="Z773" s="215">
        <f t="shared" si="47"/>
        <v>0</v>
      </c>
      <c r="AA773" s="215">
        <f t="shared" si="49"/>
        <v>26</v>
      </c>
    </row>
    <row r="774" spans="1:27" ht="35.25" customHeight="1" x14ac:dyDescent="0.25">
      <c r="A774" s="110" t="s">
        <v>135</v>
      </c>
      <c r="B774" s="119" t="s">
        <v>56</v>
      </c>
      <c r="C774" s="112" t="s">
        <v>136</v>
      </c>
      <c r="D774" s="112" t="s">
        <v>564</v>
      </c>
      <c r="E774" s="223" t="s">
        <v>1911</v>
      </c>
      <c r="F774" s="113" t="s">
        <v>20</v>
      </c>
      <c r="G774" s="113" t="s">
        <v>137</v>
      </c>
      <c r="H774" s="113" t="s">
        <v>3905</v>
      </c>
      <c r="I774" s="179" t="s">
        <v>205</v>
      </c>
      <c r="J774" s="117" t="s">
        <v>675</v>
      </c>
      <c r="K774" s="116"/>
      <c r="L774" s="117"/>
      <c r="M774" s="116"/>
      <c r="N774" s="115" t="s">
        <v>899</v>
      </c>
      <c r="O774" s="115" t="s">
        <v>499</v>
      </c>
      <c r="P774" s="115" t="s">
        <v>676</v>
      </c>
      <c r="Q774" s="119" t="s">
        <v>3354</v>
      </c>
      <c r="R774" s="119" t="s">
        <v>172</v>
      </c>
      <c r="S774" s="129" t="s">
        <v>172</v>
      </c>
      <c r="T774" s="122" t="s">
        <v>259</v>
      </c>
      <c r="U774" s="180"/>
      <c r="V774" s="180"/>
      <c r="W774" s="121" t="str">
        <f>VLOOKUP(TRIM(X774),X10:Y88,2,FALSE)</f>
        <v>Frank</v>
      </c>
      <c r="X774" s="215" t="str">
        <f t="shared" si="48"/>
        <v>6.19</v>
      </c>
      <c r="Y774" s="226">
        <f t="shared" si="46"/>
        <v>0</v>
      </c>
      <c r="Z774" s="215">
        <f t="shared" si="47"/>
        <v>0</v>
      </c>
      <c r="AA774" s="215">
        <f t="shared" si="49"/>
        <v>7</v>
      </c>
    </row>
    <row r="775" spans="1:27" ht="35.25" customHeight="1" x14ac:dyDescent="0.25">
      <c r="A775" s="110" t="s">
        <v>135</v>
      </c>
      <c r="B775" s="119" t="s">
        <v>56</v>
      </c>
      <c r="C775" s="112" t="s">
        <v>136</v>
      </c>
      <c r="D775" s="112" t="s">
        <v>759</v>
      </c>
      <c r="E775" s="223" t="s">
        <v>1912</v>
      </c>
      <c r="F775" s="113" t="s">
        <v>20</v>
      </c>
      <c r="G775" s="113" t="s">
        <v>137</v>
      </c>
      <c r="H775" s="113" t="s">
        <v>3906</v>
      </c>
      <c r="I775" s="179" t="s">
        <v>494</v>
      </c>
      <c r="J775" s="115" t="s">
        <v>762</v>
      </c>
      <c r="K775" s="181"/>
      <c r="L775" s="115"/>
      <c r="M775" s="181"/>
      <c r="N775" s="115" t="s">
        <v>2892</v>
      </c>
      <c r="O775" s="115" t="s">
        <v>499</v>
      </c>
      <c r="P775" s="115" t="s">
        <v>761</v>
      </c>
      <c r="Q775" s="119" t="s">
        <v>4575</v>
      </c>
      <c r="R775" s="119" t="s">
        <v>172</v>
      </c>
      <c r="S775" s="129" t="s">
        <v>172</v>
      </c>
      <c r="T775" s="122" t="s">
        <v>238</v>
      </c>
      <c r="U775" s="180"/>
      <c r="V775" s="180"/>
      <c r="W775" s="121" t="str">
        <f>VLOOKUP(TRIM(X775),X10:Y88,2,FALSE)</f>
        <v>Krisztian</v>
      </c>
      <c r="X775" s="215" t="str">
        <f t="shared" si="48"/>
        <v>6.29</v>
      </c>
      <c r="Y775" s="226">
        <f t="shared" si="46"/>
        <v>0</v>
      </c>
      <c r="Z775" s="215">
        <f t="shared" si="47"/>
        <v>0</v>
      </c>
      <c r="AA775" s="215">
        <f t="shared" si="49"/>
        <v>26</v>
      </c>
    </row>
    <row r="776" spans="1:27" ht="35.25" customHeight="1" x14ac:dyDescent="0.25">
      <c r="A776" s="110" t="s">
        <v>135</v>
      </c>
      <c r="B776" s="119" t="s">
        <v>56</v>
      </c>
      <c r="C776" s="112" t="s">
        <v>136</v>
      </c>
      <c r="D776" s="112" t="s">
        <v>105</v>
      </c>
      <c r="E776" s="223" t="s">
        <v>1913</v>
      </c>
      <c r="F776" s="113" t="s">
        <v>23</v>
      </c>
      <c r="G776" s="113" t="s">
        <v>137</v>
      </c>
      <c r="H776" s="113" t="s">
        <v>3907</v>
      </c>
      <c r="I776" s="179" t="s">
        <v>162</v>
      </c>
      <c r="J776" s="115" t="s">
        <v>156</v>
      </c>
      <c r="K776" s="181">
        <v>689</v>
      </c>
      <c r="L776" s="115" t="s">
        <v>59</v>
      </c>
      <c r="M776" s="181" t="s">
        <v>171</v>
      </c>
      <c r="N776" s="115" t="s">
        <v>597</v>
      </c>
      <c r="O776" s="115" t="s">
        <v>153</v>
      </c>
      <c r="P776" s="115" t="s">
        <v>164</v>
      </c>
      <c r="Q776" s="119" t="s">
        <v>4483</v>
      </c>
      <c r="R776" s="119" t="s">
        <v>152</v>
      </c>
      <c r="S776" s="120" t="s">
        <v>151</v>
      </c>
      <c r="T776" s="122" t="s">
        <v>265</v>
      </c>
      <c r="U776" s="180"/>
      <c r="V776" s="180"/>
      <c r="W776" s="121" t="str">
        <f>VLOOKUP(TRIM(X776),X10:Y88,2,FALSE)</f>
        <v>Shabnam</v>
      </c>
      <c r="X776" s="215" t="str">
        <f t="shared" si="48"/>
        <v>6.5.8</v>
      </c>
      <c r="Y776" s="226">
        <f t="shared" si="46"/>
        <v>0</v>
      </c>
      <c r="Z776" s="215">
        <f t="shared" si="47"/>
        <v>0</v>
      </c>
      <c r="AA776" s="215">
        <f t="shared" si="49"/>
        <v>12</v>
      </c>
    </row>
    <row r="777" spans="1:27" ht="35.25" customHeight="1" x14ac:dyDescent="0.25">
      <c r="A777" s="110" t="s">
        <v>135</v>
      </c>
      <c r="B777" s="119" t="s">
        <v>56</v>
      </c>
      <c r="C777" s="112" t="s">
        <v>136</v>
      </c>
      <c r="D777" s="112" t="s">
        <v>107</v>
      </c>
      <c r="E777" s="223" t="s">
        <v>1914</v>
      </c>
      <c r="F777" s="113" t="s">
        <v>23</v>
      </c>
      <c r="G777" s="113" t="s">
        <v>137</v>
      </c>
      <c r="H777" s="113" t="s">
        <v>3908</v>
      </c>
      <c r="I777" s="179" t="s">
        <v>225</v>
      </c>
      <c r="J777" s="117" t="s">
        <v>166</v>
      </c>
      <c r="K777" s="116">
        <v>853</v>
      </c>
      <c r="L777" s="117"/>
      <c r="M777" s="116" t="s">
        <v>171</v>
      </c>
      <c r="N777" s="115" t="s">
        <v>597</v>
      </c>
      <c r="O777" s="115" t="s">
        <v>153</v>
      </c>
      <c r="P777" s="115" t="s">
        <v>164</v>
      </c>
      <c r="Q777" s="119" t="s">
        <v>4484</v>
      </c>
      <c r="R777" s="119" t="s">
        <v>5035</v>
      </c>
      <c r="S777" s="120" t="s">
        <v>5035</v>
      </c>
      <c r="T777" s="122" t="s">
        <v>266</v>
      </c>
      <c r="U777" s="180"/>
      <c r="V777" s="180"/>
      <c r="W777" s="121" t="str">
        <f>VLOOKUP(TRIM(X777),X10:Y88,2,FALSE)</f>
        <v>Irfan</v>
      </c>
      <c r="X777" s="215" t="str">
        <f t="shared" si="48"/>
        <v>6.5.9</v>
      </c>
      <c r="Y777" s="226">
        <f t="shared" si="46"/>
        <v>0</v>
      </c>
      <c r="Z777" s="215">
        <f t="shared" si="47"/>
        <v>0</v>
      </c>
      <c r="AA777" s="215">
        <f t="shared" si="49"/>
        <v>3</v>
      </c>
    </row>
    <row r="778" spans="1:27" ht="35.25" customHeight="1" x14ac:dyDescent="0.25">
      <c r="A778" s="110" t="s">
        <v>135</v>
      </c>
      <c r="B778" s="119" t="s">
        <v>56</v>
      </c>
      <c r="C778" s="112" t="s">
        <v>136</v>
      </c>
      <c r="D778" s="112" t="s">
        <v>107</v>
      </c>
      <c r="E778" s="223" t="s">
        <v>1915</v>
      </c>
      <c r="F778" s="113" t="s">
        <v>23</v>
      </c>
      <c r="G778" s="113" t="s">
        <v>137</v>
      </c>
      <c r="H778" s="113" t="s">
        <v>3909</v>
      </c>
      <c r="I778" s="179" t="s">
        <v>225</v>
      </c>
      <c r="J778" s="117" t="s">
        <v>166</v>
      </c>
      <c r="K778" s="116">
        <v>854</v>
      </c>
      <c r="L778" s="117"/>
      <c r="M778" s="116" t="s">
        <v>171</v>
      </c>
      <c r="N778" s="115" t="s">
        <v>597</v>
      </c>
      <c r="O778" s="115" t="s">
        <v>153</v>
      </c>
      <c r="P778" s="115" t="s">
        <v>164</v>
      </c>
      <c r="Q778" s="119" t="s">
        <v>4485</v>
      </c>
      <c r="R778" s="119" t="s">
        <v>5037</v>
      </c>
      <c r="S778" s="120" t="s">
        <v>5037</v>
      </c>
      <c r="T778" s="122" t="s">
        <v>266</v>
      </c>
      <c r="U778" s="180"/>
      <c r="V778" s="180"/>
      <c r="W778" s="121" t="str">
        <f>VLOOKUP(TRIM(X778),X10:Y88,2,FALSE)</f>
        <v>Irfan</v>
      </c>
      <c r="X778" s="215" t="str">
        <f t="shared" si="48"/>
        <v>6.5.9</v>
      </c>
      <c r="Y778" s="226">
        <f t="shared" si="46"/>
        <v>0</v>
      </c>
      <c r="Z778" s="215">
        <f t="shared" si="47"/>
        <v>0</v>
      </c>
      <c r="AA778" s="215">
        <f t="shared" si="49"/>
        <v>3</v>
      </c>
    </row>
    <row r="779" spans="1:27" ht="35.25" customHeight="1" x14ac:dyDescent="0.25">
      <c r="A779" s="110" t="s">
        <v>135</v>
      </c>
      <c r="B779" s="119" t="s">
        <v>56</v>
      </c>
      <c r="C779" s="112" t="s">
        <v>136</v>
      </c>
      <c r="D779" s="112" t="s">
        <v>107</v>
      </c>
      <c r="E779" s="223" t="s">
        <v>1916</v>
      </c>
      <c r="F779" s="113" t="s">
        <v>23</v>
      </c>
      <c r="G779" s="113" t="s">
        <v>137</v>
      </c>
      <c r="H779" s="113" t="s">
        <v>3910</v>
      </c>
      <c r="I779" s="179" t="s">
        <v>600</v>
      </c>
      <c r="J779" s="117" t="s">
        <v>156</v>
      </c>
      <c r="K779" s="116">
        <v>686</v>
      </c>
      <c r="L779" s="117" t="s">
        <v>61</v>
      </c>
      <c r="M779" s="116" t="s">
        <v>171</v>
      </c>
      <c r="N779" s="115" t="s">
        <v>597</v>
      </c>
      <c r="O779" s="115" t="s">
        <v>153</v>
      </c>
      <c r="P779" s="115" t="s">
        <v>164</v>
      </c>
      <c r="Q779" s="119" t="s">
        <v>4486</v>
      </c>
      <c r="R779" s="119" t="s">
        <v>5018</v>
      </c>
      <c r="S779" s="120" t="s">
        <v>5018</v>
      </c>
      <c r="T779" s="122" t="s">
        <v>266</v>
      </c>
      <c r="U779" s="180"/>
      <c r="V779" s="180"/>
      <c r="W779" s="121" t="str">
        <f>VLOOKUP(TRIM(X779),X10:Y88,2,FALSE)</f>
        <v>Irfan</v>
      </c>
      <c r="X779" s="215" t="str">
        <f t="shared" si="48"/>
        <v>6.5.9</v>
      </c>
      <c r="Y779" s="226">
        <f t="shared" si="46"/>
        <v>0</v>
      </c>
      <c r="Z779" s="215">
        <f t="shared" si="47"/>
        <v>0</v>
      </c>
      <c r="AA779" s="215">
        <f t="shared" si="49"/>
        <v>11</v>
      </c>
    </row>
    <row r="780" spans="1:27" ht="35.25" customHeight="1" x14ac:dyDescent="0.25">
      <c r="A780" s="110" t="s">
        <v>135</v>
      </c>
      <c r="B780" s="119" t="s">
        <v>56</v>
      </c>
      <c r="C780" s="112" t="s">
        <v>136</v>
      </c>
      <c r="D780" s="112" t="s">
        <v>866</v>
      </c>
      <c r="E780" s="223" t="s">
        <v>1917</v>
      </c>
      <c r="F780" s="113" t="s">
        <v>20</v>
      </c>
      <c r="G780" s="113" t="s">
        <v>137</v>
      </c>
      <c r="H780" s="113" t="s">
        <v>3911</v>
      </c>
      <c r="I780" s="179" t="s">
        <v>225</v>
      </c>
      <c r="J780" s="117" t="s">
        <v>770</v>
      </c>
      <c r="K780" s="116"/>
      <c r="L780" s="117"/>
      <c r="M780" s="116"/>
      <c r="N780" s="115" t="s">
        <v>637</v>
      </c>
      <c r="O780" s="115" t="s">
        <v>499</v>
      </c>
      <c r="P780" s="115" t="s">
        <v>771</v>
      </c>
      <c r="Q780" s="119" t="s">
        <v>3355</v>
      </c>
      <c r="R780" s="119" t="s">
        <v>172</v>
      </c>
      <c r="S780" s="129" t="s">
        <v>172</v>
      </c>
      <c r="T780" s="122" t="s">
        <v>266</v>
      </c>
      <c r="U780" s="180"/>
      <c r="V780" s="180"/>
      <c r="W780" s="121" t="str">
        <f>VLOOKUP(TRIM(X780),X10:Y88,2,FALSE)</f>
        <v>Frank</v>
      </c>
      <c r="X780" s="215" t="str">
        <f t="shared" si="48"/>
        <v>6.15.2</v>
      </c>
      <c r="Y780" s="226">
        <f t="shared" si="46"/>
        <v>0</v>
      </c>
      <c r="Z780" s="215">
        <f t="shared" si="47"/>
        <v>0</v>
      </c>
      <c r="AA780" s="215">
        <f t="shared" si="49"/>
        <v>3</v>
      </c>
    </row>
    <row r="781" spans="1:27" ht="35.25" customHeight="1" x14ac:dyDescent="0.25">
      <c r="A781" s="110" t="s">
        <v>135</v>
      </c>
      <c r="B781" s="119" t="s">
        <v>56</v>
      </c>
      <c r="C781" s="112" t="s">
        <v>136</v>
      </c>
      <c r="D781" s="112" t="s">
        <v>866</v>
      </c>
      <c r="E781" s="223" t="s">
        <v>1918</v>
      </c>
      <c r="F781" s="113" t="s">
        <v>20</v>
      </c>
      <c r="G781" s="113" t="s">
        <v>137</v>
      </c>
      <c r="H781" s="113" t="s">
        <v>3912</v>
      </c>
      <c r="I781" s="179" t="s">
        <v>225</v>
      </c>
      <c r="J781" s="117" t="s">
        <v>770</v>
      </c>
      <c r="K781" s="116"/>
      <c r="L781" s="117"/>
      <c r="M781" s="116"/>
      <c r="N781" s="115" t="s">
        <v>637</v>
      </c>
      <c r="O781" s="115" t="s">
        <v>499</v>
      </c>
      <c r="P781" s="115" t="s">
        <v>771</v>
      </c>
      <c r="Q781" s="119" t="s">
        <v>4487</v>
      </c>
      <c r="R781" s="119" t="s">
        <v>172</v>
      </c>
      <c r="S781" s="129" t="s">
        <v>172</v>
      </c>
      <c r="T781" s="122" t="s">
        <v>266</v>
      </c>
      <c r="U781" s="180"/>
      <c r="V781" s="180"/>
      <c r="W781" s="121" t="str">
        <f>VLOOKUP(TRIM(X781),X10:Y88,2,FALSE)</f>
        <v>Frank</v>
      </c>
      <c r="X781" s="215" t="str">
        <f t="shared" si="48"/>
        <v>6.15.2</v>
      </c>
      <c r="Y781" s="226">
        <f t="shared" si="46"/>
        <v>0</v>
      </c>
      <c r="Z781" s="215">
        <f t="shared" si="47"/>
        <v>0</v>
      </c>
      <c r="AA781" s="215">
        <f t="shared" si="49"/>
        <v>3</v>
      </c>
    </row>
    <row r="782" spans="1:27" ht="35.25" customHeight="1" x14ac:dyDescent="0.25">
      <c r="A782" s="110" t="s">
        <v>135</v>
      </c>
      <c r="B782" s="119" t="s">
        <v>56</v>
      </c>
      <c r="C782" s="112" t="s">
        <v>136</v>
      </c>
      <c r="D782" s="112" t="s">
        <v>113</v>
      </c>
      <c r="E782" s="223" t="s">
        <v>1919</v>
      </c>
      <c r="F782" s="113" t="s">
        <v>20</v>
      </c>
      <c r="G782" s="113" t="s">
        <v>137</v>
      </c>
      <c r="H782" s="113" t="s">
        <v>977</v>
      </c>
      <c r="I782" s="179" t="s">
        <v>225</v>
      </c>
      <c r="J782" s="115" t="s">
        <v>475</v>
      </c>
      <c r="K782" s="181"/>
      <c r="L782" s="115"/>
      <c r="M782" s="181"/>
      <c r="N782" s="115" t="s">
        <v>3028</v>
      </c>
      <c r="O782" s="115" t="s">
        <v>499</v>
      </c>
      <c r="P782" s="115" t="s">
        <v>476</v>
      </c>
      <c r="Q782" s="119" t="s">
        <v>969</v>
      </c>
      <c r="R782" s="119" t="s">
        <v>5574</v>
      </c>
      <c r="S782" s="120" t="s">
        <v>165</v>
      </c>
      <c r="T782" s="122" t="s">
        <v>266</v>
      </c>
      <c r="U782" s="180"/>
      <c r="V782" s="180"/>
      <c r="W782" s="121" t="str">
        <f>VLOOKUP(TRIM(X782),X10:Y88,2,FALSE)</f>
        <v>LaeYoung</v>
      </c>
      <c r="X782" s="215" t="str">
        <f t="shared" si="48"/>
        <v>6.6</v>
      </c>
      <c r="Y782" s="226">
        <f t="shared" si="46"/>
        <v>0</v>
      </c>
      <c r="Z782" s="215">
        <f t="shared" si="47"/>
        <v>0</v>
      </c>
      <c r="AA782" s="215">
        <f t="shared" si="49"/>
        <v>3</v>
      </c>
    </row>
    <row r="783" spans="1:27" ht="35.25" customHeight="1" x14ac:dyDescent="0.25">
      <c r="A783" s="110" t="s">
        <v>135</v>
      </c>
      <c r="B783" s="119" t="s">
        <v>56</v>
      </c>
      <c r="C783" s="112" t="s">
        <v>136</v>
      </c>
      <c r="D783" s="112" t="s">
        <v>94</v>
      </c>
      <c r="E783" s="223" t="s">
        <v>1920</v>
      </c>
      <c r="F783" s="113" t="s">
        <v>161</v>
      </c>
      <c r="G783" s="113" t="s">
        <v>137</v>
      </c>
      <c r="H783" s="113" t="s">
        <v>3356</v>
      </c>
      <c r="I783" s="179" t="s">
        <v>225</v>
      </c>
      <c r="J783" s="117"/>
      <c r="K783" s="116"/>
      <c r="L783" s="117"/>
      <c r="M783" s="116"/>
      <c r="N783" s="115"/>
      <c r="O783" s="115" t="s">
        <v>153</v>
      </c>
      <c r="P783" s="115"/>
      <c r="Q783" s="119" t="s">
        <v>3357</v>
      </c>
      <c r="R783" s="119" t="s">
        <v>5359</v>
      </c>
      <c r="S783" s="120" t="s">
        <v>5360</v>
      </c>
      <c r="T783" s="122" t="s">
        <v>266</v>
      </c>
      <c r="U783" s="180"/>
      <c r="V783" s="180"/>
      <c r="W783" s="121" t="str">
        <f>VLOOKUP(TRIM(X783),X10:Y88,2,FALSE)</f>
        <v>Frank</v>
      </c>
      <c r="X783" s="215" t="str">
        <f t="shared" si="48"/>
        <v>6.5.2</v>
      </c>
      <c r="Y783" s="226">
        <f t="shared" si="46"/>
        <v>0</v>
      </c>
      <c r="Z783" s="215">
        <f t="shared" si="47"/>
        <v>0</v>
      </c>
      <c r="AA783" s="215">
        <f t="shared" si="49"/>
        <v>3</v>
      </c>
    </row>
    <row r="784" spans="1:27" ht="35.25" customHeight="1" x14ac:dyDescent="0.25">
      <c r="A784" s="110" t="s">
        <v>135</v>
      </c>
      <c r="B784" s="119" t="s">
        <v>56</v>
      </c>
      <c r="C784" s="112" t="s">
        <v>136</v>
      </c>
      <c r="D784" s="112" t="s">
        <v>94</v>
      </c>
      <c r="E784" s="223" t="s">
        <v>1921</v>
      </c>
      <c r="F784" s="113" t="s">
        <v>23</v>
      </c>
      <c r="G784" s="113" t="s">
        <v>137</v>
      </c>
      <c r="H784" s="113" t="s">
        <v>3913</v>
      </c>
      <c r="I784" s="179" t="s">
        <v>4170</v>
      </c>
      <c r="J784" s="117" t="s">
        <v>156</v>
      </c>
      <c r="K784" s="116">
        <v>660</v>
      </c>
      <c r="L784" s="117" t="s">
        <v>66</v>
      </c>
      <c r="M784" s="116" t="s">
        <v>171</v>
      </c>
      <c r="N784" s="115" t="s">
        <v>597</v>
      </c>
      <c r="O784" s="115" t="s">
        <v>153</v>
      </c>
      <c r="P784" s="115" t="s">
        <v>164</v>
      </c>
      <c r="Q784" s="119" t="s">
        <v>1012</v>
      </c>
      <c r="R784" s="119" t="s">
        <v>4066</v>
      </c>
      <c r="S784" s="120" t="s">
        <v>4066</v>
      </c>
      <c r="T784" s="122" t="s">
        <v>266</v>
      </c>
      <c r="U784" s="180"/>
      <c r="V784" s="180"/>
      <c r="W784" s="121" t="str">
        <f>VLOOKUP(TRIM(X784),X10:Y88,2,FALSE)</f>
        <v>Frank</v>
      </c>
      <c r="X784" s="215" t="str">
        <f t="shared" si="48"/>
        <v>6.5.2</v>
      </c>
      <c r="Y784" s="226">
        <f t="shared" si="46"/>
        <v>0</v>
      </c>
      <c r="Z784" s="215">
        <f t="shared" si="47"/>
        <v>0</v>
      </c>
      <c r="AA784" s="215">
        <f t="shared" si="49"/>
        <v>18</v>
      </c>
    </row>
    <row r="785" spans="1:27" ht="35.25" customHeight="1" x14ac:dyDescent="0.25">
      <c r="A785" s="110" t="s">
        <v>135</v>
      </c>
      <c r="B785" s="119" t="s">
        <v>56</v>
      </c>
      <c r="C785" s="112" t="s">
        <v>136</v>
      </c>
      <c r="D785" s="112" t="s">
        <v>759</v>
      </c>
      <c r="E785" s="223" t="s">
        <v>1922</v>
      </c>
      <c r="F785" s="113" t="s">
        <v>20</v>
      </c>
      <c r="G785" s="113" t="s">
        <v>137</v>
      </c>
      <c r="H785" s="113" t="s">
        <v>3914</v>
      </c>
      <c r="I785" s="179" t="s">
        <v>494</v>
      </c>
      <c r="J785" s="117" t="s">
        <v>762</v>
      </c>
      <c r="K785" s="116"/>
      <c r="L785" s="117"/>
      <c r="M785" s="116"/>
      <c r="N785" s="115" t="s">
        <v>2892</v>
      </c>
      <c r="O785" s="115" t="s">
        <v>499</v>
      </c>
      <c r="P785" s="115" t="s">
        <v>761</v>
      </c>
      <c r="Q785" s="119" t="s">
        <v>4576</v>
      </c>
      <c r="R785" s="119" t="s">
        <v>172</v>
      </c>
      <c r="S785" s="129" t="s">
        <v>172</v>
      </c>
      <c r="T785" s="122" t="s">
        <v>238</v>
      </c>
      <c r="U785" s="180"/>
      <c r="V785" s="180"/>
      <c r="W785" s="121" t="str">
        <f>VLOOKUP(TRIM(X785),X10:Y88,2,FALSE)</f>
        <v>Krisztian</v>
      </c>
      <c r="X785" s="215" t="str">
        <f t="shared" si="48"/>
        <v>6.29</v>
      </c>
      <c r="Y785" s="226">
        <f t="shared" si="46"/>
        <v>0</v>
      </c>
      <c r="Z785" s="215">
        <f t="shared" si="47"/>
        <v>0</v>
      </c>
      <c r="AA785" s="215">
        <f t="shared" si="49"/>
        <v>26</v>
      </c>
    </row>
    <row r="786" spans="1:27" ht="35.25" customHeight="1" x14ac:dyDescent="0.25">
      <c r="A786" s="110" t="s">
        <v>135</v>
      </c>
      <c r="B786" s="119" t="s">
        <v>56</v>
      </c>
      <c r="C786" s="112" t="s">
        <v>136</v>
      </c>
      <c r="D786" s="112" t="s">
        <v>105</v>
      </c>
      <c r="E786" s="223" t="s">
        <v>1923</v>
      </c>
      <c r="F786" s="113" t="s">
        <v>23</v>
      </c>
      <c r="G786" s="113" t="s">
        <v>137</v>
      </c>
      <c r="H786" s="113" t="s">
        <v>3915</v>
      </c>
      <c r="I786" s="179" t="s">
        <v>162</v>
      </c>
      <c r="J786" s="117" t="s">
        <v>166</v>
      </c>
      <c r="K786" s="116">
        <v>855</v>
      </c>
      <c r="L786" s="117"/>
      <c r="M786" s="116" t="s">
        <v>171</v>
      </c>
      <c r="N786" s="115" t="s">
        <v>597</v>
      </c>
      <c r="O786" s="115" t="s">
        <v>153</v>
      </c>
      <c r="P786" s="115" t="s">
        <v>164</v>
      </c>
      <c r="Q786" s="119" t="s">
        <v>4488</v>
      </c>
      <c r="R786" s="119" t="s">
        <v>172</v>
      </c>
      <c r="S786" s="129" t="s">
        <v>172</v>
      </c>
      <c r="T786" s="122" t="s">
        <v>265</v>
      </c>
      <c r="U786" s="180"/>
      <c r="V786" s="180"/>
      <c r="W786" s="121" t="str">
        <f>VLOOKUP(TRIM(X786),X10:Y88,2,FALSE)</f>
        <v>Shabnam</v>
      </c>
      <c r="X786" s="215" t="str">
        <f t="shared" si="48"/>
        <v>6.5.8</v>
      </c>
      <c r="Y786" s="226">
        <f t="shared" ref="Y786:Y849" si="50">IF(F786="CR", IF(S786="Approved", 1, IF(S786="Block approved", 1, 0)),0)</f>
        <v>0</v>
      </c>
      <c r="Z786" s="215">
        <f t="shared" ref="Z786:Z849" si="51">IF(F786="P-CR", IF(S786="Approved", 1, IF(S786="Block approved", 1, 0)),0)</f>
        <v>0</v>
      </c>
      <c r="AA786" s="215">
        <f t="shared" si="49"/>
        <v>12</v>
      </c>
    </row>
    <row r="787" spans="1:27" ht="35.25" customHeight="1" x14ac:dyDescent="0.25">
      <c r="A787" s="110" t="s">
        <v>135</v>
      </c>
      <c r="B787" s="119" t="s">
        <v>56</v>
      </c>
      <c r="C787" s="112" t="s">
        <v>136</v>
      </c>
      <c r="D787" s="112" t="s">
        <v>121</v>
      </c>
      <c r="E787" s="223" t="s">
        <v>1924</v>
      </c>
      <c r="F787" s="113" t="s">
        <v>163</v>
      </c>
      <c r="G787" s="113" t="s">
        <v>198</v>
      </c>
      <c r="H787" s="113" t="s">
        <v>3358</v>
      </c>
      <c r="I787" s="179" t="s">
        <v>138</v>
      </c>
      <c r="J787" s="117"/>
      <c r="K787" s="116"/>
      <c r="L787" s="117"/>
      <c r="M787" s="116"/>
      <c r="N787" s="115"/>
      <c r="O787" s="115"/>
      <c r="P787" s="115"/>
      <c r="Q787" s="119" t="s">
        <v>268</v>
      </c>
      <c r="R787" s="119" t="s">
        <v>5788</v>
      </c>
      <c r="S787" s="120" t="s">
        <v>5787</v>
      </c>
      <c r="T787" s="122" t="s">
        <v>141</v>
      </c>
      <c r="U787" s="180"/>
      <c r="V787" s="180"/>
      <c r="W787" s="121" t="str">
        <f>VLOOKUP(TRIM(X787),X10:Y88,2,FALSE)</f>
        <v>Frank</v>
      </c>
      <c r="X787" s="215" t="str">
        <f t="shared" si="48"/>
        <v>7.2</v>
      </c>
      <c r="Y787" s="226">
        <f t="shared" si="50"/>
        <v>0</v>
      </c>
      <c r="Z787" s="215">
        <f t="shared" si="51"/>
        <v>0</v>
      </c>
      <c r="AA787" s="215">
        <f t="shared" si="49"/>
        <v>15</v>
      </c>
    </row>
    <row r="788" spans="1:27" ht="35.25" customHeight="1" x14ac:dyDescent="0.25">
      <c r="A788" s="110" t="s">
        <v>135</v>
      </c>
      <c r="B788" s="119" t="s">
        <v>56</v>
      </c>
      <c r="C788" s="112" t="s">
        <v>136</v>
      </c>
      <c r="D788" s="112" t="s">
        <v>116</v>
      </c>
      <c r="E788" s="223" t="s">
        <v>1925</v>
      </c>
      <c r="F788" s="113" t="s">
        <v>20</v>
      </c>
      <c r="G788" s="113" t="s">
        <v>137</v>
      </c>
      <c r="H788" s="113" t="s">
        <v>3916</v>
      </c>
      <c r="I788" s="179" t="s">
        <v>647</v>
      </c>
      <c r="J788" s="115" t="s">
        <v>589</v>
      </c>
      <c r="K788" s="181"/>
      <c r="L788" s="115"/>
      <c r="M788" s="181"/>
      <c r="N788" s="115" t="s">
        <v>899</v>
      </c>
      <c r="O788" s="115" t="s">
        <v>499</v>
      </c>
      <c r="P788" s="115" t="s">
        <v>590</v>
      </c>
      <c r="Q788" s="119" t="s">
        <v>4489</v>
      </c>
      <c r="R788" s="119" t="s">
        <v>172</v>
      </c>
      <c r="S788" s="129" t="s">
        <v>172</v>
      </c>
      <c r="T788" s="122" t="s">
        <v>217</v>
      </c>
      <c r="U788" s="180"/>
      <c r="V788" s="180"/>
      <c r="W788" s="121" t="str">
        <f>VLOOKUP(TRIM(X788),X10:Y88,2,FALSE)</f>
        <v>Puneet</v>
      </c>
      <c r="X788" s="215" t="str">
        <f t="shared" si="48"/>
        <v>6.9</v>
      </c>
      <c r="Y788" s="226">
        <f t="shared" si="50"/>
        <v>0</v>
      </c>
      <c r="Z788" s="215">
        <f t="shared" si="51"/>
        <v>0</v>
      </c>
      <c r="AA788" s="215">
        <f t="shared" si="49"/>
        <v>30</v>
      </c>
    </row>
    <row r="789" spans="1:27" ht="35.25" customHeight="1" x14ac:dyDescent="0.25">
      <c r="A789" s="110" t="s">
        <v>135</v>
      </c>
      <c r="B789" s="119" t="s">
        <v>56</v>
      </c>
      <c r="C789" s="112" t="s">
        <v>136</v>
      </c>
      <c r="D789" s="112" t="s">
        <v>745</v>
      </c>
      <c r="E789" s="223" t="s">
        <v>1926</v>
      </c>
      <c r="F789" s="113" t="s">
        <v>161</v>
      </c>
      <c r="G789" s="113" t="s">
        <v>137</v>
      </c>
      <c r="H789" s="113" t="s">
        <v>4122</v>
      </c>
      <c r="I789" s="179" t="s">
        <v>3343</v>
      </c>
      <c r="J789" s="117"/>
      <c r="K789" s="116"/>
      <c r="L789" s="117"/>
      <c r="M789" s="116"/>
      <c r="N789" s="115"/>
      <c r="O789" s="115"/>
      <c r="P789" s="115"/>
      <c r="Q789" s="119" t="s">
        <v>4596</v>
      </c>
      <c r="R789" s="119" t="s">
        <v>4750</v>
      </c>
      <c r="S789" s="120" t="s">
        <v>4751</v>
      </c>
      <c r="T789" s="122" t="s">
        <v>221</v>
      </c>
      <c r="U789" s="180"/>
      <c r="V789" s="180"/>
      <c r="W789" s="121" t="str">
        <f>VLOOKUP(TRIM(X789),X10:Y88,2,FALSE)</f>
        <v>Frank</v>
      </c>
      <c r="X789" s="215" t="str">
        <f t="shared" si="48"/>
        <v>6.5.7</v>
      </c>
      <c r="Y789" s="226">
        <f t="shared" si="50"/>
        <v>0</v>
      </c>
      <c r="Z789" s="215">
        <f t="shared" si="51"/>
        <v>0</v>
      </c>
      <c r="AA789" s="215">
        <f t="shared" si="49"/>
        <v>22</v>
      </c>
    </row>
    <row r="790" spans="1:27" ht="35.25" customHeight="1" x14ac:dyDescent="0.25">
      <c r="A790" s="110" t="s">
        <v>135</v>
      </c>
      <c r="B790" s="119" t="s">
        <v>56</v>
      </c>
      <c r="C790" s="112" t="s">
        <v>136</v>
      </c>
      <c r="D790" s="112" t="s">
        <v>116</v>
      </c>
      <c r="E790" s="223" t="s">
        <v>1927</v>
      </c>
      <c r="F790" s="113" t="s">
        <v>20</v>
      </c>
      <c r="G790" s="113" t="s">
        <v>137</v>
      </c>
      <c r="H790" s="113" t="s">
        <v>3917</v>
      </c>
      <c r="I790" s="179" t="s">
        <v>647</v>
      </c>
      <c r="J790" s="117" t="s">
        <v>589</v>
      </c>
      <c r="K790" s="116"/>
      <c r="L790" s="117"/>
      <c r="M790" s="116"/>
      <c r="N790" s="115" t="s">
        <v>899</v>
      </c>
      <c r="O790" s="115" t="s">
        <v>499</v>
      </c>
      <c r="P790" s="115" t="s">
        <v>590</v>
      </c>
      <c r="Q790" s="119" t="s">
        <v>1027</v>
      </c>
      <c r="R790" s="119" t="s">
        <v>4958</v>
      </c>
      <c r="S790" s="120" t="s">
        <v>4958</v>
      </c>
      <c r="T790" s="122" t="s">
        <v>217</v>
      </c>
      <c r="U790" s="180"/>
      <c r="V790" s="180"/>
      <c r="W790" s="121" t="str">
        <f>VLOOKUP(TRIM(X790),X10:Y88,2,FALSE)</f>
        <v>Puneet</v>
      </c>
      <c r="X790" s="215" t="str">
        <f t="shared" si="48"/>
        <v>6.9</v>
      </c>
      <c r="Y790" s="226">
        <f t="shared" si="50"/>
        <v>0</v>
      </c>
      <c r="Z790" s="215">
        <f t="shared" si="51"/>
        <v>0</v>
      </c>
      <c r="AA790" s="215">
        <f t="shared" si="49"/>
        <v>30</v>
      </c>
    </row>
    <row r="791" spans="1:27" ht="35.25" customHeight="1" x14ac:dyDescent="0.25">
      <c r="A791" s="110" t="s">
        <v>135</v>
      </c>
      <c r="B791" s="119" t="s">
        <v>56</v>
      </c>
      <c r="C791" s="112" t="s">
        <v>136</v>
      </c>
      <c r="D791" s="112" t="s">
        <v>116</v>
      </c>
      <c r="E791" s="223" t="s">
        <v>1928</v>
      </c>
      <c r="F791" s="113" t="s">
        <v>20</v>
      </c>
      <c r="G791" s="113" t="s">
        <v>137</v>
      </c>
      <c r="H791" s="113" t="s">
        <v>3918</v>
      </c>
      <c r="I791" s="179" t="s">
        <v>646</v>
      </c>
      <c r="J791" s="115" t="s">
        <v>589</v>
      </c>
      <c r="K791" s="181"/>
      <c r="L791" s="115"/>
      <c r="M791" s="181"/>
      <c r="N791" s="115" t="s">
        <v>899</v>
      </c>
      <c r="O791" s="115" t="s">
        <v>499</v>
      </c>
      <c r="P791" s="115" t="s">
        <v>590</v>
      </c>
      <c r="Q791" s="119" t="s">
        <v>4490</v>
      </c>
      <c r="R791" s="119" t="s">
        <v>5274</v>
      </c>
      <c r="S791" s="120" t="s">
        <v>5274</v>
      </c>
      <c r="T791" s="122" t="s">
        <v>217</v>
      </c>
      <c r="U791" s="180"/>
      <c r="V791" s="180"/>
      <c r="W791" s="121" t="str">
        <f>VLOOKUP(TRIM(X791),X10:Y88,2,FALSE)</f>
        <v>Puneet</v>
      </c>
      <c r="X791" s="215" t="str">
        <f t="shared" si="48"/>
        <v>6.9</v>
      </c>
      <c r="Y791" s="226">
        <f t="shared" si="50"/>
        <v>0</v>
      </c>
      <c r="Z791" s="215">
        <f t="shared" si="51"/>
        <v>0</v>
      </c>
      <c r="AA791" s="215">
        <f t="shared" si="49"/>
        <v>35</v>
      </c>
    </row>
    <row r="792" spans="1:27" ht="35.25" customHeight="1" x14ac:dyDescent="0.25">
      <c r="A792" s="110" t="s">
        <v>135</v>
      </c>
      <c r="B792" s="119" t="s">
        <v>56</v>
      </c>
      <c r="C792" s="112" t="s">
        <v>136</v>
      </c>
      <c r="D792" s="112" t="s">
        <v>94</v>
      </c>
      <c r="E792" s="223" t="s">
        <v>1929</v>
      </c>
      <c r="F792" s="113" t="s">
        <v>23</v>
      </c>
      <c r="G792" s="113" t="s">
        <v>137</v>
      </c>
      <c r="H792" s="113" t="s">
        <v>3919</v>
      </c>
      <c r="I792" s="179" t="s">
        <v>184</v>
      </c>
      <c r="J792" s="117" t="s">
        <v>156</v>
      </c>
      <c r="K792" s="116">
        <v>727</v>
      </c>
      <c r="L792" s="117"/>
      <c r="M792" s="116" t="s">
        <v>171</v>
      </c>
      <c r="N792" s="115" t="s">
        <v>597</v>
      </c>
      <c r="O792" s="115" t="s">
        <v>153</v>
      </c>
      <c r="P792" s="115" t="s">
        <v>164</v>
      </c>
      <c r="Q792" s="119" t="s">
        <v>4491</v>
      </c>
      <c r="R792" s="119" t="s">
        <v>717</v>
      </c>
      <c r="S792" s="123" t="s">
        <v>144</v>
      </c>
      <c r="T792" s="122" t="s">
        <v>221</v>
      </c>
      <c r="U792" s="180"/>
      <c r="V792" s="180"/>
      <c r="W792" s="121" t="str">
        <f>VLOOKUP(TRIM(X792),X10:Y88,2,FALSE)</f>
        <v>Frank</v>
      </c>
      <c r="X792" s="215" t="str">
        <f t="shared" si="48"/>
        <v>6.5.2</v>
      </c>
      <c r="Y792" s="226">
        <f t="shared" si="50"/>
        <v>0</v>
      </c>
      <c r="Z792" s="215">
        <f t="shared" si="51"/>
        <v>0</v>
      </c>
      <c r="AA792" s="215">
        <f t="shared" si="49"/>
        <v>21</v>
      </c>
    </row>
    <row r="793" spans="1:27" ht="35.25" customHeight="1" x14ac:dyDescent="0.25">
      <c r="A793" s="110" t="s">
        <v>135</v>
      </c>
      <c r="B793" s="119" t="s">
        <v>56</v>
      </c>
      <c r="C793" s="112" t="s">
        <v>136</v>
      </c>
      <c r="D793" s="112" t="s">
        <v>116</v>
      </c>
      <c r="E793" s="223" t="s">
        <v>1930</v>
      </c>
      <c r="F793" s="113" t="s">
        <v>20</v>
      </c>
      <c r="G793" s="113" t="s">
        <v>137</v>
      </c>
      <c r="H793" s="113" t="s">
        <v>3920</v>
      </c>
      <c r="I793" s="179" t="s">
        <v>205</v>
      </c>
      <c r="J793" s="117" t="s">
        <v>589</v>
      </c>
      <c r="K793" s="116"/>
      <c r="L793" s="117"/>
      <c r="M793" s="116"/>
      <c r="N793" s="115" t="s">
        <v>899</v>
      </c>
      <c r="O793" s="115" t="s">
        <v>499</v>
      </c>
      <c r="P793" s="115" t="s">
        <v>590</v>
      </c>
      <c r="Q793" s="119" t="s">
        <v>4492</v>
      </c>
      <c r="R793" s="119" t="s">
        <v>6143</v>
      </c>
      <c r="S793" s="120" t="s">
        <v>5282</v>
      </c>
      <c r="T793" s="122" t="s">
        <v>217</v>
      </c>
      <c r="U793" s="180"/>
      <c r="V793" s="180"/>
      <c r="W793" s="121" t="str">
        <f>VLOOKUP(TRIM(X793),X10:Y88,2,FALSE)</f>
        <v>Puneet</v>
      </c>
      <c r="X793" s="215" t="str">
        <f t="shared" ref="X793:X856" si="52">IF(ISNONTEXT(D793),"" &amp; D793 &amp;"",T(D793))</f>
        <v>6.9</v>
      </c>
      <c r="Y793" s="226">
        <f t="shared" si="50"/>
        <v>0</v>
      </c>
      <c r="Z793" s="215">
        <f t="shared" si="51"/>
        <v>0</v>
      </c>
      <c r="AA793" s="215">
        <f t="shared" ref="AA793:AA856" si="53">LEN(I793)</f>
        <v>7</v>
      </c>
    </row>
    <row r="794" spans="1:27" ht="35.25" customHeight="1" x14ac:dyDescent="0.25">
      <c r="A794" s="110" t="s">
        <v>135</v>
      </c>
      <c r="B794" s="119" t="s">
        <v>56</v>
      </c>
      <c r="C794" s="112" t="s">
        <v>136</v>
      </c>
      <c r="D794" s="112" t="s">
        <v>113</v>
      </c>
      <c r="E794" s="223" t="s">
        <v>1931</v>
      </c>
      <c r="F794" s="113" t="s">
        <v>161</v>
      </c>
      <c r="G794" s="113" t="s">
        <v>137</v>
      </c>
      <c r="H794" s="113" t="s">
        <v>4123</v>
      </c>
      <c r="I794" s="179" t="s">
        <v>167</v>
      </c>
      <c r="J794" s="115"/>
      <c r="K794" s="181"/>
      <c r="L794" s="115"/>
      <c r="M794" s="181"/>
      <c r="N794" s="115"/>
      <c r="O794" s="115" t="s">
        <v>499</v>
      </c>
      <c r="P794" s="115" t="s">
        <v>476</v>
      </c>
      <c r="Q794" s="119" t="s">
        <v>3359</v>
      </c>
      <c r="R794" s="119" t="s">
        <v>7181</v>
      </c>
      <c r="S794" s="129" t="s">
        <v>172</v>
      </c>
      <c r="T794" s="122" t="s">
        <v>180</v>
      </c>
      <c r="U794" s="180"/>
      <c r="V794" s="180"/>
      <c r="W794" s="121" t="str">
        <f>VLOOKUP(TRIM(X794),X10:Y88,2,FALSE)</f>
        <v>LaeYoung</v>
      </c>
      <c r="X794" s="215" t="str">
        <f t="shared" si="52"/>
        <v>6.6</v>
      </c>
      <c r="Y794" s="226">
        <f t="shared" si="50"/>
        <v>0</v>
      </c>
      <c r="Z794" s="215">
        <f t="shared" si="51"/>
        <v>0</v>
      </c>
      <c r="AA794" s="215">
        <f t="shared" si="53"/>
        <v>14</v>
      </c>
    </row>
    <row r="795" spans="1:27" ht="35.25" customHeight="1" x14ac:dyDescent="0.25">
      <c r="A795" s="110" t="s">
        <v>135</v>
      </c>
      <c r="B795" s="119" t="s">
        <v>56</v>
      </c>
      <c r="C795" s="112" t="s">
        <v>136</v>
      </c>
      <c r="D795" s="112" t="s">
        <v>94</v>
      </c>
      <c r="E795" s="223" t="s">
        <v>1932</v>
      </c>
      <c r="F795" s="113" t="s">
        <v>161</v>
      </c>
      <c r="G795" s="113" t="s">
        <v>137</v>
      </c>
      <c r="H795" s="113" t="s">
        <v>4124</v>
      </c>
      <c r="I795" s="179" t="s">
        <v>3343</v>
      </c>
      <c r="J795" s="117"/>
      <c r="K795" s="116"/>
      <c r="L795" s="117"/>
      <c r="M795" s="116"/>
      <c r="N795" s="115"/>
      <c r="O795" s="115" t="s">
        <v>153</v>
      </c>
      <c r="P795" s="115"/>
      <c r="Q795" s="119" t="s">
        <v>260</v>
      </c>
      <c r="R795" s="119" t="s">
        <v>5361</v>
      </c>
      <c r="S795" s="120" t="s">
        <v>5362</v>
      </c>
      <c r="T795" s="122" t="s">
        <v>221</v>
      </c>
      <c r="U795" s="180"/>
      <c r="V795" s="180"/>
      <c r="W795" s="121" t="str">
        <f>VLOOKUP(TRIM(X795),X10:Y88,2,FALSE)</f>
        <v>Frank</v>
      </c>
      <c r="X795" s="215" t="str">
        <f t="shared" si="52"/>
        <v>6.5.2</v>
      </c>
      <c r="Y795" s="226">
        <f t="shared" si="50"/>
        <v>0</v>
      </c>
      <c r="Z795" s="215">
        <f t="shared" si="51"/>
        <v>0</v>
      </c>
      <c r="AA795" s="215">
        <f t="shared" si="53"/>
        <v>22</v>
      </c>
    </row>
    <row r="796" spans="1:27" ht="35.25" customHeight="1" x14ac:dyDescent="0.25">
      <c r="A796" s="110" t="s">
        <v>135</v>
      </c>
      <c r="B796" s="119" t="s">
        <v>56</v>
      </c>
      <c r="C796" s="112" t="s">
        <v>136</v>
      </c>
      <c r="D796" s="112" t="s">
        <v>116</v>
      </c>
      <c r="E796" s="223" t="s">
        <v>1933</v>
      </c>
      <c r="F796" s="113" t="s">
        <v>20</v>
      </c>
      <c r="G796" s="113" t="s">
        <v>137</v>
      </c>
      <c r="H796" s="113" t="s">
        <v>3921</v>
      </c>
      <c r="I796" s="179" t="s">
        <v>205</v>
      </c>
      <c r="J796" s="117" t="s">
        <v>589</v>
      </c>
      <c r="K796" s="116"/>
      <c r="L796" s="117"/>
      <c r="M796" s="116"/>
      <c r="N796" s="115" t="s">
        <v>899</v>
      </c>
      <c r="O796" s="115" t="s">
        <v>499</v>
      </c>
      <c r="P796" s="115" t="s">
        <v>590</v>
      </c>
      <c r="Q796" s="119" t="s">
        <v>3360</v>
      </c>
      <c r="R796" s="119" t="s">
        <v>5280</v>
      </c>
      <c r="S796" s="120" t="s">
        <v>5280</v>
      </c>
      <c r="T796" s="122" t="s">
        <v>217</v>
      </c>
      <c r="U796" s="180"/>
      <c r="V796" s="180"/>
      <c r="W796" s="121" t="str">
        <f>VLOOKUP(TRIM(X796),X10:Y88,2,FALSE)</f>
        <v>Puneet</v>
      </c>
      <c r="X796" s="215" t="str">
        <f t="shared" si="52"/>
        <v>6.9</v>
      </c>
      <c r="Y796" s="226">
        <f t="shared" si="50"/>
        <v>0</v>
      </c>
      <c r="Z796" s="215">
        <f t="shared" si="51"/>
        <v>0</v>
      </c>
      <c r="AA796" s="215">
        <f t="shared" si="53"/>
        <v>7</v>
      </c>
    </row>
    <row r="797" spans="1:27" ht="35.25" customHeight="1" x14ac:dyDescent="0.25">
      <c r="A797" s="110" t="s">
        <v>135</v>
      </c>
      <c r="B797" s="119" t="s">
        <v>56</v>
      </c>
      <c r="C797" s="112" t="s">
        <v>136</v>
      </c>
      <c r="D797" s="112" t="s">
        <v>116</v>
      </c>
      <c r="E797" s="223" t="s">
        <v>1934</v>
      </c>
      <c r="F797" s="113" t="s">
        <v>20</v>
      </c>
      <c r="G797" s="113" t="s">
        <v>137</v>
      </c>
      <c r="H797" s="113" t="s">
        <v>3922</v>
      </c>
      <c r="I797" s="179" t="s">
        <v>697</v>
      </c>
      <c r="J797" s="117" t="s">
        <v>589</v>
      </c>
      <c r="K797" s="116"/>
      <c r="L797" s="117"/>
      <c r="M797" s="116"/>
      <c r="N797" s="115" t="s">
        <v>899</v>
      </c>
      <c r="O797" s="115" t="s">
        <v>499</v>
      </c>
      <c r="P797" s="115" t="s">
        <v>590</v>
      </c>
      <c r="Q797" s="119" t="s">
        <v>3361</v>
      </c>
      <c r="R797" s="119" t="s">
        <v>5291</v>
      </c>
      <c r="S797" s="120" t="s">
        <v>165</v>
      </c>
      <c r="T797" s="122" t="s">
        <v>217</v>
      </c>
      <c r="U797" s="180"/>
      <c r="V797" s="180"/>
      <c r="W797" s="121" t="str">
        <f>VLOOKUP(TRIM(X797),X10:Y88,2,FALSE)</f>
        <v>Puneet</v>
      </c>
      <c r="X797" s="215" t="str">
        <f t="shared" si="52"/>
        <v>6.9</v>
      </c>
      <c r="Y797" s="226">
        <f t="shared" si="50"/>
        <v>0</v>
      </c>
      <c r="Z797" s="215">
        <f t="shared" si="51"/>
        <v>0</v>
      </c>
      <c r="AA797" s="215">
        <f t="shared" si="53"/>
        <v>19</v>
      </c>
    </row>
    <row r="798" spans="1:27" ht="35.25" customHeight="1" x14ac:dyDescent="0.25">
      <c r="A798" s="110" t="s">
        <v>135</v>
      </c>
      <c r="B798" s="119" t="s">
        <v>56</v>
      </c>
      <c r="C798" s="112" t="s">
        <v>136</v>
      </c>
      <c r="D798" s="112" t="s">
        <v>113</v>
      </c>
      <c r="E798" s="223" t="s">
        <v>1935</v>
      </c>
      <c r="F798" s="113" t="s">
        <v>20</v>
      </c>
      <c r="G798" s="113" t="s">
        <v>137</v>
      </c>
      <c r="H798" s="113" t="s">
        <v>3923</v>
      </c>
      <c r="I798" s="179" t="s">
        <v>205</v>
      </c>
      <c r="J798" s="117" t="s">
        <v>475</v>
      </c>
      <c r="K798" s="116"/>
      <c r="L798" s="117"/>
      <c r="M798" s="116"/>
      <c r="N798" s="115" t="s">
        <v>3028</v>
      </c>
      <c r="O798" s="115" t="s">
        <v>499</v>
      </c>
      <c r="P798" s="115" t="s">
        <v>476</v>
      </c>
      <c r="Q798" s="119" t="s">
        <v>4493</v>
      </c>
      <c r="R798" s="119" t="s">
        <v>5586</v>
      </c>
      <c r="S798" s="120" t="s">
        <v>5577</v>
      </c>
      <c r="T798" s="122" t="s">
        <v>217</v>
      </c>
      <c r="U798" s="180"/>
      <c r="V798" s="180"/>
      <c r="W798" s="121" t="str">
        <f>VLOOKUP(TRIM(X798),X10:Y88,2,FALSE)</f>
        <v>LaeYoung</v>
      </c>
      <c r="X798" s="215" t="str">
        <f t="shared" si="52"/>
        <v>6.6</v>
      </c>
      <c r="Y798" s="226">
        <f t="shared" si="50"/>
        <v>0</v>
      </c>
      <c r="Z798" s="215">
        <f t="shared" si="51"/>
        <v>0</v>
      </c>
      <c r="AA798" s="215">
        <f t="shared" si="53"/>
        <v>7</v>
      </c>
    </row>
    <row r="799" spans="1:27" ht="35.25" customHeight="1" x14ac:dyDescent="0.25">
      <c r="A799" s="110" t="s">
        <v>135</v>
      </c>
      <c r="B799" s="119" t="s">
        <v>56</v>
      </c>
      <c r="C799" s="112" t="s">
        <v>136</v>
      </c>
      <c r="D799" s="112" t="s">
        <v>113</v>
      </c>
      <c r="E799" s="223" t="s">
        <v>1936</v>
      </c>
      <c r="F799" s="113" t="s">
        <v>20</v>
      </c>
      <c r="G799" s="113" t="s">
        <v>137</v>
      </c>
      <c r="H799" s="113" t="s">
        <v>3924</v>
      </c>
      <c r="I799" s="179" t="s">
        <v>205</v>
      </c>
      <c r="J799" s="117" t="s">
        <v>475</v>
      </c>
      <c r="K799" s="116"/>
      <c r="L799" s="117"/>
      <c r="M799" s="116"/>
      <c r="N799" s="115" t="s">
        <v>3028</v>
      </c>
      <c r="O799" s="115" t="s">
        <v>499</v>
      </c>
      <c r="P799" s="115" t="s">
        <v>476</v>
      </c>
      <c r="Q799" s="119" t="s">
        <v>3362</v>
      </c>
      <c r="R799" s="119" t="s">
        <v>4888</v>
      </c>
      <c r="S799" s="120" t="s">
        <v>165</v>
      </c>
      <c r="T799" s="122" t="s">
        <v>217</v>
      </c>
      <c r="U799" s="180"/>
      <c r="V799" s="180"/>
      <c r="W799" s="121" t="str">
        <f>VLOOKUP(TRIM(X799),X10:Y88,2,FALSE)</f>
        <v>LaeYoung</v>
      </c>
      <c r="X799" s="215" t="str">
        <f t="shared" si="52"/>
        <v>6.6</v>
      </c>
      <c r="Y799" s="226">
        <f t="shared" si="50"/>
        <v>0</v>
      </c>
      <c r="Z799" s="215">
        <f t="shared" si="51"/>
        <v>0</v>
      </c>
      <c r="AA799" s="215">
        <f t="shared" si="53"/>
        <v>7</v>
      </c>
    </row>
    <row r="800" spans="1:27" ht="35.25" customHeight="1" x14ac:dyDescent="0.25">
      <c r="A800" s="110" t="s">
        <v>135</v>
      </c>
      <c r="B800" s="119" t="s">
        <v>56</v>
      </c>
      <c r="C800" s="112" t="s">
        <v>136</v>
      </c>
      <c r="D800" s="112" t="s">
        <v>120</v>
      </c>
      <c r="E800" s="223" t="s">
        <v>1937</v>
      </c>
      <c r="F800" s="113" t="s">
        <v>163</v>
      </c>
      <c r="G800" s="113" t="s">
        <v>150</v>
      </c>
      <c r="H800" s="113" t="s">
        <v>3363</v>
      </c>
      <c r="I800" s="179" t="s">
        <v>3366</v>
      </c>
      <c r="J800" s="117"/>
      <c r="K800" s="116"/>
      <c r="L800" s="117"/>
      <c r="M800" s="116"/>
      <c r="N800" s="115"/>
      <c r="O800" s="115"/>
      <c r="P800" s="115"/>
      <c r="Q800" s="119" t="s">
        <v>3364</v>
      </c>
      <c r="R800" s="119" t="s">
        <v>7294</v>
      </c>
      <c r="S800" s="123" t="s">
        <v>159</v>
      </c>
      <c r="T800" s="122" t="s">
        <v>141</v>
      </c>
      <c r="U800" s="180"/>
      <c r="V800" s="180"/>
      <c r="W800" s="121" t="str">
        <f>VLOOKUP(TRIM(X800),X10:Y88,2,FALSE)</f>
        <v>Frank</v>
      </c>
      <c r="X800" s="215" t="str">
        <f t="shared" si="52"/>
        <v>7.1</v>
      </c>
      <c r="Y800" s="226">
        <f t="shared" si="50"/>
        <v>0</v>
      </c>
      <c r="Z800" s="215">
        <f t="shared" si="51"/>
        <v>0</v>
      </c>
      <c r="AA800" s="215">
        <f t="shared" si="53"/>
        <v>15</v>
      </c>
    </row>
    <row r="801" spans="1:27" ht="35.25" customHeight="1" x14ac:dyDescent="0.25">
      <c r="A801" s="110" t="s">
        <v>135</v>
      </c>
      <c r="B801" s="119" t="s">
        <v>56</v>
      </c>
      <c r="C801" s="112" t="s">
        <v>136</v>
      </c>
      <c r="D801" s="112" t="s">
        <v>655</v>
      </c>
      <c r="E801" s="223" t="s">
        <v>1938</v>
      </c>
      <c r="F801" s="113" t="s">
        <v>20</v>
      </c>
      <c r="G801" s="113" t="s">
        <v>137</v>
      </c>
      <c r="H801" s="113" t="s">
        <v>3925</v>
      </c>
      <c r="I801" s="179" t="s">
        <v>205</v>
      </c>
      <c r="J801" s="117" t="s">
        <v>679</v>
      </c>
      <c r="K801" s="116"/>
      <c r="L801" s="117"/>
      <c r="M801" s="116"/>
      <c r="N801" s="115" t="s">
        <v>899</v>
      </c>
      <c r="O801" s="115" t="s">
        <v>499</v>
      </c>
      <c r="P801" s="115" t="s">
        <v>680</v>
      </c>
      <c r="Q801" s="119" t="s">
        <v>4494</v>
      </c>
      <c r="R801" s="119" t="s">
        <v>172</v>
      </c>
      <c r="S801" s="129" t="s">
        <v>172</v>
      </c>
      <c r="T801" s="122" t="s">
        <v>693</v>
      </c>
      <c r="U801" s="180"/>
      <c r="V801" s="180"/>
      <c r="W801" s="121" t="str">
        <f>VLOOKUP(TRIM(X801),X10:Y88,2,FALSE)</f>
        <v>Frank</v>
      </c>
      <c r="X801" s="215" t="str">
        <f t="shared" si="52"/>
        <v>6.20</v>
      </c>
      <c r="Y801" s="226">
        <f t="shared" si="50"/>
        <v>0</v>
      </c>
      <c r="Z801" s="215">
        <f t="shared" si="51"/>
        <v>0</v>
      </c>
      <c r="AA801" s="215">
        <f t="shared" si="53"/>
        <v>7</v>
      </c>
    </row>
    <row r="802" spans="1:27" ht="35.25" customHeight="1" x14ac:dyDescent="0.25">
      <c r="A802" s="110" t="s">
        <v>135</v>
      </c>
      <c r="B802" s="119" t="s">
        <v>56</v>
      </c>
      <c r="C802" s="112" t="s">
        <v>136</v>
      </c>
      <c r="D802" s="112" t="s">
        <v>749</v>
      </c>
      <c r="E802" s="223" t="s">
        <v>1939</v>
      </c>
      <c r="F802" s="113" t="s">
        <v>20</v>
      </c>
      <c r="G802" s="113" t="s">
        <v>137</v>
      </c>
      <c r="H802" s="113" t="s">
        <v>816</v>
      </c>
      <c r="I802" s="179" t="s">
        <v>223</v>
      </c>
      <c r="J802" s="115" t="s">
        <v>763</v>
      </c>
      <c r="K802" s="181"/>
      <c r="L802" s="115"/>
      <c r="M802" s="181"/>
      <c r="N802" s="115" t="s">
        <v>593</v>
      </c>
      <c r="O802" s="115" t="s">
        <v>499</v>
      </c>
      <c r="P802" s="115" t="s">
        <v>764</v>
      </c>
      <c r="Q802" s="119" t="s">
        <v>4495</v>
      </c>
      <c r="R802" s="119" t="s">
        <v>6468</v>
      </c>
      <c r="S802" s="120" t="s">
        <v>5384</v>
      </c>
      <c r="T802" s="122" t="s">
        <v>217</v>
      </c>
      <c r="U802" s="180"/>
      <c r="V802" s="180"/>
      <c r="W802" s="121" t="str">
        <f>VLOOKUP(TRIM(X802),X10:Y88,2,FALSE)</f>
        <v>Krisztian</v>
      </c>
      <c r="X802" s="215" t="str">
        <f t="shared" si="52"/>
        <v>6.28</v>
      </c>
      <c r="Y802" s="226">
        <f t="shared" si="50"/>
        <v>0</v>
      </c>
      <c r="Z802" s="215">
        <f t="shared" si="51"/>
        <v>0</v>
      </c>
      <c r="AA802" s="215">
        <f t="shared" si="53"/>
        <v>19</v>
      </c>
    </row>
    <row r="803" spans="1:27" ht="35.25" customHeight="1" x14ac:dyDescent="0.25">
      <c r="A803" s="110" t="s">
        <v>135</v>
      </c>
      <c r="B803" s="119" t="s">
        <v>56</v>
      </c>
      <c r="C803" s="112" t="s">
        <v>136</v>
      </c>
      <c r="D803" s="112" t="s">
        <v>116</v>
      </c>
      <c r="E803" s="223" t="s">
        <v>1940</v>
      </c>
      <c r="F803" s="113" t="s">
        <v>20</v>
      </c>
      <c r="G803" s="113" t="s">
        <v>137</v>
      </c>
      <c r="H803" s="113" t="s">
        <v>3926</v>
      </c>
      <c r="I803" s="179" t="s">
        <v>205</v>
      </c>
      <c r="J803" s="117" t="s">
        <v>589</v>
      </c>
      <c r="K803" s="116"/>
      <c r="L803" s="117"/>
      <c r="M803" s="116"/>
      <c r="N803" s="115" t="s">
        <v>899</v>
      </c>
      <c r="O803" s="115" t="s">
        <v>499</v>
      </c>
      <c r="P803" s="115" t="s">
        <v>590</v>
      </c>
      <c r="Q803" s="119" t="s">
        <v>4496</v>
      </c>
      <c r="R803" s="119" t="s">
        <v>6812</v>
      </c>
      <c r="S803" s="120" t="s">
        <v>140</v>
      </c>
      <c r="T803" s="122" t="s">
        <v>693</v>
      </c>
      <c r="U803" s="180"/>
      <c r="V803" s="180" t="s">
        <v>208</v>
      </c>
      <c r="W803" s="121" t="str">
        <f>VLOOKUP(TRIM(X803),X10:Y88,2,FALSE)</f>
        <v>Puneet</v>
      </c>
      <c r="X803" s="215" t="str">
        <f t="shared" si="52"/>
        <v>6.9</v>
      </c>
      <c r="Y803" s="226">
        <f t="shared" si="50"/>
        <v>0</v>
      </c>
      <c r="Z803" s="215">
        <f t="shared" si="51"/>
        <v>1</v>
      </c>
      <c r="AA803" s="215">
        <f t="shared" si="53"/>
        <v>7</v>
      </c>
    </row>
    <row r="804" spans="1:27" ht="35.25" customHeight="1" x14ac:dyDescent="0.25">
      <c r="A804" s="110" t="s">
        <v>135</v>
      </c>
      <c r="B804" s="119" t="s">
        <v>56</v>
      </c>
      <c r="C804" s="112" t="s">
        <v>136</v>
      </c>
      <c r="D804" s="112" t="s">
        <v>749</v>
      </c>
      <c r="E804" s="223" t="s">
        <v>1941</v>
      </c>
      <c r="F804" s="113" t="s">
        <v>20</v>
      </c>
      <c r="G804" s="113" t="s">
        <v>137</v>
      </c>
      <c r="H804" s="113" t="s">
        <v>3927</v>
      </c>
      <c r="I804" s="179" t="s">
        <v>223</v>
      </c>
      <c r="J804" s="117" t="s">
        <v>763</v>
      </c>
      <c r="K804" s="116"/>
      <c r="L804" s="117"/>
      <c r="M804" s="116"/>
      <c r="N804" s="115" t="s">
        <v>593</v>
      </c>
      <c r="O804" s="115" t="s">
        <v>499</v>
      </c>
      <c r="P804" s="115" t="s">
        <v>764</v>
      </c>
      <c r="Q804" s="119" t="s">
        <v>947</v>
      </c>
      <c r="R804" s="119" t="s">
        <v>172</v>
      </c>
      <c r="S804" s="129" t="s">
        <v>172</v>
      </c>
      <c r="T804" s="122" t="s">
        <v>217</v>
      </c>
      <c r="U804" s="180"/>
      <c r="V804" s="180"/>
      <c r="W804" s="121" t="str">
        <f>VLOOKUP(TRIM(X804),X10:Y88,2,FALSE)</f>
        <v>Krisztian</v>
      </c>
      <c r="X804" s="215" t="str">
        <f t="shared" si="52"/>
        <v>6.28</v>
      </c>
      <c r="Y804" s="226">
        <f t="shared" si="50"/>
        <v>0</v>
      </c>
      <c r="Z804" s="215">
        <f t="shared" si="51"/>
        <v>0</v>
      </c>
      <c r="AA804" s="215">
        <f t="shared" si="53"/>
        <v>19</v>
      </c>
    </row>
    <row r="805" spans="1:27" ht="35.25" customHeight="1" x14ac:dyDescent="0.25">
      <c r="A805" s="110" t="s">
        <v>135</v>
      </c>
      <c r="B805" s="119" t="s">
        <v>56</v>
      </c>
      <c r="C805" s="112" t="s">
        <v>136</v>
      </c>
      <c r="D805" s="112" t="s">
        <v>123</v>
      </c>
      <c r="E805" s="223" t="s">
        <v>1942</v>
      </c>
      <c r="F805" s="113" t="s">
        <v>163</v>
      </c>
      <c r="G805" s="113" t="s">
        <v>150</v>
      </c>
      <c r="H805" s="113" t="s">
        <v>3365</v>
      </c>
      <c r="I805" s="179" t="s">
        <v>138</v>
      </c>
      <c r="J805" s="117"/>
      <c r="K805" s="116"/>
      <c r="L805" s="117"/>
      <c r="M805" s="116"/>
      <c r="N805" s="115"/>
      <c r="O805" s="115"/>
      <c r="P805" s="115"/>
      <c r="Q805" s="119" t="s">
        <v>3367</v>
      </c>
      <c r="R805" s="119" t="s">
        <v>649</v>
      </c>
      <c r="S805" s="120" t="s">
        <v>151</v>
      </c>
      <c r="T805" s="122" t="s">
        <v>141</v>
      </c>
      <c r="U805" s="180"/>
      <c r="V805" s="180"/>
      <c r="W805" s="121" t="str">
        <f>VLOOKUP(TRIM(X805),X10:Y88,2,FALSE)</f>
        <v>Frank</v>
      </c>
      <c r="X805" s="215" t="str">
        <f t="shared" si="52"/>
        <v>7.3</v>
      </c>
      <c r="Y805" s="226">
        <f t="shared" si="50"/>
        <v>0</v>
      </c>
      <c r="Z805" s="215">
        <f t="shared" si="51"/>
        <v>0</v>
      </c>
      <c r="AA805" s="215">
        <f t="shared" si="53"/>
        <v>15</v>
      </c>
    </row>
    <row r="806" spans="1:27" ht="35.25" customHeight="1" x14ac:dyDescent="0.25">
      <c r="A806" s="110" t="s">
        <v>135</v>
      </c>
      <c r="B806" s="119" t="s">
        <v>56</v>
      </c>
      <c r="C806" s="112" t="s">
        <v>136</v>
      </c>
      <c r="D806" s="112" t="s">
        <v>564</v>
      </c>
      <c r="E806" s="223" t="s">
        <v>1943</v>
      </c>
      <c r="F806" s="113" t="s">
        <v>20</v>
      </c>
      <c r="G806" s="113" t="s">
        <v>137</v>
      </c>
      <c r="H806" s="113" t="s">
        <v>993</v>
      </c>
      <c r="I806" s="179" t="s">
        <v>851</v>
      </c>
      <c r="J806" s="117" t="s">
        <v>675</v>
      </c>
      <c r="K806" s="116"/>
      <c r="L806" s="117"/>
      <c r="M806" s="116"/>
      <c r="N806" s="115" t="s">
        <v>899</v>
      </c>
      <c r="O806" s="115" t="s">
        <v>499</v>
      </c>
      <c r="P806" s="115" t="s">
        <v>676</v>
      </c>
      <c r="Q806" s="119" t="s">
        <v>4497</v>
      </c>
      <c r="R806" s="119" t="s">
        <v>5146</v>
      </c>
      <c r="S806" s="120" t="s">
        <v>165</v>
      </c>
      <c r="T806" s="122" t="s">
        <v>173</v>
      </c>
      <c r="U806" s="180"/>
      <c r="V806" s="180"/>
      <c r="W806" s="121" t="str">
        <f>VLOOKUP(TRIM(X806),X10:Y88,2,FALSE)</f>
        <v>Frank</v>
      </c>
      <c r="X806" s="215" t="str">
        <f t="shared" si="52"/>
        <v>6.19</v>
      </c>
      <c r="Y806" s="226">
        <f t="shared" si="50"/>
        <v>0</v>
      </c>
      <c r="Z806" s="215">
        <f t="shared" si="51"/>
        <v>0</v>
      </c>
      <c r="AA806" s="215">
        <f t="shared" si="53"/>
        <v>7</v>
      </c>
    </row>
    <row r="807" spans="1:27" ht="35.25" customHeight="1" x14ac:dyDescent="0.25">
      <c r="A807" s="110" t="s">
        <v>135</v>
      </c>
      <c r="B807" s="119" t="s">
        <v>56</v>
      </c>
      <c r="C807" s="112" t="s">
        <v>136</v>
      </c>
      <c r="D807" s="112" t="s">
        <v>865</v>
      </c>
      <c r="E807" s="223" t="s">
        <v>1944</v>
      </c>
      <c r="F807" s="113" t="s">
        <v>20</v>
      </c>
      <c r="G807" s="113" t="s">
        <v>137</v>
      </c>
      <c r="H807" s="113" t="s">
        <v>3368</v>
      </c>
      <c r="I807" s="179" t="s">
        <v>226</v>
      </c>
      <c r="J807" s="117" t="s">
        <v>770</v>
      </c>
      <c r="K807" s="116"/>
      <c r="L807" s="117"/>
      <c r="M807" s="116"/>
      <c r="N807" s="115" t="s">
        <v>637</v>
      </c>
      <c r="O807" s="115" t="s">
        <v>499</v>
      </c>
      <c r="P807" s="115" t="s">
        <v>771</v>
      </c>
      <c r="Q807" s="119" t="s">
        <v>3369</v>
      </c>
      <c r="R807" s="119" t="s">
        <v>172</v>
      </c>
      <c r="S807" s="129" t="s">
        <v>172</v>
      </c>
      <c r="T807" s="122" t="s">
        <v>227</v>
      </c>
      <c r="U807" s="180"/>
      <c r="V807" s="180"/>
      <c r="W807" s="121" t="str">
        <f>VLOOKUP(TRIM(X807),X10:Y88,2,FALSE)</f>
        <v>Frank</v>
      </c>
      <c r="X807" s="215" t="str">
        <f t="shared" si="52"/>
        <v>6.15.1</v>
      </c>
      <c r="Y807" s="226">
        <f t="shared" si="50"/>
        <v>0</v>
      </c>
      <c r="Z807" s="215">
        <f t="shared" si="51"/>
        <v>0</v>
      </c>
      <c r="AA807" s="215">
        <f t="shared" si="53"/>
        <v>4</v>
      </c>
    </row>
    <row r="808" spans="1:27" ht="35.25" customHeight="1" x14ac:dyDescent="0.25">
      <c r="A808" s="110" t="s">
        <v>135</v>
      </c>
      <c r="B808" s="119" t="s">
        <v>56</v>
      </c>
      <c r="C808" s="112" t="s">
        <v>136</v>
      </c>
      <c r="D808" s="112" t="s">
        <v>251</v>
      </c>
      <c r="E808" s="223" t="s">
        <v>1945</v>
      </c>
      <c r="F808" s="113" t="s">
        <v>20</v>
      </c>
      <c r="G808" s="113" t="s">
        <v>137</v>
      </c>
      <c r="H808" s="113" t="s">
        <v>3820</v>
      </c>
      <c r="I808" s="179" t="s">
        <v>205</v>
      </c>
      <c r="J808" s="117" t="s">
        <v>591</v>
      </c>
      <c r="K808" s="116"/>
      <c r="L808" s="117"/>
      <c r="M808" s="116"/>
      <c r="N808" s="115" t="s">
        <v>899</v>
      </c>
      <c r="O808" s="115" t="s">
        <v>499</v>
      </c>
      <c r="P808" s="115" t="s">
        <v>592</v>
      </c>
      <c r="Q808" s="119" t="s">
        <v>3314</v>
      </c>
      <c r="R808" s="119" t="s">
        <v>4842</v>
      </c>
      <c r="S808" s="120" t="s">
        <v>4842</v>
      </c>
      <c r="T808" s="122" t="s">
        <v>772</v>
      </c>
      <c r="U808" s="180"/>
      <c r="V808" s="180"/>
      <c r="W808" s="121" t="str">
        <f>VLOOKUP(TRIM(X808),X10:Y88,2,FALSE)</f>
        <v>Puneet</v>
      </c>
      <c r="X808" s="215" t="str">
        <f t="shared" si="52"/>
        <v>6.11</v>
      </c>
      <c r="Y808" s="226">
        <f t="shared" si="50"/>
        <v>0</v>
      </c>
      <c r="Z808" s="215">
        <f t="shared" si="51"/>
        <v>0</v>
      </c>
      <c r="AA808" s="215">
        <f t="shared" si="53"/>
        <v>7</v>
      </c>
    </row>
    <row r="809" spans="1:27" ht="35.25" customHeight="1" x14ac:dyDescent="0.25">
      <c r="A809" s="110" t="s">
        <v>135</v>
      </c>
      <c r="B809" s="119" t="s">
        <v>56</v>
      </c>
      <c r="C809" s="112" t="s">
        <v>136</v>
      </c>
      <c r="D809" s="112" t="s">
        <v>115</v>
      </c>
      <c r="E809" s="223" t="s">
        <v>1946</v>
      </c>
      <c r="F809" s="113" t="s">
        <v>20</v>
      </c>
      <c r="G809" s="113" t="s">
        <v>137</v>
      </c>
      <c r="H809" s="113" t="s">
        <v>3370</v>
      </c>
      <c r="I809" s="179" t="s">
        <v>226</v>
      </c>
      <c r="J809" s="117" t="s">
        <v>488</v>
      </c>
      <c r="K809" s="116"/>
      <c r="L809" s="117"/>
      <c r="M809" s="116"/>
      <c r="N809" s="115" t="s">
        <v>899</v>
      </c>
      <c r="O809" s="115" t="s">
        <v>499</v>
      </c>
      <c r="P809" s="115" t="s">
        <v>489</v>
      </c>
      <c r="Q809" s="119" t="s">
        <v>3371</v>
      </c>
      <c r="R809" s="119" t="s">
        <v>5159</v>
      </c>
      <c r="S809" s="120" t="s">
        <v>5159</v>
      </c>
      <c r="T809" s="122" t="s">
        <v>227</v>
      </c>
      <c r="U809" s="180"/>
      <c r="V809" s="180"/>
      <c r="W809" s="121" t="str">
        <f>VLOOKUP(TRIM(X809),X10:Y88,2,FALSE)</f>
        <v>Krisztian</v>
      </c>
      <c r="X809" s="215" t="str">
        <f t="shared" si="52"/>
        <v>6.8</v>
      </c>
      <c r="Y809" s="226">
        <f t="shared" si="50"/>
        <v>0</v>
      </c>
      <c r="Z809" s="215">
        <f t="shared" si="51"/>
        <v>0</v>
      </c>
      <c r="AA809" s="215">
        <f t="shared" si="53"/>
        <v>4</v>
      </c>
    </row>
    <row r="810" spans="1:27" ht="35.25" customHeight="1" x14ac:dyDescent="0.25">
      <c r="A810" s="110" t="s">
        <v>135</v>
      </c>
      <c r="B810" s="119" t="s">
        <v>56</v>
      </c>
      <c r="C810" s="112" t="s">
        <v>136</v>
      </c>
      <c r="D810" s="112" t="s">
        <v>251</v>
      </c>
      <c r="E810" s="223" t="s">
        <v>1947</v>
      </c>
      <c r="F810" s="113" t="s">
        <v>20</v>
      </c>
      <c r="G810" s="113" t="s">
        <v>137</v>
      </c>
      <c r="H810" s="113" t="s">
        <v>3818</v>
      </c>
      <c r="I810" s="179" t="s">
        <v>3372</v>
      </c>
      <c r="J810" s="117" t="s">
        <v>591</v>
      </c>
      <c r="K810" s="116"/>
      <c r="L810" s="117"/>
      <c r="M810" s="116"/>
      <c r="N810" s="115" t="s">
        <v>899</v>
      </c>
      <c r="O810" s="115" t="s">
        <v>499</v>
      </c>
      <c r="P810" s="115" t="s">
        <v>592</v>
      </c>
      <c r="Q810" s="119" t="s">
        <v>4423</v>
      </c>
      <c r="R810" s="119" t="s">
        <v>5462</v>
      </c>
      <c r="S810" s="120" t="s">
        <v>5462</v>
      </c>
      <c r="T810" s="122" t="s">
        <v>772</v>
      </c>
      <c r="U810" s="180"/>
      <c r="V810" s="180"/>
      <c r="W810" s="121" t="str">
        <f>VLOOKUP(TRIM(X810),X10:Y88,2,FALSE)</f>
        <v>Puneet</v>
      </c>
      <c r="X810" s="215" t="str">
        <f t="shared" si="52"/>
        <v>6.11</v>
      </c>
      <c r="Y810" s="226">
        <f t="shared" si="50"/>
        <v>0</v>
      </c>
      <c r="Z810" s="215">
        <f t="shared" si="51"/>
        <v>0</v>
      </c>
      <c r="AA810" s="215">
        <f t="shared" si="53"/>
        <v>31</v>
      </c>
    </row>
    <row r="811" spans="1:27" ht="35.25" customHeight="1" x14ac:dyDescent="0.25">
      <c r="A811" s="110" t="s">
        <v>135</v>
      </c>
      <c r="B811" s="119" t="s">
        <v>56</v>
      </c>
      <c r="C811" s="112" t="s">
        <v>136</v>
      </c>
      <c r="D811" s="112" t="s">
        <v>114</v>
      </c>
      <c r="E811" s="223" t="s">
        <v>1948</v>
      </c>
      <c r="F811" s="113" t="s">
        <v>20</v>
      </c>
      <c r="G811" s="113" t="s">
        <v>137</v>
      </c>
      <c r="H811" s="113" t="s">
        <v>3373</v>
      </c>
      <c r="I811" s="179" t="s">
        <v>226</v>
      </c>
      <c r="J811" s="115" t="s">
        <v>492</v>
      </c>
      <c r="K811" s="181"/>
      <c r="L811" s="115"/>
      <c r="M811" s="181"/>
      <c r="N811" s="115" t="s">
        <v>899</v>
      </c>
      <c r="O811" s="115" t="s">
        <v>499</v>
      </c>
      <c r="P811" s="115" t="s">
        <v>493</v>
      </c>
      <c r="Q811" s="119" t="s">
        <v>974</v>
      </c>
      <c r="R811" s="119" t="s">
        <v>152</v>
      </c>
      <c r="S811" s="120" t="s">
        <v>151</v>
      </c>
      <c r="T811" s="122" t="s">
        <v>227</v>
      </c>
      <c r="U811" s="180"/>
      <c r="V811" s="180"/>
      <c r="W811" s="121" t="str">
        <f>VLOOKUP(TRIM(X811),X10:Y88,2,FALSE)</f>
        <v>Krisztian</v>
      </c>
      <c r="X811" s="215" t="str">
        <f t="shared" si="52"/>
        <v>6.7</v>
      </c>
      <c r="Y811" s="226">
        <f t="shared" si="50"/>
        <v>0</v>
      </c>
      <c r="Z811" s="215">
        <f t="shared" si="51"/>
        <v>0</v>
      </c>
      <c r="AA811" s="215">
        <f t="shared" si="53"/>
        <v>4</v>
      </c>
    </row>
    <row r="812" spans="1:27" ht="35.25" customHeight="1" x14ac:dyDescent="0.25">
      <c r="A812" s="110" t="s">
        <v>135</v>
      </c>
      <c r="B812" s="119" t="s">
        <v>56</v>
      </c>
      <c r="C812" s="112" t="s">
        <v>136</v>
      </c>
      <c r="D812" s="112" t="s">
        <v>120</v>
      </c>
      <c r="E812" s="223" t="s">
        <v>1949</v>
      </c>
      <c r="F812" s="113" t="s">
        <v>450</v>
      </c>
      <c r="G812" s="113" t="s">
        <v>137</v>
      </c>
      <c r="H812" s="113" t="s">
        <v>3374</v>
      </c>
      <c r="I812" s="179" t="s">
        <v>229</v>
      </c>
      <c r="J812" s="117"/>
      <c r="K812" s="116"/>
      <c r="L812" s="117"/>
      <c r="M812" s="116"/>
      <c r="N812" s="115"/>
      <c r="O812" s="115" t="s">
        <v>499</v>
      </c>
      <c r="P812" s="115" t="s">
        <v>3375</v>
      </c>
      <c r="Q812" s="119" t="s">
        <v>3376</v>
      </c>
      <c r="R812" s="119" t="s">
        <v>4688</v>
      </c>
      <c r="S812" s="120" t="s">
        <v>4687</v>
      </c>
      <c r="T812" s="122" t="s">
        <v>158</v>
      </c>
      <c r="U812" s="180"/>
      <c r="V812" s="180"/>
      <c r="W812" s="121" t="str">
        <f>VLOOKUP(TRIM(X812),X10:Y88,2,FALSE)</f>
        <v>Frank</v>
      </c>
      <c r="X812" s="215" t="str">
        <f t="shared" si="52"/>
        <v>7.1</v>
      </c>
      <c r="Y812" s="226">
        <f t="shared" si="50"/>
        <v>0</v>
      </c>
      <c r="Z812" s="215">
        <f t="shared" si="51"/>
        <v>0</v>
      </c>
      <c r="AA812" s="215">
        <f t="shared" si="53"/>
        <v>4</v>
      </c>
    </row>
    <row r="813" spans="1:27" ht="35.25" customHeight="1" x14ac:dyDescent="0.25">
      <c r="A813" s="110" t="s">
        <v>135</v>
      </c>
      <c r="B813" s="119" t="s">
        <v>56</v>
      </c>
      <c r="C813" s="112" t="s">
        <v>136</v>
      </c>
      <c r="D813" s="112" t="s">
        <v>116</v>
      </c>
      <c r="E813" s="223" t="s">
        <v>1950</v>
      </c>
      <c r="F813" s="113" t="s">
        <v>20</v>
      </c>
      <c r="G813" s="113" t="s">
        <v>137</v>
      </c>
      <c r="H813" s="113" t="s">
        <v>3928</v>
      </c>
      <c r="I813" s="179" t="s">
        <v>494</v>
      </c>
      <c r="J813" s="117" t="s">
        <v>589</v>
      </c>
      <c r="K813" s="116"/>
      <c r="L813" s="117"/>
      <c r="M813" s="116"/>
      <c r="N813" s="115" t="s">
        <v>899</v>
      </c>
      <c r="O813" s="115" t="s">
        <v>499</v>
      </c>
      <c r="P813" s="115" t="s">
        <v>590</v>
      </c>
      <c r="Q813" s="119" t="s">
        <v>3377</v>
      </c>
      <c r="R813" s="119" t="s">
        <v>6812</v>
      </c>
      <c r="S813" s="120" t="s">
        <v>140</v>
      </c>
      <c r="T813" s="122" t="s">
        <v>237</v>
      </c>
      <c r="U813" s="180"/>
      <c r="V813" s="180" t="s">
        <v>208</v>
      </c>
      <c r="W813" s="121" t="str">
        <f>VLOOKUP(TRIM(X813),X10:Y88,2,FALSE)</f>
        <v>Puneet</v>
      </c>
      <c r="X813" s="215" t="str">
        <f t="shared" si="52"/>
        <v>6.9</v>
      </c>
      <c r="Y813" s="226">
        <f t="shared" si="50"/>
        <v>0</v>
      </c>
      <c r="Z813" s="215">
        <f t="shared" si="51"/>
        <v>1</v>
      </c>
      <c r="AA813" s="215">
        <f t="shared" si="53"/>
        <v>26</v>
      </c>
    </row>
    <row r="814" spans="1:27" ht="35.25" customHeight="1" x14ac:dyDescent="0.25">
      <c r="A814" s="110" t="s">
        <v>135</v>
      </c>
      <c r="B814" s="119" t="s">
        <v>56</v>
      </c>
      <c r="C814" s="112" t="s">
        <v>136</v>
      </c>
      <c r="D814" s="112" t="s">
        <v>116</v>
      </c>
      <c r="E814" s="223" t="s">
        <v>1951</v>
      </c>
      <c r="F814" s="113" t="s">
        <v>20</v>
      </c>
      <c r="G814" s="113" t="s">
        <v>137</v>
      </c>
      <c r="H814" s="113" t="s">
        <v>3929</v>
      </c>
      <c r="I814" s="179" t="s">
        <v>549</v>
      </c>
      <c r="J814" s="117" t="s">
        <v>589</v>
      </c>
      <c r="K814" s="116"/>
      <c r="L814" s="117"/>
      <c r="M814" s="116"/>
      <c r="N814" s="115" t="s">
        <v>899</v>
      </c>
      <c r="O814" s="115" t="s">
        <v>499</v>
      </c>
      <c r="P814" s="115" t="s">
        <v>590</v>
      </c>
      <c r="Q814" s="119" t="s">
        <v>3378</v>
      </c>
      <c r="R814" s="119" t="s">
        <v>4963</v>
      </c>
      <c r="S814" s="120" t="s">
        <v>4963</v>
      </c>
      <c r="T814" s="122" t="s">
        <v>237</v>
      </c>
      <c r="U814" s="180"/>
      <c r="V814" s="180"/>
      <c r="W814" s="121" t="str">
        <f>VLOOKUP(TRIM(X814),X10:Y88,2,FALSE)</f>
        <v>Puneet</v>
      </c>
      <c r="X814" s="215" t="str">
        <f t="shared" si="52"/>
        <v>6.9</v>
      </c>
      <c r="Y814" s="226">
        <f t="shared" si="50"/>
        <v>0</v>
      </c>
      <c r="Z814" s="215">
        <f t="shared" si="51"/>
        <v>0</v>
      </c>
      <c r="AA814" s="215">
        <f t="shared" si="53"/>
        <v>32</v>
      </c>
    </row>
    <row r="815" spans="1:27" ht="35.25" customHeight="1" x14ac:dyDescent="0.25">
      <c r="A815" s="110" t="s">
        <v>135</v>
      </c>
      <c r="B815" s="119" t="s">
        <v>56</v>
      </c>
      <c r="C815" s="112" t="s">
        <v>136</v>
      </c>
      <c r="D815" s="112" t="s">
        <v>759</v>
      </c>
      <c r="E815" s="223" t="s">
        <v>1952</v>
      </c>
      <c r="F815" s="113" t="s">
        <v>20</v>
      </c>
      <c r="G815" s="113" t="s">
        <v>137</v>
      </c>
      <c r="H815" s="113" t="s">
        <v>3930</v>
      </c>
      <c r="I815" s="179" t="s">
        <v>230</v>
      </c>
      <c r="J815" s="117" t="s">
        <v>762</v>
      </c>
      <c r="K815" s="116"/>
      <c r="L815" s="117"/>
      <c r="M815" s="116"/>
      <c r="N815" s="115" t="s">
        <v>2892</v>
      </c>
      <c r="O815" s="115" t="s">
        <v>499</v>
      </c>
      <c r="P815" s="115" t="s">
        <v>761</v>
      </c>
      <c r="Q815" s="119" t="s">
        <v>4498</v>
      </c>
      <c r="R815" s="119" t="s">
        <v>172</v>
      </c>
      <c r="S815" s="129" t="s">
        <v>172</v>
      </c>
      <c r="T815" s="122" t="s">
        <v>601</v>
      </c>
      <c r="U815" s="180"/>
      <c r="V815" s="180"/>
      <c r="W815" s="121" t="str">
        <f>VLOOKUP(TRIM(X815),X10:Y88,2,FALSE)</f>
        <v>Krisztian</v>
      </c>
      <c r="X815" s="215" t="str">
        <f t="shared" si="52"/>
        <v>6.29</v>
      </c>
      <c r="Y815" s="226">
        <f t="shared" si="50"/>
        <v>0</v>
      </c>
      <c r="Z815" s="215">
        <f t="shared" si="51"/>
        <v>0</v>
      </c>
      <c r="AA815" s="215">
        <f t="shared" si="53"/>
        <v>8</v>
      </c>
    </row>
    <row r="816" spans="1:27" ht="35.25" customHeight="1" x14ac:dyDescent="0.25">
      <c r="A816" s="110" t="s">
        <v>135</v>
      </c>
      <c r="B816" s="119" t="s">
        <v>56</v>
      </c>
      <c r="C816" s="112" t="s">
        <v>136</v>
      </c>
      <c r="D816" s="112" t="s">
        <v>759</v>
      </c>
      <c r="E816" s="223" t="s">
        <v>1953</v>
      </c>
      <c r="F816" s="113" t="s">
        <v>20</v>
      </c>
      <c r="G816" s="113" t="s">
        <v>137</v>
      </c>
      <c r="H816" s="113" t="s">
        <v>3931</v>
      </c>
      <c r="I816" s="179" t="s">
        <v>230</v>
      </c>
      <c r="J816" s="117" t="s">
        <v>762</v>
      </c>
      <c r="K816" s="116"/>
      <c r="L816" s="117"/>
      <c r="M816" s="116"/>
      <c r="N816" s="115" t="s">
        <v>2892</v>
      </c>
      <c r="O816" s="115" t="s">
        <v>499</v>
      </c>
      <c r="P816" s="115" t="s">
        <v>761</v>
      </c>
      <c r="Q816" s="119" t="s">
        <v>4499</v>
      </c>
      <c r="R816" s="119" t="s">
        <v>172</v>
      </c>
      <c r="S816" s="129" t="s">
        <v>172</v>
      </c>
      <c r="T816" s="122" t="s">
        <v>601</v>
      </c>
      <c r="U816" s="180"/>
      <c r="V816" s="180"/>
      <c r="W816" s="121" t="str">
        <f>VLOOKUP(TRIM(X816),X10:Y88,2,FALSE)</f>
        <v>Krisztian</v>
      </c>
      <c r="X816" s="215" t="str">
        <f t="shared" si="52"/>
        <v>6.29</v>
      </c>
      <c r="Y816" s="226">
        <f t="shared" si="50"/>
        <v>0</v>
      </c>
      <c r="Z816" s="215">
        <f t="shared" si="51"/>
        <v>0</v>
      </c>
      <c r="AA816" s="215">
        <f t="shared" si="53"/>
        <v>8</v>
      </c>
    </row>
    <row r="817" spans="1:27" ht="35.25" customHeight="1" x14ac:dyDescent="0.25">
      <c r="A817" s="110" t="s">
        <v>135</v>
      </c>
      <c r="B817" s="119" t="s">
        <v>56</v>
      </c>
      <c r="C817" s="112" t="s">
        <v>136</v>
      </c>
      <c r="D817" s="112" t="s">
        <v>759</v>
      </c>
      <c r="E817" s="223" t="s">
        <v>1954</v>
      </c>
      <c r="F817" s="113" t="s">
        <v>20</v>
      </c>
      <c r="G817" s="113" t="s">
        <v>137</v>
      </c>
      <c r="H817" s="113" t="s">
        <v>3932</v>
      </c>
      <c r="I817" s="179" t="s">
        <v>230</v>
      </c>
      <c r="J817" s="117" t="s">
        <v>762</v>
      </c>
      <c r="K817" s="116"/>
      <c r="L817" s="117"/>
      <c r="M817" s="116"/>
      <c r="N817" s="115" t="s">
        <v>2892</v>
      </c>
      <c r="O817" s="115" t="s">
        <v>499</v>
      </c>
      <c r="P817" s="115" t="s">
        <v>761</v>
      </c>
      <c r="Q817" s="119" t="s">
        <v>4500</v>
      </c>
      <c r="R817" s="119" t="s">
        <v>5380</v>
      </c>
      <c r="S817" s="120" t="s">
        <v>5380</v>
      </c>
      <c r="T817" s="122" t="s">
        <v>601</v>
      </c>
      <c r="U817" s="180"/>
      <c r="V817" s="180"/>
      <c r="W817" s="121" t="str">
        <f>VLOOKUP(TRIM(X817),X10:Y88,2,FALSE)</f>
        <v>Krisztian</v>
      </c>
      <c r="X817" s="215" t="str">
        <f t="shared" si="52"/>
        <v>6.29</v>
      </c>
      <c r="Y817" s="226">
        <f t="shared" si="50"/>
        <v>0</v>
      </c>
      <c r="Z817" s="215">
        <f t="shared" si="51"/>
        <v>0</v>
      </c>
      <c r="AA817" s="215">
        <f t="shared" si="53"/>
        <v>8</v>
      </c>
    </row>
    <row r="818" spans="1:27" ht="35.25" customHeight="1" x14ac:dyDescent="0.25">
      <c r="A818" s="110" t="s">
        <v>135</v>
      </c>
      <c r="B818" s="119" t="s">
        <v>56</v>
      </c>
      <c r="C818" s="112" t="s">
        <v>136</v>
      </c>
      <c r="D818" s="112" t="s">
        <v>759</v>
      </c>
      <c r="E818" s="223" t="s">
        <v>1955</v>
      </c>
      <c r="F818" s="113" t="s">
        <v>20</v>
      </c>
      <c r="G818" s="113" t="s">
        <v>137</v>
      </c>
      <c r="H818" s="113" t="s">
        <v>3933</v>
      </c>
      <c r="I818" s="179" t="s">
        <v>230</v>
      </c>
      <c r="J818" s="117" t="s">
        <v>762</v>
      </c>
      <c r="K818" s="116"/>
      <c r="L818" s="117"/>
      <c r="M818" s="116"/>
      <c r="N818" s="115" t="s">
        <v>2892</v>
      </c>
      <c r="O818" s="115" t="s">
        <v>499</v>
      </c>
      <c r="P818" s="115" t="s">
        <v>761</v>
      </c>
      <c r="Q818" s="119" t="s">
        <v>4501</v>
      </c>
      <c r="R818" s="119" t="s">
        <v>5379</v>
      </c>
      <c r="S818" s="120" t="s">
        <v>5379</v>
      </c>
      <c r="T818" s="122" t="s">
        <v>601</v>
      </c>
      <c r="U818" s="180"/>
      <c r="V818" s="180"/>
      <c r="W818" s="121" t="str">
        <f>VLOOKUP(TRIM(X818),X10:Y88,2,FALSE)</f>
        <v>Krisztian</v>
      </c>
      <c r="X818" s="215" t="str">
        <f t="shared" si="52"/>
        <v>6.29</v>
      </c>
      <c r="Y818" s="226">
        <f t="shared" si="50"/>
        <v>0</v>
      </c>
      <c r="Z818" s="215">
        <f t="shared" si="51"/>
        <v>0</v>
      </c>
      <c r="AA818" s="215">
        <f t="shared" si="53"/>
        <v>8</v>
      </c>
    </row>
    <row r="819" spans="1:27" ht="35.25" customHeight="1" x14ac:dyDescent="0.25">
      <c r="A819" s="110" t="s">
        <v>135</v>
      </c>
      <c r="B819" s="119" t="s">
        <v>56</v>
      </c>
      <c r="C819" s="112" t="s">
        <v>136</v>
      </c>
      <c r="D819" s="112" t="s">
        <v>759</v>
      </c>
      <c r="E819" s="223" t="s">
        <v>1956</v>
      </c>
      <c r="F819" s="113" t="s">
        <v>20</v>
      </c>
      <c r="G819" s="113" t="s">
        <v>137</v>
      </c>
      <c r="H819" s="113" t="s">
        <v>3934</v>
      </c>
      <c r="I819" s="179" t="s">
        <v>230</v>
      </c>
      <c r="J819" s="117" t="s">
        <v>762</v>
      </c>
      <c r="K819" s="116"/>
      <c r="L819" s="117"/>
      <c r="M819" s="116"/>
      <c r="N819" s="115" t="s">
        <v>2892</v>
      </c>
      <c r="O819" s="115" t="s">
        <v>499</v>
      </c>
      <c r="P819" s="115" t="s">
        <v>761</v>
      </c>
      <c r="Q819" s="119" t="s">
        <v>4502</v>
      </c>
      <c r="R819" s="119" t="s">
        <v>6812</v>
      </c>
      <c r="S819" s="120" t="s">
        <v>140</v>
      </c>
      <c r="T819" s="122" t="s">
        <v>601</v>
      </c>
      <c r="U819" s="180"/>
      <c r="V819" s="180" t="s">
        <v>208</v>
      </c>
      <c r="W819" s="121" t="str">
        <f>VLOOKUP(TRIM(X819),X10:Y88,2,FALSE)</f>
        <v>Krisztian</v>
      </c>
      <c r="X819" s="215" t="str">
        <f t="shared" si="52"/>
        <v>6.29</v>
      </c>
      <c r="Y819" s="226">
        <f t="shared" si="50"/>
        <v>0</v>
      </c>
      <c r="Z819" s="215">
        <f t="shared" si="51"/>
        <v>1</v>
      </c>
      <c r="AA819" s="215">
        <f t="shared" si="53"/>
        <v>8</v>
      </c>
    </row>
    <row r="820" spans="1:27" ht="35.25" customHeight="1" x14ac:dyDescent="0.25">
      <c r="A820" s="110" t="s">
        <v>135</v>
      </c>
      <c r="B820" s="119" t="s">
        <v>56</v>
      </c>
      <c r="C820" s="112" t="s">
        <v>136</v>
      </c>
      <c r="D820" s="112" t="s">
        <v>749</v>
      </c>
      <c r="E820" s="223" t="s">
        <v>1957</v>
      </c>
      <c r="F820" s="113" t="s">
        <v>20</v>
      </c>
      <c r="G820" s="113" t="s">
        <v>137</v>
      </c>
      <c r="H820" s="113" t="s">
        <v>991</v>
      </c>
      <c r="I820" s="179" t="s">
        <v>694</v>
      </c>
      <c r="J820" s="117" t="s">
        <v>763</v>
      </c>
      <c r="K820" s="116"/>
      <c r="L820" s="117"/>
      <c r="M820" s="116"/>
      <c r="N820" s="115" t="s">
        <v>593</v>
      </c>
      <c r="O820" s="115" t="s">
        <v>499</v>
      </c>
      <c r="P820" s="115" t="s">
        <v>764</v>
      </c>
      <c r="Q820" s="119" t="s">
        <v>4503</v>
      </c>
      <c r="R820" s="119" t="s">
        <v>6076</v>
      </c>
      <c r="S820" s="120" t="s">
        <v>6076</v>
      </c>
      <c r="T820" s="122" t="s">
        <v>232</v>
      </c>
      <c r="U820" s="180"/>
      <c r="V820" s="180"/>
      <c r="W820" s="121" t="str">
        <f>VLOOKUP(TRIM(X820),X10:Y88,2,FALSE)</f>
        <v>Krisztian</v>
      </c>
      <c r="X820" s="215" t="str">
        <f t="shared" si="52"/>
        <v>6.28</v>
      </c>
      <c r="Y820" s="226">
        <f t="shared" si="50"/>
        <v>0</v>
      </c>
      <c r="Z820" s="215">
        <f t="shared" si="51"/>
        <v>0</v>
      </c>
      <c r="AA820" s="215">
        <f t="shared" si="53"/>
        <v>20</v>
      </c>
    </row>
    <row r="821" spans="1:27" ht="35.25" customHeight="1" x14ac:dyDescent="0.25">
      <c r="A821" s="110" t="s">
        <v>135</v>
      </c>
      <c r="B821" s="119" t="s">
        <v>56</v>
      </c>
      <c r="C821" s="112" t="s">
        <v>136</v>
      </c>
      <c r="D821" s="112" t="s">
        <v>86</v>
      </c>
      <c r="E821" s="223" t="s">
        <v>1958</v>
      </c>
      <c r="F821" s="113" t="s">
        <v>23</v>
      </c>
      <c r="G821" s="113" t="s">
        <v>137</v>
      </c>
      <c r="H821" s="113" t="s">
        <v>3935</v>
      </c>
      <c r="I821" s="179" t="s">
        <v>3379</v>
      </c>
      <c r="J821" s="117" t="s">
        <v>178</v>
      </c>
      <c r="K821" s="116">
        <v>422</v>
      </c>
      <c r="L821" s="117"/>
      <c r="M821" s="116" t="s">
        <v>171</v>
      </c>
      <c r="N821" s="115" t="s">
        <v>596</v>
      </c>
      <c r="O821" s="115" t="s">
        <v>499</v>
      </c>
      <c r="P821" s="115" t="s">
        <v>3380</v>
      </c>
      <c r="Q821" s="119" t="s">
        <v>4504</v>
      </c>
      <c r="R821" s="119" t="s">
        <v>5119</v>
      </c>
      <c r="S821" s="120" t="s">
        <v>5119</v>
      </c>
      <c r="T821" s="122" t="s">
        <v>237</v>
      </c>
      <c r="U821" s="180"/>
      <c r="V821" s="180"/>
      <c r="W821" s="121" t="str">
        <f>VLOOKUP(TRIM(X821),X10:Y88,2,FALSE)</f>
        <v>Puneet</v>
      </c>
      <c r="X821" s="215" t="str">
        <f t="shared" si="52"/>
        <v>6.1</v>
      </c>
      <c r="Y821" s="226">
        <f t="shared" si="50"/>
        <v>0</v>
      </c>
      <c r="Z821" s="215">
        <f t="shared" si="51"/>
        <v>0</v>
      </c>
      <c r="AA821" s="215">
        <f t="shared" si="53"/>
        <v>58</v>
      </c>
    </row>
    <row r="822" spans="1:27" ht="35.25" customHeight="1" x14ac:dyDescent="0.25">
      <c r="A822" s="110" t="s">
        <v>135</v>
      </c>
      <c r="B822" s="119" t="s">
        <v>56</v>
      </c>
      <c r="C822" s="112" t="s">
        <v>136</v>
      </c>
      <c r="D822" s="112" t="s">
        <v>102</v>
      </c>
      <c r="E822" s="223" t="s">
        <v>1959</v>
      </c>
      <c r="F822" s="113" t="s">
        <v>23</v>
      </c>
      <c r="G822" s="113" t="s">
        <v>137</v>
      </c>
      <c r="H822" s="113" t="s">
        <v>3936</v>
      </c>
      <c r="I822" s="179" t="s">
        <v>494</v>
      </c>
      <c r="J822" s="117" t="s">
        <v>166</v>
      </c>
      <c r="K822" s="116">
        <v>856</v>
      </c>
      <c r="L822" s="117"/>
      <c r="M822" s="116" t="s">
        <v>171</v>
      </c>
      <c r="N822" s="115" t="s">
        <v>597</v>
      </c>
      <c r="O822" s="115" t="s">
        <v>153</v>
      </c>
      <c r="P822" s="115" t="s">
        <v>164</v>
      </c>
      <c r="Q822" s="119" t="s">
        <v>4505</v>
      </c>
      <c r="R822" s="119" t="s">
        <v>5537</v>
      </c>
      <c r="S822" s="120" t="s">
        <v>165</v>
      </c>
      <c r="T822" s="122" t="s">
        <v>263</v>
      </c>
      <c r="U822" s="180"/>
      <c r="V822" s="180"/>
      <c r="W822" s="121" t="str">
        <f>VLOOKUP(TRIM(X822),X10:Y88,2,FALSE)</f>
        <v>Frank</v>
      </c>
      <c r="X822" s="215" t="str">
        <f t="shared" si="52"/>
        <v>6.5.6</v>
      </c>
      <c r="Y822" s="226">
        <f t="shared" si="50"/>
        <v>0</v>
      </c>
      <c r="Z822" s="215">
        <f t="shared" si="51"/>
        <v>0</v>
      </c>
      <c r="AA822" s="215">
        <f t="shared" si="53"/>
        <v>26</v>
      </c>
    </row>
    <row r="823" spans="1:27" ht="35.25" customHeight="1" x14ac:dyDescent="0.25">
      <c r="A823" s="110" t="s">
        <v>135</v>
      </c>
      <c r="B823" s="119" t="s">
        <v>56</v>
      </c>
      <c r="C823" s="112" t="s">
        <v>136</v>
      </c>
      <c r="D823" s="112" t="s">
        <v>749</v>
      </c>
      <c r="E823" s="223" t="s">
        <v>1960</v>
      </c>
      <c r="F823" s="113" t="s">
        <v>20</v>
      </c>
      <c r="G823" s="113" t="s">
        <v>137</v>
      </c>
      <c r="H823" s="113" t="s">
        <v>3937</v>
      </c>
      <c r="I823" s="179" t="s">
        <v>194</v>
      </c>
      <c r="J823" s="117" t="s">
        <v>763</v>
      </c>
      <c r="K823" s="116"/>
      <c r="L823" s="117"/>
      <c r="M823" s="116"/>
      <c r="N823" s="115" t="s">
        <v>637</v>
      </c>
      <c r="O823" s="115" t="s">
        <v>499</v>
      </c>
      <c r="P823" s="115" t="s">
        <v>764</v>
      </c>
      <c r="Q823" s="119" t="s">
        <v>4506</v>
      </c>
      <c r="R823" s="119" t="s">
        <v>5386</v>
      </c>
      <c r="S823" s="120" t="s">
        <v>5386</v>
      </c>
      <c r="T823" s="122" t="s">
        <v>232</v>
      </c>
      <c r="U823" s="180"/>
      <c r="V823" s="180"/>
      <c r="W823" s="121" t="str">
        <f>VLOOKUP(TRIM(X823),X10:Y88,2,FALSE)</f>
        <v>Krisztian</v>
      </c>
      <c r="X823" s="215" t="str">
        <f t="shared" si="52"/>
        <v>6.28</v>
      </c>
      <c r="Y823" s="226">
        <f t="shared" si="50"/>
        <v>0</v>
      </c>
      <c r="Z823" s="215">
        <f t="shared" si="51"/>
        <v>0</v>
      </c>
      <c r="AA823" s="215">
        <f t="shared" si="53"/>
        <v>5</v>
      </c>
    </row>
    <row r="824" spans="1:27" ht="35.25" customHeight="1" x14ac:dyDescent="0.25">
      <c r="A824" s="110" t="s">
        <v>135</v>
      </c>
      <c r="B824" s="119" t="s">
        <v>56</v>
      </c>
      <c r="C824" s="112" t="s">
        <v>136</v>
      </c>
      <c r="D824" s="112" t="s">
        <v>116</v>
      </c>
      <c r="E824" s="223" t="s">
        <v>1961</v>
      </c>
      <c r="F824" s="113" t="s">
        <v>20</v>
      </c>
      <c r="G824" s="113" t="s">
        <v>137</v>
      </c>
      <c r="H824" s="113" t="s">
        <v>3938</v>
      </c>
      <c r="I824" s="179" t="s">
        <v>3381</v>
      </c>
      <c r="J824" s="117" t="s">
        <v>589</v>
      </c>
      <c r="K824" s="116"/>
      <c r="L824" s="117"/>
      <c r="M824" s="116"/>
      <c r="N824" s="115" t="s">
        <v>899</v>
      </c>
      <c r="O824" s="115" t="s">
        <v>499</v>
      </c>
      <c r="P824" s="115" t="s">
        <v>590</v>
      </c>
      <c r="Q824" s="119" t="s">
        <v>3382</v>
      </c>
      <c r="R824" s="119" t="s">
        <v>5281</v>
      </c>
      <c r="S824" s="120" t="s">
        <v>5281</v>
      </c>
      <c r="T824" s="122" t="s">
        <v>237</v>
      </c>
      <c r="U824" s="180"/>
      <c r="V824" s="180"/>
      <c r="W824" s="121" t="str">
        <f>VLOOKUP(TRIM(X824),X10:Y88,2,FALSE)</f>
        <v>Puneet</v>
      </c>
      <c r="X824" s="215" t="str">
        <f t="shared" si="52"/>
        <v>6.9</v>
      </c>
      <c r="Y824" s="226">
        <f t="shared" si="50"/>
        <v>0</v>
      </c>
      <c r="Z824" s="215">
        <f t="shared" si="51"/>
        <v>0</v>
      </c>
      <c r="AA824" s="215">
        <f t="shared" si="53"/>
        <v>73</v>
      </c>
    </row>
    <row r="825" spans="1:27" ht="35.25" customHeight="1" x14ac:dyDescent="0.25">
      <c r="A825" s="110" t="s">
        <v>135</v>
      </c>
      <c r="B825" s="119" t="s">
        <v>56</v>
      </c>
      <c r="C825" s="112" t="s">
        <v>136</v>
      </c>
      <c r="D825" s="112" t="s">
        <v>86</v>
      </c>
      <c r="E825" s="223" t="s">
        <v>1962</v>
      </c>
      <c r="F825" s="113" t="s">
        <v>161</v>
      </c>
      <c r="G825" s="113" t="s">
        <v>137</v>
      </c>
      <c r="H825" s="113" t="s">
        <v>980</v>
      </c>
      <c r="I825" s="179" t="s">
        <v>554</v>
      </c>
      <c r="J825" s="117"/>
      <c r="K825" s="116"/>
      <c r="L825" s="117"/>
      <c r="M825" s="116"/>
      <c r="N825" s="115"/>
      <c r="O825" s="115" t="s">
        <v>153</v>
      </c>
      <c r="P825" s="115" t="s">
        <v>365</v>
      </c>
      <c r="Q825" s="119" t="s">
        <v>3383</v>
      </c>
      <c r="R825" s="119" t="s">
        <v>5114</v>
      </c>
      <c r="S825" s="120" t="s">
        <v>5113</v>
      </c>
      <c r="T825" s="122" t="s">
        <v>237</v>
      </c>
      <c r="U825" s="180"/>
      <c r="V825" s="180"/>
      <c r="W825" s="121" t="str">
        <f>VLOOKUP(TRIM(X825),X10:Y88,2,FALSE)</f>
        <v>Puneet</v>
      </c>
      <c r="X825" s="215" t="str">
        <f t="shared" si="52"/>
        <v>6.1</v>
      </c>
      <c r="Y825" s="226">
        <f t="shared" si="50"/>
        <v>0</v>
      </c>
      <c r="Z825" s="215">
        <f t="shared" si="51"/>
        <v>0</v>
      </c>
      <c r="AA825" s="215">
        <f t="shared" si="53"/>
        <v>35</v>
      </c>
    </row>
    <row r="826" spans="1:27" ht="35.25" customHeight="1" x14ac:dyDescent="0.25">
      <c r="A826" s="110" t="s">
        <v>135</v>
      </c>
      <c r="B826" s="119" t="s">
        <v>56</v>
      </c>
      <c r="C826" s="112" t="s">
        <v>136</v>
      </c>
      <c r="D826" s="112" t="s">
        <v>745</v>
      </c>
      <c r="E826" s="223" t="s">
        <v>1963</v>
      </c>
      <c r="F826" s="113" t="s">
        <v>23</v>
      </c>
      <c r="G826" s="113" t="s">
        <v>137</v>
      </c>
      <c r="H826" s="113" t="s">
        <v>3939</v>
      </c>
      <c r="I826" s="179" t="s">
        <v>494</v>
      </c>
      <c r="J826" s="115" t="s">
        <v>526</v>
      </c>
      <c r="K826" s="181">
        <v>184</v>
      </c>
      <c r="L826" s="115"/>
      <c r="M826" s="181" t="s">
        <v>186</v>
      </c>
      <c r="N826" s="115" t="s">
        <v>597</v>
      </c>
      <c r="O826" s="115" t="s">
        <v>153</v>
      </c>
      <c r="P826" s="115" t="s">
        <v>164</v>
      </c>
      <c r="Q826" s="119" t="s">
        <v>4507</v>
      </c>
      <c r="R826" s="119" t="s">
        <v>4759</v>
      </c>
      <c r="S826" s="120" t="s">
        <v>151</v>
      </c>
      <c r="T826" s="122" t="s">
        <v>237</v>
      </c>
      <c r="U826" s="180"/>
      <c r="V826" s="180"/>
      <c r="W826" s="121" t="str">
        <f>VLOOKUP(TRIM(X826),X10:Y88,2,FALSE)</f>
        <v>Frank</v>
      </c>
      <c r="X826" s="215" t="str">
        <f t="shared" si="52"/>
        <v>6.5.7</v>
      </c>
      <c r="Y826" s="226">
        <f t="shared" si="50"/>
        <v>0</v>
      </c>
      <c r="Z826" s="215">
        <f t="shared" si="51"/>
        <v>0</v>
      </c>
      <c r="AA826" s="215">
        <f t="shared" si="53"/>
        <v>26</v>
      </c>
    </row>
    <row r="827" spans="1:27" ht="35.25" customHeight="1" x14ac:dyDescent="0.25">
      <c r="A827" s="110" t="s">
        <v>135</v>
      </c>
      <c r="B827" s="119" t="s">
        <v>56</v>
      </c>
      <c r="C827" s="112" t="s">
        <v>136</v>
      </c>
      <c r="D827" s="112" t="s">
        <v>97</v>
      </c>
      <c r="E827" s="223" t="s">
        <v>1964</v>
      </c>
      <c r="F827" s="113" t="s">
        <v>23</v>
      </c>
      <c r="G827" s="113" t="s">
        <v>137</v>
      </c>
      <c r="H827" s="113" t="s">
        <v>3940</v>
      </c>
      <c r="I827" s="179" t="s">
        <v>496</v>
      </c>
      <c r="J827" s="115" t="s">
        <v>156</v>
      </c>
      <c r="K827" s="181">
        <v>728</v>
      </c>
      <c r="L827" s="115"/>
      <c r="M827" s="181" t="s">
        <v>171</v>
      </c>
      <c r="N827" s="115" t="s">
        <v>597</v>
      </c>
      <c r="O827" s="115" t="s">
        <v>153</v>
      </c>
      <c r="P827" s="115" t="s">
        <v>164</v>
      </c>
      <c r="Q827" s="119" t="s">
        <v>4508</v>
      </c>
      <c r="R827" s="119" t="s">
        <v>429</v>
      </c>
      <c r="S827" s="123" t="s">
        <v>144</v>
      </c>
      <c r="T827" s="122" t="s">
        <v>495</v>
      </c>
      <c r="U827" s="180"/>
      <c r="V827" s="180"/>
      <c r="W827" s="121" t="str">
        <f>VLOOKUP(TRIM(X827),X10:Y88,2,FALSE)</f>
        <v>Frank</v>
      </c>
      <c r="X827" s="215" t="str">
        <f t="shared" si="52"/>
        <v>6.5.4</v>
      </c>
      <c r="Y827" s="226">
        <f t="shared" si="50"/>
        <v>0</v>
      </c>
      <c r="Z827" s="215">
        <f t="shared" si="51"/>
        <v>0</v>
      </c>
      <c r="AA827" s="215">
        <f t="shared" si="53"/>
        <v>4</v>
      </c>
    </row>
    <row r="828" spans="1:27" ht="35.25" customHeight="1" x14ac:dyDescent="0.25">
      <c r="A828" s="110" t="s">
        <v>135</v>
      </c>
      <c r="B828" s="119" t="s">
        <v>56</v>
      </c>
      <c r="C828" s="112" t="s">
        <v>136</v>
      </c>
      <c r="D828" s="112" t="s">
        <v>120</v>
      </c>
      <c r="E828" s="223" t="s">
        <v>1965</v>
      </c>
      <c r="F828" s="113" t="s">
        <v>267</v>
      </c>
      <c r="G828" s="113" t="s">
        <v>137</v>
      </c>
      <c r="H828" s="113" t="s">
        <v>3384</v>
      </c>
      <c r="I828" s="179" t="s">
        <v>4171</v>
      </c>
      <c r="J828" s="117"/>
      <c r="K828" s="116"/>
      <c r="L828" s="117"/>
      <c r="M828" s="116"/>
      <c r="N828" s="115"/>
      <c r="O828" s="115" t="s">
        <v>499</v>
      </c>
      <c r="P828" s="115"/>
      <c r="Q828" s="119" t="s">
        <v>3385</v>
      </c>
      <c r="R828" s="119" t="s">
        <v>4693</v>
      </c>
      <c r="S828" s="120" t="s">
        <v>4694</v>
      </c>
      <c r="T828" s="122" t="s">
        <v>232</v>
      </c>
      <c r="U828" s="180"/>
      <c r="V828" s="180"/>
      <c r="W828" s="121" t="str">
        <f>VLOOKUP(TRIM(X828),X10:Y88,2,FALSE)</f>
        <v>Frank</v>
      </c>
      <c r="X828" s="215" t="str">
        <f t="shared" si="52"/>
        <v>7.1</v>
      </c>
      <c r="Y828" s="226">
        <f t="shared" si="50"/>
        <v>0</v>
      </c>
      <c r="Z828" s="215">
        <f t="shared" si="51"/>
        <v>0</v>
      </c>
      <c r="AA828" s="215">
        <f t="shared" si="53"/>
        <v>35</v>
      </c>
    </row>
    <row r="829" spans="1:27" ht="35.25" customHeight="1" x14ac:dyDescent="0.25">
      <c r="A829" s="110" t="s">
        <v>135</v>
      </c>
      <c r="B829" s="119" t="s">
        <v>56</v>
      </c>
      <c r="C829" s="112" t="s">
        <v>136</v>
      </c>
      <c r="D829" s="112" t="s">
        <v>745</v>
      </c>
      <c r="E829" s="223" t="s">
        <v>1966</v>
      </c>
      <c r="F829" s="113" t="s">
        <v>23</v>
      </c>
      <c r="G829" s="113" t="s">
        <v>137</v>
      </c>
      <c r="H829" s="113" t="s">
        <v>3941</v>
      </c>
      <c r="I829" s="179" t="s">
        <v>494</v>
      </c>
      <c r="J829" s="115" t="s">
        <v>156</v>
      </c>
      <c r="K829" s="181">
        <v>679</v>
      </c>
      <c r="L829" s="115" t="s">
        <v>72</v>
      </c>
      <c r="M829" s="181" t="s">
        <v>186</v>
      </c>
      <c r="N829" s="115" t="s">
        <v>597</v>
      </c>
      <c r="O829" s="115" t="s">
        <v>153</v>
      </c>
      <c r="P829" s="115" t="s">
        <v>164</v>
      </c>
      <c r="Q829" s="119" t="s">
        <v>4509</v>
      </c>
      <c r="R829" s="119" t="s">
        <v>427</v>
      </c>
      <c r="S829" s="120" t="s">
        <v>151</v>
      </c>
      <c r="T829" s="122" t="s">
        <v>237</v>
      </c>
      <c r="U829" s="180"/>
      <c r="V829" s="180"/>
      <c r="W829" s="121" t="str">
        <f>VLOOKUP(TRIM(X829),X10:Y88,2,FALSE)</f>
        <v>Frank</v>
      </c>
      <c r="X829" s="215" t="str">
        <f t="shared" si="52"/>
        <v>6.5.7</v>
      </c>
      <c r="Y829" s="226">
        <f t="shared" si="50"/>
        <v>0</v>
      </c>
      <c r="Z829" s="215">
        <f t="shared" si="51"/>
        <v>0</v>
      </c>
      <c r="AA829" s="215">
        <f t="shared" si="53"/>
        <v>26</v>
      </c>
    </row>
    <row r="830" spans="1:27" ht="35.25" customHeight="1" x14ac:dyDescent="0.25">
      <c r="A830" s="110" t="s">
        <v>135</v>
      </c>
      <c r="B830" s="119" t="s">
        <v>56</v>
      </c>
      <c r="C830" s="112" t="s">
        <v>136</v>
      </c>
      <c r="D830" s="112" t="s">
        <v>105</v>
      </c>
      <c r="E830" s="223" t="s">
        <v>1967</v>
      </c>
      <c r="F830" s="113" t="s">
        <v>22</v>
      </c>
      <c r="G830" s="113" t="s">
        <v>137</v>
      </c>
      <c r="H830" s="113" t="s">
        <v>3942</v>
      </c>
      <c r="I830" s="179" t="s">
        <v>494</v>
      </c>
      <c r="J830" s="117" t="s">
        <v>166</v>
      </c>
      <c r="K830" s="116">
        <v>857</v>
      </c>
      <c r="L830" s="117"/>
      <c r="M830" s="116" t="s">
        <v>171</v>
      </c>
      <c r="N830" s="115" t="s">
        <v>597</v>
      </c>
      <c r="O830" s="115" t="s">
        <v>153</v>
      </c>
      <c r="P830" s="115" t="s">
        <v>164</v>
      </c>
      <c r="Q830" s="119" t="s">
        <v>4510</v>
      </c>
      <c r="R830" s="119" t="s">
        <v>6812</v>
      </c>
      <c r="S830" s="120" t="s">
        <v>140</v>
      </c>
      <c r="T830" s="122" t="s">
        <v>237</v>
      </c>
      <c r="U830" s="180"/>
      <c r="V830" s="180" t="s">
        <v>208</v>
      </c>
      <c r="W830" s="121" t="str">
        <f>VLOOKUP(TRIM(X830),X10:Y88,2,FALSE)</f>
        <v>Shabnam</v>
      </c>
      <c r="X830" s="215" t="str">
        <f t="shared" si="52"/>
        <v>6.5.8</v>
      </c>
      <c r="Y830" s="226">
        <f t="shared" si="50"/>
        <v>1</v>
      </c>
      <c r="Z830" s="215">
        <f t="shared" si="51"/>
        <v>0</v>
      </c>
      <c r="AA830" s="215">
        <f t="shared" si="53"/>
        <v>26</v>
      </c>
    </row>
    <row r="831" spans="1:27" ht="35.25" customHeight="1" x14ac:dyDescent="0.25">
      <c r="A831" s="110" t="s">
        <v>135</v>
      </c>
      <c r="B831" s="119" t="s">
        <v>56</v>
      </c>
      <c r="C831" s="112" t="s">
        <v>136</v>
      </c>
      <c r="D831" s="112" t="s">
        <v>120</v>
      </c>
      <c r="E831" s="223" t="s">
        <v>1968</v>
      </c>
      <c r="F831" s="113" t="s">
        <v>23</v>
      </c>
      <c r="G831" s="113" t="s">
        <v>137</v>
      </c>
      <c r="H831" s="113" t="s">
        <v>3943</v>
      </c>
      <c r="I831" s="179" t="s">
        <v>4172</v>
      </c>
      <c r="J831" s="117" t="s">
        <v>170</v>
      </c>
      <c r="K831" s="116">
        <v>3484</v>
      </c>
      <c r="L831" s="117"/>
      <c r="M831" s="116" t="s">
        <v>199</v>
      </c>
      <c r="N831" s="115" t="s">
        <v>596</v>
      </c>
      <c r="O831" s="115" t="s">
        <v>499</v>
      </c>
      <c r="P831" s="115" t="s">
        <v>643</v>
      </c>
      <c r="Q831" s="119" t="s">
        <v>4511</v>
      </c>
      <c r="R831" s="119" t="s">
        <v>172</v>
      </c>
      <c r="S831" s="129" t="s">
        <v>172</v>
      </c>
      <c r="T831" s="122" t="s">
        <v>232</v>
      </c>
      <c r="U831" s="180"/>
      <c r="V831" s="180"/>
      <c r="W831" s="121" t="str">
        <f>VLOOKUP(TRIM(X831),X10:Y88,2,FALSE)</f>
        <v>Frank</v>
      </c>
      <c r="X831" s="215" t="str">
        <f t="shared" si="52"/>
        <v>7.1</v>
      </c>
      <c r="Y831" s="226">
        <f t="shared" si="50"/>
        <v>0</v>
      </c>
      <c r="Z831" s="215">
        <f t="shared" si="51"/>
        <v>0</v>
      </c>
      <c r="AA831" s="215">
        <f t="shared" si="53"/>
        <v>41</v>
      </c>
    </row>
    <row r="832" spans="1:27" ht="35.25" customHeight="1" x14ac:dyDescent="0.25">
      <c r="A832" s="110" t="s">
        <v>135</v>
      </c>
      <c r="B832" s="119" t="s">
        <v>56</v>
      </c>
      <c r="C832" s="112" t="s">
        <v>136</v>
      </c>
      <c r="D832" s="112" t="s">
        <v>116</v>
      </c>
      <c r="E832" s="223" t="s">
        <v>1969</v>
      </c>
      <c r="F832" s="113" t="s">
        <v>20</v>
      </c>
      <c r="G832" s="113" t="s">
        <v>137</v>
      </c>
      <c r="H832" s="113" t="s">
        <v>3944</v>
      </c>
      <c r="I832" s="179" t="s">
        <v>494</v>
      </c>
      <c r="J832" s="115" t="s">
        <v>589</v>
      </c>
      <c r="K832" s="181"/>
      <c r="L832" s="115"/>
      <c r="M832" s="181"/>
      <c r="N832" s="115" t="s">
        <v>899</v>
      </c>
      <c r="O832" s="115" t="s">
        <v>499</v>
      </c>
      <c r="P832" s="115" t="s">
        <v>590</v>
      </c>
      <c r="Q832" s="119" t="s">
        <v>3386</v>
      </c>
      <c r="R832" s="119" t="s">
        <v>4965</v>
      </c>
      <c r="S832" s="120" t="s">
        <v>4960</v>
      </c>
      <c r="T832" s="122" t="s">
        <v>237</v>
      </c>
      <c r="U832" s="180"/>
      <c r="V832" s="180"/>
      <c r="W832" s="121" t="str">
        <f>VLOOKUP(TRIM(X832),X10:Y88,2,FALSE)</f>
        <v>Puneet</v>
      </c>
      <c r="X832" s="215" t="str">
        <f t="shared" si="52"/>
        <v>6.9</v>
      </c>
      <c r="Y832" s="226">
        <f t="shared" si="50"/>
        <v>0</v>
      </c>
      <c r="Z832" s="215">
        <f t="shared" si="51"/>
        <v>0</v>
      </c>
      <c r="AA832" s="215">
        <f t="shared" si="53"/>
        <v>26</v>
      </c>
    </row>
    <row r="833" spans="1:27" ht="35.25" customHeight="1" x14ac:dyDescent="0.25">
      <c r="A833" s="110" t="s">
        <v>135</v>
      </c>
      <c r="B833" s="119" t="s">
        <v>56</v>
      </c>
      <c r="C833" s="112" t="s">
        <v>136</v>
      </c>
      <c r="D833" s="112" t="s">
        <v>116</v>
      </c>
      <c r="E833" s="223" t="s">
        <v>1970</v>
      </c>
      <c r="F833" s="113" t="s">
        <v>20</v>
      </c>
      <c r="G833" s="113" t="s">
        <v>137</v>
      </c>
      <c r="H833" s="113" t="s">
        <v>3945</v>
      </c>
      <c r="I833" s="179" t="s">
        <v>549</v>
      </c>
      <c r="J833" s="117" t="s">
        <v>589</v>
      </c>
      <c r="K833" s="116"/>
      <c r="L833" s="117"/>
      <c r="M833" s="116"/>
      <c r="N833" s="115" t="s">
        <v>899</v>
      </c>
      <c r="O833" s="115" t="s">
        <v>499</v>
      </c>
      <c r="P833" s="115" t="s">
        <v>590</v>
      </c>
      <c r="Q833" s="119" t="s">
        <v>3387</v>
      </c>
      <c r="R833" s="119" t="s">
        <v>6144</v>
      </c>
      <c r="S833" s="120" t="s">
        <v>165</v>
      </c>
      <c r="T833" s="122" t="s">
        <v>237</v>
      </c>
      <c r="U833" s="180"/>
      <c r="V833" s="180"/>
      <c r="W833" s="121" t="str">
        <f>VLOOKUP(TRIM(X833),X10:Y88,2,FALSE)</f>
        <v>Puneet</v>
      </c>
      <c r="X833" s="215" t="str">
        <f t="shared" si="52"/>
        <v>6.9</v>
      </c>
      <c r="Y833" s="226">
        <f t="shared" si="50"/>
        <v>0</v>
      </c>
      <c r="Z833" s="215">
        <f t="shared" si="51"/>
        <v>0</v>
      </c>
      <c r="AA833" s="215">
        <f t="shared" si="53"/>
        <v>32</v>
      </c>
    </row>
    <row r="834" spans="1:27" ht="35.25" customHeight="1" x14ac:dyDescent="0.25">
      <c r="A834" s="110" t="s">
        <v>135</v>
      </c>
      <c r="B834" s="119" t="s">
        <v>56</v>
      </c>
      <c r="C834" s="112" t="s">
        <v>136</v>
      </c>
      <c r="D834" s="112" t="s">
        <v>120</v>
      </c>
      <c r="E834" s="223" t="s">
        <v>1971</v>
      </c>
      <c r="F834" s="113" t="s">
        <v>23</v>
      </c>
      <c r="G834" s="113" t="s">
        <v>137</v>
      </c>
      <c r="H834" s="113" t="s">
        <v>3946</v>
      </c>
      <c r="I834" s="179" t="s">
        <v>4173</v>
      </c>
      <c r="J834" s="115" t="s">
        <v>156</v>
      </c>
      <c r="K834" s="181">
        <v>729</v>
      </c>
      <c r="L834" s="115"/>
      <c r="M834" s="181" t="s">
        <v>199</v>
      </c>
      <c r="N834" s="115" t="s">
        <v>597</v>
      </c>
      <c r="O834" s="115" t="s">
        <v>499</v>
      </c>
      <c r="P834" s="115" t="s">
        <v>3388</v>
      </c>
      <c r="Q834" s="119" t="s">
        <v>4512</v>
      </c>
      <c r="R834" s="119" t="s">
        <v>172</v>
      </c>
      <c r="S834" s="129" t="s">
        <v>172</v>
      </c>
      <c r="T834" s="122" t="s">
        <v>232</v>
      </c>
      <c r="U834" s="180"/>
      <c r="V834" s="180"/>
      <c r="W834" s="121" t="str">
        <f>VLOOKUP(TRIM(X834),X10:Y88,2,FALSE)</f>
        <v>Frank</v>
      </c>
      <c r="X834" s="215" t="str">
        <f t="shared" si="52"/>
        <v>7.1</v>
      </c>
      <c r="Y834" s="226">
        <f t="shared" si="50"/>
        <v>0</v>
      </c>
      <c r="Z834" s="215">
        <f t="shared" si="51"/>
        <v>0</v>
      </c>
      <c r="AA834" s="215">
        <f t="shared" si="53"/>
        <v>43</v>
      </c>
    </row>
    <row r="835" spans="1:27" ht="35.25" customHeight="1" x14ac:dyDescent="0.25">
      <c r="A835" s="110" t="s">
        <v>135</v>
      </c>
      <c r="B835" s="119" t="s">
        <v>56</v>
      </c>
      <c r="C835" s="112" t="s">
        <v>136</v>
      </c>
      <c r="D835" s="112" t="s">
        <v>120</v>
      </c>
      <c r="E835" s="223" t="s">
        <v>1972</v>
      </c>
      <c r="F835" s="113" t="s">
        <v>23</v>
      </c>
      <c r="G835" s="113" t="s">
        <v>137</v>
      </c>
      <c r="H835" s="113" t="s">
        <v>3947</v>
      </c>
      <c r="I835" s="179" t="s">
        <v>4172</v>
      </c>
      <c r="J835" s="117" t="s">
        <v>166</v>
      </c>
      <c r="K835" s="116">
        <v>858</v>
      </c>
      <c r="L835" s="117"/>
      <c r="M835" s="116" t="s">
        <v>199</v>
      </c>
      <c r="N835" s="115" t="s">
        <v>597</v>
      </c>
      <c r="O835" s="115" t="s">
        <v>499</v>
      </c>
      <c r="P835" s="115" t="s">
        <v>3388</v>
      </c>
      <c r="Q835" s="119" t="s">
        <v>4512</v>
      </c>
      <c r="R835" s="119" t="s">
        <v>172</v>
      </c>
      <c r="S835" s="129" t="s">
        <v>172</v>
      </c>
      <c r="T835" s="122" t="s">
        <v>232</v>
      </c>
      <c r="U835" s="180"/>
      <c r="V835" s="180"/>
      <c r="W835" s="121" t="str">
        <f>VLOOKUP(TRIM(X835),X10:Y88,2,FALSE)</f>
        <v>Frank</v>
      </c>
      <c r="X835" s="215" t="str">
        <f t="shared" si="52"/>
        <v>7.1</v>
      </c>
      <c r="Y835" s="226">
        <f t="shared" si="50"/>
        <v>0</v>
      </c>
      <c r="Z835" s="215">
        <f t="shared" si="51"/>
        <v>0</v>
      </c>
      <c r="AA835" s="215">
        <f t="shared" si="53"/>
        <v>41</v>
      </c>
    </row>
    <row r="836" spans="1:27" ht="35.25" customHeight="1" x14ac:dyDescent="0.25">
      <c r="A836" s="110" t="s">
        <v>135</v>
      </c>
      <c r="B836" s="119" t="s">
        <v>56</v>
      </c>
      <c r="C836" s="112" t="s">
        <v>136</v>
      </c>
      <c r="D836" s="112" t="s">
        <v>116</v>
      </c>
      <c r="E836" s="223" t="s">
        <v>1973</v>
      </c>
      <c r="F836" s="113" t="s">
        <v>20</v>
      </c>
      <c r="G836" s="113" t="s">
        <v>137</v>
      </c>
      <c r="H836" s="113" t="s">
        <v>3948</v>
      </c>
      <c r="I836" s="179" t="s">
        <v>494</v>
      </c>
      <c r="J836" s="115" t="s">
        <v>589</v>
      </c>
      <c r="K836" s="181"/>
      <c r="L836" s="115"/>
      <c r="M836" s="181"/>
      <c r="N836" s="115" t="s">
        <v>899</v>
      </c>
      <c r="O836" s="115" t="s">
        <v>499</v>
      </c>
      <c r="P836" s="115" t="s">
        <v>590</v>
      </c>
      <c r="Q836" s="119" t="s">
        <v>3389</v>
      </c>
      <c r="R836" s="119" t="s">
        <v>5480</v>
      </c>
      <c r="S836" s="120" t="s">
        <v>5480</v>
      </c>
      <c r="T836" s="122" t="s">
        <v>237</v>
      </c>
      <c r="U836" s="180"/>
      <c r="V836" s="180"/>
      <c r="W836" s="121" t="str">
        <f>VLOOKUP(TRIM(X836),X10:Y88,2,FALSE)</f>
        <v>Puneet</v>
      </c>
      <c r="X836" s="215" t="str">
        <f t="shared" si="52"/>
        <v>6.9</v>
      </c>
      <c r="Y836" s="226">
        <f t="shared" si="50"/>
        <v>0</v>
      </c>
      <c r="Z836" s="215">
        <f t="shared" si="51"/>
        <v>0</v>
      </c>
      <c r="AA836" s="215">
        <f t="shared" si="53"/>
        <v>26</v>
      </c>
    </row>
    <row r="837" spans="1:27" ht="35.25" customHeight="1" x14ac:dyDescent="0.25">
      <c r="A837" s="110" t="s">
        <v>135</v>
      </c>
      <c r="B837" s="119" t="s">
        <v>56</v>
      </c>
      <c r="C837" s="112" t="s">
        <v>136</v>
      </c>
      <c r="D837" s="112" t="s">
        <v>116</v>
      </c>
      <c r="E837" s="223" t="s">
        <v>1974</v>
      </c>
      <c r="F837" s="113" t="s">
        <v>20</v>
      </c>
      <c r="G837" s="113" t="s">
        <v>137</v>
      </c>
      <c r="H837" s="113" t="s">
        <v>3949</v>
      </c>
      <c r="I837" s="179" t="s">
        <v>494</v>
      </c>
      <c r="J837" s="117" t="s">
        <v>589</v>
      </c>
      <c r="K837" s="116"/>
      <c r="L837" s="117"/>
      <c r="M837" s="116"/>
      <c r="N837" s="115" t="s">
        <v>899</v>
      </c>
      <c r="O837" s="115" t="s">
        <v>499</v>
      </c>
      <c r="P837" s="115" t="s">
        <v>590</v>
      </c>
      <c r="Q837" s="119" t="s">
        <v>3390</v>
      </c>
      <c r="R837" s="119" t="s">
        <v>6144</v>
      </c>
      <c r="S837" s="120" t="s">
        <v>165</v>
      </c>
      <c r="T837" s="122" t="s">
        <v>237</v>
      </c>
      <c r="U837" s="180"/>
      <c r="V837" s="180"/>
      <c r="W837" s="121" t="str">
        <f>VLOOKUP(TRIM(X837),X10:Y88,2,FALSE)</f>
        <v>Puneet</v>
      </c>
      <c r="X837" s="215" t="str">
        <f t="shared" si="52"/>
        <v>6.9</v>
      </c>
      <c r="Y837" s="226">
        <f t="shared" si="50"/>
        <v>0</v>
      </c>
      <c r="Z837" s="215">
        <f t="shared" si="51"/>
        <v>0</v>
      </c>
      <c r="AA837" s="215">
        <f t="shared" si="53"/>
        <v>26</v>
      </c>
    </row>
    <row r="838" spans="1:27" ht="35.25" customHeight="1" x14ac:dyDescent="0.25">
      <c r="A838" s="110" t="s">
        <v>135</v>
      </c>
      <c r="B838" s="119" t="s">
        <v>56</v>
      </c>
      <c r="C838" s="112" t="s">
        <v>136</v>
      </c>
      <c r="D838" s="112" t="s">
        <v>111</v>
      </c>
      <c r="E838" s="223" t="s">
        <v>1975</v>
      </c>
      <c r="F838" s="113" t="s">
        <v>23</v>
      </c>
      <c r="G838" s="113" t="s">
        <v>137</v>
      </c>
      <c r="H838" s="113" t="s">
        <v>3950</v>
      </c>
      <c r="I838" s="179" t="s">
        <v>494</v>
      </c>
      <c r="J838" s="115" t="s">
        <v>156</v>
      </c>
      <c r="K838" s="181">
        <v>730</v>
      </c>
      <c r="L838" s="115"/>
      <c r="M838" s="181" t="s">
        <v>171</v>
      </c>
      <c r="N838" s="115" t="s">
        <v>597</v>
      </c>
      <c r="O838" s="115" t="s">
        <v>153</v>
      </c>
      <c r="P838" s="115" t="s">
        <v>164</v>
      </c>
      <c r="Q838" s="119" t="s">
        <v>4513</v>
      </c>
      <c r="R838" s="119" t="s">
        <v>5324</v>
      </c>
      <c r="S838" s="120" t="s">
        <v>5325</v>
      </c>
      <c r="T838" s="122" t="s">
        <v>237</v>
      </c>
      <c r="U838" s="180"/>
      <c r="V838" s="180"/>
      <c r="W838" s="121" t="str">
        <f>VLOOKUP(TRIM(X838),X10:Y88,2,FALSE)</f>
        <v>Frank</v>
      </c>
      <c r="X838" s="215" t="str">
        <f t="shared" si="52"/>
        <v>6.5.11</v>
      </c>
      <c r="Y838" s="226">
        <f t="shared" si="50"/>
        <v>0</v>
      </c>
      <c r="Z838" s="215">
        <f t="shared" si="51"/>
        <v>0</v>
      </c>
      <c r="AA838" s="215">
        <f t="shared" si="53"/>
        <v>26</v>
      </c>
    </row>
    <row r="839" spans="1:27" ht="35.25" customHeight="1" x14ac:dyDescent="0.25">
      <c r="A839" s="110" t="s">
        <v>135</v>
      </c>
      <c r="B839" s="119" t="s">
        <v>56</v>
      </c>
      <c r="C839" s="112" t="s">
        <v>136</v>
      </c>
      <c r="D839" s="112" t="s">
        <v>111</v>
      </c>
      <c r="E839" s="223" t="s">
        <v>1976</v>
      </c>
      <c r="F839" s="113" t="s">
        <v>23</v>
      </c>
      <c r="G839" s="113" t="s">
        <v>137</v>
      </c>
      <c r="H839" s="113" t="s">
        <v>3951</v>
      </c>
      <c r="I839" s="179" t="s">
        <v>494</v>
      </c>
      <c r="J839" s="117" t="s">
        <v>166</v>
      </c>
      <c r="K839" s="116">
        <v>859</v>
      </c>
      <c r="L839" s="117"/>
      <c r="M839" s="116" t="s">
        <v>171</v>
      </c>
      <c r="N839" s="115" t="s">
        <v>597</v>
      </c>
      <c r="O839" s="115" t="s">
        <v>153</v>
      </c>
      <c r="P839" s="115" t="s">
        <v>164</v>
      </c>
      <c r="Q839" s="119" t="s">
        <v>4514</v>
      </c>
      <c r="R839" s="119" t="s">
        <v>5327</v>
      </c>
      <c r="S839" s="120" t="s">
        <v>5328</v>
      </c>
      <c r="T839" s="122" t="s">
        <v>237</v>
      </c>
      <c r="U839" s="180"/>
      <c r="V839" s="180"/>
      <c r="W839" s="121" t="str">
        <f>VLOOKUP(TRIM(X839),X10:Y88,2,FALSE)</f>
        <v>Frank</v>
      </c>
      <c r="X839" s="215" t="str">
        <f t="shared" si="52"/>
        <v>6.5.11</v>
      </c>
      <c r="Y839" s="226">
        <f t="shared" si="50"/>
        <v>0</v>
      </c>
      <c r="Z839" s="215">
        <f t="shared" si="51"/>
        <v>0</v>
      </c>
      <c r="AA839" s="215">
        <f t="shared" si="53"/>
        <v>26</v>
      </c>
    </row>
    <row r="840" spans="1:27" ht="35.25" customHeight="1" x14ac:dyDescent="0.25">
      <c r="A840" s="110" t="s">
        <v>135</v>
      </c>
      <c r="B840" s="119" t="s">
        <v>56</v>
      </c>
      <c r="C840" s="112" t="s">
        <v>136</v>
      </c>
      <c r="D840" s="112" t="s">
        <v>867</v>
      </c>
      <c r="E840" s="223" t="s">
        <v>1977</v>
      </c>
      <c r="F840" s="113" t="s">
        <v>20</v>
      </c>
      <c r="G840" s="113" t="s">
        <v>137</v>
      </c>
      <c r="H840" s="113" t="s">
        <v>3952</v>
      </c>
      <c r="I840" s="179" t="s">
        <v>169</v>
      </c>
      <c r="J840" s="115" t="s">
        <v>770</v>
      </c>
      <c r="K840" s="181"/>
      <c r="L840" s="115"/>
      <c r="M840" s="181"/>
      <c r="N840" s="115" t="s">
        <v>637</v>
      </c>
      <c r="O840" s="115" t="s">
        <v>499</v>
      </c>
      <c r="P840" s="115" t="s">
        <v>771</v>
      </c>
      <c r="Q840" s="119" t="s">
        <v>3391</v>
      </c>
      <c r="R840" s="119" t="s">
        <v>172</v>
      </c>
      <c r="S840" s="129" t="s">
        <v>172</v>
      </c>
      <c r="T840" s="122" t="s">
        <v>168</v>
      </c>
      <c r="U840" s="180"/>
      <c r="V840" s="180"/>
      <c r="W840" s="121" t="str">
        <f>VLOOKUP(TRIM(X840),X10:Y88,2,FALSE)</f>
        <v>Frank</v>
      </c>
      <c r="X840" s="215" t="str">
        <f t="shared" si="52"/>
        <v>6.15.3</v>
      </c>
      <c r="Y840" s="226">
        <f t="shared" si="50"/>
        <v>0</v>
      </c>
      <c r="Z840" s="215">
        <f t="shared" si="51"/>
        <v>0</v>
      </c>
      <c r="AA840" s="215">
        <f t="shared" si="53"/>
        <v>17</v>
      </c>
    </row>
    <row r="841" spans="1:27" ht="35.25" customHeight="1" x14ac:dyDescent="0.25">
      <c r="A841" s="110" t="s">
        <v>135</v>
      </c>
      <c r="B841" s="119" t="s">
        <v>56</v>
      </c>
      <c r="C841" s="112" t="s">
        <v>136</v>
      </c>
      <c r="D841" s="112" t="s">
        <v>867</v>
      </c>
      <c r="E841" s="223" t="s">
        <v>1978</v>
      </c>
      <c r="F841" s="113" t="s">
        <v>20</v>
      </c>
      <c r="G841" s="113" t="s">
        <v>137</v>
      </c>
      <c r="H841" s="113" t="s">
        <v>3953</v>
      </c>
      <c r="I841" s="179" t="s">
        <v>716</v>
      </c>
      <c r="J841" s="117" t="s">
        <v>770</v>
      </c>
      <c r="K841" s="116"/>
      <c r="L841" s="117"/>
      <c r="M841" s="116"/>
      <c r="N841" s="115" t="s">
        <v>637</v>
      </c>
      <c r="O841" s="115" t="s">
        <v>499</v>
      </c>
      <c r="P841" s="115" t="s">
        <v>771</v>
      </c>
      <c r="Q841" s="119" t="s">
        <v>3392</v>
      </c>
      <c r="R841" s="119" t="s">
        <v>172</v>
      </c>
      <c r="S841" s="129" t="s">
        <v>172</v>
      </c>
      <c r="T841" s="122" t="s">
        <v>168</v>
      </c>
      <c r="U841" s="180"/>
      <c r="V841" s="180"/>
      <c r="W841" s="121" t="str">
        <f>VLOOKUP(TRIM(X841),X10:Y88,2,FALSE)</f>
        <v>Frank</v>
      </c>
      <c r="X841" s="215" t="str">
        <f t="shared" si="52"/>
        <v>6.15.3</v>
      </c>
      <c r="Y841" s="226">
        <f t="shared" si="50"/>
        <v>0</v>
      </c>
      <c r="Z841" s="215">
        <f t="shared" si="51"/>
        <v>0</v>
      </c>
      <c r="AA841" s="215">
        <f t="shared" si="53"/>
        <v>31</v>
      </c>
    </row>
    <row r="842" spans="1:27" ht="35.25" customHeight="1" x14ac:dyDescent="0.25">
      <c r="A842" s="110" t="s">
        <v>135</v>
      </c>
      <c r="B842" s="119" t="s">
        <v>56</v>
      </c>
      <c r="C842" s="112" t="s">
        <v>136</v>
      </c>
      <c r="D842" s="112" t="s">
        <v>867</v>
      </c>
      <c r="E842" s="223" t="s">
        <v>1979</v>
      </c>
      <c r="F842" s="113" t="s">
        <v>20</v>
      </c>
      <c r="G842" s="113" t="s">
        <v>137</v>
      </c>
      <c r="H842" s="113" t="s">
        <v>3954</v>
      </c>
      <c r="I842" s="179" t="s">
        <v>851</v>
      </c>
      <c r="J842" s="117" t="s">
        <v>770</v>
      </c>
      <c r="K842" s="116"/>
      <c r="L842" s="117"/>
      <c r="M842" s="116"/>
      <c r="N842" s="115" t="s">
        <v>637</v>
      </c>
      <c r="O842" s="115" t="s">
        <v>499</v>
      </c>
      <c r="P842" s="115" t="s">
        <v>771</v>
      </c>
      <c r="Q842" s="119" t="s">
        <v>4515</v>
      </c>
      <c r="R842" s="119" t="s">
        <v>172</v>
      </c>
      <c r="S842" s="129" t="s">
        <v>172</v>
      </c>
      <c r="T842" s="122" t="s">
        <v>985</v>
      </c>
      <c r="U842" s="180"/>
      <c r="V842" s="180"/>
      <c r="W842" s="121" t="str">
        <f>VLOOKUP(TRIM(X842),X10:Y88,2,FALSE)</f>
        <v>Frank</v>
      </c>
      <c r="X842" s="215" t="str">
        <f t="shared" si="52"/>
        <v>6.15.3</v>
      </c>
      <c r="Y842" s="226">
        <f t="shared" si="50"/>
        <v>0</v>
      </c>
      <c r="Z842" s="215">
        <f t="shared" si="51"/>
        <v>0</v>
      </c>
      <c r="AA842" s="215">
        <f t="shared" si="53"/>
        <v>7</v>
      </c>
    </row>
    <row r="843" spans="1:27" ht="35.25" customHeight="1" x14ac:dyDescent="0.25">
      <c r="A843" s="110" t="s">
        <v>135</v>
      </c>
      <c r="B843" s="119" t="s">
        <v>56</v>
      </c>
      <c r="C843" s="112" t="s">
        <v>136</v>
      </c>
      <c r="D843" s="112" t="s">
        <v>116</v>
      </c>
      <c r="E843" s="223" t="s">
        <v>1980</v>
      </c>
      <c r="F843" s="113" t="s">
        <v>20</v>
      </c>
      <c r="G843" s="113" t="s">
        <v>137</v>
      </c>
      <c r="H843" s="113" t="s">
        <v>3955</v>
      </c>
      <c r="I843" s="179" t="s">
        <v>169</v>
      </c>
      <c r="J843" s="117" t="s">
        <v>589</v>
      </c>
      <c r="K843" s="116"/>
      <c r="L843" s="117"/>
      <c r="M843" s="116"/>
      <c r="N843" s="115" t="s">
        <v>899</v>
      </c>
      <c r="O843" s="115" t="s">
        <v>499</v>
      </c>
      <c r="P843" s="115" t="s">
        <v>590</v>
      </c>
      <c r="Q843" s="119" t="s">
        <v>4516</v>
      </c>
      <c r="R843" s="119" t="s">
        <v>6812</v>
      </c>
      <c r="S843" s="120" t="s">
        <v>140</v>
      </c>
      <c r="T843" s="122" t="s">
        <v>168</v>
      </c>
      <c r="U843" s="180"/>
      <c r="V843" s="180" t="s">
        <v>208</v>
      </c>
      <c r="W843" s="121" t="str">
        <f>VLOOKUP(TRIM(X843),X10:Y88,2,FALSE)</f>
        <v>Puneet</v>
      </c>
      <c r="X843" s="215" t="str">
        <f t="shared" si="52"/>
        <v>6.9</v>
      </c>
      <c r="Y843" s="226">
        <f t="shared" si="50"/>
        <v>0</v>
      </c>
      <c r="Z843" s="215">
        <f t="shared" si="51"/>
        <v>1</v>
      </c>
      <c r="AA843" s="215">
        <f t="shared" si="53"/>
        <v>17</v>
      </c>
    </row>
    <row r="844" spans="1:27" ht="35.25" customHeight="1" x14ac:dyDescent="0.25">
      <c r="A844" s="110" t="s">
        <v>135</v>
      </c>
      <c r="B844" s="119" t="s">
        <v>56</v>
      </c>
      <c r="C844" s="112" t="s">
        <v>136</v>
      </c>
      <c r="D844" s="112" t="s">
        <v>116</v>
      </c>
      <c r="E844" s="223" t="s">
        <v>1981</v>
      </c>
      <c r="F844" s="113" t="s">
        <v>20</v>
      </c>
      <c r="G844" s="113" t="s">
        <v>137</v>
      </c>
      <c r="H844" s="113" t="s">
        <v>3956</v>
      </c>
      <c r="I844" s="179" t="s">
        <v>169</v>
      </c>
      <c r="J844" s="117" t="s">
        <v>589</v>
      </c>
      <c r="K844" s="116"/>
      <c r="L844" s="117"/>
      <c r="M844" s="116"/>
      <c r="N844" s="115" t="s">
        <v>899</v>
      </c>
      <c r="O844" s="115" t="s">
        <v>499</v>
      </c>
      <c r="P844" s="115" t="s">
        <v>590</v>
      </c>
      <c r="Q844" s="119" t="s">
        <v>3393</v>
      </c>
      <c r="R844" s="119" t="s">
        <v>5294</v>
      </c>
      <c r="S844" s="120" t="s">
        <v>5279</v>
      </c>
      <c r="T844" s="122" t="s">
        <v>168</v>
      </c>
      <c r="U844" s="180"/>
      <c r="V844" s="180"/>
      <c r="W844" s="121" t="str">
        <f>VLOOKUP(TRIM(X844),X10:Y88,2,FALSE)</f>
        <v>Puneet</v>
      </c>
      <c r="X844" s="215" t="str">
        <f t="shared" si="52"/>
        <v>6.9</v>
      </c>
      <c r="Y844" s="226">
        <f t="shared" si="50"/>
        <v>0</v>
      </c>
      <c r="Z844" s="215">
        <f t="shared" si="51"/>
        <v>0</v>
      </c>
      <c r="AA844" s="215">
        <f t="shared" si="53"/>
        <v>17</v>
      </c>
    </row>
    <row r="845" spans="1:27" ht="35.25" customHeight="1" x14ac:dyDescent="0.25">
      <c r="A845" s="110" t="s">
        <v>135</v>
      </c>
      <c r="B845" s="119" t="s">
        <v>56</v>
      </c>
      <c r="C845" s="112" t="s">
        <v>136</v>
      </c>
      <c r="D845" s="112" t="s">
        <v>116</v>
      </c>
      <c r="E845" s="223" t="s">
        <v>1982</v>
      </c>
      <c r="F845" s="113" t="s">
        <v>20</v>
      </c>
      <c r="G845" s="113" t="s">
        <v>137</v>
      </c>
      <c r="H845" s="113" t="s">
        <v>3957</v>
      </c>
      <c r="I845" s="179" t="s">
        <v>169</v>
      </c>
      <c r="J845" s="117" t="s">
        <v>589</v>
      </c>
      <c r="K845" s="116"/>
      <c r="L845" s="117"/>
      <c r="M845" s="116"/>
      <c r="N845" s="115" t="s">
        <v>899</v>
      </c>
      <c r="O845" s="115" t="s">
        <v>499</v>
      </c>
      <c r="P845" s="115" t="s">
        <v>590</v>
      </c>
      <c r="Q845" s="119" t="s">
        <v>3394</v>
      </c>
      <c r="R845" s="119" t="s">
        <v>5069</v>
      </c>
      <c r="S845" s="120" t="s">
        <v>5054</v>
      </c>
      <c r="T845" s="122" t="s">
        <v>168</v>
      </c>
      <c r="U845" s="180"/>
      <c r="V845" s="180"/>
      <c r="W845" s="121" t="str">
        <f>VLOOKUP(TRIM(X845),X10:Y88,2,FALSE)</f>
        <v>Puneet</v>
      </c>
      <c r="X845" s="215" t="str">
        <f t="shared" si="52"/>
        <v>6.9</v>
      </c>
      <c r="Y845" s="226">
        <f t="shared" si="50"/>
        <v>0</v>
      </c>
      <c r="Z845" s="215">
        <f t="shared" si="51"/>
        <v>0</v>
      </c>
      <c r="AA845" s="215">
        <f t="shared" si="53"/>
        <v>17</v>
      </c>
    </row>
    <row r="846" spans="1:27" ht="35.25" customHeight="1" x14ac:dyDescent="0.25">
      <c r="A846" s="110" t="s">
        <v>135</v>
      </c>
      <c r="B846" s="119" t="s">
        <v>56</v>
      </c>
      <c r="C846" s="112" t="s">
        <v>136</v>
      </c>
      <c r="D846" s="112" t="s">
        <v>116</v>
      </c>
      <c r="E846" s="223" t="s">
        <v>1983</v>
      </c>
      <c r="F846" s="113" t="s">
        <v>20</v>
      </c>
      <c r="G846" s="113" t="s">
        <v>137</v>
      </c>
      <c r="H846" s="113" t="s">
        <v>3958</v>
      </c>
      <c r="I846" s="179" t="s">
        <v>169</v>
      </c>
      <c r="J846" s="117" t="s">
        <v>589</v>
      </c>
      <c r="K846" s="116"/>
      <c r="L846" s="117"/>
      <c r="M846" s="116"/>
      <c r="N846" s="115" t="s">
        <v>899</v>
      </c>
      <c r="O846" s="115" t="s">
        <v>499</v>
      </c>
      <c r="P846" s="115" t="s">
        <v>590</v>
      </c>
      <c r="Q846" s="119" t="s">
        <v>3395</v>
      </c>
      <c r="R846" s="119" t="s">
        <v>5055</v>
      </c>
      <c r="S846" s="120" t="s">
        <v>5055</v>
      </c>
      <c r="T846" s="122" t="s">
        <v>168</v>
      </c>
      <c r="U846" s="180"/>
      <c r="V846" s="180"/>
      <c r="W846" s="121" t="str">
        <f>VLOOKUP(TRIM(X846),X10:Y88,2,FALSE)</f>
        <v>Puneet</v>
      </c>
      <c r="X846" s="215" t="str">
        <f t="shared" si="52"/>
        <v>6.9</v>
      </c>
      <c r="Y846" s="226">
        <f t="shared" si="50"/>
        <v>0</v>
      </c>
      <c r="Z846" s="215">
        <f t="shared" si="51"/>
        <v>0</v>
      </c>
      <c r="AA846" s="215">
        <f t="shared" si="53"/>
        <v>17</v>
      </c>
    </row>
    <row r="847" spans="1:27" ht="35.25" customHeight="1" x14ac:dyDescent="0.25">
      <c r="A847" s="110" t="s">
        <v>135</v>
      </c>
      <c r="B847" s="119" t="s">
        <v>56</v>
      </c>
      <c r="C847" s="112" t="s">
        <v>136</v>
      </c>
      <c r="D847" s="112" t="s">
        <v>116</v>
      </c>
      <c r="E847" s="223" t="s">
        <v>1984</v>
      </c>
      <c r="F847" s="113" t="s">
        <v>20</v>
      </c>
      <c r="G847" s="113" t="s">
        <v>137</v>
      </c>
      <c r="H847" s="113" t="s">
        <v>3959</v>
      </c>
      <c r="I847" s="179" t="s">
        <v>654</v>
      </c>
      <c r="J847" s="117" t="s">
        <v>589</v>
      </c>
      <c r="K847" s="116"/>
      <c r="L847" s="117"/>
      <c r="M847" s="116"/>
      <c r="N847" s="115" t="s">
        <v>899</v>
      </c>
      <c r="O847" s="115" t="s">
        <v>499</v>
      </c>
      <c r="P847" s="115" t="s">
        <v>590</v>
      </c>
      <c r="Q847" s="119" t="s">
        <v>4517</v>
      </c>
      <c r="R847" s="119" t="s">
        <v>6812</v>
      </c>
      <c r="S847" s="120" t="s">
        <v>140</v>
      </c>
      <c r="T847" s="122" t="s">
        <v>168</v>
      </c>
      <c r="U847" s="180"/>
      <c r="V847" s="180" t="s">
        <v>208</v>
      </c>
      <c r="W847" s="121" t="str">
        <f>VLOOKUP(TRIM(X847),X10:Y88,2,FALSE)</f>
        <v>Puneet</v>
      </c>
      <c r="X847" s="215" t="str">
        <f t="shared" si="52"/>
        <v>6.9</v>
      </c>
      <c r="Y847" s="226">
        <f t="shared" si="50"/>
        <v>0</v>
      </c>
      <c r="Z847" s="215">
        <f t="shared" si="51"/>
        <v>1</v>
      </c>
      <c r="AA847" s="215">
        <f t="shared" si="53"/>
        <v>44</v>
      </c>
    </row>
    <row r="848" spans="1:27" ht="35.25" customHeight="1" x14ac:dyDescent="0.25">
      <c r="A848" s="110" t="s">
        <v>135</v>
      </c>
      <c r="B848" s="119" t="s">
        <v>56</v>
      </c>
      <c r="C848" s="112" t="s">
        <v>136</v>
      </c>
      <c r="D848" s="112" t="s">
        <v>116</v>
      </c>
      <c r="E848" s="223" t="s">
        <v>1985</v>
      </c>
      <c r="F848" s="113" t="s">
        <v>20</v>
      </c>
      <c r="G848" s="113" t="s">
        <v>137</v>
      </c>
      <c r="H848" s="113" t="s">
        <v>3960</v>
      </c>
      <c r="I848" s="179" t="s">
        <v>3396</v>
      </c>
      <c r="J848" s="117" t="s">
        <v>589</v>
      </c>
      <c r="K848" s="116"/>
      <c r="L848" s="117"/>
      <c r="M848" s="116"/>
      <c r="N848" s="115" t="s">
        <v>899</v>
      </c>
      <c r="O848" s="115" t="s">
        <v>499</v>
      </c>
      <c r="P848" s="115" t="s">
        <v>590</v>
      </c>
      <c r="Q848" s="119" t="s">
        <v>4518</v>
      </c>
      <c r="R848" s="119" t="s">
        <v>5057</v>
      </c>
      <c r="S848" s="120" t="s">
        <v>5057</v>
      </c>
      <c r="T848" s="122" t="s">
        <v>168</v>
      </c>
      <c r="U848" s="180"/>
      <c r="V848" s="180"/>
      <c r="W848" s="121" t="str">
        <f>VLOOKUP(TRIM(X848),X10:Y88,2,FALSE)</f>
        <v>Puneet</v>
      </c>
      <c r="X848" s="215" t="str">
        <f t="shared" si="52"/>
        <v>6.9</v>
      </c>
      <c r="Y848" s="226">
        <f t="shared" si="50"/>
        <v>0</v>
      </c>
      <c r="Z848" s="215">
        <f t="shared" si="51"/>
        <v>0</v>
      </c>
      <c r="AA848" s="215">
        <f t="shared" si="53"/>
        <v>58</v>
      </c>
    </row>
    <row r="849" spans="1:27" ht="35.25" customHeight="1" x14ac:dyDescent="0.25">
      <c r="A849" s="110" t="s">
        <v>135</v>
      </c>
      <c r="B849" s="119" t="s">
        <v>56</v>
      </c>
      <c r="C849" s="112" t="s">
        <v>136</v>
      </c>
      <c r="D849" s="112" t="s">
        <v>116</v>
      </c>
      <c r="E849" s="223" t="s">
        <v>1986</v>
      </c>
      <c r="F849" s="113" t="s">
        <v>20</v>
      </c>
      <c r="G849" s="113" t="s">
        <v>137</v>
      </c>
      <c r="H849" s="113" t="s">
        <v>3961</v>
      </c>
      <c r="I849" s="179" t="s">
        <v>3397</v>
      </c>
      <c r="J849" s="117" t="s">
        <v>589</v>
      </c>
      <c r="K849" s="116"/>
      <c r="L849" s="117"/>
      <c r="M849" s="116"/>
      <c r="N849" s="115" t="s">
        <v>899</v>
      </c>
      <c r="O849" s="115" t="s">
        <v>499</v>
      </c>
      <c r="P849" s="115" t="s">
        <v>590</v>
      </c>
      <c r="Q849" s="119" t="s">
        <v>4519</v>
      </c>
      <c r="R849" s="119" t="s">
        <v>5275</v>
      </c>
      <c r="S849" s="120" t="s">
        <v>5275</v>
      </c>
      <c r="T849" s="122" t="s">
        <v>168</v>
      </c>
      <c r="U849" s="180"/>
      <c r="V849" s="180"/>
      <c r="W849" s="121" t="str">
        <f>VLOOKUP(TRIM(X849),X10:Y88,2,FALSE)</f>
        <v>Puneet</v>
      </c>
      <c r="X849" s="215" t="str">
        <f t="shared" si="52"/>
        <v>6.9</v>
      </c>
      <c r="Y849" s="226">
        <f t="shared" si="50"/>
        <v>0</v>
      </c>
      <c r="Z849" s="215">
        <f t="shared" si="51"/>
        <v>0</v>
      </c>
      <c r="AA849" s="215">
        <f t="shared" si="53"/>
        <v>23</v>
      </c>
    </row>
    <row r="850" spans="1:27" ht="35.25" customHeight="1" x14ac:dyDescent="0.25">
      <c r="A850" s="110" t="s">
        <v>135</v>
      </c>
      <c r="B850" s="119" t="s">
        <v>56</v>
      </c>
      <c r="C850" s="112" t="s">
        <v>136</v>
      </c>
      <c r="D850" s="112" t="s">
        <v>116</v>
      </c>
      <c r="E850" s="223" t="s">
        <v>1987</v>
      </c>
      <c r="F850" s="113" t="s">
        <v>20</v>
      </c>
      <c r="G850" s="113" t="s">
        <v>137</v>
      </c>
      <c r="H850" s="113" t="s">
        <v>3962</v>
      </c>
      <c r="I850" s="179" t="s">
        <v>169</v>
      </c>
      <c r="J850" s="117" t="s">
        <v>589</v>
      </c>
      <c r="K850" s="116"/>
      <c r="L850" s="117"/>
      <c r="M850" s="116"/>
      <c r="N850" s="115" t="s">
        <v>899</v>
      </c>
      <c r="O850" s="115" t="s">
        <v>499</v>
      </c>
      <c r="P850" s="115" t="s">
        <v>590</v>
      </c>
      <c r="Q850" s="119" t="s">
        <v>4520</v>
      </c>
      <c r="R850" s="119" t="s">
        <v>5276</v>
      </c>
      <c r="S850" s="120" t="s">
        <v>5276</v>
      </c>
      <c r="T850" s="122" t="s">
        <v>168</v>
      </c>
      <c r="U850" s="180"/>
      <c r="V850" s="180"/>
      <c r="W850" s="121" t="str">
        <f>VLOOKUP(TRIM(X850),X10:Y88,2,FALSE)</f>
        <v>Puneet</v>
      </c>
      <c r="X850" s="215" t="str">
        <f t="shared" si="52"/>
        <v>6.9</v>
      </c>
      <c r="Y850" s="226">
        <f t="shared" ref="Y850:Y913" si="54">IF(F850="CR", IF(S850="Approved", 1, IF(S850="Block approved", 1, 0)),0)</f>
        <v>0</v>
      </c>
      <c r="Z850" s="215">
        <f t="shared" ref="Z850:Z913" si="55">IF(F850="P-CR", IF(S850="Approved", 1, IF(S850="Block approved", 1, 0)),0)</f>
        <v>0</v>
      </c>
      <c r="AA850" s="215">
        <f t="shared" si="53"/>
        <v>17</v>
      </c>
    </row>
    <row r="851" spans="1:27" ht="35.25" customHeight="1" x14ac:dyDescent="0.25">
      <c r="A851" s="110" t="s">
        <v>135</v>
      </c>
      <c r="B851" s="119" t="s">
        <v>56</v>
      </c>
      <c r="C851" s="112" t="s">
        <v>136</v>
      </c>
      <c r="D851" s="112" t="s">
        <v>116</v>
      </c>
      <c r="E851" s="223" t="s">
        <v>1988</v>
      </c>
      <c r="F851" s="113" t="s">
        <v>20</v>
      </c>
      <c r="G851" s="113" t="s">
        <v>137</v>
      </c>
      <c r="H851" s="113" t="s">
        <v>3963</v>
      </c>
      <c r="I851" s="179" t="s">
        <v>169</v>
      </c>
      <c r="J851" s="115" t="s">
        <v>589</v>
      </c>
      <c r="K851" s="181"/>
      <c r="L851" s="115"/>
      <c r="M851" s="181"/>
      <c r="N851" s="115" t="s">
        <v>899</v>
      </c>
      <c r="O851" s="115" t="s">
        <v>499</v>
      </c>
      <c r="P851" s="115" t="s">
        <v>590</v>
      </c>
      <c r="Q851" s="119" t="s">
        <v>4521</v>
      </c>
      <c r="R851" s="119" t="s">
        <v>5292</v>
      </c>
      <c r="S851" s="120" t="s">
        <v>5277</v>
      </c>
      <c r="T851" s="122" t="s">
        <v>168</v>
      </c>
      <c r="U851" s="180"/>
      <c r="V851" s="180"/>
      <c r="W851" s="121" t="str">
        <f>VLOOKUP(TRIM(X851),X10:Y88,2,FALSE)</f>
        <v>Puneet</v>
      </c>
      <c r="X851" s="215" t="str">
        <f t="shared" si="52"/>
        <v>6.9</v>
      </c>
      <c r="Y851" s="226">
        <f t="shared" si="54"/>
        <v>0</v>
      </c>
      <c r="Z851" s="215">
        <f t="shared" si="55"/>
        <v>0</v>
      </c>
      <c r="AA851" s="215">
        <f t="shared" si="53"/>
        <v>17</v>
      </c>
    </row>
    <row r="852" spans="1:27" ht="35.25" customHeight="1" x14ac:dyDescent="0.25">
      <c r="A852" s="110" t="s">
        <v>135</v>
      </c>
      <c r="B852" s="119" t="s">
        <v>56</v>
      </c>
      <c r="C852" s="112" t="s">
        <v>136</v>
      </c>
      <c r="D852" s="112" t="s">
        <v>116</v>
      </c>
      <c r="E852" s="223" t="s">
        <v>1989</v>
      </c>
      <c r="F852" s="113" t="s">
        <v>20</v>
      </c>
      <c r="G852" s="113" t="s">
        <v>137</v>
      </c>
      <c r="H852" s="113" t="s">
        <v>3964</v>
      </c>
      <c r="I852" s="179" t="s">
        <v>169</v>
      </c>
      <c r="J852" s="115" t="s">
        <v>589</v>
      </c>
      <c r="K852" s="181"/>
      <c r="L852" s="115"/>
      <c r="M852" s="181"/>
      <c r="N852" s="115" t="s">
        <v>899</v>
      </c>
      <c r="O852" s="115" t="s">
        <v>499</v>
      </c>
      <c r="P852" s="115" t="s">
        <v>590</v>
      </c>
      <c r="Q852" s="119" t="s">
        <v>3398</v>
      </c>
      <c r="R852" s="119" t="s">
        <v>152</v>
      </c>
      <c r="S852" s="120" t="s">
        <v>151</v>
      </c>
      <c r="T852" s="122" t="s">
        <v>168</v>
      </c>
      <c r="U852" s="180"/>
      <c r="V852" s="180"/>
      <c r="W852" s="121" t="str">
        <f>VLOOKUP(TRIM(X852),X10:Y88,2,FALSE)</f>
        <v>Puneet</v>
      </c>
      <c r="X852" s="215" t="str">
        <f t="shared" si="52"/>
        <v>6.9</v>
      </c>
      <c r="Y852" s="226">
        <f t="shared" si="54"/>
        <v>0</v>
      </c>
      <c r="Z852" s="215">
        <f t="shared" si="55"/>
        <v>0</v>
      </c>
      <c r="AA852" s="215">
        <f t="shared" si="53"/>
        <v>17</v>
      </c>
    </row>
    <row r="853" spans="1:27" ht="35.25" customHeight="1" x14ac:dyDescent="0.25">
      <c r="A853" s="110" t="s">
        <v>135</v>
      </c>
      <c r="B853" s="119" t="s">
        <v>56</v>
      </c>
      <c r="C853" s="112" t="s">
        <v>136</v>
      </c>
      <c r="D853" s="112" t="s">
        <v>74</v>
      </c>
      <c r="E853" s="223" t="s">
        <v>1990</v>
      </c>
      <c r="F853" s="113" t="s">
        <v>23</v>
      </c>
      <c r="G853" s="113" t="s">
        <v>137</v>
      </c>
      <c r="H853" s="113" t="s">
        <v>3965</v>
      </c>
      <c r="I853" s="179" t="s">
        <v>169</v>
      </c>
      <c r="J853" s="117" t="s">
        <v>170</v>
      </c>
      <c r="K853" s="116">
        <v>3485</v>
      </c>
      <c r="L853" s="117"/>
      <c r="M853" s="116" t="s">
        <v>171</v>
      </c>
      <c r="N853" s="115" t="s">
        <v>760</v>
      </c>
      <c r="O853" s="115" t="s">
        <v>153</v>
      </c>
      <c r="P853" s="115" t="s">
        <v>368</v>
      </c>
      <c r="Q853" s="119" t="s">
        <v>4522</v>
      </c>
      <c r="R853" s="119" t="s">
        <v>6216</v>
      </c>
      <c r="S853" s="120" t="s">
        <v>6216</v>
      </c>
      <c r="T853" s="122" t="s">
        <v>168</v>
      </c>
      <c r="U853" s="180"/>
      <c r="V853" s="180"/>
      <c r="W853" s="121" t="str">
        <f>VLOOKUP(TRIM(X853),X10:Y88,2,FALSE)</f>
        <v>Puneet</v>
      </c>
      <c r="X853" s="215" t="str">
        <f t="shared" si="52"/>
        <v>5.1</v>
      </c>
      <c r="Y853" s="226">
        <f t="shared" si="54"/>
        <v>0</v>
      </c>
      <c r="Z853" s="215">
        <f t="shared" si="55"/>
        <v>0</v>
      </c>
      <c r="AA853" s="215">
        <f t="shared" si="53"/>
        <v>17</v>
      </c>
    </row>
    <row r="854" spans="1:27" ht="35.25" customHeight="1" x14ac:dyDescent="0.25">
      <c r="A854" s="110" t="s">
        <v>135</v>
      </c>
      <c r="B854" s="119" t="s">
        <v>56</v>
      </c>
      <c r="C854" s="112" t="s">
        <v>136</v>
      </c>
      <c r="D854" s="112" t="s">
        <v>74</v>
      </c>
      <c r="E854" s="223" t="s">
        <v>1991</v>
      </c>
      <c r="F854" s="113" t="s">
        <v>23</v>
      </c>
      <c r="G854" s="113" t="s">
        <v>137</v>
      </c>
      <c r="H854" s="113" t="s">
        <v>3966</v>
      </c>
      <c r="I854" s="179" t="s">
        <v>169</v>
      </c>
      <c r="J854" s="117" t="s">
        <v>170</v>
      </c>
      <c r="K854" s="116">
        <v>3486</v>
      </c>
      <c r="L854" s="117"/>
      <c r="M854" s="116" t="s">
        <v>187</v>
      </c>
      <c r="N854" s="115" t="s">
        <v>596</v>
      </c>
      <c r="O854" s="115" t="s">
        <v>499</v>
      </c>
      <c r="P854" s="115" t="s">
        <v>368</v>
      </c>
      <c r="Q854" s="119" t="s">
        <v>4523</v>
      </c>
      <c r="R854" s="119" t="s">
        <v>6218</v>
      </c>
      <c r="S854" s="120" t="s">
        <v>6218</v>
      </c>
      <c r="T854" s="122" t="s">
        <v>168</v>
      </c>
      <c r="U854" s="180"/>
      <c r="V854" s="180"/>
      <c r="W854" s="121" t="str">
        <f>VLOOKUP(TRIM(X854),X10:Y88,2,FALSE)</f>
        <v>Puneet</v>
      </c>
      <c r="X854" s="215" t="str">
        <f t="shared" si="52"/>
        <v>5.1</v>
      </c>
      <c r="Y854" s="226">
        <f t="shared" si="54"/>
        <v>0</v>
      </c>
      <c r="Z854" s="215">
        <f t="shared" si="55"/>
        <v>0</v>
      </c>
      <c r="AA854" s="215">
        <f t="shared" si="53"/>
        <v>17</v>
      </c>
    </row>
    <row r="855" spans="1:27" ht="35.25" customHeight="1" x14ac:dyDescent="0.25">
      <c r="A855" s="110" t="s">
        <v>135</v>
      </c>
      <c r="B855" s="119" t="s">
        <v>56</v>
      </c>
      <c r="C855" s="112" t="s">
        <v>136</v>
      </c>
      <c r="D855" s="112" t="s">
        <v>251</v>
      </c>
      <c r="E855" s="223" t="s">
        <v>1992</v>
      </c>
      <c r="F855" s="113" t="s">
        <v>20</v>
      </c>
      <c r="G855" s="113" t="s">
        <v>137</v>
      </c>
      <c r="H855" s="113" t="s">
        <v>3967</v>
      </c>
      <c r="I855" s="179" t="s">
        <v>191</v>
      </c>
      <c r="J855" s="117" t="s">
        <v>591</v>
      </c>
      <c r="K855" s="116"/>
      <c r="L855" s="117"/>
      <c r="M855" s="116"/>
      <c r="N855" s="115" t="s">
        <v>899</v>
      </c>
      <c r="O855" s="115" t="s">
        <v>499</v>
      </c>
      <c r="P855" s="115" t="s">
        <v>592</v>
      </c>
      <c r="Q855" s="119" t="s">
        <v>4524</v>
      </c>
      <c r="R855" s="119" t="s">
        <v>5463</v>
      </c>
      <c r="S855" s="120" t="s">
        <v>5463</v>
      </c>
      <c r="T855" s="122" t="s">
        <v>192</v>
      </c>
      <c r="U855" s="180"/>
      <c r="V855" s="180"/>
      <c r="W855" s="121" t="str">
        <f>VLOOKUP(TRIM(X855),X10:Y88,2,FALSE)</f>
        <v>Puneet</v>
      </c>
      <c r="X855" s="215" t="str">
        <f t="shared" si="52"/>
        <v>6.11</v>
      </c>
      <c r="Y855" s="226">
        <f t="shared" si="54"/>
        <v>0</v>
      </c>
      <c r="Z855" s="215">
        <f t="shared" si="55"/>
        <v>0</v>
      </c>
      <c r="AA855" s="215">
        <f t="shared" si="53"/>
        <v>8</v>
      </c>
    </row>
    <row r="856" spans="1:27" ht="35.25" customHeight="1" x14ac:dyDescent="0.25">
      <c r="A856" s="110" t="s">
        <v>135</v>
      </c>
      <c r="B856" s="119" t="s">
        <v>56</v>
      </c>
      <c r="C856" s="112" t="s">
        <v>136</v>
      </c>
      <c r="D856" s="112" t="s">
        <v>470</v>
      </c>
      <c r="E856" s="223" t="s">
        <v>1993</v>
      </c>
      <c r="F856" s="113" t="s">
        <v>20</v>
      </c>
      <c r="G856" s="113" t="s">
        <v>137</v>
      </c>
      <c r="H856" s="113" t="s">
        <v>3968</v>
      </c>
      <c r="I856" s="179" t="s">
        <v>169</v>
      </c>
      <c r="J856" s="115" t="s">
        <v>671</v>
      </c>
      <c r="K856" s="181"/>
      <c r="L856" s="115"/>
      <c r="M856" s="181"/>
      <c r="N856" s="115" t="s">
        <v>766</v>
      </c>
      <c r="O856" s="115" t="s">
        <v>499</v>
      </c>
      <c r="P856" s="115" t="s">
        <v>672</v>
      </c>
      <c r="Q856" s="119" t="s">
        <v>3399</v>
      </c>
      <c r="R856" s="119" t="s">
        <v>4824</v>
      </c>
      <c r="S856" s="120" t="s">
        <v>4824</v>
      </c>
      <c r="T856" s="122" t="s">
        <v>168</v>
      </c>
      <c r="U856" s="180"/>
      <c r="V856" s="180"/>
      <c r="W856" s="121" t="str">
        <f>VLOOKUP(TRIM(X856),X10:Y88,2,FALSE)</f>
        <v>Puneet</v>
      </c>
      <c r="X856" s="215" t="str">
        <f t="shared" si="52"/>
        <v>6.21</v>
      </c>
      <c r="Y856" s="226">
        <f t="shared" si="54"/>
        <v>0</v>
      </c>
      <c r="Z856" s="215">
        <f t="shared" si="55"/>
        <v>0</v>
      </c>
      <c r="AA856" s="215">
        <f t="shared" si="53"/>
        <v>17</v>
      </c>
    </row>
    <row r="857" spans="1:27" ht="35.25" customHeight="1" x14ac:dyDescent="0.25">
      <c r="A857" s="110" t="s">
        <v>135</v>
      </c>
      <c r="B857" s="119" t="s">
        <v>56</v>
      </c>
      <c r="C857" s="112" t="s">
        <v>136</v>
      </c>
      <c r="D857" s="112" t="s">
        <v>470</v>
      </c>
      <c r="E857" s="223" t="s">
        <v>1994</v>
      </c>
      <c r="F857" s="113" t="s">
        <v>20</v>
      </c>
      <c r="G857" s="113" t="s">
        <v>137</v>
      </c>
      <c r="H857" s="113" t="s">
        <v>3969</v>
      </c>
      <c r="I857" s="179" t="s">
        <v>169</v>
      </c>
      <c r="J857" s="115" t="s">
        <v>671</v>
      </c>
      <c r="K857" s="181"/>
      <c r="L857" s="115"/>
      <c r="M857" s="181"/>
      <c r="N857" s="115" t="s">
        <v>766</v>
      </c>
      <c r="O857" s="115" t="s">
        <v>499</v>
      </c>
      <c r="P857" s="115" t="s">
        <v>672</v>
      </c>
      <c r="Q857" s="119" t="s">
        <v>3400</v>
      </c>
      <c r="R857" s="119" t="s">
        <v>4826</v>
      </c>
      <c r="S857" s="120" t="s">
        <v>4826</v>
      </c>
      <c r="T857" s="122" t="s">
        <v>168</v>
      </c>
      <c r="U857" s="180"/>
      <c r="V857" s="180"/>
      <c r="W857" s="121" t="str">
        <f>VLOOKUP(TRIM(X857),X10:Y88,2,FALSE)</f>
        <v>Puneet</v>
      </c>
      <c r="X857" s="215" t="str">
        <f t="shared" ref="X857:X920" si="56">IF(ISNONTEXT(D857),"" &amp; D857 &amp;"",T(D857))</f>
        <v>6.21</v>
      </c>
      <c r="Y857" s="226">
        <f t="shared" si="54"/>
        <v>0</v>
      </c>
      <c r="Z857" s="215">
        <f t="shared" si="55"/>
        <v>0</v>
      </c>
      <c r="AA857" s="215">
        <f t="shared" ref="AA857:AA920" si="57">LEN(I857)</f>
        <v>17</v>
      </c>
    </row>
    <row r="858" spans="1:27" ht="35.25" customHeight="1" x14ac:dyDescent="0.25">
      <c r="A858" s="110" t="s">
        <v>135</v>
      </c>
      <c r="B858" s="119" t="s">
        <v>56</v>
      </c>
      <c r="C858" s="112" t="s">
        <v>136</v>
      </c>
      <c r="D858" s="112" t="s">
        <v>470</v>
      </c>
      <c r="E858" s="223" t="s">
        <v>1995</v>
      </c>
      <c r="F858" s="113" t="s">
        <v>20</v>
      </c>
      <c r="G858" s="113" t="s">
        <v>137</v>
      </c>
      <c r="H858" s="113" t="s">
        <v>3970</v>
      </c>
      <c r="I858" s="179" t="s">
        <v>169</v>
      </c>
      <c r="J858" s="117" t="s">
        <v>671</v>
      </c>
      <c r="K858" s="116"/>
      <c r="L858" s="117"/>
      <c r="M858" s="116"/>
      <c r="N858" s="115" t="s">
        <v>766</v>
      </c>
      <c r="O858" s="115" t="s">
        <v>499</v>
      </c>
      <c r="P858" s="115" t="s">
        <v>672</v>
      </c>
      <c r="Q858" s="119" t="s">
        <v>3401</v>
      </c>
      <c r="R858" s="119" t="s">
        <v>4845</v>
      </c>
      <c r="S858" s="120" t="s">
        <v>165</v>
      </c>
      <c r="T858" s="122" t="s">
        <v>168</v>
      </c>
      <c r="U858" s="180"/>
      <c r="V858" s="180"/>
      <c r="W858" s="121" t="str">
        <f>VLOOKUP(TRIM(X858),X10:Y88,2,FALSE)</f>
        <v>Puneet</v>
      </c>
      <c r="X858" s="215" t="str">
        <f t="shared" si="56"/>
        <v>6.21</v>
      </c>
      <c r="Y858" s="226">
        <f t="shared" si="54"/>
        <v>0</v>
      </c>
      <c r="Z858" s="215">
        <f t="shared" si="55"/>
        <v>0</v>
      </c>
      <c r="AA858" s="215">
        <f t="shared" si="57"/>
        <v>17</v>
      </c>
    </row>
    <row r="859" spans="1:27" ht="35.25" customHeight="1" x14ac:dyDescent="0.25">
      <c r="A859" s="110" t="s">
        <v>135</v>
      </c>
      <c r="B859" s="119" t="s">
        <v>56</v>
      </c>
      <c r="C859" s="112" t="s">
        <v>136</v>
      </c>
      <c r="D859" s="112" t="s">
        <v>564</v>
      </c>
      <c r="E859" s="223" t="s">
        <v>1996</v>
      </c>
      <c r="F859" s="113" t="s">
        <v>20</v>
      </c>
      <c r="G859" s="113" t="s">
        <v>137</v>
      </c>
      <c r="H859" s="113" t="s">
        <v>3971</v>
      </c>
      <c r="I859" s="179" t="s">
        <v>169</v>
      </c>
      <c r="J859" s="117" t="s">
        <v>675</v>
      </c>
      <c r="K859" s="116"/>
      <c r="L859" s="117"/>
      <c r="M859" s="116"/>
      <c r="N859" s="115" t="s">
        <v>899</v>
      </c>
      <c r="O859" s="115" t="s">
        <v>499</v>
      </c>
      <c r="P859" s="115" t="s">
        <v>676</v>
      </c>
      <c r="Q859" s="119" t="s">
        <v>4525</v>
      </c>
      <c r="R859" s="119" t="s">
        <v>6395</v>
      </c>
      <c r="S859" s="120" t="s">
        <v>159</v>
      </c>
      <c r="T859" s="122" t="s">
        <v>168</v>
      </c>
      <c r="U859" s="180"/>
      <c r="V859" s="180" t="s">
        <v>622</v>
      </c>
      <c r="W859" s="121" t="str">
        <f>VLOOKUP(TRIM(X859),X10:Y88,2,FALSE)</f>
        <v>Frank</v>
      </c>
      <c r="X859" s="215" t="str">
        <f t="shared" si="56"/>
        <v>6.19</v>
      </c>
      <c r="Y859" s="226">
        <f t="shared" si="54"/>
        <v>0</v>
      </c>
      <c r="Z859" s="215">
        <f t="shared" si="55"/>
        <v>0</v>
      </c>
      <c r="AA859" s="215">
        <f t="shared" si="57"/>
        <v>17</v>
      </c>
    </row>
    <row r="860" spans="1:27" ht="35.25" customHeight="1" x14ac:dyDescent="0.25">
      <c r="A860" s="110" t="s">
        <v>135</v>
      </c>
      <c r="B860" s="119" t="s">
        <v>56</v>
      </c>
      <c r="C860" s="112" t="s">
        <v>136</v>
      </c>
      <c r="D860" s="112" t="s">
        <v>111</v>
      </c>
      <c r="E860" s="223" t="s">
        <v>1997</v>
      </c>
      <c r="F860" s="113" t="s">
        <v>23</v>
      </c>
      <c r="G860" s="113" t="s">
        <v>137</v>
      </c>
      <c r="H860" s="113" t="s">
        <v>3972</v>
      </c>
      <c r="I860" s="179" t="s">
        <v>732</v>
      </c>
      <c r="J860" s="117" t="s">
        <v>166</v>
      </c>
      <c r="K860" s="116">
        <v>860</v>
      </c>
      <c r="L860" s="117"/>
      <c r="M860" s="116" t="s">
        <v>171</v>
      </c>
      <c r="N860" s="115" t="s">
        <v>597</v>
      </c>
      <c r="O860" s="115" t="s">
        <v>153</v>
      </c>
      <c r="P860" s="115" t="s">
        <v>164</v>
      </c>
      <c r="Q860" s="119" t="s">
        <v>4526</v>
      </c>
      <c r="R860" s="119" t="s">
        <v>5321</v>
      </c>
      <c r="S860" s="120" t="s">
        <v>5322</v>
      </c>
      <c r="T860" s="122" t="s">
        <v>168</v>
      </c>
      <c r="U860" s="180"/>
      <c r="V860" s="180"/>
      <c r="W860" s="121" t="str">
        <f>VLOOKUP(TRIM(X860),X10:Y88,2,FALSE)</f>
        <v>Frank</v>
      </c>
      <c r="X860" s="215" t="str">
        <f t="shared" si="56"/>
        <v>6.5.11</v>
      </c>
      <c r="Y860" s="226">
        <f t="shared" si="54"/>
        <v>0</v>
      </c>
      <c r="Z860" s="215">
        <f t="shared" si="55"/>
        <v>0</v>
      </c>
      <c r="AA860" s="215">
        <f t="shared" si="57"/>
        <v>18</v>
      </c>
    </row>
    <row r="861" spans="1:27" ht="35.25" customHeight="1" x14ac:dyDescent="0.25">
      <c r="A861" s="110" t="s">
        <v>135</v>
      </c>
      <c r="B861" s="119" t="s">
        <v>56</v>
      </c>
      <c r="C861" s="112" t="s">
        <v>136</v>
      </c>
      <c r="D861" s="112" t="s">
        <v>749</v>
      </c>
      <c r="E861" s="223" t="s">
        <v>1998</v>
      </c>
      <c r="F861" s="113" t="s">
        <v>20</v>
      </c>
      <c r="G861" s="113" t="s">
        <v>137</v>
      </c>
      <c r="H861" s="113" t="s">
        <v>3973</v>
      </c>
      <c r="I861" s="179" t="s">
        <v>494</v>
      </c>
      <c r="J861" s="115" t="s">
        <v>763</v>
      </c>
      <c r="K861" s="181"/>
      <c r="L861" s="115"/>
      <c r="M861" s="181"/>
      <c r="N861" s="115" t="s">
        <v>637</v>
      </c>
      <c r="O861" s="115" t="s">
        <v>499</v>
      </c>
      <c r="P861" s="115" t="s">
        <v>764</v>
      </c>
      <c r="Q861" s="119" t="s">
        <v>4577</v>
      </c>
      <c r="R861" s="119" t="s">
        <v>172</v>
      </c>
      <c r="S861" s="129" t="s">
        <v>172</v>
      </c>
      <c r="T861" s="122" t="s">
        <v>238</v>
      </c>
      <c r="U861" s="180"/>
      <c r="V861" s="180"/>
      <c r="W861" s="121" t="str">
        <f>VLOOKUP(TRIM(X861),X10:Y88,2,FALSE)</f>
        <v>Krisztian</v>
      </c>
      <c r="X861" s="215" t="str">
        <f t="shared" si="56"/>
        <v>6.28</v>
      </c>
      <c r="Y861" s="226">
        <f t="shared" si="54"/>
        <v>0</v>
      </c>
      <c r="Z861" s="215">
        <f t="shared" si="55"/>
        <v>0</v>
      </c>
      <c r="AA861" s="215">
        <f t="shared" si="57"/>
        <v>26</v>
      </c>
    </row>
    <row r="862" spans="1:27" ht="35.25" customHeight="1" x14ac:dyDescent="0.25">
      <c r="A862" s="110" t="s">
        <v>135</v>
      </c>
      <c r="B862" s="119" t="s">
        <v>56</v>
      </c>
      <c r="C862" s="112" t="s">
        <v>136</v>
      </c>
      <c r="D862" s="112" t="s">
        <v>113</v>
      </c>
      <c r="E862" s="223" t="s">
        <v>1999</v>
      </c>
      <c r="F862" s="113" t="s">
        <v>20</v>
      </c>
      <c r="G862" s="113" t="s">
        <v>137</v>
      </c>
      <c r="H862" s="113" t="s">
        <v>990</v>
      </c>
      <c r="I862" s="179" t="s">
        <v>4174</v>
      </c>
      <c r="J862" s="117" t="s">
        <v>475</v>
      </c>
      <c r="K862" s="116"/>
      <c r="L862" s="117"/>
      <c r="M862" s="116"/>
      <c r="N862" s="115" t="s">
        <v>3028</v>
      </c>
      <c r="O862" s="115" t="s">
        <v>499</v>
      </c>
      <c r="P862" s="115" t="s">
        <v>476</v>
      </c>
      <c r="Q862" s="119" t="s">
        <v>4527</v>
      </c>
      <c r="R862" s="119" t="s">
        <v>6812</v>
      </c>
      <c r="S862" s="120" t="s">
        <v>140</v>
      </c>
      <c r="T862" s="122" t="s">
        <v>168</v>
      </c>
      <c r="U862" s="180"/>
      <c r="V862" s="180" t="s">
        <v>208</v>
      </c>
      <c r="W862" s="121" t="str">
        <f>VLOOKUP(TRIM(X862),X10:Y88,2,FALSE)</f>
        <v>LaeYoung</v>
      </c>
      <c r="X862" s="215" t="str">
        <f t="shared" si="56"/>
        <v>6.6</v>
      </c>
      <c r="Y862" s="226">
        <f t="shared" si="54"/>
        <v>0</v>
      </c>
      <c r="Z862" s="215">
        <f t="shared" si="55"/>
        <v>1</v>
      </c>
      <c r="AA862" s="215">
        <f t="shared" si="57"/>
        <v>33</v>
      </c>
    </row>
    <row r="863" spans="1:27" ht="35.25" customHeight="1" x14ac:dyDescent="0.25">
      <c r="A863" s="110" t="s">
        <v>135</v>
      </c>
      <c r="B863" s="119" t="s">
        <v>56</v>
      </c>
      <c r="C863" s="112" t="s">
        <v>136</v>
      </c>
      <c r="D863" s="112" t="s">
        <v>113</v>
      </c>
      <c r="E863" s="223" t="s">
        <v>2000</v>
      </c>
      <c r="F863" s="113" t="s">
        <v>20</v>
      </c>
      <c r="G863" s="113" t="s">
        <v>137</v>
      </c>
      <c r="H863" s="113" t="s">
        <v>3974</v>
      </c>
      <c r="I863" s="179" t="s">
        <v>4174</v>
      </c>
      <c r="J863" s="117" t="s">
        <v>475</v>
      </c>
      <c r="K863" s="116"/>
      <c r="L863" s="117"/>
      <c r="M863" s="116"/>
      <c r="N863" s="115" t="s">
        <v>3028</v>
      </c>
      <c r="O863" s="115" t="s">
        <v>499</v>
      </c>
      <c r="P863" s="115" t="s">
        <v>476</v>
      </c>
      <c r="Q863" s="119" t="s">
        <v>4528</v>
      </c>
      <c r="R863" s="119" t="s">
        <v>5575</v>
      </c>
      <c r="S863" s="120" t="s">
        <v>5575</v>
      </c>
      <c r="T863" s="122" t="s">
        <v>168</v>
      </c>
      <c r="U863" s="180"/>
      <c r="V863" s="180"/>
      <c r="W863" s="121" t="str">
        <f>VLOOKUP(TRIM(X863),X10:Y88,2,FALSE)</f>
        <v>LaeYoung</v>
      </c>
      <c r="X863" s="215" t="str">
        <f t="shared" si="56"/>
        <v>6.6</v>
      </c>
      <c r="Y863" s="226">
        <f t="shared" si="54"/>
        <v>0</v>
      </c>
      <c r="Z863" s="215">
        <f t="shared" si="55"/>
        <v>0</v>
      </c>
      <c r="AA863" s="215">
        <f t="shared" si="57"/>
        <v>33</v>
      </c>
    </row>
    <row r="864" spans="1:27" ht="35.25" customHeight="1" x14ac:dyDescent="0.25">
      <c r="A864" s="110" t="s">
        <v>135</v>
      </c>
      <c r="B864" s="119" t="s">
        <v>56</v>
      </c>
      <c r="C864" s="112" t="s">
        <v>136</v>
      </c>
      <c r="D864" s="112" t="s">
        <v>113</v>
      </c>
      <c r="E864" s="223" t="s">
        <v>2001</v>
      </c>
      <c r="F864" s="113" t="s">
        <v>161</v>
      </c>
      <c r="G864" s="113" t="s">
        <v>137</v>
      </c>
      <c r="H864" s="113" t="s">
        <v>4125</v>
      </c>
      <c r="I864" s="179" t="s">
        <v>169</v>
      </c>
      <c r="J864" s="117"/>
      <c r="K864" s="116"/>
      <c r="L864" s="117"/>
      <c r="M864" s="116"/>
      <c r="N864" s="115"/>
      <c r="O864" s="115"/>
      <c r="P864" s="115" t="s">
        <v>476</v>
      </c>
      <c r="Q864" s="119" t="s">
        <v>3402</v>
      </c>
      <c r="R864" s="119" t="s">
        <v>5576</v>
      </c>
      <c r="S864" s="120" t="s">
        <v>5576</v>
      </c>
      <c r="T864" s="122" t="s">
        <v>168</v>
      </c>
      <c r="U864" s="180"/>
      <c r="V864" s="180"/>
      <c r="W864" s="121" t="str">
        <f>VLOOKUP(TRIM(X864),X10:Y88,2,FALSE)</f>
        <v>LaeYoung</v>
      </c>
      <c r="X864" s="215" t="str">
        <f t="shared" si="56"/>
        <v>6.6</v>
      </c>
      <c r="Y864" s="226">
        <f t="shared" si="54"/>
        <v>0</v>
      </c>
      <c r="Z864" s="215">
        <f t="shared" si="55"/>
        <v>0</v>
      </c>
      <c r="AA864" s="215">
        <f t="shared" si="57"/>
        <v>17</v>
      </c>
    </row>
    <row r="865" spans="1:27" ht="35.25" customHeight="1" x14ac:dyDescent="0.25">
      <c r="A865" s="110" t="s">
        <v>135</v>
      </c>
      <c r="B865" s="119" t="s">
        <v>56</v>
      </c>
      <c r="C865" s="112" t="s">
        <v>136</v>
      </c>
      <c r="D865" s="112" t="s">
        <v>113</v>
      </c>
      <c r="E865" s="223" t="s">
        <v>2002</v>
      </c>
      <c r="F865" s="113" t="s">
        <v>20</v>
      </c>
      <c r="G865" s="113" t="s">
        <v>137</v>
      </c>
      <c r="H865" s="113" t="s">
        <v>978</v>
      </c>
      <c r="I865" s="179" t="s">
        <v>4175</v>
      </c>
      <c r="J865" s="117" t="s">
        <v>475</v>
      </c>
      <c r="K865" s="116"/>
      <c r="L865" s="117"/>
      <c r="M865" s="116"/>
      <c r="N865" s="115" t="s">
        <v>3028</v>
      </c>
      <c r="O865" s="115" t="s">
        <v>499</v>
      </c>
      <c r="P865" s="115" t="s">
        <v>476</v>
      </c>
      <c r="Q865" s="119" t="s">
        <v>4529</v>
      </c>
      <c r="R865" s="119" t="s">
        <v>5193</v>
      </c>
      <c r="S865" s="120" t="s">
        <v>5193</v>
      </c>
      <c r="T865" s="122" t="s">
        <v>168</v>
      </c>
      <c r="U865" s="180"/>
      <c r="V865" s="180"/>
      <c r="W865" s="121" t="str">
        <f>VLOOKUP(TRIM(X865),X10:Y88,2,FALSE)</f>
        <v>LaeYoung</v>
      </c>
      <c r="X865" s="215" t="str">
        <f t="shared" si="56"/>
        <v>6.6</v>
      </c>
      <c r="Y865" s="226">
        <f t="shared" si="54"/>
        <v>0</v>
      </c>
      <c r="Z865" s="215">
        <f t="shared" si="55"/>
        <v>0</v>
      </c>
      <c r="AA865" s="215">
        <f t="shared" si="57"/>
        <v>41</v>
      </c>
    </row>
    <row r="866" spans="1:27" ht="35.25" customHeight="1" x14ac:dyDescent="0.25">
      <c r="A866" s="110" t="s">
        <v>135</v>
      </c>
      <c r="B866" s="119" t="s">
        <v>56</v>
      </c>
      <c r="C866" s="112" t="s">
        <v>136</v>
      </c>
      <c r="D866" s="112" t="s">
        <v>113</v>
      </c>
      <c r="E866" s="223" t="s">
        <v>2003</v>
      </c>
      <c r="F866" s="113" t="s">
        <v>20</v>
      </c>
      <c r="G866" s="113" t="s">
        <v>137</v>
      </c>
      <c r="H866" s="113" t="s">
        <v>3975</v>
      </c>
      <c r="I866" s="179" t="s">
        <v>4175</v>
      </c>
      <c r="J866" s="117" t="s">
        <v>475</v>
      </c>
      <c r="K866" s="116"/>
      <c r="L866" s="117"/>
      <c r="M866" s="116"/>
      <c r="N866" s="115" t="s">
        <v>3028</v>
      </c>
      <c r="O866" s="115" t="s">
        <v>499</v>
      </c>
      <c r="P866" s="115" t="s">
        <v>476</v>
      </c>
      <c r="Q866" s="119" t="s">
        <v>4530</v>
      </c>
      <c r="R866" s="119" t="s">
        <v>429</v>
      </c>
      <c r="S866" s="123" t="s">
        <v>144</v>
      </c>
      <c r="T866" s="122" t="s">
        <v>168</v>
      </c>
      <c r="U866" s="180"/>
      <c r="V866" s="180"/>
      <c r="W866" s="121" t="str">
        <f>VLOOKUP(TRIM(X866),X10:Y88,2,FALSE)</f>
        <v>LaeYoung</v>
      </c>
      <c r="X866" s="215" t="str">
        <f t="shared" si="56"/>
        <v>6.6</v>
      </c>
      <c r="Y866" s="226">
        <f t="shared" si="54"/>
        <v>0</v>
      </c>
      <c r="Z866" s="215">
        <f t="shared" si="55"/>
        <v>0</v>
      </c>
      <c r="AA866" s="215">
        <f t="shared" si="57"/>
        <v>41</v>
      </c>
    </row>
    <row r="867" spans="1:27" ht="35.25" customHeight="1" x14ac:dyDescent="0.25">
      <c r="A867" s="110" t="s">
        <v>135</v>
      </c>
      <c r="B867" s="119" t="s">
        <v>56</v>
      </c>
      <c r="C867" s="112" t="s">
        <v>136</v>
      </c>
      <c r="D867" s="112" t="s">
        <v>113</v>
      </c>
      <c r="E867" s="223" t="s">
        <v>2004</v>
      </c>
      <c r="F867" s="113" t="s">
        <v>20</v>
      </c>
      <c r="G867" s="113" t="s">
        <v>137</v>
      </c>
      <c r="H867" s="113" t="s">
        <v>3976</v>
      </c>
      <c r="I867" s="179" t="s">
        <v>4175</v>
      </c>
      <c r="J867" s="117" t="s">
        <v>475</v>
      </c>
      <c r="K867" s="116"/>
      <c r="L867" s="117"/>
      <c r="M867" s="116"/>
      <c r="N867" s="115" t="s">
        <v>3028</v>
      </c>
      <c r="O867" s="115" t="s">
        <v>499</v>
      </c>
      <c r="P867" s="115" t="s">
        <v>476</v>
      </c>
      <c r="Q867" s="119" t="s">
        <v>4531</v>
      </c>
      <c r="R867" s="119" t="s">
        <v>429</v>
      </c>
      <c r="S867" s="123" t="s">
        <v>144</v>
      </c>
      <c r="T867" s="122" t="s">
        <v>168</v>
      </c>
      <c r="U867" s="180"/>
      <c r="V867" s="180"/>
      <c r="W867" s="121" t="str">
        <f>VLOOKUP(TRIM(X867),X10:Y88,2,FALSE)</f>
        <v>LaeYoung</v>
      </c>
      <c r="X867" s="215" t="str">
        <f t="shared" si="56"/>
        <v>6.6</v>
      </c>
      <c r="Y867" s="226">
        <f t="shared" si="54"/>
        <v>0</v>
      </c>
      <c r="Z867" s="215">
        <f t="shared" si="55"/>
        <v>0</v>
      </c>
      <c r="AA867" s="215">
        <f t="shared" si="57"/>
        <v>41</v>
      </c>
    </row>
    <row r="868" spans="1:27" ht="35.25" customHeight="1" x14ac:dyDescent="0.25">
      <c r="A868" s="110" t="s">
        <v>135</v>
      </c>
      <c r="B868" s="119" t="s">
        <v>56</v>
      </c>
      <c r="C868" s="112" t="s">
        <v>136</v>
      </c>
      <c r="D868" s="112" t="s">
        <v>113</v>
      </c>
      <c r="E868" s="223" t="s">
        <v>2005</v>
      </c>
      <c r="F868" s="113" t="s">
        <v>20</v>
      </c>
      <c r="G868" s="113" t="s">
        <v>137</v>
      </c>
      <c r="H868" s="113" t="s">
        <v>3977</v>
      </c>
      <c r="I868" s="179" t="s">
        <v>4176</v>
      </c>
      <c r="J868" s="115" t="s">
        <v>475</v>
      </c>
      <c r="K868" s="181"/>
      <c r="L868" s="115"/>
      <c r="M868" s="181"/>
      <c r="N868" s="115" t="s">
        <v>3028</v>
      </c>
      <c r="O868" s="115" t="s">
        <v>499</v>
      </c>
      <c r="P868" s="115" t="s">
        <v>476</v>
      </c>
      <c r="Q868" s="119" t="s">
        <v>3403</v>
      </c>
      <c r="R868" s="119" t="s">
        <v>5580</v>
      </c>
      <c r="S868" s="120" t="s">
        <v>5580</v>
      </c>
      <c r="T868" s="122" t="s">
        <v>168</v>
      </c>
      <c r="U868" s="180"/>
      <c r="V868" s="180"/>
      <c r="W868" s="121" t="str">
        <f>VLOOKUP(TRIM(X868),X10:Y88,2,FALSE)</f>
        <v>LaeYoung</v>
      </c>
      <c r="X868" s="215" t="str">
        <f t="shared" si="56"/>
        <v>6.6</v>
      </c>
      <c r="Y868" s="226">
        <f t="shared" si="54"/>
        <v>0</v>
      </c>
      <c r="Z868" s="215">
        <f t="shared" si="55"/>
        <v>0</v>
      </c>
      <c r="AA868" s="215">
        <f t="shared" si="57"/>
        <v>85</v>
      </c>
    </row>
    <row r="869" spans="1:27" ht="35.25" customHeight="1" x14ac:dyDescent="0.25">
      <c r="A869" s="110" t="s">
        <v>135</v>
      </c>
      <c r="B869" s="119" t="s">
        <v>56</v>
      </c>
      <c r="C869" s="112" t="s">
        <v>136</v>
      </c>
      <c r="D869" s="112" t="s">
        <v>113</v>
      </c>
      <c r="E869" s="223" t="s">
        <v>2006</v>
      </c>
      <c r="F869" s="113" t="s">
        <v>20</v>
      </c>
      <c r="G869" s="113" t="s">
        <v>137</v>
      </c>
      <c r="H869" s="113" t="s">
        <v>3978</v>
      </c>
      <c r="I869" s="179" t="s">
        <v>4176</v>
      </c>
      <c r="J869" s="115" t="s">
        <v>475</v>
      </c>
      <c r="K869" s="181"/>
      <c r="L869" s="115"/>
      <c r="M869" s="181"/>
      <c r="N869" s="115" t="s">
        <v>3028</v>
      </c>
      <c r="O869" s="115" t="s">
        <v>499</v>
      </c>
      <c r="P869" s="115" t="s">
        <v>476</v>
      </c>
      <c r="Q869" s="119" t="s">
        <v>4532</v>
      </c>
      <c r="R869" s="119" t="s">
        <v>6196</v>
      </c>
      <c r="S869" s="120" t="s">
        <v>6196</v>
      </c>
      <c r="T869" s="122" t="s">
        <v>168</v>
      </c>
      <c r="U869" s="180"/>
      <c r="V869" s="180"/>
      <c r="W869" s="121" t="str">
        <f>VLOOKUP(TRIM(X869),X10:Y88,2,FALSE)</f>
        <v>LaeYoung</v>
      </c>
      <c r="X869" s="215" t="str">
        <f t="shared" si="56"/>
        <v>6.6</v>
      </c>
      <c r="Y869" s="226">
        <f t="shared" si="54"/>
        <v>0</v>
      </c>
      <c r="Z869" s="215">
        <f t="shared" si="55"/>
        <v>0</v>
      </c>
      <c r="AA869" s="215">
        <f t="shared" si="57"/>
        <v>85</v>
      </c>
    </row>
    <row r="870" spans="1:27" ht="35.25" customHeight="1" x14ac:dyDescent="0.25">
      <c r="A870" s="110" t="s">
        <v>135</v>
      </c>
      <c r="B870" s="119" t="s">
        <v>56</v>
      </c>
      <c r="C870" s="112" t="s">
        <v>136</v>
      </c>
      <c r="D870" s="112" t="s">
        <v>470</v>
      </c>
      <c r="E870" s="223" t="s">
        <v>2007</v>
      </c>
      <c r="F870" s="113" t="s">
        <v>20</v>
      </c>
      <c r="G870" s="113" t="s">
        <v>137</v>
      </c>
      <c r="H870" s="113" t="s">
        <v>3979</v>
      </c>
      <c r="I870" s="179" t="s">
        <v>211</v>
      </c>
      <c r="J870" s="117" t="s">
        <v>671</v>
      </c>
      <c r="K870" s="116"/>
      <c r="L870" s="117"/>
      <c r="M870" s="116"/>
      <c r="N870" s="115" t="s">
        <v>766</v>
      </c>
      <c r="O870" s="115" t="s">
        <v>499</v>
      </c>
      <c r="P870" s="115" t="s">
        <v>672</v>
      </c>
      <c r="Q870" s="119" t="s">
        <v>3404</v>
      </c>
      <c r="R870" s="119" t="s">
        <v>172</v>
      </c>
      <c r="S870" s="129" t="s">
        <v>172</v>
      </c>
      <c r="T870" s="122" t="s">
        <v>644</v>
      </c>
      <c r="U870" s="180"/>
      <c r="V870" s="180"/>
      <c r="W870" s="121" t="str">
        <f>VLOOKUP(TRIM(X870),X10:Y88,2,FALSE)</f>
        <v>Puneet</v>
      </c>
      <c r="X870" s="215" t="str">
        <f t="shared" si="56"/>
        <v>6.21</v>
      </c>
      <c r="Y870" s="226">
        <f t="shared" si="54"/>
        <v>0</v>
      </c>
      <c r="Z870" s="215">
        <f t="shared" si="55"/>
        <v>0</v>
      </c>
      <c r="AA870" s="215">
        <f t="shared" si="57"/>
        <v>10</v>
      </c>
    </row>
    <row r="871" spans="1:27" ht="35.25" customHeight="1" x14ac:dyDescent="0.25">
      <c r="A871" s="110" t="s">
        <v>135</v>
      </c>
      <c r="B871" s="119" t="s">
        <v>56</v>
      </c>
      <c r="C871" s="112" t="s">
        <v>136</v>
      </c>
      <c r="D871" s="112" t="s">
        <v>113</v>
      </c>
      <c r="E871" s="223" t="s">
        <v>2008</v>
      </c>
      <c r="F871" s="113" t="s">
        <v>20</v>
      </c>
      <c r="G871" s="113" t="s">
        <v>137</v>
      </c>
      <c r="H871" s="113" t="s">
        <v>3980</v>
      </c>
      <c r="I871" s="179" t="s">
        <v>169</v>
      </c>
      <c r="J871" s="117" t="s">
        <v>475</v>
      </c>
      <c r="K871" s="116"/>
      <c r="L871" s="117"/>
      <c r="M871" s="116"/>
      <c r="N871" s="115" t="s">
        <v>3028</v>
      </c>
      <c r="O871" s="115" t="s">
        <v>499</v>
      </c>
      <c r="P871" s="115" t="s">
        <v>476</v>
      </c>
      <c r="Q871" s="119" t="s">
        <v>3405</v>
      </c>
      <c r="R871" s="119" t="s">
        <v>6812</v>
      </c>
      <c r="S871" s="120" t="s">
        <v>140</v>
      </c>
      <c r="T871" s="122" t="s">
        <v>168</v>
      </c>
      <c r="U871" s="180"/>
      <c r="V871" s="180" t="s">
        <v>208</v>
      </c>
      <c r="W871" s="121" t="str">
        <f>VLOOKUP(TRIM(X871),X10:Y88,2,FALSE)</f>
        <v>LaeYoung</v>
      </c>
      <c r="X871" s="215" t="str">
        <f t="shared" si="56"/>
        <v>6.6</v>
      </c>
      <c r="Y871" s="226">
        <f t="shared" si="54"/>
        <v>0</v>
      </c>
      <c r="Z871" s="215">
        <f t="shared" si="55"/>
        <v>1</v>
      </c>
      <c r="AA871" s="215">
        <f t="shared" si="57"/>
        <v>17</v>
      </c>
    </row>
    <row r="872" spans="1:27" ht="35.25" customHeight="1" x14ac:dyDescent="0.25">
      <c r="A872" s="110" t="s">
        <v>135</v>
      </c>
      <c r="B872" s="119" t="s">
        <v>56</v>
      </c>
      <c r="C872" s="112" t="s">
        <v>136</v>
      </c>
      <c r="D872" s="112" t="s">
        <v>113</v>
      </c>
      <c r="E872" s="223" t="s">
        <v>2009</v>
      </c>
      <c r="F872" s="113" t="s">
        <v>20</v>
      </c>
      <c r="G872" s="113" t="s">
        <v>137</v>
      </c>
      <c r="H872" s="113" t="s">
        <v>3981</v>
      </c>
      <c r="I872" s="179" t="s">
        <v>169</v>
      </c>
      <c r="J872" s="117" t="s">
        <v>475</v>
      </c>
      <c r="K872" s="116"/>
      <c r="L872" s="117"/>
      <c r="M872" s="116"/>
      <c r="N872" s="115" t="s">
        <v>3028</v>
      </c>
      <c r="O872" s="115" t="s">
        <v>499</v>
      </c>
      <c r="P872" s="115" t="s">
        <v>476</v>
      </c>
      <c r="Q872" s="119" t="s">
        <v>4533</v>
      </c>
      <c r="R872" s="119" t="s">
        <v>4889</v>
      </c>
      <c r="S872" s="120" t="s">
        <v>4887</v>
      </c>
      <c r="T872" s="122" t="s">
        <v>168</v>
      </c>
      <c r="U872" s="180"/>
      <c r="V872" s="180"/>
      <c r="W872" s="121" t="str">
        <f>VLOOKUP(TRIM(X872),X10:Y88,2,FALSE)</f>
        <v>LaeYoung</v>
      </c>
      <c r="X872" s="215" t="str">
        <f t="shared" si="56"/>
        <v>6.6</v>
      </c>
      <c r="Y872" s="226">
        <f t="shared" si="54"/>
        <v>0</v>
      </c>
      <c r="Z872" s="215">
        <f t="shared" si="55"/>
        <v>0</v>
      </c>
      <c r="AA872" s="215">
        <f t="shared" si="57"/>
        <v>17</v>
      </c>
    </row>
    <row r="873" spans="1:27" ht="35.25" customHeight="1" x14ac:dyDescent="0.25">
      <c r="A873" s="110" t="s">
        <v>135</v>
      </c>
      <c r="B873" s="119" t="s">
        <v>56</v>
      </c>
      <c r="C873" s="112" t="s">
        <v>136</v>
      </c>
      <c r="D873" s="112" t="s">
        <v>113</v>
      </c>
      <c r="E873" s="223" t="s">
        <v>2010</v>
      </c>
      <c r="F873" s="113" t="s">
        <v>20</v>
      </c>
      <c r="G873" s="113" t="s">
        <v>137</v>
      </c>
      <c r="H873" s="113" t="s">
        <v>3982</v>
      </c>
      <c r="I873" s="179" t="s">
        <v>169</v>
      </c>
      <c r="J873" s="115" t="s">
        <v>475</v>
      </c>
      <c r="K873" s="181"/>
      <c r="L873" s="115"/>
      <c r="M873" s="181"/>
      <c r="N873" s="115" t="s">
        <v>3028</v>
      </c>
      <c r="O873" s="115" t="s">
        <v>499</v>
      </c>
      <c r="P873" s="115" t="s">
        <v>476</v>
      </c>
      <c r="Q873" s="119" t="s">
        <v>3406</v>
      </c>
      <c r="R873" s="119" t="s">
        <v>5585</v>
      </c>
      <c r="S873" s="120" t="s">
        <v>165</v>
      </c>
      <c r="T873" s="122" t="s">
        <v>168</v>
      </c>
      <c r="U873" s="180"/>
      <c r="V873" s="180"/>
      <c r="W873" s="121" t="str">
        <f>VLOOKUP(TRIM(X873),X10:Y88,2,FALSE)</f>
        <v>LaeYoung</v>
      </c>
      <c r="X873" s="215" t="str">
        <f t="shared" si="56"/>
        <v>6.6</v>
      </c>
      <c r="Y873" s="226">
        <f t="shared" si="54"/>
        <v>0</v>
      </c>
      <c r="Z873" s="215">
        <f t="shared" si="55"/>
        <v>0</v>
      </c>
      <c r="AA873" s="215">
        <f t="shared" si="57"/>
        <v>17</v>
      </c>
    </row>
    <row r="874" spans="1:27" ht="35.25" customHeight="1" x14ac:dyDescent="0.25">
      <c r="A874" s="110" t="s">
        <v>135</v>
      </c>
      <c r="B874" s="119" t="s">
        <v>56</v>
      </c>
      <c r="C874" s="112" t="s">
        <v>136</v>
      </c>
      <c r="D874" s="112" t="s">
        <v>113</v>
      </c>
      <c r="E874" s="223" t="s">
        <v>2011</v>
      </c>
      <c r="F874" s="113" t="s">
        <v>20</v>
      </c>
      <c r="G874" s="113" t="s">
        <v>137</v>
      </c>
      <c r="H874" s="113" t="s">
        <v>3983</v>
      </c>
      <c r="I874" s="179" t="s">
        <v>169</v>
      </c>
      <c r="J874" s="115" t="s">
        <v>475</v>
      </c>
      <c r="K874" s="181"/>
      <c r="L874" s="115"/>
      <c r="M874" s="181"/>
      <c r="N874" s="115" t="s">
        <v>3028</v>
      </c>
      <c r="O874" s="115" t="s">
        <v>499</v>
      </c>
      <c r="P874" s="115" t="s">
        <v>476</v>
      </c>
      <c r="Q874" s="119" t="s">
        <v>4534</v>
      </c>
      <c r="R874" s="119" t="s">
        <v>152</v>
      </c>
      <c r="S874" s="120" t="s">
        <v>151</v>
      </c>
      <c r="T874" s="122" t="s">
        <v>168</v>
      </c>
      <c r="U874" s="180"/>
      <c r="V874" s="180"/>
      <c r="W874" s="121" t="str">
        <f>VLOOKUP(TRIM(X874),X10:Y88,2,FALSE)</f>
        <v>LaeYoung</v>
      </c>
      <c r="X874" s="215" t="str">
        <f t="shared" si="56"/>
        <v>6.6</v>
      </c>
      <c r="Y874" s="226">
        <f t="shared" si="54"/>
        <v>0</v>
      </c>
      <c r="Z874" s="215">
        <f t="shared" si="55"/>
        <v>0</v>
      </c>
      <c r="AA874" s="215">
        <f t="shared" si="57"/>
        <v>17</v>
      </c>
    </row>
    <row r="875" spans="1:27" ht="35.25" customHeight="1" x14ac:dyDescent="0.25">
      <c r="A875" s="110" t="s">
        <v>135</v>
      </c>
      <c r="B875" s="119" t="s">
        <v>56</v>
      </c>
      <c r="C875" s="112" t="s">
        <v>136</v>
      </c>
      <c r="D875" s="112" t="s">
        <v>867</v>
      </c>
      <c r="E875" s="223" t="s">
        <v>2012</v>
      </c>
      <c r="F875" s="113" t="s">
        <v>20</v>
      </c>
      <c r="G875" s="113" t="s">
        <v>137</v>
      </c>
      <c r="H875" s="113" t="s">
        <v>3984</v>
      </c>
      <c r="I875" s="179" t="s">
        <v>211</v>
      </c>
      <c r="J875" s="117" t="s">
        <v>770</v>
      </c>
      <c r="K875" s="116"/>
      <c r="L875" s="117"/>
      <c r="M875" s="116"/>
      <c r="N875" s="115" t="s">
        <v>637</v>
      </c>
      <c r="O875" s="115" t="s">
        <v>499</v>
      </c>
      <c r="P875" s="115" t="s">
        <v>771</v>
      </c>
      <c r="Q875" s="119" t="s">
        <v>3407</v>
      </c>
      <c r="R875" s="119" t="s">
        <v>172</v>
      </c>
      <c r="S875" s="129" t="s">
        <v>172</v>
      </c>
      <c r="T875" s="122" t="s">
        <v>644</v>
      </c>
      <c r="U875" s="180"/>
      <c r="V875" s="180"/>
      <c r="W875" s="121" t="str">
        <f>VLOOKUP(TRIM(X875),X10:Y88,2,FALSE)</f>
        <v>Frank</v>
      </c>
      <c r="X875" s="215" t="str">
        <f t="shared" si="56"/>
        <v>6.15.3</v>
      </c>
      <c r="Y875" s="226">
        <f t="shared" si="54"/>
        <v>0</v>
      </c>
      <c r="Z875" s="215">
        <f t="shared" si="55"/>
        <v>0</v>
      </c>
      <c r="AA875" s="215">
        <f t="shared" si="57"/>
        <v>10</v>
      </c>
    </row>
    <row r="876" spans="1:27" ht="35.25" customHeight="1" x14ac:dyDescent="0.25">
      <c r="A876" s="110" t="s">
        <v>135</v>
      </c>
      <c r="B876" s="119" t="s">
        <v>56</v>
      </c>
      <c r="C876" s="112" t="s">
        <v>136</v>
      </c>
      <c r="D876" s="112" t="s">
        <v>866</v>
      </c>
      <c r="E876" s="223" t="s">
        <v>2013</v>
      </c>
      <c r="F876" s="113" t="s">
        <v>154</v>
      </c>
      <c r="G876" s="113" t="s">
        <v>137</v>
      </c>
      <c r="H876" s="113" t="s">
        <v>3408</v>
      </c>
      <c r="I876" s="179" t="s">
        <v>230</v>
      </c>
      <c r="J876" s="115"/>
      <c r="K876" s="181"/>
      <c r="L876" s="115"/>
      <c r="M876" s="181"/>
      <c r="N876" s="115"/>
      <c r="O876" s="115" t="s">
        <v>499</v>
      </c>
      <c r="P876" s="115"/>
      <c r="Q876" s="119" t="s">
        <v>4597</v>
      </c>
      <c r="R876" s="119" t="s">
        <v>152</v>
      </c>
      <c r="S876" s="120" t="s">
        <v>151</v>
      </c>
      <c r="T876" s="122" t="s">
        <v>231</v>
      </c>
      <c r="U876" s="180"/>
      <c r="V876" s="180"/>
      <c r="W876" s="121" t="str">
        <f>VLOOKUP(TRIM(X876),X10:Y88,2,FALSE)</f>
        <v>Frank</v>
      </c>
      <c r="X876" s="215" t="str">
        <f t="shared" si="56"/>
        <v>6.15.2</v>
      </c>
      <c r="Y876" s="226">
        <f t="shared" si="54"/>
        <v>0</v>
      </c>
      <c r="Z876" s="215">
        <f t="shared" si="55"/>
        <v>0</v>
      </c>
      <c r="AA876" s="215">
        <f t="shared" si="57"/>
        <v>8</v>
      </c>
    </row>
    <row r="877" spans="1:27" ht="35.25" customHeight="1" x14ac:dyDescent="0.25">
      <c r="A877" s="110" t="s">
        <v>135</v>
      </c>
      <c r="B877" s="119" t="s">
        <v>56</v>
      </c>
      <c r="C877" s="112" t="s">
        <v>136</v>
      </c>
      <c r="D877" s="112" t="s">
        <v>116</v>
      </c>
      <c r="E877" s="223" t="s">
        <v>2014</v>
      </c>
      <c r="F877" s="113" t="s">
        <v>154</v>
      </c>
      <c r="G877" s="113" t="s">
        <v>202</v>
      </c>
      <c r="H877" s="113" t="s">
        <v>3409</v>
      </c>
      <c r="I877" s="179" t="s">
        <v>184</v>
      </c>
      <c r="J877" s="115"/>
      <c r="K877" s="181"/>
      <c r="L877" s="115"/>
      <c r="M877" s="181"/>
      <c r="N877" s="115"/>
      <c r="O877" s="115"/>
      <c r="P877" s="115"/>
      <c r="Q877" s="119" t="s">
        <v>3409</v>
      </c>
      <c r="R877" s="119" t="s">
        <v>7182</v>
      </c>
      <c r="S877" s="129" t="s">
        <v>172</v>
      </c>
      <c r="T877" s="122" t="s">
        <v>240</v>
      </c>
      <c r="U877" s="180"/>
      <c r="V877" s="180"/>
      <c r="W877" s="121" t="str">
        <f>VLOOKUP(TRIM(X877),X10:Y88,2,FALSE)</f>
        <v>Puneet</v>
      </c>
      <c r="X877" s="215" t="str">
        <f t="shared" si="56"/>
        <v>6.9</v>
      </c>
      <c r="Y877" s="226">
        <f t="shared" si="54"/>
        <v>0</v>
      </c>
      <c r="Z877" s="215">
        <f t="shared" si="55"/>
        <v>0</v>
      </c>
      <c r="AA877" s="215">
        <f t="shared" si="57"/>
        <v>21</v>
      </c>
    </row>
    <row r="878" spans="1:27" ht="35.25" customHeight="1" x14ac:dyDescent="0.25">
      <c r="A878" s="110" t="s">
        <v>135</v>
      </c>
      <c r="B878" s="119" t="s">
        <v>56</v>
      </c>
      <c r="C878" s="112" t="s">
        <v>21</v>
      </c>
      <c r="D878" s="112" t="s">
        <v>91</v>
      </c>
      <c r="E878" s="223" t="s">
        <v>2015</v>
      </c>
      <c r="F878" s="113" t="s">
        <v>23</v>
      </c>
      <c r="G878" s="124" t="s">
        <v>137</v>
      </c>
      <c r="H878" s="124" t="s">
        <v>3985</v>
      </c>
      <c r="I878" s="125" t="s">
        <v>4177</v>
      </c>
      <c r="J878" s="126" t="s">
        <v>156</v>
      </c>
      <c r="K878" s="127">
        <v>656</v>
      </c>
      <c r="L878" s="126" t="s">
        <v>84</v>
      </c>
      <c r="M878" s="127" t="s">
        <v>171</v>
      </c>
      <c r="N878" s="126" t="s">
        <v>597</v>
      </c>
      <c r="O878" s="126" t="s">
        <v>153</v>
      </c>
      <c r="P878" s="126" t="s">
        <v>164</v>
      </c>
      <c r="Q878" s="128" t="s">
        <v>4658</v>
      </c>
      <c r="R878" s="128" t="s">
        <v>157</v>
      </c>
      <c r="S878" s="130"/>
      <c r="T878" s="122" t="s">
        <v>259</v>
      </c>
      <c r="U878" s="180"/>
      <c r="V878" s="180"/>
      <c r="W878" s="121" t="str">
        <f>VLOOKUP(TRIM(X878),X10:Y88,2,FALSE)</f>
        <v>Frank</v>
      </c>
      <c r="X878" s="215" t="str">
        <f t="shared" si="56"/>
        <v>6.5.1</v>
      </c>
      <c r="Y878" s="226">
        <f t="shared" si="54"/>
        <v>0</v>
      </c>
      <c r="Z878" s="215">
        <f t="shared" si="55"/>
        <v>0</v>
      </c>
      <c r="AA878" s="215">
        <f t="shared" si="57"/>
        <v>109</v>
      </c>
    </row>
    <row r="879" spans="1:27" ht="35.25" customHeight="1" x14ac:dyDescent="0.25">
      <c r="A879" s="110" t="s">
        <v>135</v>
      </c>
      <c r="B879" s="119" t="s">
        <v>56</v>
      </c>
      <c r="C879" s="112" t="s">
        <v>136</v>
      </c>
      <c r="D879" s="112" t="s">
        <v>470</v>
      </c>
      <c r="E879" s="223" t="s">
        <v>2016</v>
      </c>
      <c r="F879" s="113" t="s">
        <v>20</v>
      </c>
      <c r="G879" s="113" t="s">
        <v>137</v>
      </c>
      <c r="H879" s="113" t="s">
        <v>3986</v>
      </c>
      <c r="I879" s="179" t="s">
        <v>697</v>
      </c>
      <c r="J879" s="117" t="s">
        <v>671</v>
      </c>
      <c r="K879" s="116"/>
      <c r="L879" s="117"/>
      <c r="M879" s="116"/>
      <c r="N879" s="115" t="s">
        <v>766</v>
      </c>
      <c r="O879" s="115" t="s">
        <v>499</v>
      </c>
      <c r="P879" s="115" t="s">
        <v>672</v>
      </c>
      <c r="Q879" s="119" t="s">
        <v>4535</v>
      </c>
      <c r="R879" s="119" t="s">
        <v>4827</v>
      </c>
      <c r="S879" s="120" t="s">
        <v>4827</v>
      </c>
      <c r="T879" s="122" t="s">
        <v>360</v>
      </c>
      <c r="U879" s="180"/>
      <c r="V879" s="180"/>
      <c r="W879" s="121" t="str">
        <f>VLOOKUP(TRIM(X879),X10:Y88,2,FALSE)</f>
        <v>Puneet</v>
      </c>
      <c r="X879" s="215" t="str">
        <f t="shared" si="56"/>
        <v>6.21</v>
      </c>
      <c r="Y879" s="226">
        <f t="shared" si="54"/>
        <v>0</v>
      </c>
      <c r="Z879" s="215">
        <f t="shared" si="55"/>
        <v>0</v>
      </c>
      <c r="AA879" s="215">
        <f t="shared" si="57"/>
        <v>19</v>
      </c>
    </row>
    <row r="880" spans="1:27" ht="35.25" customHeight="1" x14ac:dyDescent="0.25">
      <c r="A880" s="110" t="s">
        <v>135</v>
      </c>
      <c r="B880" s="119" t="s">
        <v>56</v>
      </c>
      <c r="C880" s="112" t="s">
        <v>136</v>
      </c>
      <c r="D880" s="112" t="s">
        <v>116</v>
      </c>
      <c r="E880" s="223" t="s">
        <v>2017</v>
      </c>
      <c r="F880" s="113" t="s">
        <v>267</v>
      </c>
      <c r="G880" s="113" t="s">
        <v>137</v>
      </c>
      <c r="H880" s="113" t="s">
        <v>3410</v>
      </c>
      <c r="I880" s="179" t="s">
        <v>184</v>
      </c>
      <c r="J880" s="117"/>
      <c r="K880" s="116"/>
      <c r="L880" s="117"/>
      <c r="M880" s="116"/>
      <c r="N880" s="115"/>
      <c r="O880" s="115" t="s">
        <v>499</v>
      </c>
      <c r="P880" s="115"/>
      <c r="Q880" s="119" t="s">
        <v>4598</v>
      </c>
      <c r="R880" s="119" t="s">
        <v>172</v>
      </c>
      <c r="S880" s="129" t="s">
        <v>172</v>
      </c>
      <c r="T880" s="122" t="s">
        <v>240</v>
      </c>
      <c r="U880" s="180"/>
      <c r="V880" s="180"/>
      <c r="W880" s="121" t="str">
        <f>VLOOKUP(TRIM(X880),X10:Y88,2,FALSE)</f>
        <v>Puneet</v>
      </c>
      <c r="X880" s="215" t="str">
        <f t="shared" si="56"/>
        <v>6.9</v>
      </c>
      <c r="Y880" s="226">
        <f t="shared" si="54"/>
        <v>0</v>
      </c>
      <c r="Z880" s="215">
        <f t="shared" si="55"/>
        <v>0</v>
      </c>
      <c r="AA880" s="215">
        <f t="shared" si="57"/>
        <v>21</v>
      </c>
    </row>
    <row r="881" spans="1:27" ht="35.25" customHeight="1" x14ac:dyDescent="0.25">
      <c r="A881" s="110" t="s">
        <v>135</v>
      </c>
      <c r="B881" s="119" t="s">
        <v>56</v>
      </c>
      <c r="C881" s="112" t="s">
        <v>136</v>
      </c>
      <c r="D881" s="112" t="s">
        <v>107</v>
      </c>
      <c r="E881" s="223" t="s">
        <v>2018</v>
      </c>
      <c r="F881" s="113" t="s">
        <v>154</v>
      </c>
      <c r="G881" s="113" t="s">
        <v>202</v>
      </c>
      <c r="H881" s="113" t="s">
        <v>3411</v>
      </c>
      <c r="I881" s="179" t="s">
        <v>191</v>
      </c>
      <c r="J881" s="117"/>
      <c r="K881" s="116"/>
      <c r="L881" s="117"/>
      <c r="M881" s="116"/>
      <c r="N881" s="115"/>
      <c r="O881" s="115" t="s">
        <v>153</v>
      </c>
      <c r="P881" s="115" t="s">
        <v>164</v>
      </c>
      <c r="Q881" s="119" t="s">
        <v>3412</v>
      </c>
      <c r="R881" s="119" t="s">
        <v>152</v>
      </c>
      <c r="S881" s="120" t="s">
        <v>151</v>
      </c>
      <c r="T881" s="122" t="s">
        <v>192</v>
      </c>
      <c r="U881" s="180"/>
      <c r="V881" s="180"/>
      <c r="W881" s="121" t="str">
        <f>VLOOKUP(TRIM(X881),X10:Y88,2,FALSE)</f>
        <v>Irfan</v>
      </c>
      <c r="X881" s="215" t="str">
        <f t="shared" si="56"/>
        <v>6.5.9</v>
      </c>
      <c r="Y881" s="226">
        <f t="shared" si="54"/>
        <v>0</v>
      </c>
      <c r="Z881" s="215">
        <f t="shared" si="55"/>
        <v>0</v>
      </c>
      <c r="AA881" s="215">
        <f t="shared" si="57"/>
        <v>8</v>
      </c>
    </row>
    <row r="882" spans="1:27" ht="35.25" customHeight="1" x14ac:dyDescent="0.25">
      <c r="A882" s="110" t="s">
        <v>135</v>
      </c>
      <c r="B882" s="119" t="s">
        <v>56</v>
      </c>
      <c r="C882" s="112" t="s">
        <v>136</v>
      </c>
      <c r="D882" s="112" t="s">
        <v>113</v>
      </c>
      <c r="E882" s="223" t="s">
        <v>2019</v>
      </c>
      <c r="F882" s="113" t="s">
        <v>20</v>
      </c>
      <c r="G882" s="113" t="s">
        <v>137</v>
      </c>
      <c r="H882" s="113" t="s">
        <v>994</v>
      </c>
      <c r="I882" s="179" t="s">
        <v>851</v>
      </c>
      <c r="J882" s="117" t="s">
        <v>475</v>
      </c>
      <c r="K882" s="116"/>
      <c r="L882" s="117"/>
      <c r="M882" s="116"/>
      <c r="N882" s="115" t="s">
        <v>916</v>
      </c>
      <c r="O882" s="115" t="s">
        <v>499</v>
      </c>
      <c r="P882" s="115" t="s">
        <v>476</v>
      </c>
      <c r="Q882" s="119" t="s">
        <v>4536</v>
      </c>
      <c r="R882" s="119" t="s">
        <v>4877</v>
      </c>
      <c r="S882" s="120" t="s">
        <v>4877</v>
      </c>
      <c r="T882" s="122" t="s">
        <v>985</v>
      </c>
      <c r="U882" s="180"/>
      <c r="V882" s="180"/>
      <c r="W882" s="121" t="str">
        <f>VLOOKUP(TRIM(X882),X10:Y88,2,FALSE)</f>
        <v>LaeYoung</v>
      </c>
      <c r="X882" s="215" t="str">
        <f t="shared" si="56"/>
        <v>6.6</v>
      </c>
      <c r="Y882" s="226">
        <f t="shared" si="54"/>
        <v>0</v>
      </c>
      <c r="Z882" s="215">
        <f t="shared" si="55"/>
        <v>0</v>
      </c>
      <c r="AA882" s="215">
        <f t="shared" si="57"/>
        <v>7</v>
      </c>
    </row>
    <row r="883" spans="1:27" ht="35.25" customHeight="1" x14ac:dyDescent="0.25">
      <c r="A883" s="110" t="s">
        <v>135</v>
      </c>
      <c r="B883" s="119" t="s">
        <v>56</v>
      </c>
      <c r="C883" s="112" t="s">
        <v>136</v>
      </c>
      <c r="D883" s="112" t="s">
        <v>865</v>
      </c>
      <c r="E883" s="223" t="s">
        <v>2020</v>
      </c>
      <c r="F883" s="113" t="s">
        <v>20</v>
      </c>
      <c r="G883" s="113" t="s">
        <v>137</v>
      </c>
      <c r="H883" s="113" t="s">
        <v>3987</v>
      </c>
      <c r="I883" s="179" t="s">
        <v>454</v>
      </c>
      <c r="J883" s="117" t="s">
        <v>770</v>
      </c>
      <c r="K883" s="116"/>
      <c r="L883" s="117"/>
      <c r="M883" s="116"/>
      <c r="N883" s="115" t="s">
        <v>637</v>
      </c>
      <c r="O883" s="115" t="s">
        <v>499</v>
      </c>
      <c r="P883" s="115" t="s">
        <v>771</v>
      </c>
      <c r="Q883" s="119" t="s">
        <v>3413</v>
      </c>
      <c r="R883" s="119" t="s">
        <v>172</v>
      </c>
      <c r="S883" s="129" t="s">
        <v>172</v>
      </c>
      <c r="T883" s="122" t="s">
        <v>452</v>
      </c>
      <c r="U883" s="180"/>
      <c r="V883" s="180"/>
      <c r="W883" s="121" t="str">
        <f>VLOOKUP(TRIM(X883),X10:Y88,2,FALSE)</f>
        <v>Frank</v>
      </c>
      <c r="X883" s="215" t="str">
        <f t="shared" si="56"/>
        <v>6.15.1</v>
      </c>
      <c r="Y883" s="226">
        <f t="shared" si="54"/>
        <v>0</v>
      </c>
      <c r="Z883" s="215">
        <f t="shared" si="55"/>
        <v>0</v>
      </c>
      <c r="AA883" s="215">
        <f t="shared" si="57"/>
        <v>17</v>
      </c>
    </row>
    <row r="884" spans="1:27" ht="35.25" customHeight="1" x14ac:dyDescent="0.25">
      <c r="A884" s="110" t="s">
        <v>135</v>
      </c>
      <c r="B884" s="119" t="s">
        <v>56</v>
      </c>
      <c r="C884" s="112" t="s">
        <v>136</v>
      </c>
      <c r="D884" s="112" t="s">
        <v>749</v>
      </c>
      <c r="E884" s="223" t="s">
        <v>2021</v>
      </c>
      <c r="F884" s="113" t="s">
        <v>20</v>
      </c>
      <c r="G884" s="113" t="s">
        <v>137</v>
      </c>
      <c r="H884" s="113" t="s">
        <v>3988</v>
      </c>
      <c r="I884" s="179" t="s">
        <v>550</v>
      </c>
      <c r="J884" s="117" t="s">
        <v>763</v>
      </c>
      <c r="K884" s="116"/>
      <c r="L884" s="117"/>
      <c r="M884" s="116"/>
      <c r="N884" s="115" t="s">
        <v>637</v>
      </c>
      <c r="O884" s="115" t="s">
        <v>499</v>
      </c>
      <c r="P884" s="115" t="s">
        <v>764</v>
      </c>
      <c r="Q884" s="119" t="s">
        <v>4537</v>
      </c>
      <c r="R884" s="119" t="s">
        <v>152</v>
      </c>
      <c r="S884" s="120" t="s">
        <v>151</v>
      </c>
      <c r="T884" s="122" t="s">
        <v>588</v>
      </c>
      <c r="U884" s="180"/>
      <c r="V884" s="180"/>
      <c r="W884" s="121" t="str">
        <f>VLOOKUP(TRIM(X884),X10:Y88,2,FALSE)</f>
        <v>Krisztian</v>
      </c>
      <c r="X884" s="215" t="str">
        <f t="shared" si="56"/>
        <v>6.28</v>
      </c>
      <c r="Y884" s="226">
        <f t="shared" si="54"/>
        <v>0</v>
      </c>
      <c r="Z884" s="215">
        <f t="shared" si="55"/>
        <v>0</v>
      </c>
      <c r="AA884" s="215">
        <f t="shared" si="57"/>
        <v>4</v>
      </c>
    </row>
    <row r="885" spans="1:27" ht="35.25" customHeight="1" x14ac:dyDescent="0.25">
      <c r="A885" s="110" t="s">
        <v>135</v>
      </c>
      <c r="B885" s="119" t="s">
        <v>56</v>
      </c>
      <c r="C885" s="112" t="s">
        <v>136</v>
      </c>
      <c r="D885" s="112" t="s">
        <v>113</v>
      </c>
      <c r="E885" s="223" t="s">
        <v>2022</v>
      </c>
      <c r="F885" s="113" t="s">
        <v>20</v>
      </c>
      <c r="G885" s="113" t="s">
        <v>137</v>
      </c>
      <c r="H885" s="113" t="s">
        <v>3989</v>
      </c>
      <c r="I885" s="179" t="s">
        <v>177</v>
      </c>
      <c r="J885" s="115" t="s">
        <v>475</v>
      </c>
      <c r="K885" s="181"/>
      <c r="L885" s="115"/>
      <c r="M885" s="181"/>
      <c r="N885" s="115" t="s">
        <v>3028</v>
      </c>
      <c r="O885" s="115" t="s">
        <v>499</v>
      </c>
      <c r="P885" s="115" t="s">
        <v>476</v>
      </c>
      <c r="Q885" s="119" t="s">
        <v>4578</v>
      </c>
      <c r="R885" s="119" t="s">
        <v>152</v>
      </c>
      <c r="S885" s="120" t="s">
        <v>151</v>
      </c>
      <c r="T885" s="122" t="s">
        <v>362</v>
      </c>
      <c r="U885" s="180"/>
      <c r="V885" s="180"/>
      <c r="W885" s="121" t="str">
        <f>VLOOKUP(TRIM(X885),X10:Y88,2,FALSE)</f>
        <v>LaeYoung</v>
      </c>
      <c r="X885" s="215" t="str">
        <f t="shared" si="56"/>
        <v>6.6</v>
      </c>
      <c r="Y885" s="226">
        <f t="shared" si="54"/>
        <v>0</v>
      </c>
      <c r="Z885" s="215">
        <f t="shared" si="55"/>
        <v>0</v>
      </c>
      <c r="AA885" s="215">
        <f t="shared" si="57"/>
        <v>25</v>
      </c>
    </row>
    <row r="886" spans="1:27" ht="35.25" customHeight="1" x14ac:dyDescent="0.25">
      <c r="A886" s="110" t="s">
        <v>135</v>
      </c>
      <c r="B886" s="119" t="s">
        <v>56</v>
      </c>
      <c r="C886" s="112" t="s">
        <v>136</v>
      </c>
      <c r="D886" s="112" t="s">
        <v>116</v>
      </c>
      <c r="E886" s="223" t="s">
        <v>2023</v>
      </c>
      <c r="F886" s="113" t="s">
        <v>20</v>
      </c>
      <c r="G886" s="113" t="s">
        <v>137</v>
      </c>
      <c r="H886" s="113" t="s">
        <v>3990</v>
      </c>
      <c r="I886" s="179" t="s">
        <v>3414</v>
      </c>
      <c r="J886" s="117" t="s">
        <v>589</v>
      </c>
      <c r="K886" s="116"/>
      <c r="L886" s="117"/>
      <c r="M886" s="116"/>
      <c r="N886" s="115" t="s">
        <v>899</v>
      </c>
      <c r="O886" s="115" t="s">
        <v>499</v>
      </c>
      <c r="P886" s="115" t="s">
        <v>590</v>
      </c>
      <c r="Q886" s="119" t="s">
        <v>3415</v>
      </c>
      <c r="R886" s="119" t="s">
        <v>5056</v>
      </c>
      <c r="S886" s="120" t="s">
        <v>5056</v>
      </c>
      <c r="T886" s="122" t="s">
        <v>239</v>
      </c>
      <c r="U886" s="180"/>
      <c r="V886" s="180"/>
      <c r="W886" s="121" t="str">
        <f>VLOOKUP(TRIM(X886),X10:Y88,2,FALSE)</f>
        <v>Puneet</v>
      </c>
      <c r="X886" s="215" t="str">
        <f t="shared" si="56"/>
        <v>6.9</v>
      </c>
      <c r="Y886" s="226">
        <f t="shared" si="54"/>
        <v>0</v>
      </c>
      <c r="Z886" s="215">
        <f t="shared" si="55"/>
        <v>0</v>
      </c>
      <c r="AA886" s="215">
        <f t="shared" si="57"/>
        <v>63</v>
      </c>
    </row>
    <row r="887" spans="1:27" ht="35.25" customHeight="1" x14ac:dyDescent="0.25">
      <c r="A887" s="110" t="s">
        <v>135</v>
      </c>
      <c r="B887" s="119" t="s">
        <v>56</v>
      </c>
      <c r="C887" s="112" t="s">
        <v>136</v>
      </c>
      <c r="D887" s="112" t="s">
        <v>655</v>
      </c>
      <c r="E887" s="223" t="s">
        <v>2024</v>
      </c>
      <c r="F887" s="113" t="s">
        <v>20</v>
      </c>
      <c r="G887" s="113" t="s">
        <v>137</v>
      </c>
      <c r="H887" s="113" t="s">
        <v>3991</v>
      </c>
      <c r="I887" s="179" t="s">
        <v>839</v>
      </c>
      <c r="J887" s="117" t="s">
        <v>679</v>
      </c>
      <c r="K887" s="116"/>
      <c r="L887" s="117"/>
      <c r="M887" s="116"/>
      <c r="N887" s="115" t="s">
        <v>899</v>
      </c>
      <c r="O887" s="115" t="s">
        <v>499</v>
      </c>
      <c r="P887" s="115" t="s">
        <v>680</v>
      </c>
      <c r="Q887" s="119" t="s">
        <v>3416</v>
      </c>
      <c r="R887" s="119" t="s">
        <v>5319</v>
      </c>
      <c r="S887" s="120" t="s">
        <v>5320</v>
      </c>
      <c r="T887" s="122" t="s">
        <v>239</v>
      </c>
      <c r="U887" s="180"/>
      <c r="V887" s="180"/>
      <c r="W887" s="121" t="str">
        <f>VLOOKUP(TRIM(X887),X10:Y88,2,FALSE)</f>
        <v>Frank</v>
      </c>
      <c r="X887" s="215" t="str">
        <f t="shared" si="56"/>
        <v>6.20</v>
      </c>
      <c r="Y887" s="226">
        <f t="shared" si="54"/>
        <v>0</v>
      </c>
      <c r="Z887" s="215">
        <f t="shared" si="55"/>
        <v>0</v>
      </c>
      <c r="AA887" s="215">
        <f t="shared" si="57"/>
        <v>44</v>
      </c>
    </row>
    <row r="888" spans="1:27" ht="35.25" customHeight="1" x14ac:dyDescent="0.25">
      <c r="A888" s="110" t="s">
        <v>135</v>
      </c>
      <c r="B888" s="119" t="s">
        <v>56</v>
      </c>
      <c r="C888" s="112" t="s">
        <v>136</v>
      </c>
      <c r="D888" s="112" t="s">
        <v>470</v>
      </c>
      <c r="E888" s="223" t="s">
        <v>2025</v>
      </c>
      <c r="F888" s="113" t="s">
        <v>20</v>
      </c>
      <c r="G888" s="113" t="s">
        <v>137</v>
      </c>
      <c r="H888" s="113" t="s">
        <v>3992</v>
      </c>
      <c r="I888" s="179" t="s">
        <v>177</v>
      </c>
      <c r="J888" s="117" t="s">
        <v>671</v>
      </c>
      <c r="K888" s="116"/>
      <c r="L888" s="117"/>
      <c r="M888" s="116"/>
      <c r="N888" s="115" t="s">
        <v>766</v>
      </c>
      <c r="O888" s="115" t="s">
        <v>499</v>
      </c>
      <c r="P888" s="115" t="s">
        <v>672</v>
      </c>
      <c r="Q888" s="119" t="s">
        <v>3417</v>
      </c>
      <c r="R888" s="119" t="s">
        <v>172</v>
      </c>
      <c r="S888" s="129" t="s">
        <v>172</v>
      </c>
      <c r="T888" s="122" t="s">
        <v>239</v>
      </c>
      <c r="U888" s="180"/>
      <c r="V888" s="180"/>
      <c r="W888" s="121" t="str">
        <f>VLOOKUP(TRIM(X888),X10:Y88,2,FALSE)</f>
        <v>Puneet</v>
      </c>
      <c r="X888" s="215" t="str">
        <f t="shared" si="56"/>
        <v>6.21</v>
      </c>
      <c r="Y888" s="226">
        <f t="shared" si="54"/>
        <v>0</v>
      </c>
      <c r="Z888" s="215">
        <f t="shared" si="55"/>
        <v>0</v>
      </c>
      <c r="AA888" s="215">
        <f t="shared" si="57"/>
        <v>25</v>
      </c>
    </row>
    <row r="889" spans="1:27" ht="35.25" customHeight="1" x14ac:dyDescent="0.25">
      <c r="A889" s="110" t="s">
        <v>135</v>
      </c>
      <c r="B889" s="119" t="s">
        <v>56</v>
      </c>
      <c r="C889" s="112" t="s">
        <v>136</v>
      </c>
      <c r="D889" s="112" t="s">
        <v>120</v>
      </c>
      <c r="E889" s="223" t="s">
        <v>2026</v>
      </c>
      <c r="F889" s="113" t="s">
        <v>163</v>
      </c>
      <c r="G889" s="113" t="s">
        <v>150</v>
      </c>
      <c r="H889" s="113" t="s">
        <v>3418</v>
      </c>
      <c r="I889" s="179" t="s">
        <v>194</v>
      </c>
      <c r="J889" s="115"/>
      <c r="K889" s="181"/>
      <c r="L889" s="115"/>
      <c r="M889" s="181"/>
      <c r="N889" s="115"/>
      <c r="O889" s="115" t="s">
        <v>499</v>
      </c>
      <c r="P889" s="115"/>
      <c r="Q889" s="119" t="s">
        <v>3419</v>
      </c>
      <c r="R889" s="119" t="s">
        <v>4695</v>
      </c>
      <c r="S889" s="120" t="s">
        <v>151</v>
      </c>
      <c r="T889" s="122" t="s">
        <v>232</v>
      </c>
      <c r="U889" s="180"/>
      <c r="V889" s="180"/>
      <c r="W889" s="121" t="str">
        <f>VLOOKUP(TRIM(X889),X10:Y88,2,FALSE)</f>
        <v>Frank</v>
      </c>
      <c r="X889" s="215" t="str">
        <f t="shared" si="56"/>
        <v>7.1</v>
      </c>
      <c r="Y889" s="226">
        <f t="shared" si="54"/>
        <v>0</v>
      </c>
      <c r="Z889" s="215">
        <f t="shared" si="55"/>
        <v>0</v>
      </c>
      <c r="AA889" s="215">
        <f t="shared" si="57"/>
        <v>5</v>
      </c>
    </row>
    <row r="890" spans="1:27" ht="35.25" customHeight="1" x14ac:dyDescent="0.25">
      <c r="A890" s="110" t="s">
        <v>135</v>
      </c>
      <c r="B890" s="119" t="s">
        <v>56</v>
      </c>
      <c r="C890" s="112" t="s">
        <v>136</v>
      </c>
      <c r="D890" s="112" t="s">
        <v>564</v>
      </c>
      <c r="E890" s="223" t="s">
        <v>2027</v>
      </c>
      <c r="F890" s="113" t="s">
        <v>20</v>
      </c>
      <c r="G890" s="113" t="s">
        <v>137</v>
      </c>
      <c r="H890" s="113" t="s">
        <v>3993</v>
      </c>
      <c r="I890" s="179" t="s">
        <v>211</v>
      </c>
      <c r="J890" s="117" t="s">
        <v>675</v>
      </c>
      <c r="K890" s="116"/>
      <c r="L890" s="117"/>
      <c r="M890" s="116"/>
      <c r="N890" s="115" t="s">
        <v>899</v>
      </c>
      <c r="O890" s="115" t="s">
        <v>499</v>
      </c>
      <c r="P890" s="115" t="s">
        <v>676</v>
      </c>
      <c r="Q890" s="119" t="s">
        <v>3420</v>
      </c>
      <c r="R890" s="119" t="s">
        <v>4864</v>
      </c>
      <c r="S890" s="120" t="s">
        <v>165</v>
      </c>
      <c r="T890" s="122" t="s">
        <v>497</v>
      </c>
      <c r="U890" s="180"/>
      <c r="V890" s="180"/>
      <c r="W890" s="121" t="str">
        <f>VLOOKUP(TRIM(X890),X10:Y88,2,FALSE)</f>
        <v>Frank</v>
      </c>
      <c r="X890" s="215" t="str">
        <f t="shared" si="56"/>
        <v>6.19</v>
      </c>
      <c r="Y890" s="226">
        <f t="shared" si="54"/>
        <v>0</v>
      </c>
      <c r="Z890" s="215">
        <f t="shared" si="55"/>
        <v>0</v>
      </c>
      <c r="AA890" s="215">
        <f t="shared" si="57"/>
        <v>10</v>
      </c>
    </row>
    <row r="891" spans="1:27" ht="35.25" customHeight="1" x14ac:dyDescent="0.25">
      <c r="A891" s="110" t="s">
        <v>135</v>
      </c>
      <c r="B891" s="119" t="s">
        <v>56</v>
      </c>
      <c r="C891" s="112" t="s">
        <v>136</v>
      </c>
      <c r="D891" s="112" t="s">
        <v>116</v>
      </c>
      <c r="E891" s="223" t="s">
        <v>2028</v>
      </c>
      <c r="F891" s="113" t="s">
        <v>161</v>
      </c>
      <c r="G891" s="113" t="s">
        <v>137</v>
      </c>
      <c r="H891" s="113" t="s">
        <v>4126</v>
      </c>
      <c r="I891" s="179" t="s">
        <v>215</v>
      </c>
      <c r="J891" s="115"/>
      <c r="K891" s="181"/>
      <c r="L891" s="115"/>
      <c r="M891" s="181"/>
      <c r="N891" s="115"/>
      <c r="O891" s="115" t="s">
        <v>499</v>
      </c>
      <c r="P891" s="115" t="s">
        <v>590</v>
      </c>
      <c r="Q891" s="119" t="s">
        <v>3421</v>
      </c>
      <c r="R891" s="119" t="s">
        <v>5273</v>
      </c>
      <c r="S891" s="120" t="s">
        <v>5273</v>
      </c>
      <c r="T891" s="122" t="s">
        <v>216</v>
      </c>
      <c r="U891" s="180"/>
      <c r="V891" s="180"/>
      <c r="W891" s="121" t="str">
        <f>VLOOKUP(TRIM(X891),X10:Y88,2,FALSE)</f>
        <v>Puneet</v>
      </c>
      <c r="X891" s="215" t="str">
        <f t="shared" si="56"/>
        <v>6.9</v>
      </c>
      <c r="Y891" s="226">
        <f t="shared" si="54"/>
        <v>0</v>
      </c>
      <c r="Z891" s="215">
        <f t="shared" si="55"/>
        <v>0</v>
      </c>
      <c r="AA891" s="215">
        <f t="shared" si="57"/>
        <v>4</v>
      </c>
    </row>
    <row r="892" spans="1:27" ht="35.25" customHeight="1" x14ac:dyDescent="0.25">
      <c r="A892" s="110" t="s">
        <v>135</v>
      </c>
      <c r="B892" s="119" t="s">
        <v>56</v>
      </c>
      <c r="C892" s="112" t="s">
        <v>136</v>
      </c>
      <c r="D892" s="112" t="s">
        <v>251</v>
      </c>
      <c r="E892" s="223" t="s">
        <v>2029</v>
      </c>
      <c r="F892" s="113" t="s">
        <v>20</v>
      </c>
      <c r="G892" s="113" t="s">
        <v>137</v>
      </c>
      <c r="H892" s="113" t="s">
        <v>3994</v>
      </c>
      <c r="I892" s="179" t="s">
        <v>598</v>
      </c>
      <c r="J892" s="117" t="s">
        <v>591</v>
      </c>
      <c r="K892" s="116"/>
      <c r="L892" s="117"/>
      <c r="M892" s="116"/>
      <c r="N892" s="115" t="s">
        <v>899</v>
      </c>
      <c r="O892" s="115" t="s">
        <v>499</v>
      </c>
      <c r="P892" s="115" t="s">
        <v>592</v>
      </c>
      <c r="Q892" s="119" t="s">
        <v>3422</v>
      </c>
      <c r="R892" s="119" t="s">
        <v>172</v>
      </c>
      <c r="S892" s="129" t="s">
        <v>172</v>
      </c>
      <c r="T892" s="122" t="s">
        <v>197</v>
      </c>
      <c r="U892" s="180"/>
      <c r="V892" s="180"/>
      <c r="W892" s="121" t="str">
        <f>VLOOKUP(TRIM(X892),X10:Y88,2,FALSE)</f>
        <v>Puneet</v>
      </c>
      <c r="X892" s="215" t="str">
        <f t="shared" si="56"/>
        <v>6.11</v>
      </c>
      <c r="Y892" s="226">
        <f t="shared" si="54"/>
        <v>0</v>
      </c>
      <c r="Z892" s="215">
        <f t="shared" si="55"/>
        <v>0</v>
      </c>
      <c r="AA892" s="215">
        <f t="shared" si="57"/>
        <v>26</v>
      </c>
    </row>
    <row r="893" spans="1:27" ht="35.25" customHeight="1" x14ac:dyDescent="0.25">
      <c r="A893" s="110" t="s">
        <v>135</v>
      </c>
      <c r="B893" s="119" t="s">
        <v>56</v>
      </c>
      <c r="C893" s="112" t="s">
        <v>136</v>
      </c>
      <c r="D893" s="112" t="s">
        <v>251</v>
      </c>
      <c r="E893" s="223" t="s">
        <v>2030</v>
      </c>
      <c r="F893" s="113" t="s">
        <v>20</v>
      </c>
      <c r="G893" s="113" t="s">
        <v>137</v>
      </c>
      <c r="H893" s="113" t="s">
        <v>3995</v>
      </c>
      <c r="I893" s="179" t="s">
        <v>498</v>
      </c>
      <c r="J893" s="117" t="s">
        <v>591</v>
      </c>
      <c r="K893" s="116"/>
      <c r="L893" s="117"/>
      <c r="M893" s="116"/>
      <c r="N893" s="115" t="s">
        <v>899</v>
      </c>
      <c r="O893" s="115" t="s">
        <v>499</v>
      </c>
      <c r="P893" s="115" t="s">
        <v>592</v>
      </c>
      <c r="Q893" s="119" t="s">
        <v>3423</v>
      </c>
      <c r="R893" s="119" t="s">
        <v>172</v>
      </c>
      <c r="S893" s="129" t="s">
        <v>172</v>
      </c>
      <c r="T893" s="122" t="s">
        <v>197</v>
      </c>
      <c r="U893" s="180"/>
      <c r="V893" s="180"/>
      <c r="W893" s="121" t="str">
        <f>VLOOKUP(TRIM(X893),X10:Y88,2,FALSE)</f>
        <v>Puneet</v>
      </c>
      <c r="X893" s="215" t="str">
        <f t="shared" si="56"/>
        <v>6.11</v>
      </c>
      <c r="Y893" s="226">
        <f t="shared" si="54"/>
        <v>0</v>
      </c>
      <c r="Z893" s="215">
        <f t="shared" si="55"/>
        <v>0</v>
      </c>
      <c r="AA893" s="215">
        <f t="shared" si="57"/>
        <v>20</v>
      </c>
    </row>
    <row r="894" spans="1:27" ht="35.25" customHeight="1" x14ac:dyDescent="0.25">
      <c r="A894" s="110" t="s">
        <v>135</v>
      </c>
      <c r="B894" s="119" t="s">
        <v>56</v>
      </c>
      <c r="C894" s="112" t="s">
        <v>136</v>
      </c>
      <c r="D894" s="112" t="s">
        <v>251</v>
      </c>
      <c r="E894" s="223" t="s">
        <v>2031</v>
      </c>
      <c r="F894" s="113" t="s">
        <v>20</v>
      </c>
      <c r="G894" s="113" t="s">
        <v>137</v>
      </c>
      <c r="H894" s="113" t="s">
        <v>3996</v>
      </c>
      <c r="I894" s="179" t="s">
        <v>642</v>
      </c>
      <c r="J894" s="117" t="s">
        <v>591</v>
      </c>
      <c r="K894" s="116"/>
      <c r="L894" s="117"/>
      <c r="M894" s="116"/>
      <c r="N894" s="115" t="s">
        <v>899</v>
      </c>
      <c r="O894" s="115" t="s">
        <v>499</v>
      </c>
      <c r="P894" s="115" t="s">
        <v>592</v>
      </c>
      <c r="Q894" s="119" t="s">
        <v>3424</v>
      </c>
      <c r="R894" s="119" t="s">
        <v>6055</v>
      </c>
      <c r="S894" s="120" t="s">
        <v>6055</v>
      </c>
      <c r="T894" s="122" t="s">
        <v>197</v>
      </c>
      <c r="U894" s="180"/>
      <c r="V894" s="180"/>
      <c r="W894" s="121" t="str">
        <f>VLOOKUP(TRIM(X894),X10:Y88,2,FALSE)</f>
        <v>Puneet</v>
      </c>
      <c r="X894" s="215" t="str">
        <f t="shared" si="56"/>
        <v>6.11</v>
      </c>
      <c r="Y894" s="226">
        <f t="shared" si="54"/>
        <v>0</v>
      </c>
      <c r="Z894" s="215">
        <f t="shared" si="55"/>
        <v>0</v>
      </c>
      <c r="AA894" s="215">
        <f t="shared" si="57"/>
        <v>25</v>
      </c>
    </row>
    <row r="895" spans="1:27" ht="35.25" customHeight="1" x14ac:dyDescent="0.25">
      <c r="A895" s="110" t="s">
        <v>135</v>
      </c>
      <c r="B895" s="119" t="s">
        <v>56</v>
      </c>
      <c r="C895" s="112" t="s">
        <v>136</v>
      </c>
      <c r="D895" s="112" t="s">
        <v>116</v>
      </c>
      <c r="E895" s="223" t="s">
        <v>2032</v>
      </c>
      <c r="F895" s="113" t="s">
        <v>20</v>
      </c>
      <c r="G895" s="113" t="s">
        <v>137</v>
      </c>
      <c r="H895" s="113" t="s">
        <v>3997</v>
      </c>
      <c r="I895" s="179" t="s">
        <v>254</v>
      </c>
      <c r="J895" s="115" t="s">
        <v>589</v>
      </c>
      <c r="K895" s="181"/>
      <c r="L895" s="115"/>
      <c r="M895" s="181"/>
      <c r="N895" s="115" t="s">
        <v>899</v>
      </c>
      <c r="O895" s="115" t="s">
        <v>499</v>
      </c>
      <c r="P895" s="115" t="s">
        <v>590</v>
      </c>
      <c r="Q895" s="119" t="s">
        <v>4538</v>
      </c>
      <c r="R895" s="119" t="s">
        <v>152</v>
      </c>
      <c r="S895" s="120" t="s">
        <v>151</v>
      </c>
      <c r="T895" s="122" t="s">
        <v>253</v>
      </c>
      <c r="U895" s="180"/>
      <c r="V895" s="180"/>
      <c r="W895" s="121" t="str">
        <f>VLOOKUP(TRIM(X895),X10:Y88,2,FALSE)</f>
        <v>Puneet</v>
      </c>
      <c r="X895" s="215" t="str">
        <f t="shared" si="56"/>
        <v>6.9</v>
      </c>
      <c r="Y895" s="226">
        <f t="shared" si="54"/>
        <v>0</v>
      </c>
      <c r="Z895" s="215">
        <f t="shared" si="55"/>
        <v>0</v>
      </c>
      <c r="AA895" s="215">
        <f t="shared" si="57"/>
        <v>13</v>
      </c>
    </row>
    <row r="896" spans="1:27" ht="35.25" customHeight="1" x14ac:dyDescent="0.25">
      <c r="A896" s="110" t="s">
        <v>135</v>
      </c>
      <c r="B896" s="119" t="s">
        <v>56</v>
      </c>
      <c r="C896" s="112" t="s">
        <v>136</v>
      </c>
      <c r="D896" s="112" t="s">
        <v>116</v>
      </c>
      <c r="E896" s="223" t="s">
        <v>2033</v>
      </c>
      <c r="F896" s="113" t="s">
        <v>451</v>
      </c>
      <c r="G896" s="113" t="s">
        <v>137</v>
      </c>
      <c r="H896" s="113" t="s">
        <v>3425</v>
      </c>
      <c r="I896" s="179" t="s">
        <v>184</v>
      </c>
      <c r="J896" s="117" t="s">
        <v>589</v>
      </c>
      <c r="K896" s="116"/>
      <c r="L896" s="117"/>
      <c r="M896" s="116"/>
      <c r="N896" s="115" t="s">
        <v>899</v>
      </c>
      <c r="O896" s="115" t="s">
        <v>499</v>
      </c>
      <c r="P896" s="115" t="s">
        <v>590</v>
      </c>
      <c r="Q896" s="119" t="s">
        <v>4599</v>
      </c>
      <c r="R896" s="119" t="s">
        <v>6753</v>
      </c>
      <c r="S896" s="120" t="s">
        <v>6754</v>
      </c>
      <c r="T896" s="122" t="s">
        <v>240</v>
      </c>
      <c r="U896" s="180"/>
      <c r="V896" s="180"/>
      <c r="W896" s="121" t="str">
        <f>VLOOKUP(TRIM(X896),X10:Y88,2,FALSE)</f>
        <v>Puneet</v>
      </c>
      <c r="X896" s="215" t="str">
        <f t="shared" si="56"/>
        <v>6.9</v>
      </c>
      <c r="Y896" s="226">
        <f t="shared" si="54"/>
        <v>0</v>
      </c>
      <c r="Z896" s="215">
        <f t="shared" si="55"/>
        <v>0</v>
      </c>
      <c r="AA896" s="215">
        <f t="shared" si="57"/>
        <v>21</v>
      </c>
    </row>
    <row r="897" spans="1:27" ht="35.25" customHeight="1" x14ac:dyDescent="0.25">
      <c r="A897" s="110" t="s">
        <v>135</v>
      </c>
      <c r="B897" s="119" t="s">
        <v>56</v>
      </c>
      <c r="C897" s="112" t="s">
        <v>136</v>
      </c>
      <c r="D897" s="112" t="s">
        <v>564</v>
      </c>
      <c r="E897" s="223" t="s">
        <v>2034</v>
      </c>
      <c r="F897" s="113" t="s">
        <v>20</v>
      </c>
      <c r="G897" s="113" t="s">
        <v>137</v>
      </c>
      <c r="H897" s="113" t="s">
        <v>3998</v>
      </c>
      <c r="I897" s="179" t="s">
        <v>4178</v>
      </c>
      <c r="J897" s="115" t="s">
        <v>675</v>
      </c>
      <c r="K897" s="181"/>
      <c r="L897" s="115"/>
      <c r="M897" s="181"/>
      <c r="N897" s="115" t="s">
        <v>899</v>
      </c>
      <c r="O897" s="115" t="s">
        <v>499</v>
      </c>
      <c r="P897" s="115" t="s">
        <v>676</v>
      </c>
      <c r="Q897" s="119" t="s">
        <v>3426</v>
      </c>
      <c r="R897" s="119" t="s">
        <v>5148</v>
      </c>
      <c r="S897" s="120" t="s">
        <v>165</v>
      </c>
      <c r="T897" s="122" t="s">
        <v>497</v>
      </c>
      <c r="U897" s="180"/>
      <c r="V897" s="180"/>
      <c r="W897" s="121" t="str">
        <f>VLOOKUP(TRIM(X897),X10:Y88,2,FALSE)</f>
        <v>Frank</v>
      </c>
      <c r="X897" s="215" t="str">
        <f t="shared" si="56"/>
        <v>6.19</v>
      </c>
      <c r="Y897" s="226">
        <f t="shared" si="54"/>
        <v>0</v>
      </c>
      <c r="Z897" s="215">
        <f t="shared" si="55"/>
        <v>0</v>
      </c>
      <c r="AA897" s="215">
        <f t="shared" si="57"/>
        <v>49</v>
      </c>
    </row>
    <row r="898" spans="1:27" ht="35.25" customHeight="1" x14ac:dyDescent="0.25">
      <c r="A898" s="110" t="s">
        <v>135</v>
      </c>
      <c r="B898" s="119" t="s">
        <v>56</v>
      </c>
      <c r="C898" s="112" t="s">
        <v>136</v>
      </c>
      <c r="D898" s="112" t="s">
        <v>866</v>
      </c>
      <c r="E898" s="223" t="s">
        <v>2035</v>
      </c>
      <c r="F898" s="113" t="s">
        <v>20</v>
      </c>
      <c r="G898" s="113" t="s">
        <v>137</v>
      </c>
      <c r="H898" s="113" t="s">
        <v>3427</v>
      </c>
      <c r="I898" s="179" t="s">
        <v>169</v>
      </c>
      <c r="J898" s="115" t="s">
        <v>770</v>
      </c>
      <c r="K898" s="181"/>
      <c r="L898" s="115"/>
      <c r="M898" s="181"/>
      <c r="N898" s="115" t="s">
        <v>637</v>
      </c>
      <c r="O898" s="115" t="s">
        <v>499</v>
      </c>
      <c r="P898" s="115" t="s">
        <v>771</v>
      </c>
      <c r="Q898" s="119" t="s">
        <v>4539</v>
      </c>
      <c r="R898" s="119" t="s">
        <v>5308</v>
      </c>
      <c r="S898" s="120" t="s">
        <v>5309</v>
      </c>
      <c r="T898" s="122" t="s">
        <v>168</v>
      </c>
      <c r="U898" s="180"/>
      <c r="V898" s="180"/>
      <c r="W898" s="121" t="str">
        <f>VLOOKUP(TRIM(X898),X10:Y88,2,FALSE)</f>
        <v>Frank</v>
      </c>
      <c r="X898" s="215" t="str">
        <f t="shared" si="56"/>
        <v>6.15.2</v>
      </c>
      <c r="Y898" s="226">
        <f t="shared" si="54"/>
        <v>0</v>
      </c>
      <c r="Z898" s="215">
        <f t="shared" si="55"/>
        <v>0</v>
      </c>
      <c r="AA898" s="215">
        <f t="shared" si="57"/>
        <v>17</v>
      </c>
    </row>
    <row r="899" spans="1:27" ht="35.25" customHeight="1" x14ac:dyDescent="0.25">
      <c r="A899" s="110" t="s">
        <v>135</v>
      </c>
      <c r="B899" s="119" t="s">
        <v>56</v>
      </c>
      <c r="C899" s="112" t="s">
        <v>136</v>
      </c>
      <c r="D899" s="112" t="s">
        <v>865</v>
      </c>
      <c r="E899" s="223" t="s">
        <v>2036</v>
      </c>
      <c r="F899" s="113" t="s">
        <v>20</v>
      </c>
      <c r="G899" s="113" t="s">
        <v>137</v>
      </c>
      <c r="H899" s="113" t="s">
        <v>1217</v>
      </c>
      <c r="I899" s="179" t="s">
        <v>169</v>
      </c>
      <c r="J899" s="117" t="s">
        <v>770</v>
      </c>
      <c r="K899" s="116"/>
      <c r="L899" s="117"/>
      <c r="M899" s="116"/>
      <c r="N899" s="115" t="s">
        <v>637</v>
      </c>
      <c r="O899" s="115" t="s">
        <v>499</v>
      </c>
      <c r="P899" s="115" t="s">
        <v>771</v>
      </c>
      <c r="Q899" s="119" t="s">
        <v>3428</v>
      </c>
      <c r="R899" s="119" t="s">
        <v>172</v>
      </c>
      <c r="S899" s="129" t="s">
        <v>172</v>
      </c>
      <c r="T899" s="122" t="s">
        <v>168</v>
      </c>
      <c r="U899" s="180"/>
      <c r="V899" s="180"/>
      <c r="W899" s="121" t="str">
        <f>VLOOKUP(TRIM(X899),X10:Y88,2,FALSE)</f>
        <v>Frank</v>
      </c>
      <c r="X899" s="215" t="str">
        <f t="shared" si="56"/>
        <v>6.15.1</v>
      </c>
      <c r="Y899" s="226">
        <f t="shared" si="54"/>
        <v>0</v>
      </c>
      <c r="Z899" s="215">
        <f t="shared" si="55"/>
        <v>0</v>
      </c>
      <c r="AA899" s="215">
        <f t="shared" si="57"/>
        <v>17</v>
      </c>
    </row>
    <row r="900" spans="1:27" ht="35.25" customHeight="1" x14ac:dyDescent="0.25">
      <c r="A900" s="110" t="s">
        <v>135</v>
      </c>
      <c r="B900" s="119" t="s">
        <v>56</v>
      </c>
      <c r="C900" s="112" t="s">
        <v>136</v>
      </c>
      <c r="D900" s="112" t="s">
        <v>564</v>
      </c>
      <c r="E900" s="223" t="s">
        <v>2037</v>
      </c>
      <c r="F900" s="113" t="s">
        <v>20</v>
      </c>
      <c r="G900" s="113" t="s">
        <v>137</v>
      </c>
      <c r="H900" s="113" t="s">
        <v>3999</v>
      </c>
      <c r="I900" s="179" t="s">
        <v>4179</v>
      </c>
      <c r="J900" s="117" t="s">
        <v>675</v>
      </c>
      <c r="K900" s="116"/>
      <c r="L900" s="117"/>
      <c r="M900" s="116"/>
      <c r="N900" s="115" t="s">
        <v>899</v>
      </c>
      <c r="O900" s="115" t="s">
        <v>499</v>
      </c>
      <c r="P900" s="115" t="s">
        <v>676</v>
      </c>
      <c r="Q900" s="119" t="s">
        <v>3429</v>
      </c>
      <c r="R900" s="119" t="s">
        <v>5151</v>
      </c>
      <c r="S900" s="120" t="s">
        <v>5152</v>
      </c>
      <c r="T900" s="122" t="s">
        <v>497</v>
      </c>
      <c r="U900" s="180"/>
      <c r="V900" s="180"/>
      <c r="W900" s="121" t="str">
        <f>VLOOKUP(TRIM(X900),X10:Y88,2,FALSE)</f>
        <v>Frank</v>
      </c>
      <c r="X900" s="215" t="str">
        <f t="shared" si="56"/>
        <v>6.19</v>
      </c>
      <c r="Y900" s="226">
        <f t="shared" si="54"/>
        <v>0</v>
      </c>
      <c r="Z900" s="215">
        <f t="shared" si="55"/>
        <v>0</v>
      </c>
      <c r="AA900" s="215">
        <f t="shared" si="57"/>
        <v>27</v>
      </c>
    </row>
    <row r="901" spans="1:27" ht="35.25" customHeight="1" x14ac:dyDescent="0.25">
      <c r="A901" s="110" t="s">
        <v>135</v>
      </c>
      <c r="B901" s="119" t="s">
        <v>56</v>
      </c>
      <c r="C901" s="112" t="s">
        <v>136</v>
      </c>
      <c r="D901" s="112" t="s">
        <v>564</v>
      </c>
      <c r="E901" s="223" t="s">
        <v>2038</v>
      </c>
      <c r="F901" s="113" t="s">
        <v>20</v>
      </c>
      <c r="G901" s="113" t="s">
        <v>137</v>
      </c>
      <c r="H901" s="113" t="s">
        <v>993</v>
      </c>
      <c r="I901" s="179" t="s">
        <v>4180</v>
      </c>
      <c r="J901" s="117" t="s">
        <v>675</v>
      </c>
      <c r="K901" s="116"/>
      <c r="L901" s="117"/>
      <c r="M901" s="116"/>
      <c r="N901" s="115" t="s">
        <v>899</v>
      </c>
      <c r="O901" s="115" t="s">
        <v>499</v>
      </c>
      <c r="P901" s="115" t="s">
        <v>676</v>
      </c>
      <c r="Q901" s="119" t="s">
        <v>3430</v>
      </c>
      <c r="R901" s="119" t="s">
        <v>5145</v>
      </c>
      <c r="S901" s="120" t="s">
        <v>5144</v>
      </c>
      <c r="T901" s="122" t="s">
        <v>497</v>
      </c>
      <c r="U901" s="180"/>
      <c r="V901" s="180"/>
      <c r="W901" s="121" t="str">
        <f>VLOOKUP(TRIM(X901),X10:Y88,2,FALSE)</f>
        <v>Frank</v>
      </c>
      <c r="X901" s="215" t="str">
        <f t="shared" si="56"/>
        <v>6.19</v>
      </c>
      <c r="Y901" s="226">
        <f t="shared" si="54"/>
        <v>0</v>
      </c>
      <c r="Z901" s="215">
        <f t="shared" si="55"/>
        <v>0</v>
      </c>
      <c r="AA901" s="215">
        <f t="shared" si="57"/>
        <v>39</v>
      </c>
    </row>
    <row r="902" spans="1:27" ht="35.25" customHeight="1" x14ac:dyDescent="0.25">
      <c r="A902" s="110" t="s">
        <v>135</v>
      </c>
      <c r="B902" s="119" t="s">
        <v>56</v>
      </c>
      <c r="C902" s="112" t="s">
        <v>136</v>
      </c>
      <c r="D902" s="112" t="s">
        <v>866</v>
      </c>
      <c r="E902" s="223" t="s">
        <v>2039</v>
      </c>
      <c r="F902" s="113" t="s">
        <v>20</v>
      </c>
      <c r="G902" s="113" t="s">
        <v>137</v>
      </c>
      <c r="H902" s="113" t="s">
        <v>4000</v>
      </c>
      <c r="I902" s="179" t="s">
        <v>191</v>
      </c>
      <c r="J902" s="117" t="s">
        <v>770</v>
      </c>
      <c r="K902" s="116"/>
      <c r="L902" s="117"/>
      <c r="M902" s="116"/>
      <c r="N902" s="115" t="s">
        <v>637</v>
      </c>
      <c r="O902" s="115" t="s">
        <v>499</v>
      </c>
      <c r="P902" s="115" t="s">
        <v>771</v>
      </c>
      <c r="Q902" s="119" t="s">
        <v>4540</v>
      </c>
      <c r="R902" s="119" t="s">
        <v>172</v>
      </c>
      <c r="S902" s="129" t="s">
        <v>172</v>
      </c>
      <c r="T902" s="122" t="s">
        <v>192</v>
      </c>
      <c r="U902" s="180"/>
      <c r="V902" s="180"/>
      <c r="W902" s="121" t="str">
        <f>VLOOKUP(TRIM(X902),X10:Y88,2,FALSE)</f>
        <v>Frank</v>
      </c>
      <c r="X902" s="215" t="str">
        <f t="shared" si="56"/>
        <v>6.15.2</v>
      </c>
      <c r="Y902" s="226">
        <f t="shared" si="54"/>
        <v>0</v>
      </c>
      <c r="Z902" s="215">
        <f t="shared" si="55"/>
        <v>0</v>
      </c>
      <c r="AA902" s="215">
        <f t="shared" si="57"/>
        <v>8</v>
      </c>
    </row>
    <row r="903" spans="1:27" ht="35.25" customHeight="1" x14ac:dyDescent="0.25">
      <c r="A903" s="110" t="s">
        <v>135</v>
      </c>
      <c r="B903" s="119" t="s">
        <v>56</v>
      </c>
      <c r="C903" s="112" t="s">
        <v>136</v>
      </c>
      <c r="D903" s="112" t="s">
        <v>866</v>
      </c>
      <c r="E903" s="223" t="s">
        <v>2040</v>
      </c>
      <c r="F903" s="113" t="s">
        <v>20</v>
      </c>
      <c r="G903" s="113" t="s">
        <v>137</v>
      </c>
      <c r="H903" s="113" t="s">
        <v>4001</v>
      </c>
      <c r="I903" s="179" t="s">
        <v>191</v>
      </c>
      <c r="J903" s="115" t="s">
        <v>770</v>
      </c>
      <c r="K903" s="181"/>
      <c r="L903" s="115"/>
      <c r="M903" s="181"/>
      <c r="N903" s="115" t="s">
        <v>637</v>
      </c>
      <c r="O903" s="115" t="s">
        <v>499</v>
      </c>
      <c r="P903" s="115" t="s">
        <v>771</v>
      </c>
      <c r="Q903" s="119" t="s">
        <v>4540</v>
      </c>
      <c r="R903" s="119" t="s">
        <v>5304</v>
      </c>
      <c r="S903" s="120" t="s">
        <v>5305</v>
      </c>
      <c r="T903" s="122" t="s">
        <v>192</v>
      </c>
      <c r="U903" s="180"/>
      <c r="V903" s="180"/>
      <c r="W903" s="121" t="str">
        <f>VLOOKUP(TRIM(X903),X10:Y88,2,FALSE)</f>
        <v>Frank</v>
      </c>
      <c r="X903" s="215" t="str">
        <f t="shared" si="56"/>
        <v>6.15.2</v>
      </c>
      <c r="Y903" s="226">
        <f t="shared" si="54"/>
        <v>0</v>
      </c>
      <c r="Z903" s="215">
        <f t="shared" si="55"/>
        <v>0</v>
      </c>
      <c r="AA903" s="215">
        <f t="shared" si="57"/>
        <v>8</v>
      </c>
    </row>
    <row r="904" spans="1:27" ht="35.25" customHeight="1" x14ac:dyDescent="0.25">
      <c r="A904" s="110" t="s">
        <v>135</v>
      </c>
      <c r="B904" s="119" t="s">
        <v>56</v>
      </c>
      <c r="C904" s="112" t="s">
        <v>136</v>
      </c>
      <c r="D904" s="112" t="s">
        <v>866</v>
      </c>
      <c r="E904" s="223" t="s">
        <v>2041</v>
      </c>
      <c r="F904" s="113" t="s">
        <v>20</v>
      </c>
      <c r="G904" s="113" t="s">
        <v>137</v>
      </c>
      <c r="H904" s="113" t="s">
        <v>4002</v>
      </c>
      <c r="I904" s="179" t="s">
        <v>191</v>
      </c>
      <c r="J904" s="115" t="s">
        <v>770</v>
      </c>
      <c r="K904" s="181"/>
      <c r="L904" s="115"/>
      <c r="M904" s="181"/>
      <c r="N904" s="115" t="s">
        <v>637</v>
      </c>
      <c r="O904" s="115" t="s">
        <v>499</v>
      </c>
      <c r="P904" s="115" t="s">
        <v>771</v>
      </c>
      <c r="Q904" s="119" t="s">
        <v>4540</v>
      </c>
      <c r="R904" s="119" t="s">
        <v>5306</v>
      </c>
      <c r="S904" s="120" t="s">
        <v>5307</v>
      </c>
      <c r="T904" s="122" t="s">
        <v>192</v>
      </c>
      <c r="U904" s="180"/>
      <c r="V904" s="180"/>
      <c r="W904" s="121" t="str">
        <f>VLOOKUP(TRIM(X904),X10:Y88,2,FALSE)</f>
        <v>Frank</v>
      </c>
      <c r="X904" s="215" t="str">
        <f t="shared" si="56"/>
        <v>6.15.2</v>
      </c>
      <c r="Y904" s="226">
        <f t="shared" si="54"/>
        <v>0</v>
      </c>
      <c r="Z904" s="215">
        <f t="shared" si="55"/>
        <v>0</v>
      </c>
      <c r="AA904" s="215">
        <f t="shared" si="57"/>
        <v>8</v>
      </c>
    </row>
    <row r="905" spans="1:27" ht="35.25" customHeight="1" x14ac:dyDescent="0.25">
      <c r="A905" s="110" t="s">
        <v>135</v>
      </c>
      <c r="B905" s="119" t="s">
        <v>56</v>
      </c>
      <c r="C905" s="112" t="s">
        <v>136</v>
      </c>
      <c r="D905" s="112" t="s">
        <v>866</v>
      </c>
      <c r="E905" s="223" t="s">
        <v>2042</v>
      </c>
      <c r="F905" s="113" t="s">
        <v>20</v>
      </c>
      <c r="G905" s="113" t="s">
        <v>137</v>
      </c>
      <c r="H905" s="113" t="s">
        <v>4003</v>
      </c>
      <c r="I905" s="179" t="s">
        <v>191</v>
      </c>
      <c r="J905" s="115" t="s">
        <v>770</v>
      </c>
      <c r="K905" s="181"/>
      <c r="L905" s="115"/>
      <c r="M905" s="181"/>
      <c r="N905" s="115" t="s">
        <v>637</v>
      </c>
      <c r="O905" s="115" t="s">
        <v>499</v>
      </c>
      <c r="P905" s="115" t="s">
        <v>771</v>
      </c>
      <c r="Q905" s="119" t="s">
        <v>4540</v>
      </c>
      <c r="R905" s="119" t="s">
        <v>172</v>
      </c>
      <c r="S905" s="129" t="s">
        <v>172</v>
      </c>
      <c r="T905" s="122" t="s">
        <v>192</v>
      </c>
      <c r="U905" s="180"/>
      <c r="V905" s="180"/>
      <c r="W905" s="121" t="str">
        <f>VLOOKUP(TRIM(X905),X10:Y88,2,FALSE)</f>
        <v>Frank</v>
      </c>
      <c r="X905" s="215" t="str">
        <f t="shared" si="56"/>
        <v>6.15.2</v>
      </c>
      <c r="Y905" s="226">
        <f t="shared" si="54"/>
        <v>0</v>
      </c>
      <c r="Z905" s="215">
        <f t="shared" si="55"/>
        <v>0</v>
      </c>
      <c r="AA905" s="215">
        <f t="shared" si="57"/>
        <v>8</v>
      </c>
    </row>
    <row r="906" spans="1:27" ht="35.25" customHeight="1" x14ac:dyDescent="0.25">
      <c r="A906" s="110" t="s">
        <v>135</v>
      </c>
      <c r="B906" s="119" t="s">
        <v>56</v>
      </c>
      <c r="C906" s="112" t="s">
        <v>136</v>
      </c>
      <c r="D906" s="112" t="s">
        <v>86</v>
      </c>
      <c r="E906" s="223" t="s">
        <v>2043</v>
      </c>
      <c r="F906" s="113" t="s">
        <v>154</v>
      </c>
      <c r="G906" s="113" t="s">
        <v>47</v>
      </c>
      <c r="H906" s="113" t="s">
        <v>3431</v>
      </c>
      <c r="I906" s="179" t="s">
        <v>191</v>
      </c>
      <c r="J906" s="115"/>
      <c r="K906" s="181"/>
      <c r="L906" s="115"/>
      <c r="M906" s="181"/>
      <c r="N906" s="115"/>
      <c r="O906" s="115" t="s">
        <v>153</v>
      </c>
      <c r="P906" s="115" t="s">
        <v>174</v>
      </c>
      <c r="Q906" s="119" t="s">
        <v>3432</v>
      </c>
      <c r="R906" s="119" t="s">
        <v>152</v>
      </c>
      <c r="S906" s="120" t="s">
        <v>151</v>
      </c>
      <c r="T906" s="122" t="s">
        <v>192</v>
      </c>
      <c r="U906" s="180"/>
      <c r="V906" s="180"/>
      <c r="W906" s="121" t="str">
        <f>VLOOKUP(TRIM(X906),X10:Y88,2,FALSE)</f>
        <v>Puneet</v>
      </c>
      <c r="X906" s="215" t="str">
        <f t="shared" si="56"/>
        <v>6.1</v>
      </c>
      <c r="Y906" s="226">
        <f t="shared" si="54"/>
        <v>0</v>
      </c>
      <c r="Z906" s="215">
        <f t="shared" si="55"/>
        <v>0</v>
      </c>
      <c r="AA906" s="215">
        <f t="shared" si="57"/>
        <v>8</v>
      </c>
    </row>
    <row r="907" spans="1:27" ht="35.25" customHeight="1" x14ac:dyDescent="0.25">
      <c r="A907" s="110" t="s">
        <v>135</v>
      </c>
      <c r="B907" s="119" t="s">
        <v>56</v>
      </c>
      <c r="C907" s="112" t="s">
        <v>136</v>
      </c>
      <c r="D907" s="112" t="s">
        <v>86</v>
      </c>
      <c r="E907" s="223" t="s">
        <v>2044</v>
      </c>
      <c r="F907" s="113" t="s">
        <v>23</v>
      </c>
      <c r="G907" s="113" t="s">
        <v>137</v>
      </c>
      <c r="H907" s="113" t="s">
        <v>4004</v>
      </c>
      <c r="I907" s="179" t="s">
        <v>191</v>
      </c>
      <c r="J907" s="117" t="s">
        <v>170</v>
      </c>
      <c r="K907" s="116">
        <v>3487</v>
      </c>
      <c r="L907" s="117"/>
      <c r="M907" s="116" t="s">
        <v>171</v>
      </c>
      <c r="N907" s="115" t="s">
        <v>760</v>
      </c>
      <c r="O907" s="115" t="s">
        <v>153</v>
      </c>
      <c r="P907" s="115" t="s">
        <v>174</v>
      </c>
      <c r="Q907" s="119" t="s">
        <v>4541</v>
      </c>
      <c r="R907" s="119" t="s">
        <v>6695</v>
      </c>
      <c r="S907" s="120" t="s">
        <v>151</v>
      </c>
      <c r="T907" s="122" t="s">
        <v>192</v>
      </c>
      <c r="U907" s="180"/>
      <c r="V907" s="180"/>
      <c r="W907" s="121" t="str">
        <f>VLOOKUP(TRIM(X907),X10:Y88,2,FALSE)</f>
        <v>Puneet</v>
      </c>
      <c r="X907" s="215" t="str">
        <f t="shared" si="56"/>
        <v>6.1</v>
      </c>
      <c r="Y907" s="226">
        <f t="shared" si="54"/>
        <v>0</v>
      </c>
      <c r="Z907" s="215">
        <f t="shared" si="55"/>
        <v>0</v>
      </c>
      <c r="AA907" s="215">
        <f t="shared" si="57"/>
        <v>8</v>
      </c>
    </row>
    <row r="908" spans="1:27" ht="35.25" customHeight="1" x14ac:dyDescent="0.25">
      <c r="A908" s="110" t="s">
        <v>135</v>
      </c>
      <c r="B908" s="119" t="s">
        <v>56</v>
      </c>
      <c r="C908" s="112" t="s">
        <v>136</v>
      </c>
      <c r="D908" s="112" t="s">
        <v>86</v>
      </c>
      <c r="E908" s="223" t="s">
        <v>2045</v>
      </c>
      <c r="F908" s="113" t="s">
        <v>23</v>
      </c>
      <c r="G908" s="113" t="s">
        <v>137</v>
      </c>
      <c r="H908" s="113" t="s">
        <v>4005</v>
      </c>
      <c r="I908" s="179" t="s">
        <v>191</v>
      </c>
      <c r="J908" s="115" t="s">
        <v>170</v>
      </c>
      <c r="K908" s="181">
        <v>3488</v>
      </c>
      <c r="L908" s="115"/>
      <c r="M908" s="181" t="s">
        <v>171</v>
      </c>
      <c r="N908" s="115" t="s">
        <v>760</v>
      </c>
      <c r="O908" s="115" t="s">
        <v>153</v>
      </c>
      <c r="P908" s="115" t="s">
        <v>174</v>
      </c>
      <c r="Q908" s="119" t="s">
        <v>4542</v>
      </c>
      <c r="R908" s="119" t="s">
        <v>6696</v>
      </c>
      <c r="S908" s="120" t="s">
        <v>151</v>
      </c>
      <c r="T908" s="122" t="s">
        <v>192</v>
      </c>
      <c r="U908" s="180"/>
      <c r="V908" s="180"/>
      <c r="W908" s="121" t="str">
        <f>VLOOKUP(TRIM(X908),X10:Y88,2,FALSE)</f>
        <v>Puneet</v>
      </c>
      <c r="X908" s="215" t="str">
        <f t="shared" si="56"/>
        <v>6.1</v>
      </c>
      <c r="Y908" s="226">
        <f t="shared" si="54"/>
        <v>0</v>
      </c>
      <c r="Z908" s="215">
        <f t="shared" si="55"/>
        <v>0</v>
      </c>
      <c r="AA908" s="215">
        <f t="shared" si="57"/>
        <v>8</v>
      </c>
    </row>
    <row r="909" spans="1:27" ht="35.25" customHeight="1" x14ac:dyDescent="0.25">
      <c r="A909" s="110" t="s">
        <v>135</v>
      </c>
      <c r="B909" s="119" t="s">
        <v>56</v>
      </c>
      <c r="C909" s="112" t="s">
        <v>136</v>
      </c>
      <c r="D909" s="112" t="s">
        <v>865</v>
      </c>
      <c r="E909" s="223" t="s">
        <v>2046</v>
      </c>
      <c r="F909" s="113" t="s">
        <v>20</v>
      </c>
      <c r="G909" s="113" t="s">
        <v>137</v>
      </c>
      <c r="H909" s="113" t="s">
        <v>4006</v>
      </c>
      <c r="I909" s="179" t="s">
        <v>454</v>
      </c>
      <c r="J909" s="117" t="s">
        <v>770</v>
      </c>
      <c r="K909" s="116"/>
      <c r="L909" s="117"/>
      <c r="M909" s="116"/>
      <c r="N909" s="115" t="s">
        <v>637</v>
      </c>
      <c r="O909" s="115" t="s">
        <v>499</v>
      </c>
      <c r="P909" s="115" t="s">
        <v>771</v>
      </c>
      <c r="Q909" s="119" t="s">
        <v>4579</v>
      </c>
      <c r="R909" s="119" t="s">
        <v>172</v>
      </c>
      <c r="S909" s="129" t="s">
        <v>172</v>
      </c>
      <c r="T909" s="122" t="s">
        <v>452</v>
      </c>
      <c r="U909" s="180"/>
      <c r="V909" s="180"/>
      <c r="W909" s="121" t="str">
        <f>VLOOKUP(TRIM(X909),X10:Y88,2,FALSE)</f>
        <v>Frank</v>
      </c>
      <c r="X909" s="215" t="str">
        <f t="shared" si="56"/>
        <v>6.15.1</v>
      </c>
      <c r="Y909" s="226">
        <f t="shared" si="54"/>
        <v>0</v>
      </c>
      <c r="Z909" s="215">
        <f t="shared" si="55"/>
        <v>0</v>
      </c>
      <c r="AA909" s="215">
        <f t="shared" si="57"/>
        <v>17</v>
      </c>
    </row>
    <row r="910" spans="1:27" ht="35.25" customHeight="1" x14ac:dyDescent="0.25">
      <c r="A910" s="110" t="s">
        <v>135</v>
      </c>
      <c r="B910" s="119" t="s">
        <v>56</v>
      </c>
      <c r="C910" s="112" t="s">
        <v>136</v>
      </c>
      <c r="D910" s="112" t="s">
        <v>564</v>
      </c>
      <c r="E910" s="223" t="s">
        <v>2047</v>
      </c>
      <c r="F910" s="113" t="s">
        <v>20</v>
      </c>
      <c r="G910" s="113" t="s">
        <v>137</v>
      </c>
      <c r="H910" s="113" t="s">
        <v>4007</v>
      </c>
      <c r="I910" s="179" t="s">
        <v>211</v>
      </c>
      <c r="J910" s="117" t="s">
        <v>675</v>
      </c>
      <c r="K910" s="116"/>
      <c r="L910" s="117"/>
      <c r="M910" s="116"/>
      <c r="N910" s="115" t="s">
        <v>899</v>
      </c>
      <c r="O910" s="115" t="s">
        <v>499</v>
      </c>
      <c r="P910" s="115" t="s">
        <v>676</v>
      </c>
      <c r="Q910" s="119" t="s">
        <v>3433</v>
      </c>
      <c r="R910" s="119" t="s">
        <v>172</v>
      </c>
      <c r="S910" s="129" t="s">
        <v>172</v>
      </c>
      <c r="T910" s="122" t="s">
        <v>497</v>
      </c>
      <c r="U910" s="180"/>
      <c r="V910" s="180"/>
      <c r="W910" s="121" t="str">
        <f>VLOOKUP(TRIM(X910),X10:Y88,2,FALSE)</f>
        <v>Frank</v>
      </c>
      <c r="X910" s="215" t="str">
        <f t="shared" si="56"/>
        <v>6.19</v>
      </c>
      <c r="Y910" s="226">
        <f t="shared" si="54"/>
        <v>0</v>
      </c>
      <c r="Z910" s="215">
        <f t="shared" si="55"/>
        <v>0</v>
      </c>
      <c r="AA910" s="215">
        <f t="shared" si="57"/>
        <v>10</v>
      </c>
    </row>
    <row r="911" spans="1:27" ht="35.25" customHeight="1" x14ac:dyDescent="0.25">
      <c r="A911" s="110" t="s">
        <v>135</v>
      </c>
      <c r="B911" s="119" t="s">
        <v>56</v>
      </c>
      <c r="C911" s="112" t="s">
        <v>136</v>
      </c>
      <c r="D911" s="112" t="s">
        <v>865</v>
      </c>
      <c r="E911" s="223" t="s">
        <v>2048</v>
      </c>
      <c r="F911" s="113" t="s">
        <v>20</v>
      </c>
      <c r="G911" s="113" t="s">
        <v>137</v>
      </c>
      <c r="H911" s="113" t="s">
        <v>4008</v>
      </c>
      <c r="I911" s="179" t="s">
        <v>454</v>
      </c>
      <c r="J911" s="117" t="s">
        <v>770</v>
      </c>
      <c r="K911" s="116"/>
      <c r="L911" s="117"/>
      <c r="M911" s="116"/>
      <c r="N911" s="115" t="s">
        <v>637</v>
      </c>
      <c r="O911" s="115" t="s">
        <v>499</v>
      </c>
      <c r="P911" s="115" t="s">
        <v>771</v>
      </c>
      <c r="Q911" s="119" t="s">
        <v>4543</v>
      </c>
      <c r="R911" s="119" t="s">
        <v>172</v>
      </c>
      <c r="S911" s="129" t="s">
        <v>172</v>
      </c>
      <c r="T911" s="122" t="s">
        <v>452</v>
      </c>
      <c r="U911" s="180"/>
      <c r="V911" s="180"/>
      <c r="W911" s="121" t="str">
        <f>VLOOKUP(TRIM(X911),X10:Y88,2,FALSE)</f>
        <v>Frank</v>
      </c>
      <c r="X911" s="215" t="str">
        <f t="shared" si="56"/>
        <v>6.15.1</v>
      </c>
      <c r="Y911" s="226">
        <f t="shared" si="54"/>
        <v>0</v>
      </c>
      <c r="Z911" s="215">
        <f t="shared" si="55"/>
        <v>0</v>
      </c>
      <c r="AA911" s="215">
        <f t="shared" si="57"/>
        <v>17</v>
      </c>
    </row>
    <row r="912" spans="1:27" ht="35.25" customHeight="1" x14ac:dyDescent="0.25">
      <c r="A912" s="110" t="s">
        <v>135</v>
      </c>
      <c r="B912" s="119" t="s">
        <v>56</v>
      </c>
      <c r="C912" s="112" t="s">
        <v>136</v>
      </c>
      <c r="D912" s="112" t="s">
        <v>564</v>
      </c>
      <c r="E912" s="223" t="s">
        <v>2049</v>
      </c>
      <c r="F912" s="113" t="s">
        <v>20</v>
      </c>
      <c r="G912" s="113" t="s">
        <v>137</v>
      </c>
      <c r="H912" s="113" t="s">
        <v>4009</v>
      </c>
      <c r="I912" s="179" t="s">
        <v>211</v>
      </c>
      <c r="J912" s="117" t="s">
        <v>675</v>
      </c>
      <c r="K912" s="116"/>
      <c r="L912" s="117"/>
      <c r="M912" s="116"/>
      <c r="N912" s="115" t="s">
        <v>899</v>
      </c>
      <c r="O912" s="115" t="s">
        <v>499</v>
      </c>
      <c r="P912" s="115" t="s">
        <v>676</v>
      </c>
      <c r="Q912" s="119" t="s">
        <v>3434</v>
      </c>
      <c r="R912" s="119" t="s">
        <v>5554</v>
      </c>
      <c r="S912" s="120" t="s">
        <v>165</v>
      </c>
      <c r="T912" s="122" t="s">
        <v>497</v>
      </c>
      <c r="U912" s="180"/>
      <c r="V912" s="180"/>
      <c r="W912" s="121" t="str">
        <f>VLOOKUP(TRIM(X912),X10:Y88,2,FALSE)</f>
        <v>Frank</v>
      </c>
      <c r="X912" s="215" t="str">
        <f t="shared" si="56"/>
        <v>6.19</v>
      </c>
      <c r="Y912" s="226">
        <f t="shared" si="54"/>
        <v>0</v>
      </c>
      <c r="Z912" s="215">
        <f t="shared" si="55"/>
        <v>0</v>
      </c>
      <c r="AA912" s="215">
        <f t="shared" si="57"/>
        <v>10</v>
      </c>
    </row>
    <row r="913" spans="1:27" ht="35.25" customHeight="1" x14ac:dyDescent="0.25">
      <c r="A913" s="110" t="s">
        <v>135</v>
      </c>
      <c r="B913" s="119" t="s">
        <v>56</v>
      </c>
      <c r="C913" s="112" t="s">
        <v>136</v>
      </c>
      <c r="D913" s="112" t="s">
        <v>113</v>
      </c>
      <c r="E913" s="223" t="s">
        <v>2050</v>
      </c>
      <c r="F913" s="113" t="s">
        <v>20</v>
      </c>
      <c r="G913" s="113" t="s">
        <v>137</v>
      </c>
      <c r="H913" s="113" t="s">
        <v>4018</v>
      </c>
      <c r="I913" s="179" t="s">
        <v>494</v>
      </c>
      <c r="J913" s="117" t="s">
        <v>475</v>
      </c>
      <c r="K913" s="116"/>
      <c r="L913" s="117"/>
      <c r="M913" s="116"/>
      <c r="N913" s="115" t="s">
        <v>3028</v>
      </c>
      <c r="O913" s="115" t="s">
        <v>499</v>
      </c>
      <c r="P913" s="115" t="s">
        <v>476</v>
      </c>
      <c r="Q913" s="119" t="s">
        <v>1029</v>
      </c>
      <c r="R913" s="119" t="s">
        <v>5581</v>
      </c>
      <c r="S913" s="120" t="s">
        <v>5581</v>
      </c>
      <c r="T913" s="122" t="s">
        <v>238</v>
      </c>
      <c r="U913" s="180"/>
      <c r="V913" s="180"/>
      <c r="W913" s="121" t="str">
        <f>VLOOKUP(TRIM(X913),X10:Y88,2,FALSE)</f>
        <v>LaeYoung</v>
      </c>
      <c r="X913" s="215" t="str">
        <f t="shared" si="56"/>
        <v>6.6</v>
      </c>
      <c r="Y913" s="226">
        <f t="shared" si="54"/>
        <v>0</v>
      </c>
      <c r="Z913" s="215">
        <f t="shared" si="55"/>
        <v>0</v>
      </c>
      <c r="AA913" s="215">
        <f t="shared" si="57"/>
        <v>26</v>
      </c>
    </row>
    <row r="914" spans="1:27" ht="35.25" customHeight="1" x14ac:dyDescent="0.25">
      <c r="A914" s="110" t="s">
        <v>135</v>
      </c>
      <c r="B914" s="119" t="s">
        <v>56</v>
      </c>
      <c r="C914" s="112" t="s">
        <v>136</v>
      </c>
      <c r="D914" s="112" t="s">
        <v>655</v>
      </c>
      <c r="E914" s="223" t="s">
        <v>2051</v>
      </c>
      <c r="F914" s="113" t="s">
        <v>20</v>
      </c>
      <c r="G914" s="113" t="s">
        <v>137</v>
      </c>
      <c r="H914" s="113" t="s">
        <v>961</v>
      </c>
      <c r="I914" s="179" t="s">
        <v>194</v>
      </c>
      <c r="J914" s="115" t="s">
        <v>679</v>
      </c>
      <c r="K914" s="181"/>
      <c r="L914" s="115"/>
      <c r="M914" s="181"/>
      <c r="N914" s="115" t="s">
        <v>472</v>
      </c>
      <c r="O914" s="115" t="s">
        <v>499</v>
      </c>
      <c r="P914" s="115" t="s">
        <v>680</v>
      </c>
      <c r="Q914" s="119" t="s">
        <v>1026</v>
      </c>
      <c r="R914" s="119" t="s">
        <v>7183</v>
      </c>
      <c r="S914" s="129" t="s">
        <v>172</v>
      </c>
      <c r="T914" s="122" t="s">
        <v>232</v>
      </c>
      <c r="U914" s="180"/>
      <c r="V914" s="180"/>
      <c r="W914" s="121" t="str">
        <f>VLOOKUP(TRIM(X914),X10:Y88,2,FALSE)</f>
        <v>Frank</v>
      </c>
      <c r="X914" s="215" t="str">
        <f t="shared" si="56"/>
        <v>6.20</v>
      </c>
      <c r="Y914" s="226">
        <f t="shared" ref="Y914:Y977" si="58">IF(F914="CR", IF(S914="Approved", 1, IF(S914="Block approved", 1, 0)),0)</f>
        <v>0</v>
      </c>
      <c r="Z914" s="215">
        <f t="shared" ref="Z914:Z977" si="59">IF(F914="P-CR", IF(S914="Approved", 1, IF(S914="Block approved", 1, 0)),0)</f>
        <v>0</v>
      </c>
      <c r="AA914" s="215">
        <f t="shared" si="57"/>
        <v>5</v>
      </c>
    </row>
    <row r="915" spans="1:27" ht="36.75" customHeight="1" x14ac:dyDescent="0.25">
      <c r="A915" s="110" t="s">
        <v>135</v>
      </c>
      <c r="B915" s="119" t="s">
        <v>56</v>
      </c>
      <c r="C915" s="112" t="s">
        <v>136</v>
      </c>
      <c r="D915" s="112" t="s">
        <v>95</v>
      </c>
      <c r="E915" s="223" t="s">
        <v>2052</v>
      </c>
      <c r="F915" s="113" t="s">
        <v>23</v>
      </c>
      <c r="G915" s="113" t="s">
        <v>137</v>
      </c>
      <c r="H915" s="113" t="s">
        <v>4019</v>
      </c>
      <c r="I915" s="179" t="s">
        <v>494</v>
      </c>
      <c r="J915" s="117" t="s">
        <v>166</v>
      </c>
      <c r="K915" s="116">
        <v>861</v>
      </c>
      <c r="L915" s="117"/>
      <c r="M915" s="116" t="s">
        <v>171</v>
      </c>
      <c r="N915" s="115" t="s">
        <v>597</v>
      </c>
      <c r="O915" s="115" t="s">
        <v>153</v>
      </c>
      <c r="P915" s="115" t="s">
        <v>164</v>
      </c>
      <c r="Q915" s="119" t="s">
        <v>4544</v>
      </c>
      <c r="R915" s="119" t="s">
        <v>5011</v>
      </c>
      <c r="S915" s="120" t="s">
        <v>5012</v>
      </c>
      <c r="T915" s="122" t="s">
        <v>773</v>
      </c>
      <c r="U915" s="180"/>
      <c r="V915" s="180"/>
      <c r="W915" s="121" t="str">
        <f>VLOOKUP(TRIM(X915),X10:Y88,2,FALSE)</f>
        <v>Frank</v>
      </c>
      <c r="X915" s="215" t="str">
        <f t="shared" si="56"/>
        <v>6.5.3</v>
      </c>
      <c r="Y915" s="226">
        <f t="shared" si="58"/>
        <v>0</v>
      </c>
      <c r="Z915" s="215">
        <f t="shared" si="59"/>
        <v>0</v>
      </c>
      <c r="AA915" s="215">
        <f t="shared" si="57"/>
        <v>26</v>
      </c>
    </row>
    <row r="916" spans="1:27" ht="36.75" customHeight="1" x14ac:dyDescent="0.25">
      <c r="A916" s="110" t="s">
        <v>135</v>
      </c>
      <c r="B916" s="119" t="s">
        <v>56</v>
      </c>
      <c r="C916" s="112" t="s">
        <v>136</v>
      </c>
      <c r="D916" s="112" t="s">
        <v>95</v>
      </c>
      <c r="E916" s="223" t="s">
        <v>2053</v>
      </c>
      <c r="F916" s="113" t="s">
        <v>23</v>
      </c>
      <c r="G916" s="113" t="s">
        <v>137</v>
      </c>
      <c r="H916" s="113" t="s">
        <v>4020</v>
      </c>
      <c r="I916" s="179" t="s">
        <v>494</v>
      </c>
      <c r="J916" s="117" t="s">
        <v>166</v>
      </c>
      <c r="K916" s="116">
        <v>862</v>
      </c>
      <c r="L916" s="117"/>
      <c r="M916" s="116" t="s">
        <v>171</v>
      </c>
      <c r="N916" s="115" t="s">
        <v>597</v>
      </c>
      <c r="O916" s="115" t="s">
        <v>153</v>
      </c>
      <c r="P916" s="115" t="s">
        <v>164</v>
      </c>
      <c r="Q916" s="119" t="s">
        <v>4545</v>
      </c>
      <c r="R916" s="119" t="s">
        <v>5045</v>
      </c>
      <c r="S916" s="120" t="s">
        <v>5014</v>
      </c>
      <c r="T916" s="122" t="s">
        <v>773</v>
      </c>
      <c r="U916" s="180"/>
      <c r="V916" s="180"/>
      <c r="W916" s="121" t="str">
        <f>VLOOKUP(TRIM(X916),X10:Y88,2,FALSE)</f>
        <v>Frank</v>
      </c>
      <c r="X916" s="215" t="str">
        <f t="shared" si="56"/>
        <v>6.5.3</v>
      </c>
      <c r="Y916" s="226">
        <f t="shared" si="58"/>
        <v>0</v>
      </c>
      <c r="Z916" s="215">
        <f t="shared" si="59"/>
        <v>0</v>
      </c>
      <c r="AA916" s="215">
        <f t="shared" si="57"/>
        <v>26</v>
      </c>
    </row>
    <row r="917" spans="1:27" ht="36.75" customHeight="1" x14ac:dyDescent="0.25">
      <c r="A917" s="110" t="s">
        <v>135</v>
      </c>
      <c r="B917" s="119" t="s">
        <v>56</v>
      </c>
      <c r="C917" s="112" t="s">
        <v>136</v>
      </c>
      <c r="D917" s="112" t="s">
        <v>564</v>
      </c>
      <c r="E917" s="223" t="s">
        <v>2054</v>
      </c>
      <c r="F917" s="113" t="s">
        <v>20</v>
      </c>
      <c r="G917" s="113" t="s">
        <v>137</v>
      </c>
      <c r="H917" s="113" t="s">
        <v>4021</v>
      </c>
      <c r="I917" s="179" t="s">
        <v>494</v>
      </c>
      <c r="J917" s="117" t="s">
        <v>675</v>
      </c>
      <c r="K917" s="116"/>
      <c r="L917" s="117"/>
      <c r="M917" s="116"/>
      <c r="N917" s="115" t="s">
        <v>899</v>
      </c>
      <c r="O917" s="115" t="s">
        <v>499</v>
      </c>
      <c r="P917" s="115" t="s">
        <v>676</v>
      </c>
      <c r="Q917" s="119" t="s">
        <v>4010</v>
      </c>
      <c r="R917" s="119" t="s">
        <v>172</v>
      </c>
      <c r="S917" s="129" t="s">
        <v>172</v>
      </c>
      <c r="T917" s="122" t="s">
        <v>773</v>
      </c>
      <c r="U917" s="180"/>
      <c r="V917" s="180"/>
      <c r="W917" s="121" t="str">
        <f>VLOOKUP(TRIM(X917),X10:Y88,2,FALSE)</f>
        <v>Frank</v>
      </c>
      <c r="X917" s="215" t="str">
        <f t="shared" si="56"/>
        <v>6.19</v>
      </c>
      <c r="Y917" s="226">
        <f t="shared" si="58"/>
        <v>0</v>
      </c>
      <c r="Z917" s="215">
        <f t="shared" si="59"/>
        <v>0</v>
      </c>
      <c r="AA917" s="215">
        <f t="shared" si="57"/>
        <v>26</v>
      </c>
    </row>
    <row r="918" spans="1:27" ht="36.75" customHeight="1" x14ac:dyDescent="0.25">
      <c r="A918" s="110" t="s">
        <v>135</v>
      </c>
      <c r="B918" s="119" t="s">
        <v>56</v>
      </c>
      <c r="C918" s="112" t="s">
        <v>136</v>
      </c>
      <c r="D918" s="112" t="s">
        <v>251</v>
      </c>
      <c r="E918" s="223" t="s">
        <v>2055</v>
      </c>
      <c r="F918" s="113" t="s">
        <v>20</v>
      </c>
      <c r="G918" s="113" t="s">
        <v>137</v>
      </c>
      <c r="H918" s="113" t="s">
        <v>4022</v>
      </c>
      <c r="I918" s="179" t="s">
        <v>494</v>
      </c>
      <c r="J918" s="117" t="s">
        <v>591</v>
      </c>
      <c r="K918" s="116"/>
      <c r="L918" s="117"/>
      <c r="M918" s="116"/>
      <c r="N918" s="115" t="s">
        <v>899</v>
      </c>
      <c r="O918" s="115" t="s">
        <v>499</v>
      </c>
      <c r="P918" s="115" t="s">
        <v>592</v>
      </c>
      <c r="Q918" s="119" t="s">
        <v>4546</v>
      </c>
      <c r="R918" s="119" t="s">
        <v>6049</v>
      </c>
      <c r="S918" s="120" t="s">
        <v>6049</v>
      </c>
      <c r="T918" s="122" t="s">
        <v>773</v>
      </c>
      <c r="U918" s="180"/>
      <c r="V918" s="180"/>
      <c r="W918" s="121" t="str">
        <f>VLOOKUP(TRIM(X918),X10:Y88,2,FALSE)</f>
        <v>Puneet</v>
      </c>
      <c r="X918" s="215" t="str">
        <f t="shared" si="56"/>
        <v>6.11</v>
      </c>
      <c r="Y918" s="226">
        <f t="shared" si="58"/>
        <v>0</v>
      </c>
      <c r="Z918" s="215">
        <f t="shared" si="59"/>
        <v>0</v>
      </c>
      <c r="AA918" s="215">
        <f t="shared" si="57"/>
        <v>26</v>
      </c>
    </row>
    <row r="919" spans="1:27" ht="36.75" customHeight="1" x14ac:dyDescent="0.25">
      <c r="A919" s="110" t="s">
        <v>135</v>
      </c>
      <c r="B919" s="119" t="s">
        <v>56</v>
      </c>
      <c r="C919" s="112" t="s">
        <v>136</v>
      </c>
      <c r="D919" s="112" t="s">
        <v>251</v>
      </c>
      <c r="E919" s="223" t="s">
        <v>2056</v>
      </c>
      <c r="F919" s="113" t="s">
        <v>20</v>
      </c>
      <c r="G919" s="113" t="s">
        <v>137</v>
      </c>
      <c r="H919" s="113" t="s">
        <v>4023</v>
      </c>
      <c r="I919" s="179" t="s">
        <v>494</v>
      </c>
      <c r="J919" s="115" t="s">
        <v>591</v>
      </c>
      <c r="K919" s="181"/>
      <c r="L919" s="115"/>
      <c r="M919" s="181"/>
      <c r="N919" s="115" t="s">
        <v>899</v>
      </c>
      <c r="O919" s="115" t="s">
        <v>499</v>
      </c>
      <c r="P919" s="115" t="s">
        <v>592</v>
      </c>
      <c r="Q919" s="119" t="s">
        <v>4547</v>
      </c>
      <c r="R919" s="119" t="s">
        <v>6050</v>
      </c>
      <c r="S919" s="120" t="s">
        <v>6050</v>
      </c>
      <c r="T919" s="122" t="s">
        <v>773</v>
      </c>
      <c r="U919" s="180"/>
      <c r="V919" s="180"/>
      <c r="W919" s="121" t="str">
        <f>VLOOKUP(TRIM(X919),X10:Y88,2,FALSE)</f>
        <v>Puneet</v>
      </c>
      <c r="X919" s="215" t="str">
        <f t="shared" si="56"/>
        <v>6.11</v>
      </c>
      <c r="Y919" s="226">
        <f t="shared" si="58"/>
        <v>0</v>
      </c>
      <c r="Z919" s="215">
        <f t="shared" si="59"/>
        <v>0</v>
      </c>
      <c r="AA919" s="215">
        <f t="shared" si="57"/>
        <v>26</v>
      </c>
    </row>
    <row r="920" spans="1:27" ht="36.75" customHeight="1" x14ac:dyDescent="0.25">
      <c r="A920" s="110" t="s">
        <v>135</v>
      </c>
      <c r="B920" s="119" t="s">
        <v>56</v>
      </c>
      <c r="C920" s="112" t="s">
        <v>136</v>
      </c>
      <c r="D920" s="112" t="s">
        <v>251</v>
      </c>
      <c r="E920" s="223" t="s">
        <v>2057</v>
      </c>
      <c r="F920" s="113" t="s">
        <v>20</v>
      </c>
      <c r="G920" s="113" t="s">
        <v>137</v>
      </c>
      <c r="H920" s="113" t="s">
        <v>4024</v>
      </c>
      <c r="I920" s="179" t="s">
        <v>494</v>
      </c>
      <c r="J920" s="115" t="s">
        <v>591</v>
      </c>
      <c r="K920" s="181"/>
      <c r="L920" s="115"/>
      <c r="M920" s="181"/>
      <c r="N920" s="115" t="s">
        <v>899</v>
      </c>
      <c r="O920" s="115" t="s">
        <v>499</v>
      </c>
      <c r="P920" s="115" t="s">
        <v>592</v>
      </c>
      <c r="Q920" s="119" t="s">
        <v>4548</v>
      </c>
      <c r="R920" s="119" t="s">
        <v>5474</v>
      </c>
      <c r="S920" s="120" t="s">
        <v>5474</v>
      </c>
      <c r="T920" s="122" t="s">
        <v>773</v>
      </c>
      <c r="U920" s="180"/>
      <c r="V920" s="180"/>
      <c r="W920" s="121" t="str">
        <f>VLOOKUP(TRIM(X920),X10:Y88,2,FALSE)</f>
        <v>Puneet</v>
      </c>
      <c r="X920" s="215" t="str">
        <f t="shared" si="56"/>
        <v>6.11</v>
      </c>
      <c r="Y920" s="226">
        <f t="shared" si="58"/>
        <v>0</v>
      </c>
      <c r="Z920" s="215">
        <f t="shared" si="59"/>
        <v>0</v>
      </c>
      <c r="AA920" s="215">
        <f t="shared" si="57"/>
        <v>26</v>
      </c>
    </row>
    <row r="921" spans="1:27" ht="36.75" customHeight="1" x14ac:dyDescent="0.25">
      <c r="A921" s="110" t="s">
        <v>135</v>
      </c>
      <c r="B921" s="119" t="s">
        <v>56</v>
      </c>
      <c r="C921" s="112" t="s">
        <v>136</v>
      </c>
      <c r="D921" s="112" t="s">
        <v>116</v>
      </c>
      <c r="E921" s="223" t="s">
        <v>2058</v>
      </c>
      <c r="F921" s="113" t="s">
        <v>20</v>
      </c>
      <c r="G921" s="113" t="s">
        <v>137</v>
      </c>
      <c r="H921" s="113" t="s">
        <v>4025</v>
      </c>
      <c r="I921" s="179" t="s">
        <v>4012</v>
      </c>
      <c r="J921" s="115" t="s">
        <v>589</v>
      </c>
      <c r="K921" s="181"/>
      <c r="L921" s="115"/>
      <c r="M921" s="181"/>
      <c r="N921" s="115" t="s">
        <v>899</v>
      </c>
      <c r="O921" s="115" t="s">
        <v>499</v>
      </c>
      <c r="P921" s="115" t="s">
        <v>590</v>
      </c>
      <c r="Q921" s="119" t="s">
        <v>4013</v>
      </c>
      <c r="R921" s="119" t="s">
        <v>5272</v>
      </c>
      <c r="S921" s="120" t="s">
        <v>5272</v>
      </c>
      <c r="T921" s="122" t="s">
        <v>497</v>
      </c>
      <c r="U921" s="180"/>
      <c r="V921" s="180"/>
      <c r="W921" s="121" t="str">
        <f>VLOOKUP(TRIM(X921),X10:Y88,2,FALSE)</f>
        <v>Puneet</v>
      </c>
      <c r="X921" s="215" t="str">
        <f t="shared" ref="X921:X984" si="60">IF(ISNONTEXT(D921),"" &amp; D921 &amp;"",T(D921))</f>
        <v>6.9</v>
      </c>
      <c r="Y921" s="226">
        <f t="shared" si="58"/>
        <v>0</v>
      </c>
      <c r="Z921" s="215">
        <f t="shared" si="59"/>
        <v>0</v>
      </c>
      <c r="AA921" s="215">
        <f t="shared" ref="AA921:AA984" si="61">LEN(I921)</f>
        <v>34</v>
      </c>
    </row>
    <row r="922" spans="1:27" ht="36.75" customHeight="1" x14ac:dyDescent="0.25">
      <c r="A922" s="110"/>
      <c r="B922" s="119" t="s">
        <v>56</v>
      </c>
      <c r="C922" s="112" t="s">
        <v>21</v>
      </c>
      <c r="D922" s="112" t="s">
        <v>129</v>
      </c>
      <c r="E922" s="223" t="s">
        <v>2059</v>
      </c>
      <c r="F922" s="113" t="s">
        <v>20</v>
      </c>
      <c r="G922" s="124" t="s">
        <v>137</v>
      </c>
      <c r="H922" s="124" t="s">
        <v>4026</v>
      </c>
      <c r="I922" s="125" t="s">
        <v>4011</v>
      </c>
      <c r="J922" s="126" t="s">
        <v>591</v>
      </c>
      <c r="K922" s="127"/>
      <c r="L922" s="126"/>
      <c r="M922" s="127"/>
      <c r="N922" s="126" t="s">
        <v>899</v>
      </c>
      <c r="O922" s="126" t="s">
        <v>499</v>
      </c>
      <c r="P922" s="126" t="s">
        <v>592</v>
      </c>
      <c r="Q922" s="128" t="s">
        <v>233</v>
      </c>
      <c r="R922" s="128" t="s">
        <v>157</v>
      </c>
      <c r="S922" s="130"/>
      <c r="T922" s="122" t="s">
        <v>773</v>
      </c>
      <c r="U922" s="180"/>
      <c r="V922" s="180"/>
      <c r="W922" s="121" t="str">
        <f>VLOOKUP(TRIM(X922),X10:Y88,2,FALSE)</f>
        <v>Withdrawn</v>
      </c>
      <c r="X922" s="215" t="str">
        <f t="shared" si="60"/>
        <v>99</v>
      </c>
      <c r="Y922" s="226">
        <f t="shared" si="58"/>
        <v>0</v>
      </c>
      <c r="Z922" s="215">
        <f t="shared" si="59"/>
        <v>0</v>
      </c>
      <c r="AA922" s="215">
        <f t="shared" si="61"/>
        <v>27</v>
      </c>
    </row>
    <row r="923" spans="1:27" ht="36.75" customHeight="1" x14ac:dyDescent="0.25">
      <c r="A923" s="110" t="s">
        <v>135</v>
      </c>
      <c r="B923" s="119" t="s">
        <v>56</v>
      </c>
      <c r="C923" s="112" t="s">
        <v>136</v>
      </c>
      <c r="D923" s="112" t="s">
        <v>116</v>
      </c>
      <c r="E923" s="223" t="s">
        <v>2060</v>
      </c>
      <c r="F923" s="113" t="s">
        <v>20</v>
      </c>
      <c r="G923" s="113" t="s">
        <v>137</v>
      </c>
      <c r="H923" s="113" t="s">
        <v>4027</v>
      </c>
      <c r="I923" s="179" t="s">
        <v>4012</v>
      </c>
      <c r="J923" s="117" t="s">
        <v>589</v>
      </c>
      <c r="K923" s="116"/>
      <c r="L923" s="117"/>
      <c r="M923" s="116"/>
      <c r="N923" s="115" t="s">
        <v>899</v>
      </c>
      <c r="O923" s="115" t="s">
        <v>499</v>
      </c>
      <c r="P923" s="115" t="s">
        <v>590</v>
      </c>
      <c r="Q923" s="119" t="s">
        <v>4014</v>
      </c>
      <c r="R923" s="119" t="s">
        <v>4844</v>
      </c>
      <c r="S923" s="120" t="s">
        <v>4844</v>
      </c>
      <c r="T923" s="122" t="s">
        <v>497</v>
      </c>
      <c r="U923" s="180"/>
      <c r="V923" s="180"/>
      <c r="W923" s="121" t="str">
        <f>VLOOKUP(TRIM(X923),X10:Y88,2,FALSE)</f>
        <v>Puneet</v>
      </c>
      <c r="X923" s="215" t="str">
        <f t="shared" si="60"/>
        <v>6.9</v>
      </c>
      <c r="Y923" s="226">
        <f t="shared" si="58"/>
        <v>0</v>
      </c>
      <c r="Z923" s="215">
        <f t="shared" si="59"/>
        <v>0</v>
      </c>
      <c r="AA923" s="215">
        <f t="shared" si="61"/>
        <v>34</v>
      </c>
    </row>
    <row r="924" spans="1:27" ht="36.75" customHeight="1" x14ac:dyDescent="0.25">
      <c r="A924" s="110" t="s">
        <v>135</v>
      </c>
      <c r="B924" s="119" t="s">
        <v>56</v>
      </c>
      <c r="C924" s="112" t="s">
        <v>136</v>
      </c>
      <c r="D924" s="112" t="s">
        <v>116</v>
      </c>
      <c r="E924" s="223" t="s">
        <v>2061</v>
      </c>
      <c r="F924" s="113" t="s">
        <v>154</v>
      </c>
      <c r="G924" s="113" t="s">
        <v>47</v>
      </c>
      <c r="H924" s="113" t="s">
        <v>4015</v>
      </c>
      <c r="I924" s="179" t="s">
        <v>211</v>
      </c>
      <c r="J924" s="117" t="s">
        <v>589</v>
      </c>
      <c r="K924" s="116"/>
      <c r="L924" s="117"/>
      <c r="M924" s="116"/>
      <c r="N924" s="115"/>
      <c r="O924" s="115"/>
      <c r="P924" s="115" t="s">
        <v>590</v>
      </c>
      <c r="Q924" s="119" t="s">
        <v>4016</v>
      </c>
      <c r="R924" s="119" t="s">
        <v>172</v>
      </c>
      <c r="S924" s="129" t="s">
        <v>172</v>
      </c>
      <c r="T924" s="122" t="s">
        <v>497</v>
      </c>
      <c r="U924" s="180"/>
      <c r="V924" s="180"/>
      <c r="W924" s="121" t="str">
        <f>VLOOKUP(TRIM(X924),X10:Y88,2,FALSE)</f>
        <v>Puneet</v>
      </c>
      <c r="X924" s="215" t="str">
        <f t="shared" si="60"/>
        <v>6.9</v>
      </c>
      <c r="Y924" s="226">
        <f t="shared" si="58"/>
        <v>0</v>
      </c>
      <c r="Z924" s="215">
        <f t="shared" si="59"/>
        <v>0</v>
      </c>
      <c r="AA924" s="215">
        <f t="shared" si="61"/>
        <v>10</v>
      </c>
    </row>
    <row r="925" spans="1:27" ht="36.75" customHeight="1" x14ac:dyDescent="0.25">
      <c r="A925" s="110" t="s">
        <v>135</v>
      </c>
      <c r="B925" s="119" t="s">
        <v>56</v>
      </c>
      <c r="C925" s="112" t="s">
        <v>136</v>
      </c>
      <c r="D925" s="112" t="s">
        <v>94</v>
      </c>
      <c r="E925" s="223" t="s">
        <v>2062</v>
      </c>
      <c r="F925" s="113" t="s">
        <v>23</v>
      </c>
      <c r="G925" s="113" t="s">
        <v>137</v>
      </c>
      <c r="H925" s="113" t="s">
        <v>4028</v>
      </c>
      <c r="I925" s="179" t="s">
        <v>191</v>
      </c>
      <c r="J925" s="117" t="s">
        <v>156</v>
      </c>
      <c r="K925" s="116">
        <v>660</v>
      </c>
      <c r="L925" s="117" t="s">
        <v>68</v>
      </c>
      <c r="M925" s="116" t="s">
        <v>171</v>
      </c>
      <c r="N925" s="115" t="s">
        <v>597</v>
      </c>
      <c r="O925" s="115" t="s">
        <v>153</v>
      </c>
      <c r="P925" s="115" t="s">
        <v>164</v>
      </c>
      <c r="Q925" s="119" t="s">
        <v>1012</v>
      </c>
      <c r="R925" s="119" t="s">
        <v>5358</v>
      </c>
      <c r="S925" s="120" t="s">
        <v>165</v>
      </c>
      <c r="T925" s="122" t="s">
        <v>192</v>
      </c>
      <c r="U925" s="180"/>
      <c r="V925" s="180"/>
      <c r="W925" s="121" t="str">
        <f>VLOOKUP(TRIM(X925),X10:Y88,2,FALSE)</f>
        <v>Frank</v>
      </c>
      <c r="X925" s="215" t="str">
        <f t="shared" si="60"/>
        <v>6.5.2</v>
      </c>
      <c r="Y925" s="226">
        <f t="shared" si="58"/>
        <v>0</v>
      </c>
      <c r="Z925" s="215">
        <f t="shared" si="59"/>
        <v>0</v>
      </c>
      <c r="AA925" s="215">
        <f t="shared" si="61"/>
        <v>8</v>
      </c>
    </row>
    <row r="926" spans="1:27" ht="36.75" customHeight="1" x14ac:dyDescent="0.25">
      <c r="A926" s="110" t="s">
        <v>135</v>
      </c>
      <c r="B926" s="119" t="s">
        <v>56</v>
      </c>
      <c r="C926" s="112" t="s">
        <v>136</v>
      </c>
      <c r="D926" s="112" t="s">
        <v>470</v>
      </c>
      <c r="E926" s="223" t="s">
        <v>2063</v>
      </c>
      <c r="F926" s="113" t="s">
        <v>20</v>
      </c>
      <c r="G926" s="113" t="s">
        <v>137</v>
      </c>
      <c r="H926" s="113" t="s">
        <v>4029</v>
      </c>
      <c r="I926" s="179" t="s">
        <v>454</v>
      </c>
      <c r="J926" s="117" t="s">
        <v>671</v>
      </c>
      <c r="K926" s="116"/>
      <c r="L926" s="117"/>
      <c r="M926" s="116"/>
      <c r="N926" s="115" t="s">
        <v>766</v>
      </c>
      <c r="O926" s="115" t="s">
        <v>499</v>
      </c>
      <c r="P926" s="115" t="s">
        <v>672</v>
      </c>
      <c r="Q926" s="119" t="s">
        <v>4549</v>
      </c>
      <c r="R926" s="119" t="s">
        <v>4828</v>
      </c>
      <c r="S926" s="120" t="s">
        <v>4828</v>
      </c>
      <c r="T926" s="122" t="s">
        <v>452</v>
      </c>
      <c r="U926" s="180"/>
      <c r="V926" s="180"/>
      <c r="W926" s="121" t="str">
        <f>VLOOKUP(TRIM(X926),X10:Y88,2,FALSE)</f>
        <v>Puneet</v>
      </c>
      <c r="X926" s="215" t="str">
        <f t="shared" si="60"/>
        <v>6.21</v>
      </c>
      <c r="Y926" s="226">
        <f t="shared" si="58"/>
        <v>0</v>
      </c>
      <c r="Z926" s="215">
        <f t="shared" si="59"/>
        <v>0</v>
      </c>
      <c r="AA926" s="215">
        <f t="shared" si="61"/>
        <v>17</v>
      </c>
    </row>
    <row r="927" spans="1:27" ht="36.75" customHeight="1" x14ac:dyDescent="0.25">
      <c r="A927" s="110" t="s">
        <v>135</v>
      </c>
      <c r="B927" s="119" t="s">
        <v>56</v>
      </c>
      <c r="C927" s="112" t="s">
        <v>136</v>
      </c>
      <c r="D927" s="112" t="s">
        <v>251</v>
      </c>
      <c r="E927" s="223" t="s">
        <v>2064</v>
      </c>
      <c r="F927" s="113" t="s">
        <v>20</v>
      </c>
      <c r="G927" s="113" t="s">
        <v>137</v>
      </c>
      <c r="H927" s="113" t="s">
        <v>4030</v>
      </c>
      <c r="I927" s="179" t="s">
        <v>225</v>
      </c>
      <c r="J927" s="115" t="s">
        <v>591</v>
      </c>
      <c r="K927" s="181"/>
      <c r="L927" s="115"/>
      <c r="M927" s="181"/>
      <c r="N927" s="115" t="s">
        <v>899</v>
      </c>
      <c r="O927" s="115" t="s">
        <v>499</v>
      </c>
      <c r="P927" s="115" t="s">
        <v>592</v>
      </c>
      <c r="Q927" s="119" t="s">
        <v>4017</v>
      </c>
      <c r="R927" s="119" t="s">
        <v>172</v>
      </c>
      <c r="S927" s="129" t="s">
        <v>172</v>
      </c>
      <c r="T927" s="122" t="s">
        <v>266</v>
      </c>
      <c r="U927" s="180"/>
      <c r="V927" s="180"/>
      <c r="W927" s="121" t="str">
        <f>VLOOKUP(TRIM(X927),X10:Y88,2,FALSE)</f>
        <v>Puneet</v>
      </c>
      <c r="X927" s="215" t="str">
        <f t="shared" si="60"/>
        <v>6.11</v>
      </c>
      <c r="Y927" s="226">
        <f t="shared" si="58"/>
        <v>0</v>
      </c>
      <c r="Z927" s="215">
        <f t="shared" si="59"/>
        <v>0</v>
      </c>
      <c r="AA927" s="215">
        <f t="shared" si="61"/>
        <v>3</v>
      </c>
    </row>
    <row r="928" spans="1:27" ht="36.75" customHeight="1" x14ac:dyDescent="0.25">
      <c r="A928" s="110" t="s">
        <v>135</v>
      </c>
      <c r="B928" s="119" t="s">
        <v>56</v>
      </c>
      <c r="C928" s="112" t="s">
        <v>136</v>
      </c>
      <c r="D928" s="112" t="s">
        <v>113</v>
      </c>
      <c r="E928" s="223" t="s">
        <v>2065</v>
      </c>
      <c r="F928" s="113" t="s">
        <v>18</v>
      </c>
      <c r="G928" s="113" t="s">
        <v>150</v>
      </c>
      <c r="H928" s="113" t="s">
        <v>4031</v>
      </c>
      <c r="I928" s="179" t="s">
        <v>4032</v>
      </c>
      <c r="J928" s="117"/>
      <c r="K928" s="116"/>
      <c r="L928" s="117"/>
      <c r="M928" s="116"/>
      <c r="N928" s="115"/>
      <c r="O928" s="115"/>
      <c r="P928" s="115"/>
      <c r="Q928" s="119" t="s">
        <v>4033</v>
      </c>
      <c r="R928" s="119" t="s">
        <v>7138</v>
      </c>
      <c r="S928" s="120" t="s">
        <v>148</v>
      </c>
      <c r="T928" s="122" t="s">
        <v>4034</v>
      </c>
      <c r="U928" s="180"/>
      <c r="V928" s="180"/>
      <c r="W928" s="121" t="str">
        <f>VLOOKUP(TRIM(X928),X10:Y88,2,FALSE)</f>
        <v>LaeYoung</v>
      </c>
      <c r="X928" s="215" t="str">
        <f t="shared" si="60"/>
        <v>6.6</v>
      </c>
      <c r="Y928" s="226">
        <f t="shared" si="58"/>
        <v>0</v>
      </c>
      <c r="Z928" s="215">
        <f t="shared" si="59"/>
        <v>0</v>
      </c>
      <c r="AA928" s="215">
        <f t="shared" si="61"/>
        <v>20</v>
      </c>
    </row>
    <row r="929" spans="1:27" ht="36.75" customHeight="1" x14ac:dyDescent="0.25">
      <c r="A929" s="110" t="s">
        <v>135</v>
      </c>
      <c r="B929" s="119" t="s">
        <v>56</v>
      </c>
      <c r="C929" s="112" t="s">
        <v>136</v>
      </c>
      <c r="D929" s="112" t="s">
        <v>113</v>
      </c>
      <c r="E929" s="223" t="s">
        <v>2066</v>
      </c>
      <c r="F929" s="113" t="s">
        <v>18</v>
      </c>
      <c r="G929" s="113" t="s">
        <v>150</v>
      </c>
      <c r="H929" s="113" t="s">
        <v>4039</v>
      </c>
      <c r="I929" s="179" t="s">
        <v>4040</v>
      </c>
      <c r="J929" s="117"/>
      <c r="K929" s="116"/>
      <c r="L929" s="117"/>
      <c r="M929" s="116"/>
      <c r="N929" s="115"/>
      <c r="O929" s="115"/>
      <c r="P929" s="115"/>
      <c r="Q929" s="119" t="s">
        <v>4041</v>
      </c>
      <c r="R929" s="119" t="s">
        <v>152</v>
      </c>
      <c r="S929" s="120" t="s">
        <v>151</v>
      </c>
      <c r="T929" s="122" t="s">
        <v>4042</v>
      </c>
      <c r="U929" s="180"/>
      <c r="V929" s="180"/>
      <c r="W929" s="121" t="str">
        <f>VLOOKUP(TRIM(X929),X10:Y88,2,FALSE)</f>
        <v>LaeYoung</v>
      </c>
      <c r="X929" s="215" t="str">
        <f t="shared" si="60"/>
        <v>6.6</v>
      </c>
      <c r="Y929" s="226">
        <f t="shared" si="58"/>
        <v>0</v>
      </c>
      <c r="Z929" s="215">
        <f t="shared" si="59"/>
        <v>0</v>
      </c>
      <c r="AA929" s="215">
        <f t="shared" si="61"/>
        <v>29</v>
      </c>
    </row>
    <row r="930" spans="1:27" ht="36.75" customHeight="1" x14ac:dyDescent="0.25">
      <c r="A930" s="110" t="s">
        <v>135</v>
      </c>
      <c r="B930" s="119" t="s">
        <v>56</v>
      </c>
      <c r="C930" s="112" t="s">
        <v>136</v>
      </c>
      <c r="D930" s="112" t="s">
        <v>113</v>
      </c>
      <c r="E930" s="223" t="s">
        <v>2067</v>
      </c>
      <c r="F930" s="113" t="s">
        <v>18</v>
      </c>
      <c r="G930" s="113" t="s">
        <v>146</v>
      </c>
      <c r="H930" s="113" t="s">
        <v>4043</v>
      </c>
      <c r="I930" s="179" t="s">
        <v>4044</v>
      </c>
      <c r="J930" s="115"/>
      <c r="K930" s="181"/>
      <c r="L930" s="115"/>
      <c r="M930" s="181"/>
      <c r="N930" s="115"/>
      <c r="O930" s="115" t="s">
        <v>499</v>
      </c>
      <c r="P930" s="115" t="s">
        <v>975</v>
      </c>
      <c r="Q930" s="119" t="s">
        <v>4035</v>
      </c>
      <c r="R930" s="119" t="s">
        <v>152</v>
      </c>
      <c r="S930" s="120" t="s">
        <v>151</v>
      </c>
      <c r="T930" s="122" t="s">
        <v>4045</v>
      </c>
      <c r="U930" s="180"/>
      <c r="V930" s="180"/>
      <c r="W930" s="121" t="str">
        <f>VLOOKUP(TRIM(X930),X10:Y88,2,FALSE)</f>
        <v>LaeYoung</v>
      </c>
      <c r="X930" s="215" t="str">
        <f t="shared" si="60"/>
        <v>6.6</v>
      </c>
      <c r="Y930" s="226">
        <f t="shared" si="58"/>
        <v>0</v>
      </c>
      <c r="Z930" s="215">
        <f t="shared" si="59"/>
        <v>0</v>
      </c>
      <c r="AA930" s="215">
        <f t="shared" si="61"/>
        <v>20</v>
      </c>
    </row>
    <row r="931" spans="1:27" ht="36.75" customHeight="1" x14ac:dyDescent="0.25">
      <c r="A931" s="110" t="s">
        <v>135</v>
      </c>
      <c r="B931" s="119" t="s">
        <v>56</v>
      </c>
      <c r="C931" s="112" t="s">
        <v>136</v>
      </c>
      <c r="D931" s="112" t="s">
        <v>655</v>
      </c>
      <c r="E931" s="223" t="s">
        <v>2068</v>
      </c>
      <c r="F931" s="113" t="s">
        <v>18</v>
      </c>
      <c r="G931" s="113" t="s">
        <v>146</v>
      </c>
      <c r="H931" s="113" t="s">
        <v>4046</v>
      </c>
      <c r="I931" s="179" t="s">
        <v>4047</v>
      </c>
      <c r="J931" s="117"/>
      <c r="K931" s="116"/>
      <c r="L931" s="117"/>
      <c r="M931" s="116"/>
      <c r="N931" s="115"/>
      <c r="O931" s="115" t="s">
        <v>499</v>
      </c>
      <c r="P931" s="115" t="s">
        <v>1187</v>
      </c>
      <c r="Q931" s="119" t="s">
        <v>4048</v>
      </c>
      <c r="R931" s="119" t="s">
        <v>144</v>
      </c>
      <c r="S931" s="123" t="s">
        <v>144</v>
      </c>
      <c r="T931" s="122" t="s">
        <v>4049</v>
      </c>
      <c r="U931" s="180"/>
      <c r="V931" s="180"/>
      <c r="W931" s="121" t="str">
        <f>VLOOKUP(TRIM(X931),X10:Y88,2,FALSE)</f>
        <v>Frank</v>
      </c>
      <c r="X931" s="215" t="str">
        <f t="shared" si="60"/>
        <v>6.20</v>
      </c>
      <c r="Y931" s="226">
        <f t="shared" si="58"/>
        <v>0</v>
      </c>
      <c r="Z931" s="215">
        <f t="shared" si="59"/>
        <v>0</v>
      </c>
      <c r="AA931" s="215">
        <f t="shared" si="61"/>
        <v>20</v>
      </c>
    </row>
    <row r="932" spans="1:27" ht="36.75" customHeight="1" x14ac:dyDescent="0.25">
      <c r="A932" s="110" t="s">
        <v>135</v>
      </c>
      <c r="B932" s="119" t="s">
        <v>56</v>
      </c>
      <c r="C932" s="112" t="s">
        <v>136</v>
      </c>
      <c r="D932" s="112" t="s">
        <v>70</v>
      </c>
      <c r="E932" s="223" t="s">
        <v>2069</v>
      </c>
      <c r="F932" s="113" t="s">
        <v>18</v>
      </c>
      <c r="G932" s="113" t="s">
        <v>150</v>
      </c>
      <c r="H932" s="113" t="s">
        <v>4050</v>
      </c>
      <c r="I932" s="179" t="s">
        <v>4051</v>
      </c>
      <c r="J932" s="117"/>
      <c r="K932" s="116"/>
      <c r="L932" s="117"/>
      <c r="M932" s="116"/>
      <c r="N932" s="115"/>
      <c r="O932" s="115" t="s">
        <v>153</v>
      </c>
      <c r="P932" s="115" t="s">
        <v>365</v>
      </c>
      <c r="Q932" s="119" t="s">
        <v>7185</v>
      </c>
      <c r="R932" s="119" t="s">
        <v>4681</v>
      </c>
      <c r="S932" s="120" t="s">
        <v>151</v>
      </c>
      <c r="T932" s="122" t="s">
        <v>4052</v>
      </c>
      <c r="U932" s="180"/>
      <c r="V932" s="180"/>
      <c r="W932" s="121" t="str">
        <f>VLOOKUP(TRIM(X932),X10:Y88,2,FALSE)</f>
        <v>Frank</v>
      </c>
      <c r="X932" s="215" t="str">
        <f t="shared" si="60"/>
        <v>4.1</v>
      </c>
      <c r="Y932" s="226">
        <f t="shared" si="58"/>
        <v>0</v>
      </c>
      <c r="Z932" s="215">
        <f t="shared" si="59"/>
        <v>0</v>
      </c>
      <c r="AA932" s="215">
        <f t="shared" si="61"/>
        <v>20</v>
      </c>
    </row>
    <row r="933" spans="1:27" ht="36.75" customHeight="1" x14ac:dyDescent="0.25">
      <c r="A933" s="110" t="s">
        <v>135</v>
      </c>
      <c r="B933" s="119" t="s">
        <v>56</v>
      </c>
      <c r="C933" s="112" t="s">
        <v>136</v>
      </c>
      <c r="D933" s="112" t="s">
        <v>655</v>
      </c>
      <c r="E933" s="223" t="s">
        <v>2070</v>
      </c>
      <c r="F933" s="113" t="s">
        <v>18</v>
      </c>
      <c r="G933" s="113" t="s">
        <v>146</v>
      </c>
      <c r="H933" s="113" t="s">
        <v>4053</v>
      </c>
      <c r="I933" s="179" t="s">
        <v>4054</v>
      </c>
      <c r="J933" s="117"/>
      <c r="K933" s="116"/>
      <c r="L933" s="117"/>
      <c r="M933" s="116"/>
      <c r="N933" s="115"/>
      <c r="O933" s="115" t="s">
        <v>499</v>
      </c>
      <c r="P933" s="115" t="s">
        <v>4055</v>
      </c>
      <c r="Q933" s="119" t="s">
        <v>4711</v>
      </c>
      <c r="R933" s="119" t="s">
        <v>152</v>
      </c>
      <c r="S933" s="120" t="s">
        <v>151</v>
      </c>
      <c r="T933" s="122" t="s">
        <v>4056</v>
      </c>
      <c r="U933" s="180"/>
      <c r="V933" s="180"/>
      <c r="W933" s="121" t="str">
        <f>VLOOKUP(TRIM(X933),X10:Y88,2,FALSE)</f>
        <v>Frank</v>
      </c>
      <c r="X933" s="215" t="str">
        <f t="shared" si="60"/>
        <v>6.20</v>
      </c>
      <c r="Y933" s="226">
        <f t="shared" si="58"/>
        <v>0</v>
      </c>
      <c r="Z933" s="215">
        <f t="shared" si="59"/>
        <v>0</v>
      </c>
      <c r="AA933" s="215">
        <f t="shared" si="61"/>
        <v>20</v>
      </c>
    </row>
    <row r="934" spans="1:27" ht="36.75" customHeight="1" x14ac:dyDescent="0.25">
      <c r="A934" s="110" t="s">
        <v>135</v>
      </c>
      <c r="B934" s="119" t="s">
        <v>56</v>
      </c>
      <c r="C934" s="112" t="s">
        <v>136</v>
      </c>
      <c r="D934" s="112" t="s">
        <v>113</v>
      </c>
      <c r="E934" s="223" t="s">
        <v>2071</v>
      </c>
      <c r="F934" s="113" t="s">
        <v>18</v>
      </c>
      <c r="G934" s="113" t="s">
        <v>146</v>
      </c>
      <c r="H934" s="113" t="s">
        <v>4057</v>
      </c>
      <c r="I934" s="179" t="s">
        <v>4058</v>
      </c>
      <c r="J934" s="115"/>
      <c r="K934" s="181"/>
      <c r="L934" s="115"/>
      <c r="M934" s="181"/>
      <c r="N934" s="115"/>
      <c r="O934" s="115" t="s">
        <v>499</v>
      </c>
      <c r="P934" s="115" t="s">
        <v>975</v>
      </c>
      <c r="Q934" s="119" t="s">
        <v>4036</v>
      </c>
      <c r="R934" s="119" t="s">
        <v>7174</v>
      </c>
      <c r="S934" s="123" t="s">
        <v>144</v>
      </c>
      <c r="T934" s="122" t="s">
        <v>4059</v>
      </c>
      <c r="U934" s="180"/>
      <c r="V934" s="180"/>
      <c r="W934" s="121" t="str">
        <f>VLOOKUP(TRIM(X934),X10:Y88,2,FALSE)</f>
        <v>LaeYoung</v>
      </c>
      <c r="X934" s="215" t="str">
        <f t="shared" si="60"/>
        <v>6.6</v>
      </c>
      <c r="Y934" s="226">
        <f t="shared" si="58"/>
        <v>0</v>
      </c>
      <c r="Z934" s="215">
        <f t="shared" si="59"/>
        <v>0</v>
      </c>
      <c r="AA934" s="215">
        <f t="shared" si="61"/>
        <v>20</v>
      </c>
    </row>
    <row r="935" spans="1:27" ht="36.75" customHeight="1" x14ac:dyDescent="0.25">
      <c r="A935" s="110" t="s">
        <v>135</v>
      </c>
      <c r="B935" s="119" t="s">
        <v>56</v>
      </c>
      <c r="C935" s="112" t="s">
        <v>136</v>
      </c>
      <c r="D935" s="112" t="s">
        <v>349</v>
      </c>
      <c r="E935" s="223" t="s">
        <v>2072</v>
      </c>
      <c r="F935" s="113" t="s">
        <v>18</v>
      </c>
      <c r="G935" s="113" t="s">
        <v>146</v>
      </c>
      <c r="H935" s="113" t="s">
        <v>888</v>
      </c>
      <c r="I935" s="179" t="s">
        <v>4060</v>
      </c>
      <c r="J935" s="117"/>
      <c r="K935" s="116"/>
      <c r="L935" s="117"/>
      <c r="M935" s="116"/>
      <c r="N935" s="115"/>
      <c r="O935" s="115" t="s">
        <v>499</v>
      </c>
      <c r="P935" s="115" t="s">
        <v>4061</v>
      </c>
      <c r="Q935" s="119" t="s">
        <v>4037</v>
      </c>
      <c r="R935" s="119" t="s">
        <v>7159</v>
      </c>
      <c r="S935" s="120" t="s">
        <v>148</v>
      </c>
      <c r="T935" s="122" t="s">
        <v>4062</v>
      </c>
      <c r="U935" s="180"/>
      <c r="V935" s="180"/>
      <c r="W935" s="121" t="str">
        <f>VLOOKUP(TRIM(X935),X10:Y88,2,FALSE)</f>
        <v>Ming</v>
      </c>
      <c r="X935" s="215" t="str">
        <f t="shared" si="60"/>
        <v>6.13</v>
      </c>
      <c r="Y935" s="226">
        <f t="shared" si="58"/>
        <v>0</v>
      </c>
      <c r="Z935" s="215">
        <f t="shared" si="59"/>
        <v>0</v>
      </c>
      <c r="AA935" s="215">
        <f t="shared" si="61"/>
        <v>20</v>
      </c>
    </row>
    <row r="936" spans="1:27" ht="36.75" customHeight="1" x14ac:dyDescent="0.25">
      <c r="A936" s="110" t="s">
        <v>135</v>
      </c>
      <c r="B936" s="119" t="s">
        <v>56</v>
      </c>
      <c r="C936" s="112" t="s">
        <v>136</v>
      </c>
      <c r="D936" s="112" t="s">
        <v>655</v>
      </c>
      <c r="E936" s="223" t="s">
        <v>2073</v>
      </c>
      <c r="F936" s="113" t="s">
        <v>18</v>
      </c>
      <c r="G936" s="113" t="s">
        <v>146</v>
      </c>
      <c r="H936" s="113" t="s">
        <v>4063</v>
      </c>
      <c r="I936" s="179" t="s">
        <v>4064</v>
      </c>
      <c r="J936" s="117"/>
      <c r="K936" s="116"/>
      <c r="L936" s="117"/>
      <c r="M936" s="116"/>
      <c r="N936" s="115"/>
      <c r="O936" s="115" t="s">
        <v>499</v>
      </c>
      <c r="P936" s="115" t="s">
        <v>680</v>
      </c>
      <c r="Q936" s="119" t="s">
        <v>4038</v>
      </c>
      <c r="R936" s="119" t="s">
        <v>427</v>
      </c>
      <c r="S936" s="120" t="s">
        <v>151</v>
      </c>
      <c r="T936" s="122" t="s">
        <v>4065</v>
      </c>
      <c r="U936" s="180"/>
      <c r="V936" s="180"/>
      <c r="W936" s="121" t="str">
        <f>VLOOKUP(TRIM(X936),X10:Y88,2,FALSE)</f>
        <v>Frank</v>
      </c>
      <c r="X936" s="215" t="str">
        <f t="shared" si="60"/>
        <v>6.20</v>
      </c>
      <c r="Y936" s="226">
        <f t="shared" si="58"/>
        <v>0</v>
      </c>
      <c r="Z936" s="215">
        <f t="shared" si="59"/>
        <v>0</v>
      </c>
      <c r="AA936" s="215">
        <f t="shared" si="61"/>
        <v>20</v>
      </c>
    </row>
    <row r="937" spans="1:27" ht="36.75" customHeight="1" x14ac:dyDescent="0.25">
      <c r="A937" s="110"/>
      <c r="B937" s="119" t="s">
        <v>56</v>
      </c>
      <c r="C937" s="112" t="s">
        <v>21</v>
      </c>
      <c r="D937" s="112" t="s">
        <v>129</v>
      </c>
      <c r="E937" s="223" t="s">
        <v>2074</v>
      </c>
      <c r="F937" s="113" t="s">
        <v>20</v>
      </c>
      <c r="G937" s="124" t="s">
        <v>137</v>
      </c>
      <c r="H937" s="124" t="s">
        <v>4074</v>
      </c>
      <c r="I937" s="125" t="s">
        <v>4067</v>
      </c>
      <c r="J937" s="126" t="s">
        <v>591</v>
      </c>
      <c r="K937" s="127"/>
      <c r="L937" s="126"/>
      <c r="M937" s="127"/>
      <c r="N937" s="126" t="s">
        <v>899</v>
      </c>
      <c r="O937" s="126" t="s">
        <v>499</v>
      </c>
      <c r="P937" s="126" t="s">
        <v>592</v>
      </c>
      <c r="Q937" s="128" t="s">
        <v>4083</v>
      </c>
      <c r="R937" s="128" t="s">
        <v>157</v>
      </c>
      <c r="S937" s="130"/>
      <c r="T937" s="122" t="s">
        <v>158</v>
      </c>
      <c r="U937" s="180"/>
      <c r="V937" s="180"/>
      <c r="W937" s="121" t="str">
        <f>VLOOKUP(TRIM(X937),X10:Y88,2,FALSE)</f>
        <v>Withdrawn</v>
      </c>
      <c r="X937" s="215" t="str">
        <f t="shared" si="60"/>
        <v>99</v>
      </c>
      <c r="Y937" s="226">
        <f t="shared" si="58"/>
        <v>0</v>
      </c>
      <c r="Z937" s="215">
        <f t="shared" si="59"/>
        <v>0</v>
      </c>
      <c r="AA937" s="215">
        <f t="shared" si="61"/>
        <v>5</v>
      </c>
    </row>
    <row r="938" spans="1:27" ht="36.75" customHeight="1" x14ac:dyDescent="0.25">
      <c r="A938" s="110" t="s">
        <v>135</v>
      </c>
      <c r="B938" s="119" t="s">
        <v>56</v>
      </c>
      <c r="C938" s="112" t="s">
        <v>136</v>
      </c>
      <c r="D938" s="112" t="s">
        <v>94</v>
      </c>
      <c r="E938" s="223" t="s">
        <v>2075</v>
      </c>
      <c r="F938" s="113" t="s">
        <v>23</v>
      </c>
      <c r="G938" s="113" t="s">
        <v>137</v>
      </c>
      <c r="H938" s="113" t="s">
        <v>4075</v>
      </c>
      <c r="I938" s="179" t="s">
        <v>605</v>
      </c>
      <c r="J938" s="115" t="s">
        <v>156</v>
      </c>
      <c r="K938" s="181">
        <v>666</v>
      </c>
      <c r="L938" s="115" t="s">
        <v>59</v>
      </c>
      <c r="M938" s="181" t="s">
        <v>171</v>
      </c>
      <c r="N938" s="115" t="s">
        <v>597</v>
      </c>
      <c r="O938" s="115" t="s">
        <v>153</v>
      </c>
      <c r="P938" s="115" t="s">
        <v>164</v>
      </c>
      <c r="Q938" s="119" t="s">
        <v>1015</v>
      </c>
      <c r="R938" s="119" t="s">
        <v>5366</v>
      </c>
      <c r="S938" s="120" t="s">
        <v>5367</v>
      </c>
      <c r="T938" s="122" t="s">
        <v>242</v>
      </c>
      <c r="U938" s="180"/>
      <c r="V938" s="180"/>
      <c r="W938" s="121" t="str">
        <f>VLOOKUP(TRIM(X938),X10:Y88,2,FALSE)</f>
        <v>Frank</v>
      </c>
      <c r="X938" s="215" t="str">
        <f t="shared" si="60"/>
        <v>6.5.2</v>
      </c>
      <c r="Y938" s="226">
        <f t="shared" si="58"/>
        <v>0</v>
      </c>
      <c r="Z938" s="215">
        <f t="shared" si="59"/>
        <v>0</v>
      </c>
      <c r="AA938" s="215">
        <f t="shared" si="61"/>
        <v>6</v>
      </c>
    </row>
    <row r="939" spans="1:27" ht="36.75" customHeight="1" x14ac:dyDescent="0.25">
      <c r="A939" s="110" t="s">
        <v>135</v>
      </c>
      <c r="B939" s="119" t="s">
        <v>56</v>
      </c>
      <c r="C939" s="112" t="s">
        <v>136</v>
      </c>
      <c r="D939" s="112" t="s">
        <v>120</v>
      </c>
      <c r="E939" s="223" t="s">
        <v>2076</v>
      </c>
      <c r="F939" s="113" t="s">
        <v>154</v>
      </c>
      <c r="G939" s="113" t="s">
        <v>150</v>
      </c>
      <c r="H939" s="113" t="s">
        <v>4068</v>
      </c>
      <c r="I939" s="179" t="s">
        <v>241</v>
      </c>
      <c r="J939" s="117"/>
      <c r="K939" s="116"/>
      <c r="L939" s="117"/>
      <c r="M939" s="116"/>
      <c r="N939" s="115"/>
      <c r="O939" s="115" t="s">
        <v>499</v>
      </c>
      <c r="P939" s="115" t="s">
        <v>643</v>
      </c>
      <c r="Q939" s="119" t="s">
        <v>4069</v>
      </c>
      <c r="R939" s="119" t="s">
        <v>172</v>
      </c>
      <c r="S939" s="129" t="s">
        <v>172</v>
      </c>
      <c r="T939" s="122" t="s">
        <v>355</v>
      </c>
      <c r="U939" s="180"/>
      <c r="V939" s="180"/>
      <c r="W939" s="121" t="str">
        <f>VLOOKUP(TRIM(X939),X10:Y88,2,FALSE)</f>
        <v>Frank</v>
      </c>
      <c r="X939" s="215" t="str">
        <f t="shared" si="60"/>
        <v>7.1</v>
      </c>
      <c r="Y939" s="226">
        <f t="shared" si="58"/>
        <v>0</v>
      </c>
      <c r="Z939" s="215">
        <f t="shared" si="59"/>
        <v>0</v>
      </c>
      <c r="AA939" s="215">
        <f t="shared" si="61"/>
        <v>6</v>
      </c>
    </row>
    <row r="940" spans="1:27" ht="36.75" customHeight="1" x14ac:dyDescent="0.25">
      <c r="A940" s="110" t="s">
        <v>135</v>
      </c>
      <c r="B940" s="119" t="s">
        <v>56</v>
      </c>
      <c r="C940" s="112" t="s">
        <v>136</v>
      </c>
      <c r="D940" s="112" t="s">
        <v>251</v>
      </c>
      <c r="E940" s="223" t="s">
        <v>2077</v>
      </c>
      <c r="F940" s="113" t="s">
        <v>20</v>
      </c>
      <c r="G940" s="113" t="s">
        <v>137</v>
      </c>
      <c r="H940" s="113" t="s">
        <v>828</v>
      </c>
      <c r="I940" s="179" t="s">
        <v>4070</v>
      </c>
      <c r="J940" s="115" t="s">
        <v>591</v>
      </c>
      <c r="K940" s="181"/>
      <c r="L940" s="115"/>
      <c r="M940" s="181"/>
      <c r="N940" s="115" t="s">
        <v>899</v>
      </c>
      <c r="O940" s="115" t="s">
        <v>499</v>
      </c>
      <c r="P940" s="115" t="s">
        <v>592</v>
      </c>
      <c r="Q940" s="119" t="s">
        <v>4550</v>
      </c>
      <c r="R940" s="119" t="s">
        <v>6812</v>
      </c>
      <c r="S940" s="120" t="s">
        <v>140</v>
      </c>
      <c r="T940" s="122" t="s">
        <v>727</v>
      </c>
      <c r="U940" s="180"/>
      <c r="V940" s="180" t="s">
        <v>208</v>
      </c>
      <c r="W940" s="121" t="str">
        <f>VLOOKUP(TRIM(X940),X10:Y88,2,FALSE)</f>
        <v>Puneet</v>
      </c>
      <c r="X940" s="215" t="str">
        <f t="shared" si="60"/>
        <v>6.11</v>
      </c>
      <c r="Y940" s="226">
        <f t="shared" si="58"/>
        <v>0</v>
      </c>
      <c r="Z940" s="215">
        <f t="shared" si="59"/>
        <v>1</v>
      </c>
      <c r="AA940" s="215">
        <f t="shared" si="61"/>
        <v>12</v>
      </c>
    </row>
    <row r="941" spans="1:27" ht="36.75" customHeight="1" x14ac:dyDescent="0.25">
      <c r="A941" s="110" t="s">
        <v>135</v>
      </c>
      <c r="B941" s="119" t="s">
        <v>56</v>
      </c>
      <c r="C941" s="112" t="s">
        <v>136</v>
      </c>
      <c r="D941" s="112" t="s">
        <v>120</v>
      </c>
      <c r="E941" s="223" t="s">
        <v>2078</v>
      </c>
      <c r="F941" s="113" t="s">
        <v>154</v>
      </c>
      <c r="G941" s="113" t="s">
        <v>137</v>
      </c>
      <c r="H941" s="113" t="s">
        <v>4071</v>
      </c>
      <c r="I941" s="179" t="s">
        <v>4181</v>
      </c>
      <c r="J941" s="115"/>
      <c r="K941" s="181"/>
      <c r="L941" s="115"/>
      <c r="M941" s="181"/>
      <c r="N941" s="115"/>
      <c r="O941" s="115" t="s">
        <v>499</v>
      </c>
      <c r="P941" s="115" t="s">
        <v>643</v>
      </c>
      <c r="Q941" s="119" t="s">
        <v>4072</v>
      </c>
      <c r="R941" s="119" t="s">
        <v>4696</v>
      </c>
      <c r="S941" s="120" t="s">
        <v>4697</v>
      </c>
      <c r="T941" s="122" t="s">
        <v>355</v>
      </c>
      <c r="U941" s="180"/>
      <c r="V941" s="180"/>
      <c r="W941" s="121" t="str">
        <f>VLOOKUP(TRIM(X941),X10:Y88,2,FALSE)</f>
        <v>Frank</v>
      </c>
      <c r="X941" s="215" t="str">
        <f t="shared" si="60"/>
        <v>7.1</v>
      </c>
      <c r="Y941" s="226">
        <f t="shared" si="58"/>
        <v>0</v>
      </c>
      <c r="Z941" s="215">
        <f t="shared" si="59"/>
        <v>0</v>
      </c>
      <c r="AA941" s="215">
        <f t="shared" si="61"/>
        <v>15</v>
      </c>
    </row>
    <row r="942" spans="1:27" ht="36.75" customHeight="1" x14ac:dyDescent="0.25">
      <c r="A942" s="110" t="s">
        <v>135</v>
      </c>
      <c r="B942" s="119" t="s">
        <v>56</v>
      </c>
      <c r="C942" s="112" t="s">
        <v>136</v>
      </c>
      <c r="D942" s="112" t="s">
        <v>94</v>
      </c>
      <c r="E942" s="223" t="s">
        <v>2079</v>
      </c>
      <c r="F942" s="113" t="s">
        <v>23</v>
      </c>
      <c r="G942" s="113" t="s">
        <v>137</v>
      </c>
      <c r="H942" s="113" t="s">
        <v>4076</v>
      </c>
      <c r="I942" s="179" t="s">
        <v>4182</v>
      </c>
      <c r="J942" s="117" t="s">
        <v>156</v>
      </c>
      <c r="K942" s="116">
        <v>660</v>
      </c>
      <c r="L942" s="117" t="s">
        <v>72</v>
      </c>
      <c r="M942" s="116" t="s">
        <v>171</v>
      </c>
      <c r="N942" s="115" t="s">
        <v>597</v>
      </c>
      <c r="O942" s="115" t="s">
        <v>153</v>
      </c>
      <c r="P942" s="115" t="s">
        <v>164</v>
      </c>
      <c r="Q942" s="119" t="s">
        <v>1012</v>
      </c>
      <c r="R942" s="119" t="s">
        <v>5355</v>
      </c>
      <c r="S942" s="120" t="s">
        <v>5356</v>
      </c>
      <c r="T942" s="122" t="s">
        <v>242</v>
      </c>
      <c r="U942" s="180"/>
      <c r="V942" s="180"/>
      <c r="W942" s="121" t="str">
        <f>VLOOKUP(TRIM(X942),X10:Y88,2,FALSE)</f>
        <v>Frank</v>
      </c>
      <c r="X942" s="215" t="str">
        <f t="shared" si="60"/>
        <v>6.5.2</v>
      </c>
      <c r="Y942" s="226">
        <f t="shared" si="58"/>
        <v>0</v>
      </c>
      <c r="Z942" s="215">
        <f t="shared" si="59"/>
        <v>0</v>
      </c>
      <c r="AA942" s="215">
        <f t="shared" si="61"/>
        <v>16</v>
      </c>
    </row>
    <row r="943" spans="1:27" ht="36.75" customHeight="1" x14ac:dyDescent="0.25">
      <c r="A943" s="110" t="s">
        <v>135</v>
      </c>
      <c r="B943" s="119" t="s">
        <v>56</v>
      </c>
      <c r="C943" s="112" t="s">
        <v>136</v>
      </c>
      <c r="D943" s="112" t="s">
        <v>865</v>
      </c>
      <c r="E943" s="223" t="s">
        <v>2080</v>
      </c>
      <c r="F943" s="113" t="s">
        <v>20</v>
      </c>
      <c r="G943" s="113" t="s">
        <v>137</v>
      </c>
      <c r="H943" s="113" t="s">
        <v>4077</v>
      </c>
      <c r="I943" s="179" t="s">
        <v>194</v>
      </c>
      <c r="J943" s="115" t="s">
        <v>770</v>
      </c>
      <c r="K943" s="181"/>
      <c r="L943" s="115"/>
      <c r="M943" s="181"/>
      <c r="N943" s="115" t="s">
        <v>637</v>
      </c>
      <c r="O943" s="115" t="s">
        <v>499</v>
      </c>
      <c r="P943" s="115" t="s">
        <v>771</v>
      </c>
      <c r="Q943" s="119" t="s">
        <v>4551</v>
      </c>
      <c r="R943" s="119" t="s">
        <v>5072</v>
      </c>
      <c r="S943" s="120" t="s">
        <v>5073</v>
      </c>
      <c r="T943" s="122" t="s">
        <v>232</v>
      </c>
      <c r="U943" s="180"/>
      <c r="V943" s="180"/>
      <c r="W943" s="121" t="str">
        <f>VLOOKUP(TRIM(X943),X10:Y88,2,FALSE)</f>
        <v>Frank</v>
      </c>
      <c r="X943" s="215" t="str">
        <f t="shared" si="60"/>
        <v>6.15.1</v>
      </c>
      <c r="Y943" s="226">
        <f t="shared" si="58"/>
        <v>0</v>
      </c>
      <c r="Z943" s="215">
        <f t="shared" si="59"/>
        <v>0</v>
      </c>
      <c r="AA943" s="215">
        <f t="shared" si="61"/>
        <v>5</v>
      </c>
    </row>
    <row r="944" spans="1:27" ht="36.75" customHeight="1" x14ac:dyDescent="0.25">
      <c r="A944" s="110" t="s">
        <v>135</v>
      </c>
      <c r="B944" s="119" t="s">
        <v>56</v>
      </c>
      <c r="C944" s="112" t="s">
        <v>136</v>
      </c>
      <c r="D944" s="112" t="s">
        <v>120</v>
      </c>
      <c r="E944" s="223" t="s">
        <v>2081</v>
      </c>
      <c r="F944" s="113" t="s">
        <v>210</v>
      </c>
      <c r="G944" s="113" t="s">
        <v>198</v>
      </c>
      <c r="H944" s="113" t="s">
        <v>4073</v>
      </c>
      <c r="I944" s="179" t="s">
        <v>230</v>
      </c>
      <c r="J944" s="117"/>
      <c r="K944" s="116"/>
      <c r="L944" s="117"/>
      <c r="M944" s="116"/>
      <c r="N944" s="115"/>
      <c r="O944" s="115" t="s">
        <v>499</v>
      </c>
      <c r="P944" s="115"/>
      <c r="Q944" s="119" t="s">
        <v>4600</v>
      </c>
      <c r="R944" s="119" t="s">
        <v>4700</v>
      </c>
      <c r="S944" s="120" t="s">
        <v>4701</v>
      </c>
      <c r="T944" s="122" t="s">
        <v>231</v>
      </c>
      <c r="U944" s="180"/>
      <c r="V944" s="180"/>
      <c r="W944" s="121" t="str">
        <f>VLOOKUP(TRIM(X944),X10:Y88,2,FALSE)</f>
        <v>Frank</v>
      </c>
      <c r="X944" s="215" t="str">
        <f t="shared" si="60"/>
        <v>7.1</v>
      </c>
      <c r="Y944" s="226">
        <f t="shared" si="58"/>
        <v>0</v>
      </c>
      <c r="Z944" s="215">
        <f t="shared" si="59"/>
        <v>0</v>
      </c>
      <c r="AA944" s="215">
        <f t="shared" si="61"/>
        <v>8</v>
      </c>
    </row>
    <row r="945" spans="1:27" ht="36.75" customHeight="1" x14ac:dyDescent="0.25">
      <c r="A945" s="110" t="s">
        <v>135</v>
      </c>
      <c r="B945" s="119" t="s">
        <v>56</v>
      </c>
      <c r="C945" s="112" t="s">
        <v>136</v>
      </c>
      <c r="D945" s="112" t="s">
        <v>97</v>
      </c>
      <c r="E945" s="223" t="s">
        <v>2082</v>
      </c>
      <c r="F945" s="113" t="s">
        <v>18</v>
      </c>
      <c r="G945" s="113" t="s">
        <v>150</v>
      </c>
      <c r="H945" s="113" t="s">
        <v>4605</v>
      </c>
      <c r="I945" s="179" t="s">
        <v>4606</v>
      </c>
      <c r="J945" s="117"/>
      <c r="K945" s="116"/>
      <c r="L945" s="117"/>
      <c r="M945" s="116"/>
      <c r="N945" s="115"/>
      <c r="O945" s="115" t="s">
        <v>153</v>
      </c>
      <c r="P945" s="115" t="s">
        <v>581</v>
      </c>
      <c r="Q945" s="119" t="s">
        <v>4603</v>
      </c>
      <c r="R945" s="119" t="s">
        <v>152</v>
      </c>
      <c r="S945" s="120" t="s">
        <v>151</v>
      </c>
      <c r="T945" s="122" t="s">
        <v>4607</v>
      </c>
      <c r="U945" s="180"/>
      <c r="V945" s="180"/>
      <c r="W945" s="121" t="str">
        <f>VLOOKUP(TRIM(X945),X10:Y88,2,FALSE)</f>
        <v>Frank</v>
      </c>
      <c r="X945" s="215" t="str">
        <f t="shared" si="60"/>
        <v>6.5.4</v>
      </c>
      <c r="Y945" s="226">
        <f t="shared" si="58"/>
        <v>0</v>
      </c>
      <c r="Z945" s="215">
        <f t="shared" si="59"/>
        <v>0</v>
      </c>
      <c r="AA945" s="215">
        <f t="shared" si="61"/>
        <v>18</v>
      </c>
    </row>
    <row r="946" spans="1:27" ht="36.75" customHeight="1" x14ac:dyDescent="0.25">
      <c r="A946" s="110" t="s">
        <v>135</v>
      </c>
      <c r="B946" s="119" t="s">
        <v>56</v>
      </c>
      <c r="C946" s="112" t="s">
        <v>136</v>
      </c>
      <c r="D946" s="112" t="s">
        <v>91</v>
      </c>
      <c r="E946" s="223" t="s">
        <v>2083</v>
      </c>
      <c r="F946" s="113" t="s">
        <v>18</v>
      </c>
      <c r="G946" s="113" t="s">
        <v>146</v>
      </c>
      <c r="H946" s="113" t="s">
        <v>4608</v>
      </c>
      <c r="I946" s="179" t="s">
        <v>4609</v>
      </c>
      <c r="J946" s="117"/>
      <c r="K946" s="116"/>
      <c r="L946" s="117"/>
      <c r="M946" s="116"/>
      <c r="N946" s="115"/>
      <c r="O946" s="115" t="s">
        <v>153</v>
      </c>
      <c r="P946" s="115" t="s">
        <v>581</v>
      </c>
      <c r="Q946" s="119" t="s">
        <v>4604</v>
      </c>
      <c r="R946" s="119" t="s">
        <v>144</v>
      </c>
      <c r="S946" s="123" t="s">
        <v>144</v>
      </c>
      <c r="T946" s="122" t="s">
        <v>4610</v>
      </c>
      <c r="U946" s="180"/>
      <c r="V946" s="180"/>
      <c r="W946" s="121" t="str">
        <f>VLOOKUP(TRIM(X946),X10:Y88,2,FALSE)</f>
        <v>Frank</v>
      </c>
      <c r="X946" s="215" t="str">
        <f t="shared" si="60"/>
        <v>6.5.1</v>
      </c>
      <c r="Y946" s="226">
        <f t="shared" si="58"/>
        <v>0</v>
      </c>
      <c r="Z946" s="215">
        <f t="shared" si="59"/>
        <v>0</v>
      </c>
      <c r="AA946" s="215">
        <f t="shared" si="61"/>
        <v>18</v>
      </c>
    </row>
    <row r="947" spans="1:27" ht="36.75" customHeight="1" x14ac:dyDescent="0.25">
      <c r="A947" s="110" t="s">
        <v>135</v>
      </c>
      <c r="B947" s="119" t="s">
        <v>56</v>
      </c>
      <c r="C947" s="112" t="s">
        <v>136</v>
      </c>
      <c r="D947" s="112" t="s">
        <v>97</v>
      </c>
      <c r="E947" s="223" t="s">
        <v>2084</v>
      </c>
      <c r="F947" s="113" t="s">
        <v>18</v>
      </c>
      <c r="G947" s="113" t="s">
        <v>146</v>
      </c>
      <c r="H947" s="113" t="s">
        <v>4611</v>
      </c>
      <c r="I947" s="179" t="s">
        <v>4612</v>
      </c>
      <c r="J947" s="117"/>
      <c r="K947" s="116"/>
      <c r="L947" s="117"/>
      <c r="M947" s="116"/>
      <c r="N947" s="115"/>
      <c r="O947" s="115" t="s">
        <v>153</v>
      </c>
      <c r="P947" s="115" t="s">
        <v>720</v>
      </c>
      <c r="Q947" s="119" t="s">
        <v>4613</v>
      </c>
      <c r="R947" s="119" t="s">
        <v>152</v>
      </c>
      <c r="S947" s="120" t="s">
        <v>151</v>
      </c>
      <c r="T947" s="122" t="s">
        <v>344</v>
      </c>
      <c r="U947" s="180"/>
      <c r="V947" s="180"/>
      <c r="W947" s="121" t="str">
        <f>VLOOKUP(TRIM(X947),X10:Y88,2,FALSE)</f>
        <v>Frank</v>
      </c>
      <c r="X947" s="215" t="str">
        <f t="shared" si="60"/>
        <v>6.5.4</v>
      </c>
      <c r="Y947" s="226">
        <f t="shared" si="58"/>
        <v>0</v>
      </c>
      <c r="Z947" s="215">
        <f t="shared" si="59"/>
        <v>0</v>
      </c>
      <c r="AA947" s="215">
        <f t="shared" si="61"/>
        <v>18</v>
      </c>
    </row>
    <row r="948" spans="1:27" ht="36.75" customHeight="1" x14ac:dyDescent="0.25">
      <c r="A948" s="110" t="s">
        <v>135</v>
      </c>
      <c r="B948" s="119" t="s">
        <v>56</v>
      </c>
      <c r="C948" s="112" t="s">
        <v>136</v>
      </c>
      <c r="D948" s="112" t="s">
        <v>97</v>
      </c>
      <c r="E948" s="223" t="s">
        <v>2085</v>
      </c>
      <c r="F948" s="113" t="s">
        <v>18</v>
      </c>
      <c r="G948" s="113" t="s">
        <v>150</v>
      </c>
      <c r="H948" s="113" t="s">
        <v>4614</v>
      </c>
      <c r="I948" s="179" t="s">
        <v>4615</v>
      </c>
      <c r="J948" s="117"/>
      <c r="K948" s="116"/>
      <c r="L948" s="117"/>
      <c r="M948" s="116"/>
      <c r="N948" s="115"/>
      <c r="O948" s="115" t="s">
        <v>153</v>
      </c>
      <c r="P948" s="115" t="s">
        <v>889</v>
      </c>
      <c r="Q948" s="119" t="s">
        <v>4616</v>
      </c>
      <c r="R948" s="119" t="s">
        <v>144</v>
      </c>
      <c r="S948" s="123" t="s">
        <v>144</v>
      </c>
      <c r="T948" s="122" t="s">
        <v>580</v>
      </c>
      <c r="U948" s="180"/>
      <c r="V948" s="180"/>
      <c r="W948" s="121" t="str">
        <f>VLOOKUP(TRIM(X948),X10:Y88,2,FALSE)</f>
        <v>Frank</v>
      </c>
      <c r="X948" s="215" t="str">
        <f t="shared" si="60"/>
        <v>6.5.4</v>
      </c>
      <c r="Y948" s="226">
        <f t="shared" si="58"/>
        <v>0</v>
      </c>
      <c r="Z948" s="215">
        <f t="shared" si="59"/>
        <v>0</v>
      </c>
      <c r="AA948" s="215">
        <f t="shared" si="61"/>
        <v>18</v>
      </c>
    </row>
    <row r="949" spans="1:27" ht="36.75" customHeight="1" x14ac:dyDescent="0.25">
      <c r="A949" s="110" t="s">
        <v>135</v>
      </c>
      <c r="B949" s="119" t="s">
        <v>56</v>
      </c>
      <c r="C949" s="112" t="s">
        <v>136</v>
      </c>
      <c r="D949" s="112" t="s">
        <v>114</v>
      </c>
      <c r="E949" s="223" t="s">
        <v>2086</v>
      </c>
      <c r="F949" s="113" t="s">
        <v>18</v>
      </c>
      <c r="G949" s="113" t="s">
        <v>146</v>
      </c>
      <c r="H949" s="113" t="s">
        <v>4617</v>
      </c>
      <c r="I949" s="179" t="s">
        <v>4618</v>
      </c>
      <c r="J949" s="117"/>
      <c r="K949" s="116"/>
      <c r="L949" s="117"/>
      <c r="M949" s="116"/>
      <c r="N949" s="115"/>
      <c r="O949" s="115" t="s">
        <v>499</v>
      </c>
      <c r="P949" s="115" t="s">
        <v>4619</v>
      </c>
      <c r="Q949" s="119" t="s">
        <v>4620</v>
      </c>
      <c r="R949" s="119" t="s">
        <v>7130</v>
      </c>
      <c r="S949" s="120" t="s">
        <v>148</v>
      </c>
      <c r="T949" s="122" t="s">
        <v>733</v>
      </c>
      <c r="U949" s="180"/>
      <c r="V949" s="180"/>
      <c r="W949" s="121" t="str">
        <f>VLOOKUP(TRIM(X949),X10:Y88,2,FALSE)</f>
        <v>Krisztian</v>
      </c>
      <c r="X949" s="215" t="str">
        <f t="shared" si="60"/>
        <v>6.7</v>
      </c>
      <c r="Y949" s="226">
        <f t="shared" si="58"/>
        <v>0</v>
      </c>
      <c r="Z949" s="215">
        <f t="shared" si="59"/>
        <v>0</v>
      </c>
      <c r="AA949" s="215">
        <f t="shared" si="61"/>
        <v>18</v>
      </c>
    </row>
    <row r="950" spans="1:27" ht="36.75" customHeight="1" x14ac:dyDescent="0.25">
      <c r="A950" s="110" t="s">
        <v>135</v>
      </c>
      <c r="B950" s="119" t="s">
        <v>56</v>
      </c>
      <c r="C950" s="112" t="s">
        <v>136</v>
      </c>
      <c r="D950" s="112" t="s">
        <v>759</v>
      </c>
      <c r="E950" s="223" t="s">
        <v>2087</v>
      </c>
      <c r="F950" s="113" t="s">
        <v>18</v>
      </c>
      <c r="G950" s="113" t="s">
        <v>146</v>
      </c>
      <c r="H950" s="113" t="s">
        <v>4621</v>
      </c>
      <c r="I950" s="179" t="s">
        <v>4622</v>
      </c>
      <c r="J950" s="117"/>
      <c r="K950" s="116"/>
      <c r="L950" s="117"/>
      <c r="M950" s="116"/>
      <c r="N950" s="115"/>
      <c r="O950" s="115" t="s">
        <v>499</v>
      </c>
      <c r="P950" s="115" t="s">
        <v>761</v>
      </c>
      <c r="Q950" s="119" t="s">
        <v>4623</v>
      </c>
      <c r="R950" s="119" t="s">
        <v>152</v>
      </c>
      <c r="S950" s="120" t="s">
        <v>151</v>
      </c>
      <c r="T950" s="122" t="s">
        <v>719</v>
      </c>
      <c r="U950" s="180"/>
      <c r="V950" s="180"/>
      <c r="W950" s="121" t="str">
        <f>VLOOKUP(TRIM(X950),X10:Y88,2,FALSE)</f>
        <v>Krisztian</v>
      </c>
      <c r="X950" s="215" t="str">
        <f t="shared" si="60"/>
        <v>6.29</v>
      </c>
      <c r="Y950" s="226">
        <f t="shared" si="58"/>
        <v>0</v>
      </c>
      <c r="Z950" s="215">
        <f t="shared" si="59"/>
        <v>0</v>
      </c>
      <c r="AA950" s="215">
        <f t="shared" si="61"/>
        <v>18</v>
      </c>
    </row>
    <row r="951" spans="1:27" ht="36.75" customHeight="1" x14ac:dyDescent="0.25">
      <c r="A951" s="110" t="s">
        <v>135</v>
      </c>
      <c r="B951" s="119" t="s">
        <v>56</v>
      </c>
      <c r="C951" s="112" t="s">
        <v>136</v>
      </c>
      <c r="D951" s="112" t="s">
        <v>97</v>
      </c>
      <c r="E951" s="223" t="s">
        <v>2088</v>
      </c>
      <c r="F951" s="113" t="s">
        <v>161</v>
      </c>
      <c r="G951" s="113" t="s">
        <v>137</v>
      </c>
      <c r="H951" s="113" t="s">
        <v>987</v>
      </c>
      <c r="I951" s="179" t="s">
        <v>241</v>
      </c>
      <c r="J951" s="115"/>
      <c r="K951" s="181"/>
      <c r="L951" s="115"/>
      <c r="M951" s="181"/>
      <c r="N951" s="115"/>
      <c r="O951" s="115" t="s">
        <v>153</v>
      </c>
      <c r="P951" s="115" t="s">
        <v>164</v>
      </c>
      <c r="Q951" s="119" t="s">
        <v>1212</v>
      </c>
      <c r="R951" s="119" t="s">
        <v>5229</v>
      </c>
      <c r="S951" s="120" t="s">
        <v>5228</v>
      </c>
      <c r="T951" s="122" t="s">
        <v>242</v>
      </c>
      <c r="U951" s="180"/>
      <c r="V951" s="180"/>
      <c r="W951" s="121" t="str">
        <f>VLOOKUP(TRIM(X951),X10:Y88,2,FALSE)</f>
        <v>Frank</v>
      </c>
      <c r="X951" s="215" t="str">
        <f t="shared" si="60"/>
        <v>6.5.4</v>
      </c>
      <c r="Y951" s="226">
        <f t="shared" si="58"/>
        <v>0</v>
      </c>
      <c r="Z951" s="215">
        <f t="shared" si="59"/>
        <v>0</v>
      </c>
      <c r="AA951" s="215">
        <f t="shared" si="61"/>
        <v>6</v>
      </c>
    </row>
    <row r="952" spans="1:27" ht="36.75" customHeight="1" x14ac:dyDescent="0.25">
      <c r="A952" s="110" t="s">
        <v>135</v>
      </c>
      <c r="B952" s="119" t="s">
        <v>56</v>
      </c>
      <c r="C952" s="112" t="s">
        <v>136</v>
      </c>
      <c r="D952" s="112" t="s">
        <v>100</v>
      </c>
      <c r="E952" s="223" t="s">
        <v>2089</v>
      </c>
      <c r="F952" s="113" t="s">
        <v>19</v>
      </c>
      <c r="G952" s="113" t="s">
        <v>137</v>
      </c>
      <c r="H952" s="113" t="s">
        <v>953</v>
      </c>
      <c r="I952" s="179" t="s">
        <v>243</v>
      </c>
      <c r="J952" s="117"/>
      <c r="K952" s="116"/>
      <c r="L952" s="117"/>
      <c r="M952" s="116"/>
      <c r="N952" s="115"/>
      <c r="O952" s="115" t="s">
        <v>153</v>
      </c>
      <c r="P952" s="115" t="s">
        <v>164</v>
      </c>
      <c r="Q952" s="119" t="s">
        <v>607</v>
      </c>
      <c r="R952" s="119" t="s">
        <v>5423</v>
      </c>
      <c r="S952" s="120" t="s">
        <v>151</v>
      </c>
      <c r="T952" s="122" t="s">
        <v>209</v>
      </c>
      <c r="U952" s="180"/>
      <c r="V952" s="180"/>
      <c r="W952" s="121" t="str">
        <f>VLOOKUP(TRIM(X952),X10:Y88,2,FALSE)</f>
        <v>Frank</v>
      </c>
      <c r="X952" s="215" t="str">
        <f t="shared" si="60"/>
        <v>6.5.5</v>
      </c>
      <c r="Y952" s="226">
        <f t="shared" si="58"/>
        <v>0</v>
      </c>
      <c r="Z952" s="215">
        <f t="shared" si="59"/>
        <v>0</v>
      </c>
      <c r="AA952" s="215">
        <f t="shared" si="61"/>
        <v>6</v>
      </c>
    </row>
    <row r="953" spans="1:27" ht="36.75" customHeight="1" x14ac:dyDescent="0.25">
      <c r="A953" s="110" t="s">
        <v>135</v>
      </c>
      <c r="B953" s="119" t="s">
        <v>56</v>
      </c>
      <c r="C953" s="112" t="s">
        <v>136</v>
      </c>
      <c r="D953" s="112" t="s">
        <v>655</v>
      </c>
      <c r="E953" s="223" t="s">
        <v>2090</v>
      </c>
      <c r="F953" s="113" t="s">
        <v>18</v>
      </c>
      <c r="G953" s="113" t="s">
        <v>146</v>
      </c>
      <c r="H953" s="113" t="s">
        <v>4630</v>
      </c>
      <c r="I953" s="179" t="s">
        <v>4631</v>
      </c>
      <c r="J953" s="117"/>
      <c r="K953" s="116"/>
      <c r="L953" s="117"/>
      <c r="M953" s="116"/>
      <c r="N953" s="115"/>
      <c r="O953" s="115" t="s">
        <v>153</v>
      </c>
      <c r="P953" s="115"/>
      <c r="Q953" s="119" t="s">
        <v>4624</v>
      </c>
      <c r="R953" s="119" t="s">
        <v>427</v>
      </c>
      <c r="S953" s="120" t="s">
        <v>151</v>
      </c>
      <c r="T953" s="122" t="s">
        <v>2988</v>
      </c>
      <c r="U953" s="180"/>
      <c r="V953" s="180"/>
      <c r="W953" s="121" t="str">
        <f>VLOOKUP(TRIM(X953),X10:Y88,2,FALSE)</f>
        <v>Frank</v>
      </c>
      <c r="X953" s="215" t="str">
        <f t="shared" si="60"/>
        <v>6.20</v>
      </c>
      <c r="Y953" s="226">
        <f t="shared" si="58"/>
        <v>0</v>
      </c>
      <c r="Z953" s="215">
        <f t="shared" si="59"/>
        <v>0</v>
      </c>
      <c r="AA953" s="215">
        <f t="shared" si="61"/>
        <v>19</v>
      </c>
    </row>
    <row r="954" spans="1:27" ht="36.75" customHeight="1" x14ac:dyDescent="0.25">
      <c r="A954" s="110" t="s">
        <v>135</v>
      </c>
      <c r="B954" s="119" t="s">
        <v>56</v>
      </c>
      <c r="C954" s="112" t="s">
        <v>136</v>
      </c>
      <c r="D954" s="112" t="s">
        <v>655</v>
      </c>
      <c r="E954" s="223" t="s">
        <v>2091</v>
      </c>
      <c r="F954" s="113" t="s">
        <v>18</v>
      </c>
      <c r="G954" s="113" t="s">
        <v>146</v>
      </c>
      <c r="H954" s="113" t="s">
        <v>4632</v>
      </c>
      <c r="I954" s="179" t="s">
        <v>4633</v>
      </c>
      <c r="J954" s="117"/>
      <c r="K954" s="116"/>
      <c r="L954" s="117"/>
      <c r="M954" s="116"/>
      <c r="N954" s="115"/>
      <c r="O954" s="115" t="s">
        <v>499</v>
      </c>
      <c r="P954" s="115"/>
      <c r="Q954" s="119" t="s">
        <v>4625</v>
      </c>
      <c r="R954" s="119" t="s">
        <v>152</v>
      </c>
      <c r="S954" s="120" t="s">
        <v>151</v>
      </c>
      <c r="T954" s="122" t="s">
        <v>4634</v>
      </c>
      <c r="U954" s="180"/>
      <c r="V954" s="180"/>
      <c r="W954" s="121" t="str">
        <f>VLOOKUP(TRIM(X954),X10:Y88,2,FALSE)</f>
        <v>Frank</v>
      </c>
      <c r="X954" s="215" t="str">
        <f t="shared" si="60"/>
        <v>6.20</v>
      </c>
      <c r="Y954" s="226">
        <f t="shared" si="58"/>
        <v>0</v>
      </c>
      <c r="Z954" s="215">
        <f t="shared" si="59"/>
        <v>0</v>
      </c>
      <c r="AA954" s="215">
        <f t="shared" si="61"/>
        <v>19</v>
      </c>
    </row>
    <row r="955" spans="1:27" ht="36.75" customHeight="1" x14ac:dyDescent="0.25">
      <c r="A955" s="110" t="s">
        <v>135</v>
      </c>
      <c r="B955" s="119" t="s">
        <v>56</v>
      </c>
      <c r="C955" s="112" t="s">
        <v>136</v>
      </c>
      <c r="D955" s="112" t="s">
        <v>745</v>
      </c>
      <c r="E955" s="223" t="s">
        <v>2092</v>
      </c>
      <c r="F955" s="113" t="s">
        <v>18</v>
      </c>
      <c r="G955" s="113" t="s">
        <v>150</v>
      </c>
      <c r="H955" s="113" t="s">
        <v>4635</v>
      </c>
      <c r="I955" s="179" t="s">
        <v>4636</v>
      </c>
      <c r="J955" s="117"/>
      <c r="K955" s="116"/>
      <c r="L955" s="117"/>
      <c r="M955" s="116"/>
      <c r="N955" s="115"/>
      <c r="O955" s="115" t="s">
        <v>153</v>
      </c>
      <c r="P955" s="115" t="s">
        <v>471</v>
      </c>
      <c r="Q955" s="119" t="s">
        <v>4626</v>
      </c>
      <c r="R955" s="119" t="s">
        <v>427</v>
      </c>
      <c r="S955" s="120" t="s">
        <v>151</v>
      </c>
      <c r="T955" s="122" t="s">
        <v>4637</v>
      </c>
      <c r="U955" s="180"/>
      <c r="V955" s="180"/>
      <c r="W955" s="121" t="str">
        <f>VLOOKUP(TRIM(X955),X10:Y88,2,FALSE)</f>
        <v>Frank</v>
      </c>
      <c r="X955" s="215" t="str">
        <f t="shared" si="60"/>
        <v>6.5.7</v>
      </c>
      <c r="Y955" s="226">
        <f t="shared" si="58"/>
        <v>0</v>
      </c>
      <c r="Z955" s="215">
        <f t="shared" si="59"/>
        <v>0</v>
      </c>
      <c r="AA955" s="215">
        <f t="shared" si="61"/>
        <v>19</v>
      </c>
    </row>
    <row r="956" spans="1:27" ht="36.75" customHeight="1" x14ac:dyDescent="0.25">
      <c r="A956" s="110" t="s">
        <v>135</v>
      </c>
      <c r="B956" s="119" t="s">
        <v>56</v>
      </c>
      <c r="C956" s="112" t="s">
        <v>136</v>
      </c>
      <c r="D956" s="112" t="s">
        <v>745</v>
      </c>
      <c r="E956" s="223" t="s">
        <v>2093</v>
      </c>
      <c r="F956" s="113" t="s">
        <v>18</v>
      </c>
      <c r="G956" s="113" t="s">
        <v>150</v>
      </c>
      <c r="H956" s="113" t="s">
        <v>2984</v>
      </c>
      <c r="I956" s="179" t="s">
        <v>4638</v>
      </c>
      <c r="J956" s="115"/>
      <c r="K956" s="181"/>
      <c r="L956" s="115"/>
      <c r="M956" s="181"/>
      <c r="N956" s="115"/>
      <c r="O956" s="115" t="s">
        <v>153</v>
      </c>
      <c r="P956" s="115" t="s">
        <v>471</v>
      </c>
      <c r="Q956" s="119" t="s">
        <v>4639</v>
      </c>
      <c r="R956" s="119" t="s">
        <v>427</v>
      </c>
      <c r="S956" s="120" t="s">
        <v>151</v>
      </c>
      <c r="T956" s="122" t="s">
        <v>441</v>
      </c>
      <c r="U956" s="180"/>
      <c r="V956" s="180"/>
      <c r="W956" s="121" t="str">
        <f>VLOOKUP(TRIM(X956),X10:Y88,2,FALSE)</f>
        <v>Frank</v>
      </c>
      <c r="X956" s="215" t="str">
        <f t="shared" si="60"/>
        <v>6.5.7</v>
      </c>
      <c r="Y956" s="226">
        <f t="shared" si="58"/>
        <v>0</v>
      </c>
      <c r="Z956" s="215">
        <f t="shared" si="59"/>
        <v>0</v>
      </c>
      <c r="AA956" s="215">
        <f t="shared" si="61"/>
        <v>19</v>
      </c>
    </row>
    <row r="957" spans="1:27" ht="36.75" customHeight="1" x14ac:dyDescent="0.25">
      <c r="A957" s="110" t="s">
        <v>135</v>
      </c>
      <c r="B957" s="119" t="s">
        <v>56</v>
      </c>
      <c r="C957" s="112" t="s">
        <v>136</v>
      </c>
      <c r="D957" s="112" t="s">
        <v>97</v>
      </c>
      <c r="E957" s="223" t="s">
        <v>2094</v>
      </c>
      <c r="F957" s="113" t="s">
        <v>18</v>
      </c>
      <c r="G957" s="113" t="s">
        <v>146</v>
      </c>
      <c r="H957" s="113" t="s">
        <v>4640</v>
      </c>
      <c r="I957" s="179" t="s">
        <v>4641</v>
      </c>
      <c r="J957" s="115"/>
      <c r="K957" s="181"/>
      <c r="L957" s="115"/>
      <c r="M957" s="181"/>
      <c r="N957" s="115"/>
      <c r="O957" s="115" t="s">
        <v>153</v>
      </c>
      <c r="P957" s="115" t="s">
        <v>471</v>
      </c>
      <c r="Q957" s="119" t="s">
        <v>4627</v>
      </c>
      <c r="R957" s="119" t="s">
        <v>144</v>
      </c>
      <c r="S957" s="123" t="s">
        <v>144</v>
      </c>
      <c r="T957" s="122" t="s">
        <v>4642</v>
      </c>
      <c r="U957" s="180"/>
      <c r="V957" s="180"/>
      <c r="W957" s="121" t="str">
        <f>VLOOKUP(TRIM(X957),X10:Y88,2,FALSE)</f>
        <v>Frank</v>
      </c>
      <c r="X957" s="215" t="str">
        <f t="shared" si="60"/>
        <v>6.5.4</v>
      </c>
      <c r="Y957" s="226">
        <f t="shared" si="58"/>
        <v>0</v>
      </c>
      <c r="Z957" s="215">
        <f t="shared" si="59"/>
        <v>0</v>
      </c>
      <c r="AA957" s="215">
        <f t="shared" si="61"/>
        <v>19</v>
      </c>
    </row>
    <row r="958" spans="1:27" ht="36.75" customHeight="1" x14ac:dyDescent="0.25">
      <c r="A958" s="110" t="s">
        <v>135</v>
      </c>
      <c r="B958" s="119" t="s">
        <v>56</v>
      </c>
      <c r="C958" s="112" t="s">
        <v>136</v>
      </c>
      <c r="D958" s="112" t="s">
        <v>866</v>
      </c>
      <c r="E958" s="223" t="s">
        <v>2095</v>
      </c>
      <c r="F958" s="113" t="s">
        <v>18</v>
      </c>
      <c r="G958" s="113" t="s">
        <v>150</v>
      </c>
      <c r="H958" s="113" t="s">
        <v>4643</v>
      </c>
      <c r="I958" s="179" t="s">
        <v>4644</v>
      </c>
      <c r="J958" s="115"/>
      <c r="K958" s="181"/>
      <c r="L958" s="115"/>
      <c r="M958" s="181"/>
      <c r="N958" s="115"/>
      <c r="O958" s="115" t="s">
        <v>499</v>
      </c>
      <c r="P958" s="115" t="s">
        <v>1187</v>
      </c>
      <c r="Q958" s="119" t="s">
        <v>4628</v>
      </c>
      <c r="R958" s="119" t="s">
        <v>152</v>
      </c>
      <c r="S958" s="120" t="s">
        <v>151</v>
      </c>
      <c r="T958" s="122" t="s">
        <v>734</v>
      </c>
      <c r="U958" s="180"/>
      <c r="V958" s="180"/>
      <c r="W958" s="121" t="str">
        <f>VLOOKUP(TRIM(X958),X10:Y88,2,FALSE)</f>
        <v>Frank</v>
      </c>
      <c r="X958" s="215" t="str">
        <f t="shared" si="60"/>
        <v>6.15.2</v>
      </c>
      <c r="Y958" s="226">
        <f t="shared" si="58"/>
        <v>0</v>
      </c>
      <c r="Z958" s="215">
        <f t="shared" si="59"/>
        <v>0</v>
      </c>
      <c r="AA958" s="215">
        <f t="shared" si="61"/>
        <v>19</v>
      </c>
    </row>
    <row r="959" spans="1:27" ht="36.75" customHeight="1" x14ac:dyDescent="0.25">
      <c r="A959" s="110" t="s">
        <v>135</v>
      </c>
      <c r="B959" s="119" t="s">
        <v>56</v>
      </c>
      <c r="C959" s="112" t="s">
        <v>136</v>
      </c>
      <c r="D959" s="112" t="s">
        <v>107</v>
      </c>
      <c r="E959" s="223" t="s">
        <v>2096</v>
      </c>
      <c r="F959" s="113" t="s">
        <v>18</v>
      </c>
      <c r="G959" s="113" t="s">
        <v>146</v>
      </c>
      <c r="H959" s="113" t="s">
        <v>4645</v>
      </c>
      <c r="I959" s="179" t="s">
        <v>4646</v>
      </c>
      <c r="J959" s="115"/>
      <c r="K959" s="181"/>
      <c r="L959" s="115"/>
      <c r="M959" s="181"/>
      <c r="N959" s="115"/>
      <c r="O959" s="115" t="s">
        <v>153</v>
      </c>
      <c r="P959" s="115" t="s">
        <v>471</v>
      </c>
      <c r="Q959" s="119" t="s">
        <v>4629</v>
      </c>
      <c r="R959" s="119" t="s">
        <v>152</v>
      </c>
      <c r="S959" s="120" t="s">
        <v>151</v>
      </c>
      <c r="T959" s="122" t="s">
        <v>636</v>
      </c>
      <c r="U959" s="180"/>
      <c r="V959" s="180"/>
      <c r="W959" s="121" t="str">
        <f>VLOOKUP(TRIM(X959),X10:Y88,2,FALSE)</f>
        <v>Irfan</v>
      </c>
      <c r="X959" s="215" t="str">
        <f t="shared" si="60"/>
        <v>6.5.9</v>
      </c>
      <c r="Y959" s="226">
        <f t="shared" si="58"/>
        <v>0</v>
      </c>
      <c r="Z959" s="215">
        <f t="shared" si="59"/>
        <v>0</v>
      </c>
      <c r="AA959" s="215">
        <f t="shared" si="61"/>
        <v>19</v>
      </c>
    </row>
    <row r="960" spans="1:27" ht="36.75" customHeight="1" x14ac:dyDescent="0.25">
      <c r="A960" s="110" t="s">
        <v>135</v>
      </c>
      <c r="B960" s="119" t="s">
        <v>56</v>
      </c>
      <c r="C960" s="112" t="s">
        <v>136</v>
      </c>
      <c r="D960" s="112" t="s">
        <v>97</v>
      </c>
      <c r="E960" s="223" t="s">
        <v>2097</v>
      </c>
      <c r="F960" s="113" t="s">
        <v>18</v>
      </c>
      <c r="G960" s="113" t="s">
        <v>146</v>
      </c>
      <c r="H960" s="113" t="s">
        <v>4647</v>
      </c>
      <c r="I960" s="179" t="s">
        <v>4648</v>
      </c>
      <c r="J960" s="115"/>
      <c r="K960" s="181"/>
      <c r="L960" s="115"/>
      <c r="M960" s="181"/>
      <c r="N960" s="115"/>
      <c r="O960" s="115" t="s">
        <v>153</v>
      </c>
      <c r="P960" s="115" t="s">
        <v>471</v>
      </c>
      <c r="Q960" s="119" t="s">
        <v>4649</v>
      </c>
      <c r="R960" s="119" t="s">
        <v>144</v>
      </c>
      <c r="S960" s="123" t="s">
        <v>144</v>
      </c>
      <c r="T960" s="122" t="s">
        <v>441</v>
      </c>
      <c r="U960" s="180"/>
      <c r="V960" s="180"/>
      <c r="W960" s="121" t="str">
        <f>VLOOKUP(TRIM(X960),X10:Y88,2,FALSE)</f>
        <v>Frank</v>
      </c>
      <c r="X960" s="215" t="str">
        <f t="shared" si="60"/>
        <v>6.5.4</v>
      </c>
      <c r="Y960" s="226">
        <f t="shared" si="58"/>
        <v>0</v>
      </c>
      <c r="Z960" s="215">
        <f t="shared" si="59"/>
        <v>0</v>
      </c>
      <c r="AA960" s="215">
        <f t="shared" si="61"/>
        <v>19</v>
      </c>
    </row>
    <row r="961" spans="1:27" ht="36.75" customHeight="1" x14ac:dyDescent="0.25">
      <c r="A961" s="110" t="s">
        <v>135</v>
      </c>
      <c r="B961" s="119" t="s">
        <v>56</v>
      </c>
      <c r="C961" s="112" t="s">
        <v>136</v>
      </c>
      <c r="D961" s="112" t="s">
        <v>94</v>
      </c>
      <c r="E961" s="223" t="s">
        <v>2098</v>
      </c>
      <c r="F961" s="113" t="s">
        <v>18</v>
      </c>
      <c r="G961" s="113" t="s">
        <v>146</v>
      </c>
      <c r="H961" s="113" t="s">
        <v>4650</v>
      </c>
      <c r="I961" s="179" t="s">
        <v>4651</v>
      </c>
      <c r="J961" s="115"/>
      <c r="K961" s="181"/>
      <c r="L961" s="115"/>
      <c r="M961" s="181"/>
      <c r="N961" s="115"/>
      <c r="O961" s="115" t="s">
        <v>153</v>
      </c>
      <c r="P961" s="115" t="s">
        <v>365</v>
      </c>
      <c r="Q961" s="119" t="s">
        <v>4652</v>
      </c>
      <c r="R961" s="119" t="s">
        <v>7158</v>
      </c>
      <c r="S961" s="120" t="s">
        <v>148</v>
      </c>
      <c r="T961" s="122" t="s">
        <v>4653</v>
      </c>
      <c r="U961" s="180"/>
      <c r="V961" s="180"/>
      <c r="W961" s="121" t="str">
        <f>VLOOKUP(TRIM(X961),X10:Y88,2,FALSE)</f>
        <v>Frank</v>
      </c>
      <c r="X961" s="215" t="str">
        <f t="shared" si="60"/>
        <v>6.5.2</v>
      </c>
      <c r="Y961" s="226">
        <f t="shared" si="58"/>
        <v>0</v>
      </c>
      <c r="Z961" s="215">
        <f t="shared" si="59"/>
        <v>0</v>
      </c>
      <c r="AA961" s="215">
        <f t="shared" si="61"/>
        <v>19</v>
      </c>
    </row>
    <row r="962" spans="1:27" ht="36.75" customHeight="1" x14ac:dyDescent="0.25">
      <c r="A962" s="110" t="s">
        <v>135</v>
      </c>
      <c r="B962" s="119" t="s">
        <v>56</v>
      </c>
      <c r="C962" s="112" t="s">
        <v>136</v>
      </c>
      <c r="D962" s="112" t="s">
        <v>97</v>
      </c>
      <c r="E962" s="223" t="s">
        <v>2099</v>
      </c>
      <c r="F962" s="113" t="s">
        <v>18</v>
      </c>
      <c r="G962" s="113" t="s">
        <v>150</v>
      </c>
      <c r="H962" s="113" t="s">
        <v>4654</v>
      </c>
      <c r="I962" s="179" t="s">
        <v>4655</v>
      </c>
      <c r="J962" s="115"/>
      <c r="K962" s="181"/>
      <c r="L962" s="115"/>
      <c r="M962" s="181"/>
      <c r="N962" s="115"/>
      <c r="O962" s="115" t="s">
        <v>153</v>
      </c>
      <c r="P962" s="115"/>
      <c r="Q962" s="119" t="s">
        <v>4657</v>
      </c>
      <c r="R962" s="119" t="s">
        <v>152</v>
      </c>
      <c r="S962" s="120" t="s">
        <v>151</v>
      </c>
      <c r="T962" s="122" t="s">
        <v>4656</v>
      </c>
      <c r="U962" s="180"/>
      <c r="V962" s="180"/>
      <c r="W962" s="121" t="str">
        <f>VLOOKUP(TRIM(X962),X10:Y88,2,FALSE)</f>
        <v>Frank</v>
      </c>
      <c r="X962" s="215" t="str">
        <f t="shared" si="60"/>
        <v>6.5.4</v>
      </c>
      <c r="Y962" s="226">
        <f t="shared" si="58"/>
        <v>0</v>
      </c>
      <c r="Z962" s="215">
        <f t="shared" si="59"/>
        <v>0</v>
      </c>
      <c r="AA962" s="215">
        <f t="shared" si="61"/>
        <v>18</v>
      </c>
    </row>
    <row r="963" spans="1:27" ht="36.75" customHeight="1" x14ac:dyDescent="0.25">
      <c r="A963" s="110" t="s">
        <v>135</v>
      </c>
      <c r="B963" s="119" t="s">
        <v>56</v>
      </c>
      <c r="C963" s="112" t="s">
        <v>136</v>
      </c>
      <c r="D963" s="112" t="s">
        <v>102</v>
      </c>
      <c r="E963" s="223" t="s">
        <v>2100</v>
      </c>
      <c r="F963" s="113" t="s">
        <v>23</v>
      </c>
      <c r="G963" s="113" t="s">
        <v>137</v>
      </c>
      <c r="H963" s="113" t="s">
        <v>4659</v>
      </c>
      <c r="I963" s="179" t="s">
        <v>7188</v>
      </c>
      <c r="J963" s="117" t="s">
        <v>526</v>
      </c>
      <c r="K963" s="116">
        <v>159</v>
      </c>
      <c r="L963" s="117" t="s">
        <v>72</v>
      </c>
      <c r="M963" s="116" t="s">
        <v>171</v>
      </c>
      <c r="N963" s="115" t="s">
        <v>597</v>
      </c>
      <c r="O963" s="115" t="s">
        <v>153</v>
      </c>
      <c r="P963" s="115" t="s">
        <v>164</v>
      </c>
      <c r="Q963" s="119" t="s">
        <v>1017</v>
      </c>
      <c r="R963" s="119" t="s">
        <v>5532</v>
      </c>
      <c r="S963" s="120" t="s">
        <v>5531</v>
      </c>
      <c r="T963" s="122" t="s">
        <v>192</v>
      </c>
      <c r="U963" s="180"/>
      <c r="V963" s="180"/>
      <c r="W963" s="121" t="str">
        <f>VLOOKUP(TRIM(X963),X10:Y88,2,FALSE)</f>
        <v>Frank</v>
      </c>
      <c r="X963" s="215" t="str">
        <f t="shared" si="60"/>
        <v>6.5.6</v>
      </c>
      <c r="Y963" s="226">
        <f t="shared" si="58"/>
        <v>0</v>
      </c>
      <c r="Z963" s="215">
        <f t="shared" si="59"/>
        <v>0</v>
      </c>
      <c r="AA963" s="215">
        <f t="shared" si="61"/>
        <v>37</v>
      </c>
    </row>
    <row r="964" spans="1:27" ht="36.75" customHeight="1" x14ac:dyDescent="0.25">
      <c r="A964" s="110" t="s">
        <v>135</v>
      </c>
      <c r="B964" s="119" t="s">
        <v>56</v>
      </c>
      <c r="C964" s="112" t="s">
        <v>136</v>
      </c>
      <c r="D964" s="112" t="s">
        <v>865</v>
      </c>
      <c r="E964" s="223" t="s">
        <v>2101</v>
      </c>
      <c r="F964" s="113" t="s">
        <v>20</v>
      </c>
      <c r="G964" s="113" t="s">
        <v>137</v>
      </c>
      <c r="H964" s="113" t="s">
        <v>4661</v>
      </c>
      <c r="I964" s="179" t="s">
        <v>7187</v>
      </c>
      <c r="J964" s="117" t="s">
        <v>770</v>
      </c>
      <c r="K964" s="116"/>
      <c r="L964" s="117"/>
      <c r="M964" s="116"/>
      <c r="N964" s="115" t="s">
        <v>637</v>
      </c>
      <c r="O964" s="115" t="s">
        <v>499</v>
      </c>
      <c r="P964" s="115" t="s">
        <v>771</v>
      </c>
      <c r="Q964" s="119" t="s">
        <v>4570</v>
      </c>
      <c r="R964" s="119" t="s">
        <v>5092</v>
      </c>
      <c r="S964" s="120" t="s">
        <v>5089</v>
      </c>
      <c r="T964" s="122" t="s">
        <v>168</v>
      </c>
      <c r="U964" s="180"/>
      <c r="V964" s="180"/>
      <c r="W964" s="121" t="str">
        <f>VLOOKUP(TRIM(X964),X10:Y88,2,FALSE)</f>
        <v>Frank</v>
      </c>
      <c r="X964" s="215" t="str">
        <f t="shared" si="60"/>
        <v>6.15.1</v>
      </c>
      <c r="Y964" s="226">
        <f t="shared" si="58"/>
        <v>0</v>
      </c>
      <c r="Z964" s="215">
        <f t="shared" si="59"/>
        <v>0</v>
      </c>
      <c r="AA964" s="215">
        <f t="shared" si="61"/>
        <v>121</v>
      </c>
    </row>
    <row r="965" spans="1:27" ht="36.75" customHeight="1" x14ac:dyDescent="0.25">
      <c r="A965" s="110" t="s">
        <v>135</v>
      </c>
      <c r="B965" s="119" t="s">
        <v>56</v>
      </c>
      <c r="C965" s="112" t="s">
        <v>136</v>
      </c>
      <c r="D965" s="112" t="s">
        <v>100</v>
      </c>
      <c r="E965" s="223" t="s">
        <v>2102</v>
      </c>
      <c r="F965" s="113" t="s">
        <v>18</v>
      </c>
      <c r="G965" s="113" t="s">
        <v>146</v>
      </c>
      <c r="H965" s="113" t="s">
        <v>4664</v>
      </c>
      <c r="I965" s="179" t="s">
        <v>4665</v>
      </c>
      <c r="J965" s="115"/>
      <c r="K965" s="181"/>
      <c r="L965" s="115"/>
      <c r="M965" s="181"/>
      <c r="N965" s="115"/>
      <c r="O965" s="115" t="s">
        <v>499</v>
      </c>
      <c r="P965" s="115" t="s">
        <v>4666</v>
      </c>
      <c r="Q965" s="119" t="s">
        <v>4662</v>
      </c>
      <c r="R965" s="119" t="s">
        <v>717</v>
      </c>
      <c r="S965" s="123" t="s">
        <v>144</v>
      </c>
      <c r="T965" s="122" t="s">
        <v>4667</v>
      </c>
      <c r="U965" s="180"/>
      <c r="V965" s="180"/>
      <c r="W965" s="121" t="str">
        <f>VLOOKUP(TRIM(X965),X10:Y88,2,FALSE)</f>
        <v>Frank</v>
      </c>
      <c r="X965" s="215" t="str">
        <f t="shared" si="60"/>
        <v>6.5.5</v>
      </c>
      <c r="Y965" s="226">
        <f t="shared" si="58"/>
        <v>0</v>
      </c>
      <c r="Z965" s="215">
        <f t="shared" si="59"/>
        <v>0</v>
      </c>
      <c r="AA965" s="215">
        <f t="shared" si="61"/>
        <v>18</v>
      </c>
    </row>
    <row r="966" spans="1:27" ht="36.75" customHeight="1" x14ac:dyDescent="0.25">
      <c r="A966" s="110" t="s">
        <v>135</v>
      </c>
      <c r="B966" s="119" t="s">
        <v>56</v>
      </c>
      <c r="C966" s="112" t="s">
        <v>136</v>
      </c>
      <c r="D966" s="112" t="s">
        <v>89</v>
      </c>
      <c r="E966" s="223" t="s">
        <v>2103</v>
      </c>
      <c r="F966" s="113" t="s">
        <v>18</v>
      </c>
      <c r="G966" s="113" t="s">
        <v>146</v>
      </c>
      <c r="H966" s="113" t="s">
        <v>4668</v>
      </c>
      <c r="I966" s="179" t="s">
        <v>4669</v>
      </c>
      <c r="J966" s="115" t="s">
        <v>4670</v>
      </c>
      <c r="K966" s="181"/>
      <c r="L966" s="115"/>
      <c r="M966" s="181"/>
      <c r="N966" s="115"/>
      <c r="O966" s="115" t="s">
        <v>499</v>
      </c>
      <c r="P966" s="115" t="s">
        <v>639</v>
      </c>
      <c r="Q966" s="119" t="s">
        <v>4671</v>
      </c>
      <c r="R966" s="119" t="s">
        <v>429</v>
      </c>
      <c r="S966" s="123" t="s">
        <v>144</v>
      </c>
      <c r="T966" s="122" t="s">
        <v>483</v>
      </c>
      <c r="U966" s="180"/>
      <c r="V966" s="180"/>
      <c r="W966" s="121" t="str">
        <f>VLOOKUP(TRIM(X966),X10:Y88,2,FALSE)</f>
        <v>Krisztian</v>
      </c>
      <c r="X966" s="215" t="str">
        <f t="shared" si="60"/>
        <v>6.4</v>
      </c>
      <c r="Y966" s="226">
        <f t="shared" si="58"/>
        <v>0</v>
      </c>
      <c r="Z966" s="215">
        <f t="shared" si="59"/>
        <v>0</v>
      </c>
      <c r="AA966" s="215">
        <f t="shared" si="61"/>
        <v>18</v>
      </c>
    </row>
    <row r="967" spans="1:27" ht="36.75" customHeight="1" x14ac:dyDescent="0.25">
      <c r="A967" s="110" t="s">
        <v>135</v>
      </c>
      <c r="B967" s="119" t="s">
        <v>56</v>
      </c>
      <c r="C967" s="112" t="s">
        <v>136</v>
      </c>
      <c r="D967" s="112" t="s">
        <v>89</v>
      </c>
      <c r="E967" s="223" t="s">
        <v>2104</v>
      </c>
      <c r="F967" s="113" t="s">
        <v>18</v>
      </c>
      <c r="G967" s="113" t="s">
        <v>146</v>
      </c>
      <c r="H967" s="113" t="s">
        <v>4672</v>
      </c>
      <c r="I967" s="179" t="s">
        <v>4673</v>
      </c>
      <c r="J967" s="115"/>
      <c r="K967" s="181"/>
      <c r="L967" s="115"/>
      <c r="M967" s="181"/>
      <c r="N967" s="115"/>
      <c r="O967" s="115" t="s">
        <v>499</v>
      </c>
      <c r="P967" s="115" t="s">
        <v>4674</v>
      </c>
      <c r="Q967" s="119" t="s">
        <v>4663</v>
      </c>
      <c r="R967" s="119" t="s">
        <v>429</v>
      </c>
      <c r="S967" s="123" t="s">
        <v>144</v>
      </c>
      <c r="T967" s="122" t="s">
        <v>442</v>
      </c>
      <c r="U967" s="180"/>
      <c r="V967" s="180"/>
      <c r="W967" s="121" t="str">
        <f>VLOOKUP(TRIM(X967),X10:Y88,2,FALSE)</f>
        <v>Krisztian</v>
      </c>
      <c r="X967" s="215" t="str">
        <f t="shared" si="60"/>
        <v>6.4</v>
      </c>
      <c r="Y967" s="226">
        <f t="shared" si="58"/>
        <v>0</v>
      </c>
      <c r="Z967" s="215">
        <f t="shared" si="59"/>
        <v>0</v>
      </c>
      <c r="AA967" s="215">
        <f t="shared" si="61"/>
        <v>18</v>
      </c>
    </row>
    <row r="968" spans="1:27" ht="36.75" customHeight="1" x14ac:dyDescent="0.25">
      <c r="A968" s="110" t="s">
        <v>135</v>
      </c>
      <c r="B968" s="119" t="s">
        <v>56</v>
      </c>
      <c r="C968" s="112" t="s">
        <v>136</v>
      </c>
      <c r="D968" s="112" t="s">
        <v>102</v>
      </c>
      <c r="E968" s="223" t="s">
        <v>2105</v>
      </c>
      <c r="F968" s="113" t="s">
        <v>23</v>
      </c>
      <c r="G968" s="113" t="s">
        <v>137</v>
      </c>
      <c r="H968" s="113" t="s">
        <v>4676</v>
      </c>
      <c r="I968" s="179" t="s">
        <v>7186</v>
      </c>
      <c r="J968" s="115" t="s">
        <v>526</v>
      </c>
      <c r="K968" s="181">
        <v>152</v>
      </c>
      <c r="L968" s="115" t="s">
        <v>61</v>
      </c>
      <c r="M968" s="181" t="s">
        <v>171</v>
      </c>
      <c r="N968" s="115" t="s">
        <v>597</v>
      </c>
      <c r="O968" s="115" t="s">
        <v>153</v>
      </c>
      <c r="P968" s="115" t="s">
        <v>164</v>
      </c>
      <c r="Q968" s="119" t="s">
        <v>1009</v>
      </c>
      <c r="R968" s="119" t="s">
        <v>5535</v>
      </c>
      <c r="S968" s="120" t="s">
        <v>5534</v>
      </c>
      <c r="T968" s="122" t="s">
        <v>4675</v>
      </c>
      <c r="U968" s="180"/>
      <c r="V968" s="180"/>
      <c r="W968" s="121" t="str">
        <f>VLOOKUP(TRIM(X968),X10:Y88,2,FALSE)</f>
        <v>Frank</v>
      </c>
      <c r="X968" s="215" t="str">
        <f t="shared" si="60"/>
        <v>6.5.6</v>
      </c>
      <c r="Y968" s="226">
        <f t="shared" si="58"/>
        <v>0</v>
      </c>
      <c r="Z968" s="215">
        <f t="shared" si="59"/>
        <v>0</v>
      </c>
      <c r="AA968" s="215">
        <f t="shared" si="61"/>
        <v>9</v>
      </c>
    </row>
    <row r="969" spans="1:27" ht="36.75" customHeight="1" x14ac:dyDescent="0.25">
      <c r="A969" s="110" t="s">
        <v>135</v>
      </c>
      <c r="B969" s="119" t="s">
        <v>56</v>
      </c>
      <c r="C969" s="112" t="s">
        <v>136</v>
      </c>
      <c r="D969" s="112" t="s">
        <v>745</v>
      </c>
      <c r="E969" s="223" t="s">
        <v>2106</v>
      </c>
      <c r="F969" s="113" t="s">
        <v>18</v>
      </c>
      <c r="G969" s="113" t="s">
        <v>150</v>
      </c>
      <c r="H969" s="113" t="s">
        <v>1191</v>
      </c>
      <c r="I969" s="179" t="s">
        <v>4677</v>
      </c>
      <c r="J969" s="115"/>
      <c r="K969" s="181"/>
      <c r="L969" s="115"/>
      <c r="M969" s="181"/>
      <c r="N969" s="115"/>
      <c r="O969" s="115" t="s">
        <v>153</v>
      </c>
      <c r="P969" s="115" t="s">
        <v>471</v>
      </c>
      <c r="Q969" s="119" t="s">
        <v>4678</v>
      </c>
      <c r="R969" s="119" t="s">
        <v>427</v>
      </c>
      <c r="S969" s="120" t="s">
        <v>151</v>
      </c>
      <c r="T969" s="122" t="s">
        <v>1194</v>
      </c>
      <c r="U969" s="180"/>
      <c r="V969" s="180"/>
      <c r="W969" s="121" t="str">
        <f>VLOOKUP(TRIM(X969),X10:Y88,2,FALSE)</f>
        <v>Frank</v>
      </c>
      <c r="X969" s="215" t="str">
        <f t="shared" si="60"/>
        <v>6.5.7</v>
      </c>
      <c r="Y969" s="226">
        <f t="shared" si="58"/>
        <v>0</v>
      </c>
      <c r="Z969" s="215">
        <f t="shared" si="59"/>
        <v>0</v>
      </c>
      <c r="AA969" s="215">
        <f t="shared" si="61"/>
        <v>20</v>
      </c>
    </row>
    <row r="970" spans="1:27" ht="36.75" customHeight="1" x14ac:dyDescent="0.25">
      <c r="A970" s="110" t="s">
        <v>135</v>
      </c>
      <c r="B970" s="119" t="s">
        <v>56</v>
      </c>
      <c r="C970" s="112" t="s">
        <v>136</v>
      </c>
      <c r="D970" s="112" t="s">
        <v>120</v>
      </c>
      <c r="E970" s="223" t="s">
        <v>2107</v>
      </c>
      <c r="F970" s="113" t="s">
        <v>161</v>
      </c>
      <c r="G970" s="113" t="s">
        <v>137</v>
      </c>
      <c r="H970" s="113" t="s">
        <v>2900</v>
      </c>
      <c r="I970" s="179" t="s">
        <v>243</v>
      </c>
      <c r="J970" s="117"/>
      <c r="K970" s="116"/>
      <c r="L970" s="117"/>
      <c r="M970" s="116"/>
      <c r="N970" s="115"/>
      <c r="O970" s="115" t="s">
        <v>499</v>
      </c>
      <c r="P970" s="115"/>
      <c r="Q970" s="119" t="s">
        <v>4581</v>
      </c>
      <c r="R970" s="119" t="s">
        <v>6377</v>
      </c>
      <c r="S970" s="120" t="s">
        <v>6378</v>
      </c>
      <c r="T970" s="122" t="s">
        <v>200</v>
      </c>
      <c r="U970" s="180"/>
      <c r="V970" s="180"/>
      <c r="W970" s="121" t="str">
        <f>VLOOKUP(TRIM(X970),X10:Y88,2,FALSE)</f>
        <v>Frank</v>
      </c>
      <c r="X970" s="215" t="str">
        <f t="shared" si="60"/>
        <v>7.1</v>
      </c>
      <c r="Y970" s="226">
        <f t="shared" si="58"/>
        <v>0</v>
      </c>
      <c r="Z970" s="215">
        <f t="shared" si="59"/>
        <v>0</v>
      </c>
      <c r="AA970" s="215">
        <f t="shared" si="61"/>
        <v>6</v>
      </c>
    </row>
    <row r="971" spans="1:27" ht="36.75" customHeight="1" x14ac:dyDescent="0.25">
      <c r="A971" s="110" t="s">
        <v>135</v>
      </c>
      <c r="B971" s="119" t="s">
        <v>56</v>
      </c>
      <c r="C971" s="112" t="s">
        <v>136</v>
      </c>
      <c r="D971" s="112" t="s">
        <v>120</v>
      </c>
      <c r="E971" s="223" t="s">
        <v>2108</v>
      </c>
      <c r="F971" s="113" t="s">
        <v>4683</v>
      </c>
      <c r="G971" s="113" t="s">
        <v>137</v>
      </c>
      <c r="H971" s="113" t="s">
        <v>4684</v>
      </c>
      <c r="I971" s="179" t="s">
        <v>359</v>
      </c>
      <c r="J971" s="115"/>
      <c r="K971" s="181"/>
      <c r="L971" s="115"/>
      <c r="M971" s="181"/>
      <c r="N971" s="115"/>
      <c r="O971" s="115"/>
      <c r="P971" s="115" t="s">
        <v>546</v>
      </c>
      <c r="Q971" s="119" t="s">
        <v>4684</v>
      </c>
      <c r="R971" s="119" t="s">
        <v>6332</v>
      </c>
      <c r="S971" s="120" t="s">
        <v>6333</v>
      </c>
      <c r="T971" s="122" t="s">
        <v>547</v>
      </c>
      <c r="U971" s="180"/>
      <c r="V971" s="180"/>
      <c r="W971" s="121" t="str">
        <f>VLOOKUP(TRIM(X971),X10:Y88,2,FALSE)</f>
        <v>Frank</v>
      </c>
      <c r="X971" s="215" t="str">
        <f t="shared" si="60"/>
        <v>7.1</v>
      </c>
      <c r="Y971" s="226">
        <f t="shared" si="58"/>
        <v>0</v>
      </c>
      <c r="Z971" s="215">
        <f t="shared" si="59"/>
        <v>0</v>
      </c>
      <c r="AA971" s="215">
        <f t="shared" si="61"/>
        <v>12</v>
      </c>
    </row>
    <row r="972" spans="1:27" ht="36.75" customHeight="1" x14ac:dyDescent="0.25">
      <c r="A972" s="110"/>
      <c r="B972" s="119" t="s">
        <v>56</v>
      </c>
      <c r="C972" s="112" t="s">
        <v>21</v>
      </c>
      <c r="D972" s="112" t="s">
        <v>120</v>
      </c>
      <c r="E972" s="223" t="s">
        <v>2109</v>
      </c>
      <c r="F972" s="113" t="s">
        <v>4683</v>
      </c>
      <c r="G972" s="124" t="s">
        <v>137</v>
      </c>
      <c r="H972" s="124" t="s">
        <v>4686</v>
      </c>
      <c r="I972" s="125" t="s">
        <v>648</v>
      </c>
      <c r="J972" s="126"/>
      <c r="K972" s="127"/>
      <c r="L972" s="126"/>
      <c r="M972" s="127"/>
      <c r="N972" s="126"/>
      <c r="O972" s="126"/>
      <c r="P972" s="126" t="s">
        <v>690</v>
      </c>
      <c r="Q972" s="128" t="s">
        <v>623</v>
      </c>
      <c r="R972" s="128" t="s">
        <v>6334</v>
      </c>
      <c r="S972" s="130"/>
      <c r="T972" s="122" t="s">
        <v>367</v>
      </c>
      <c r="U972" s="180"/>
      <c r="V972" s="180"/>
      <c r="W972" s="121" t="str">
        <f>VLOOKUP(TRIM(X972),X10:Y88,2,FALSE)</f>
        <v>Frank</v>
      </c>
      <c r="X972" s="215" t="str">
        <f t="shared" si="60"/>
        <v>7.1</v>
      </c>
      <c r="Y972" s="226">
        <f t="shared" si="58"/>
        <v>0</v>
      </c>
      <c r="Z972" s="215">
        <f t="shared" si="59"/>
        <v>0</v>
      </c>
      <c r="AA972" s="215">
        <f t="shared" si="61"/>
        <v>30</v>
      </c>
    </row>
    <row r="973" spans="1:27" ht="36.75" customHeight="1" x14ac:dyDescent="0.25">
      <c r="A973" s="110" t="s">
        <v>135</v>
      </c>
      <c r="B973" s="119" t="s">
        <v>56</v>
      </c>
      <c r="C973" s="112" t="s">
        <v>136</v>
      </c>
      <c r="D973" s="112" t="s">
        <v>120</v>
      </c>
      <c r="E973" s="223" t="s">
        <v>2110</v>
      </c>
      <c r="F973" s="113" t="s">
        <v>450</v>
      </c>
      <c r="G973" s="113" t="s">
        <v>137</v>
      </c>
      <c r="H973" s="113" t="s">
        <v>3374</v>
      </c>
      <c r="I973" s="179" t="s">
        <v>229</v>
      </c>
      <c r="J973" s="117"/>
      <c r="K973" s="116"/>
      <c r="L973" s="117"/>
      <c r="M973" s="116"/>
      <c r="N973" s="115"/>
      <c r="O973" s="115" t="s">
        <v>499</v>
      </c>
      <c r="P973" s="115" t="s">
        <v>3375</v>
      </c>
      <c r="Q973" s="119" t="s">
        <v>3376</v>
      </c>
      <c r="R973" s="119" t="s">
        <v>4689</v>
      </c>
      <c r="S973" s="120" t="s">
        <v>140</v>
      </c>
      <c r="T973" s="122" t="s">
        <v>158</v>
      </c>
      <c r="U973" s="180"/>
      <c r="V973" s="180"/>
      <c r="W973" s="121" t="str">
        <f>VLOOKUP(TRIM(X973),X10:Y88,2,FALSE)</f>
        <v>Frank</v>
      </c>
      <c r="X973" s="215" t="str">
        <f t="shared" si="60"/>
        <v>7.1</v>
      </c>
      <c r="Y973" s="226">
        <f t="shared" si="58"/>
        <v>0</v>
      </c>
      <c r="Z973" s="215">
        <f t="shared" si="59"/>
        <v>0</v>
      </c>
      <c r="AA973" s="215">
        <f t="shared" si="61"/>
        <v>4</v>
      </c>
    </row>
    <row r="974" spans="1:27" ht="36.75" customHeight="1" x14ac:dyDescent="0.25">
      <c r="A974" s="110" t="s">
        <v>135</v>
      </c>
      <c r="B974" s="119" t="s">
        <v>56</v>
      </c>
      <c r="C974" s="112" t="s">
        <v>136</v>
      </c>
      <c r="D974" s="112" t="s">
        <v>120</v>
      </c>
      <c r="E974" s="223" t="s">
        <v>2111</v>
      </c>
      <c r="F974" s="113" t="s">
        <v>267</v>
      </c>
      <c r="G974" s="113" t="s">
        <v>137</v>
      </c>
      <c r="H974" s="113" t="s">
        <v>915</v>
      </c>
      <c r="I974" s="179" t="s">
        <v>3266</v>
      </c>
      <c r="J974" s="117"/>
      <c r="K974" s="116"/>
      <c r="L974" s="117"/>
      <c r="M974" s="116"/>
      <c r="N974" s="115"/>
      <c r="O974" s="115"/>
      <c r="P974" s="115"/>
      <c r="Q974" s="119" t="s">
        <v>915</v>
      </c>
      <c r="R974" s="119" t="s">
        <v>6335</v>
      </c>
      <c r="S974" s="120" t="s">
        <v>6336</v>
      </c>
      <c r="T974" s="122" t="s">
        <v>669</v>
      </c>
      <c r="U974" s="180"/>
      <c r="V974" s="180"/>
      <c r="W974" s="121" t="str">
        <f>VLOOKUP(TRIM(X974),X10:Y88,2,FALSE)</f>
        <v>Frank</v>
      </c>
      <c r="X974" s="215" t="str">
        <f t="shared" si="60"/>
        <v>7.1</v>
      </c>
      <c r="Y974" s="226">
        <f t="shared" si="58"/>
        <v>0</v>
      </c>
      <c r="Z974" s="215">
        <f t="shared" si="59"/>
        <v>0</v>
      </c>
      <c r="AA974" s="215">
        <f t="shared" si="61"/>
        <v>216</v>
      </c>
    </row>
    <row r="975" spans="1:27" ht="36.75" customHeight="1" x14ac:dyDescent="0.25">
      <c r="A975" s="110" t="s">
        <v>135</v>
      </c>
      <c r="B975" s="119" t="s">
        <v>56</v>
      </c>
      <c r="C975" s="112" t="s">
        <v>136</v>
      </c>
      <c r="D975" s="112" t="s">
        <v>120</v>
      </c>
      <c r="E975" s="223" t="s">
        <v>2112</v>
      </c>
      <c r="F975" s="113" t="s">
        <v>267</v>
      </c>
      <c r="G975" s="113" t="s">
        <v>137</v>
      </c>
      <c r="H975" s="113" t="s">
        <v>3384</v>
      </c>
      <c r="I975" s="179" t="s">
        <v>7189</v>
      </c>
      <c r="J975" s="117"/>
      <c r="K975" s="116"/>
      <c r="L975" s="117"/>
      <c r="M975" s="116"/>
      <c r="N975" s="115"/>
      <c r="O975" s="115" t="s">
        <v>499</v>
      </c>
      <c r="P975" s="115"/>
      <c r="Q975" s="119" t="s">
        <v>3385</v>
      </c>
      <c r="R975" s="119" t="s">
        <v>6337</v>
      </c>
      <c r="S975" s="120" t="s">
        <v>6338</v>
      </c>
      <c r="T975" s="122" t="s">
        <v>232</v>
      </c>
      <c r="U975" s="180"/>
      <c r="V975" s="180"/>
      <c r="W975" s="121" t="str">
        <f>VLOOKUP(TRIM(X975),X10:Y88,2,FALSE)</f>
        <v>Frank</v>
      </c>
      <c r="X975" s="215" t="str">
        <f t="shared" si="60"/>
        <v>7.1</v>
      </c>
      <c r="Y975" s="226">
        <f t="shared" si="58"/>
        <v>0</v>
      </c>
      <c r="Z975" s="215">
        <f t="shared" si="59"/>
        <v>0</v>
      </c>
      <c r="AA975" s="215">
        <f t="shared" si="61"/>
        <v>128</v>
      </c>
    </row>
    <row r="976" spans="1:27" ht="36.75" customHeight="1" x14ac:dyDescent="0.25">
      <c r="A976" s="110" t="s">
        <v>135</v>
      </c>
      <c r="B976" s="119" t="s">
        <v>56</v>
      </c>
      <c r="C976" s="112" t="s">
        <v>136</v>
      </c>
      <c r="D976" s="112" t="s">
        <v>120</v>
      </c>
      <c r="E976" s="223" t="s">
        <v>2113</v>
      </c>
      <c r="F976" s="113" t="s">
        <v>154</v>
      </c>
      <c r="G976" s="113" t="s">
        <v>137</v>
      </c>
      <c r="H976" s="113" t="s">
        <v>4071</v>
      </c>
      <c r="I976" s="179" t="s">
        <v>7190</v>
      </c>
      <c r="J976" s="115"/>
      <c r="K976" s="181"/>
      <c r="L976" s="115"/>
      <c r="M976" s="181"/>
      <c r="N976" s="115"/>
      <c r="O976" s="115" t="s">
        <v>499</v>
      </c>
      <c r="P976" s="115" t="s">
        <v>643</v>
      </c>
      <c r="Q976" s="119" t="s">
        <v>4072</v>
      </c>
      <c r="R976" s="119" t="s">
        <v>6369</v>
      </c>
      <c r="S976" s="120" t="s">
        <v>151</v>
      </c>
      <c r="T976" s="122" t="s">
        <v>355</v>
      </c>
      <c r="U976" s="180"/>
      <c r="V976" s="180"/>
      <c r="W976" s="121" t="str">
        <f>VLOOKUP(TRIM(X976),X10:Y88,2,FALSE)</f>
        <v>Frank</v>
      </c>
      <c r="X976" s="215" t="str">
        <f t="shared" si="60"/>
        <v>7.1</v>
      </c>
      <c r="Y976" s="226">
        <f t="shared" si="58"/>
        <v>0</v>
      </c>
      <c r="Z976" s="215">
        <f t="shared" si="59"/>
        <v>0</v>
      </c>
      <c r="AA976" s="215">
        <f t="shared" si="61"/>
        <v>61</v>
      </c>
    </row>
    <row r="977" spans="1:27" ht="36.75" customHeight="1" x14ac:dyDescent="0.25">
      <c r="A977" s="110" t="s">
        <v>135</v>
      </c>
      <c r="B977" s="119" t="s">
        <v>56</v>
      </c>
      <c r="C977" s="112" t="s">
        <v>136</v>
      </c>
      <c r="D977" s="112" t="s">
        <v>120</v>
      </c>
      <c r="E977" s="223" t="s">
        <v>2114</v>
      </c>
      <c r="F977" s="113" t="s">
        <v>210</v>
      </c>
      <c r="G977" s="113" t="s">
        <v>198</v>
      </c>
      <c r="H977" s="113" t="s">
        <v>4692</v>
      </c>
      <c r="I977" s="179" t="s">
        <v>6370</v>
      </c>
      <c r="J977" s="117"/>
      <c r="K977" s="116"/>
      <c r="L977" s="117"/>
      <c r="M977" s="116"/>
      <c r="N977" s="115"/>
      <c r="O977" s="115" t="s">
        <v>499</v>
      </c>
      <c r="P977" s="115"/>
      <c r="Q977" s="119" t="s">
        <v>4588</v>
      </c>
      <c r="R977" s="119" t="s">
        <v>6373</v>
      </c>
      <c r="S977" s="120" t="s">
        <v>6372</v>
      </c>
      <c r="T977" s="122" t="s">
        <v>231</v>
      </c>
      <c r="U977" s="180"/>
      <c r="V977" s="180"/>
      <c r="W977" s="121" t="str">
        <f>VLOOKUP(TRIM(X977),X10:Y88,2,FALSE)</f>
        <v>Frank</v>
      </c>
      <c r="X977" s="215" t="str">
        <f t="shared" si="60"/>
        <v>7.1</v>
      </c>
      <c r="Y977" s="226">
        <f t="shared" si="58"/>
        <v>0</v>
      </c>
      <c r="Z977" s="215">
        <f t="shared" si="59"/>
        <v>0</v>
      </c>
      <c r="AA977" s="215">
        <f t="shared" si="61"/>
        <v>52</v>
      </c>
    </row>
    <row r="978" spans="1:27" ht="36.75" customHeight="1" x14ac:dyDescent="0.25">
      <c r="A978" s="110" t="s">
        <v>135</v>
      </c>
      <c r="B978" s="119" t="s">
        <v>56</v>
      </c>
      <c r="C978" s="112" t="s">
        <v>136</v>
      </c>
      <c r="D978" s="112" t="s">
        <v>120</v>
      </c>
      <c r="E978" s="223" t="s">
        <v>2115</v>
      </c>
      <c r="F978" s="113" t="s">
        <v>210</v>
      </c>
      <c r="G978" s="113" t="s">
        <v>198</v>
      </c>
      <c r="H978" s="113" t="s">
        <v>4073</v>
      </c>
      <c r="I978" s="179" t="s">
        <v>6371</v>
      </c>
      <c r="J978" s="117"/>
      <c r="K978" s="116"/>
      <c r="L978" s="117"/>
      <c r="M978" s="116"/>
      <c r="N978" s="115"/>
      <c r="O978" s="115" t="s">
        <v>499</v>
      </c>
      <c r="P978" s="115"/>
      <c r="Q978" s="119" t="s">
        <v>4600</v>
      </c>
      <c r="R978" s="119" t="s">
        <v>6374</v>
      </c>
      <c r="S978" s="120" t="s">
        <v>6375</v>
      </c>
      <c r="T978" s="122" t="s">
        <v>231</v>
      </c>
      <c r="U978" s="180"/>
      <c r="V978" s="180"/>
      <c r="W978" s="121" t="str">
        <f>VLOOKUP(TRIM(X978),X10:Y88,2,FALSE)</f>
        <v>Frank</v>
      </c>
      <c r="X978" s="215" t="str">
        <f t="shared" si="60"/>
        <v>7.1</v>
      </c>
      <c r="Y978" s="226">
        <f t="shared" ref="Y978:Y1041" si="62">IF(F978="CR", IF(S978="Approved", 1, IF(S978="Block approved", 1, 0)),0)</f>
        <v>0</v>
      </c>
      <c r="Z978" s="215">
        <f t="shared" ref="Z978:Z1041" si="63">IF(F978="P-CR", IF(S978="Approved", 1, IF(S978="Block approved", 1, 0)),0)</f>
        <v>0</v>
      </c>
      <c r="AA978" s="215">
        <f t="shared" si="61"/>
        <v>64</v>
      </c>
    </row>
    <row r="979" spans="1:27" ht="36.75" customHeight="1" x14ac:dyDescent="0.25">
      <c r="A979" s="110" t="s">
        <v>135</v>
      </c>
      <c r="B979" s="119" t="s">
        <v>56</v>
      </c>
      <c r="C979" s="112" t="s">
        <v>136</v>
      </c>
      <c r="D979" s="112" t="s">
        <v>114</v>
      </c>
      <c r="E979" s="223" t="s">
        <v>2116</v>
      </c>
      <c r="F979" s="113" t="s">
        <v>161</v>
      </c>
      <c r="G979" s="113" t="s">
        <v>137</v>
      </c>
      <c r="H979" s="113" t="s">
        <v>4117</v>
      </c>
      <c r="I979" s="179" t="s">
        <v>169</v>
      </c>
      <c r="J979" s="115"/>
      <c r="K979" s="181"/>
      <c r="L979" s="115"/>
      <c r="M979" s="181"/>
      <c r="N979" s="115"/>
      <c r="O979" s="115"/>
      <c r="P979" s="115" t="s">
        <v>493</v>
      </c>
      <c r="Q979" s="119" t="s">
        <v>3337</v>
      </c>
      <c r="R979" s="119" t="s">
        <v>6184</v>
      </c>
      <c r="S979" s="120" t="s">
        <v>6183</v>
      </c>
      <c r="T979" s="122" t="s">
        <v>168</v>
      </c>
      <c r="U979" s="180"/>
      <c r="V979" s="180"/>
      <c r="W979" s="121" t="str">
        <f>VLOOKUP(TRIM(X979),X10:Y88,2,FALSE)</f>
        <v>Krisztian</v>
      </c>
      <c r="X979" s="215" t="str">
        <f t="shared" si="60"/>
        <v>6.7</v>
      </c>
      <c r="Y979" s="226">
        <f t="shared" si="62"/>
        <v>0</v>
      </c>
      <c r="Z979" s="215">
        <f t="shared" si="63"/>
        <v>0</v>
      </c>
      <c r="AA979" s="215">
        <f t="shared" si="61"/>
        <v>17</v>
      </c>
    </row>
    <row r="980" spans="1:27" ht="36.75" customHeight="1" x14ac:dyDescent="0.25">
      <c r="A980" s="110" t="s">
        <v>135</v>
      </c>
      <c r="B980" s="119" t="s">
        <v>56</v>
      </c>
      <c r="C980" s="112" t="s">
        <v>136</v>
      </c>
      <c r="D980" s="112" t="s">
        <v>114</v>
      </c>
      <c r="E980" s="223" t="s">
        <v>2117</v>
      </c>
      <c r="F980" s="113" t="s">
        <v>161</v>
      </c>
      <c r="G980" s="113" t="s">
        <v>137</v>
      </c>
      <c r="H980" s="113" t="s">
        <v>4729</v>
      </c>
      <c r="I980" s="179" t="s">
        <v>243</v>
      </c>
      <c r="J980" s="115"/>
      <c r="K980" s="181"/>
      <c r="L980" s="115"/>
      <c r="M980" s="181"/>
      <c r="N980" s="115"/>
      <c r="O980" s="115" t="s">
        <v>50</v>
      </c>
      <c r="P980" s="115" t="s">
        <v>493</v>
      </c>
      <c r="Q980" s="119" t="s">
        <v>799</v>
      </c>
      <c r="R980" s="119" t="s">
        <v>5637</v>
      </c>
      <c r="S980" s="120" t="s">
        <v>5636</v>
      </c>
      <c r="T980" s="122" t="s">
        <v>1200</v>
      </c>
      <c r="U980" s="180"/>
      <c r="V980" s="180"/>
      <c r="W980" s="121" t="str">
        <f>VLOOKUP(TRIM(X980),X10:Y88,2,FALSE)</f>
        <v>Krisztian</v>
      </c>
      <c r="X980" s="215" t="str">
        <f t="shared" si="60"/>
        <v>6.7</v>
      </c>
      <c r="Y980" s="226">
        <f t="shared" si="62"/>
        <v>0</v>
      </c>
      <c r="Z980" s="215">
        <f t="shared" si="63"/>
        <v>0</v>
      </c>
      <c r="AA980" s="215">
        <f t="shared" si="61"/>
        <v>6</v>
      </c>
    </row>
    <row r="981" spans="1:27" ht="36.75" customHeight="1" x14ac:dyDescent="0.25">
      <c r="A981" s="110" t="s">
        <v>135</v>
      </c>
      <c r="B981" s="119" t="s">
        <v>56</v>
      </c>
      <c r="C981" s="112" t="s">
        <v>136</v>
      </c>
      <c r="D981" s="112" t="s">
        <v>114</v>
      </c>
      <c r="E981" s="223" t="s">
        <v>2118</v>
      </c>
      <c r="F981" s="113" t="s">
        <v>20</v>
      </c>
      <c r="G981" s="113" t="s">
        <v>137</v>
      </c>
      <c r="H981" s="113" t="s">
        <v>3435</v>
      </c>
      <c r="I981" s="179" t="s">
        <v>494</v>
      </c>
      <c r="J981" s="117" t="s">
        <v>492</v>
      </c>
      <c r="K981" s="116"/>
      <c r="L981" s="117"/>
      <c r="M981" s="116"/>
      <c r="N981" s="115" t="s">
        <v>899</v>
      </c>
      <c r="O981" s="115" t="s">
        <v>499</v>
      </c>
      <c r="P981" s="115" t="s">
        <v>493</v>
      </c>
      <c r="Q981" s="119" t="s">
        <v>3011</v>
      </c>
      <c r="R981" s="119" t="s">
        <v>6818</v>
      </c>
      <c r="S981" s="120" t="s">
        <v>140</v>
      </c>
      <c r="T981" s="122" t="s">
        <v>196</v>
      </c>
      <c r="U981" s="180"/>
      <c r="V981" s="180" t="s">
        <v>208</v>
      </c>
      <c r="W981" s="121" t="str">
        <f>VLOOKUP(TRIM(X981),X10:Y88,2,FALSE)</f>
        <v>Krisztian</v>
      </c>
      <c r="X981" s="215" t="str">
        <f t="shared" si="60"/>
        <v>6.7</v>
      </c>
      <c r="Y981" s="226">
        <f t="shared" si="62"/>
        <v>0</v>
      </c>
      <c r="Z981" s="215">
        <f t="shared" si="63"/>
        <v>1</v>
      </c>
      <c r="AA981" s="215">
        <f t="shared" si="61"/>
        <v>26</v>
      </c>
    </row>
    <row r="982" spans="1:27" ht="36.75" customHeight="1" x14ac:dyDescent="0.25">
      <c r="A982" s="110" t="s">
        <v>135</v>
      </c>
      <c r="B982" s="119" t="s">
        <v>56</v>
      </c>
      <c r="C982" s="112" t="s">
        <v>136</v>
      </c>
      <c r="D982" s="112" t="s">
        <v>114</v>
      </c>
      <c r="E982" s="223" t="s">
        <v>2119</v>
      </c>
      <c r="F982" s="113" t="s">
        <v>20</v>
      </c>
      <c r="G982" s="113" t="s">
        <v>137</v>
      </c>
      <c r="H982" s="113" t="s">
        <v>3895</v>
      </c>
      <c r="I982" s="179" t="s">
        <v>502</v>
      </c>
      <c r="J982" s="115" t="s">
        <v>492</v>
      </c>
      <c r="K982" s="181"/>
      <c r="L982" s="115"/>
      <c r="M982" s="181"/>
      <c r="N982" s="115" t="s">
        <v>899</v>
      </c>
      <c r="O982" s="115" t="s">
        <v>499</v>
      </c>
      <c r="P982" s="115" t="s">
        <v>493</v>
      </c>
      <c r="Q982" s="119" t="s">
        <v>4477</v>
      </c>
      <c r="R982" s="119" t="s">
        <v>6186</v>
      </c>
      <c r="S982" s="120" t="s">
        <v>6185</v>
      </c>
      <c r="T982" s="122" t="s">
        <v>490</v>
      </c>
      <c r="U982" s="180"/>
      <c r="V982" s="180"/>
      <c r="W982" s="121" t="str">
        <f>VLOOKUP(TRIM(X982),X10:Y88,2,FALSE)</f>
        <v>Krisztian</v>
      </c>
      <c r="X982" s="215" t="str">
        <f t="shared" si="60"/>
        <v>6.7</v>
      </c>
      <c r="Y982" s="226">
        <f t="shared" si="62"/>
        <v>0</v>
      </c>
      <c r="Z982" s="215">
        <f t="shared" si="63"/>
        <v>0</v>
      </c>
      <c r="AA982" s="215">
        <f t="shared" si="61"/>
        <v>7</v>
      </c>
    </row>
    <row r="983" spans="1:27" ht="36.75" customHeight="1" x14ac:dyDescent="0.25">
      <c r="A983" s="110" t="s">
        <v>135</v>
      </c>
      <c r="B983" s="119" t="s">
        <v>56</v>
      </c>
      <c r="C983" s="112" t="s">
        <v>136</v>
      </c>
      <c r="D983" s="112" t="s">
        <v>114</v>
      </c>
      <c r="E983" s="223" t="s">
        <v>2120</v>
      </c>
      <c r="F983" s="113" t="s">
        <v>20</v>
      </c>
      <c r="G983" s="113" t="s">
        <v>137</v>
      </c>
      <c r="H983" s="113" t="s">
        <v>3463</v>
      </c>
      <c r="I983" s="179" t="s">
        <v>191</v>
      </c>
      <c r="J983" s="115" t="s">
        <v>492</v>
      </c>
      <c r="K983" s="181"/>
      <c r="L983" s="115"/>
      <c r="M983" s="181"/>
      <c r="N983" s="115" t="s">
        <v>899</v>
      </c>
      <c r="O983" s="115" t="s">
        <v>499</v>
      </c>
      <c r="P983" s="115" t="s">
        <v>493</v>
      </c>
      <c r="Q983" s="119" t="s">
        <v>3033</v>
      </c>
      <c r="R983" s="119" t="s">
        <v>6819</v>
      </c>
      <c r="S983" s="120" t="s">
        <v>140</v>
      </c>
      <c r="T983" s="122" t="s">
        <v>192</v>
      </c>
      <c r="U983" s="180"/>
      <c r="V983" s="180" t="s">
        <v>208</v>
      </c>
      <c r="W983" s="121" t="str">
        <f>VLOOKUP(TRIM(X983),X10:Y88,2,FALSE)</f>
        <v>Krisztian</v>
      </c>
      <c r="X983" s="215" t="str">
        <f t="shared" si="60"/>
        <v>6.7</v>
      </c>
      <c r="Y983" s="226">
        <f t="shared" si="62"/>
        <v>0</v>
      </c>
      <c r="Z983" s="215">
        <f t="shared" si="63"/>
        <v>1</v>
      </c>
      <c r="AA983" s="215">
        <f t="shared" si="61"/>
        <v>8</v>
      </c>
    </row>
    <row r="984" spans="1:27" ht="36.75" customHeight="1" x14ac:dyDescent="0.25">
      <c r="A984" s="110" t="s">
        <v>135</v>
      </c>
      <c r="B984" s="119" t="s">
        <v>56</v>
      </c>
      <c r="C984" s="112" t="s">
        <v>136</v>
      </c>
      <c r="D984" s="112" t="s">
        <v>114</v>
      </c>
      <c r="E984" s="223" t="s">
        <v>2121</v>
      </c>
      <c r="F984" s="113" t="s">
        <v>20</v>
      </c>
      <c r="G984" s="113" t="s">
        <v>137</v>
      </c>
      <c r="H984" s="113" t="s">
        <v>3436</v>
      </c>
      <c r="I984" s="179" t="s">
        <v>494</v>
      </c>
      <c r="J984" s="117" t="s">
        <v>492</v>
      </c>
      <c r="K984" s="116"/>
      <c r="L984" s="117"/>
      <c r="M984" s="116"/>
      <c r="N984" s="115" t="s">
        <v>899</v>
      </c>
      <c r="O984" s="115" t="s">
        <v>499</v>
      </c>
      <c r="P984" s="115" t="s">
        <v>493</v>
      </c>
      <c r="Q984" s="119" t="s">
        <v>3012</v>
      </c>
      <c r="R984" s="119" t="s">
        <v>6820</v>
      </c>
      <c r="S984" s="120" t="s">
        <v>140</v>
      </c>
      <c r="T984" s="122" t="s">
        <v>196</v>
      </c>
      <c r="U984" s="180"/>
      <c r="V984" s="180" t="s">
        <v>208</v>
      </c>
      <c r="W984" s="121" t="str">
        <f>VLOOKUP(TRIM(X984),X10:Y88,2,FALSE)</f>
        <v>Krisztian</v>
      </c>
      <c r="X984" s="215" t="str">
        <f t="shared" si="60"/>
        <v>6.7</v>
      </c>
      <c r="Y984" s="226">
        <f t="shared" si="62"/>
        <v>0</v>
      </c>
      <c r="Z984" s="215">
        <f t="shared" si="63"/>
        <v>1</v>
      </c>
      <c r="AA984" s="215">
        <f t="shared" si="61"/>
        <v>26</v>
      </c>
    </row>
    <row r="985" spans="1:27" ht="36.75" customHeight="1" x14ac:dyDescent="0.25">
      <c r="A985" s="110" t="s">
        <v>135</v>
      </c>
      <c r="B985" s="119" t="s">
        <v>56</v>
      </c>
      <c r="C985" s="112" t="s">
        <v>136</v>
      </c>
      <c r="D985" s="112" t="s">
        <v>114</v>
      </c>
      <c r="E985" s="223" t="s">
        <v>2122</v>
      </c>
      <c r="F985" s="113" t="s">
        <v>20</v>
      </c>
      <c r="G985" s="113" t="s">
        <v>137</v>
      </c>
      <c r="H985" s="113" t="s">
        <v>3879</v>
      </c>
      <c r="I985" s="179" t="s">
        <v>169</v>
      </c>
      <c r="J985" s="117" t="s">
        <v>492</v>
      </c>
      <c r="K985" s="116"/>
      <c r="L985" s="117"/>
      <c r="M985" s="116"/>
      <c r="N985" s="115" t="s">
        <v>899</v>
      </c>
      <c r="O985" s="115" t="s">
        <v>499</v>
      </c>
      <c r="P985" s="115" t="s">
        <v>493</v>
      </c>
      <c r="Q985" s="119" t="s">
        <v>4464</v>
      </c>
      <c r="R985" s="119" t="s">
        <v>5670</v>
      </c>
      <c r="S985" s="120" t="s">
        <v>5669</v>
      </c>
      <c r="T985" s="122" t="s">
        <v>168</v>
      </c>
      <c r="U985" s="180"/>
      <c r="V985" s="180"/>
      <c r="W985" s="121" t="str">
        <f>VLOOKUP(TRIM(X985),X10:Y88,2,FALSE)</f>
        <v>Krisztian</v>
      </c>
      <c r="X985" s="215" t="str">
        <f t="shared" ref="X985:X1048" si="64">IF(ISNONTEXT(D985),"" &amp; D985 &amp;"",T(D985))</f>
        <v>6.7</v>
      </c>
      <c r="Y985" s="226">
        <f t="shared" si="62"/>
        <v>0</v>
      </c>
      <c r="Z985" s="215">
        <f t="shared" si="63"/>
        <v>0</v>
      </c>
      <c r="AA985" s="215">
        <f t="shared" ref="AA985:AA1048" si="65">LEN(I985)</f>
        <v>17</v>
      </c>
    </row>
    <row r="986" spans="1:27" ht="36.75" customHeight="1" x14ac:dyDescent="0.25">
      <c r="A986" s="110" t="s">
        <v>135</v>
      </c>
      <c r="B986" s="119" t="s">
        <v>56</v>
      </c>
      <c r="C986" s="112" t="s">
        <v>136</v>
      </c>
      <c r="D986" s="112" t="s">
        <v>114</v>
      </c>
      <c r="E986" s="223" t="s">
        <v>2123</v>
      </c>
      <c r="F986" s="113" t="s">
        <v>20</v>
      </c>
      <c r="G986" s="113" t="s">
        <v>137</v>
      </c>
      <c r="H986" s="113" t="s">
        <v>3669</v>
      </c>
      <c r="I986" s="179" t="s">
        <v>516</v>
      </c>
      <c r="J986" s="117" t="s">
        <v>492</v>
      </c>
      <c r="K986" s="116"/>
      <c r="L986" s="117"/>
      <c r="M986" s="116"/>
      <c r="N986" s="115" t="s">
        <v>899</v>
      </c>
      <c r="O986" s="115" t="s">
        <v>499</v>
      </c>
      <c r="P986" s="115" t="s">
        <v>493</v>
      </c>
      <c r="Q986" s="119" t="s">
        <v>3197</v>
      </c>
      <c r="R986" s="119" t="s">
        <v>6821</v>
      </c>
      <c r="S986" s="120" t="s">
        <v>140</v>
      </c>
      <c r="T986" s="122" t="s">
        <v>192</v>
      </c>
      <c r="U986" s="180"/>
      <c r="V986" s="180" t="s">
        <v>208</v>
      </c>
      <c r="W986" s="121" t="str">
        <f>VLOOKUP(TRIM(X986),X10:Y88,2,FALSE)</f>
        <v>Krisztian</v>
      </c>
      <c r="X986" s="215" t="str">
        <f t="shared" si="64"/>
        <v>6.7</v>
      </c>
      <c r="Y986" s="226">
        <f t="shared" si="62"/>
        <v>0</v>
      </c>
      <c r="Z986" s="215">
        <f t="shared" si="63"/>
        <v>1</v>
      </c>
      <c r="AA986" s="215">
        <f t="shared" si="65"/>
        <v>36</v>
      </c>
    </row>
    <row r="987" spans="1:27" ht="36.75" customHeight="1" x14ac:dyDescent="0.25">
      <c r="A987" s="110" t="s">
        <v>135</v>
      </c>
      <c r="B987" s="119" t="s">
        <v>56</v>
      </c>
      <c r="C987" s="112" t="s">
        <v>136</v>
      </c>
      <c r="D987" s="112" t="s">
        <v>114</v>
      </c>
      <c r="E987" s="223" t="s">
        <v>2124</v>
      </c>
      <c r="F987" s="113" t="s">
        <v>20</v>
      </c>
      <c r="G987" s="113" t="s">
        <v>137</v>
      </c>
      <c r="H987" s="113" t="s">
        <v>3734</v>
      </c>
      <c r="I987" s="179" t="s">
        <v>825</v>
      </c>
      <c r="J987" s="115" t="s">
        <v>492</v>
      </c>
      <c r="K987" s="181"/>
      <c r="L987" s="115"/>
      <c r="M987" s="181"/>
      <c r="N987" s="115" t="s">
        <v>899</v>
      </c>
      <c r="O987" s="115" t="s">
        <v>499</v>
      </c>
      <c r="P987" s="115" t="s">
        <v>493</v>
      </c>
      <c r="Q987" s="119" t="s">
        <v>3239</v>
      </c>
      <c r="R987" s="119" t="s">
        <v>6822</v>
      </c>
      <c r="S987" s="120" t="s">
        <v>140</v>
      </c>
      <c r="T987" s="122" t="s">
        <v>692</v>
      </c>
      <c r="U987" s="180"/>
      <c r="V987" s="180" t="s">
        <v>208</v>
      </c>
      <c r="W987" s="121" t="str">
        <f>VLOOKUP(TRIM(X987),X10:Y88,2,FALSE)</f>
        <v>Krisztian</v>
      </c>
      <c r="X987" s="215" t="str">
        <f t="shared" si="64"/>
        <v>6.7</v>
      </c>
      <c r="Y987" s="226">
        <f t="shared" si="62"/>
        <v>0</v>
      </c>
      <c r="Z987" s="215">
        <f t="shared" si="63"/>
        <v>1</v>
      </c>
      <c r="AA987" s="215">
        <f t="shared" si="65"/>
        <v>33</v>
      </c>
    </row>
    <row r="988" spans="1:27" ht="36.75" customHeight="1" x14ac:dyDescent="0.25">
      <c r="A988" s="110" t="s">
        <v>135</v>
      </c>
      <c r="B988" s="119" t="s">
        <v>56</v>
      </c>
      <c r="C988" s="112" t="s">
        <v>136</v>
      </c>
      <c r="D988" s="112" t="s">
        <v>114</v>
      </c>
      <c r="E988" s="223" t="s">
        <v>2125</v>
      </c>
      <c r="F988" s="113" t="s">
        <v>20</v>
      </c>
      <c r="G988" s="113" t="s">
        <v>137</v>
      </c>
      <c r="H988" s="113" t="s">
        <v>3769</v>
      </c>
      <c r="I988" s="179" t="s">
        <v>725</v>
      </c>
      <c r="J988" s="117" t="s">
        <v>492</v>
      </c>
      <c r="K988" s="116"/>
      <c r="L988" s="117"/>
      <c r="M988" s="116"/>
      <c r="N988" s="115" t="s">
        <v>899</v>
      </c>
      <c r="O988" s="115" t="s">
        <v>499</v>
      </c>
      <c r="P988" s="115" t="s">
        <v>493</v>
      </c>
      <c r="Q988" s="119" t="s">
        <v>3280</v>
      </c>
      <c r="R988" s="119" t="s">
        <v>6823</v>
      </c>
      <c r="S988" s="120" t="s">
        <v>140</v>
      </c>
      <c r="T988" s="122" t="s">
        <v>726</v>
      </c>
      <c r="U988" s="180"/>
      <c r="V988" s="180" t="s">
        <v>208</v>
      </c>
      <c r="W988" s="121" t="str">
        <f>VLOOKUP(TRIM(X988),X10:Y88,2,FALSE)</f>
        <v>Krisztian</v>
      </c>
      <c r="X988" s="215" t="str">
        <f t="shared" si="64"/>
        <v>6.7</v>
      </c>
      <c r="Y988" s="226">
        <f t="shared" si="62"/>
        <v>0</v>
      </c>
      <c r="Z988" s="215">
        <f t="shared" si="63"/>
        <v>1</v>
      </c>
      <c r="AA988" s="215">
        <f t="shared" si="65"/>
        <v>33</v>
      </c>
    </row>
    <row r="989" spans="1:27" ht="36.75" customHeight="1" x14ac:dyDescent="0.25">
      <c r="A989" s="110" t="s">
        <v>135</v>
      </c>
      <c r="B989" s="119" t="s">
        <v>56</v>
      </c>
      <c r="C989" s="112" t="s">
        <v>136</v>
      </c>
      <c r="D989" s="112" t="s">
        <v>114</v>
      </c>
      <c r="E989" s="223" t="s">
        <v>2126</v>
      </c>
      <c r="F989" s="113" t="s">
        <v>20</v>
      </c>
      <c r="G989" s="113" t="s">
        <v>137</v>
      </c>
      <c r="H989" s="113" t="s">
        <v>3736</v>
      </c>
      <c r="I989" s="179" t="s">
        <v>825</v>
      </c>
      <c r="J989" s="117" t="s">
        <v>492</v>
      </c>
      <c r="K989" s="116"/>
      <c r="L989" s="117"/>
      <c r="M989" s="116"/>
      <c r="N989" s="115" t="s">
        <v>899</v>
      </c>
      <c r="O989" s="115" t="s">
        <v>499</v>
      </c>
      <c r="P989" s="115" t="s">
        <v>493</v>
      </c>
      <c r="Q989" s="119" t="s">
        <v>3240</v>
      </c>
      <c r="R989" s="119" t="s">
        <v>6824</v>
      </c>
      <c r="S989" s="120" t="s">
        <v>140</v>
      </c>
      <c r="T989" s="122" t="s">
        <v>692</v>
      </c>
      <c r="U989" s="180"/>
      <c r="V989" s="180" t="s">
        <v>208</v>
      </c>
      <c r="W989" s="121" t="str">
        <f>VLOOKUP(TRIM(X989),X10:Y88,2,FALSE)</f>
        <v>Krisztian</v>
      </c>
      <c r="X989" s="215" t="str">
        <f t="shared" si="64"/>
        <v>6.7</v>
      </c>
      <c r="Y989" s="226">
        <f t="shared" si="62"/>
        <v>0</v>
      </c>
      <c r="Z989" s="215">
        <f t="shared" si="63"/>
        <v>1</v>
      </c>
      <c r="AA989" s="215">
        <f t="shared" si="65"/>
        <v>33</v>
      </c>
    </row>
    <row r="990" spans="1:27" ht="36.75" customHeight="1" x14ac:dyDescent="0.25">
      <c r="A990" s="110" t="s">
        <v>135</v>
      </c>
      <c r="B990" s="119" t="s">
        <v>56</v>
      </c>
      <c r="C990" s="112" t="s">
        <v>136</v>
      </c>
      <c r="D990" s="112" t="s">
        <v>114</v>
      </c>
      <c r="E990" s="223" t="s">
        <v>2127</v>
      </c>
      <c r="F990" s="113" t="s">
        <v>20</v>
      </c>
      <c r="G990" s="113" t="s">
        <v>137</v>
      </c>
      <c r="H990" s="113" t="s">
        <v>3733</v>
      </c>
      <c r="I990" s="179" t="s">
        <v>825</v>
      </c>
      <c r="J990" s="117" t="s">
        <v>492</v>
      </c>
      <c r="K990" s="116"/>
      <c r="L990" s="117"/>
      <c r="M990" s="116"/>
      <c r="N990" s="115" t="s">
        <v>899</v>
      </c>
      <c r="O990" s="115" t="s">
        <v>499</v>
      </c>
      <c r="P990" s="115" t="s">
        <v>493</v>
      </c>
      <c r="Q990" s="119" t="s">
        <v>3238</v>
      </c>
      <c r="R990" s="119" t="s">
        <v>6825</v>
      </c>
      <c r="S990" s="120" t="s">
        <v>140</v>
      </c>
      <c r="T990" s="122" t="s">
        <v>692</v>
      </c>
      <c r="U990" s="180"/>
      <c r="V990" s="180" t="s">
        <v>208</v>
      </c>
      <c r="W990" s="121" t="str">
        <f>VLOOKUP(TRIM(X990),X10:Y88,2,FALSE)</f>
        <v>Krisztian</v>
      </c>
      <c r="X990" s="215" t="str">
        <f t="shared" si="64"/>
        <v>6.7</v>
      </c>
      <c r="Y990" s="226">
        <f t="shared" si="62"/>
        <v>0</v>
      </c>
      <c r="Z990" s="215">
        <f t="shared" si="63"/>
        <v>1</v>
      </c>
      <c r="AA990" s="215">
        <f t="shared" si="65"/>
        <v>33</v>
      </c>
    </row>
    <row r="991" spans="1:27" ht="36.75" customHeight="1" x14ac:dyDescent="0.25">
      <c r="A991" s="110" t="s">
        <v>135</v>
      </c>
      <c r="B991" s="119" t="s">
        <v>56</v>
      </c>
      <c r="C991" s="112" t="s">
        <v>136</v>
      </c>
      <c r="D991" s="112" t="s">
        <v>114</v>
      </c>
      <c r="E991" s="223" t="s">
        <v>2128</v>
      </c>
      <c r="F991" s="113" t="s">
        <v>20</v>
      </c>
      <c r="G991" s="113" t="s">
        <v>137</v>
      </c>
      <c r="H991" s="113" t="s">
        <v>3735</v>
      </c>
      <c r="I991" s="179" t="s">
        <v>838</v>
      </c>
      <c r="J991" s="117" t="s">
        <v>492</v>
      </c>
      <c r="K991" s="116"/>
      <c r="L991" s="117"/>
      <c r="M991" s="116"/>
      <c r="N991" s="115" t="s">
        <v>899</v>
      </c>
      <c r="O991" s="115" t="s">
        <v>499</v>
      </c>
      <c r="P991" s="115" t="s">
        <v>493</v>
      </c>
      <c r="Q991" s="119" t="s">
        <v>4365</v>
      </c>
      <c r="R991" s="119" t="s">
        <v>6174</v>
      </c>
      <c r="S991" s="120" t="s">
        <v>6173</v>
      </c>
      <c r="T991" s="122" t="s">
        <v>692</v>
      </c>
      <c r="U991" s="180"/>
      <c r="V991" s="180"/>
      <c r="W991" s="121" t="str">
        <f>VLOOKUP(TRIM(X991),X10:Y88,2,FALSE)</f>
        <v>Krisztian</v>
      </c>
      <c r="X991" s="215" t="str">
        <f t="shared" si="64"/>
        <v>6.7</v>
      </c>
      <c r="Y991" s="226">
        <f t="shared" si="62"/>
        <v>0</v>
      </c>
      <c r="Z991" s="215">
        <f t="shared" si="63"/>
        <v>0</v>
      </c>
      <c r="AA991" s="215">
        <f t="shared" si="65"/>
        <v>22</v>
      </c>
    </row>
    <row r="992" spans="1:27" ht="36.75" customHeight="1" x14ac:dyDescent="0.25">
      <c r="A992" s="110" t="s">
        <v>135</v>
      </c>
      <c r="B992" s="119" t="s">
        <v>56</v>
      </c>
      <c r="C992" s="112" t="s">
        <v>136</v>
      </c>
      <c r="D992" s="112" t="s">
        <v>114</v>
      </c>
      <c r="E992" s="223" t="s">
        <v>2129</v>
      </c>
      <c r="F992" s="113" t="s">
        <v>210</v>
      </c>
      <c r="G992" s="113" t="s">
        <v>137</v>
      </c>
      <c r="H992" s="113" t="s">
        <v>3334</v>
      </c>
      <c r="I992" s="179" t="s">
        <v>3335</v>
      </c>
      <c r="J992" s="115"/>
      <c r="K992" s="181"/>
      <c r="L992" s="115"/>
      <c r="M992" s="181"/>
      <c r="N992" s="115"/>
      <c r="O992" s="115"/>
      <c r="P992" s="115"/>
      <c r="Q992" s="119" t="s">
        <v>3336</v>
      </c>
      <c r="R992" s="119" t="s">
        <v>6542</v>
      </c>
      <c r="S992" s="120" t="s">
        <v>6540</v>
      </c>
      <c r="T992" s="122" t="s">
        <v>168</v>
      </c>
      <c r="U992" s="180"/>
      <c r="V992" s="180"/>
      <c r="W992" s="121" t="str">
        <f>VLOOKUP(TRIM(X992),X10:Y88,2,FALSE)</f>
        <v>Krisztian</v>
      </c>
      <c r="X992" s="215" t="str">
        <f t="shared" si="64"/>
        <v>6.7</v>
      </c>
      <c r="Y992" s="226">
        <f t="shared" si="62"/>
        <v>0</v>
      </c>
      <c r="Z992" s="215">
        <f t="shared" si="63"/>
        <v>0</v>
      </c>
      <c r="AA992" s="215">
        <f t="shared" si="65"/>
        <v>192</v>
      </c>
    </row>
    <row r="993" spans="1:27" ht="36.75" customHeight="1" x14ac:dyDescent="0.25">
      <c r="A993" s="110" t="s">
        <v>135</v>
      </c>
      <c r="B993" s="119" t="s">
        <v>56</v>
      </c>
      <c r="C993" s="112" t="s">
        <v>136</v>
      </c>
      <c r="D993" s="112" t="s">
        <v>114</v>
      </c>
      <c r="E993" s="223" t="s">
        <v>2130</v>
      </c>
      <c r="F993" s="113" t="s">
        <v>451</v>
      </c>
      <c r="G993" s="113" t="s">
        <v>137</v>
      </c>
      <c r="H993" s="113" t="s">
        <v>3332</v>
      </c>
      <c r="I993" s="179" t="s">
        <v>169</v>
      </c>
      <c r="J993" s="117" t="s">
        <v>492</v>
      </c>
      <c r="K993" s="116"/>
      <c r="L993" s="117"/>
      <c r="M993" s="116"/>
      <c r="N993" s="115" t="s">
        <v>899</v>
      </c>
      <c r="O993" s="115" t="s">
        <v>499</v>
      </c>
      <c r="P993" s="115" t="s">
        <v>493</v>
      </c>
      <c r="Q993" s="119" t="s">
        <v>3333</v>
      </c>
      <c r="R993" s="119" t="s">
        <v>6545</v>
      </c>
      <c r="S993" s="120" t="s">
        <v>6544</v>
      </c>
      <c r="T993" s="122" t="s">
        <v>168</v>
      </c>
      <c r="U993" s="180"/>
      <c r="V993" s="180"/>
      <c r="W993" s="121" t="str">
        <f>VLOOKUP(TRIM(X993),X10:Y88,2,FALSE)</f>
        <v>Krisztian</v>
      </c>
      <c r="X993" s="215" t="str">
        <f t="shared" si="64"/>
        <v>6.7</v>
      </c>
      <c r="Y993" s="226">
        <f t="shared" si="62"/>
        <v>0</v>
      </c>
      <c r="Z993" s="215">
        <f t="shared" si="63"/>
        <v>0</v>
      </c>
      <c r="AA993" s="215">
        <f t="shared" si="65"/>
        <v>17</v>
      </c>
    </row>
    <row r="994" spans="1:27" ht="36.75" customHeight="1" x14ac:dyDescent="0.25">
      <c r="A994" s="110" t="s">
        <v>135</v>
      </c>
      <c r="B994" s="119" t="s">
        <v>56</v>
      </c>
      <c r="C994" s="112" t="s">
        <v>136</v>
      </c>
      <c r="D994" s="112" t="s">
        <v>114</v>
      </c>
      <c r="E994" s="223" t="s">
        <v>2131</v>
      </c>
      <c r="F994" s="113" t="s">
        <v>20</v>
      </c>
      <c r="G994" s="113" t="s">
        <v>137</v>
      </c>
      <c r="H994" s="113" t="s">
        <v>3562</v>
      </c>
      <c r="I994" s="179" t="s">
        <v>179</v>
      </c>
      <c r="J994" s="117" t="s">
        <v>492</v>
      </c>
      <c r="K994" s="116"/>
      <c r="L994" s="117"/>
      <c r="M994" s="116"/>
      <c r="N994" s="115" t="s">
        <v>899</v>
      </c>
      <c r="O994" s="115" t="s">
        <v>499</v>
      </c>
      <c r="P994" s="115" t="s">
        <v>493</v>
      </c>
      <c r="Q994" s="119" t="s">
        <v>4554</v>
      </c>
      <c r="R994" s="119" t="s">
        <v>5664</v>
      </c>
      <c r="S994" s="120" t="s">
        <v>5663</v>
      </c>
      <c r="T994" s="122" t="s">
        <v>176</v>
      </c>
      <c r="U994" s="180"/>
      <c r="V994" s="180"/>
      <c r="W994" s="121" t="str">
        <f>VLOOKUP(TRIM(X994),X10:Y88,2,FALSE)</f>
        <v>Krisztian</v>
      </c>
      <c r="X994" s="215" t="str">
        <f t="shared" si="64"/>
        <v>6.7</v>
      </c>
      <c r="Y994" s="226">
        <f t="shared" si="62"/>
        <v>0</v>
      </c>
      <c r="Z994" s="215">
        <f t="shared" si="63"/>
        <v>0</v>
      </c>
      <c r="AA994" s="215">
        <f t="shared" si="65"/>
        <v>35</v>
      </c>
    </row>
    <row r="995" spans="1:27" ht="36.75" customHeight="1" x14ac:dyDescent="0.25">
      <c r="A995" s="110" t="s">
        <v>135</v>
      </c>
      <c r="B995" s="119" t="s">
        <v>56</v>
      </c>
      <c r="C995" s="112" t="s">
        <v>136</v>
      </c>
      <c r="D995" s="112" t="s">
        <v>115</v>
      </c>
      <c r="E995" s="223" t="s">
        <v>2132</v>
      </c>
      <c r="F995" s="113" t="s">
        <v>20</v>
      </c>
      <c r="G995" s="113" t="s">
        <v>137</v>
      </c>
      <c r="H995" s="113" t="s">
        <v>3563</v>
      </c>
      <c r="I995" s="179" t="s">
        <v>3102</v>
      </c>
      <c r="J995" s="115" t="s">
        <v>488</v>
      </c>
      <c r="K995" s="181"/>
      <c r="L995" s="115"/>
      <c r="M995" s="181"/>
      <c r="N995" s="115" t="s">
        <v>899</v>
      </c>
      <c r="O995" s="115" t="s">
        <v>499</v>
      </c>
      <c r="P995" s="115" t="s">
        <v>489</v>
      </c>
      <c r="Q995" s="119" t="s">
        <v>4274</v>
      </c>
      <c r="R995" s="119" t="s">
        <v>6826</v>
      </c>
      <c r="S995" s="120" t="s">
        <v>140</v>
      </c>
      <c r="T995" s="122" t="s">
        <v>176</v>
      </c>
      <c r="U995" s="180"/>
      <c r="V995" s="180" t="s">
        <v>208</v>
      </c>
      <c r="W995" s="121" t="str">
        <f>VLOOKUP(TRIM(X995),X10:Y88,2,FALSE)</f>
        <v>Krisztian</v>
      </c>
      <c r="X995" s="215" t="str">
        <f t="shared" si="64"/>
        <v>6.8</v>
      </c>
      <c r="Y995" s="226">
        <f t="shared" si="62"/>
        <v>0</v>
      </c>
      <c r="Z995" s="215">
        <f t="shared" si="63"/>
        <v>1</v>
      </c>
      <c r="AA995" s="215">
        <f t="shared" si="65"/>
        <v>30</v>
      </c>
    </row>
    <row r="996" spans="1:27" ht="36.75" customHeight="1" x14ac:dyDescent="0.25">
      <c r="A996" s="110" t="s">
        <v>135</v>
      </c>
      <c r="B996" s="119" t="s">
        <v>56</v>
      </c>
      <c r="C996" s="112" t="s">
        <v>136</v>
      </c>
      <c r="D996" s="112" t="s">
        <v>115</v>
      </c>
      <c r="E996" s="223" t="s">
        <v>2133</v>
      </c>
      <c r="F996" s="113" t="s">
        <v>20</v>
      </c>
      <c r="G996" s="113" t="s">
        <v>137</v>
      </c>
      <c r="H996" s="113" t="s">
        <v>3564</v>
      </c>
      <c r="I996" s="179" t="s">
        <v>3103</v>
      </c>
      <c r="J996" s="117" t="s">
        <v>488</v>
      </c>
      <c r="K996" s="116"/>
      <c r="L996" s="117"/>
      <c r="M996" s="116"/>
      <c r="N996" s="115" t="s">
        <v>899</v>
      </c>
      <c r="O996" s="115" t="s">
        <v>499</v>
      </c>
      <c r="P996" s="115" t="s">
        <v>489</v>
      </c>
      <c r="Q996" s="119" t="s">
        <v>4555</v>
      </c>
      <c r="R996" s="119" t="s">
        <v>6827</v>
      </c>
      <c r="S996" s="120" t="s">
        <v>140</v>
      </c>
      <c r="T996" s="122" t="s">
        <v>176</v>
      </c>
      <c r="U996" s="180"/>
      <c r="V996" s="180" t="s">
        <v>208</v>
      </c>
      <c r="W996" s="121" t="str">
        <f>VLOOKUP(TRIM(X996),X10:Y88,2,FALSE)</f>
        <v>Krisztian</v>
      </c>
      <c r="X996" s="215" t="str">
        <f t="shared" si="64"/>
        <v>6.8</v>
      </c>
      <c r="Y996" s="226">
        <f t="shared" si="62"/>
        <v>0</v>
      </c>
      <c r="Z996" s="215">
        <f t="shared" si="63"/>
        <v>1</v>
      </c>
      <c r="AA996" s="215">
        <f t="shared" si="65"/>
        <v>72</v>
      </c>
    </row>
    <row r="997" spans="1:27" ht="36.75" customHeight="1" x14ac:dyDescent="0.25">
      <c r="A997" s="110" t="s">
        <v>135</v>
      </c>
      <c r="B997" s="119" t="s">
        <v>56</v>
      </c>
      <c r="C997" s="112" t="s">
        <v>136</v>
      </c>
      <c r="D997" s="112" t="s">
        <v>115</v>
      </c>
      <c r="E997" s="223" t="s">
        <v>2134</v>
      </c>
      <c r="F997" s="113" t="s">
        <v>20</v>
      </c>
      <c r="G997" s="113" t="s">
        <v>137</v>
      </c>
      <c r="H997" s="113" t="s">
        <v>3272</v>
      </c>
      <c r="I997" s="179" t="s">
        <v>966</v>
      </c>
      <c r="J997" s="117" t="s">
        <v>488</v>
      </c>
      <c r="K997" s="116"/>
      <c r="L997" s="117"/>
      <c r="M997" s="116"/>
      <c r="N997" s="115" t="s">
        <v>899</v>
      </c>
      <c r="O997" s="115" t="s">
        <v>499</v>
      </c>
      <c r="P997" s="115" t="s">
        <v>489</v>
      </c>
      <c r="Q997" s="119" t="s">
        <v>3273</v>
      </c>
      <c r="R997" s="119" t="s">
        <v>6828</v>
      </c>
      <c r="S997" s="120" t="s">
        <v>140</v>
      </c>
      <c r="T997" s="122" t="s">
        <v>631</v>
      </c>
      <c r="U997" s="180"/>
      <c r="V997" s="180" t="s">
        <v>208</v>
      </c>
      <c r="W997" s="121" t="str">
        <f>VLOOKUP(TRIM(X997),X10:Y88,2,FALSE)</f>
        <v>Krisztian</v>
      </c>
      <c r="X997" s="215" t="str">
        <f t="shared" si="64"/>
        <v>6.8</v>
      </c>
      <c r="Y997" s="226">
        <f t="shared" si="62"/>
        <v>0</v>
      </c>
      <c r="Z997" s="215">
        <f t="shared" si="63"/>
        <v>1</v>
      </c>
      <c r="AA997" s="215">
        <f t="shared" si="65"/>
        <v>5</v>
      </c>
    </row>
    <row r="998" spans="1:27" ht="36.75" customHeight="1" x14ac:dyDescent="0.25">
      <c r="A998" s="110" t="s">
        <v>135</v>
      </c>
      <c r="B998" s="119" t="s">
        <v>56</v>
      </c>
      <c r="C998" s="112" t="s">
        <v>136</v>
      </c>
      <c r="D998" s="112" t="s">
        <v>115</v>
      </c>
      <c r="E998" s="223" t="s">
        <v>2135</v>
      </c>
      <c r="F998" s="113" t="s">
        <v>20</v>
      </c>
      <c r="G998" s="113" t="s">
        <v>137</v>
      </c>
      <c r="H998" s="113" t="s">
        <v>2920</v>
      </c>
      <c r="I998" s="179" t="s">
        <v>494</v>
      </c>
      <c r="J998" s="117" t="s">
        <v>488</v>
      </c>
      <c r="K998" s="116"/>
      <c r="L998" s="117"/>
      <c r="M998" s="116"/>
      <c r="N998" s="115" t="s">
        <v>899</v>
      </c>
      <c r="O998" s="115" t="s">
        <v>499</v>
      </c>
      <c r="P998" s="115" t="s">
        <v>489</v>
      </c>
      <c r="Q998" s="119" t="s">
        <v>4194</v>
      </c>
      <c r="R998" s="119" t="s">
        <v>5450</v>
      </c>
      <c r="S998" s="120" t="s">
        <v>5449</v>
      </c>
      <c r="T998" s="122" t="s">
        <v>200</v>
      </c>
      <c r="U998" s="180"/>
      <c r="V998" s="180"/>
      <c r="W998" s="121" t="str">
        <f>VLOOKUP(TRIM(X998),X10:Y88,2,FALSE)</f>
        <v>Krisztian</v>
      </c>
      <c r="X998" s="215" t="str">
        <f t="shared" si="64"/>
        <v>6.8</v>
      </c>
      <c r="Y998" s="226">
        <f t="shared" si="62"/>
        <v>0</v>
      </c>
      <c r="Z998" s="215">
        <f t="shared" si="63"/>
        <v>0</v>
      </c>
      <c r="AA998" s="215">
        <f t="shared" si="65"/>
        <v>26</v>
      </c>
    </row>
    <row r="999" spans="1:27" ht="36.75" customHeight="1" x14ac:dyDescent="0.25">
      <c r="A999" s="110" t="s">
        <v>135</v>
      </c>
      <c r="B999" s="119" t="s">
        <v>56</v>
      </c>
      <c r="C999" s="112" t="s">
        <v>136</v>
      </c>
      <c r="D999" s="112" t="s">
        <v>114</v>
      </c>
      <c r="E999" s="223" t="s">
        <v>2136</v>
      </c>
      <c r="F999" s="113" t="s">
        <v>20</v>
      </c>
      <c r="G999" s="113" t="s">
        <v>137</v>
      </c>
      <c r="H999" s="113" t="s">
        <v>3877</v>
      </c>
      <c r="I999" s="179" t="s">
        <v>169</v>
      </c>
      <c r="J999" s="117" t="s">
        <v>492</v>
      </c>
      <c r="K999" s="116"/>
      <c r="L999" s="117"/>
      <c r="M999" s="116"/>
      <c r="N999" s="115" t="s">
        <v>899</v>
      </c>
      <c r="O999" s="115" t="s">
        <v>499</v>
      </c>
      <c r="P999" s="115" t="s">
        <v>493</v>
      </c>
      <c r="Q999" s="119" t="s">
        <v>4462</v>
      </c>
      <c r="R999" s="119" t="s">
        <v>5571</v>
      </c>
      <c r="S999" s="120" t="s">
        <v>5570</v>
      </c>
      <c r="T999" s="122" t="s">
        <v>168</v>
      </c>
      <c r="U999" s="180"/>
      <c r="V999" s="180"/>
      <c r="W999" s="121" t="str">
        <f>VLOOKUP(TRIM(X999),X10:Y88,2,FALSE)</f>
        <v>Krisztian</v>
      </c>
      <c r="X999" s="215" t="str">
        <f t="shared" si="64"/>
        <v>6.7</v>
      </c>
      <c r="Y999" s="226">
        <f t="shared" si="62"/>
        <v>0</v>
      </c>
      <c r="Z999" s="215">
        <f t="shared" si="63"/>
        <v>0</v>
      </c>
      <c r="AA999" s="215">
        <f t="shared" si="65"/>
        <v>17</v>
      </c>
    </row>
    <row r="1000" spans="1:27" ht="36.75" customHeight="1" x14ac:dyDescent="0.25">
      <c r="A1000" s="110" t="s">
        <v>135</v>
      </c>
      <c r="B1000" s="119" t="s">
        <v>56</v>
      </c>
      <c r="C1000" s="112" t="s">
        <v>136</v>
      </c>
      <c r="D1000" s="112" t="s">
        <v>114</v>
      </c>
      <c r="E1000" s="223" t="s">
        <v>2137</v>
      </c>
      <c r="F1000" s="113" t="s">
        <v>20</v>
      </c>
      <c r="G1000" s="113" t="s">
        <v>137</v>
      </c>
      <c r="H1000" s="113" t="s">
        <v>3464</v>
      </c>
      <c r="I1000" s="179" t="s">
        <v>191</v>
      </c>
      <c r="J1000" s="117" t="s">
        <v>492</v>
      </c>
      <c r="K1000" s="116"/>
      <c r="L1000" s="117"/>
      <c r="M1000" s="116"/>
      <c r="N1000" s="115" t="s">
        <v>899</v>
      </c>
      <c r="O1000" s="115" t="s">
        <v>499</v>
      </c>
      <c r="P1000" s="115" t="s">
        <v>493</v>
      </c>
      <c r="Q1000" s="119" t="s">
        <v>3034</v>
      </c>
      <c r="R1000" s="119" t="s">
        <v>5672</v>
      </c>
      <c r="S1000" s="120" t="s">
        <v>5671</v>
      </c>
      <c r="T1000" s="122" t="s">
        <v>192</v>
      </c>
      <c r="U1000" s="180"/>
      <c r="V1000" s="180"/>
      <c r="W1000" s="121" t="str">
        <f>VLOOKUP(TRIM(X1000),X10:Y88,2,FALSE)</f>
        <v>Krisztian</v>
      </c>
      <c r="X1000" s="215" t="str">
        <f t="shared" si="64"/>
        <v>6.7</v>
      </c>
      <c r="Y1000" s="226">
        <f t="shared" si="62"/>
        <v>0</v>
      </c>
      <c r="Z1000" s="215">
        <f t="shared" si="63"/>
        <v>0</v>
      </c>
      <c r="AA1000" s="215">
        <f t="shared" si="65"/>
        <v>8</v>
      </c>
    </row>
    <row r="1001" spans="1:27" ht="36.75" customHeight="1" x14ac:dyDescent="0.25">
      <c r="A1001" s="110" t="s">
        <v>135</v>
      </c>
      <c r="B1001" s="119" t="s">
        <v>56</v>
      </c>
      <c r="C1001" s="112" t="s">
        <v>136</v>
      </c>
      <c r="D1001" s="112" t="s">
        <v>114</v>
      </c>
      <c r="E1001" s="223" t="s">
        <v>2138</v>
      </c>
      <c r="F1001" s="113" t="s">
        <v>20</v>
      </c>
      <c r="G1001" s="113" t="s">
        <v>137</v>
      </c>
      <c r="H1001" s="113" t="s">
        <v>3891</v>
      </c>
      <c r="I1001" s="179" t="s">
        <v>502</v>
      </c>
      <c r="J1001" s="117" t="s">
        <v>492</v>
      </c>
      <c r="K1001" s="116"/>
      <c r="L1001" s="117"/>
      <c r="M1001" s="116"/>
      <c r="N1001" s="115" t="s">
        <v>899</v>
      </c>
      <c r="O1001" s="115" t="s">
        <v>499</v>
      </c>
      <c r="P1001" s="115" t="s">
        <v>493</v>
      </c>
      <c r="Q1001" s="119" t="s">
        <v>4473</v>
      </c>
      <c r="R1001" s="119" t="s">
        <v>6829</v>
      </c>
      <c r="S1001" s="120" t="s">
        <v>140</v>
      </c>
      <c r="T1001" s="122" t="s">
        <v>490</v>
      </c>
      <c r="U1001" s="180"/>
      <c r="V1001" s="180" t="s">
        <v>208</v>
      </c>
      <c r="W1001" s="121" t="str">
        <f>VLOOKUP(TRIM(X1001),X10:Y88,2,FALSE)</f>
        <v>Krisztian</v>
      </c>
      <c r="X1001" s="215" t="str">
        <f t="shared" si="64"/>
        <v>6.7</v>
      </c>
      <c r="Y1001" s="226">
        <f t="shared" si="62"/>
        <v>0</v>
      </c>
      <c r="Z1001" s="215">
        <f t="shared" si="63"/>
        <v>1</v>
      </c>
      <c r="AA1001" s="215">
        <f t="shared" si="65"/>
        <v>7</v>
      </c>
    </row>
    <row r="1002" spans="1:27" ht="36.75" customHeight="1" x14ac:dyDescent="0.25">
      <c r="A1002" s="110" t="s">
        <v>135</v>
      </c>
      <c r="B1002" s="119" t="s">
        <v>56</v>
      </c>
      <c r="C1002" s="112" t="s">
        <v>136</v>
      </c>
      <c r="D1002" s="112" t="s">
        <v>114</v>
      </c>
      <c r="E1002" s="223" t="s">
        <v>2139</v>
      </c>
      <c r="F1002" s="113" t="s">
        <v>20</v>
      </c>
      <c r="G1002" s="113" t="s">
        <v>137</v>
      </c>
      <c r="H1002" s="113" t="s">
        <v>3880</v>
      </c>
      <c r="I1002" s="179" t="s">
        <v>169</v>
      </c>
      <c r="J1002" s="117" t="s">
        <v>492</v>
      </c>
      <c r="K1002" s="116"/>
      <c r="L1002" s="117"/>
      <c r="M1002" s="116"/>
      <c r="N1002" s="115" t="s">
        <v>899</v>
      </c>
      <c r="O1002" s="115" t="s">
        <v>499</v>
      </c>
      <c r="P1002" s="115" t="s">
        <v>493</v>
      </c>
      <c r="Q1002" s="119" t="s">
        <v>4465</v>
      </c>
      <c r="R1002" s="119" t="s">
        <v>6176</v>
      </c>
      <c r="S1002" s="120" t="s">
        <v>6175</v>
      </c>
      <c r="T1002" s="122" t="s">
        <v>168</v>
      </c>
      <c r="U1002" s="180"/>
      <c r="V1002" s="180"/>
      <c r="W1002" s="121" t="str">
        <f>VLOOKUP(TRIM(X1002),X10:Y88,2,FALSE)</f>
        <v>Krisztian</v>
      </c>
      <c r="X1002" s="215" t="str">
        <f t="shared" si="64"/>
        <v>6.7</v>
      </c>
      <c r="Y1002" s="226">
        <f t="shared" si="62"/>
        <v>0</v>
      </c>
      <c r="Z1002" s="215">
        <f t="shared" si="63"/>
        <v>0</v>
      </c>
      <c r="AA1002" s="215">
        <f t="shared" si="65"/>
        <v>17</v>
      </c>
    </row>
    <row r="1003" spans="1:27" ht="36.75" customHeight="1" x14ac:dyDescent="0.25">
      <c r="A1003" s="110" t="s">
        <v>135</v>
      </c>
      <c r="B1003" s="119" t="s">
        <v>56</v>
      </c>
      <c r="C1003" s="112" t="s">
        <v>136</v>
      </c>
      <c r="D1003" s="112" t="s">
        <v>114</v>
      </c>
      <c r="E1003" s="223" t="s">
        <v>2140</v>
      </c>
      <c r="F1003" s="113" t="s">
        <v>20</v>
      </c>
      <c r="G1003" s="113" t="s">
        <v>137</v>
      </c>
      <c r="H1003" s="113" t="s">
        <v>3885</v>
      </c>
      <c r="I1003" s="179" t="s">
        <v>606</v>
      </c>
      <c r="J1003" s="117" t="s">
        <v>492</v>
      </c>
      <c r="K1003" s="116"/>
      <c r="L1003" s="117"/>
      <c r="M1003" s="116"/>
      <c r="N1003" s="115" t="s">
        <v>899</v>
      </c>
      <c r="O1003" s="115" t="s">
        <v>499</v>
      </c>
      <c r="P1003" s="115" t="s">
        <v>493</v>
      </c>
      <c r="Q1003" s="119" t="s">
        <v>3338</v>
      </c>
      <c r="R1003" s="119" t="s">
        <v>6830</v>
      </c>
      <c r="S1003" s="120" t="s">
        <v>140</v>
      </c>
      <c r="T1003" s="122" t="s">
        <v>168</v>
      </c>
      <c r="U1003" s="180"/>
      <c r="V1003" s="180" t="s">
        <v>208</v>
      </c>
      <c r="W1003" s="121" t="str">
        <f>VLOOKUP(TRIM(X1003),X10:Y88,2,FALSE)</f>
        <v>Krisztian</v>
      </c>
      <c r="X1003" s="215" t="str">
        <f t="shared" si="64"/>
        <v>6.7</v>
      </c>
      <c r="Y1003" s="226">
        <f t="shared" si="62"/>
        <v>0</v>
      </c>
      <c r="Z1003" s="215">
        <f t="shared" si="63"/>
        <v>1</v>
      </c>
      <c r="AA1003" s="215">
        <f t="shared" si="65"/>
        <v>26</v>
      </c>
    </row>
    <row r="1004" spans="1:27" ht="36.75" customHeight="1" x14ac:dyDescent="0.25">
      <c r="A1004" s="110" t="s">
        <v>135</v>
      </c>
      <c r="B1004" s="119" t="s">
        <v>56</v>
      </c>
      <c r="C1004" s="112" t="s">
        <v>136</v>
      </c>
      <c r="D1004" s="112" t="s">
        <v>114</v>
      </c>
      <c r="E1004" s="223" t="s">
        <v>2141</v>
      </c>
      <c r="F1004" s="113" t="s">
        <v>20</v>
      </c>
      <c r="G1004" s="113" t="s">
        <v>137</v>
      </c>
      <c r="H1004" s="113" t="s">
        <v>3439</v>
      </c>
      <c r="I1004" s="179" t="s">
        <v>494</v>
      </c>
      <c r="J1004" s="115" t="s">
        <v>492</v>
      </c>
      <c r="K1004" s="181"/>
      <c r="L1004" s="115"/>
      <c r="M1004" s="181"/>
      <c r="N1004" s="115" t="s">
        <v>899</v>
      </c>
      <c r="O1004" s="115" t="s">
        <v>499</v>
      </c>
      <c r="P1004" s="115" t="s">
        <v>493</v>
      </c>
      <c r="Q1004" s="119" t="s">
        <v>3015</v>
      </c>
      <c r="R1004" s="119" t="s">
        <v>5573</v>
      </c>
      <c r="S1004" s="120" t="s">
        <v>5572</v>
      </c>
      <c r="T1004" s="122" t="s">
        <v>196</v>
      </c>
      <c r="U1004" s="180"/>
      <c r="V1004" s="180"/>
      <c r="W1004" s="121" t="str">
        <f>VLOOKUP(TRIM(X1004),X10:Y88,2,FALSE)</f>
        <v>Krisztian</v>
      </c>
      <c r="X1004" s="215" t="str">
        <f t="shared" si="64"/>
        <v>6.7</v>
      </c>
      <c r="Y1004" s="226">
        <f t="shared" si="62"/>
        <v>0</v>
      </c>
      <c r="Z1004" s="215">
        <f t="shared" si="63"/>
        <v>0</v>
      </c>
      <c r="AA1004" s="215">
        <f t="shared" si="65"/>
        <v>26</v>
      </c>
    </row>
    <row r="1005" spans="1:27" ht="36.75" customHeight="1" x14ac:dyDescent="0.25">
      <c r="A1005" s="110" t="s">
        <v>135</v>
      </c>
      <c r="B1005" s="119" t="s">
        <v>56</v>
      </c>
      <c r="C1005" s="112" t="s">
        <v>136</v>
      </c>
      <c r="D1005" s="112" t="s">
        <v>114</v>
      </c>
      <c r="E1005" s="223" t="s">
        <v>2142</v>
      </c>
      <c r="F1005" s="113" t="s">
        <v>20</v>
      </c>
      <c r="G1005" s="113" t="s">
        <v>137</v>
      </c>
      <c r="H1005" s="113" t="s">
        <v>3465</v>
      </c>
      <c r="I1005" s="179" t="s">
        <v>191</v>
      </c>
      <c r="J1005" s="117" t="s">
        <v>492</v>
      </c>
      <c r="K1005" s="116"/>
      <c r="L1005" s="117"/>
      <c r="M1005" s="116"/>
      <c r="N1005" s="115" t="s">
        <v>899</v>
      </c>
      <c r="O1005" s="115" t="s">
        <v>499</v>
      </c>
      <c r="P1005" s="115" t="s">
        <v>493</v>
      </c>
      <c r="Q1005" s="119" t="s">
        <v>4215</v>
      </c>
      <c r="R1005" s="119" t="s">
        <v>6178</v>
      </c>
      <c r="S1005" s="120" t="s">
        <v>6177</v>
      </c>
      <c r="T1005" s="122" t="s">
        <v>192</v>
      </c>
      <c r="U1005" s="180"/>
      <c r="V1005" s="180"/>
      <c r="W1005" s="121" t="str">
        <f>VLOOKUP(TRIM(X1005),X10:Y88,2,FALSE)</f>
        <v>Krisztian</v>
      </c>
      <c r="X1005" s="215" t="str">
        <f t="shared" si="64"/>
        <v>6.7</v>
      </c>
      <c r="Y1005" s="226">
        <f t="shared" si="62"/>
        <v>0</v>
      </c>
      <c r="Z1005" s="215">
        <f t="shared" si="63"/>
        <v>0</v>
      </c>
      <c r="AA1005" s="215">
        <f t="shared" si="65"/>
        <v>8</v>
      </c>
    </row>
    <row r="1006" spans="1:27" ht="36.75" customHeight="1" x14ac:dyDescent="0.25">
      <c r="A1006" s="110" t="s">
        <v>135</v>
      </c>
      <c r="B1006" s="119" t="s">
        <v>56</v>
      </c>
      <c r="C1006" s="112" t="s">
        <v>136</v>
      </c>
      <c r="D1006" s="112" t="s">
        <v>114</v>
      </c>
      <c r="E1006" s="223" t="s">
        <v>2143</v>
      </c>
      <c r="F1006" s="113" t="s">
        <v>20</v>
      </c>
      <c r="G1006" s="113" t="s">
        <v>137</v>
      </c>
      <c r="H1006" s="113" t="s">
        <v>3876</v>
      </c>
      <c r="I1006" s="179" t="s">
        <v>182</v>
      </c>
      <c r="J1006" s="117" t="s">
        <v>492</v>
      </c>
      <c r="K1006" s="116"/>
      <c r="L1006" s="117"/>
      <c r="M1006" s="116"/>
      <c r="N1006" s="115" t="s">
        <v>899</v>
      </c>
      <c r="O1006" s="115" t="s">
        <v>499</v>
      </c>
      <c r="P1006" s="115" t="s">
        <v>493</v>
      </c>
      <c r="Q1006" s="119" t="s">
        <v>3331</v>
      </c>
      <c r="R1006" s="119" t="s">
        <v>6831</v>
      </c>
      <c r="S1006" s="120" t="s">
        <v>140</v>
      </c>
      <c r="T1006" s="122" t="s">
        <v>168</v>
      </c>
      <c r="U1006" s="180"/>
      <c r="V1006" s="180" t="s">
        <v>208</v>
      </c>
      <c r="W1006" s="121" t="str">
        <f>VLOOKUP(TRIM(X1006),X10:Y88,2,FALSE)</f>
        <v>Krisztian</v>
      </c>
      <c r="X1006" s="215" t="str">
        <f t="shared" si="64"/>
        <v>6.7</v>
      </c>
      <c r="Y1006" s="226">
        <f t="shared" si="62"/>
        <v>0</v>
      </c>
      <c r="Z1006" s="215">
        <f t="shared" si="63"/>
        <v>1</v>
      </c>
      <c r="AA1006" s="215">
        <f t="shared" si="65"/>
        <v>17</v>
      </c>
    </row>
    <row r="1007" spans="1:27" ht="36.75" customHeight="1" x14ac:dyDescent="0.25">
      <c r="A1007" s="110" t="s">
        <v>135</v>
      </c>
      <c r="B1007" s="119" t="s">
        <v>56</v>
      </c>
      <c r="C1007" s="112" t="s">
        <v>136</v>
      </c>
      <c r="D1007" s="112" t="s">
        <v>114</v>
      </c>
      <c r="E1007" s="223" t="s">
        <v>2144</v>
      </c>
      <c r="F1007" s="113" t="s">
        <v>20</v>
      </c>
      <c r="G1007" s="113" t="s">
        <v>137</v>
      </c>
      <c r="H1007" s="113" t="s">
        <v>831</v>
      </c>
      <c r="I1007" s="179" t="s">
        <v>1000</v>
      </c>
      <c r="J1007" s="117" t="s">
        <v>492</v>
      </c>
      <c r="K1007" s="116"/>
      <c r="L1007" s="117"/>
      <c r="M1007" s="116"/>
      <c r="N1007" s="115" t="s">
        <v>899</v>
      </c>
      <c r="O1007" s="115" t="s">
        <v>499</v>
      </c>
      <c r="P1007" s="115" t="s">
        <v>493</v>
      </c>
      <c r="Q1007" s="119" t="s">
        <v>4430</v>
      </c>
      <c r="R1007" s="119" t="s">
        <v>6832</v>
      </c>
      <c r="S1007" s="120" t="s">
        <v>140</v>
      </c>
      <c r="T1007" s="122" t="s">
        <v>490</v>
      </c>
      <c r="U1007" s="180"/>
      <c r="V1007" s="180" t="s">
        <v>208</v>
      </c>
      <c r="W1007" s="121" t="str">
        <f>VLOOKUP(TRIM(X1007),X10:Y88,2,FALSE)</f>
        <v>Krisztian</v>
      </c>
      <c r="X1007" s="215" t="str">
        <f t="shared" si="64"/>
        <v>6.7</v>
      </c>
      <c r="Y1007" s="226">
        <f t="shared" si="62"/>
        <v>0</v>
      </c>
      <c r="Z1007" s="215">
        <f t="shared" si="63"/>
        <v>1</v>
      </c>
      <c r="AA1007" s="215">
        <f t="shared" si="65"/>
        <v>23</v>
      </c>
    </row>
    <row r="1008" spans="1:27" ht="36.75" customHeight="1" x14ac:dyDescent="0.25">
      <c r="A1008" s="110" t="s">
        <v>135</v>
      </c>
      <c r="B1008" s="119" t="s">
        <v>56</v>
      </c>
      <c r="C1008" s="112" t="s">
        <v>136</v>
      </c>
      <c r="D1008" s="112" t="s">
        <v>749</v>
      </c>
      <c r="E1008" s="223" t="s">
        <v>2145</v>
      </c>
      <c r="F1008" s="113" t="s">
        <v>20</v>
      </c>
      <c r="G1008" s="113" t="s">
        <v>137</v>
      </c>
      <c r="H1008" s="113" t="s">
        <v>3652</v>
      </c>
      <c r="I1008" s="179" t="s">
        <v>7191</v>
      </c>
      <c r="J1008" s="117" t="s">
        <v>763</v>
      </c>
      <c r="K1008" s="116"/>
      <c r="L1008" s="117"/>
      <c r="M1008" s="116"/>
      <c r="N1008" s="115" t="s">
        <v>637</v>
      </c>
      <c r="O1008" s="115" t="s">
        <v>499</v>
      </c>
      <c r="P1008" s="115" t="s">
        <v>764</v>
      </c>
      <c r="Q1008" s="119" t="s">
        <v>3145</v>
      </c>
      <c r="R1008" s="119" t="s">
        <v>6449</v>
      </c>
      <c r="S1008" s="120" t="s">
        <v>6448</v>
      </c>
      <c r="T1008" s="122" t="s">
        <v>185</v>
      </c>
      <c r="U1008" s="180"/>
      <c r="V1008" s="180"/>
      <c r="W1008" s="121" t="str">
        <f>VLOOKUP(TRIM(X1008),X10:Y88,2,FALSE)</f>
        <v>Krisztian</v>
      </c>
      <c r="X1008" s="215" t="str">
        <f t="shared" si="64"/>
        <v>6.28</v>
      </c>
      <c r="Y1008" s="226">
        <f t="shared" si="62"/>
        <v>0</v>
      </c>
      <c r="Z1008" s="215">
        <f t="shared" si="63"/>
        <v>0</v>
      </c>
      <c r="AA1008" s="215">
        <f t="shared" si="65"/>
        <v>52</v>
      </c>
    </row>
    <row r="1009" spans="1:27" ht="36.75" customHeight="1" x14ac:dyDescent="0.25">
      <c r="A1009" s="110" t="s">
        <v>135</v>
      </c>
      <c r="B1009" s="119" t="s">
        <v>56</v>
      </c>
      <c r="C1009" s="112" t="s">
        <v>136</v>
      </c>
      <c r="D1009" s="112" t="s">
        <v>109</v>
      </c>
      <c r="E1009" s="223" t="s">
        <v>2146</v>
      </c>
      <c r="F1009" s="113" t="s">
        <v>23</v>
      </c>
      <c r="G1009" s="113" t="s">
        <v>137</v>
      </c>
      <c r="H1009" s="113" t="s">
        <v>5135</v>
      </c>
      <c r="I1009" s="179" t="s">
        <v>494</v>
      </c>
      <c r="J1009" s="117" t="s">
        <v>156</v>
      </c>
      <c r="K1009" s="116">
        <v>694</v>
      </c>
      <c r="L1009" s="117" t="s">
        <v>59</v>
      </c>
      <c r="M1009" s="116" t="s">
        <v>171</v>
      </c>
      <c r="N1009" s="115" t="s">
        <v>597</v>
      </c>
      <c r="O1009" s="115" t="s">
        <v>153</v>
      </c>
      <c r="P1009" s="115" t="s">
        <v>164</v>
      </c>
      <c r="Q1009" s="119" t="s">
        <v>4192</v>
      </c>
      <c r="R1009" s="119" t="s">
        <v>5639</v>
      </c>
      <c r="S1009" s="120" t="s">
        <v>5638</v>
      </c>
      <c r="T1009" s="122" t="s">
        <v>200</v>
      </c>
      <c r="U1009" s="180"/>
      <c r="V1009" s="180"/>
      <c r="W1009" s="121" t="str">
        <f>VLOOKUP(TRIM(X1009),X10:Y88,2,FALSE)</f>
        <v>Krisztian</v>
      </c>
      <c r="X1009" s="215" t="str">
        <f t="shared" si="64"/>
        <v>6.5.10</v>
      </c>
      <c r="Y1009" s="226">
        <f t="shared" si="62"/>
        <v>0</v>
      </c>
      <c r="Z1009" s="215">
        <f t="shared" si="63"/>
        <v>0</v>
      </c>
      <c r="AA1009" s="215">
        <f t="shared" si="65"/>
        <v>26</v>
      </c>
    </row>
    <row r="1010" spans="1:27" ht="36.75" customHeight="1" x14ac:dyDescent="0.25">
      <c r="A1010" s="110" t="s">
        <v>135</v>
      </c>
      <c r="B1010" s="119" t="s">
        <v>56</v>
      </c>
      <c r="C1010" s="112" t="s">
        <v>136</v>
      </c>
      <c r="D1010" s="112" t="s">
        <v>109</v>
      </c>
      <c r="E1010" s="223" t="s">
        <v>2147</v>
      </c>
      <c r="F1010" s="113" t="s">
        <v>22</v>
      </c>
      <c r="G1010" s="113" t="s">
        <v>137</v>
      </c>
      <c r="H1010" s="113" t="s">
        <v>5137</v>
      </c>
      <c r="I1010" s="179" t="s">
        <v>254</v>
      </c>
      <c r="J1010" s="117" t="s">
        <v>156</v>
      </c>
      <c r="K1010" s="116">
        <v>701</v>
      </c>
      <c r="L1010" s="117" t="s">
        <v>59</v>
      </c>
      <c r="M1010" s="116" t="s">
        <v>171</v>
      </c>
      <c r="N1010" s="115" t="s">
        <v>597</v>
      </c>
      <c r="O1010" s="115" t="s">
        <v>153</v>
      </c>
      <c r="P1010" s="115" t="s">
        <v>164</v>
      </c>
      <c r="Q1010" s="119" t="s">
        <v>4280</v>
      </c>
      <c r="R1010" s="119" t="s">
        <v>6833</v>
      </c>
      <c r="S1010" s="120" t="s">
        <v>140</v>
      </c>
      <c r="T1010" s="122" t="s">
        <v>253</v>
      </c>
      <c r="U1010" s="180"/>
      <c r="V1010" s="180" t="s">
        <v>208</v>
      </c>
      <c r="W1010" s="121" t="str">
        <f>VLOOKUP(TRIM(X1010),X10:Y88,2,FALSE)</f>
        <v>Krisztian</v>
      </c>
      <c r="X1010" s="215" t="str">
        <f t="shared" si="64"/>
        <v>6.5.10</v>
      </c>
      <c r="Y1010" s="226">
        <f t="shared" si="62"/>
        <v>1</v>
      </c>
      <c r="Z1010" s="215">
        <f t="shared" si="63"/>
        <v>0</v>
      </c>
      <c r="AA1010" s="215">
        <f t="shared" si="65"/>
        <v>13</v>
      </c>
    </row>
    <row r="1011" spans="1:27" ht="36.75" customHeight="1" x14ac:dyDescent="0.25">
      <c r="A1011" s="110" t="s">
        <v>135</v>
      </c>
      <c r="B1011" s="119" t="s">
        <v>56</v>
      </c>
      <c r="C1011" s="112" t="s">
        <v>136</v>
      </c>
      <c r="D1011" s="112" t="s">
        <v>115</v>
      </c>
      <c r="E1011" s="223" t="s">
        <v>2148</v>
      </c>
      <c r="F1011" s="113" t="s">
        <v>20</v>
      </c>
      <c r="G1011" s="113" t="s">
        <v>137</v>
      </c>
      <c r="H1011" s="113" t="s">
        <v>976</v>
      </c>
      <c r="I1011" s="179" t="s">
        <v>7192</v>
      </c>
      <c r="J1011" s="117" t="s">
        <v>488</v>
      </c>
      <c r="K1011" s="116"/>
      <c r="L1011" s="117"/>
      <c r="M1011" s="116"/>
      <c r="N1011" s="115" t="s">
        <v>899</v>
      </c>
      <c r="O1011" s="115" t="s">
        <v>499</v>
      </c>
      <c r="P1011" s="115" t="s">
        <v>489</v>
      </c>
      <c r="Q1011" s="119" t="s">
        <v>4557</v>
      </c>
      <c r="R1011" s="119" t="s">
        <v>5454</v>
      </c>
      <c r="S1011" s="120" t="s">
        <v>5453</v>
      </c>
      <c r="T1011" s="122" t="s">
        <v>176</v>
      </c>
      <c r="U1011" s="180"/>
      <c r="V1011" s="180"/>
      <c r="W1011" s="121" t="str">
        <f>VLOOKUP(TRIM(X1011),X10:Y88,2,FALSE)</f>
        <v>Krisztian</v>
      </c>
      <c r="X1011" s="215" t="str">
        <f t="shared" si="64"/>
        <v>6.8</v>
      </c>
      <c r="Y1011" s="226">
        <f t="shared" si="62"/>
        <v>0</v>
      </c>
      <c r="Z1011" s="215">
        <f t="shared" si="63"/>
        <v>0</v>
      </c>
      <c r="AA1011" s="215">
        <f t="shared" si="65"/>
        <v>68</v>
      </c>
    </row>
    <row r="1012" spans="1:27" ht="36.75" customHeight="1" x14ac:dyDescent="0.25">
      <c r="A1012" s="110" t="s">
        <v>135</v>
      </c>
      <c r="B1012" s="119" t="s">
        <v>56</v>
      </c>
      <c r="C1012" s="112" t="s">
        <v>136</v>
      </c>
      <c r="D1012" s="112" t="s">
        <v>115</v>
      </c>
      <c r="E1012" s="223" t="s">
        <v>2149</v>
      </c>
      <c r="F1012" s="113" t="s">
        <v>20</v>
      </c>
      <c r="G1012" s="113" t="s">
        <v>137</v>
      </c>
      <c r="H1012" s="113" t="s">
        <v>3267</v>
      </c>
      <c r="I1012" s="179" t="s">
        <v>966</v>
      </c>
      <c r="J1012" s="115" t="s">
        <v>488</v>
      </c>
      <c r="K1012" s="181"/>
      <c r="L1012" s="115"/>
      <c r="M1012" s="181"/>
      <c r="N1012" s="115" t="s">
        <v>899</v>
      </c>
      <c r="O1012" s="115" t="s">
        <v>499</v>
      </c>
      <c r="P1012" s="115" t="s">
        <v>489</v>
      </c>
      <c r="Q1012" s="119" t="s">
        <v>3268</v>
      </c>
      <c r="R1012" s="119" t="s">
        <v>5452</v>
      </c>
      <c r="S1012" s="120" t="s">
        <v>5451</v>
      </c>
      <c r="T1012" s="122" t="s">
        <v>631</v>
      </c>
      <c r="U1012" s="180"/>
      <c r="V1012" s="180"/>
      <c r="W1012" s="121" t="str">
        <f>VLOOKUP(TRIM(X1012),X10:Y88,2,FALSE)</f>
        <v>Krisztian</v>
      </c>
      <c r="X1012" s="215" t="str">
        <f t="shared" si="64"/>
        <v>6.8</v>
      </c>
      <c r="Y1012" s="226">
        <f t="shared" si="62"/>
        <v>0</v>
      </c>
      <c r="Z1012" s="215">
        <f t="shared" si="63"/>
        <v>0</v>
      </c>
      <c r="AA1012" s="215">
        <f t="shared" si="65"/>
        <v>5</v>
      </c>
    </row>
    <row r="1013" spans="1:27" ht="36.75" customHeight="1" x14ac:dyDescent="0.25">
      <c r="A1013" s="110" t="s">
        <v>135</v>
      </c>
      <c r="B1013" s="119" t="s">
        <v>56</v>
      </c>
      <c r="C1013" s="112" t="s">
        <v>136</v>
      </c>
      <c r="D1013" s="112" t="s">
        <v>115</v>
      </c>
      <c r="E1013" s="223" t="s">
        <v>2150</v>
      </c>
      <c r="F1013" s="113" t="s">
        <v>20</v>
      </c>
      <c r="G1013" s="113" t="s">
        <v>137</v>
      </c>
      <c r="H1013" s="113" t="s">
        <v>2917</v>
      </c>
      <c r="I1013" s="179" t="s">
        <v>494</v>
      </c>
      <c r="J1013" s="117" t="s">
        <v>488</v>
      </c>
      <c r="K1013" s="116"/>
      <c r="L1013" s="117"/>
      <c r="M1013" s="116"/>
      <c r="N1013" s="115" t="s">
        <v>899</v>
      </c>
      <c r="O1013" s="115" t="s">
        <v>499</v>
      </c>
      <c r="P1013" s="115" t="s">
        <v>489</v>
      </c>
      <c r="Q1013" s="119" t="s">
        <v>2904</v>
      </c>
      <c r="R1013" s="119" t="s">
        <v>5460</v>
      </c>
      <c r="S1013" s="120" t="s">
        <v>5459</v>
      </c>
      <c r="T1013" s="122" t="s">
        <v>200</v>
      </c>
      <c r="U1013" s="180"/>
      <c r="V1013" s="180"/>
      <c r="W1013" s="121" t="str">
        <f>VLOOKUP(TRIM(X1013),X10:Y88,2,FALSE)</f>
        <v>Krisztian</v>
      </c>
      <c r="X1013" s="215" t="str">
        <f t="shared" si="64"/>
        <v>6.8</v>
      </c>
      <c r="Y1013" s="226">
        <f t="shared" si="62"/>
        <v>0</v>
      </c>
      <c r="Z1013" s="215">
        <f t="shared" si="63"/>
        <v>0</v>
      </c>
      <c r="AA1013" s="215">
        <f t="shared" si="65"/>
        <v>26</v>
      </c>
    </row>
    <row r="1014" spans="1:27" ht="36.75" customHeight="1" x14ac:dyDescent="0.25">
      <c r="A1014" s="110" t="s">
        <v>135</v>
      </c>
      <c r="B1014" s="119" t="s">
        <v>56</v>
      </c>
      <c r="C1014" s="112" t="s">
        <v>136</v>
      </c>
      <c r="D1014" s="112" t="s">
        <v>115</v>
      </c>
      <c r="E1014" s="223" t="s">
        <v>2151</v>
      </c>
      <c r="F1014" s="113" t="s">
        <v>20</v>
      </c>
      <c r="G1014" s="113" t="s">
        <v>137</v>
      </c>
      <c r="H1014" s="113" t="s">
        <v>3672</v>
      </c>
      <c r="I1014" s="179" t="s">
        <v>191</v>
      </c>
      <c r="J1014" s="117" t="s">
        <v>488</v>
      </c>
      <c r="K1014" s="116"/>
      <c r="L1014" s="117"/>
      <c r="M1014" s="116"/>
      <c r="N1014" s="115" t="s">
        <v>899</v>
      </c>
      <c r="O1014" s="115" t="s">
        <v>499</v>
      </c>
      <c r="P1014" s="115" t="s">
        <v>489</v>
      </c>
      <c r="Q1014" s="119" t="s">
        <v>3200</v>
      </c>
      <c r="R1014" s="119" t="s">
        <v>5456</v>
      </c>
      <c r="S1014" s="120" t="s">
        <v>5455</v>
      </c>
      <c r="T1014" s="122" t="s">
        <v>192</v>
      </c>
      <c r="U1014" s="180"/>
      <c r="V1014" s="180"/>
      <c r="W1014" s="121" t="str">
        <f>VLOOKUP(TRIM(X1014),X10:Y88,2,FALSE)</f>
        <v>Krisztian</v>
      </c>
      <c r="X1014" s="215" t="str">
        <f t="shared" si="64"/>
        <v>6.8</v>
      </c>
      <c r="Y1014" s="226">
        <f t="shared" si="62"/>
        <v>0</v>
      </c>
      <c r="Z1014" s="215">
        <f t="shared" si="63"/>
        <v>0</v>
      </c>
      <c r="AA1014" s="215">
        <f t="shared" si="65"/>
        <v>8</v>
      </c>
    </row>
    <row r="1015" spans="1:27" ht="36.75" customHeight="1" x14ac:dyDescent="0.25">
      <c r="A1015" s="110" t="s">
        <v>135</v>
      </c>
      <c r="B1015" s="119" t="s">
        <v>56</v>
      </c>
      <c r="C1015" s="112" t="s">
        <v>136</v>
      </c>
      <c r="D1015" s="112" t="s">
        <v>115</v>
      </c>
      <c r="E1015" s="223" t="s">
        <v>2152</v>
      </c>
      <c r="F1015" s="113" t="s">
        <v>20</v>
      </c>
      <c r="G1015" s="113" t="s">
        <v>137</v>
      </c>
      <c r="H1015" s="113" t="s">
        <v>3269</v>
      </c>
      <c r="I1015" s="179" t="s">
        <v>966</v>
      </c>
      <c r="J1015" s="115" t="s">
        <v>488</v>
      </c>
      <c r="K1015" s="181"/>
      <c r="L1015" s="115"/>
      <c r="M1015" s="181"/>
      <c r="N1015" s="115" t="s">
        <v>899</v>
      </c>
      <c r="O1015" s="115" t="s">
        <v>499</v>
      </c>
      <c r="P1015" s="115" t="s">
        <v>489</v>
      </c>
      <c r="Q1015" s="119" t="s">
        <v>3270</v>
      </c>
      <c r="R1015" s="119" t="s">
        <v>6834</v>
      </c>
      <c r="S1015" s="120" t="s">
        <v>140</v>
      </c>
      <c r="T1015" s="122" t="s">
        <v>631</v>
      </c>
      <c r="U1015" s="180"/>
      <c r="V1015" s="180" t="s">
        <v>208</v>
      </c>
      <c r="W1015" s="121" t="str">
        <f>VLOOKUP(TRIM(X1015),X10:Y88,2,FALSE)</f>
        <v>Krisztian</v>
      </c>
      <c r="X1015" s="215" t="str">
        <f t="shared" si="64"/>
        <v>6.8</v>
      </c>
      <c r="Y1015" s="226">
        <f t="shared" si="62"/>
        <v>0</v>
      </c>
      <c r="Z1015" s="215">
        <f t="shared" si="63"/>
        <v>1</v>
      </c>
      <c r="AA1015" s="215">
        <f t="shared" si="65"/>
        <v>5</v>
      </c>
    </row>
    <row r="1016" spans="1:27" ht="36.75" customHeight="1" x14ac:dyDescent="0.25">
      <c r="A1016" s="110" t="s">
        <v>135</v>
      </c>
      <c r="B1016" s="119" t="s">
        <v>56</v>
      </c>
      <c r="C1016" s="112" t="s">
        <v>136</v>
      </c>
      <c r="D1016" s="112" t="s">
        <v>115</v>
      </c>
      <c r="E1016" s="223" t="s">
        <v>2153</v>
      </c>
      <c r="F1016" s="113" t="s">
        <v>20</v>
      </c>
      <c r="G1016" s="113" t="s">
        <v>137</v>
      </c>
      <c r="H1016" s="113" t="s">
        <v>3590</v>
      </c>
      <c r="I1016" s="179" t="s">
        <v>496</v>
      </c>
      <c r="J1016" s="117" t="s">
        <v>488</v>
      </c>
      <c r="K1016" s="116"/>
      <c r="L1016" s="117"/>
      <c r="M1016" s="116"/>
      <c r="N1016" s="115" t="s">
        <v>899</v>
      </c>
      <c r="O1016" s="115" t="s">
        <v>499</v>
      </c>
      <c r="P1016" s="115" t="s">
        <v>489</v>
      </c>
      <c r="Q1016" s="119" t="s">
        <v>3120</v>
      </c>
      <c r="R1016" s="119" t="s">
        <v>5458</v>
      </c>
      <c r="S1016" s="120" t="s">
        <v>5457</v>
      </c>
      <c r="T1016" s="122" t="s">
        <v>814</v>
      </c>
      <c r="U1016" s="180"/>
      <c r="V1016" s="180"/>
      <c r="W1016" s="121" t="str">
        <f>VLOOKUP(TRIM(X1016),X10:Y88,2,FALSE)</f>
        <v>Krisztian</v>
      </c>
      <c r="X1016" s="215" t="str">
        <f t="shared" si="64"/>
        <v>6.8</v>
      </c>
      <c r="Y1016" s="226">
        <f t="shared" si="62"/>
        <v>0</v>
      </c>
      <c r="Z1016" s="215">
        <f t="shared" si="63"/>
        <v>0</v>
      </c>
      <c r="AA1016" s="215">
        <f t="shared" si="65"/>
        <v>4</v>
      </c>
    </row>
    <row r="1017" spans="1:27" ht="36.75" customHeight="1" x14ac:dyDescent="0.25">
      <c r="A1017" s="110" t="s">
        <v>135</v>
      </c>
      <c r="B1017" s="119" t="s">
        <v>56</v>
      </c>
      <c r="C1017" s="112" t="s">
        <v>136</v>
      </c>
      <c r="D1017" s="112" t="s">
        <v>115</v>
      </c>
      <c r="E1017" s="223" t="s">
        <v>2154</v>
      </c>
      <c r="F1017" s="113" t="s">
        <v>20</v>
      </c>
      <c r="G1017" s="113" t="s">
        <v>137</v>
      </c>
      <c r="H1017" s="113" t="s">
        <v>3370</v>
      </c>
      <c r="I1017" s="179" t="s">
        <v>226</v>
      </c>
      <c r="J1017" s="117" t="s">
        <v>488</v>
      </c>
      <c r="K1017" s="116"/>
      <c r="L1017" s="117"/>
      <c r="M1017" s="116"/>
      <c r="N1017" s="115" t="s">
        <v>899</v>
      </c>
      <c r="O1017" s="115" t="s">
        <v>499</v>
      </c>
      <c r="P1017" s="115" t="s">
        <v>489</v>
      </c>
      <c r="Q1017" s="119" t="s">
        <v>3371</v>
      </c>
      <c r="R1017" s="119" t="s">
        <v>6835</v>
      </c>
      <c r="S1017" s="120" t="s">
        <v>140</v>
      </c>
      <c r="T1017" s="122" t="s">
        <v>227</v>
      </c>
      <c r="U1017" s="180"/>
      <c r="V1017" s="180" t="s">
        <v>208</v>
      </c>
      <c r="W1017" s="121" t="str">
        <f>VLOOKUP(TRIM(X1017),X10:Y88,2,FALSE)</f>
        <v>Krisztian</v>
      </c>
      <c r="X1017" s="215" t="str">
        <f t="shared" si="64"/>
        <v>6.8</v>
      </c>
      <c r="Y1017" s="226">
        <f t="shared" si="62"/>
        <v>0</v>
      </c>
      <c r="Z1017" s="215">
        <f t="shared" si="63"/>
        <v>1</v>
      </c>
      <c r="AA1017" s="215">
        <f t="shared" si="65"/>
        <v>4</v>
      </c>
    </row>
    <row r="1018" spans="1:27" ht="36.75" customHeight="1" x14ac:dyDescent="0.25">
      <c r="A1018" s="110" t="s">
        <v>135</v>
      </c>
      <c r="B1018" s="119" t="s">
        <v>56</v>
      </c>
      <c r="C1018" s="112" t="s">
        <v>136</v>
      </c>
      <c r="D1018" s="112" t="s">
        <v>115</v>
      </c>
      <c r="E1018" s="223" t="s">
        <v>2155</v>
      </c>
      <c r="F1018" s="113" t="s">
        <v>20</v>
      </c>
      <c r="G1018" s="113" t="s">
        <v>137</v>
      </c>
      <c r="H1018" s="113" t="s">
        <v>3766</v>
      </c>
      <c r="I1018" s="179" t="s">
        <v>169</v>
      </c>
      <c r="J1018" s="115" t="s">
        <v>488</v>
      </c>
      <c r="K1018" s="181"/>
      <c r="L1018" s="115"/>
      <c r="M1018" s="181"/>
      <c r="N1018" s="115" t="s">
        <v>899</v>
      </c>
      <c r="O1018" s="115" t="s">
        <v>499</v>
      </c>
      <c r="P1018" s="115" t="s">
        <v>489</v>
      </c>
      <c r="Q1018" s="119" t="s">
        <v>957</v>
      </c>
      <c r="R1018" s="119" t="s">
        <v>6836</v>
      </c>
      <c r="S1018" s="120" t="s">
        <v>140</v>
      </c>
      <c r="T1018" s="122" t="s">
        <v>168</v>
      </c>
      <c r="U1018" s="180"/>
      <c r="V1018" s="180" t="s">
        <v>208</v>
      </c>
      <c r="W1018" s="121" t="str">
        <f>VLOOKUP(TRIM(X1018),X10:Y88,2,FALSE)</f>
        <v>Krisztian</v>
      </c>
      <c r="X1018" s="215" t="str">
        <f t="shared" si="64"/>
        <v>6.8</v>
      </c>
      <c r="Y1018" s="226">
        <f t="shared" si="62"/>
        <v>0</v>
      </c>
      <c r="Z1018" s="215">
        <f t="shared" si="63"/>
        <v>1</v>
      </c>
      <c r="AA1018" s="215">
        <f t="shared" si="65"/>
        <v>17</v>
      </c>
    </row>
    <row r="1019" spans="1:27" ht="36.75" customHeight="1" x14ac:dyDescent="0.25">
      <c r="A1019" s="110" t="s">
        <v>135</v>
      </c>
      <c r="B1019" s="119" t="s">
        <v>56</v>
      </c>
      <c r="C1019" s="112" t="s">
        <v>136</v>
      </c>
      <c r="D1019" s="112" t="s">
        <v>115</v>
      </c>
      <c r="E1019" s="223" t="s">
        <v>2156</v>
      </c>
      <c r="F1019" s="113" t="s">
        <v>20</v>
      </c>
      <c r="G1019" s="113" t="s">
        <v>137</v>
      </c>
      <c r="H1019" s="113" t="s">
        <v>3565</v>
      </c>
      <c r="I1019" s="179" t="s">
        <v>177</v>
      </c>
      <c r="J1019" s="117" t="s">
        <v>488</v>
      </c>
      <c r="K1019" s="116"/>
      <c r="L1019" s="117"/>
      <c r="M1019" s="116"/>
      <c r="N1019" s="115" t="s">
        <v>899</v>
      </c>
      <c r="O1019" s="115" t="s">
        <v>499</v>
      </c>
      <c r="P1019" s="115" t="s">
        <v>489</v>
      </c>
      <c r="Q1019" s="119" t="s">
        <v>4556</v>
      </c>
      <c r="R1019" s="119" t="s">
        <v>6309</v>
      </c>
      <c r="S1019" s="120" t="s">
        <v>6308</v>
      </c>
      <c r="T1019" s="122" t="s">
        <v>176</v>
      </c>
      <c r="U1019" s="180"/>
      <c r="V1019" s="180"/>
      <c r="W1019" s="121" t="str">
        <f>VLOOKUP(TRIM(X1019),X10:Y88,2,FALSE)</f>
        <v>Krisztian</v>
      </c>
      <c r="X1019" s="215" t="str">
        <f t="shared" si="64"/>
        <v>6.8</v>
      </c>
      <c r="Y1019" s="226">
        <f t="shared" si="62"/>
        <v>0</v>
      </c>
      <c r="Z1019" s="215">
        <f t="shared" si="63"/>
        <v>0</v>
      </c>
      <c r="AA1019" s="215">
        <f t="shared" si="65"/>
        <v>25</v>
      </c>
    </row>
    <row r="1020" spans="1:27" ht="36.75" customHeight="1" x14ac:dyDescent="0.25">
      <c r="A1020" s="110" t="s">
        <v>135</v>
      </c>
      <c r="B1020" s="119" t="s">
        <v>56</v>
      </c>
      <c r="C1020" s="112" t="s">
        <v>136</v>
      </c>
      <c r="D1020" s="112" t="s">
        <v>115</v>
      </c>
      <c r="E1020" s="223" t="s">
        <v>2157</v>
      </c>
      <c r="F1020" s="113" t="s">
        <v>20</v>
      </c>
      <c r="G1020" s="113" t="s">
        <v>137</v>
      </c>
      <c r="H1020" s="113" t="s">
        <v>2918</v>
      </c>
      <c r="I1020" s="179" t="s">
        <v>494</v>
      </c>
      <c r="J1020" s="117" t="s">
        <v>488</v>
      </c>
      <c r="K1020" s="116"/>
      <c r="L1020" s="117"/>
      <c r="M1020" s="116"/>
      <c r="N1020" s="115" t="s">
        <v>899</v>
      </c>
      <c r="O1020" s="115" t="s">
        <v>499</v>
      </c>
      <c r="P1020" s="115" t="s">
        <v>489</v>
      </c>
      <c r="Q1020" s="119" t="s">
        <v>4193</v>
      </c>
      <c r="R1020" s="119" t="s">
        <v>6311</v>
      </c>
      <c r="S1020" s="120" t="s">
        <v>6310</v>
      </c>
      <c r="T1020" s="122" t="s">
        <v>200</v>
      </c>
      <c r="U1020" s="180"/>
      <c r="V1020" s="180"/>
      <c r="W1020" s="121" t="str">
        <f>VLOOKUP(TRIM(X1020),X10:Y88,2,FALSE)</f>
        <v>Krisztian</v>
      </c>
      <c r="X1020" s="215" t="str">
        <f t="shared" si="64"/>
        <v>6.8</v>
      </c>
      <c r="Y1020" s="226">
        <f t="shared" si="62"/>
        <v>0</v>
      </c>
      <c r="Z1020" s="215">
        <f t="shared" si="63"/>
        <v>0</v>
      </c>
      <c r="AA1020" s="215">
        <f t="shared" si="65"/>
        <v>26</v>
      </c>
    </row>
    <row r="1021" spans="1:27" ht="36.75" customHeight="1" x14ac:dyDescent="0.25">
      <c r="A1021" s="110"/>
      <c r="B1021" s="119" t="s">
        <v>56</v>
      </c>
      <c r="C1021" s="112" t="s">
        <v>21</v>
      </c>
      <c r="D1021" s="112" t="s">
        <v>115</v>
      </c>
      <c r="E1021" s="223" t="s">
        <v>2158</v>
      </c>
      <c r="F1021" s="113" t="s">
        <v>20</v>
      </c>
      <c r="G1021" s="124" t="s">
        <v>137</v>
      </c>
      <c r="H1021" s="124" t="s">
        <v>3500</v>
      </c>
      <c r="I1021" s="125" t="s">
        <v>767</v>
      </c>
      <c r="J1021" s="126" t="s">
        <v>488</v>
      </c>
      <c r="K1021" s="127"/>
      <c r="L1021" s="126"/>
      <c r="M1021" s="127"/>
      <c r="N1021" s="126" t="s">
        <v>899</v>
      </c>
      <c r="O1021" s="126" t="s">
        <v>499</v>
      </c>
      <c r="P1021" s="126" t="s">
        <v>489</v>
      </c>
      <c r="Q1021" s="128" t="s">
        <v>6318</v>
      </c>
      <c r="R1021" s="128" t="s">
        <v>6319</v>
      </c>
      <c r="S1021" s="130"/>
      <c r="T1021" s="122" t="s">
        <v>201</v>
      </c>
      <c r="U1021" s="180"/>
      <c r="V1021" s="180"/>
      <c r="W1021" s="121" t="str">
        <f>VLOOKUP(TRIM(X1021),X10:Y88,2,FALSE)</f>
        <v>Krisztian</v>
      </c>
      <c r="X1021" s="215" t="str">
        <f t="shared" si="64"/>
        <v>6.8</v>
      </c>
      <c r="Y1021" s="226">
        <f t="shared" si="62"/>
        <v>0</v>
      </c>
      <c r="Z1021" s="215">
        <f t="shared" si="63"/>
        <v>0</v>
      </c>
      <c r="AA1021" s="215">
        <f t="shared" si="65"/>
        <v>11</v>
      </c>
    </row>
    <row r="1022" spans="1:27" ht="36.75" customHeight="1" x14ac:dyDescent="0.25">
      <c r="A1022" s="110" t="s">
        <v>135</v>
      </c>
      <c r="B1022" s="119" t="s">
        <v>56</v>
      </c>
      <c r="C1022" s="112" t="s">
        <v>136</v>
      </c>
      <c r="D1022" s="112" t="s">
        <v>115</v>
      </c>
      <c r="E1022" s="223" t="s">
        <v>2159</v>
      </c>
      <c r="F1022" s="113" t="s">
        <v>451</v>
      </c>
      <c r="G1022" s="113" t="s">
        <v>137</v>
      </c>
      <c r="H1022" s="113" t="s">
        <v>3053</v>
      </c>
      <c r="I1022" s="179" t="s">
        <v>1216</v>
      </c>
      <c r="J1022" s="115" t="s">
        <v>488</v>
      </c>
      <c r="K1022" s="181"/>
      <c r="L1022" s="115"/>
      <c r="M1022" s="181"/>
      <c r="N1022" s="115" t="s">
        <v>899</v>
      </c>
      <c r="O1022" s="115" t="s">
        <v>499</v>
      </c>
      <c r="P1022" s="115" t="s">
        <v>489</v>
      </c>
      <c r="Q1022" s="119" t="s">
        <v>3054</v>
      </c>
      <c r="R1022" s="119" t="s">
        <v>6315</v>
      </c>
      <c r="S1022" s="120" t="s">
        <v>6314</v>
      </c>
      <c r="T1022" s="122" t="s">
        <v>201</v>
      </c>
      <c r="U1022" s="180"/>
      <c r="V1022" s="180"/>
      <c r="W1022" s="121" t="str">
        <f>VLOOKUP(TRIM(X1022),X10:Y88,2,FALSE)</f>
        <v>Krisztian</v>
      </c>
      <c r="X1022" s="215" t="str">
        <f t="shared" si="64"/>
        <v>6.8</v>
      </c>
      <c r="Y1022" s="226">
        <f t="shared" si="62"/>
        <v>0</v>
      </c>
      <c r="Z1022" s="215">
        <f t="shared" si="63"/>
        <v>0</v>
      </c>
      <c r="AA1022" s="215">
        <f t="shared" si="65"/>
        <v>22</v>
      </c>
    </row>
    <row r="1023" spans="1:27" ht="36.75" customHeight="1" x14ac:dyDescent="0.25">
      <c r="A1023" s="110" t="s">
        <v>135</v>
      </c>
      <c r="B1023" s="119" t="s">
        <v>56</v>
      </c>
      <c r="C1023" s="112" t="s">
        <v>136</v>
      </c>
      <c r="D1023" s="112" t="s">
        <v>115</v>
      </c>
      <c r="E1023" s="223" t="s">
        <v>2160</v>
      </c>
      <c r="F1023" s="113" t="s">
        <v>210</v>
      </c>
      <c r="G1023" s="113" t="s">
        <v>137</v>
      </c>
      <c r="H1023" s="113" t="s">
        <v>3051</v>
      </c>
      <c r="I1023" s="179" t="s">
        <v>4144</v>
      </c>
      <c r="J1023" s="117"/>
      <c r="K1023" s="116"/>
      <c r="L1023" s="117"/>
      <c r="M1023" s="116"/>
      <c r="N1023" s="115"/>
      <c r="O1023" s="115" t="s">
        <v>499</v>
      </c>
      <c r="P1023" s="115"/>
      <c r="Q1023" s="119" t="s">
        <v>3052</v>
      </c>
      <c r="R1023" s="119" t="s">
        <v>6317</v>
      </c>
      <c r="S1023" s="120" t="s">
        <v>6316</v>
      </c>
      <c r="T1023" s="122" t="s">
        <v>201</v>
      </c>
      <c r="U1023" s="180"/>
      <c r="V1023" s="180"/>
      <c r="W1023" s="121" t="str">
        <f>VLOOKUP(TRIM(X1023),X10:Y88,2,FALSE)</f>
        <v>Krisztian</v>
      </c>
      <c r="X1023" s="215" t="str">
        <f t="shared" si="64"/>
        <v>6.8</v>
      </c>
      <c r="Y1023" s="226">
        <f t="shared" si="62"/>
        <v>0</v>
      </c>
      <c r="Z1023" s="215">
        <f t="shared" si="63"/>
        <v>0</v>
      </c>
      <c r="AA1023" s="215">
        <f t="shared" si="65"/>
        <v>38</v>
      </c>
    </row>
    <row r="1024" spans="1:27" ht="36.75" customHeight="1" x14ac:dyDescent="0.25">
      <c r="A1024" s="110" t="s">
        <v>135</v>
      </c>
      <c r="B1024" s="119" t="s">
        <v>56</v>
      </c>
      <c r="C1024" s="112" t="s">
        <v>136</v>
      </c>
      <c r="D1024" s="112" t="s">
        <v>115</v>
      </c>
      <c r="E1024" s="223" t="s">
        <v>2161</v>
      </c>
      <c r="F1024" s="113" t="s">
        <v>20</v>
      </c>
      <c r="G1024" s="113" t="s">
        <v>137</v>
      </c>
      <c r="H1024" s="113" t="s">
        <v>3800</v>
      </c>
      <c r="I1024" s="179" t="s">
        <v>167</v>
      </c>
      <c r="J1024" s="117" t="s">
        <v>488</v>
      </c>
      <c r="K1024" s="116"/>
      <c r="L1024" s="117"/>
      <c r="M1024" s="116"/>
      <c r="N1024" s="115" t="s">
        <v>899</v>
      </c>
      <c r="O1024" s="115" t="s">
        <v>499</v>
      </c>
      <c r="P1024" s="115" t="s">
        <v>489</v>
      </c>
      <c r="Q1024" s="119" t="s">
        <v>3291</v>
      </c>
      <c r="R1024" s="119" t="s">
        <v>6313</v>
      </c>
      <c r="S1024" s="120" t="s">
        <v>6312</v>
      </c>
      <c r="T1024" s="122" t="s">
        <v>214</v>
      </c>
      <c r="U1024" s="180"/>
      <c r="V1024" s="180"/>
      <c r="W1024" s="121" t="str">
        <f>VLOOKUP(TRIM(X1024),X10:Y88,2,FALSE)</f>
        <v>Krisztian</v>
      </c>
      <c r="X1024" s="215" t="str">
        <f t="shared" si="64"/>
        <v>6.8</v>
      </c>
      <c r="Y1024" s="226">
        <f t="shared" si="62"/>
        <v>0</v>
      </c>
      <c r="Z1024" s="215">
        <f t="shared" si="63"/>
        <v>0</v>
      </c>
      <c r="AA1024" s="215">
        <f t="shared" si="65"/>
        <v>14</v>
      </c>
    </row>
    <row r="1025" spans="1:27" ht="36.75" customHeight="1" x14ac:dyDescent="0.25">
      <c r="A1025" s="110" t="s">
        <v>135</v>
      </c>
      <c r="B1025" s="119" t="s">
        <v>56</v>
      </c>
      <c r="C1025" s="112" t="s">
        <v>136</v>
      </c>
      <c r="D1025" s="112" t="s">
        <v>109</v>
      </c>
      <c r="E1025" s="223" t="s">
        <v>2162</v>
      </c>
      <c r="F1025" s="113" t="s">
        <v>22</v>
      </c>
      <c r="G1025" s="113" t="s">
        <v>202</v>
      </c>
      <c r="H1025" s="113" t="s">
        <v>5210</v>
      </c>
      <c r="I1025" s="179" t="s">
        <v>2890</v>
      </c>
      <c r="J1025" s="117" t="s">
        <v>264</v>
      </c>
      <c r="K1025" s="116">
        <v>337</v>
      </c>
      <c r="L1025" s="117" t="s">
        <v>59</v>
      </c>
      <c r="M1025" s="116" t="s">
        <v>171</v>
      </c>
      <c r="N1025" s="115" t="s">
        <v>597</v>
      </c>
      <c r="O1025" s="115" t="s">
        <v>153</v>
      </c>
      <c r="P1025" s="115" t="s">
        <v>164</v>
      </c>
      <c r="Q1025" s="119" t="s">
        <v>4183</v>
      </c>
      <c r="R1025" s="119" t="s">
        <v>6837</v>
      </c>
      <c r="S1025" s="120" t="s">
        <v>140</v>
      </c>
      <c r="T1025" s="122" t="s">
        <v>2891</v>
      </c>
      <c r="U1025" s="180"/>
      <c r="V1025" s="180" t="s">
        <v>208</v>
      </c>
      <c r="W1025" s="121" t="str">
        <f>VLOOKUP(TRIM(X1025),X10:Y88,2,FALSE)</f>
        <v>Krisztian</v>
      </c>
      <c r="X1025" s="215" t="str">
        <f t="shared" si="64"/>
        <v>6.5.10</v>
      </c>
      <c r="Y1025" s="226">
        <f t="shared" si="62"/>
        <v>1</v>
      </c>
      <c r="Z1025" s="215">
        <f t="shared" si="63"/>
        <v>0</v>
      </c>
      <c r="AA1025" s="215">
        <f t="shared" si="65"/>
        <v>18</v>
      </c>
    </row>
    <row r="1026" spans="1:27" ht="36.75" customHeight="1" x14ac:dyDescent="0.25">
      <c r="A1026" s="110" t="s">
        <v>135</v>
      </c>
      <c r="B1026" s="119" t="s">
        <v>56</v>
      </c>
      <c r="C1026" s="112" t="s">
        <v>136</v>
      </c>
      <c r="D1026" s="112" t="s">
        <v>109</v>
      </c>
      <c r="E1026" s="223" t="s">
        <v>2163</v>
      </c>
      <c r="F1026" s="113" t="s">
        <v>23</v>
      </c>
      <c r="G1026" s="113" t="s">
        <v>137</v>
      </c>
      <c r="H1026" s="113" t="s">
        <v>5212</v>
      </c>
      <c r="I1026" s="179" t="s">
        <v>191</v>
      </c>
      <c r="J1026" s="115" t="s">
        <v>166</v>
      </c>
      <c r="K1026" s="181">
        <v>815</v>
      </c>
      <c r="L1026" s="115" t="s">
        <v>59</v>
      </c>
      <c r="M1026" s="181" t="s">
        <v>171</v>
      </c>
      <c r="N1026" s="115" t="s">
        <v>597</v>
      </c>
      <c r="O1026" s="115" t="s">
        <v>153</v>
      </c>
      <c r="P1026" s="115" t="s">
        <v>164</v>
      </c>
      <c r="Q1026" s="119" t="s">
        <v>4232</v>
      </c>
      <c r="R1026" s="119" t="s">
        <v>5642</v>
      </c>
      <c r="S1026" s="120" t="s">
        <v>5641</v>
      </c>
      <c r="T1026" s="122" t="s">
        <v>192</v>
      </c>
      <c r="U1026" s="180"/>
      <c r="V1026" s="180"/>
      <c r="W1026" s="121" t="str">
        <f>VLOOKUP(TRIM(X1026),X10:Y88,2,FALSE)</f>
        <v>Krisztian</v>
      </c>
      <c r="X1026" s="215" t="str">
        <f t="shared" si="64"/>
        <v>6.5.10</v>
      </c>
      <c r="Y1026" s="226">
        <f t="shared" si="62"/>
        <v>0</v>
      </c>
      <c r="Z1026" s="215">
        <f t="shared" si="63"/>
        <v>0</v>
      </c>
      <c r="AA1026" s="215">
        <f t="shared" si="65"/>
        <v>8</v>
      </c>
    </row>
    <row r="1027" spans="1:27" ht="36.75" customHeight="1" x14ac:dyDescent="0.25">
      <c r="A1027" s="110" t="s">
        <v>135</v>
      </c>
      <c r="B1027" s="119" t="s">
        <v>56</v>
      </c>
      <c r="C1027" s="112" t="s">
        <v>136</v>
      </c>
      <c r="D1027" s="112" t="s">
        <v>109</v>
      </c>
      <c r="E1027" s="223" t="s">
        <v>2164</v>
      </c>
      <c r="F1027" s="113" t="s">
        <v>23</v>
      </c>
      <c r="G1027" s="113" t="s">
        <v>137</v>
      </c>
      <c r="H1027" s="113" t="s">
        <v>5214</v>
      </c>
      <c r="I1027" s="179" t="s">
        <v>191</v>
      </c>
      <c r="J1027" s="115" t="s">
        <v>166</v>
      </c>
      <c r="K1027" s="181">
        <v>814</v>
      </c>
      <c r="L1027" s="115" t="s">
        <v>59</v>
      </c>
      <c r="M1027" s="181" t="s">
        <v>171</v>
      </c>
      <c r="N1027" s="115" t="s">
        <v>597</v>
      </c>
      <c r="O1027" s="115" t="s">
        <v>153</v>
      </c>
      <c r="P1027" s="115" t="s">
        <v>164</v>
      </c>
      <c r="Q1027" s="119" t="s">
        <v>4230</v>
      </c>
      <c r="R1027" s="119" t="s">
        <v>5655</v>
      </c>
      <c r="S1027" s="120" t="s">
        <v>5654</v>
      </c>
      <c r="T1027" s="122" t="s">
        <v>192</v>
      </c>
      <c r="U1027" s="180"/>
      <c r="V1027" s="180"/>
      <c r="W1027" s="121" t="str">
        <f>VLOOKUP(TRIM(X1027),X10:Y88,2,FALSE)</f>
        <v>Krisztian</v>
      </c>
      <c r="X1027" s="215" t="str">
        <f t="shared" si="64"/>
        <v>6.5.10</v>
      </c>
      <c r="Y1027" s="226">
        <f t="shared" si="62"/>
        <v>0</v>
      </c>
      <c r="Z1027" s="215">
        <f t="shared" si="63"/>
        <v>0</v>
      </c>
      <c r="AA1027" s="215">
        <f t="shared" si="65"/>
        <v>8</v>
      </c>
    </row>
    <row r="1028" spans="1:27" ht="36.75" customHeight="1" x14ac:dyDescent="0.25">
      <c r="A1028" s="110" t="s">
        <v>135</v>
      </c>
      <c r="B1028" s="119" t="s">
        <v>56</v>
      </c>
      <c r="C1028" s="112" t="s">
        <v>136</v>
      </c>
      <c r="D1028" s="112" t="s">
        <v>109</v>
      </c>
      <c r="E1028" s="223" t="s">
        <v>2165</v>
      </c>
      <c r="F1028" s="113" t="s">
        <v>23</v>
      </c>
      <c r="G1028" s="113" t="s">
        <v>137</v>
      </c>
      <c r="H1028" s="113" t="s">
        <v>5217</v>
      </c>
      <c r="I1028" s="179" t="s">
        <v>191</v>
      </c>
      <c r="J1028" s="117" t="s">
        <v>166</v>
      </c>
      <c r="K1028" s="116">
        <v>642</v>
      </c>
      <c r="L1028" s="117" t="s">
        <v>72</v>
      </c>
      <c r="M1028" s="116" t="s">
        <v>171</v>
      </c>
      <c r="N1028" s="115" t="s">
        <v>597</v>
      </c>
      <c r="O1028" s="115" t="s">
        <v>153</v>
      </c>
      <c r="P1028" s="115" t="s">
        <v>164</v>
      </c>
      <c r="Q1028" s="119" t="s">
        <v>4231</v>
      </c>
      <c r="R1028" s="119" t="s">
        <v>5658</v>
      </c>
      <c r="S1028" s="120" t="s">
        <v>5657</v>
      </c>
      <c r="T1028" s="122" t="s">
        <v>192</v>
      </c>
      <c r="U1028" s="180"/>
      <c r="V1028" s="180"/>
      <c r="W1028" s="121" t="str">
        <f>VLOOKUP(TRIM(X1028),X10:Y88,2,FALSE)</f>
        <v>Krisztian</v>
      </c>
      <c r="X1028" s="215" t="str">
        <f t="shared" si="64"/>
        <v>6.5.10</v>
      </c>
      <c r="Y1028" s="226">
        <f t="shared" si="62"/>
        <v>0</v>
      </c>
      <c r="Z1028" s="215">
        <f t="shared" si="63"/>
        <v>0</v>
      </c>
      <c r="AA1028" s="215">
        <f t="shared" si="65"/>
        <v>8</v>
      </c>
    </row>
    <row r="1029" spans="1:27" ht="36.75" customHeight="1" x14ac:dyDescent="0.25">
      <c r="A1029" s="110" t="s">
        <v>135</v>
      </c>
      <c r="B1029" s="119" t="s">
        <v>56</v>
      </c>
      <c r="C1029" s="112" t="s">
        <v>136</v>
      </c>
      <c r="D1029" s="112" t="s">
        <v>109</v>
      </c>
      <c r="E1029" s="223" t="s">
        <v>2166</v>
      </c>
      <c r="F1029" s="113" t="s">
        <v>23</v>
      </c>
      <c r="G1029" s="113" t="s">
        <v>137</v>
      </c>
      <c r="H1029" s="113" t="s">
        <v>5220</v>
      </c>
      <c r="I1029" s="179" t="s">
        <v>491</v>
      </c>
      <c r="J1029" s="115" t="s">
        <v>166</v>
      </c>
      <c r="K1029" s="181">
        <v>739</v>
      </c>
      <c r="L1029" s="115" t="s">
        <v>61</v>
      </c>
      <c r="M1029" s="181" t="s">
        <v>171</v>
      </c>
      <c r="N1029" s="115" t="s">
        <v>597</v>
      </c>
      <c r="O1029" s="115" t="s">
        <v>153</v>
      </c>
      <c r="P1029" s="115" t="s">
        <v>164</v>
      </c>
      <c r="Q1029" s="119" t="s">
        <v>1006</v>
      </c>
      <c r="R1029" s="119" t="s">
        <v>5645</v>
      </c>
      <c r="S1029" s="120" t="s">
        <v>5644</v>
      </c>
      <c r="T1029" s="122" t="s">
        <v>224</v>
      </c>
      <c r="U1029" s="180"/>
      <c r="V1029" s="180"/>
      <c r="W1029" s="121" t="str">
        <f>VLOOKUP(TRIM(X1029),X10:Y88,2,FALSE)</f>
        <v>Krisztian</v>
      </c>
      <c r="X1029" s="215" t="str">
        <f t="shared" si="64"/>
        <v>6.5.10</v>
      </c>
      <c r="Y1029" s="226">
        <f t="shared" si="62"/>
        <v>0</v>
      </c>
      <c r="Z1029" s="215">
        <f t="shared" si="63"/>
        <v>0</v>
      </c>
      <c r="AA1029" s="215">
        <f t="shared" si="65"/>
        <v>13</v>
      </c>
    </row>
    <row r="1030" spans="1:27" ht="36.75" customHeight="1" x14ac:dyDescent="0.25">
      <c r="A1030" s="110" t="s">
        <v>135</v>
      </c>
      <c r="B1030" s="119" t="s">
        <v>56</v>
      </c>
      <c r="C1030" s="112" t="s">
        <v>136</v>
      </c>
      <c r="D1030" s="112" t="s">
        <v>109</v>
      </c>
      <c r="E1030" s="223" t="s">
        <v>2167</v>
      </c>
      <c r="F1030" s="113" t="s">
        <v>23</v>
      </c>
      <c r="G1030" s="113" t="s">
        <v>137</v>
      </c>
      <c r="H1030" s="113" t="s">
        <v>5222</v>
      </c>
      <c r="I1030" s="179" t="s">
        <v>491</v>
      </c>
      <c r="J1030" s="117" t="s">
        <v>166</v>
      </c>
      <c r="K1030" s="116">
        <v>740</v>
      </c>
      <c r="L1030" s="117" t="s">
        <v>61</v>
      </c>
      <c r="M1030" s="116" t="s">
        <v>171</v>
      </c>
      <c r="N1030" s="115" t="s">
        <v>597</v>
      </c>
      <c r="O1030" s="115" t="s">
        <v>153</v>
      </c>
      <c r="P1030" s="115" t="s">
        <v>164</v>
      </c>
      <c r="Q1030" s="119" t="s">
        <v>1007</v>
      </c>
      <c r="R1030" s="119" t="s">
        <v>5648</v>
      </c>
      <c r="S1030" s="120" t="s">
        <v>5647</v>
      </c>
      <c r="T1030" s="122" t="s">
        <v>224</v>
      </c>
      <c r="U1030" s="180"/>
      <c r="V1030" s="180"/>
      <c r="W1030" s="121" t="str">
        <f>VLOOKUP(TRIM(X1030),X10:Y88,2,FALSE)</f>
        <v>Krisztian</v>
      </c>
      <c r="X1030" s="215" t="str">
        <f t="shared" si="64"/>
        <v>6.5.10</v>
      </c>
      <c r="Y1030" s="226">
        <f t="shared" si="62"/>
        <v>0</v>
      </c>
      <c r="Z1030" s="215">
        <f t="shared" si="63"/>
        <v>0</v>
      </c>
      <c r="AA1030" s="215">
        <f>LEN(I1030)</f>
        <v>13</v>
      </c>
    </row>
    <row r="1031" spans="1:27" ht="36.75" customHeight="1" x14ac:dyDescent="0.25">
      <c r="A1031" s="110" t="s">
        <v>135</v>
      </c>
      <c r="B1031" s="119" t="s">
        <v>56</v>
      </c>
      <c r="C1031" s="112" t="s">
        <v>136</v>
      </c>
      <c r="D1031" s="112" t="s">
        <v>109</v>
      </c>
      <c r="E1031" s="223" t="s">
        <v>2168</v>
      </c>
      <c r="F1031" s="113" t="s">
        <v>23</v>
      </c>
      <c r="G1031" s="113" t="s">
        <v>137</v>
      </c>
      <c r="H1031" s="113" t="s">
        <v>5224</v>
      </c>
      <c r="I1031" s="179" t="s">
        <v>169</v>
      </c>
      <c r="J1031" s="117" t="s">
        <v>166</v>
      </c>
      <c r="K1031" s="116">
        <v>806</v>
      </c>
      <c r="L1031" s="117" t="s">
        <v>61</v>
      </c>
      <c r="M1031" s="116" t="s">
        <v>171</v>
      </c>
      <c r="N1031" s="115" t="s">
        <v>597</v>
      </c>
      <c r="O1031" s="115" t="s">
        <v>153</v>
      </c>
      <c r="P1031" s="115" t="s">
        <v>164</v>
      </c>
      <c r="Q1031" s="119" t="s">
        <v>1018</v>
      </c>
      <c r="R1031" s="119" t="s">
        <v>5661</v>
      </c>
      <c r="S1031" s="120" t="s">
        <v>5660</v>
      </c>
      <c r="T1031" s="122" t="s">
        <v>168</v>
      </c>
      <c r="U1031" s="180"/>
      <c r="V1031" s="180"/>
      <c r="W1031" s="121" t="str">
        <f>VLOOKUP(TRIM(X1031),X10:Y88,2,FALSE)</f>
        <v>Krisztian</v>
      </c>
      <c r="X1031" s="215" t="str">
        <f t="shared" si="64"/>
        <v>6.5.10</v>
      </c>
      <c r="Y1031" s="226">
        <f t="shared" si="62"/>
        <v>0</v>
      </c>
      <c r="Z1031" s="215">
        <f t="shared" si="63"/>
        <v>0</v>
      </c>
      <c r="AA1031" s="215">
        <f t="shared" si="65"/>
        <v>17</v>
      </c>
    </row>
    <row r="1032" spans="1:27" ht="36.75" customHeight="1" x14ac:dyDescent="0.25">
      <c r="A1032" s="110" t="s">
        <v>135</v>
      </c>
      <c r="B1032" s="119" t="s">
        <v>56</v>
      </c>
      <c r="C1032" s="112" t="s">
        <v>136</v>
      </c>
      <c r="D1032" s="112" t="s">
        <v>252</v>
      </c>
      <c r="E1032" s="223" t="s">
        <v>2169</v>
      </c>
      <c r="F1032" s="113" t="s">
        <v>20</v>
      </c>
      <c r="G1032" s="113" t="s">
        <v>137</v>
      </c>
      <c r="H1032" s="113" t="s">
        <v>3797</v>
      </c>
      <c r="I1032" s="179" t="s">
        <v>182</v>
      </c>
      <c r="J1032" s="117" t="s">
        <v>582</v>
      </c>
      <c r="K1032" s="116"/>
      <c r="L1032" s="117"/>
      <c r="M1032" s="116"/>
      <c r="N1032" s="115" t="s">
        <v>3020</v>
      </c>
      <c r="O1032" s="115" t="s">
        <v>499</v>
      </c>
      <c r="P1032" s="115" t="s">
        <v>583</v>
      </c>
      <c r="Q1032" s="119" t="s">
        <v>4409</v>
      </c>
      <c r="R1032" s="119" t="s">
        <v>6838</v>
      </c>
      <c r="S1032" s="120" t="s">
        <v>140</v>
      </c>
      <c r="T1032" s="122" t="s">
        <v>168</v>
      </c>
      <c r="U1032" s="180"/>
      <c r="V1032" s="180" t="s">
        <v>208</v>
      </c>
      <c r="W1032" s="121" t="str">
        <f>VLOOKUP(TRIM(X1032),X10:Y88,2,FALSE)</f>
        <v>Krisztian</v>
      </c>
      <c r="X1032" s="215" t="str">
        <f t="shared" si="64"/>
        <v>6.12</v>
      </c>
      <c r="Y1032" s="226">
        <f t="shared" si="62"/>
        <v>0</v>
      </c>
      <c r="Z1032" s="215">
        <f t="shared" si="63"/>
        <v>1</v>
      </c>
      <c r="AA1032" s="215">
        <f t="shared" si="65"/>
        <v>17</v>
      </c>
    </row>
    <row r="1033" spans="1:27" ht="36.75" customHeight="1" x14ac:dyDescent="0.25">
      <c r="A1033" s="110" t="s">
        <v>135</v>
      </c>
      <c r="B1033" s="119" t="s">
        <v>56</v>
      </c>
      <c r="C1033" s="112" t="s">
        <v>136</v>
      </c>
      <c r="D1033" s="112" t="s">
        <v>252</v>
      </c>
      <c r="E1033" s="223" t="s">
        <v>2170</v>
      </c>
      <c r="F1033" s="113" t="s">
        <v>20</v>
      </c>
      <c r="G1033" s="113" t="s">
        <v>137</v>
      </c>
      <c r="H1033" s="113" t="s">
        <v>3470</v>
      </c>
      <c r="I1033" s="179" t="s">
        <v>551</v>
      </c>
      <c r="J1033" s="117" t="s">
        <v>582</v>
      </c>
      <c r="K1033" s="116"/>
      <c r="L1033" s="117"/>
      <c r="M1033" s="116"/>
      <c r="N1033" s="115" t="s">
        <v>3020</v>
      </c>
      <c r="O1033" s="115" t="s">
        <v>499</v>
      </c>
      <c r="P1033" s="115" t="s">
        <v>583</v>
      </c>
      <c r="Q1033" s="119" t="s">
        <v>3037</v>
      </c>
      <c r="R1033" s="119" t="s">
        <v>6453</v>
      </c>
      <c r="S1033" s="120" t="s">
        <v>6452</v>
      </c>
      <c r="T1033" s="122" t="s">
        <v>192</v>
      </c>
      <c r="U1033" s="180"/>
      <c r="V1033" s="180"/>
      <c r="W1033" s="121" t="str">
        <f>VLOOKUP(TRIM(X1033),X10:Y88,2,FALSE)</f>
        <v>Krisztian</v>
      </c>
      <c r="X1033" s="215" t="str">
        <f t="shared" si="64"/>
        <v>6.12</v>
      </c>
      <c r="Y1033" s="226">
        <f t="shared" si="62"/>
        <v>0</v>
      </c>
      <c r="Z1033" s="215">
        <f t="shared" si="63"/>
        <v>0</v>
      </c>
      <c r="AA1033" s="215">
        <f t="shared" si="65"/>
        <v>13</v>
      </c>
    </row>
    <row r="1034" spans="1:27" ht="36.75" customHeight="1" x14ac:dyDescent="0.25">
      <c r="A1034" s="110" t="s">
        <v>135</v>
      </c>
      <c r="B1034" s="119" t="s">
        <v>56</v>
      </c>
      <c r="C1034" s="112" t="s">
        <v>136</v>
      </c>
      <c r="D1034" s="112" t="s">
        <v>252</v>
      </c>
      <c r="E1034" s="223" t="s">
        <v>2171</v>
      </c>
      <c r="F1034" s="113" t="s">
        <v>20</v>
      </c>
      <c r="G1034" s="113" t="s">
        <v>137</v>
      </c>
      <c r="H1034" s="113" t="s">
        <v>3715</v>
      </c>
      <c r="I1034" s="179" t="s">
        <v>7193</v>
      </c>
      <c r="J1034" s="117" t="s">
        <v>582</v>
      </c>
      <c r="K1034" s="116"/>
      <c r="L1034" s="117"/>
      <c r="M1034" s="116"/>
      <c r="N1034" s="115" t="s">
        <v>3020</v>
      </c>
      <c r="O1034" s="115" t="s">
        <v>499</v>
      </c>
      <c r="P1034" s="115" t="s">
        <v>583</v>
      </c>
      <c r="Q1034" s="119" t="s">
        <v>3225</v>
      </c>
      <c r="R1034" s="119" t="s">
        <v>6839</v>
      </c>
      <c r="S1034" s="120" t="s">
        <v>140</v>
      </c>
      <c r="T1034" s="122" t="s">
        <v>204</v>
      </c>
      <c r="U1034" s="180"/>
      <c r="V1034" s="180" t="s">
        <v>208</v>
      </c>
      <c r="W1034" s="121" t="str">
        <f>VLOOKUP(TRIM(X1034),X10:Y88,2,FALSE)</f>
        <v>Krisztian</v>
      </c>
      <c r="X1034" s="215" t="str">
        <f t="shared" si="64"/>
        <v>6.12</v>
      </c>
      <c r="Y1034" s="226">
        <f t="shared" si="62"/>
        <v>0</v>
      </c>
      <c r="Z1034" s="215">
        <f t="shared" si="63"/>
        <v>1</v>
      </c>
      <c r="AA1034" s="215">
        <f t="shared" si="65"/>
        <v>46</v>
      </c>
    </row>
    <row r="1035" spans="1:27" ht="36.75" customHeight="1" x14ac:dyDescent="0.25">
      <c r="A1035" s="110" t="s">
        <v>135</v>
      </c>
      <c r="B1035" s="119" t="s">
        <v>56</v>
      </c>
      <c r="C1035" s="112" t="s">
        <v>136</v>
      </c>
      <c r="D1035" s="112" t="s">
        <v>252</v>
      </c>
      <c r="E1035" s="223" t="s">
        <v>2172</v>
      </c>
      <c r="F1035" s="113" t="s">
        <v>20</v>
      </c>
      <c r="G1035" s="113" t="s">
        <v>137</v>
      </c>
      <c r="H1035" s="113" t="s">
        <v>3852</v>
      </c>
      <c r="I1035" s="179" t="s">
        <v>169</v>
      </c>
      <c r="J1035" s="117" t="s">
        <v>582</v>
      </c>
      <c r="K1035" s="116"/>
      <c r="L1035" s="117"/>
      <c r="M1035" s="116"/>
      <c r="N1035" s="115" t="s">
        <v>3020</v>
      </c>
      <c r="O1035" s="115" t="s">
        <v>499</v>
      </c>
      <c r="P1035" s="115" t="s">
        <v>583</v>
      </c>
      <c r="Q1035" s="119" t="s">
        <v>4445</v>
      </c>
      <c r="R1035" s="119" t="s">
        <v>6455</v>
      </c>
      <c r="S1035" s="120" t="s">
        <v>6454</v>
      </c>
      <c r="T1035" s="122" t="s">
        <v>168</v>
      </c>
      <c r="U1035" s="180"/>
      <c r="V1035" s="180"/>
      <c r="W1035" s="121" t="str">
        <f>VLOOKUP(TRIM(X1035),X10:Y88,2,FALSE)</f>
        <v>Krisztian</v>
      </c>
      <c r="X1035" s="215" t="str">
        <f t="shared" si="64"/>
        <v>6.12</v>
      </c>
      <c r="Y1035" s="226">
        <f t="shared" si="62"/>
        <v>0</v>
      </c>
      <c r="Z1035" s="215">
        <f t="shared" si="63"/>
        <v>0</v>
      </c>
      <c r="AA1035" s="215">
        <f>LEN(I1035)</f>
        <v>17</v>
      </c>
    </row>
    <row r="1036" spans="1:27" ht="36.75" customHeight="1" x14ac:dyDescent="0.25">
      <c r="A1036" s="110" t="s">
        <v>135</v>
      </c>
      <c r="B1036" s="119" t="s">
        <v>56</v>
      </c>
      <c r="C1036" s="112" t="s">
        <v>136</v>
      </c>
      <c r="D1036" s="112" t="s">
        <v>252</v>
      </c>
      <c r="E1036" s="223" t="s">
        <v>2173</v>
      </c>
      <c r="F1036" s="113" t="s">
        <v>210</v>
      </c>
      <c r="G1036" s="113" t="s">
        <v>137</v>
      </c>
      <c r="H1036" s="113" t="s">
        <v>3018</v>
      </c>
      <c r="I1036" s="179" t="s">
        <v>7194</v>
      </c>
      <c r="J1036" s="115"/>
      <c r="K1036" s="181"/>
      <c r="L1036" s="115"/>
      <c r="M1036" s="181"/>
      <c r="N1036" s="115"/>
      <c r="O1036" s="115" t="s">
        <v>499</v>
      </c>
      <c r="P1036" s="115"/>
      <c r="Q1036" s="119" t="s">
        <v>3018</v>
      </c>
      <c r="R1036" s="119" t="s">
        <v>6720</v>
      </c>
      <c r="S1036" s="120" t="s">
        <v>140</v>
      </c>
      <c r="T1036" s="122" t="s">
        <v>196</v>
      </c>
      <c r="U1036" s="180"/>
      <c r="V1036" s="180"/>
      <c r="W1036" s="121" t="str">
        <f>VLOOKUP(TRIM(X1036),X10:Y88,2,FALSE)</f>
        <v>Krisztian</v>
      </c>
      <c r="X1036" s="215" t="str">
        <f t="shared" si="64"/>
        <v>6.12</v>
      </c>
      <c r="Y1036" s="226">
        <f t="shared" si="62"/>
        <v>0</v>
      </c>
      <c r="Z1036" s="215">
        <f t="shared" si="63"/>
        <v>0</v>
      </c>
      <c r="AA1036" s="215">
        <f t="shared" si="65"/>
        <v>137</v>
      </c>
    </row>
    <row r="1037" spans="1:27" ht="36.75" customHeight="1" x14ac:dyDescent="0.25">
      <c r="A1037" s="110" t="s">
        <v>135</v>
      </c>
      <c r="B1037" s="119" t="s">
        <v>56</v>
      </c>
      <c r="C1037" s="112" t="s">
        <v>136</v>
      </c>
      <c r="D1037" s="112" t="s">
        <v>129</v>
      </c>
      <c r="E1037" s="223" t="s">
        <v>2174</v>
      </c>
      <c r="F1037" s="113" t="s">
        <v>451</v>
      </c>
      <c r="G1037" s="113" t="s">
        <v>137</v>
      </c>
      <c r="H1037" s="113" t="s">
        <v>5374</v>
      </c>
      <c r="I1037" s="179" t="s">
        <v>230</v>
      </c>
      <c r="J1037" s="115" t="s">
        <v>762</v>
      </c>
      <c r="K1037" s="181"/>
      <c r="L1037" s="115"/>
      <c r="M1037" s="181"/>
      <c r="N1037" s="115" t="s">
        <v>2892</v>
      </c>
      <c r="O1037" s="115" t="s">
        <v>499</v>
      </c>
      <c r="P1037" s="115" t="s">
        <v>761</v>
      </c>
      <c r="Q1037" s="119" t="s">
        <v>5373</v>
      </c>
      <c r="R1037" s="119" t="s">
        <v>6460</v>
      </c>
      <c r="S1037" s="120" t="s">
        <v>6459</v>
      </c>
      <c r="T1037" s="122" t="s">
        <v>231</v>
      </c>
      <c r="U1037" s="180"/>
      <c r="V1037" s="180"/>
      <c r="W1037" s="121" t="str">
        <f>VLOOKUP(TRIM(X1037),X10:Y88,2,FALSE)</f>
        <v>Withdrawn</v>
      </c>
      <c r="X1037" s="215" t="str">
        <f t="shared" si="64"/>
        <v>99</v>
      </c>
      <c r="Y1037" s="226">
        <f t="shared" si="62"/>
        <v>0</v>
      </c>
      <c r="Z1037" s="215">
        <f t="shared" si="63"/>
        <v>0</v>
      </c>
      <c r="AA1037" s="215">
        <f t="shared" si="65"/>
        <v>8</v>
      </c>
    </row>
    <row r="1038" spans="1:27" ht="36.75" customHeight="1" x14ac:dyDescent="0.25">
      <c r="A1038" s="110" t="s">
        <v>135</v>
      </c>
      <c r="B1038" s="119" t="s">
        <v>56</v>
      </c>
      <c r="C1038" s="112" t="s">
        <v>136</v>
      </c>
      <c r="D1038" s="112" t="s">
        <v>759</v>
      </c>
      <c r="E1038" s="223" t="s">
        <v>2175</v>
      </c>
      <c r="F1038" s="113" t="s">
        <v>20</v>
      </c>
      <c r="G1038" s="113" t="s">
        <v>137</v>
      </c>
      <c r="H1038" s="113" t="s">
        <v>3656</v>
      </c>
      <c r="I1038" s="179" t="s">
        <v>191</v>
      </c>
      <c r="J1038" s="117" t="s">
        <v>762</v>
      </c>
      <c r="K1038" s="116"/>
      <c r="L1038" s="117"/>
      <c r="M1038" s="116"/>
      <c r="N1038" s="115" t="s">
        <v>2892</v>
      </c>
      <c r="O1038" s="115" t="s">
        <v>499</v>
      </c>
      <c r="P1038" s="115" t="s">
        <v>761</v>
      </c>
      <c r="Q1038" s="119" t="s">
        <v>3157</v>
      </c>
      <c r="R1038" s="119" t="s">
        <v>6840</v>
      </c>
      <c r="S1038" s="120" t="s">
        <v>140</v>
      </c>
      <c r="T1038" s="122" t="s">
        <v>192</v>
      </c>
      <c r="U1038" s="180"/>
      <c r="V1038" s="180" t="s">
        <v>208</v>
      </c>
      <c r="W1038" s="121" t="str">
        <f>VLOOKUP(TRIM(X1038),X10:Y88,2,FALSE)</f>
        <v>Krisztian</v>
      </c>
      <c r="X1038" s="215" t="str">
        <f t="shared" si="64"/>
        <v>6.29</v>
      </c>
      <c r="Y1038" s="226">
        <f t="shared" si="62"/>
        <v>0</v>
      </c>
      <c r="Z1038" s="215">
        <f t="shared" si="63"/>
        <v>1</v>
      </c>
      <c r="AA1038" s="215">
        <f t="shared" si="65"/>
        <v>8</v>
      </c>
    </row>
    <row r="1039" spans="1:27" ht="36.75" customHeight="1" x14ac:dyDescent="0.25">
      <c r="A1039" s="110" t="s">
        <v>135</v>
      </c>
      <c r="B1039" s="119" t="s">
        <v>56</v>
      </c>
      <c r="C1039" s="112" t="s">
        <v>136</v>
      </c>
      <c r="D1039" s="112" t="s">
        <v>759</v>
      </c>
      <c r="E1039" s="223" t="s">
        <v>2176</v>
      </c>
      <c r="F1039" s="113" t="s">
        <v>20</v>
      </c>
      <c r="G1039" s="113" t="s">
        <v>137</v>
      </c>
      <c r="H1039" s="113" t="s">
        <v>3902</v>
      </c>
      <c r="I1039" s="179" t="s">
        <v>3352</v>
      </c>
      <c r="J1039" s="117" t="s">
        <v>762</v>
      </c>
      <c r="K1039" s="116"/>
      <c r="L1039" s="117"/>
      <c r="M1039" s="116"/>
      <c r="N1039" s="115" t="s">
        <v>2892</v>
      </c>
      <c r="O1039" s="115" t="s">
        <v>499</v>
      </c>
      <c r="P1039" s="115" t="s">
        <v>761</v>
      </c>
      <c r="Q1039" s="119" t="s">
        <v>4573</v>
      </c>
      <c r="R1039" s="119" t="s">
        <v>6841</v>
      </c>
      <c r="S1039" s="120" t="s">
        <v>140</v>
      </c>
      <c r="T1039" s="122" t="s">
        <v>238</v>
      </c>
      <c r="U1039" s="180"/>
      <c r="V1039" s="180" t="s">
        <v>208</v>
      </c>
      <c r="W1039" s="121" t="str">
        <f>VLOOKUP(TRIM(X1039),X10:Y88,2,FALSE)</f>
        <v>Krisztian</v>
      </c>
      <c r="X1039" s="215" t="str">
        <f t="shared" si="64"/>
        <v>6.29</v>
      </c>
      <c r="Y1039" s="226">
        <f t="shared" si="62"/>
        <v>0</v>
      </c>
      <c r="Z1039" s="215">
        <f t="shared" si="63"/>
        <v>1</v>
      </c>
      <c r="AA1039" s="215">
        <f t="shared" si="65"/>
        <v>42</v>
      </c>
    </row>
    <row r="1040" spans="1:27" ht="36.75" customHeight="1" x14ac:dyDescent="0.25">
      <c r="A1040" s="110" t="s">
        <v>135</v>
      </c>
      <c r="B1040" s="119" t="s">
        <v>56</v>
      </c>
      <c r="C1040" s="112" t="s">
        <v>136</v>
      </c>
      <c r="D1040" s="112" t="s">
        <v>759</v>
      </c>
      <c r="E1040" s="223" t="s">
        <v>2177</v>
      </c>
      <c r="F1040" s="113" t="s">
        <v>20</v>
      </c>
      <c r="G1040" s="113" t="s">
        <v>137</v>
      </c>
      <c r="H1040" s="113" t="s">
        <v>3836</v>
      </c>
      <c r="I1040" s="179" t="s">
        <v>162</v>
      </c>
      <c r="J1040" s="115" t="s">
        <v>762</v>
      </c>
      <c r="K1040" s="181"/>
      <c r="L1040" s="115"/>
      <c r="M1040" s="181"/>
      <c r="N1040" s="115" t="s">
        <v>2892</v>
      </c>
      <c r="O1040" s="115" t="s">
        <v>499</v>
      </c>
      <c r="P1040" s="115" t="s">
        <v>761</v>
      </c>
      <c r="Q1040" s="119" t="s">
        <v>3322</v>
      </c>
      <c r="R1040" s="119" t="s">
        <v>6842</v>
      </c>
      <c r="S1040" s="120" t="s">
        <v>140</v>
      </c>
      <c r="T1040" s="122" t="s">
        <v>265</v>
      </c>
      <c r="U1040" s="180"/>
      <c r="V1040" s="180" t="s">
        <v>208</v>
      </c>
      <c r="W1040" s="121" t="str">
        <f>VLOOKUP(TRIM(X1040),X10:Y88,2,FALSE)</f>
        <v>Krisztian</v>
      </c>
      <c r="X1040" s="215" t="str">
        <f t="shared" si="64"/>
        <v>6.29</v>
      </c>
      <c r="Y1040" s="226">
        <f t="shared" si="62"/>
        <v>0</v>
      </c>
      <c r="Z1040" s="215">
        <f t="shared" si="63"/>
        <v>1</v>
      </c>
      <c r="AA1040" s="215">
        <f t="shared" si="65"/>
        <v>12</v>
      </c>
    </row>
    <row r="1041" spans="1:27" ht="36.75" customHeight="1" x14ac:dyDescent="0.25">
      <c r="A1041" s="110" t="s">
        <v>135</v>
      </c>
      <c r="B1041" s="119" t="s">
        <v>56</v>
      </c>
      <c r="C1041" s="112" t="s">
        <v>136</v>
      </c>
      <c r="D1041" s="112" t="s">
        <v>759</v>
      </c>
      <c r="E1041" s="223" t="s">
        <v>2178</v>
      </c>
      <c r="F1041" s="113" t="s">
        <v>20</v>
      </c>
      <c r="G1041" s="113" t="s">
        <v>137</v>
      </c>
      <c r="H1041" s="113" t="s">
        <v>3837</v>
      </c>
      <c r="I1041" s="179" t="s">
        <v>162</v>
      </c>
      <c r="J1041" s="115" t="s">
        <v>762</v>
      </c>
      <c r="K1041" s="181"/>
      <c r="L1041" s="115"/>
      <c r="M1041" s="181"/>
      <c r="N1041" s="115" t="s">
        <v>2892</v>
      </c>
      <c r="O1041" s="115" t="s">
        <v>499</v>
      </c>
      <c r="P1041" s="115" t="s">
        <v>761</v>
      </c>
      <c r="Q1041" s="119" t="s">
        <v>3323</v>
      </c>
      <c r="R1041" s="119" t="s">
        <v>6843</v>
      </c>
      <c r="S1041" s="120" t="s">
        <v>140</v>
      </c>
      <c r="T1041" s="122" t="s">
        <v>265</v>
      </c>
      <c r="U1041" s="180"/>
      <c r="V1041" s="180" t="s">
        <v>208</v>
      </c>
      <c r="W1041" s="121" t="str">
        <f>VLOOKUP(TRIM(X1041),X10:Y88,2,FALSE)</f>
        <v>Krisztian</v>
      </c>
      <c r="X1041" s="215" t="str">
        <f t="shared" si="64"/>
        <v>6.29</v>
      </c>
      <c r="Y1041" s="226">
        <f t="shared" si="62"/>
        <v>0</v>
      </c>
      <c r="Z1041" s="215">
        <f t="shared" si="63"/>
        <v>1</v>
      </c>
      <c r="AA1041" s="215">
        <f t="shared" si="65"/>
        <v>12</v>
      </c>
    </row>
    <row r="1042" spans="1:27" ht="36.75" customHeight="1" x14ac:dyDescent="0.25">
      <c r="A1042" s="110" t="s">
        <v>135</v>
      </c>
      <c r="B1042" s="119" t="s">
        <v>56</v>
      </c>
      <c r="C1042" s="112" t="s">
        <v>136</v>
      </c>
      <c r="D1042" s="112" t="s">
        <v>759</v>
      </c>
      <c r="E1042" s="223" t="s">
        <v>2179</v>
      </c>
      <c r="F1042" s="113" t="s">
        <v>20</v>
      </c>
      <c r="G1042" s="113" t="s">
        <v>137</v>
      </c>
      <c r="H1042" s="113" t="s">
        <v>3933</v>
      </c>
      <c r="I1042" s="179" t="s">
        <v>230</v>
      </c>
      <c r="J1042" s="117" t="s">
        <v>762</v>
      </c>
      <c r="K1042" s="116"/>
      <c r="L1042" s="117"/>
      <c r="M1042" s="116"/>
      <c r="N1042" s="115" t="s">
        <v>2892</v>
      </c>
      <c r="O1042" s="115" t="s">
        <v>499</v>
      </c>
      <c r="P1042" s="115" t="s">
        <v>761</v>
      </c>
      <c r="Q1042" s="119" t="s">
        <v>4501</v>
      </c>
      <c r="R1042" s="119" t="s">
        <v>6462</v>
      </c>
      <c r="S1042" s="120" t="s">
        <v>6461</v>
      </c>
      <c r="T1042" s="122" t="s">
        <v>601</v>
      </c>
      <c r="U1042" s="180"/>
      <c r="V1042" s="180"/>
      <c r="W1042" s="121" t="str">
        <f>VLOOKUP(TRIM(X1042),X10:Y88,2,FALSE)</f>
        <v>Krisztian</v>
      </c>
      <c r="X1042" s="215" t="str">
        <f t="shared" si="64"/>
        <v>6.29</v>
      </c>
      <c r="Y1042" s="226">
        <f t="shared" ref="Y1042:Y1105" si="66">IF(F1042="CR", IF(S1042="Approved", 1, IF(S1042="Block approved", 1, 0)),0)</f>
        <v>0</v>
      </c>
      <c r="Z1042" s="215">
        <f t="shared" ref="Z1042:Z1105" si="67">IF(F1042="P-CR", IF(S1042="Approved", 1, IF(S1042="Block approved", 1, 0)),0)</f>
        <v>0</v>
      </c>
      <c r="AA1042" s="215">
        <f t="shared" si="65"/>
        <v>8</v>
      </c>
    </row>
    <row r="1043" spans="1:27" ht="36.75" customHeight="1" x14ac:dyDescent="0.25">
      <c r="A1043" s="110" t="s">
        <v>135</v>
      </c>
      <c r="B1043" s="119" t="s">
        <v>56</v>
      </c>
      <c r="C1043" s="112" t="s">
        <v>136</v>
      </c>
      <c r="D1043" s="112" t="s">
        <v>759</v>
      </c>
      <c r="E1043" s="223" t="s">
        <v>2180</v>
      </c>
      <c r="F1043" s="113" t="s">
        <v>20</v>
      </c>
      <c r="G1043" s="113" t="s">
        <v>137</v>
      </c>
      <c r="H1043" s="113" t="s">
        <v>3932</v>
      </c>
      <c r="I1043" s="179" t="s">
        <v>230</v>
      </c>
      <c r="J1043" s="117" t="s">
        <v>762</v>
      </c>
      <c r="K1043" s="116"/>
      <c r="L1043" s="117"/>
      <c r="M1043" s="116"/>
      <c r="N1043" s="115" t="s">
        <v>2892</v>
      </c>
      <c r="O1043" s="115" t="s">
        <v>499</v>
      </c>
      <c r="P1043" s="115" t="s">
        <v>761</v>
      </c>
      <c r="Q1043" s="119" t="s">
        <v>4500</v>
      </c>
      <c r="R1043" s="119" t="s">
        <v>6464</v>
      </c>
      <c r="S1043" s="120" t="s">
        <v>6463</v>
      </c>
      <c r="T1043" s="122" t="s">
        <v>601</v>
      </c>
      <c r="U1043" s="180"/>
      <c r="V1043" s="180"/>
      <c r="W1043" s="121" t="str">
        <f>VLOOKUP(TRIM(X1043),X10:Y88,2,FALSE)</f>
        <v>Krisztian</v>
      </c>
      <c r="X1043" s="215" t="str">
        <f t="shared" si="64"/>
        <v>6.29</v>
      </c>
      <c r="Y1043" s="226">
        <f t="shared" si="66"/>
        <v>0</v>
      </c>
      <c r="Z1043" s="215">
        <f t="shared" si="67"/>
        <v>0</v>
      </c>
      <c r="AA1043" s="215">
        <f t="shared" si="65"/>
        <v>8</v>
      </c>
    </row>
    <row r="1044" spans="1:27" ht="36.75" customHeight="1" x14ac:dyDescent="0.25">
      <c r="A1044" s="110" t="s">
        <v>135</v>
      </c>
      <c r="B1044" s="119" t="s">
        <v>56</v>
      </c>
      <c r="C1044" s="112" t="s">
        <v>136</v>
      </c>
      <c r="D1044" s="112" t="s">
        <v>749</v>
      </c>
      <c r="E1044" s="223" t="s">
        <v>2181</v>
      </c>
      <c r="F1044" s="113" t="s">
        <v>20</v>
      </c>
      <c r="G1044" s="113" t="s">
        <v>137</v>
      </c>
      <c r="H1044" s="113" t="s">
        <v>3617</v>
      </c>
      <c r="I1044" s="179" t="s">
        <v>813</v>
      </c>
      <c r="J1044" s="115" t="s">
        <v>763</v>
      </c>
      <c r="K1044" s="181"/>
      <c r="L1044" s="115"/>
      <c r="M1044" s="181"/>
      <c r="N1044" s="115" t="s">
        <v>637</v>
      </c>
      <c r="O1044" s="115" t="s">
        <v>499</v>
      </c>
      <c r="P1044" s="115" t="s">
        <v>764</v>
      </c>
      <c r="Q1044" s="119" t="s">
        <v>4303</v>
      </c>
      <c r="R1044" s="119" t="s">
        <v>6443</v>
      </c>
      <c r="S1044" s="120" t="s">
        <v>6442</v>
      </c>
      <c r="T1044" s="122" t="s">
        <v>443</v>
      </c>
      <c r="U1044" s="180"/>
      <c r="V1044" s="180"/>
      <c r="W1044" s="121" t="str">
        <f>VLOOKUP(TRIM(X1044),X10:Y88,2,FALSE)</f>
        <v>Krisztian</v>
      </c>
      <c r="X1044" s="215" t="str">
        <f t="shared" si="64"/>
        <v>6.28</v>
      </c>
      <c r="Y1044" s="226">
        <f t="shared" si="66"/>
        <v>0</v>
      </c>
      <c r="Z1044" s="215">
        <f t="shared" si="67"/>
        <v>0</v>
      </c>
      <c r="AA1044" s="215">
        <f t="shared" si="65"/>
        <v>22</v>
      </c>
    </row>
    <row r="1045" spans="1:27" ht="36.75" customHeight="1" x14ac:dyDescent="0.25">
      <c r="A1045" s="110" t="s">
        <v>135</v>
      </c>
      <c r="B1045" s="119" t="s">
        <v>56</v>
      </c>
      <c r="C1045" s="112" t="s">
        <v>136</v>
      </c>
      <c r="D1045" s="112" t="s">
        <v>749</v>
      </c>
      <c r="E1045" s="223" t="s">
        <v>2182</v>
      </c>
      <c r="F1045" s="113" t="s">
        <v>154</v>
      </c>
      <c r="G1045" s="113" t="s">
        <v>137</v>
      </c>
      <c r="H1045" s="113" t="s">
        <v>3110</v>
      </c>
      <c r="I1045" s="179" t="s">
        <v>3111</v>
      </c>
      <c r="J1045" s="117" t="s">
        <v>763</v>
      </c>
      <c r="K1045" s="116"/>
      <c r="L1045" s="117"/>
      <c r="M1045" s="116"/>
      <c r="N1045" s="115"/>
      <c r="O1045" s="115" t="s">
        <v>499</v>
      </c>
      <c r="P1045" s="115"/>
      <c r="Q1045" s="119" t="s">
        <v>3112</v>
      </c>
      <c r="R1045" s="119" t="s">
        <v>6445</v>
      </c>
      <c r="S1045" s="120" t="s">
        <v>6444</v>
      </c>
      <c r="T1045" s="122" t="s">
        <v>253</v>
      </c>
      <c r="U1045" s="180"/>
      <c r="V1045" s="180"/>
      <c r="W1045" s="121" t="str">
        <f>VLOOKUP(TRIM(X1045),X10:Y88,2,FALSE)</f>
        <v>Krisztian</v>
      </c>
      <c r="X1045" s="215" t="str">
        <f t="shared" si="64"/>
        <v>6.28</v>
      </c>
      <c r="Y1045" s="226">
        <f t="shared" si="66"/>
        <v>0</v>
      </c>
      <c r="Z1045" s="215">
        <f t="shared" si="67"/>
        <v>0</v>
      </c>
      <c r="AA1045" s="215">
        <f t="shared" si="65"/>
        <v>19</v>
      </c>
    </row>
    <row r="1046" spans="1:27" ht="36.75" customHeight="1" x14ac:dyDescent="0.25">
      <c r="A1046" s="110" t="s">
        <v>135</v>
      </c>
      <c r="B1046" s="119" t="s">
        <v>56</v>
      </c>
      <c r="C1046" s="112" t="s">
        <v>136</v>
      </c>
      <c r="D1046" s="112" t="s">
        <v>749</v>
      </c>
      <c r="E1046" s="223" t="s">
        <v>2183</v>
      </c>
      <c r="F1046" s="113" t="s">
        <v>20</v>
      </c>
      <c r="G1046" s="113" t="s">
        <v>137</v>
      </c>
      <c r="H1046" s="113" t="s">
        <v>3717</v>
      </c>
      <c r="I1046" s="179" t="s">
        <v>203</v>
      </c>
      <c r="J1046" s="117" t="s">
        <v>763</v>
      </c>
      <c r="K1046" s="116"/>
      <c r="L1046" s="117"/>
      <c r="M1046" s="116"/>
      <c r="N1046" s="115" t="s">
        <v>637</v>
      </c>
      <c r="O1046" s="115" t="s">
        <v>499</v>
      </c>
      <c r="P1046" s="115" t="s">
        <v>764</v>
      </c>
      <c r="Q1046" s="119" t="s">
        <v>3226</v>
      </c>
      <c r="R1046" s="119" t="s">
        <v>6447</v>
      </c>
      <c r="S1046" s="120" t="s">
        <v>6446</v>
      </c>
      <c r="T1046" s="122" t="s">
        <v>204</v>
      </c>
      <c r="U1046" s="180"/>
      <c r="V1046" s="180"/>
      <c r="W1046" s="121" t="str">
        <f>VLOOKUP(TRIM(X1046),X10:Y88,2,FALSE)</f>
        <v>Krisztian</v>
      </c>
      <c r="X1046" s="215" t="str">
        <f t="shared" si="64"/>
        <v>6.28</v>
      </c>
      <c r="Y1046" s="226">
        <f t="shared" si="66"/>
        <v>0</v>
      </c>
      <c r="Z1046" s="215">
        <f t="shared" si="67"/>
        <v>0</v>
      </c>
      <c r="AA1046" s="215">
        <f t="shared" si="65"/>
        <v>16</v>
      </c>
    </row>
    <row r="1047" spans="1:27" ht="36.75" customHeight="1" x14ac:dyDescent="0.25">
      <c r="A1047" s="110" t="s">
        <v>135</v>
      </c>
      <c r="B1047" s="119" t="s">
        <v>56</v>
      </c>
      <c r="C1047" s="112" t="s">
        <v>136</v>
      </c>
      <c r="D1047" s="112" t="s">
        <v>749</v>
      </c>
      <c r="E1047" s="223" t="s">
        <v>2184</v>
      </c>
      <c r="F1047" s="113" t="s">
        <v>20</v>
      </c>
      <c r="G1047" s="113" t="s">
        <v>137</v>
      </c>
      <c r="H1047" s="113" t="s">
        <v>816</v>
      </c>
      <c r="I1047" s="179" t="s">
        <v>7195</v>
      </c>
      <c r="J1047" s="115" t="s">
        <v>763</v>
      </c>
      <c r="K1047" s="181"/>
      <c r="L1047" s="115"/>
      <c r="M1047" s="181"/>
      <c r="N1047" s="115" t="s">
        <v>593</v>
      </c>
      <c r="O1047" s="115" t="s">
        <v>499</v>
      </c>
      <c r="P1047" s="115" t="s">
        <v>764</v>
      </c>
      <c r="Q1047" s="119" t="s">
        <v>4495</v>
      </c>
      <c r="R1047" s="119" t="s">
        <v>6844</v>
      </c>
      <c r="S1047" s="120" t="s">
        <v>140</v>
      </c>
      <c r="T1047" s="122" t="s">
        <v>217</v>
      </c>
      <c r="U1047" s="180"/>
      <c r="V1047" s="180" t="s">
        <v>208</v>
      </c>
      <c r="W1047" s="121" t="str">
        <f>VLOOKUP(TRIM(X1047),X10:Y88,2,FALSE)</f>
        <v>Krisztian</v>
      </c>
      <c r="X1047" s="215" t="str">
        <f t="shared" si="64"/>
        <v>6.28</v>
      </c>
      <c r="Y1047" s="226">
        <f t="shared" si="66"/>
        <v>0</v>
      </c>
      <c r="Z1047" s="215">
        <f t="shared" si="67"/>
        <v>1</v>
      </c>
      <c r="AA1047" s="215">
        <f t="shared" si="65"/>
        <v>25</v>
      </c>
    </row>
    <row r="1048" spans="1:27" ht="36.75" customHeight="1" x14ac:dyDescent="0.25">
      <c r="A1048" s="110"/>
      <c r="B1048" s="119" t="s">
        <v>56</v>
      </c>
      <c r="C1048" s="112" t="s">
        <v>602</v>
      </c>
      <c r="D1048" s="112" t="s">
        <v>749</v>
      </c>
      <c r="E1048" s="223" t="s">
        <v>2185</v>
      </c>
      <c r="F1048" s="113" t="s">
        <v>20</v>
      </c>
      <c r="G1048" s="113" t="s">
        <v>137</v>
      </c>
      <c r="H1048" s="113" t="s">
        <v>3521</v>
      </c>
      <c r="I1048" s="179" t="s">
        <v>496</v>
      </c>
      <c r="J1048" s="117" t="s">
        <v>763</v>
      </c>
      <c r="K1048" s="116"/>
      <c r="L1048" s="117"/>
      <c r="M1048" s="116"/>
      <c r="N1048" s="115" t="s">
        <v>637</v>
      </c>
      <c r="O1048" s="115" t="s">
        <v>499</v>
      </c>
      <c r="P1048" s="115" t="s">
        <v>764</v>
      </c>
      <c r="Q1048" s="119" t="s">
        <v>4244</v>
      </c>
      <c r="R1048" s="119" t="s">
        <v>6467</v>
      </c>
      <c r="S1048" s="120" t="s">
        <v>165</v>
      </c>
      <c r="T1048" s="122" t="s">
        <v>495</v>
      </c>
      <c r="U1048" s="180"/>
      <c r="V1048" s="180"/>
      <c r="W1048" s="121" t="str">
        <f>VLOOKUP(TRIM(X1048),X10:Y88,2,FALSE)</f>
        <v>Krisztian</v>
      </c>
      <c r="X1048" s="215" t="str">
        <f t="shared" si="64"/>
        <v>6.28</v>
      </c>
      <c r="Y1048" s="226">
        <f t="shared" si="66"/>
        <v>0</v>
      </c>
      <c r="Z1048" s="215">
        <f t="shared" si="67"/>
        <v>0</v>
      </c>
      <c r="AA1048" s="215">
        <f t="shared" si="65"/>
        <v>4</v>
      </c>
    </row>
    <row r="1049" spans="1:27" ht="36.75" customHeight="1" x14ac:dyDescent="0.25">
      <c r="A1049" s="110" t="s">
        <v>135</v>
      </c>
      <c r="B1049" s="119" t="s">
        <v>56</v>
      </c>
      <c r="C1049" s="112" t="s">
        <v>136</v>
      </c>
      <c r="D1049" s="112" t="s">
        <v>749</v>
      </c>
      <c r="E1049" s="223" t="s">
        <v>2186</v>
      </c>
      <c r="F1049" s="113" t="s">
        <v>20</v>
      </c>
      <c r="G1049" s="113" t="s">
        <v>137</v>
      </c>
      <c r="H1049" s="113" t="s">
        <v>3937</v>
      </c>
      <c r="I1049" s="179" t="s">
        <v>194</v>
      </c>
      <c r="J1049" s="117" t="s">
        <v>763</v>
      </c>
      <c r="K1049" s="116"/>
      <c r="L1049" s="117"/>
      <c r="M1049" s="116"/>
      <c r="N1049" s="115" t="s">
        <v>637</v>
      </c>
      <c r="O1049" s="115" t="s">
        <v>499</v>
      </c>
      <c r="P1049" s="115" t="s">
        <v>764</v>
      </c>
      <c r="Q1049" s="119" t="s">
        <v>4506</v>
      </c>
      <c r="R1049" s="119" t="s">
        <v>6845</v>
      </c>
      <c r="S1049" s="120" t="s">
        <v>140</v>
      </c>
      <c r="T1049" s="122" t="s">
        <v>232</v>
      </c>
      <c r="U1049" s="180"/>
      <c r="V1049" s="180" t="s">
        <v>208</v>
      </c>
      <c r="W1049" s="121" t="str">
        <f>VLOOKUP(TRIM(X1049),X10:Y88,2,FALSE)</f>
        <v>Krisztian</v>
      </c>
      <c r="X1049" s="215" t="str">
        <f t="shared" ref="X1049:X1112" si="68">IF(ISNONTEXT(D1049),"" &amp; D1049 &amp;"",T(D1049))</f>
        <v>6.28</v>
      </c>
      <c r="Y1049" s="226">
        <f t="shared" si="66"/>
        <v>0</v>
      </c>
      <c r="Z1049" s="215">
        <f t="shared" si="67"/>
        <v>1</v>
      </c>
      <c r="AA1049" s="215">
        <f t="shared" ref="AA1049:AA1112" si="69">LEN(I1049)</f>
        <v>5</v>
      </c>
    </row>
    <row r="1050" spans="1:27" ht="36.75" customHeight="1" x14ac:dyDescent="0.25">
      <c r="A1050" s="110" t="s">
        <v>135</v>
      </c>
      <c r="B1050" s="119" t="s">
        <v>56</v>
      </c>
      <c r="C1050" s="112" t="s">
        <v>21</v>
      </c>
      <c r="D1050" s="112" t="s">
        <v>749</v>
      </c>
      <c r="E1050" s="223" t="s">
        <v>2187</v>
      </c>
      <c r="F1050" s="113" t="s">
        <v>20</v>
      </c>
      <c r="G1050" s="124" t="s">
        <v>137</v>
      </c>
      <c r="H1050" s="124" t="s">
        <v>3718</v>
      </c>
      <c r="I1050" s="125" t="s">
        <v>203</v>
      </c>
      <c r="J1050" s="126" t="s">
        <v>763</v>
      </c>
      <c r="K1050" s="127"/>
      <c r="L1050" s="126"/>
      <c r="M1050" s="127"/>
      <c r="N1050" s="126" t="s">
        <v>637</v>
      </c>
      <c r="O1050" s="126" t="s">
        <v>499</v>
      </c>
      <c r="P1050" s="126" t="s">
        <v>764</v>
      </c>
      <c r="Q1050" s="128" t="s">
        <v>6474</v>
      </c>
      <c r="R1050" s="128" t="s">
        <v>6475</v>
      </c>
      <c r="S1050" s="130"/>
      <c r="T1050" s="122" t="s">
        <v>204</v>
      </c>
      <c r="U1050" s="180"/>
      <c r="V1050" s="180"/>
      <c r="W1050" s="121" t="str">
        <f>VLOOKUP(TRIM(X1050),X10:Y88,2,FALSE)</f>
        <v>Krisztian</v>
      </c>
      <c r="X1050" s="215" t="str">
        <f t="shared" si="68"/>
        <v>6.28</v>
      </c>
      <c r="Y1050" s="226">
        <f t="shared" si="66"/>
        <v>0</v>
      </c>
      <c r="Z1050" s="215">
        <f t="shared" si="67"/>
        <v>0</v>
      </c>
      <c r="AA1050" s="215">
        <f t="shared" si="69"/>
        <v>16</v>
      </c>
    </row>
    <row r="1051" spans="1:27" ht="36.75" customHeight="1" x14ac:dyDescent="0.25">
      <c r="A1051" s="110" t="s">
        <v>135</v>
      </c>
      <c r="B1051" s="119" t="s">
        <v>56</v>
      </c>
      <c r="C1051" s="112" t="s">
        <v>136</v>
      </c>
      <c r="D1051" s="112" t="s">
        <v>749</v>
      </c>
      <c r="E1051" s="223" t="s">
        <v>2188</v>
      </c>
      <c r="F1051" s="113" t="s">
        <v>161</v>
      </c>
      <c r="G1051" s="113" t="s">
        <v>137</v>
      </c>
      <c r="H1051" s="113" t="s">
        <v>4127</v>
      </c>
      <c r="I1051" s="179" t="s">
        <v>3122</v>
      </c>
      <c r="J1051" s="115"/>
      <c r="K1051" s="181"/>
      <c r="L1051" s="115"/>
      <c r="M1051" s="181"/>
      <c r="N1051" s="115"/>
      <c r="O1051" s="115" t="s">
        <v>499</v>
      </c>
      <c r="P1051" s="115" t="s">
        <v>764</v>
      </c>
      <c r="Q1051" s="119" t="s">
        <v>3158</v>
      </c>
      <c r="R1051" s="119" t="s">
        <v>6613</v>
      </c>
      <c r="S1051" s="120" t="s">
        <v>6612</v>
      </c>
      <c r="T1051" s="122" t="s">
        <v>185</v>
      </c>
      <c r="U1051" s="180"/>
      <c r="V1051" s="180"/>
      <c r="W1051" s="121" t="str">
        <f>VLOOKUP(TRIM(X1051),X10:Y88,2,FALSE)</f>
        <v>Krisztian</v>
      </c>
      <c r="X1051" s="215" t="str">
        <f t="shared" si="68"/>
        <v>6.28</v>
      </c>
      <c r="Y1051" s="226">
        <f t="shared" si="66"/>
        <v>0</v>
      </c>
      <c r="Z1051" s="215">
        <f t="shared" si="67"/>
        <v>0</v>
      </c>
      <c r="AA1051" s="215">
        <f t="shared" si="69"/>
        <v>21</v>
      </c>
    </row>
    <row r="1052" spans="1:27" ht="36.75" customHeight="1" x14ac:dyDescent="0.25">
      <c r="A1052" s="110" t="s">
        <v>135</v>
      </c>
      <c r="B1052" s="119" t="s">
        <v>56</v>
      </c>
      <c r="C1052" s="112" t="s">
        <v>136</v>
      </c>
      <c r="D1052" s="112" t="s">
        <v>749</v>
      </c>
      <c r="E1052" s="223" t="s">
        <v>2189</v>
      </c>
      <c r="F1052" s="113" t="s">
        <v>20</v>
      </c>
      <c r="G1052" s="113" t="s">
        <v>137</v>
      </c>
      <c r="H1052" s="113" t="s">
        <v>3651</v>
      </c>
      <c r="I1052" s="179" t="s">
        <v>4157</v>
      </c>
      <c r="J1052" s="117" t="s">
        <v>763</v>
      </c>
      <c r="K1052" s="116"/>
      <c r="L1052" s="117"/>
      <c r="M1052" s="116"/>
      <c r="N1052" s="115" t="s">
        <v>637</v>
      </c>
      <c r="O1052" s="115" t="s">
        <v>499</v>
      </c>
      <c r="P1052" s="115" t="s">
        <v>764</v>
      </c>
      <c r="Q1052" s="119" t="s">
        <v>3144</v>
      </c>
      <c r="R1052" s="119" t="s">
        <v>6466</v>
      </c>
      <c r="S1052" s="120" t="s">
        <v>6465</v>
      </c>
      <c r="T1052" s="122" t="s">
        <v>185</v>
      </c>
      <c r="U1052" s="180"/>
      <c r="V1052" s="180"/>
      <c r="W1052" s="121" t="str">
        <f>VLOOKUP(TRIM(X1052),X10:Y88,2,FALSE)</f>
        <v>Krisztian</v>
      </c>
      <c r="X1052" s="215" t="str">
        <f t="shared" si="68"/>
        <v>6.28</v>
      </c>
      <c r="Y1052" s="226">
        <f t="shared" si="66"/>
        <v>0</v>
      </c>
      <c r="Z1052" s="215">
        <f t="shared" si="67"/>
        <v>0</v>
      </c>
      <c r="AA1052" s="215">
        <f t="shared" si="69"/>
        <v>53</v>
      </c>
    </row>
    <row r="1053" spans="1:27" ht="36.75" customHeight="1" x14ac:dyDescent="0.25">
      <c r="A1053" s="110" t="s">
        <v>135</v>
      </c>
      <c r="B1053" s="119" t="s">
        <v>56</v>
      </c>
      <c r="C1053" s="112" t="s">
        <v>136</v>
      </c>
      <c r="D1053" s="112" t="s">
        <v>749</v>
      </c>
      <c r="E1053" s="223" t="s">
        <v>2190</v>
      </c>
      <c r="F1053" s="113" t="s">
        <v>451</v>
      </c>
      <c r="G1053" s="113" t="s">
        <v>137</v>
      </c>
      <c r="H1053" s="113" t="s">
        <v>3155</v>
      </c>
      <c r="I1053" s="179" t="s">
        <v>3122</v>
      </c>
      <c r="J1053" s="117" t="s">
        <v>763</v>
      </c>
      <c r="K1053" s="116"/>
      <c r="L1053" s="117"/>
      <c r="M1053" s="116"/>
      <c r="N1053" s="115" t="s">
        <v>637</v>
      </c>
      <c r="O1053" s="115" t="s">
        <v>499</v>
      </c>
      <c r="P1053" s="115" t="s">
        <v>764</v>
      </c>
      <c r="Q1053" s="119" t="s">
        <v>3156</v>
      </c>
      <c r="R1053" s="119" t="s">
        <v>6611</v>
      </c>
      <c r="S1053" s="120" t="s">
        <v>6610</v>
      </c>
      <c r="T1053" s="122" t="s">
        <v>185</v>
      </c>
      <c r="U1053" s="180"/>
      <c r="V1053" s="180"/>
      <c r="W1053" s="121" t="str">
        <f>VLOOKUP(TRIM(X1053),X10:Y88,2,FALSE)</f>
        <v>Krisztian</v>
      </c>
      <c r="X1053" s="215" t="str">
        <f t="shared" si="68"/>
        <v>6.28</v>
      </c>
      <c r="Y1053" s="226">
        <f t="shared" si="66"/>
        <v>0</v>
      </c>
      <c r="Z1053" s="215">
        <f t="shared" si="67"/>
        <v>0</v>
      </c>
      <c r="AA1053" s="215">
        <f t="shared" si="69"/>
        <v>21</v>
      </c>
    </row>
    <row r="1054" spans="1:27" ht="36.75" customHeight="1" x14ac:dyDescent="0.25">
      <c r="A1054" s="110" t="s">
        <v>135</v>
      </c>
      <c r="B1054" s="119" t="s">
        <v>56</v>
      </c>
      <c r="C1054" s="112" t="s">
        <v>136</v>
      </c>
      <c r="D1054" s="112" t="s">
        <v>759</v>
      </c>
      <c r="E1054" s="223" t="s">
        <v>2191</v>
      </c>
      <c r="F1054" s="113" t="s">
        <v>20</v>
      </c>
      <c r="G1054" s="113" t="s">
        <v>137</v>
      </c>
      <c r="H1054" s="113" t="s">
        <v>3703</v>
      </c>
      <c r="I1054" s="179" t="s">
        <v>972</v>
      </c>
      <c r="J1054" s="117" t="s">
        <v>762</v>
      </c>
      <c r="K1054" s="116"/>
      <c r="L1054" s="117"/>
      <c r="M1054" s="116"/>
      <c r="N1054" s="115" t="s">
        <v>2892</v>
      </c>
      <c r="O1054" s="115" t="s">
        <v>499</v>
      </c>
      <c r="P1054" s="115" t="s">
        <v>761</v>
      </c>
      <c r="Q1054" s="119" t="s">
        <v>4565</v>
      </c>
      <c r="R1054" s="119" t="s">
        <v>6846</v>
      </c>
      <c r="S1054" s="120" t="s">
        <v>140</v>
      </c>
      <c r="T1054" s="122" t="s">
        <v>362</v>
      </c>
      <c r="U1054" s="180"/>
      <c r="V1054" s="180" t="s">
        <v>208</v>
      </c>
      <c r="W1054" s="121" t="str">
        <f>VLOOKUP(TRIM(X1054),X10:Y88,2,FALSE)</f>
        <v>Krisztian</v>
      </c>
      <c r="X1054" s="215" t="str">
        <f t="shared" si="68"/>
        <v>6.29</v>
      </c>
      <c r="Y1054" s="226">
        <f t="shared" si="66"/>
        <v>0</v>
      </c>
      <c r="Z1054" s="215">
        <f t="shared" si="67"/>
        <v>1</v>
      </c>
      <c r="AA1054" s="215">
        <f t="shared" si="69"/>
        <v>35</v>
      </c>
    </row>
    <row r="1055" spans="1:27" ht="36.75" customHeight="1" x14ac:dyDescent="0.25">
      <c r="A1055" s="110" t="s">
        <v>135</v>
      </c>
      <c r="B1055" s="119" t="s">
        <v>56</v>
      </c>
      <c r="C1055" s="112" t="s">
        <v>136</v>
      </c>
      <c r="D1055" s="112" t="s">
        <v>114</v>
      </c>
      <c r="E1055" s="223" t="s">
        <v>2192</v>
      </c>
      <c r="F1055" s="113" t="s">
        <v>20</v>
      </c>
      <c r="G1055" s="113" t="s">
        <v>137</v>
      </c>
      <c r="H1055" s="113" t="s">
        <v>3710</v>
      </c>
      <c r="I1055" s="179" t="s">
        <v>494</v>
      </c>
      <c r="J1055" s="117" t="s">
        <v>492</v>
      </c>
      <c r="K1055" s="116"/>
      <c r="L1055" s="117"/>
      <c r="M1055" s="116"/>
      <c r="N1055" s="115" t="s">
        <v>899</v>
      </c>
      <c r="O1055" s="115" t="s">
        <v>499</v>
      </c>
      <c r="P1055" s="115" t="s">
        <v>493</v>
      </c>
      <c r="Q1055" s="119" t="s">
        <v>3222</v>
      </c>
      <c r="R1055" s="119" t="s">
        <v>5568</v>
      </c>
      <c r="S1055" s="120" t="s">
        <v>5567</v>
      </c>
      <c r="T1055" s="122" t="s">
        <v>196</v>
      </c>
      <c r="U1055" s="180"/>
      <c r="V1055" s="180"/>
      <c r="W1055" s="121" t="str">
        <f>VLOOKUP(TRIM(X1055),X10:Y88,2,FALSE)</f>
        <v>Krisztian</v>
      </c>
      <c r="X1055" s="215" t="str">
        <f t="shared" si="68"/>
        <v>6.7</v>
      </c>
      <c r="Y1055" s="226">
        <f t="shared" si="66"/>
        <v>0</v>
      </c>
      <c r="Z1055" s="215">
        <f t="shared" si="67"/>
        <v>0</v>
      </c>
      <c r="AA1055" s="215">
        <f t="shared" si="69"/>
        <v>26</v>
      </c>
    </row>
    <row r="1056" spans="1:27" ht="36.75" customHeight="1" x14ac:dyDescent="0.25">
      <c r="A1056" s="110" t="s">
        <v>135</v>
      </c>
      <c r="B1056" s="119" t="s">
        <v>56</v>
      </c>
      <c r="C1056" s="112" t="s">
        <v>136</v>
      </c>
      <c r="D1056" s="112" t="s">
        <v>114</v>
      </c>
      <c r="E1056" s="223" t="s">
        <v>2193</v>
      </c>
      <c r="F1056" s="113" t="s">
        <v>161</v>
      </c>
      <c r="G1056" s="113" t="s">
        <v>137</v>
      </c>
      <c r="H1056" s="113" t="s">
        <v>5447</v>
      </c>
      <c r="I1056" s="179" t="s">
        <v>243</v>
      </c>
      <c r="J1056" s="117"/>
      <c r="K1056" s="116"/>
      <c r="L1056" s="117"/>
      <c r="M1056" s="116"/>
      <c r="N1056" s="115"/>
      <c r="O1056" s="115" t="s">
        <v>499</v>
      </c>
      <c r="P1056" s="115" t="s">
        <v>493</v>
      </c>
      <c r="Q1056" s="119" t="s">
        <v>799</v>
      </c>
      <c r="R1056" s="119" t="s">
        <v>5668</v>
      </c>
      <c r="S1056" s="120" t="s">
        <v>5667</v>
      </c>
      <c r="T1056" s="122" t="s">
        <v>176</v>
      </c>
      <c r="U1056" s="180"/>
      <c r="V1056" s="180"/>
      <c r="W1056" s="121" t="str">
        <f>VLOOKUP(TRIM(X1056),X10:Y88,2,FALSE)</f>
        <v>Krisztian</v>
      </c>
      <c r="X1056" s="215" t="str">
        <f t="shared" si="68"/>
        <v>6.7</v>
      </c>
      <c r="Y1056" s="226">
        <f t="shared" si="66"/>
        <v>0</v>
      </c>
      <c r="Z1056" s="215">
        <f t="shared" si="67"/>
        <v>0</v>
      </c>
      <c r="AA1056" s="215">
        <f t="shared" si="69"/>
        <v>6</v>
      </c>
    </row>
    <row r="1057" spans="1:27" ht="36.75" customHeight="1" x14ac:dyDescent="0.25">
      <c r="A1057" s="110" t="s">
        <v>135</v>
      </c>
      <c r="B1057" s="119" t="s">
        <v>56</v>
      </c>
      <c r="C1057" s="112" t="s">
        <v>136</v>
      </c>
      <c r="D1057" s="112" t="s">
        <v>115</v>
      </c>
      <c r="E1057" s="223" t="s">
        <v>2194</v>
      </c>
      <c r="F1057" s="113" t="s">
        <v>20</v>
      </c>
      <c r="G1057" s="113" t="s">
        <v>137</v>
      </c>
      <c r="H1057" s="113" t="s">
        <v>2920</v>
      </c>
      <c r="I1057" s="179" t="s">
        <v>494</v>
      </c>
      <c r="J1057" s="117" t="s">
        <v>488</v>
      </c>
      <c r="K1057" s="116"/>
      <c r="L1057" s="117"/>
      <c r="M1057" s="116"/>
      <c r="N1057" s="115" t="s">
        <v>899</v>
      </c>
      <c r="O1057" s="115" t="s">
        <v>499</v>
      </c>
      <c r="P1057" s="115" t="s">
        <v>489</v>
      </c>
      <c r="Q1057" s="119" t="s">
        <v>4194</v>
      </c>
      <c r="R1057" s="119" t="s">
        <v>6188</v>
      </c>
      <c r="S1057" s="120" t="s">
        <v>6187</v>
      </c>
      <c r="T1057" s="122" t="s">
        <v>200</v>
      </c>
      <c r="U1057" s="180"/>
      <c r="V1057" s="180"/>
      <c r="W1057" s="121" t="str">
        <f>VLOOKUP(TRIM(X1057),X10:Y88,2,FALSE)</f>
        <v>Krisztian</v>
      </c>
      <c r="X1057" s="215" t="str">
        <f t="shared" si="68"/>
        <v>6.8</v>
      </c>
      <c r="Y1057" s="226">
        <f t="shared" si="66"/>
        <v>0</v>
      </c>
      <c r="Z1057" s="215">
        <f t="shared" si="67"/>
        <v>0</v>
      </c>
      <c r="AA1057" s="215">
        <f t="shared" si="69"/>
        <v>26</v>
      </c>
    </row>
    <row r="1058" spans="1:27" ht="36.75" customHeight="1" x14ac:dyDescent="0.25">
      <c r="A1058" s="110" t="s">
        <v>135</v>
      </c>
      <c r="B1058" s="119" t="s">
        <v>56</v>
      </c>
      <c r="C1058" s="112" t="s">
        <v>136</v>
      </c>
      <c r="D1058" s="112" t="s">
        <v>115</v>
      </c>
      <c r="E1058" s="223" t="s">
        <v>2195</v>
      </c>
      <c r="F1058" s="113" t="s">
        <v>20</v>
      </c>
      <c r="G1058" s="113" t="s">
        <v>137</v>
      </c>
      <c r="H1058" s="113" t="s">
        <v>3267</v>
      </c>
      <c r="I1058" s="179" t="s">
        <v>966</v>
      </c>
      <c r="J1058" s="115" t="s">
        <v>488</v>
      </c>
      <c r="K1058" s="181"/>
      <c r="L1058" s="115"/>
      <c r="M1058" s="181"/>
      <c r="N1058" s="115" t="s">
        <v>899</v>
      </c>
      <c r="O1058" s="115" t="s">
        <v>499</v>
      </c>
      <c r="P1058" s="115" t="s">
        <v>489</v>
      </c>
      <c r="Q1058" s="119" t="s">
        <v>3268</v>
      </c>
      <c r="R1058" s="119" t="s">
        <v>6847</v>
      </c>
      <c r="S1058" s="120" t="s">
        <v>140</v>
      </c>
      <c r="T1058" s="122" t="s">
        <v>631</v>
      </c>
      <c r="U1058" s="180"/>
      <c r="V1058" s="180" t="s">
        <v>208</v>
      </c>
      <c r="W1058" s="121" t="str">
        <f>VLOOKUP(TRIM(X1058),X10:Y88,2,FALSE)</f>
        <v>Krisztian</v>
      </c>
      <c r="X1058" s="215" t="str">
        <f t="shared" si="68"/>
        <v>6.8</v>
      </c>
      <c r="Y1058" s="226">
        <f t="shared" si="66"/>
        <v>0</v>
      </c>
      <c r="Z1058" s="215">
        <f t="shared" si="67"/>
        <v>1</v>
      </c>
      <c r="AA1058" s="215">
        <f t="shared" si="69"/>
        <v>5</v>
      </c>
    </row>
    <row r="1059" spans="1:27" ht="36.75" customHeight="1" x14ac:dyDescent="0.25">
      <c r="A1059" s="110" t="s">
        <v>135</v>
      </c>
      <c r="B1059" s="119" t="s">
        <v>56</v>
      </c>
      <c r="C1059" s="112" t="s">
        <v>136</v>
      </c>
      <c r="D1059" s="112" t="s">
        <v>115</v>
      </c>
      <c r="E1059" s="223" t="s">
        <v>2196</v>
      </c>
      <c r="F1059" s="113" t="s">
        <v>20</v>
      </c>
      <c r="G1059" s="113" t="s">
        <v>137</v>
      </c>
      <c r="H1059" s="113" t="s">
        <v>976</v>
      </c>
      <c r="I1059" s="179" t="s">
        <v>7192</v>
      </c>
      <c r="J1059" s="117" t="s">
        <v>488</v>
      </c>
      <c r="K1059" s="116"/>
      <c r="L1059" s="117"/>
      <c r="M1059" s="116"/>
      <c r="N1059" s="115" t="s">
        <v>899</v>
      </c>
      <c r="O1059" s="115" t="s">
        <v>499</v>
      </c>
      <c r="P1059" s="115" t="s">
        <v>489</v>
      </c>
      <c r="Q1059" s="119" t="s">
        <v>4557</v>
      </c>
      <c r="R1059" s="119" t="s">
        <v>6305</v>
      </c>
      <c r="S1059" s="120" t="s">
        <v>6304</v>
      </c>
      <c r="T1059" s="122" t="s">
        <v>176</v>
      </c>
      <c r="U1059" s="180"/>
      <c r="V1059" s="180"/>
      <c r="W1059" s="121" t="str">
        <f>VLOOKUP(TRIM(X1059),X10:Y88,2,FALSE)</f>
        <v>Krisztian</v>
      </c>
      <c r="X1059" s="215" t="str">
        <f t="shared" si="68"/>
        <v>6.8</v>
      </c>
      <c r="Y1059" s="226">
        <f t="shared" si="66"/>
        <v>0</v>
      </c>
      <c r="Z1059" s="215">
        <f t="shared" si="67"/>
        <v>0</v>
      </c>
      <c r="AA1059" s="215">
        <f t="shared" si="69"/>
        <v>68</v>
      </c>
    </row>
    <row r="1060" spans="1:27" ht="36.75" customHeight="1" x14ac:dyDescent="0.25">
      <c r="A1060" s="110" t="s">
        <v>135</v>
      </c>
      <c r="B1060" s="119" t="s">
        <v>56</v>
      </c>
      <c r="C1060" s="112" t="s">
        <v>136</v>
      </c>
      <c r="D1060" s="112" t="s">
        <v>115</v>
      </c>
      <c r="E1060" s="223" t="s">
        <v>2197</v>
      </c>
      <c r="F1060" s="113" t="s">
        <v>20</v>
      </c>
      <c r="G1060" s="113" t="s">
        <v>137</v>
      </c>
      <c r="H1060" s="113" t="s">
        <v>3672</v>
      </c>
      <c r="I1060" s="179" t="s">
        <v>191</v>
      </c>
      <c r="J1060" s="117" t="s">
        <v>488</v>
      </c>
      <c r="K1060" s="116"/>
      <c r="L1060" s="117"/>
      <c r="M1060" s="116"/>
      <c r="N1060" s="115" t="s">
        <v>899</v>
      </c>
      <c r="O1060" s="115" t="s">
        <v>499</v>
      </c>
      <c r="P1060" s="115" t="s">
        <v>489</v>
      </c>
      <c r="Q1060" s="119" t="s">
        <v>3200</v>
      </c>
      <c r="R1060" s="119" t="s">
        <v>6848</v>
      </c>
      <c r="S1060" s="120" t="s">
        <v>140</v>
      </c>
      <c r="T1060" s="122" t="s">
        <v>192</v>
      </c>
      <c r="U1060" s="180"/>
      <c r="V1060" s="180" t="s">
        <v>208</v>
      </c>
      <c r="W1060" s="121" t="str">
        <f>VLOOKUP(TRIM(X1060),X10:Y88,2,FALSE)</f>
        <v>Krisztian</v>
      </c>
      <c r="X1060" s="215" t="str">
        <f t="shared" si="68"/>
        <v>6.8</v>
      </c>
      <c r="Y1060" s="226">
        <f t="shared" si="66"/>
        <v>0</v>
      </c>
      <c r="Z1060" s="215">
        <f t="shared" si="67"/>
        <v>1</v>
      </c>
      <c r="AA1060" s="215">
        <f t="shared" si="69"/>
        <v>8</v>
      </c>
    </row>
    <row r="1061" spans="1:27" ht="36.75" customHeight="1" x14ac:dyDescent="0.25">
      <c r="A1061" s="110" t="s">
        <v>135</v>
      </c>
      <c r="B1061" s="119" t="s">
        <v>56</v>
      </c>
      <c r="C1061" s="112" t="s">
        <v>136</v>
      </c>
      <c r="D1061" s="112" t="s">
        <v>115</v>
      </c>
      <c r="E1061" s="223" t="s">
        <v>2198</v>
      </c>
      <c r="F1061" s="113" t="s">
        <v>20</v>
      </c>
      <c r="G1061" s="113" t="s">
        <v>137</v>
      </c>
      <c r="H1061" s="113" t="s">
        <v>3590</v>
      </c>
      <c r="I1061" s="179" t="s">
        <v>496</v>
      </c>
      <c r="J1061" s="117" t="s">
        <v>488</v>
      </c>
      <c r="K1061" s="116"/>
      <c r="L1061" s="117"/>
      <c r="M1061" s="116"/>
      <c r="N1061" s="115" t="s">
        <v>899</v>
      </c>
      <c r="O1061" s="115" t="s">
        <v>499</v>
      </c>
      <c r="P1061" s="115" t="s">
        <v>489</v>
      </c>
      <c r="Q1061" s="119" t="s">
        <v>3120</v>
      </c>
      <c r="R1061" s="119" t="s">
        <v>6307</v>
      </c>
      <c r="S1061" s="120" t="s">
        <v>6306</v>
      </c>
      <c r="T1061" s="122" t="s">
        <v>814</v>
      </c>
      <c r="U1061" s="180"/>
      <c r="V1061" s="180"/>
      <c r="W1061" s="121" t="str">
        <f>VLOOKUP(TRIM(X1061),X10:Y88,2,FALSE)</f>
        <v>Krisztian</v>
      </c>
      <c r="X1061" s="215" t="str">
        <f t="shared" si="68"/>
        <v>6.8</v>
      </c>
      <c r="Y1061" s="226">
        <f t="shared" si="66"/>
        <v>0</v>
      </c>
      <c r="Z1061" s="215">
        <f t="shared" si="67"/>
        <v>0</v>
      </c>
      <c r="AA1061" s="215">
        <f t="shared" si="69"/>
        <v>4</v>
      </c>
    </row>
    <row r="1062" spans="1:27" ht="36.75" customHeight="1" x14ac:dyDescent="0.25">
      <c r="A1062" s="110" t="s">
        <v>135</v>
      </c>
      <c r="B1062" s="119" t="s">
        <v>56</v>
      </c>
      <c r="C1062" s="112" t="s">
        <v>136</v>
      </c>
      <c r="D1062" s="112" t="s">
        <v>115</v>
      </c>
      <c r="E1062" s="223" t="s">
        <v>2199</v>
      </c>
      <c r="F1062" s="113" t="s">
        <v>20</v>
      </c>
      <c r="G1062" s="113" t="s">
        <v>137</v>
      </c>
      <c r="H1062" s="113" t="s">
        <v>2917</v>
      </c>
      <c r="I1062" s="179" t="s">
        <v>7196</v>
      </c>
      <c r="J1062" s="117" t="s">
        <v>488</v>
      </c>
      <c r="K1062" s="116"/>
      <c r="L1062" s="117"/>
      <c r="M1062" s="116"/>
      <c r="N1062" s="115" t="s">
        <v>899</v>
      </c>
      <c r="O1062" s="115" t="s">
        <v>499</v>
      </c>
      <c r="P1062" s="115" t="s">
        <v>489</v>
      </c>
      <c r="Q1062" s="119" t="s">
        <v>2904</v>
      </c>
      <c r="R1062" s="119" t="s">
        <v>6849</v>
      </c>
      <c r="S1062" s="120" t="s">
        <v>140</v>
      </c>
      <c r="T1062" s="122" t="s">
        <v>200</v>
      </c>
      <c r="U1062" s="180"/>
      <c r="V1062" s="180" t="s">
        <v>208</v>
      </c>
      <c r="W1062" s="121" t="str">
        <f>VLOOKUP(TRIM(X1062),X10:Y88,2,FALSE)</f>
        <v>Krisztian</v>
      </c>
      <c r="X1062" s="215" t="str">
        <f t="shared" si="68"/>
        <v>6.8</v>
      </c>
      <c r="Y1062" s="226">
        <f t="shared" si="66"/>
        <v>0</v>
      </c>
      <c r="Z1062" s="215">
        <f t="shared" si="67"/>
        <v>1</v>
      </c>
      <c r="AA1062" s="215">
        <f t="shared" si="69"/>
        <v>71</v>
      </c>
    </row>
    <row r="1063" spans="1:27" ht="36.75" customHeight="1" x14ac:dyDescent="0.25">
      <c r="A1063" s="110" t="s">
        <v>135</v>
      </c>
      <c r="B1063" s="119" t="s">
        <v>56</v>
      </c>
      <c r="C1063" s="112" t="s">
        <v>136</v>
      </c>
      <c r="D1063" s="112" t="s">
        <v>114</v>
      </c>
      <c r="E1063" s="223" t="s">
        <v>2200</v>
      </c>
      <c r="F1063" s="113" t="s">
        <v>20</v>
      </c>
      <c r="G1063" s="113" t="s">
        <v>137</v>
      </c>
      <c r="H1063" s="113" t="s">
        <v>3860</v>
      </c>
      <c r="I1063" s="179" t="s">
        <v>502</v>
      </c>
      <c r="J1063" s="117" t="s">
        <v>492</v>
      </c>
      <c r="K1063" s="116"/>
      <c r="L1063" s="117"/>
      <c r="M1063" s="116"/>
      <c r="N1063" s="115" t="s">
        <v>899</v>
      </c>
      <c r="O1063" s="115" t="s">
        <v>499</v>
      </c>
      <c r="P1063" s="115" t="s">
        <v>493</v>
      </c>
      <c r="Q1063" s="119" t="s">
        <v>4449</v>
      </c>
      <c r="R1063" s="119" t="s">
        <v>6850</v>
      </c>
      <c r="S1063" s="120" t="s">
        <v>140</v>
      </c>
      <c r="T1063" s="122" t="s">
        <v>490</v>
      </c>
      <c r="U1063" s="180"/>
      <c r="V1063" s="180" t="s">
        <v>208</v>
      </c>
      <c r="W1063" s="121" t="str">
        <f>VLOOKUP(TRIM(X1063),X10:Y88,2,FALSE)</f>
        <v>Krisztian</v>
      </c>
      <c r="X1063" s="215" t="str">
        <f t="shared" si="68"/>
        <v>6.7</v>
      </c>
      <c r="Y1063" s="226">
        <f t="shared" si="66"/>
        <v>0</v>
      </c>
      <c r="Z1063" s="215">
        <f t="shared" si="67"/>
        <v>1</v>
      </c>
      <c r="AA1063" s="215">
        <f t="shared" si="69"/>
        <v>7</v>
      </c>
    </row>
    <row r="1064" spans="1:27" ht="36.75" customHeight="1" x14ac:dyDescent="0.25">
      <c r="A1064" s="110" t="s">
        <v>135</v>
      </c>
      <c r="B1064" s="119" t="s">
        <v>56</v>
      </c>
      <c r="C1064" s="112" t="s">
        <v>136</v>
      </c>
      <c r="D1064" s="112" t="s">
        <v>114</v>
      </c>
      <c r="E1064" s="223" t="s">
        <v>2201</v>
      </c>
      <c r="F1064" s="113" t="s">
        <v>20</v>
      </c>
      <c r="G1064" s="113" t="s">
        <v>137</v>
      </c>
      <c r="H1064" s="113" t="s">
        <v>3758</v>
      </c>
      <c r="I1064" s="179" t="s">
        <v>725</v>
      </c>
      <c r="J1064" s="117" t="s">
        <v>492</v>
      </c>
      <c r="K1064" s="116"/>
      <c r="L1064" s="117"/>
      <c r="M1064" s="116"/>
      <c r="N1064" s="115" t="s">
        <v>899</v>
      </c>
      <c r="O1064" s="115" t="s">
        <v>499</v>
      </c>
      <c r="P1064" s="115" t="s">
        <v>493</v>
      </c>
      <c r="Q1064" s="119" t="s">
        <v>3274</v>
      </c>
      <c r="R1064" s="119" t="s">
        <v>6851</v>
      </c>
      <c r="S1064" s="120" t="s">
        <v>140</v>
      </c>
      <c r="T1064" s="122" t="s">
        <v>726</v>
      </c>
      <c r="U1064" s="180"/>
      <c r="V1064" s="180" t="s">
        <v>208</v>
      </c>
      <c r="W1064" s="121" t="str">
        <f>VLOOKUP(TRIM(X1064),X10:Y88,2,FALSE)</f>
        <v>Krisztian</v>
      </c>
      <c r="X1064" s="215" t="str">
        <f t="shared" si="68"/>
        <v>6.7</v>
      </c>
      <c r="Y1064" s="226">
        <f t="shared" si="66"/>
        <v>0</v>
      </c>
      <c r="Z1064" s="215">
        <f t="shared" si="67"/>
        <v>1</v>
      </c>
      <c r="AA1064" s="215">
        <f t="shared" si="69"/>
        <v>33</v>
      </c>
    </row>
    <row r="1065" spans="1:27" ht="36.75" customHeight="1" x14ac:dyDescent="0.25">
      <c r="A1065" s="110" t="s">
        <v>135</v>
      </c>
      <c r="B1065" s="119" t="s">
        <v>56</v>
      </c>
      <c r="C1065" s="112" t="s">
        <v>136</v>
      </c>
      <c r="D1065" s="112" t="s">
        <v>114</v>
      </c>
      <c r="E1065" s="223" t="s">
        <v>2202</v>
      </c>
      <c r="F1065" s="113" t="s">
        <v>20</v>
      </c>
      <c r="G1065" s="113" t="s">
        <v>137</v>
      </c>
      <c r="H1065" s="113" t="s">
        <v>3492</v>
      </c>
      <c r="I1065" s="179" t="s">
        <v>494</v>
      </c>
      <c r="J1065" s="117" t="s">
        <v>492</v>
      </c>
      <c r="K1065" s="116"/>
      <c r="L1065" s="117"/>
      <c r="M1065" s="116"/>
      <c r="N1065" s="115" t="s">
        <v>899</v>
      </c>
      <c r="O1065" s="115" t="s">
        <v>499</v>
      </c>
      <c r="P1065" s="115" t="s">
        <v>493</v>
      </c>
      <c r="Q1065" s="119" t="s">
        <v>3044</v>
      </c>
      <c r="R1065" s="119" t="s">
        <v>6180</v>
      </c>
      <c r="S1065" s="120" t="s">
        <v>6179</v>
      </c>
      <c r="T1065" s="122" t="s">
        <v>196</v>
      </c>
      <c r="U1065" s="180"/>
      <c r="V1065" s="180"/>
      <c r="W1065" s="121" t="str">
        <f>VLOOKUP(TRIM(X1065),X10:Y88,2,FALSE)</f>
        <v>Krisztian</v>
      </c>
      <c r="X1065" s="215" t="str">
        <f t="shared" si="68"/>
        <v>6.7</v>
      </c>
      <c r="Y1065" s="226">
        <f t="shared" si="66"/>
        <v>0</v>
      </c>
      <c r="Z1065" s="215">
        <f t="shared" si="67"/>
        <v>0</v>
      </c>
      <c r="AA1065" s="215">
        <f t="shared" si="69"/>
        <v>26</v>
      </c>
    </row>
    <row r="1066" spans="1:27" ht="36.75" customHeight="1" x14ac:dyDescent="0.25">
      <c r="A1066" s="110" t="s">
        <v>135</v>
      </c>
      <c r="B1066" s="119" t="s">
        <v>56</v>
      </c>
      <c r="C1066" s="112" t="s">
        <v>136</v>
      </c>
      <c r="D1066" s="112" t="s">
        <v>114</v>
      </c>
      <c r="E1066" s="223" t="s">
        <v>2203</v>
      </c>
      <c r="F1066" s="113" t="s">
        <v>20</v>
      </c>
      <c r="G1066" s="113" t="s">
        <v>137</v>
      </c>
      <c r="H1066" s="113" t="s">
        <v>3674</v>
      </c>
      <c r="I1066" s="179" t="s">
        <v>7197</v>
      </c>
      <c r="J1066" s="117" t="s">
        <v>492</v>
      </c>
      <c r="K1066" s="116"/>
      <c r="L1066" s="117"/>
      <c r="M1066" s="116"/>
      <c r="N1066" s="115" t="s">
        <v>899</v>
      </c>
      <c r="O1066" s="115" t="s">
        <v>499</v>
      </c>
      <c r="P1066" s="115" t="s">
        <v>493</v>
      </c>
      <c r="Q1066" s="119" t="s">
        <v>3202</v>
      </c>
      <c r="R1066" s="119" t="s">
        <v>6182</v>
      </c>
      <c r="S1066" s="120" t="s">
        <v>6181</v>
      </c>
      <c r="T1066" s="122" t="s">
        <v>192</v>
      </c>
      <c r="U1066" s="180"/>
      <c r="V1066" s="180"/>
      <c r="W1066" s="121" t="str">
        <f>VLOOKUP(TRIM(X1066),X10:Y88,2,FALSE)</f>
        <v>Krisztian</v>
      </c>
      <c r="X1066" s="215" t="str">
        <f t="shared" si="68"/>
        <v>6.7</v>
      </c>
      <c r="Y1066" s="226">
        <f t="shared" si="66"/>
        <v>0</v>
      </c>
      <c r="Z1066" s="215">
        <f t="shared" si="67"/>
        <v>0</v>
      </c>
      <c r="AA1066" s="215">
        <f t="shared" si="69"/>
        <v>55</v>
      </c>
    </row>
    <row r="1067" spans="1:27" ht="36.75" customHeight="1" x14ac:dyDescent="0.25">
      <c r="A1067" s="110" t="s">
        <v>135</v>
      </c>
      <c r="B1067" s="119" t="s">
        <v>56</v>
      </c>
      <c r="C1067" s="112" t="s">
        <v>136</v>
      </c>
      <c r="D1067" s="112" t="s">
        <v>114</v>
      </c>
      <c r="E1067" s="223" t="s">
        <v>2204</v>
      </c>
      <c r="F1067" s="113" t="s">
        <v>20</v>
      </c>
      <c r="G1067" s="113" t="s">
        <v>137</v>
      </c>
      <c r="H1067" s="113" t="s">
        <v>3560</v>
      </c>
      <c r="I1067" s="179" t="s">
        <v>177</v>
      </c>
      <c r="J1067" s="117" t="s">
        <v>492</v>
      </c>
      <c r="K1067" s="116"/>
      <c r="L1067" s="117"/>
      <c r="M1067" s="116"/>
      <c r="N1067" s="115" t="s">
        <v>899</v>
      </c>
      <c r="O1067" s="115" t="s">
        <v>499</v>
      </c>
      <c r="P1067" s="115" t="s">
        <v>493</v>
      </c>
      <c r="Q1067" s="119" t="s">
        <v>4552</v>
      </c>
      <c r="R1067" s="119" t="s">
        <v>5666</v>
      </c>
      <c r="S1067" s="120" t="s">
        <v>5665</v>
      </c>
      <c r="T1067" s="122" t="s">
        <v>176</v>
      </c>
      <c r="U1067" s="180"/>
      <c r="V1067" s="180"/>
      <c r="W1067" s="121" t="str">
        <f>VLOOKUP(TRIM(X1067),X10:Y88,2,FALSE)</f>
        <v>Krisztian</v>
      </c>
      <c r="X1067" s="215" t="str">
        <f t="shared" si="68"/>
        <v>6.7</v>
      </c>
      <c r="Y1067" s="226">
        <f t="shared" si="66"/>
        <v>0</v>
      </c>
      <c r="Z1067" s="215">
        <f t="shared" si="67"/>
        <v>0</v>
      </c>
      <c r="AA1067" s="215">
        <f t="shared" si="69"/>
        <v>25</v>
      </c>
    </row>
    <row r="1068" spans="1:27" ht="36.75" customHeight="1" x14ac:dyDescent="0.25">
      <c r="A1068" s="110" t="s">
        <v>135</v>
      </c>
      <c r="B1068" s="119" t="s">
        <v>56</v>
      </c>
      <c r="C1068" s="112" t="s">
        <v>136</v>
      </c>
      <c r="D1068" s="112" t="s">
        <v>114</v>
      </c>
      <c r="E1068" s="223" t="s">
        <v>2205</v>
      </c>
      <c r="F1068" s="113" t="s">
        <v>20</v>
      </c>
      <c r="G1068" s="113" t="s">
        <v>137</v>
      </c>
      <c r="H1068" s="113" t="s">
        <v>3709</v>
      </c>
      <c r="I1068" s="179" t="s">
        <v>7198</v>
      </c>
      <c r="J1068" s="117" t="s">
        <v>492</v>
      </c>
      <c r="K1068" s="116"/>
      <c r="L1068" s="117"/>
      <c r="M1068" s="116"/>
      <c r="N1068" s="115" t="s">
        <v>899</v>
      </c>
      <c r="O1068" s="115" t="s">
        <v>499</v>
      </c>
      <c r="P1068" s="115" t="s">
        <v>493</v>
      </c>
      <c r="Q1068" s="119" t="s">
        <v>3221</v>
      </c>
      <c r="R1068" s="119" t="s">
        <v>6547</v>
      </c>
      <c r="S1068" s="120" t="s">
        <v>6546</v>
      </c>
      <c r="T1068" s="122" t="s">
        <v>196</v>
      </c>
      <c r="U1068" s="180"/>
      <c r="V1068" s="180"/>
      <c r="W1068" s="121" t="str">
        <f>VLOOKUP(TRIM(X1068),X10:Y88,2,FALSE)</f>
        <v>Krisztian</v>
      </c>
      <c r="X1068" s="215" t="str">
        <f t="shared" si="68"/>
        <v>6.7</v>
      </c>
      <c r="Y1068" s="226">
        <f t="shared" si="66"/>
        <v>0</v>
      </c>
      <c r="Z1068" s="215">
        <f t="shared" si="67"/>
        <v>0</v>
      </c>
      <c r="AA1068" s="215">
        <f t="shared" si="69"/>
        <v>63</v>
      </c>
    </row>
    <row r="1069" spans="1:27" ht="36.75" customHeight="1" x14ac:dyDescent="0.25">
      <c r="A1069" s="110" t="s">
        <v>135</v>
      </c>
      <c r="B1069" s="119" t="s">
        <v>56</v>
      </c>
      <c r="C1069" s="112" t="s">
        <v>136</v>
      </c>
      <c r="D1069" s="112" t="s">
        <v>114</v>
      </c>
      <c r="E1069" s="223" t="s">
        <v>2206</v>
      </c>
      <c r="F1069" s="113" t="s">
        <v>20</v>
      </c>
      <c r="G1069" s="113" t="s">
        <v>137</v>
      </c>
      <c r="H1069" s="113" t="s">
        <v>3710</v>
      </c>
      <c r="I1069" s="179" t="s">
        <v>494</v>
      </c>
      <c r="J1069" s="117" t="s">
        <v>492</v>
      </c>
      <c r="K1069" s="116"/>
      <c r="L1069" s="117"/>
      <c r="M1069" s="116"/>
      <c r="N1069" s="115" t="s">
        <v>899</v>
      </c>
      <c r="O1069" s="115" t="s">
        <v>499</v>
      </c>
      <c r="P1069" s="115" t="s">
        <v>493</v>
      </c>
      <c r="Q1069" s="119" t="s">
        <v>3222</v>
      </c>
      <c r="R1069" s="119" t="s">
        <v>6852</v>
      </c>
      <c r="S1069" s="120" t="s">
        <v>140</v>
      </c>
      <c r="T1069" s="122" t="s">
        <v>196</v>
      </c>
      <c r="U1069" s="180"/>
      <c r="V1069" s="180" t="s">
        <v>208</v>
      </c>
      <c r="W1069" s="121" t="str">
        <f>VLOOKUP(TRIM(X1069),X10:Y88,2,FALSE)</f>
        <v>Krisztian</v>
      </c>
      <c r="X1069" s="215" t="str">
        <f t="shared" si="68"/>
        <v>6.7</v>
      </c>
      <c r="Y1069" s="226">
        <f t="shared" si="66"/>
        <v>0</v>
      </c>
      <c r="Z1069" s="215">
        <f t="shared" si="67"/>
        <v>1</v>
      </c>
      <c r="AA1069" s="215">
        <f t="shared" si="69"/>
        <v>26</v>
      </c>
    </row>
    <row r="1070" spans="1:27" ht="36.75" customHeight="1" x14ac:dyDescent="0.25">
      <c r="A1070" s="110" t="s">
        <v>135</v>
      </c>
      <c r="B1070" s="119" t="s">
        <v>56</v>
      </c>
      <c r="C1070" s="112" t="s">
        <v>136</v>
      </c>
      <c r="D1070" s="112" t="s">
        <v>114</v>
      </c>
      <c r="E1070" s="223" t="s">
        <v>2207</v>
      </c>
      <c r="F1070" s="113" t="s">
        <v>20</v>
      </c>
      <c r="G1070" s="113" t="s">
        <v>137</v>
      </c>
      <c r="H1070" s="113" t="s">
        <v>3561</v>
      </c>
      <c r="I1070" s="179" t="s">
        <v>179</v>
      </c>
      <c r="J1070" s="117" t="s">
        <v>492</v>
      </c>
      <c r="K1070" s="116"/>
      <c r="L1070" s="117"/>
      <c r="M1070" s="116"/>
      <c r="N1070" s="115" t="s">
        <v>899</v>
      </c>
      <c r="O1070" s="115" t="s">
        <v>499</v>
      </c>
      <c r="P1070" s="115" t="s">
        <v>493</v>
      </c>
      <c r="Q1070" s="119" t="s">
        <v>4553</v>
      </c>
      <c r="R1070" s="119" t="s">
        <v>6853</v>
      </c>
      <c r="S1070" s="120" t="s">
        <v>140</v>
      </c>
      <c r="T1070" s="122" t="s">
        <v>176</v>
      </c>
      <c r="U1070" s="180"/>
      <c r="V1070" s="180" t="s">
        <v>208</v>
      </c>
      <c r="W1070" s="121" t="str">
        <f>VLOOKUP(TRIM(X1070),X10:Y88,2,FALSE)</f>
        <v>Krisztian</v>
      </c>
      <c r="X1070" s="215" t="str">
        <f t="shared" si="68"/>
        <v>6.7</v>
      </c>
      <c r="Y1070" s="226">
        <f t="shared" si="66"/>
        <v>0</v>
      </c>
      <c r="Z1070" s="215">
        <f t="shared" si="67"/>
        <v>1</v>
      </c>
      <c r="AA1070" s="215">
        <f t="shared" si="69"/>
        <v>35</v>
      </c>
    </row>
    <row r="1071" spans="1:27" ht="36.75" customHeight="1" x14ac:dyDescent="0.25">
      <c r="A1071" s="110" t="s">
        <v>135</v>
      </c>
      <c r="B1071" s="119" t="s">
        <v>56</v>
      </c>
      <c r="C1071" s="112" t="s">
        <v>136</v>
      </c>
      <c r="D1071" s="112" t="s">
        <v>114</v>
      </c>
      <c r="E1071" s="223" t="s">
        <v>2208</v>
      </c>
      <c r="F1071" s="113" t="s">
        <v>20</v>
      </c>
      <c r="G1071" s="113" t="s">
        <v>137</v>
      </c>
      <c r="H1071" s="113" t="s">
        <v>3877</v>
      </c>
      <c r="I1071" s="179" t="s">
        <v>169</v>
      </c>
      <c r="J1071" s="117" t="s">
        <v>492</v>
      </c>
      <c r="K1071" s="116"/>
      <c r="L1071" s="117"/>
      <c r="M1071" s="116"/>
      <c r="N1071" s="115" t="s">
        <v>899</v>
      </c>
      <c r="O1071" s="115" t="s">
        <v>499</v>
      </c>
      <c r="P1071" s="115" t="s">
        <v>493</v>
      </c>
      <c r="Q1071" s="119" t="s">
        <v>4462</v>
      </c>
      <c r="R1071" s="119" t="s">
        <v>6854</v>
      </c>
      <c r="S1071" s="120" t="s">
        <v>140</v>
      </c>
      <c r="T1071" s="122" t="s">
        <v>168</v>
      </c>
      <c r="U1071" s="180"/>
      <c r="V1071" s="180" t="s">
        <v>208</v>
      </c>
      <c r="W1071" s="121" t="str">
        <f>VLOOKUP(TRIM(X1071),X10:Y88,2,FALSE)</f>
        <v>Krisztian</v>
      </c>
      <c r="X1071" s="215" t="str">
        <f t="shared" si="68"/>
        <v>6.7</v>
      </c>
      <c r="Y1071" s="226">
        <f t="shared" si="66"/>
        <v>0</v>
      </c>
      <c r="Z1071" s="215">
        <f t="shared" si="67"/>
        <v>1</v>
      </c>
      <c r="AA1071" s="215">
        <f t="shared" si="69"/>
        <v>17</v>
      </c>
    </row>
    <row r="1072" spans="1:27" ht="36.75" customHeight="1" x14ac:dyDescent="0.25">
      <c r="A1072" s="110" t="s">
        <v>135</v>
      </c>
      <c r="B1072" s="119" t="s">
        <v>56</v>
      </c>
      <c r="C1072" s="112" t="s">
        <v>136</v>
      </c>
      <c r="D1072" s="112" t="s">
        <v>114</v>
      </c>
      <c r="E1072" s="223" t="s">
        <v>2209</v>
      </c>
      <c r="F1072" s="113" t="s">
        <v>20</v>
      </c>
      <c r="G1072" s="113" t="s">
        <v>137</v>
      </c>
      <c r="H1072" s="113" t="s">
        <v>3439</v>
      </c>
      <c r="I1072" s="179" t="s">
        <v>494</v>
      </c>
      <c r="J1072" s="115" t="s">
        <v>492</v>
      </c>
      <c r="K1072" s="181"/>
      <c r="L1072" s="115"/>
      <c r="M1072" s="181"/>
      <c r="N1072" s="115" t="s">
        <v>899</v>
      </c>
      <c r="O1072" s="115" t="s">
        <v>499</v>
      </c>
      <c r="P1072" s="115" t="s">
        <v>493</v>
      </c>
      <c r="Q1072" s="119" t="s">
        <v>3015</v>
      </c>
      <c r="R1072" s="119" t="s">
        <v>6553</v>
      </c>
      <c r="S1072" s="120" t="s">
        <v>6552</v>
      </c>
      <c r="T1072" s="122" t="s">
        <v>196</v>
      </c>
      <c r="U1072" s="180"/>
      <c r="V1072" s="180"/>
      <c r="W1072" s="121" t="str">
        <f>VLOOKUP(TRIM(X1072),X10:Y88,2,FALSE)</f>
        <v>Krisztian</v>
      </c>
      <c r="X1072" s="215" t="str">
        <f t="shared" si="68"/>
        <v>6.7</v>
      </c>
      <c r="Y1072" s="226">
        <f t="shared" si="66"/>
        <v>0</v>
      </c>
      <c r="Z1072" s="215">
        <f t="shared" si="67"/>
        <v>0</v>
      </c>
      <c r="AA1072" s="215">
        <f t="shared" si="69"/>
        <v>26</v>
      </c>
    </row>
    <row r="1073" spans="1:27" ht="36.75" customHeight="1" x14ac:dyDescent="0.25">
      <c r="A1073" s="110" t="s">
        <v>135</v>
      </c>
      <c r="B1073" s="119" t="s">
        <v>56</v>
      </c>
      <c r="C1073" s="112" t="s">
        <v>136</v>
      </c>
      <c r="D1073" s="112" t="s">
        <v>114</v>
      </c>
      <c r="E1073" s="223" t="s">
        <v>2210</v>
      </c>
      <c r="F1073" s="113" t="s">
        <v>161</v>
      </c>
      <c r="G1073" s="113" t="s">
        <v>137</v>
      </c>
      <c r="H1073" s="113" t="s">
        <v>4729</v>
      </c>
      <c r="I1073" s="179" t="s">
        <v>243</v>
      </c>
      <c r="J1073" s="115"/>
      <c r="K1073" s="181"/>
      <c r="L1073" s="115"/>
      <c r="M1073" s="181"/>
      <c r="N1073" s="115"/>
      <c r="O1073" s="115" t="s">
        <v>50</v>
      </c>
      <c r="P1073" s="115" t="s">
        <v>493</v>
      </c>
      <c r="Q1073" s="119" t="s">
        <v>799</v>
      </c>
      <c r="R1073" s="119" t="s">
        <v>5682</v>
      </c>
      <c r="S1073" s="120" t="s">
        <v>5681</v>
      </c>
      <c r="T1073" s="122" t="s">
        <v>1200</v>
      </c>
      <c r="U1073" s="180"/>
      <c r="V1073" s="180"/>
      <c r="W1073" s="121" t="str">
        <f>VLOOKUP(TRIM(X1073),X10:Y88,2,FALSE)</f>
        <v>Krisztian</v>
      </c>
      <c r="X1073" s="215" t="str">
        <f t="shared" si="68"/>
        <v>6.7</v>
      </c>
      <c r="Y1073" s="226">
        <f t="shared" si="66"/>
        <v>0</v>
      </c>
      <c r="Z1073" s="215">
        <f t="shared" si="67"/>
        <v>0</v>
      </c>
      <c r="AA1073" s="215">
        <f t="shared" si="69"/>
        <v>6</v>
      </c>
    </row>
    <row r="1074" spans="1:27" ht="36.75" customHeight="1" x14ac:dyDescent="0.25">
      <c r="A1074" s="110" t="s">
        <v>135</v>
      </c>
      <c r="B1074" s="119" t="s">
        <v>56</v>
      </c>
      <c r="C1074" s="112" t="s">
        <v>136</v>
      </c>
      <c r="D1074" s="112" t="s">
        <v>109</v>
      </c>
      <c r="E1074" s="223" t="s">
        <v>2211</v>
      </c>
      <c r="F1074" s="113" t="s">
        <v>23</v>
      </c>
      <c r="G1074" s="113" t="s">
        <v>137</v>
      </c>
      <c r="H1074" s="113" t="s">
        <v>5640</v>
      </c>
      <c r="I1074" s="179" t="s">
        <v>494</v>
      </c>
      <c r="J1074" s="117" t="s">
        <v>156</v>
      </c>
      <c r="K1074" s="116">
        <v>694</v>
      </c>
      <c r="L1074" s="117" t="s">
        <v>61</v>
      </c>
      <c r="M1074" s="116" t="s">
        <v>171</v>
      </c>
      <c r="N1074" s="115" t="s">
        <v>597</v>
      </c>
      <c r="O1074" s="115" t="s">
        <v>153</v>
      </c>
      <c r="P1074" s="115" t="s">
        <v>164</v>
      </c>
      <c r="Q1074" s="119" t="s">
        <v>4192</v>
      </c>
      <c r="R1074" s="119" t="s">
        <v>6469</v>
      </c>
      <c r="S1074" s="123" t="s">
        <v>144</v>
      </c>
      <c r="T1074" s="122" t="s">
        <v>200</v>
      </c>
      <c r="U1074" s="180"/>
      <c r="V1074" s="180"/>
      <c r="W1074" s="121" t="str">
        <f>VLOOKUP(TRIM(X1074),X10:Y88,2,FALSE)</f>
        <v>Krisztian</v>
      </c>
      <c r="X1074" s="215" t="str">
        <f t="shared" si="68"/>
        <v>6.5.10</v>
      </c>
      <c r="Y1074" s="226">
        <f t="shared" si="66"/>
        <v>0</v>
      </c>
      <c r="Z1074" s="215">
        <f t="shared" si="67"/>
        <v>0</v>
      </c>
      <c r="AA1074" s="215">
        <f t="shared" si="69"/>
        <v>26</v>
      </c>
    </row>
    <row r="1075" spans="1:27" ht="36.75" customHeight="1" x14ac:dyDescent="0.25">
      <c r="A1075" s="110" t="s">
        <v>135</v>
      </c>
      <c r="B1075" s="119" t="s">
        <v>56</v>
      </c>
      <c r="C1075" s="112" t="s">
        <v>136</v>
      </c>
      <c r="D1075" s="112" t="s">
        <v>109</v>
      </c>
      <c r="E1075" s="223" t="s">
        <v>2212</v>
      </c>
      <c r="F1075" s="113" t="s">
        <v>22</v>
      </c>
      <c r="G1075" s="113" t="s">
        <v>137</v>
      </c>
      <c r="H1075" s="113" t="s">
        <v>5643</v>
      </c>
      <c r="I1075" s="179" t="s">
        <v>191</v>
      </c>
      <c r="J1075" s="115" t="s">
        <v>166</v>
      </c>
      <c r="K1075" s="181">
        <v>815</v>
      </c>
      <c r="L1075" s="115" t="s">
        <v>61</v>
      </c>
      <c r="M1075" s="181" t="s">
        <v>171</v>
      </c>
      <c r="N1075" s="115" t="s">
        <v>597</v>
      </c>
      <c r="O1075" s="115" t="s">
        <v>153</v>
      </c>
      <c r="P1075" s="115" t="s">
        <v>164</v>
      </c>
      <c r="Q1075" s="119" t="s">
        <v>4232</v>
      </c>
      <c r="R1075" s="119" t="s">
        <v>6855</v>
      </c>
      <c r="S1075" s="120" t="s">
        <v>140</v>
      </c>
      <c r="T1075" s="122" t="s">
        <v>192</v>
      </c>
      <c r="U1075" s="180"/>
      <c r="V1075" s="180" t="s">
        <v>208</v>
      </c>
      <c r="W1075" s="121" t="str">
        <f>VLOOKUP(TRIM(X1075),X10:Y88,2,FALSE)</f>
        <v>Krisztian</v>
      </c>
      <c r="X1075" s="215" t="str">
        <f t="shared" si="68"/>
        <v>6.5.10</v>
      </c>
      <c r="Y1075" s="226">
        <f t="shared" si="66"/>
        <v>1</v>
      </c>
      <c r="Z1075" s="215">
        <f t="shared" si="67"/>
        <v>0</v>
      </c>
      <c r="AA1075" s="215">
        <f t="shared" si="69"/>
        <v>8</v>
      </c>
    </row>
    <row r="1076" spans="1:27" ht="36.75" customHeight="1" x14ac:dyDescent="0.25">
      <c r="A1076" s="110" t="s">
        <v>135</v>
      </c>
      <c r="B1076" s="119" t="s">
        <v>56</v>
      </c>
      <c r="C1076" s="112" t="s">
        <v>136</v>
      </c>
      <c r="D1076" s="112" t="s">
        <v>109</v>
      </c>
      <c r="E1076" s="223" t="s">
        <v>2213</v>
      </c>
      <c r="F1076" s="113" t="s">
        <v>22</v>
      </c>
      <c r="G1076" s="113" t="s">
        <v>137</v>
      </c>
      <c r="H1076" s="113" t="s">
        <v>5646</v>
      </c>
      <c r="I1076" s="179" t="s">
        <v>491</v>
      </c>
      <c r="J1076" s="115" t="s">
        <v>166</v>
      </c>
      <c r="K1076" s="181">
        <v>739</v>
      </c>
      <c r="L1076" s="115" t="s">
        <v>66</v>
      </c>
      <c r="M1076" s="181" t="s">
        <v>171</v>
      </c>
      <c r="N1076" s="115" t="s">
        <v>597</v>
      </c>
      <c r="O1076" s="115" t="s">
        <v>153</v>
      </c>
      <c r="P1076" s="115" t="s">
        <v>164</v>
      </c>
      <c r="Q1076" s="119" t="s">
        <v>1006</v>
      </c>
      <c r="R1076" s="119" t="s">
        <v>6856</v>
      </c>
      <c r="S1076" s="120" t="s">
        <v>140</v>
      </c>
      <c r="T1076" s="122" t="s">
        <v>224</v>
      </c>
      <c r="U1076" s="180"/>
      <c r="V1076" s="180" t="s">
        <v>208</v>
      </c>
      <c r="W1076" s="121" t="str">
        <f>VLOOKUP(TRIM(X1076),X10:Y88,2,FALSE)</f>
        <v>Krisztian</v>
      </c>
      <c r="X1076" s="215" t="str">
        <f t="shared" si="68"/>
        <v>6.5.10</v>
      </c>
      <c r="Y1076" s="226">
        <f t="shared" si="66"/>
        <v>1</v>
      </c>
      <c r="Z1076" s="215">
        <f t="shared" si="67"/>
        <v>0</v>
      </c>
      <c r="AA1076" s="215">
        <f t="shared" si="69"/>
        <v>13</v>
      </c>
    </row>
    <row r="1077" spans="1:27" ht="36.75" customHeight="1" x14ac:dyDescent="0.25">
      <c r="A1077" s="110" t="s">
        <v>135</v>
      </c>
      <c r="B1077" s="119" t="s">
        <v>56</v>
      </c>
      <c r="C1077" s="112" t="s">
        <v>136</v>
      </c>
      <c r="D1077" s="112" t="s">
        <v>109</v>
      </c>
      <c r="E1077" s="223" t="s">
        <v>2214</v>
      </c>
      <c r="F1077" s="113" t="s">
        <v>22</v>
      </c>
      <c r="G1077" s="113" t="s">
        <v>137</v>
      </c>
      <c r="H1077" s="113" t="s">
        <v>5649</v>
      </c>
      <c r="I1077" s="179" t="s">
        <v>491</v>
      </c>
      <c r="J1077" s="117" t="s">
        <v>166</v>
      </c>
      <c r="K1077" s="116">
        <v>740</v>
      </c>
      <c r="L1077" s="117" t="s">
        <v>66</v>
      </c>
      <c r="M1077" s="116" t="s">
        <v>171</v>
      </c>
      <c r="N1077" s="115" t="s">
        <v>597</v>
      </c>
      <c r="O1077" s="115" t="s">
        <v>153</v>
      </c>
      <c r="P1077" s="115" t="s">
        <v>164</v>
      </c>
      <c r="Q1077" s="119" t="s">
        <v>1007</v>
      </c>
      <c r="R1077" s="119" t="s">
        <v>6857</v>
      </c>
      <c r="S1077" s="120" t="s">
        <v>140</v>
      </c>
      <c r="T1077" s="122" t="s">
        <v>224</v>
      </c>
      <c r="U1077" s="180"/>
      <c r="V1077" s="180" t="s">
        <v>208</v>
      </c>
      <c r="W1077" s="121" t="str">
        <f>VLOOKUP(TRIM(X1077),X10:Y88,2,FALSE)</f>
        <v>Krisztian</v>
      </c>
      <c r="X1077" s="215" t="str">
        <f t="shared" si="68"/>
        <v>6.5.10</v>
      </c>
      <c r="Y1077" s="226">
        <f t="shared" si="66"/>
        <v>1</v>
      </c>
      <c r="Z1077" s="215">
        <f t="shared" si="67"/>
        <v>0</v>
      </c>
      <c r="AA1077" s="215">
        <f t="shared" si="69"/>
        <v>13</v>
      </c>
    </row>
    <row r="1078" spans="1:27" ht="36.75" customHeight="1" x14ac:dyDescent="0.25">
      <c r="A1078" s="110"/>
      <c r="B1078" s="119" t="s">
        <v>56</v>
      </c>
      <c r="C1078" s="112" t="s">
        <v>21</v>
      </c>
      <c r="D1078" s="112" t="s">
        <v>109</v>
      </c>
      <c r="E1078" s="223" t="s">
        <v>2215</v>
      </c>
      <c r="F1078" s="113" t="s">
        <v>23</v>
      </c>
      <c r="G1078" s="124" t="s">
        <v>137</v>
      </c>
      <c r="H1078" s="124" t="s">
        <v>5651</v>
      </c>
      <c r="I1078" s="125" t="s">
        <v>225</v>
      </c>
      <c r="J1078" s="126" t="s">
        <v>166</v>
      </c>
      <c r="K1078" s="127">
        <v>839</v>
      </c>
      <c r="L1078" s="126" t="s">
        <v>59</v>
      </c>
      <c r="M1078" s="127" t="s">
        <v>171</v>
      </c>
      <c r="N1078" s="126" t="s">
        <v>597</v>
      </c>
      <c r="O1078" s="126" t="s">
        <v>153</v>
      </c>
      <c r="P1078" s="126" t="s">
        <v>164</v>
      </c>
      <c r="Q1078" s="128" t="s">
        <v>6472</v>
      </c>
      <c r="R1078" s="128" t="s">
        <v>6473</v>
      </c>
      <c r="S1078" s="130"/>
      <c r="T1078" s="122" t="s">
        <v>266</v>
      </c>
      <c r="U1078" s="180"/>
      <c r="V1078" s="180"/>
      <c r="W1078" s="121" t="str">
        <f>VLOOKUP(TRIM(X1078),X10:Y88,2,FALSE)</f>
        <v>Krisztian</v>
      </c>
      <c r="X1078" s="215" t="str">
        <f t="shared" si="68"/>
        <v>6.5.10</v>
      </c>
      <c r="Y1078" s="226">
        <f t="shared" si="66"/>
        <v>0</v>
      </c>
      <c r="Z1078" s="215">
        <f t="shared" si="67"/>
        <v>0</v>
      </c>
      <c r="AA1078" s="215">
        <f t="shared" si="69"/>
        <v>3</v>
      </c>
    </row>
    <row r="1079" spans="1:27" ht="36.75" customHeight="1" x14ac:dyDescent="0.25">
      <c r="A1079" s="110"/>
      <c r="B1079" s="119" t="s">
        <v>56</v>
      </c>
      <c r="C1079" s="112" t="s">
        <v>21</v>
      </c>
      <c r="D1079" s="112" t="s">
        <v>109</v>
      </c>
      <c r="E1079" s="223" t="s">
        <v>2216</v>
      </c>
      <c r="F1079" s="113" t="s">
        <v>23</v>
      </c>
      <c r="G1079" s="124" t="s">
        <v>137</v>
      </c>
      <c r="H1079" s="124" t="s">
        <v>5653</v>
      </c>
      <c r="I1079" s="125" t="s">
        <v>169</v>
      </c>
      <c r="J1079" s="126" t="s">
        <v>166</v>
      </c>
      <c r="K1079" s="127">
        <v>851</v>
      </c>
      <c r="L1079" s="126" t="s">
        <v>59</v>
      </c>
      <c r="M1079" s="127" t="s">
        <v>171</v>
      </c>
      <c r="N1079" s="126" t="s">
        <v>597</v>
      </c>
      <c r="O1079" s="126" t="s">
        <v>153</v>
      </c>
      <c r="P1079" s="126" t="s">
        <v>164</v>
      </c>
      <c r="Q1079" s="128" t="s">
        <v>6470</v>
      </c>
      <c r="R1079" s="128" t="s">
        <v>6471</v>
      </c>
      <c r="S1079" s="130"/>
      <c r="T1079" s="122" t="s">
        <v>168</v>
      </c>
      <c r="U1079" s="180"/>
      <c r="V1079" s="180"/>
      <c r="W1079" s="121" t="str">
        <f>VLOOKUP(TRIM(X1079),X10:Y88,2,FALSE)</f>
        <v>Krisztian</v>
      </c>
      <c r="X1079" s="215" t="str">
        <f t="shared" si="68"/>
        <v>6.5.10</v>
      </c>
      <c r="Y1079" s="226">
        <f t="shared" si="66"/>
        <v>0</v>
      </c>
      <c r="Z1079" s="215">
        <f t="shared" si="67"/>
        <v>0</v>
      </c>
      <c r="AA1079" s="215">
        <f t="shared" si="69"/>
        <v>17</v>
      </c>
    </row>
    <row r="1080" spans="1:27" ht="36.75" customHeight="1" x14ac:dyDescent="0.25">
      <c r="A1080" s="110" t="s">
        <v>135</v>
      </c>
      <c r="B1080" s="119" t="s">
        <v>56</v>
      </c>
      <c r="C1080" s="112" t="s">
        <v>136</v>
      </c>
      <c r="D1080" s="112" t="s">
        <v>109</v>
      </c>
      <c r="E1080" s="223" t="s">
        <v>2217</v>
      </c>
      <c r="F1080" s="113" t="s">
        <v>22</v>
      </c>
      <c r="G1080" s="113" t="s">
        <v>137</v>
      </c>
      <c r="H1080" s="113" t="s">
        <v>5656</v>
      </c>
      <c r="I1080" s="179" t="s">
        <v>191</v>
      </c>
      <c r="J1080" s="115" t="s">
        <v>166</v>
      </c>
      <c r="K1080" s="181">
        <v>814</v>
      </c>
      <c r="L1080" s="115" t="s">
        <v>61</v>
      </c>
      <c r="M1080" s="181" t="s">
        <v>171</v>
      </c>
      <c r="N1080" s="115" t="s">
        <v>597</v>
      </c>
      <c r="O1080" s="115" t="s">
        <v>153</v>
      </c>
      <c r="P1080" s="115" t="s">
        <v>164</v>
      </c>
      <c r="Q1080" s="119" t="s">
        <v>4230</v>
      </c>
      <c r="R1080" s="119" t="s">
        <v>6858</v>
      </c>
      <c r="S1080" s="120" t="s">
        <v>140</v>
      </c>
      <c r="T1080" s="122" t="s">
        <v>192</v>
      </c>
      <c r="U1080" s="180"/>
      <c r="V1080" s="180" t="s">
        <v>208</v>
      </c>
      <c r="W1080" s="121" t="str">
        <f>VLOOKUP(TRIM(X1080),X10:Y88,2,FALSE)</f>
        <v>Krisztian</v>
      </c>
      <c r="X1080" s="215" t="str">
        <f t="shared" si="68"/>
        <v>6.5.10</v>
      </c>
      <c r="Y1080" s="226">
        <f t="shared" si="66"/>
        <v>1</v>
      </c>
      <c r="Z1080" s="215">
        <f t="shared" si="67"/>
        <v>0</v>
      </c>
      <c r="AA1080" s="215">
        <f t="shared" si="69"/>
        <v>8</v>
      </c>
    </row>
    <row r="1081" spans="1:27" ht="36.75" customHeight="1" x14ac:dyDescent="0.25">
      <c r="A1081" s="110" t="s">
        <v>135</v>
      </c>
      <c r="B1081" s="119" t="s">
        <v>56</v>
      </c>
      <c r="C1081" s="112" t="s">
        <v>136</v>
      </c>
      <c r="D1081" s="112" t="s">
        <v>109</v>
      </c>
      <c r="E1081" s="223" t="s">
        <v>2218</v>
      </c>
      <c r="F1081" s="113" t="s">
        <v>22</v>
      </c>
      <c r="G1081" s="113" t="s">
        <v>137</v>
      </c>
      <c r="H1081" s="113" t="s">
        <v>5659</v>
      </c>
      <c r="I1081" s="179" t="s">
        <v>191</v>
      </c>
      <c r="J1081" s="117" t="s">
        <v>166</v>
      </c>
      <c r="K1081" s="116">
        <v>642</v>
      </c>
      <c r="L1081" s="117" t="s">
        <v>84</v>
      </c>
      <c r="M1081" s="116" t="s">
        <v>171</v>
      </c>
      <c r="N1081" s="115" t="s">
        <v>597</v>
      </c>
      <c r="O1081" s="115" t="s">
        <v>153</v>
      </c>
      <c r="P1081" s="115" t="s">
        <v>164</v>
      </c>
      <c r="Q1081" s="119" t="s">
        <v>4231</v>
      </c>
      <c r="R1081" s="119" t="s">
        <v>6859</v>
      </c>
      <c r="S1081" s="120" t="s">
        <v>140</v>
      </c>
      <c r="T1081" s="122" t="s">
        <v>192</v>
      </c>
      <c r="U1081" s="180"/>
      <c r="V1081" s="180" t="s">
        <v>208</v>
      </c>
      <c r="W1081" s="121" t="str">
        <f>VLOOKUP(TRIM(X1081),X10:Y88,2,FALSE)</f>
        <v>Krisztian</v>
      </c>
      <c r="X1081" s="215" t="str">
        <f t="shared" si="68"/>
        <v>6.5.10</v>
      </c>
      <c r="Y1081" s="226">
        <f t="shared" si="66"/>
        <v>1</v>
      </c>
      <c r="Z1081" s="215">
        <f t="shared" si="67"/>
        <v>0</v>
      </c>
      <c r="AA1081" s="215">
        <f t="shared" si="69"/>
        <v>8</v>
      </c>
    </row>
    <row r="1082" spans="1:27" ht="36.75" customHeight="1" x14ac:dyDescent="0.25">
      <c r="A1082" s="110" t="s">
        <v>135</v>
      </c>
      <c r="B1082" s="119" t="s">
        <v>56</v>
      </c>
      <c r="C1082" s="112" t="s">
        <v>136</v>
      </c>
      <c r="D1082" s="112" t="s">
        <v>109</v>
      </c>
      <c r="E1082" s="223" t="s">
        <v>2219</v>
      </c>
      <c r="F1082" s="113" t="s">
        <v>23</v>
      </c>
      <c r="G1082" s="113" t="s">
        <v>137</v>
      </c>
      <c r="H1082" s="113" t="s">
        <v>5662</v>
      </c>
      <c r="I1082" s="179" t="s">
        <v>169</v>
      </c>
      <c r="J1082" s="117" t="s">
        <v>166</v>
      </c>
      <c r="K1082" s="116">
        <v>806</v>
      </c>
      <c r="L1082" s="117" t="s">
        <v>66</v>
      </c>
      <c r="M1082" s="116" t="s">
        <v>171</v>
      </c>
      <c r="N1082" s="115" t="s">
        <v>597</v>
      </c>
      <c r="O1082" s="115" t="s">
        <v>153</v>
      </c>
      <c r="P1082" s="115" t="s">
        <v>164</v>
      </c>
      <c r="Q1082" s="119" t="s">
        <v>1018</v>
      </c>
      <c r="R1082" s="119" t="s">
        <v>6457</v>
      </c>
      <c r="S1082" s="120" t="s">
        <v>6456</v>
      </c>
      <c r="T1082" s="122" t="s">
        <v>168</v>
      </c>
      <c r="U1082" s="180"/>
      <c r="V1082" s="180"/>
      <c r="W1082" s="121" t="str">
        <f>VLOOKUP(TRIM(X1082),X10:Y88,2,FALSE)</f>
        <v>Krisztian</v>
      </c>
      <c r="X1082" s="215" t="str">
        <f t="shared" si="68"/>
        <v>6.5.10</v>
      </c>
      <c r="Y1082" s="226">
        <f t="shared" si="66"/>
        <v>0</v>
      </c>
      <c r="Z1082" s="215">
        <f t="shared" si="67"/>
        <v>0</v>
      </c>
      <c r="AA1082" s="215">
        <f t="shared" si="69"/>
        <v>17</v>
      </c>
    </row>
    <row r="1083" spans="1:27" ht="36.75" customHeight="1" x14ac:dyDescent="0.25">
      <c r="A1083" s="110" t="s">
        <v>135</v>
      </c>
      <c r="B1083" s="119" t="s">
        <v>56</v>
      </c>
      <c r="C1083" s="112" t="s">
        <v>136</v>
      </c>
      <c r="D1083" s="112" t="s">
        <v>114</v>
      </c>
      <c r="E1083" s="223" t="s">
        <v>2220</v>
      </c>
      <c r="F1083" s="113" t="s">
        <v>20</v>
      </c>
      <c r="G1083" s="113" t="s">
        <v>137</v>
      </c>
      <c r="H1083" s="113" t="s">
        <v>3562</v>
      </c>
      <c r="I1083" s="179" t="s">
        <v>179</v>
      </c>
      <c r="J1083" s="117" t="s">
        <v>492</v>
      </c>
      <c r="K1083" s="116"/>
      <c r="L1083" s="117"/>
      <c r="M1083" s="116"/>
      <c r="N1083" s="115" t="s">
        <v>899</v>
      </c>
      <c r="O1083" s="115" t="s">
        <v>499</v>
      </c>
      <c r="P1083" s="115" t="s">
        <v>493</v>
      </c>
      <c r="Q1083" s="119" t="s">
        <v>4554</v>
      </c>
      <c r="R1083" s="119" t="s">
        <v>6860</v>
      </c>
      <c r="S1083" s="120" t="s">
        <v>140</v>
      </c>
      <c r="T1083" s="122" t="s">
        <v>176</v>
      </c>
      <c r="U1083" s="180"/>
      <c r="V1083" s="180" t="s">
        <v>208</v>
      </c>
      <c r="W1083" s="121" t="str">
        <f>VLOOKUP(TRIM(X1083),X10:Y88,2,FALSE)</f>
        <v>Krisztian</v>
      </c>
      <c r="X1083" s="215" t="str">
        <f t="shared" si="68"/>
        <v>6.7</v>
      </c>
      <c r="Y1083" s="226">
        <f t="shared" si="66"/>
        <v>0</v>
      </c>
      <c r="Z1083" s="215">
        <f t="shared" si="67"/>
        <v>1</v>
      </c>
      <c r="AA1083" s="215">
        <f t="shared" si="69"/>
        <v>35</v>
      </c>
    </row>
    <row r="1084" spans="1:27" ht="36.75" customHeight="1" x14ac:dyDescent="0.25">
      <c r="A1084" s="110" t="s">
        <v>135</v>
      </c>
      <c r="B1084" s="119" t="s">
        <v>56</v>
      </c>
      <c r="C1084" s="112" t="s">
        <v>136</v>
      </c>
      <c r="D1084" s="112" t="s">
        <v>114</v>
      </c>
      <c r="E1084" s="223" t="s">
        <v>2221</v>
      </c>
      <c r="F1084" s="113" t="s">
        <v>20</v>
      </c>
      <c r="G1084" s="113" t="s">
        <v>137</v>
      </c>
      <c r="H1084" s="113" t="s">
        <v>3560</v>
      </c>
      <c r="I1084" s="179" t="s">
        <v>177</v>
      </c>
      <c r="J1084" s="117" t="s">
        <v>492</v>
      </c>
      <c r="K1084" s="116"/>
      <c r="L1084" s="117"/>
      <c r="M1084" s="116"/>
      <c r="N1084" s="115" t="s">
        <v>899</v>
      </c>
      <c r="O1084" s="115" t="s">
        <v>499</v>
      </c>
      <c r="P1084" s="115" t="s">
        <v>493</v>
      </c>
      <c r="Q1084" s="119" t="s">
        <v>4552</v>
      </c>
      <c r="R1084" s="119" t="s">
        <v>6861</v>
      </c>
      <c r="S1084" s="120" t="s">
        <v>140</v>
      </c>
      <c r="T1084" s="122" t="s">
        <v>176</v>
      </c>
      <c r="U1084" s="180"/>
      <c r="V1084" s="180" t="s">
        <v>208</v>
      </c>
      <c r="W1084" s="121" t="str">
        <f>VLOOKUP(TRIM(X1084),X10:Y88,2,FALSE)</f>
        <v>Krisztian</v>
      </c>
      <c r="X1084" s="215" t="str">
        <f t="shared" si="68"/>
        <v>6.7</v>
      </c>
      <c r="Y1084" s="226">
        <f t="shared" si="66"/>
        <v>0</v>
      </c>
      <c r="Z1084" s="215">
        <f t="shared" si="67"/>
        <v>1</v>
      </c>
      <c r="AA1084" s="215">
        <f t="shared" si="69"/>
        <v>25</v>
      </c>
    </row>
    <row r="1085" spans="1:27" ht="36.75" customHeight="1" x14ac:dyDescent="0.25">
      <c r="A1085" s="110" t="s">
        <v>135</v>
      </c>
      <c r="B1085" s="119" t="s">
        <v>56</v>
      </c>
      <c r="C1085" s="112" t="s">
        <v>136</v>
      </c>
      <c r="D1085" s="112" t="s">
        <v>114</v>
      </c>
      <c r="E1085" s="223" t="s">
        <v>2222</v>
      </c>
      <c r="F1085" s="113" t="s">
        <v>19</v>
      </c>
      <c r="G1085" s="113" t="s">
        <v>137</v>
      </c>
      <c r="H1085" s="113" t="s">
        <v>7126</v>
      </c>
      <c r="I1085" s="179" t="s">
        <v>243</v>
      </c>
      <c r="J1085" s="117"/>
      <c r="K1085" s="116"/>
      <c r="L1085" s="117"/>
      <c r="M1085" s="116"/>
      <c r="N1085" s="115"/>
      <c r="O1085" s="115" t="s">
        <v>499</v>
      </c>
      <c r="P1085" s="115" t="s">
        <v>493</v>
      </c>
      <c r="Q1085" s="119" t="s">
        <v>799</v>
      </c>
      <c r="R1085" s="119" t="s">
        <v>6862</v>
      </c>
      <c r="S1085" s="120" t="s">
        <v>140</v>
      </c>
      <c r="T1085" s="122" t="s">
        <v>176</v>
      </c>
      <c r="U1085" s="180"/>
      <c r="V1085" s="180" t="s">
        <v>208</v>
      </c>
      <c r="W1085" s="121" t="str">
        <f>VLOOKUP(TRIM(X1085),X10:Y88,2,FALSE)</f>
        <v>Krisztian</v>
      </c>
      <c r="X1085" s="215" t="str">
        <f t="shared" si="68"/>
        <v>6.7</v>
      </c>
      <c r="Y1085" s="226">
        <f t="shared" si="66"/>
        <v>0</v>
      </c>
      <c r="Z1085" s="215">
        <f t="shared" si="67"/>
        <v>0</v>
      </c>
      <c r="AA1085" s="215">
        <f t="shared" si="69"/>
        <v>6</v>
      </c>
    </row>
    <row r="1086" spans="1:27" ht="36.75" customHeight="1" x14ac:dyDescent="0.25">
      <c r="A1086" s="110" t="s">
        <v>135</v>
      </c>
      <c r="B1086" s="119" t="s">
        <v>56</v>
      </c>
      <c r="C1086" s="112" t="s">
        <v>136</v>
      </c>
      <c r="D1086" s="112" t="s">
        <v>114</v>
      </c>
      <c r="E1086" s="223" t="s">
        <v>2223</v>
      </c>
      <c r="F1086" s="113" t="s">
        <v>19</v>
      </c>
      <c r="G1086" s="113" t="s">
        <v>137</v>
      </c>
      <c r="H1086" s="113" t="s">
        <v>7114</v>
      </c>
      <c r="I1086" s="179" t="s">
        <v>243</v>
      </c>
      <c r="J1086" s="115"/>
      <c r="K1086" s="181"/>
      <c r="L1086" s="115"/>
      <c r="M1086" s="181"/>
      <c r="N1086" s="115"/>
      <c r="O1086" s="115" t="s">
        <v>50</v>
      </c>
      <c r="P1086" s="115" t="s">
        <v>493</v>
      </c>
      <c r="Q1086" s="119" t="s">
        <v>7127</v>
      </c>
      <c r="R1086" s="119" t="s">
        <v>6863</v>
      </c>
      <c r="S1086" s="120" t="s">
        <v>140</v>
      </c>
      <c r="T1086" s="122" t="s">
        <v>1200</v>
      </c>
      <c r="U1086" s="180"/>
      <c r="V1086" s="180" t="s">
        <v>208</v>
      </c>
      <c r="W1086" s="121" t="str">
        <f>VLOOKUP(TRIM(X1086),X10:Y88,2,FALSE)</f>
        <v>Krisztian</v>
      </c>
      <c r="X1086" s="215" t="str">
        <f t="shared" si="68"/>
        <v>6.7</v>
      </c>
      <c r="Y1086" s="226">
        <f t="shared" si="66"/>
        <v>0</v>
      </c>
      <c r="Z1086" s="215">
        <f t="shared" si="67"/>
        <v>0</v>
      </c>
      <c r="AA1086" s="215">
        <f t="shared" si="69"/>
        <v>6</v>
      </c>
    </row>
    <row r="1087" spans="1:27" ht="36.75" customHeight="1" x14ac:dyDescent="0.25">
      <c r="A1087" s="110" t="s">
        <v>135</v>
      </c>
      <c r="B1087" s="119" t="s">
        <v>56</v>
      </c>
      <c r="C1087" s="112" t="s">
        <v>136</v>
      </c>
      <c r="D1087" s="112" t="s">
        <v>114</v>
      </c>
      <c r="E1087" s="223" t="s">
        <v>2224</v>
      </c>
      <c r="F1087" s="113" t="s">
        <v>20</v>
      </c>
      <c r="G1087" s="113" t="s">
        <v>137</v>
      </c>
      <c r="H1087" s="113" t="s">
        <v>3879</v>
      </c>
      <c r="I1087" s="179" t="s">
        <v>169</v>
      </c>
      <c r="J1087" s="117" t="s">
        <v>492</v>
      </c>
      <c r="K1087" s="116"/>
      <c r="L1087" s="117"/>
      <c r="M1087" s="116"/>
      <c r="N1087" s="115" t="s">
        <v>899</v>
      </c>
      <c r="O1087" s="115" t="s">
        <v>499</v>
      </c>
      <c r="P1087" s="115" t="s">
        <v>493</v>
      </c>
      <c r="Q1087" s="119" t="s">
        <v>4464</v>
      </c>
      <c r="R1087" s="119" t="s">
        <v>6864</v>
      </c>
      <c r="S1087" s="120" t="s">
        <v>140</v>
      </c>
      <c r="T1087" s="122" t="s">
        <v>168</v>
      </c>
      <c r="U1087" s="180"/>
      <c r="V1087" s="180" t="s">
        <v>208</v>
      </c>
      <c r="W1087" s="121" t="str">
        <f>VLOOKUP(TRIM(X1087),X10:Y88,2,FALSE)</f>
        <v>Krisztian</v>
      </c>
      <c r="X1087" s="215" t="str">
        <f t="shared" si="68"/>
        <v>6.7</v>
      </c>
      <c r="Y1087" s="226">
        <f t="shared" si="66"/>
        <v>0</v>
      </c>
      <c r="Z1087" s="215">
        <f t="shared" si="67"/>
        <v>1</v>
      </c>
      <c r="AA1087" s="215">
        <f t="shared" si="69"/>
        <v>17</v>
      </c>
    </row>
    <row r="1088" spans="1:27" ht="36.75" customHeight="1" x14ac:dyDescent="0.25">
      <c r="A1088" s="110" t="s">
        <v>135</v>
      </c>
      <c r="B1088" s="119" t="s">
        <v>56</v>
      </c>
      <c r="C1088" s="112" t="s">
        <v>136</v>
      </c>
      <c r="D1088" s="112" t="s">
        <v>114</v>
      </c>
      <c r="E1088" s="223" t="s">
        <v>2225</v>
      </c>
      <c r="F1088" s="113" t="s">
        <v>20</v>
      </c>
      <c r="G1088" s="113" t="s">
        <v>137</v>
      </c>
      <c r="H1088" s="113" t="s">
        <v>3464</v>
      </c>
      <c r="I1088" s="179" t="s">
        <v>1275</v>
      </c>
      <c r="J1088" s="117" t="s">
        <v>492</v>
      </c>
      <c r="K1088" s="116"/>
      <c r="L1088" s="117"/>
      <c r="M1088" s="116"/>
      <c r="N1088" s="115" t="s">
        <v>899</v>
      </c>
      <c r="O1088" s="115" t="s">
        <v>499</v>
      </c>
      <c r="P1088" s="115" t="s">
        <v>493</v>
      </c>
      <c r="Q1088" s="119" t="s">
        <v>3034</v>
      </c>
      <c r="R1088" s="119" t="s">
        <v>6865</v>
      </c>
      <c r="S1088" s="120" t="s">
        <v>140</v>
      </c>
      <c r="T1088" s="122" t="s">
        <v>192</v>
      </c>
      <c r="U1088" s="180"/>
      <c r="V1088" s="180" t="s">
        <v>208</v>
      </c>
      <c r="W1088" s="121" t="str">
        <f>VLOOKUP(TRIM(X1088),X10:Y88,2,FALSE)</f>
        <v>Krisztian</v>
      </c>
      <c r="X1088" s="215" t="str">
        <f t="shared" si="68"/>
        <v>6.7</v>
      </c>
      <c r="Y1088" s="226">
        <f t="shared" si="66"/>
        <v>0</v>
      </c>
      <c r="Z1088" s="215">
        <f t="shared" si="67"/>
        <v>1</v>
      </c>
      <c r="AA1088" s="215">
        <f t="shared" si="69"/>
        <v>44</v>
      </c>
    </row>
    <row r="1089" spans="1:27" ht="36.75" customHeight="1" x14ac:dyDescent="0.25">
      <c r="A1089" s="110" t="s">
        <v>135</v>
      </c>
      <c r="B1089" s="119" t="s">
        <v>56</v>
      </c>
      <c r="C1089" s="112" t="s">
        <v>136</v>
      </c>
      <c r="D1089" s="112" t="s">
        <v>749</v>
      </c>
      <c r="E1089" s="223" t="s">
        <v>2226</v>
      </c>
      <c r="F1089" s="113" t="s">
        <v>20</v>
      </c>
      <c r="G1089" s="113" t="s">
        <v>137</v>
      </c>
      <c r="H1089" s="113" t="s">
        <v>3613</v>
      </c>
      <c r="I1089" s="216" t="s">
        <v>191</v>
      </c>
      <c r="J1089" s="115" t="s">
        <v>763</v>
      </c>
      <c r="K1089" s="181"/>
      <c r="L1089" s="115"/>
      <c r="M1089" s="181"/>
      <c r="N1089" s="115" t="s">
        <v>637</v>
      </c>
      <c r="O1089" s="115" t="s">
        <v>499</v>
      </c>
      <c r="P1089" s="115" t="s">
        <v>764</v>
      </c>
      <c r="Q1089" s="119" t="s">
        <v>3128</v>
      </c>
      <c r="R1089" s="119" t="s">
        <v>6451</v>
      </c>
      <c r="S1089" s="120" t="s">
        <v>6450</v>
      </c>
      <c r="T1089" s="122" t="s">
        <v>192</v>
      </c>
      <c r="U1089" s="180"/>
      <c r="V1089" s="180"/>
      <c r="W1089" s="121" t="str">
        <f>VLOOKUP(TRIM(X1089),X10:Y88,2,FALSE)</f>
        <v>Krisztian</v>
      </c>
      <c r="X1089" s="215" t="str">
        <f t="shared" si="68"/>
        <v>6.28</v>
      </c>
      <c r="Y1089" s="226">
        <f t="shared" si="66"/>
        <v>0</v>
      </c>
      <c r="Z1089" s="215">
        <f t="shared" si="67"/>
        <v>0</v>
      </c>
      <c r="AA1089" s="215">
        <f t="shared" si="69"/>
        <v>8</v>
      </c>
    </row>
    <row r="1090" spans="1:27" ht="36.75" customHeight="1" x14ac:dyDescent="0.25">
      <c r="A1090" s="110" t="s">
        <v>135</v>
      </c>
      <c r="B1090" s="119" t="s">
        <v>56</v>
      </c>
      <c r="C1090" s="112" t="s">
        <v>136</v>
      </c>
      <c r="D1090" s="112" t="s">
        <v>749</v>
      </c>
      <c r="E1090" s="223" t="s">
        <v>2227</v>
      </c>
      <c r="F1090" s="113" t="s">
        <v>20</v>
      </c>
      <c r="G1090" s="113" t="s">
        <v>137</v>
      </c>
      <c r="H1090" s="113" t="s">
        <v>835</v>
      </c>
      <c r="I1090" s="179" t="s">
        <v>7199</v>
      </c>
      <c r="J1090" s="117" t="s">
        <v>763</v>
      </c>
      <c r="K1090" s="116"/>
      <c r="L1090" s="117"/>
      <c r="M1090" s="116"/>
      <c r="N1090" s="115" t="s">
        <v>637</v>
      </c>
      <c r="O1090" s="115" t="s">
        <v>499</v>
      </c>
      <c r="P1090" s="115" t="s">
        <v>764</v>
      </c>
      <c r="Q1090" s="119" t="s">
        <v>3115</v>
      </c>
      <c r="R1090" s="119" t="s">
        <v>6866</v>
      </c>
      <c r="S1090" s="120" t="s">
        <v>140</v>
      </c>
      <c r="T1090" s="122" t="s">
        <v>231</v>
      </c>
      <c r="U1090" s="180"/>
      <c r="V1090" s="180" t="s">
        <v>208</v>
      </c>
      <c r="W1090" s="121" t="str">
        <f>VLOOKUP(TRIM(X1090),X10:Y88,2,FALSE)</f>
        <v>Krisztian</v>
      </c>
      <c r="X1090" s="215" t="str">
        <f t="shared" si="68"/>
        <v>6.28</v>
      </c>
      <c r="Y1090" s="226">
        <f t="shared" si="66"/>
        <v>0</v>
      </c>
      <c r="Z1090" s="215">
        <f t="shared" si="67"/>
        <v>1</v>
      </c>
      <c r="AA1090" s="215">
        <f t="shared" si="69"/>
        <v>26</v>
      </c>
    </row>
    <row r="1091" spans="1:27" ht="36.75" customHeight="1" x14ac:dyDescent="0.25">
      <c r="A1091" s="110" t="s">
        <v>135</v>
      </c>
      <c r="B1091" s="119" t="s">
        <v>56</v>
      </c>
      <c r="C1091" s="112" t="s">
        <v>136</v>
      </c>
      <c r="D1091" s="112" t="s">
        <v>749</v>
      </c>
      <c r="E1091" s="223" t="s">
        <v>2228</v>
      </c>
      <c r="F1091" s="113" t="s">
        <v>20</v>
      </c>
      <c r="G1091" s="113" t="s">
        <v>137</v>
      </c>
      <c r="H1091" s="113" t="s">
        <v>991</v>
      </c>
      <c r="I1091" s="179" t="s">
        <v>694</v>
      </c>
      <c r="J1091" s="117" t="s">
        <v>763</v>
      </c>
      <c r="K1091" s="116"/>
      <c r="L1091" s="117"/>
      <c r="M1091" s="116"/>
      <c r="N1091" s="115" t="s">
        <v>593</v>
      </c>
      <c r="O1091" s="115" t="s">
        <v>499</v>
      </c>
      <c r="P1091" s="115" t="s">
        <v>764</v>
      </c>
      <c r="Q1091" s="119" t="s">
        <v>4503</v>
      </c>
      <c r="R1091" s="119" t="s">
        <v>6616</v>
      </c>
      <c r="S1091" s="120" t="s">
        <v>165</v>
      </c>
      <c r="T1091" s="122" t="s">
        <v>232</v>
      </c>
      <c r="U1091" s="180"/>
      <c r="V1091" s="180"/>
      <c r="W1091" s="121" t="str">
        <f>VLOOKUP(TRIM(X1091),X10:Y88,2,FALSE)</f>
        <v>Krisztian</v>
      </c>
      <c r="X1091" s="215" t="str">
        <f t="shared" si="68"/>
        <v>6.28</v>
      </c>
      <c r="Y1091" s="226">
        <f t="shared" si="66"/>
        <v>0</v>
      </c>
      <c r="Z1091" s="215">
        <f t="shared" si="67"/>
        <v>0</v>
      </c>
      <c r="AA1091" s="215">
        <f t="shared" si="69"/>
        <v>20</v>
      </c>
    </row>
    <row r="1092" spans="1:27" ht="36.75" customHeight="1" x14ac:dyDescent="0.25">
      <c r="A1092" s="110" t="s">
        <v>135</v>
      </c>
      <c r="B1092" s="119" t="s">
        <v>56</v>
      </c>
      <c r="C1092" s="112" t="s">
        <v>136</v>
      </c>
      <c r="D1092" s="112" t="s">
        <v>749</v>
      </c>
      <c r="E1092" s="223" t="s">
        <v>2229</v>
      </c>
      <c r="F1092" s="113" t="s">
        <v>19</v>
      </c>
      <c r="G1092" s="113" t="s">
        <v>137</v>
      </c>
      <c r="H1092" s="113" t="s">
        <v>7128</v>
      </c>
      <c r="I1092" s="179" t="s">
        <v>243</v>
      </c>
      <c r="J1092" s="115"/>
      <c r="K1092" s="181"/>
      <c r="L1092" s="115"/>
      <c r="M1092" s="181"/>
      <c r="N1092" s="115"/>
      <c r="O1092" s="115" t="s">
        <v>499</v>
      </c>
      <c r="P1092" s="115" t="s">
        <v>764</v>
      </c>
      <c r="Q1092" s="119" t="s">
        <v>7129</v>
      </c>
      <c r="R1092" s="119" t="s">
        <v>6867</v>
      </c>
      <c r="S1092" s="120" t="s">
        <v>140</v>
      </c>
      <c r="T1092" s="122" t="s">
        <v>232</v>
      </c>
      <c r="U1092" s="180"/>
      <c r="V1092" s="180" t="s">
        <v>208</v>
      </c>
      <c r="W1092" s="121" t="str">
        <f>VLOOKUP(TRIM(X1092),X10:Y88,2,FALSE)</f>
        <v>Krisztian</v>
      </c>
      <c r="X1092" s="215" t="str">
        <f t="shared" si="68"/>
        <v>6.28</v>
      </c>
      <c r="Y1092" s="226">
        <f t="shared" si="66"/>
        <v>0</v>
      </c>
      <c r="Z1092" s="215">
        <f t="shared" si="67"/>
        <v>0</v>
      </c>
      <c r="AA1092" s="215">
        <f t="shared" si="69"/>
        <v>6</v>
      </c>
    </row>
    <row r="1093" spans="1:27" ht="36.75" customHeight="1" x14ac:dyDescent="0.25">
      <c r="A1093" s="110" t="s">
        <v>135</v>
      </c>
      <c r="B1093" s="119" t="s">
        <v>56</v>
      </c>
      <c r="C1093" s="112" t="s">
        <v>136</v>
      </c>
      <c r="D1093" s="112" t="s">
        <v>749</v>
      </c>
      <c r="E1093" s="223" t="s">
        <v>2230</v>
      </c>
      <c r="F1093" s="113" t="s">
        <v>20</v>
      </c>
      <c r="G1093" s="113" t="s">
        <v>137</v>
      </c>
      <c r="H1093" s="113" t="s">
        <v>3654</v>
      </c>
      <c r="I1093" s="179" t="s">
        <v>184</v>
      </c>
      <c r="J1093" s="117" t="s">
        <v>763</v>
      </c>
      <c r="K1093" s="116"/>
      <c r="L1093" s="117"/>
      <c r="M1093" s="116"/>
      <c r="N1093" s="115" t="s">
        <v>637</v>
      </c>
      <c r="O1093" s="115" t="s">
        <v>499</v>
      </c>
      <c r="P1093" s="115" t="s">
        <v>764</v>
      </c>
      <c r="Q1093" s="119" t="s">
        <v>3147</v>
      </c>
      <c r="R1093" s="119" t="s">
        <v>6609</v>
      </c>
      <c r="S1093" s="120" t="s">
        <v>6608</v>
      </c>
      <c r="T1093" s="122" t="s">
        <v>185</v>
      </c>
      <c r="U1093" s="180"/>
      <c r="V1093" s="180"/>
      <c r="W1093" s="121" t="str">
        <f>VLOOKUP(TRIM(X1093),X10:Y88,2,FALSE)</f>
        <v>Krisztian</v>
      </c>
      <c r="X1093" s="215" t="str">
        <f t="shared" si="68"/>
        <v>6.28</v>
      </c>
      <c r="Y1093" s="226">
        <f t="shared" si="66"/>
        <v>0</v>
      </c>
      <c r="Z1093" s="215">
        <f t="shared" si="67"/>
        <v>0</v>
      </c>
      <c r="AA1093" s="215">
        <f t="shared" si="69"/>
        <v>21</v>
      </c>
    </row>
    <row r="1094" spans="1:27" ht="36.75" customHeight="1" x14ac:dyDescent="0.25">
      <c r="A1094" s="110" t="s">
        <v>135</v>
      </c>
      <c r="B1094" s="119" t="s">
        <v>56</v>
      </c>
      <c r="C1094" s="112" t="s">
        <v>136</v>
      </c>
      <c r="D1094" s="112" t="s">
        <v>114</v>
      </c>
      <c r="E1094" s="223" t="s">
        <v>2231</v>
      </c>
      <c r="F1094" s="113" t="s">
        <v>20</v>
      </c>
      <c r="G1094" s="113" t="s">
        <v>137</v>
      </c>
      <c r="H1094" s="113" t="s">
        <v>3735</v>
      </c>
      <c r="I1094" s="179" t="s">
        <v>838</v>
      </c>
      <c r="J1094" s="117" t="s">
        <v>492</v>
      </c>
      <c r="K1094" s="116"/>
      <c r="L1094" s="117"/>
      <c r="M1094" s="116"/>
      <c r="N1094" s="115" t="s">
        <v>899</v>
      </c>
      <c r="O1094" s="115" t="s">
        <v>499</v>
      </c>
      <c r="P1094" s="115" t="s">
        <v>493</v>
      </c>
      <c r="Q1094" s="119" t="s">
        <v>4365</v>
      </c>
      <c r="R1094" s="119" t="s">
        <v>6868</v>
      </c>
      <c r="S1094" s="120" t="s">
        <v>140</v>
      </c>
      <c r="T1094" s="122" t="s">
        <v>692</v>
      </c>
      <c r="U1094" s="180"/>
      <c r="V1094" s="180" t="s">
        <v>208</v>
      </c>
      <c r="W1094" s="121" t="str">
        <f>VLOOKUP(TRIM(X1094),X10:Y88,2,FALSE)</f>
        <v>Krisztian</v>
      </c>
      <c r="X1094" s="215" t="str">
        <f t="shared" si="68"/>
        <v>6.7</v>
      </c>
      <c r="Y1094" s="226">
        <f t="shared" si="66"/>
        <v>0</v>
      </c>
      <c r="Z1094" s="215">
        <f t="shared" si="67"/>
        <v>1</v>
      </c>
      <c r="AA1094" s="215">
        <f t="shared" si="69"/>
        <v>22</v>
      </c>
    </row>
    <row r="1095" spans="1:27" ht="36.75" customHeight="1" x14ac:dyDescent="0.25">
      <c r="A1095" s="110" t="s">
        <v>135</v>
      </c>
      <c r="B1095" s="119" t="s">
        <v>56</v>
      </c>
      <c r="C1095" s="112" t="s">
        <v>136</v>
      </c>
      <c r="D1095" s="112" t="s">
        <v>114</v>
      </c>
      <c r="E1095" s="223" t="s">
        <v>2232</v>
      </c>
      <c r="F1095" s="113" t="s">
        <v>20</v>
      </c>
      <c r="G1095" s="113" t="s">
        <v>137</v>
      </c>
      <c r="H1095" s="113" t="s">
        <v>3880</v>
      </c>
      <c r="I1095" s="179" t="s">
        <v>169</v>
      </c>
      <c r="J1095" s="117" t="s">
        <v>492</v>
      </c>
      <c r="K1095" s="116"/>
      <c r="L1095" s="117"/>
      <c r="M1095" s="116"/>
      <c r="N1095" s="115" t="s">
        <v>899</v>
      </c>
      <c r="O1095" s="115" t="s">
        <v>499</v>
      </c>
      <c r="P1095" s="115" t="s">
        <v>493</v>
      </c>
      <c r="Q1095" s="119" t="s">
        <v>4465</v>
      </c>
      <c r="R1095" s="119" t="s">
        <v>6869</v>
      </c>
      <c r="S1095" s="120" t="s">
        <v>140</v>
      </c>
      <c r="T1095" s="122" t="s">
        <v>168</v>
      </c>
      <c r="U1095" s="180"/>
      <c r="V1095" s="180" t="s">
        <v>208</v>
      </c>
      <c r="W1095" s="121" t="str">
        <f>VLOOKUP(TRIM(X1095),X10:Y88,2,FALSE)</f>
        <v>Krisztian</v>
      </c>
      <c r="X1095" s="215" t="str">
        <f t="shared" si="68"/>
        <v>6.7</v>
      </c>
      <c r="Y1095" s="226">
        <f t="shared" si="66"/>
        <v>0</v>
      </c>
      <c r="Z1095" s="215">
        <f t="shared" si="67"/>
        <v>1</v>
      </c>
      <c r="AA1095" s="215">
        <f t="shared" si="69"/>
        <v>17</v>
      </c>
    </row>
    <row r="1096" spans="1:27" ht="36.75" customHeight="1" x14ac:dyDescent="0.25">
      <c r="A1096" s="110" t="s">
        <v>135</v>
      </c>
      <c r="B1096" s="119" t="s">
        <v>56</v>
      </c>
      <c r="C1096" s="112" t="s">
        <v>136</v>
      </c>
      <c r="D1096" s="112" t="s">
        <v>114</v>
      </c>
      <c r="E1096" s="223" t="s">
        <v>2233</v>
      </c>
      <c r="F1096" s="113" t="s">
        <v>20</v>
      </c>
      <c r="G1096" s="113" t="s">
        <v>137</v>
      </c>
      <c r="H1096" s="113" t="s">
        <v>3465</v>
      </c>
      <c r="I1096" s="179" t="s">
        <v>191</v>
      </c>
      <c r="J1096" s="117" t="s">
        <v>492</v>
      </c>
      <c r="K1096" s="116"/>
      <c r="L1096" s="117"/>
      <c r="M1096" s="116"/>
      <c r="N1096" s="115" t="s">
        <v>899</v>
      </c>
      <c r="O1096" s="115" t="s">
        <v>499</v>
      </c>
      <c r="P1096" s="115" t="s">
        <v>493</v>
      </c>
      <c r="Q1096" s="119" t="s">
        <v>4215</v>
      </c>
      <c r="R1096" s="119" t="s">
        <v>6870</v>
      </c>
      <c r="S1096" s="120" t="s">
        <v>140</v>
      </c>
      <c r="T1096" s="122" t="s">
        <v>192</v>
      </c>
      <c r="U1096" s="180"/>
      <c r="V1096" s="180" t="s">
        <v>208</v>
      </c>
      <c r="W1096" s="121" t="str">
        <f>VLOOKUP(TRIM(X1096),X10:Y88,2,FALSE)</f>
        <v>Krisztian</v>
      </c>
      <c r="X1096" s="215" t="str">
        <f t="shared" si="68"/>
        <v>6.7</v>
      </c>
      <c r="Y1096" s="226">
        <f t="shared" si="66"/>
        <v>0</v>
      </c>
      <c r="Z1096" s="215">
        <f t="shared" si="67"/>
        <v>1</v>
      </c>
      <c r="AA1096" s="215">
        <f t="shared" si="69"/>
        <v>8</v>
      </c>
    </row>
    <row r="1097" spans="1:27" ht="36.75" customHeight="1" x14ac:dyDescent="0.25">
      <c r="A1097" s="110" t="s">
        <v>135</v>
      </c>
      <c r="B1097" s="119" t="s">
        <v>56</v>
      </c>
      <c r="C1097" s="112" t="s">
        <v>136</v>
      </c>
      <c r="D1097" s="112" t="s">
        <v>114</v>
      </c>
      <c r="E1097" s="223" t="s">
        <v>2234</v>
      </c>
      <c r="F1097" s="113" t="s">
        <v>20</v>
      </c>
      <c r="G1097" s="113" t="s">
        <v>137</v>
      </c>
      <c r="H1097" s="113" t="s">
        <v>3492</v>
      </c>
      <c r="I1097" s="179" t="s">
        <v>494</v>
      </c>
      <c r="J1097" s="117" t="s">
        <v>492</v>
      </c>
      <c r="K1097" s="116"/>
      <c r="L1097" s="117"/>
      <c r="M1097" s="116"/>
      <c r="N1097" s="115" t="s">
        <v>899</v>
      </c>
      <c r="O1097" s="115" t="s">
        <v>499</v>
      </c>
      <c r="P1097" s="115" t="s">
        <v>493</v>
      </c>
      <c r="Q1097" s="119" t="s">
        <v>3044</v>
      </c>
      <c r="R1097" s="119" t="s">
        <v>6192</v>
      </c>
      <c r="S1097" s="120" t="s">
        <v>6191</v>
      </c>
      <c r="T1097" s="122" t="s">
        <v>196</v>
      </c>
      <c r="U1097" s="180"/>
      <c r="V1097" s="180"/>
      <c r="W1097" s="121" t="str">
        <f>VLOOKUP(TRIM(X1097),X10:Y88,2,FALSE)</f>
        <v>Krisztian</v>
      </c>
      <c r="X1097" s="215" t="str">
        <f t="shared" si="68"/>
        <v>6.7</v>
      </c>
      <c r="Y1097" s="226">
        <f t="shared" si="66"/>
        <v>0</v>
      </c>
      <c r="Z1097" s="215">
        <f t="shared" si="67"/>
        <v>0</v>
      </c>
      <c r="AA1097" s="215">
        <f t="shared" si="69"/>
        <v>26</v>
      </c>
    </row>
    <row r="1098" spans="1:27" ht="36.75" customHeight="1" x14ac:dyDescent="0.25">
      <c r="A1098" s="110" t="s">
        <v>135</v>
      </c>
      <c r="B1098" s="119" t="s">
        <v>56</v>
      </c>
      <c r="C1098" s="112" t="s">
        <v>136</v>
      </c>
      <c r="D1098" s="112" t="s">
        <v>114</v>
      </c>
      <c r="E1098" s="223" t="s">
        <v>2235</v>
      </c>
      <c r="F1098" s="113" t="s">
        <v>20</v>
      </c>
      <c r="G1098" s="113" t="s">
        <v>137</v>
      </c>
      <c r="H1098" s="113" t="s">
        <v>3674</v>
      </c>
      <c r="I1098" s="179" t="s">
        <v>7197</v>
      </c>
      <c r="J1098" s="117" t="s">
        <v>492</v>
      </c>
      <c r="K1098" s="116"/>
      <c r="L1098" s="117"/>
      <c r="M1098" s="116"/>
      <c r="N1098" s="115" t="s">
        <v>899</v>
      </c>
      <c r="O1098" s="115" t="s">
        <v>499</v>
      </c>
      <c r="P1098" s="115" t="s">
        <v>493</v>
      </c>
      <c r="Q1098" s="119" t="s">
        <v>3202</v>
      </c>
      <c r="R1098" s="119" t="s">
        <v>6871</v>
      </c>
      <c r="S1098" s="120" t="s">
        <v>140</v>
      </c>
      <c r="T1098" s="122" t="s">
        <v>192</v>
      </c>
      <c r="U1098" s="180"/>
      <c r="V1098" s="180" t="s">
        <v>208</v>
      </c>
      <c r="W1098" s="121" t="str">
        <f>VLOOKUP(TRIM(X1098),X10:Y88,2,FALSE)</f>
        <v>Krisztian</v>
      </c>
      <c r="X1098" s="215" t="str">
        <f t="shared" si="68"/>
        <v>6.7</v>
      </c>
      <c r="Y1098" s="226">
        <f t="shared" si="66"/>
        <v>0</v>
      </c>
      <c r="Z1098" s="215">
        <f t="shared" si="67"/>
        <v>1</v>
      </c>
      <c r="AA1098" s="215">
        <f t="shared" si="69"/>
        <v>55</v>
      </c>
    </row>
    <row r="1099" spans="1:27" ht="36.75" customHeight="1" x14ac:dyDescent="0.25">
      <c r="A1099" s="110" t="s">
        <v>135</v>
      </c>
      <c r="B1099" s="119" t="s">
        <v>56</v>
      </c>
      <c r="C1099" s="112" t="s">
        <v>136</v>
      </c>
      <c r="D1099" s="112" t="s">
        <v>114</v>
      </c>
      <c r="E1099" s="223" t="s">
        <v>2236</v>
      </c>
      <c r="F1099" s="113" t="s">
        <v>161</v>
      </c>
      <c r="G1099" s="113" t="s">
        <v>137</v>
      </c>
      <c r="H1099" s="113" t="s">
        <v>4117</v>
      </c>
      <c r="I1099" s="179" t="s">
        <v>169</v>
      </c>
      <c r="J1099" s="115"/>
      <c r="K1099" s="181"/>
      <c r="L1099" s="115"/>
      <c r="M1099" s="181"/>
      <c r="N1099" s="115"/>
      <c r="O1099" s="115"/>
      <c r="P1099" s="115" t="s">
        <v>493</v>
      </c>
      <c r="Q1099" s="119" t="s">
        <v>3337</v>
      </c>
      <c r="R1099" s="119" t="s">
        <v>6551</v>
      </c>
      <c r="S1099" s="120" t="s">
        <v>6550</v>
      </c>
      <c r="T1099" s="122" t="s">
        <v>168</v>
      </c>
      <c r="U1099" s="180"/>
      <c r="V1099" s="180"/>
      <c r="W1099" s="121" t="str">
        <f>VLOOKUP(TRIM(X1099),X10:Y88,2,FALSE)</f>
        <v>Krisztian</v>
      </c>
      <c r="X1099" s="215" t="str">
        <f t="shared" si="68"/>
        <v>6.7</v>
      </c>
      <c r="Y1099" s="226">
        <f t="shared" si="66"/>
        <v>0</v>
      </c>
      <c r="Z1099" s="215">
        <f t="shared" si="67"/>
        <v>0</v>
      </c>
      <c r="AA1099" s="215">
        <f t="shared" si="69"/>
        <v>17</v>
      </c>
    </row>
    <row r="1100" spans="1:27" ht="36.75" customHeight="1" x14ac:dyDescent="0.25">
      <c r="A1100" s="110" t="s">
        <v>135</v>
      </c>
      <c r="B1100" s="119" t="s">
        <v>56</v>
      </c>
      <c r="C1100" s="112" t="s">
        <v>136</v>
      </c>
      <c r="D1100" s="112" t="s">
        <v>114</v>
      </c>
      <c r="E1100" s="223" t="s">
        <v>2237</v>
      </c>
      <c r="F1100" s="113" t="s">
        <v>20</v>
      </c>
      <c r="G1100" s="113" t="s">
        <v>137</v>
      </c>
      <c r="H1100" s="113" t="s">
        <v>3895</v>
      </c>
      <c r="I1100" s="179" t="s">
        <v>502</v>
      </c>
      <c r="J1100" s="115" t="s">
        <v>492</v>
      </c>
      <c r="K1100" s="181"/>
      <c r="L1100" s="115"/>
      <c r="M1100" s="181"/>
      <c r="N1100" s="115" t="s">
        <v>899</v>
      </c>
      <c r="O1100" s="115" t="s">
        <v>499</v>
      </c>
      <c r="P1100" s="115" t="s">
        <v>493</v>
      </c>
      <c r="Q1100" s="119" t="s">
        <v>4477</v>
      </c>
      <c r="R1100" s="119" t="s">
        <v>6872</v>
      </c>
      <c r="S1100" s="120" t="s">
        <v>140</v>
      </c>
      <c r="T1100" s="122" t="s">
        <v>490</v>
      </c>
      <c r="U1100" s="180"/>
      <c r="V1100" s="180" t="s">
        <v>208</v>
      </c>
      <c r="W1100" s="121" t="str">
        <f>VLOOKUP(TRIM(X1100),X10:Y88,2,FALSE)</f>
        <v>Krisztian</v>
      </c>
      <c r="X1100" s="215" t="str">
        <f t="shared" si="68"/>
        <v>6.7</v>
      </c>
      <c r="Y1100" s="226">
        <f t="shared" si="66"/>
        <v>0</v>
      </c>
      <c r="Z1100" s="215">
        <f t="shared" si="67"/>
        <v>1</v>
      </c>
      <c r="AA1100" s="215">
        <f t="shared" si="69"/>
        <v>7</v>
      </c>
    </row>
    <row r="1101" spans="1:27" ht="36.75" customHeight="1" x14ac:dyDescent="0.25">
      <c r="A1101" s="110" t="s">
        <v>135</v>
      </c>
      <c r="B1101" s="119" t="s">
        <v>56</v>
      </c>
      <c r="C1101" s="112" t="s">
        <v>136</v>
      </c>
      <c r="D1101" s="112" t="s">
        <v>115</v>
      </c>
      <c r="E1101" s="223" t="s">
        <v>2238</v>
      </c>
      <c r="F1101" s="113" t="s">
        <v>20</v>
      </c>
      <c r="G1101" s="113" t="s">
        <v>137</v>
      </c>
      <c r="H1101" s="113" t="s">
        <v>2920</v>
      </c>
      <c r="I1101" s="179" t="s">
        <v>494</v>
      </c>
      <c r="J1101" s="117" t="s">
        <v>488</v>
      </c>
      <c r="K1101" s="116"/>
      <c r="L1101" s="117"/>
      <c r="M1101" s="116"/>
      <c r="N1101" s="115" t="s">
        <v>899</v>
      </c>
      <c r="O1101" s="115" t="s">
        <v>499</v>
      </c>
      <c r="P1101" s="115" t="s">
        <v>489</v>
      </c>
      <c r="Q1101" s="119" t="s">
        <v>4194</v>
      </c>
      <c r="R1101" s="119" t="s">
        <v>6557</v>
      </c>
      <c r="S1101" s="120" t="s">
        <v>6556</v>
      </c>
      <c r="T1101" s="122" t="s">
        <v>200</v>
      </c>
      <c r="U1101" s="180"/>
      <c r="V1101" s="180"/>
      <c r="W1101" s="121" t="str">
        <f>VLOOKUP(TRIM(X1101),X10:Y88,2,FALSE)</f>
        <v>Krisztian</v>
      </c>
      <c r="X1101" s="215" t="str">
        <f t="shared" si="68"/>
        <v>6.8</v>
      </c>
      <c r="Y1101" s="226">
        <f t="shared" si="66"/>
        <v>0</v>
      </c>
      <c r="Z1101" s="215">
        <f t="shared" si="67"/>
        <v>0</v>
      </c>
      <c r="AA1101" s="215">
        <f t="shared" si="69"/>
        <v>26</v>
      </c>
    </row>
    <row r="1102" spans="1:27" ht="36.75" customHeight="1" x14ac:dyDescent="0.25">
      <c r="A1102" s="110" t="s">
        <v>135</v>
      </c>
      <c r="B1102" s="119" t="s">
        <v>56</v>
      </c>
      <c r="C1102" s="112" t="s">
        <v>136</v>
      </c>
      <c r="D1102" s="112" t="s">
        <v>114</v>
      </c>
      <c r="E1102" s="223" t="s">
        <v>2239</v>
      </c>
      <c r="F1102" s="113" t="s">
        <v>20</v>
      </c>
      <c r="G1102" s="113" t="s">
        <v>137</v>
      </c>
      <c r="H1102" s="113" t="s">
        <v>3492</v>
      </c>
      <c r="I1102" s="179" t="s">
        <v>494</v>
      </c>
      <c r="J1102" s="117" t="s">
        <v>492</v>
      </c>
      <c r="K1102" s="116"/>
      <c r="L1102" s="117"/>
      <c r="M1102" s="116"/>
      <c r="N1102" s="115" t="s">
        <v>899</v>
      </c>
      <c r="O1102" s="115" t="s">
        <v>499</v>
      </c>
      <c r="P1102" s="115" t="s">
        <v>493</v>
      </c>
      <c r="Q1102" s="119" t="s">
        <v>3044</v>
      </c>
      <c r="R1102" s="119" t="s">
        <v>6555</v>
      </c>
      <c r="S1102" s="120" t="s">
        <v>6554</v>
      </c>
      <c r="T1102" s="122" t="s">
        <v>196</v>
      </c>
      <c r="U1102" s="180"/>
      <c r="V1102" s="180"/>
      <c r="W1102" s="121" t="str">
        <f>VLOOKUP(TRIM(X1102),X10:Y88,2,FALSE)</f>
        <v>Krisztian</v>
      </c>
      <c r="X1102" s="215" t="str">
        <f t="shared" si="68"/>
        <v>6.7</v>
      </c>
      <c r="Y1102" s="226">
        <f t="shared" si="66"/>
        <v>0</v>
      </c>
      <c r="Z1102" s="215">
        <f t="shared" si="67"/>
        <v>0</v>
      </c>
      <c r="AA1102" s="215">
        <f t="shared" si="69"/>
        <v>26</v>
      </c>
    </row>
    <row r="1103" spans="1:27" ht="36.75" customHeight="1" x14ac:dyDescent="0.25">
      <c r="A1103" s="110" t="s">
        <v>135</v>
      </c>
      <c r="B1103" s="119" t="s">
        <v>56</v>
      </c>
      <c r="C1103" s="112" t="s">
        <v>136</v>
      </c>
      <c r="D1103" s="112" t="s">
        <v>115</v>
      </c>
      <c r="E1103" s="223" t="s">
        <v>2240</v>
      </c>
      <c r="F1103" s="113" t="s">
        <v>20</v>
      </c>
      <c r="G1103" s="113" t="s">
        <v>137</v>
      </c>
      <c r="H1103" s="113" t="s">
        <v>976</v>
      </c>
      <c r="I1103" s="179" t="s">
        <v>7200</v>
      </c>
      <c r="J1103" s="117" t="s">
        <v>488</v>
      </c>
      <c r="K1103" s="116"/>
      <c r="L1103" s="117"/>
      <c r="M1103" s="116"/>
      <c r="N1103" s="115" t="s">
        <v>899</v>
      </c>
      <c r="O1103" s="115" t="s">
        <v>499</v>
      </c>
      <c r="P1103" s="115" t="s">
        <v>489</v>
      </c>
      <c r="Q1103" s="119" t="s">
        <v>4557</v>
      </c>
      <c r="R1103" s="119" t="s">
        <v>6873</v>
      </c>
      <c r="S1103" s="120" t="s">
        <v>140</v>
      </c>
      <c r="T1103" s="122" t="s">
        <v>176</v>
      </c>
      <c r="U1103" s="180"/>
      <c r="V1103" s="180" t="s">
        <v>208</v>
      </c>
      <c r="W1103" s="121" t="str">
        <f>VLOOKUP(TRIM(X1103),X10:Y88,2,FALSE)</f>
        <v>Krisztian</v>
      </c>
      <c r="X1103" s="215" t="str">
        <f t="shared" si="68"/>
        <v>6.8</v>
      </c>
      <c r="Y1103" s="226">
        <f t="shared" si="66"/>
        <v>0</v>
      </c>
      <c r="Z1103" s="215">
        <f t="shared" si="67"/>
        <v>1</v>
      </c>
      <c r="AA1103" s="215">
        <f t="shared" si="69"/>
        <v>75</v>
      </c>
    </row>
    <row r="1104" spans="1:27" ht="36.75" customHeight="1" x14ac:dyDescent="0.25">
      <c r="A1104" s="110" t="s">
        <v>135</v>
      </c>
      <c r="B1104" s="119" t="s">
        <v>56</v>
      </c>
      <c r="C1104" s="112" t="s">
        <v>136</v>
      </c>
      <c r="D1104" s="112" t="s">
        <v>115</v>
      </c>
      <c r="E1104" s="223" t="s">
        <v>2241</v>
      </c>
      <c r="F1104" s="113" t="s">
        <v>20</v>
      </c>
      <c r="G1104" s="113" t="s">
        <v>137</v>
      </c>
      <c r="H1104" s="113" t="s">
        <v>3590</v>
      </c>
      <c r="I1104" s="179" t="s">
        <v>496</v>
      </c>
      <c r="J1104" s="117" t="s">
        <v>488</v>
      </c>
      <c r="K1104" s="116"/>
      <c r="L1104" s="117"/>
      <c r="M1104" s="116"/>
      <c r="N1104" s="115" t="s">
        <v>899</v>
      </c>
      <c r="O1104" s="115" t="s">
        <v>499</v>
      </c>
      <c r="P1104" s="115" t="s">
        <v>489</v>
      </c>
      <c r="Q1104" s="119" t="s">
        <v>3120</v>
      </c>
      <c r="R1104" s="119" t="s">
        <v>6874</v>
      </c>
      <c r="S1104" s="120" t="s">
        <v>140</v>
      </c>
      <c r="T1104" s="122" t="s">
        <v>814</v>
      </c>
      <c r="U1104" s="180"/>
      <c r="V1104" s="180" t="s">
        <v>208</v>
      </c>
      <c r="W1104" s="121" t="str">
        <f>VLOOKUP(TRIM(X1104),X10:Y88,2,FALSE)</f>
        <v>Krisztian</v>
      </c>
      <c r="X1104" s="215" t="str">
        <f t="shared" si="68"/>
        <v>6.8</v>
      </c>
      <c r="Y1104" s="226">
        <f t="shared" si="66"/>
        <v>0</v>
      </c>
      <c r="Z1104" s="215">
        <f t="shared" si="67"/>
        <v>1</v>
      </c>
      <c r="AA1104" s="215">
        <f t="shared" si="69"/>
        <v>4</v>
      </c>
    </row>
    <row r="1105" spans="1:27" ht="36.75" customHeight="1" x14ac:dyDescent="0.25">
      <c r="A1105" s="110" t="s">
        <v>135</v>
      </c>
      <c r="B1105" s="119" t="s">
        <v>56</v>
      </c>
      <c r="C1105" s="112" t="s">
        <v>136</v>
      </c>
      <c r="D1105" s="112" t="s">
        <v>115</v>
      </c>
      <c r="E1105" s="223" t="s">
        <v>2242</v>
      </c>
      <c r="F1105" s="113" t="s">
        <v>20</v>
      </c>
      <c r="G1105" s="113" t="s">
        <v>137</v>
      </c>
      <c r="H1105" s="113" t="s">
        <v>3565</v>
      </c>
      <c r="I1105" s="179" t="s">
        <v>177</v>
      </c>
      <c r="J1105" s="117" t="s">
        <v>488</v>
      </c>
      <c r="K1105" s="116"/>
      <c r="L1105" s="117"/>
      <c r="M1105" s="116"/>
      <c r="N1105" s="115" t="s">
        <v>899</v>
      </c>
      <c r="O1105" s="115" t="s">
        <v>499</v>
      </c>
      <c r="P1105" s="115" t="s">
        <v>489</v>
      </c>
      <c r="Q1105" s="119" t="s">
        <v>4556</v>
      </c>
      <c r="R1105" s="119" t="s">
        <v>6875</v>
      </c>
      <c r="S1105" s="120" t="s">
        <v>140</v>
      </c>
      <c r="T1105" s="122" t="s">
        <v>176</v>
      </c>
      <c r="U1105" s="180"/>
      <c r="V1105" s="180" t="s">
        <v>208</v>
      </c>
      <c r="W1105" s="121" t="str">
        <f>VLOOKUP(TRIM(X1105),X10:Y88,2,FALSE)</f>
        <v>Krisztian</v>
      </c>
      <c r="X1105" s="215" t="str">
        <f t="shared" si="68"/>
        <v>6.8</v>
      </c>
      <c r="Y1105" s="226">
        <f t="shared" si="66"/>
        <v>0</v>
      </c>
      <c r="Z1105" s="215">
        <f t="shared" si="67"/>
        <v>1</v>
      </c>
      <c r="AA1105" s="215">
        <f t="shared" si="69"/>
        <v>25</v>
      </c>
    </row>
    <row r="1106" spans="1:27" ht="36.75" customHeight="1" x14ac:dyDescent="0.25">
      <c r="A1106" s="110" t="s">
        <v>135</v>
      </c>
      <c r="B1106" s="119" t="s">
        <v>56</v>
      </c>
      <c r="C1106" s="112" t="s">
        <v>136</v>
      </c>
      <c r="D1106" s="112" t="s">
        <v>115</v>
      </c>
      <c r="E1106" s="223" t="s">
        <v>2243</v>
      </c>
      <c r="F1106" s="113" t="s">
        <v>20</v>
      </c>
      <c r="G1106" s="113" t="s">
        <v>137</v>
      </c>
      <c r="H1106" s="113" t="s">
        <v>2918</v>
      </c>
      <c r="I1106" s="179" t="s">
        <v>494</v>
      </c>
      <c r="J1106" s="117" t="s">
        <v>488</v>
      </c>
      <c r="K1106" s="116"/>
      <c r="L1106" s="117"/>
      <c r="M1106" s="116"/>
      <c r="N1106" s="115" t="s">
        <v>899</v>
      </c>
      <c r="O1106" s="115" t="s">
        <v>499</v>
      </c>
      <c r="P1106" s="115" t="s">
        <v>489</v>
      </c>
      <c r="Q1106" s="119" t="s">
        <v>4193</v>
      </c>
      <c r="R1106" s="119" t="s">
        <v>6876</v>
      </c>
      <c r="S1106" s="120" t="s">
        <v>140</v>
      </c>
      <c r="T1106" s="122" t="s">
        <v>200</v>
      </c>
      <c r="U1106" s="180"/>
      <c r="V1106" s="180" t="s">
        <v>208</v>
      </c>
      <c r="W1106" s="121" t="str">
        <f>VLOOKUP(TRIM(X1106),X10:Y88,2,FALSE)</f>
        <v>Krisztian</v>
      </c>
      <c r="X1106" s="215" t="str">
        <f t="shared" si="68"/>
        <v>6.8</v>
      </c>
      <c r="Y1106" s="226">
        <f t="shared" ref="Y1106:Y1169" si="70">IF(F1106="CR", IF(S1106="Approved", 1, IF(S1106="Block approved", 1, 0)),0)</f>
        <v>0</v>
      </c>
      <c r="Z1106" s="215">
        <f t="shared" ref="Z1106:Z1169" si="71">IF(F1106="P-CR", IF(S1106="Approved", 1, IF(S1106="Block approved", 1, 0)),0)</f>
        <v>1</v>
      </c>
      <c r="AA1106" s="215">
        <f t="shared" si="69"/>
        <v>26</v>
      </c>
    </row>
    <row r="1107" spans="1:27" ht="36.75" customHeight="1" x14ac:dyDescent="0.25">
      <c r="A1107" s="110" t="s">
        <v>135</v>
      </c>
      <c r="B1107" s="119" t="s">
        <v>56</v>
      </c>
      <c r="C1107" s="112" t="s">
        <v>136</v>
      </c>
      <c r="D1107" s="112" t="s">
        <v>115</v>
      </c>
      <c r="E1107" s="223" t="s">
        <v>2244</v>
      </c>
      <c r="F1107" s="113" t="s">
        <v>20</v>
      </c>
      <c r="G1107" s="113" t="s">
        <v>137</v>
      </c>
      <c r="H1107" s="113" t="s">
        <v>3800</v>
      </c>
      <c r="I1107" s="179" t="s">
        <v>167</v>
      </c>
      <c r="J1107" s="117" t="s">
        <v>488</v>
      </c>
      <c r="K1107" s="116"/>
      <c r="L1107" s="117"/>
      <c r="M1107" s="116"/>
      <c r="N1107" s="115" t="s">
        <v>899</v>
      </c>
      <c r="O1107" s="115" t="s">
        <v>499</v>
      </c>
      <c r="P1107" s="115" t="s">
        <v>489</v>
      </c>
      <c r="Q1107" s="119" t="s">
        <v>3291</v>
      </c>
      <c r="R1107" s="119" t="s">
        <v>6559</v>
      </c>
      <c r="S1107" s="120" t="s">
        <v>6558</v>
      </c>
      <c r="T1107" s="122" t="s">
        <v>214</v>
      </c>
      <c r="U1107" s="180"/>
      <c r="V1107" s="180"/>
      <c r="W1107" s="121" t="str">
        <f>VLOOKUP(TRIM(X1107),X10:Y88,2,FALSE)</f>
        <v>Krisztian</v>
      </c>
      <c r="X1107" s="215" t="str">
        <f t="shared" si="68"/>
        <v>6.8</v>
      </c>
      <c r="Y1107" s="226">
        <f t="shared" si="70"/>
        <v>0</v>
      </c>
      <c r="Z1107" s="215">
        <f t="shared" si="71"/>
        <v>0</v>
      </c>
      <c r="AA1107" s="215">
        <f t="shared" si="69"/>
        <v>14</v>
      </c>
    </row>
    <row r="1108" spans="1:27" ht="36.75" customHeight="1" x14ac:dyDescent="0.25">
      <c r="A1108" s="110" t="s">
        <v>135</v>
      </c>
      <c r="B1108" s="119" t="s">
        <v>56</v>
      </c>
      <c r="C1108" s="112" t="s">
        <v>136</v>
      </c>
      <c r="D1108" s="112" t="s">
        <v>115</v>
      </c>
      <c r="E1108" s="223" t="s">
        <v>2245</v>
      </c>
      <c r="F1108" s="113" t="s">
        <v>451</v>
      </c>
      <c r="G1108" s="113" t="s">
        <v>137</v>
      </c>
      <c r="H1108" s="113" t="s">
        <v>3053</v>
      </c>
      <c r="I1108" s="179" t="s">
        <v>1216</v>
      </c>
      <c r="J1108" s="115" t="s">
        <v>488</v>
      </c>
      <c r="K1108" s="181"/>
      <c r="L1108" s="115"/>
      <c r="M1108" s="181"/>
      <c r="N1108" s="115" t="s">
        <v>899</v>
      </c>
      <c r="O1108" s="115" t="s">
        <v>499</v>
      </c>
      <c r="P1108" s="115" t="s">
        <v>489</v>
      </c>
      <c r="Q1108" s="119" t="s">
        <v>3054</v>
      </c>
      <c r="R1108" s="119" t="s">
        <v>6877</v>
      </c>
      <c r="S1108" s="120" t="s">
        <v>140</v>
      </c>
      <c r="T1108" s="122" t="s">
        <v>201</v>
      </c>
      <c r="U1108" s="180"/>
      <c r="V1108" s="180" t="s">
        <v>208</v>
      </c>
      <c r="W1108" s="121" t="str">
        <f>VLOOKUP(TRIM(X1108),X10:Y88,2,FALSE)</f>
        <v>Krisztian</v>
      </c>
      <c r="X1108" s="215" t="str">
        <f t="shared" si="68"/>
        <v>6.8</v>
      </c>
      <c r="Y1108" s="226">
        <f t="shared" si="70"/>
        <v>0</v>
      </c>
      <c r="Z1108" s="215">
        <f t="shared" si="71"/>
        <v>0</v>
      </c>
      <c r="AA1108" s="215">
        <f t="shared" si="69"/>
        <v>22</v>
      </c>
    </row>
    <row r="1109" spans="1:27" ht="36.75" customHeight="1" x14ac:dyDescent="0.25">
      <c r="A1109" s="110" t="s">
        <v>135</v>
      </c>
      <c r="B1109" s="119" t="s">
        <v>56</v>
      </c>
      <c r="C1109" s="112" t="s">
        <v>136</v>
      </c>
      <c r="D1109" s="112" t="s">
        <v>115</v>
      </c>
      <c r="E1109" s="223" t="s">
        <v>2246</v>
      </c>
      <c r="F1109" s="113" t="s">
        <v>210</v>
      </c>
      <c r="G1109" s="113" t="s">
        <v>137</v>
      </c>
      <c r="H1109" s="113" t="s">
        <v>3051</v>
      </c>
      <c r="I1109" s="179" t="s">
        <v>4144</v>
      </c>
      <c r="J1109" s="117"/>
      <c r="K1109" s="116"/>
      <c r="L1109" s="117"/>
      <c r="M1109" s="116"/>
      <c r="N1109" s="115"/>
      <c r="O1109" s="115" t="s">
        <v>499</v>
      </c>
      <c r="P1109" s="115"/>
      <c r="Q1109" s="119" t="s">
        <v>3052</v>
      </c>
      <c r="R1109" s="119" t="s">
        <v>6563</v>
      </c>
      <c r="S1109" s="120" t="s">
        <v>6562</v>
      </c>
      <c r="T1109" s="122" t="s">
        <v>201</v>
      </c>
      <c r="U1109" s="180"/>
      <c r="V1109" s="180"/>
      <c r="W1109" s="121" t="str">
        <f>VLOOKUP(TRIM(X1109),X10:Y88,2,FALSE)</f>
        <v>Krisztian</v>
      </c>
      <c r="X1109" s="215" t="str">
        <f t="shared" si="68"/>
        <v>6.8</v>
      </c>
      <c r="Y1109" s="226">
        <f t="shared" si="70"/>
        <v>0</v>
      </c>
      <c r="Z1109" s="215">
        <f t="shared" si="71"/>
        <v>0</v>
      </c>
      <c r="AA1109" s="215">
        <f t="shared" si="69"/>
        <v>38</v>
      </c>
    </row>
    <row r="1110" spans="1:27" ht="36.75" customHeight="1" x14ac:dyDescent="0.25">
      <c r="A1110" s="110" t="s">
        <v>135</v>
      </c>
      <c r="B1110" s="119" t="s">
        <v>56</v>
      </c>
      <c r="C1110" s="112" t="s">
        <v>136</v>
      </c>
      <c r="D1110" s="112" t="s">
        <v>749</v>
      </c>
      <c r="E1110" s="223" t="s">
        <v>2247</v>
      </c>
      <c r="F1110" s="113" t="s">
        <v>20</v>
      </c>
      <c r="G1110" s="113" t="s">
        <v>137</v>
      </c>
      <c r="H1110" s="113" t="s">
        <v>3617</v>
      </c>
      <c r="I1110" s="179" t="s">
        <v>813</v>
      </c>
      <c r="J1110" s="115" t="s">
        <v>763</v>
      </c>
      <c r="K1110" s="181"/>
      <c r="L1110" s="115"/>
      <c r="M1110" s="181"/>
      <c r="N1110" s="115" t="s">
        <v>637</v>
      </c>
      <c r="O1110" s="115" t="s">
        <v>499</v>
      </c>
      <c r="P1110" s="115" t="s">
        <v>764</v>
      </c>
      <c r="Q1110" s="119" t="s">
        <v>4303</v>
      </c>
      <c r="R1110" s="119" t="s">
        <v>6878</v>
      </c>
      <c r="S1110" s="120" t="s">
        <v>140</v>
      </c>
      <c r="T1110" s="122" t="s">
        <v>443</v>
      </c>
      <c r="U1110" s="180"/>
      <c r="V1110" s="180" t="s">
        <v>208</v>
      </c>
      <c r="W1110" s="121" t="str">
        <f>VLOOKUP(TRIM(X1110),X10:Y88,2,FALSE)</f>
        <v>Krisztian</v>
      </c>
      <c r="X1110" s="215" t="str">
        <f t="shared" si="68"/>
        <v>6.28</v>
      </c>
      <c r="Y1110" s="226">
        <f t="shared" si="70"/>
        <v>0</v>
      </c>
      <c r="Z1110" s="215">
        <f t="shared" si="71"/>
        <v>1</v>
      </c>
      <c r="AA1110" s="215">
        <f t="shared" si="69"/>
        <v>22</v>
      </c>
    </row>
    <row r="1111" spans="1:27" ht="36.75" customHeight="1" x14ac:dyDescent="0.25">
      <c r="A1111" s="110" t="s">
        <v>135</v>
      </c>
      <c r="B1111" s="119" t="s">
        <v>56</v>
      </c>
      <c r="C1111" s="112" t="s">
        <v>136</v>
      </c>
      <c r="D1111" s="112" t="s">
        <v>749</v>
      </c>
      <c r="E1111" s="223" t="s">
        <v>2248</v>
      </c>
      <c r="F1111" s="113" t="s">
        <v>20</v>
      </c>
      <c r="G1111" s="113" t="s">
        <v>137</v>
      </c>
      <c r="H1111" s="113" t="s">
        <v>3651</v>
      </c>
      <c r="I1111" s="179" t="s">
        <v>4157</v>
      </c>
      <c r="J1111" s="117" t="s">
        <v>763</v>
      </c>
      <c r="K1111" s="116"/>
      <c r="L1111" s="117"/>
      <c r="M1111" s="116"/>
      <c r="N1111" s="115" t="s">
        <v>637</v>
      </c>
      <c r="O1111" s="115" t="s">
        <v>499</v>
      </c>
      <c r="P1111" s="115" t="s">
        <v>764</v>
      </c>
      <c r="Q1111" s="119" t="s">
        <v>3144</v>
      </c>
      <c r="R1111" s="119" t="s">
        <v>6879</v>
      </c>
      <c r="S1111" s="120" t="s">
        <v>140</v>
      </c>
      <c r="T1111" s="122" t="s">
        <v>185</v>
      </c>
      <c r="U1111" s="180"/>
      <c r="V1111" s="180" t="s">
        <v>208</v>
      </c>
      <c r="W1111" s="121" t="str">
        <f>VLOOKUP(TRIM(X1111),X10:Y88,2,FALSE)</f>
        <v>Krisztian</v>
      </c>
      <c r="X1111" s="215" t="str">
        <f t="shared" si="68"/>
        <v>6.28</v>
      </c>
      <c r="Y1111" s="226">
        <f t="shared" si="70"/>
        <v>0</v>
      </c>
      <c r="Z1111" s="215">
        <f t="shared" si="71"/>
        <v>1</v>
      </c>
      <c r="AA1111" s="215">
        <f t="shared" si="69"/>
        <v>53</v>
      </c>
    </row>
    <row r="1112" spans="1:27" ht="36.75" customHeight="1" x14ac:dyDescent="0.25">
      <c r="A1112" s="110" t="s">
        <v>135</v>
      </c>
      <c r="B1112" s="119" t="s">
        <v>56</v>
      </c>
      <c r="C1112" s="112" t="s">
        <v>136</v>
      </c>
      <c r="D1112" s="112" t="s">
        <v>749</v>
      </c>
      <c r="E1112" s="223" t="s">
        <v>2249</v>
      </c>
      <c r="F1112" s="113" t="s">
        <v>154</v>
      </c>
      <c r="G1112" s="113" t="s">
        <v>137</v>
      </c>
      <c r="H1112" s="113" t="s">
        <v>3110</v>
      </c>
      <c r="I1112" s="179" t="s">
        <v>3111</v>
      </c>
      <c r="J1112" s="117" t="s">
        <v>763</v>
      </c>
      <c r="K1112" s="116"/>
      <c r="L1112" s="117"/>
      <c r="M1112" s="116"/>
      <c r="N1112" s="115"/>
      <c r="O1112" s="115" t="s">
        <v>499</v>
      </c>
      <c r="P1112" s="115"/>
      <c r="Q1112" s="119" t="s">
        <v>3112</v>
      </c>
      <c r="R1112" s="119" t="s">
        <v>6880</v>
      </c>
      <c r="S1112" s="120" t="s">
        <v>140</v>
      </c>
      <c r="T1112" s="122" t="s">
        <v>253</v>
      </c>
      <c r="U1112" s="180"/>
      <c r="V1112" s="180" t="s">
        <v>208</v>
      </c>
      <c r="W1112" s="121" t="str">
        <f>VLOOKUP(TRIM(X1112),X10:Y88,2,FALSE)</f>
        <v>Krisztian</v>
      </c>
      <c r="X1112" s="215" t="str">
        <f t="shared" si="68"/>
        <v>6.28</v>
      </c>
      <c r="Y1112" s="226">
        <f t="shared" si="70"/>
        <v>0</v>
      </c>
      <c r="Z1112" s="215">
        <f t="shared" si="71"/>
        <v>0</v>
      </c>
      <c r="AA1112" s="215">
        <f t="shared" si="69"/>
        <v>19</v>
      </c>
    </row>
    <row r="1113" spans="1:27" ht="36.75" customHeight="1" x14ac:dyDescent="0.25">
      <c r="A1113" s="110" t="s">
        <v>135</v>
      </c>
      <c r="B1113" s="119" t="s">
        <v>56</v>
      </c>
      <c r="C1113" s="112" t="s">
        <v>136</v>
      </c>
      <c r="D1113" s="112" t="s">
        <v>749</v>
      </c>
      <c r="E1113" s="223" t="s">
        <v>2250</v>
      </c>
      <c r="F1113" s="113" t="s">
        <v>20</v>
      </c>
      <c r="G1113" s="113" t="s">
        <v>137</v>
      </c>
      <c r="H1113" s="113" t="s">
        <v>3717</v>
      </c>
      <c r="I1113" s="179" t="s">
        <v>203</v>
      </c>
      <c r="J1113" s="117" t="s">
        <v>763</v>
      </c>
      <c r="K1113" s="116"/>
      <c r="L1113" s="117"/>
      <c r="M1113" s="116"/>
      <c r="N1113" s="115" t="s">
        <v>637</v>
      </c>
      <c r="O1113" s="115" t="s">
        <v>499</v>
      </c>
      <c r="P1113" s="115" t="s">
        <v>764</v>
      </c>
      <c r="Q1113" s="119" t="s">
        <v>3226</v>
      </c>
      <c r="R1113" s="119" t="s">
        <v>6881</v>
      </c>
      <c r="S1113" s="120" t="s">
        <v>140</v>
      </c>
      <c r="T1113" s="122" t="s">
        <v>204</v>
      </c>
      <c r="U1113" s="180"/>
      <c r="V1113" s="180" t="s">
        <v>208</v>
      </c>
      <c r="W1113" s="121" t="str">
        <f>VLOOKUP(TRIM(X1113),X10:Y88,2,FALSE)</f>
        <v>Krisztian</v>
      </c>
      <c r="X1113" s="215" t="str">
        <f t="shared" ref="X1113:X1176" si="72">IF(ISNONTEXT(D1113),"" &amp; D1113 &amp;"",T(D1113))</f>
        <v>6.28</v>
      </c>
      <c r="Y1113" s="226">
        <f t="shared" si="70"/>
        <v>0</v>
      </c>
      <c r="Z1113" s="215">
        <f t="shared" si="71"/>
        <v>1</v>
      </c>
      <c r="AA1113" s="215">
        <f t="shared" ref="AA1113:AA1176" si="73">LEN(I1113)</f>
        <v>16</v>
      </c>
    </row>
    <row r="1114" spans="1:27" ht="36.75" customHeight="1" x14ac:dyDescent="0.25">
      <c r="A1114" s="110" t="s">
        <v>135</v>
      </c>
      <c r="B1114" s="119" t="s">
        <v>56</v>
      </c>
      <c r="C1114" s="112" t="s">
        <v>136</v>
      </c>
      <c r="D1114" s="112" t="s">
        <v>749</v>
      </c>
      <c r="E1114" s="223" t="s">
        <v>2251</v>
      </c>
      <c r="F1114" s="113" t="s">
        <v>20</v>
      </c>
      <c r="G1114" s="113" t="s">
        <v>137</v>
      </c>
      <c r="H1114" s="113" t="s">
        <v>3652</v>
      </c>
      <c r="I1114" s="179" t="s">
        <v>7201</v>
      </c>
      <c r="J1114" s="117" t="s">
        <v>763</v>
      </c>
      <c r="K1114" s="116"/>
      <c r="L1114" s="117"/>
      <c r="M1114" s="116"/>
      <c r="N1114" s="115" t="s">
        <v>637</v>
      </c>
      <c r="O1114" s="115" t="s">
        <v>499</v>
      </c>
      <c r="P1114" s="115" t="s">
        <v>764</v>
      </c>
      <c r="Q1114" s="119" t="s">
        <v>3145</v>
      </c>
      <c r="R1114" s="119" t="s">
        <v>6617</v>
      </c>
      <c r="S1114" s="120" t="s">
        <v>6605</v>
      </c>
      <c r="T1114" s="122" t="s">
        <v>185</v>
      </c>
      <c r="U1114" s="180"/>
      <c r="V1114" s="180"/>
      <c r="W1114" s="121" t="str">
        <f>VLOOKUP(TRIM(X1114),X10:Y88,2,FALSE)</f>
        <v>Krisztian</v>
      </c>
      <c r="X1114" s="215" t="str">
        <f t="shared" si="72"/>
        <v>6.28</v>
      </c>
      <c r="Y1114" s="226">
        <f t="shared" si="70"/>
        <v>0</v>
      </c>
      <c r="Z1114" s="215">
        <f t="shared" si="71"/>
        <v>0</v>
      </c>
      <c r="AA1114" s="215">
        <f t="shared" si="73"/>
        <v>27</v>
      </c>
    </row>
    <row r="1115" spans="1:27" ht="36.75" customHeight="1" x14ac:dyDescent="0.25">
      <c r="A1115" s="110" t="s">
        <v>135</v>
      </c>
      <c r="B1115" s="119" t="s">
        <v>56</v>
      </c>
      <c r="C1115" s="112" t="s">
        <v>136</v>
      </c>
      <c r="D1115" s="112" t="s">
        <v>749</v>
      </c>
      <c r="E1115" s="223" t="s">
        <v>2252</v>
      </c>
      <c r="F1115" s="113" t="s">
        <v>20</v>
      </c>
      <c r="G1115" s="113" t="s">
        <v>137</v>
      </c>
      <c r="H1115" s="113" t="s">
        <v>3613</v>
      </c>
      <c r="I1115" s="216" t="s">
        <v>191</v>
      </c>
      <c r="J1115" s="115" t="s">
        <v>763</v>
      </c>
      <c r="K1115" s="181"/>
      <c r="L1115" s="115"/>
      <c r="M1115" s="181"/>
      <c r="N1115" s="115" t="s">
        <v>637</v>
      </c>
      <c r="O1115" s="115" t="s">
        <v>499</v>
      </c>
      <c r="P1115" s="115" t="s">
        <v>764</v>
      </c>
      <c r="Q1115" s="119" t="s">
        <v>3128</v>
      </c>
      <c r="R1115" s="119" t="s">
        <v>6607</v>
      </c>
      <c r="S1115" s="120" t="s">
        <v>6606</v>
      </c>
      <c r="T1115" s="122" t="s">
        <v>192</v>
      </c>
      <c r="U1115" s="180"/>
      <c r="V1115" s="180"/>
      <c r="W1115" s="121" t="str">
        <f>VLOOKUP(TRIM(X1115),X10:Y88,2,FALSE)</f>
        <v>Krisztian</v>
      </c>
      <c r="X1115" s="215" t="str">
        <f t="shared" si="72"/>
        <v>6.28</v>
      </c>
      <c r="Y1115" s="226">
        <f t="shared" si="70"/>
        <v>0</v>
      </c>
      <c r="Z1115" s="215">
        <f t="shared" si="71"/>
        <v>0</v>
      </c>
      <c r="AA1115" s="215">
        <f t="shared" si="73"/>
        <v>8</v>
      </c>
    </row>
    <row r="1116" spans="1:27" ht="36.75" customHeight="1" x14ac:dyDescent="0.25">
      <c r="A1116" s="110" t="s">
        <v>135</v>
      </c>
      <c r="B1116" s="119" t="s">
        <v>56</v>
      </c>
      <c r="C1116" s="112" t="s">
        <v>136</v>
      </c>
      <c r="D1116" s="112" t="s">
        <v>252</v>
      </c>
      <c r="E1116" s="223" t="s">
        <v>2253</v>
      </c>
      <c r="F1116" s="113" t="s">
        <v>20</v>
      </c>
      <c r="G1116" s="113" t="s">
        <v>137</v>
      </c>
      <c r="H1116" s="113" t="s">
        <v>3470</v>
      </c>
      <c r="I1116" s="179" t="s">
        <v>551</v>
      </c>
      <c r="J1116" s="117" t="s">
        <v>582</v>
      </c>
      <c r="K1116" s="116"/>
      <c r="L1116" s="117"/>
      <c r="M1116" s="116"/>
      <c r="N1116" s="115" t="s">
        <v>3020</v>
      </c>
      <c r="O1116" s="115" t="s">
        <v>499</v>
      </c>
      <c r="P1116" s="115" t="s">
        <v>583</v>
      </c>
      <c r="Q1116" s="119" t="s">
        <v>3037</v>
      </c>
      <c r="R1116" s="119" t="s">
        <v>6718</v>
      </c>
      <c r="S1116" s="120" t="s">
        <v>140</v>
      </c>
      <c r="T1116" s="122" t="s">
        <v>192</v>
      </c>
      <c r="U1116" s="180"/>
      <c r="V1116" s="180"/>
      <c r="W1116" s="121" t="str">
        <f>VLOOKUP(TRIM(X1116),X10:Y88,2,FALSE)</f>
        <v>Krisztian</v>
      </c>
      <c r="X1116" s="215" t="str">
        <f t="shared" si="72"/>
        <v>6.12</v>
      </c>
      <c r="Y1116" s="226">
        <f t="shared" si="70"/>
        <v>0</v>
      </c>
      <c r="Z1116" s="215">
        <f t="shared" si="71"/>
        <v>1</v>
      </c>
      <c r="AA1116" s="215">
        <f t="shared" si="73"/>
        <v>13</v>
      </c>
    </row>
    <row r="1117" spans="1:27" ht="36.75" customHeight="1" x14ac:dyDescent="0.25">
      <c r="A1117" s="110" t="s">
        <v>135</v>
      </c>
      <c r="B1117" s="119" t="s">
        <v>56</v>
      </c>
      <c r="C1117" s="112" t="s">
        <v>136</v>
      </c>
      <c r="D1117" s="112" t="s">
        <v>252</v>
      </c>
      <c r="E1117" s="223" t="s">
        <v>2254</v>
      </c>
      <c r="F1117" s="113" t="s">
        <v>20</v>
      </c>
      <c r="G1117" s="113" t="s">
        <v>137</v>
      </c>
      <c r="H1117" s="113" t="s">
        <v>3852</v>
      </c>
      <c r="I1117" s="179" t="s">
        <v>169</v>
      </c>
      <c r="J1117" s="117" t="s">
        <v>582</v>
      </c>
      <c r="K1117" s="116"/>
      <c r="L1117" s="117"/>
      <c r="M1117" s="116"/>
      <c r="N1117" s="115" t="s">
        <v>3020</v>
      </c>
      <c r="O1117" s="115" t="s">
        <v>499</v>
      </c>
      <c r="P1117" s="115" t="s">
        <v>583</v>
      </c>
      <c r="Q1117" s="119" t="s">
        <v>4445</v>
      </c>
      <c r="R1117" s="119" t="s">
        <v>6719</v>
      </c>
      <c r="S1117" s="120" t="s">
        <v>140</v>
      </c>
      <c r="T1117" s="122" t="s">
        <v>168</v>
      </c>
      <c r="U1117" s="180"/>
      <c r="V1117" s="180"/>
      <c r="W1117" s="121" t="str">
        <f>VLOOKUP(TRIM(X1117),X10:Y88,2,FALSE)</f>
        <v>Krisztian</v>
      </c>
      <c r="X1117" s="215" t="str">
        <f t="shared" si="72"/>
        <v>6.12</v>
      </c>
      <c r="Y1117" s="226">
        <f t="shared" si="70"/>
        <v>0</v>
      </c>
      <c r="Z1117" s="215">
        <f t="shared" si="71"/>
        <v>1</v>
      </c>
      <c r="AA1117" s="215">
        <f t="shared" si="73"/>
        <v>17</v>
      </c>
    </row>
    <row r="1118" spans="1:27" ht="34.5" customHeight="1" x14ac:dyDescent="0.25">
      <c r="A1118" s="110" t="s">
        <v>135</v>
      </c>
      <c r="B1118" s="119" t="s">
        <v>56</v>
      </c>
      <c r="C1118" s="112" t="s">
        <v>136</v>
      </c>
      <c r="D1118" s="112" t="s">
        <v>109</v>
      </c>
      <c r="E1118" s="223" t="s">
        <v>2255</v>
      </c>
      <c r="F1118" s="113" t="s">
        <v>22</v>
      </c>
      <c r="G1118" s="113" t="s">
        <v>137</v>
      </c>
      <c r="H1118" s="113" t="s">
        <v>6458</v>
      </c>
      <c r="I1118" s="179" t="s">
        <v>169</v>
      </c>
      <c r="J1118" s="117" t="s">
        <v>166</v>
      </c>
      <c r="K1118" s="116">
        <v>806</v>
      </c>
      <c r="L1118" s="117" t="s">
        <v>68</v>
      </c>
      <c r="M1118" s="116" t="s">
        <v>171</v>
      </c>
      <c r="N1118" s="115" t="s">
        <v>597</v>
      </c>
      <c r="O1118" s="115" t="s">
        <v>153</v>
      </c>
      <c r="P1118" s="115" t="s">
        <v>164</v>
      </c>
      <c r="Q1118" s="119" t="s">
        <v>1018</v>
      </c>
      <c r="R1118" s="119" t="s">
        <v>6756</v>
      </c>
      <c r="S1118" s="120" t="s">
        <v>140</v>
      </c>
      <c r="T1118" s="122" t="s">
        <v>168</v>
      </c>
      <c r="U1118" s="180"/>
      <c r="V1118" s="180"/>
      <c r="W1118" s="121" t="str">
        <f>VLOOKUP(TRIM(X1118),X10:Y88,2,FALSE)</f>
        <v>Krisztian</v>
      </c>
      <c r="X1118" s="215" t="str">
        <f t="shared" si="72"/>
        <v>6.5.10</v>
      </c>
      <c r="Y1118" s="226">
        <f t="shared" si="70"/>
        <v>1</v>
      </c>
      <c r="Z1118" s="215">
        <f t="shared" si="71"/>
        <v>0</v>
      </c>
      <c r="AA1118" s="215">
        <f t="shared" si="73"/>
        <v>17</v>
      </c>
    </row>
    <row r="1119" spans="1:27" ht="34.5" customHeight="1" x14ac:dyDescent="0.25">
      <c r="A1119" s="110" t="s">
        <v>135</v>
      </c>
      <c r="B1119" s="119" t="s">
        <v>56</v>
      </c>
      <c r="C1119" s="112" t="s">
        <v>136</v>
      </c>
      <c r="D1119" s="112" t="s">
        <v>129</v>
      </c>
      <c r="E1119" s="223" t="s">
        <v>2256</v>
      </c>
      <c r="F1119" s="113" t="s">
        <v>451</v>
      </c>
      <c r="G1119" s="113" t="s">
        <v>137</v>
      </c>
      <c r="H1119" s="113" t="s">
        <v>5374</v>
      </c>
      <c r="I1119" s="179" t="s">
        <v>230</v>
      </c>
      <c r="J1119" s="115" t="s">
        <v>762</v>
      </c>
      <c r="K1119" s="181"/>
      <c r="L1119" s="115"/>
      <c r="M1119" s="181"/>
      <c r="N1119" s="115" t="s">
        <v>2892</v>
      </c>
      <c r="O1119" s="115" t="s">
        <v>499</v>
      </c>
      <c r="P1119" s="115" t="s">
        <v>761</v>
      </c>
      <c r="Q1119" s="119" t="s">
        <v>5373</v>
      </c>
      <c r="R1119" s="119" t="s">
        <v>6882</v>
      </c>
      <c r="S1119" s="120" t="s">
        <v>140</v>
      </c>
      <c r="T1119" s="122" t="s">
        <v>231</v>
      </c>
      <c r="U1119" s="180"/>
      <c r="V1119" s="180" t="s">
        <v>208</v>
      </c>
      <c r="W1119" s="121" t="str">
        <f>VLOOKUP(TRIM(X1119),X10:Y88,2,FALSE)</f>
        <v>Withdrawn</v>
      </c>
      <c r="X1119" s="215" t="str">
        <f t="shared" si="72"/>
        <v>99</v>
      </c>
      <c r="Y1119" s="226">
        <f t="shared" si="70"/>
        <v>0</v>
      </c>
      <c r="Z1119" s="215">
        <f t="shared" si="71"/>
        <v>0</v>
      </c>
      <c r="AA1119" s="215">
        <f t="shared" si="73"/>
        <v>8</v>
      </c>
    </row>
    <row r="1120" spans="1:27" ht="34.5" customHeight="1" x14ac:dyDescent="0.25">
      <c r="A1120" s="110" t="s">
        <v>135</v>
      </c>
      <c r="B1120" s="119" t="s">
        <v>56</v>
      </c>
      <c r="C1120" s="112" t="s">
        <v>136</v>
      </c>
      <c r="D1120" s="112" t="s">
        <v>759</v>
      </c>
      <c r="E1120" s="223" t="s">
        <v>2257</v>
      </c>
      <c r="F1120" s="113" t="s">
        <v>20</v>
      </c>
      <c r="G1120" s="113" t="s">
        <v>137</v>
      </c>
      <c r="H1120" s="113" t="s">
        <v>3933</v>
      </c>
      <c r="I1120" s="179" t="s">
        <v>230</v>
      </c>
      <c r="J1120" s="117" t="s">
        <v>762</v>
      </c>
      <c r="K1120" s="116"/>
      <c r="L1120" s="117"/>
      <c r="M1120" s="116"/>
      <c r="N1120" s="115" t="s">
        <v>2892</v>
      </c>
      <c r="O1120" s="115" t="s">
        <v>499</v>
      </c>
      <c r="P1120" s="115" t="s">
        <v>761</v>
      </c>
      <c r="Q1120" s="119" t="s">
        <v>4501</v>
      </c>
      <c r="R1120" s="119" t="s">
        <v>6721</v>
      </c>
      <c r="S1120" s="120" t="s">
        <v>140</v>
      </c>
      <c r="T1120" s="122" t="s">
        <v>601</v>
      </c>
      <c r="U1120" s="180"/>
      <c r="V1120" s="180"/>
      <c r="W1120" s="121" t="str">
        <f>VLOOKUP(TRIM(X1120),X10:Y88,2,FALSE)</f>
        <v>Krisztian</v>
      </c>
      <c r="X1120" s="215" t="str">
        <f t="shared" si="72"/>
        <v>6.29</v>
      </c>
      <c r="Y1120" s="226">
        <f t="shared" si="70"/>
        <v>0</v>
      </c>
      <c r="Z1120" s="215">
        <f t="shared" si="71"/>
        <v>1</v>
      </c>
      <c r="AA1120" s="215">
        <f t="shared" si="73"/>
        <v>8</v>
      </c>
    </row>
    <row r="1121" spans="1:27" ht="34.5" customHeight="1" x14ac:dyDescent="0.25">
      <c r="A1121" s="110" t="s">
        <v>135</v>
      </c>
      <c r="B1121" s="119" t="s">
        <v>56</v>
      </c>
      <c r="C1121" s="112" t="s">
        <v>136</v>
      </c>
      <c r="D1121" s="112" t="s">
        <v>759</v>
      </c>
      <c r="E1121" s="223" t="s">
        <v>2258</v>
      </c>
      <c r="F1121" s="113" t="s">
        <v>20</v>
      </c>
      <c r="G1121" s="113" t="s">
        <v>137</v>
      </c>
      <c r="H1121" s="113" t="s">
        <v>3932</v>
      </c>
      <c r="I1121" s="179" t="s">
        <v>230</v>
      </c>
      <c r="J1121" s="117" t="s">
        <v>762</v>
      </c>
      <c r="K1121" s="116"/>
      <c r="L1121" s="117"/>
      <c r="M1121" s="116"/>
      <c r="N1121" s="115" t="s">
        <v>2892</v>
      </c>
      <c r="O1121" s="115" t="s">
        <v>499</v>
      </c>
      <c r="P1121" s="115" t="s">
        <v>761</v>
      </c>
      <c r="Q1121" s="119" t="s">
        <v>4500</v>
      </c>
      <c r="R1121" s="119" t="s">
        <v>6722</v>
      </c>
      <c r="S1121" s="120" t="s">
        <v>140</v>
      </c>
      <c r="T1121" s="122" t="s">
        <v>601</v>
      </c>
      <c r="U1121" s="180"/>
      <c r="V1121" s="180"/>
      <c r="W1121" s="121" t="str">
        <f>VLOOKUP(TRIM(X1121),X10:Y88,2,FALSE)</f>
        <v>Krisztian</v>
      </c>
      <c r="X1121" s="215" t="str">
        <f t="shared" si="72"/>
        <v>6.29</v>
      </c>
      <c r="Y1121" s="226">
        <f t="shared" si="70"/>
        <v>0</v>
      </c>
      <c r="Z1121" s="215">
        <f t="shared" si="71"/>
        <v>1</v>
      </c>
      <c r="AA1121" s="215">
        <f t="shared" si="73"/>
        <v>8</v>
      </c>
    </row>
    <row r="1122" spans="1:27" ht="34.5" customHeight="1" x14ac:dyDescent="0.25">
      <c r="A1122" s="110" t="s">
        <v>135</v>
      </c>
      <c r="B1122" s="119" t="s">
        <v>56</v>
      </c>
      <c r="C1122" s="112" t="s">
        <v>136</v>
      </c>
      <c r="D1122" s="112" t="s">
        <v>115</v>
      </c>
      <c r="E1122" s="223" t="s">
        <v>2259</v>
      </c>
      <c r="F1122" s="113" t="s">
        <v>210</v>
      </c>
      <c r="G1122" s="113" t="s">
        <v>137</v>
      </c>
      <c r="H1122" s="113" t="s">
        <v>3051</v>
      </c>
      <c r="I1122" s="179" t="s">
        <v>4144</v>
      </c>
      <c r="J1122" s="117"/>
      <c r="K1122" s="116"/>
      <c r="L1122" s="117"/>
      <c r="M1122" s="116"/>
      <c r="N1122" s="115"/>
      <c r="O1122" s="115" t="s">
        <v>499</v>
      </c>
      <c r="P1122" s="115"/>
      <c r="Q1122" s="119" t="s">
        <v>3052</v>
      </c>
      <c r="R1122" s="119" t="s">
        <v>6565</v>
      </c>
      <c r="S1122" s="120" t="s">
        <v>6564</v>
      </c>
      <c r="T1122" s="122" t="s">
        <v>201</v>
      </c>
      <c r="U1122" s="180"/>
      <c r="V1122" s="180"/>
      <c r="W1122" s="121" t="str">
        <f>VLOOKUP(TRIM(X1122),X10:Y88,2,FALSE)</f>
        <v>Krisztian</v>
      </c>
      <c r="X1122" s="215" t="str">
        <f t="shared" si="72"/>
        <v>6.8</v>
      </c>
      <c r="Y1122" s="226">
        <f t="shared" si="70"/>
        <v>0</v>
      </c>
      <c r="Z1122" s="215">
        <f t="shared" si="71"/>
        <v>0</v>
      </c>
      <c r="AA1122" s="215">
        <f t="shared" si="73"/>
        <v>38</v>
      </c>
    </row>
    <row r="1123" spans="1:27" ht="34.5" customHeight="1" x14ac:dyDescent="0.25">
      <c r="A1123" s="110" t="s">
        <v>135</v>
      </c>
      <c r="B1123" s="119" t="s">
        <v>56</v>
      </c>
      <c r="C1123" s="112" t="s">
        <v>136</v>
      </c>
      <c r="D1123" s="112" t="s">
        <v>115</v>
      </c>
      <c r="E1123" s="223" t="s">
        <v>2260</v>
      </c>
      <c r="F1123" s="113" t="s">
        <v>20</v>
      </c>
      <c r="G1123" s="113" t="s">
        <v>137</v>
      </c>
      <c r="H1123" s="113" t="s">
        <v>3800</v>
      </c>
      <c r="I1123" s="179" t="s">
        <v>167</v>
      </c>
      <c r="J1123" s="117" t="s">
        <v>488</v>
      </c>
      <c r="K1123" s="116"/>
      <c r="L1123" s="117"/>
      <c r="M1123" s="116"/>
      <c r="N1123" s="115" t="s">
        <v>899</v>
      </c>
      <c r="O1123" s="115" t="s">
        <v>499</v>
      </c>
      <c r="P1123" s="115" t="s">
        <v>489</v>
      </c>
      <c r="Q1123" s="119" t="s">
        <v>3291</v>
      </c>
      <c r="R1123" s="119" t="s">
        <v>6561</v>
      </c>
      <c r="S1123" s="120" t="s">
        <v>6560</v>
      </c>
      <c r="T1123" s="122" t="s">
        <v>214</v>
      </c>
      <c r="U1123" s="180"/>
      <c r="V1123" s="180"/>
      <c r="W1123" s="121" t="str">
        <f>VLOOKUP(TRIM(X1123),X10:Y88,2,FALSE)</f>
        <v>Krisztian</v>
      </c>
      <c r="X1123" s="215" t="str">
        <f t="shared" si="72"/>
        <v>6.8</v>
      </c>
      <c r="Y1123" s="226">
        <f t="shared" si="70"/>
        <v>0</v>
      </c>
      <c r="Z1123" s="215">
        <f t="shared" si="71"/>
        <v>0</v>
      </c>
      <c r="AA1123" s="215">
        <f t="shared" si="73"/>
        <v>14</v>
      </c>
    </row>
    <row r="1124" spans="1:27" ht="34.5" customHeight="1" x14ac:dyDescent="0.25">
      <c r="A1124" s="110" t="s">
        <v>135</v>
      </c>
      <c r="B1124" s="119" t="s">
        <v>56</v>
      </c>
      <c r="C1124" s="112" t="s">
        <v>136</v>
      </c>
      <c r="D1124" s="112" t="s">
        <v>115</v>
      </c>
      <c r="E1124" s="223" t="s">
        <v>2261</v>
      </c>
      <c r="F1124" s="113" t="s">
        <v>20</v>
      </c>
      <c r="G1124" s="113" t="s">
        <v>137</v>
      </c>
      <c r="H1124" s="113" t="s">
        <v>2920</v>
      </c>
      <c r="I1124" s="179" t="s">
        <v>494</v>
      </c>
      <c r="J1124" s="117" t="s">
        <v>488</v>
      </c>
      <c r="K1124" s="116"/>
      <c r="L1124" s="117"/>
      <c r="M1124" s="116"/>
      <c r="N1124" s="115" t="s">
        <v>899</v>
      </c>
      <c r="O1124" s="115" t="s">
        <v>499</v>
      </c>
      <c r="P1124" s="115" t="s">
        <v>489</v>
      </c>
      <c r="Q1124" s="119" t="s">
        <v>4194</v>
      </c>
      <c r="R1124" s="119" t="s">
        <v>6883</v>
      </c>
      <c r="S1124" s="120" t="s">
        <v>140</v>
      </c>
      <c r="T1124" s="122" t="s">
        <v>200</v>
      </c>
      <c r="U1124" s="180"/>
      <c r="V1124" s="180" t="s">
        <v>208</v>
      </c>
      <c r="W1124" s="121" t="str">
        <f>VLOOKUP(TRIM(X1124),X10:Y88,2,FALSE)</f>
        <v>Krisztian</v>
      </c>
      <c r="X1124" s="215" t="str">
        <f t="shared" si="72"/>
        <v>6.8</v>
      </c>
      <c r="Y1124" s="226">
        <f t="shared" si="70"/>
        <v>0</v>
      </c>
      <c r="Z1124" s="215">
        <f t="shared" si="71"/>
        <v>1</v>
      </c>
      <c r="AA1124" s="215">
        <f t="shared" si="73"/>
        <v>26</v>
      </c>
    </row>
    <row r="1125" spans="1:27" ht="34.5" customHeight="1" x14ac:dyDescent="0.25">
      <c r="A1125" s="110" t="s">
        <v>135</v>
      </c>
      <c r="B1125" s="119" t="s">
        <v>56</v>
      </c>
      <c r="C1125" s="112" t="s">
        <v>136</v>
      </c>
      <c r="D1125" s="112" t="s">
        <v>115</v>
      </c>
      <c r="E1125" s="223" t="s">
        <v>2262</v>
      </c>
      <c r="F1125" s="113" t="s">
        <v>210</v>
      </c>
      <c r="G1125" s="113" t="s">
        <v>137</v>
      </c>
      <c r="H1125" s="113" t="s">
        <v>3051</v>
      </c>
      <c r="I1125" s="179" t="s">
        <v>4144</v>
      </c>
      <c r="J1125" s="117"/>
      <c r="K1125" s="116"/>
      <c r="L1125" s="117"/>
      <c r="M1125" s="116"/>
      <c r="N1125" s="115"/>
      <c r="O1125" s="115" t="s">
        <v>499</v>
      </c>
      <c r="P1125" s="115"/>
      <c r="Q1125" s="119" t="s">
        <v>3052</v>
      </c>
      <c r="R1125" s="119" t="s">
        <v>6715</v>
      </c>
      <c r="S1125" s="120" t="s">
        <v>6716</v>
      </c>
      <c r="T1125" s="122" t="s">
        <v>201</v>
      </c>
      <c r="U1125" s="180"/>
      <c r="V1125" s="180"/>
      <c r="W1125" s="121" t="str">
        <f>VLOOKUP(TRIM(X1125),X10:Y88,2,FALSE)</f>
        <v>Krisztian</v>
      </c>
      <c r="X1125" s="215" t="str">
        <f t="shared" si="72"/>
        <v>6.8</v>
      </c>
      <c r="Y1125" s="226">
        <f t="shared" si="70"/>
        <v>0</v>
      </c>
      <c r="Z1125" s="215">
        <f t="shared" si="71"/>
        <v>0</v>
      </c>
      <c r="AA1125" s="215">
        <f t="shared" si="73"/>
        <v>38</v>
      </c>
    </row>
    <row r="1126" spans="1:27" ht="34.5" customHeight="1" x14ac:dyDescent="0.25">
      <c r="A1126" s="110" t="s">
        <v>135</v>
      </c>
      <c r="B1126" s="119" t="s">
        <v>56</v>
      </c>
      <c r="C1126" s="112" t="s">
        <v>136</v>
      </c>
      <c r="D1126" s="112" t="s">
        <v>115</v>
      </c>
      <c r="E1126" s="223" t="s">
        <v>2263</v>
      </c>
      <c r="F1126" s="113" t="s">
        <v>20</v>
      </c>
      <c r="G1126" s="113" t="s">
        <v>137</v>
      </c>
      <c r="H1126" s="113" t="s">
        <v>3800</v>
      </c>
      <c r="I1126" s="179" t="s">
        <v>167</v>
      </c>
      <c r="J1126" s="117" t="s">
        <v>488</v>
      </c>
      <c r="K1126" s="116"/>
      <c r="L1126" s="117"/>
      <c r="M1126" s="116"/>
      <c r="N1126" s="115" t="s">
        <v>899</v>
      </c>
      <c r="O1126" s="115" t="s">
        <v>499</v>
      </c>
      <c r="P1126" s="115" t="s">
        <v>489</v>
      </c>
      <c r="Q1126" s="119" t="s">
        <v>3291</v>
      </c>
      <c r="R1126" s="119" t="s">
        <v>6884</v>
      </c>
      <c r="S1126" s="120" t="s">
        <v>140</v>
      </c>
      <c r="T1126" s="122" t="s">
        <v>214</v>
      </c>
      <c r="U1126" s="180"/>
      <c r="V1126" s="180" t="s">
        <v>208</v>
      </c>
      <c r="W1126" s="121" t="str">
        <f>VLOOKUP(TRIM(X1126),X10:Y88,2,FALSE)</f>
        <v>Krisztian</v>
      </c>
      <c r="X1126" s="215" t="str">
        <f t="shared" si="72"/>
        <v>6.8</v>
      </c>
      <c r="Y1126" s="226">
        <f t="shared" si="70"/>
        <v>0</v>
      </c>
      <c r="Z1126" s="215">
        <f t="shared" si="71"/>
        <v>1</v>
      </c>
      <c r="AA1126" s="215">
        <f t="shared" si="73"/>
        <v>14</v>
      </c>
    </row>
    <row r="1127" spans="1:27" ht="34.5" customHeight="1" x14ac:dyDescent="0.25">
      <c r="A1127" s="110" t="s">
        <v>135</v>
      </c>
      <c r="B1127" s="119" t="s">
        <v>56</v>
      </c>
      <c r="C1127" s="112" t="s">
        <v>136</v>
      </c>
      <c r="D1127" s="112" t="s">
        <v>114</v>
      </c>
      <c r="E1127" s="223" t="s">
        <v>2264</v>
      </c>
      <c r="F1127" s="113" t="s">
        <v>20</v>
      </c>
      <c r="G1127" s="113" t="s">
        <v>137</v>
      </c>
      <c r="H1127" s="113" t="s">
        <v>3709</v>
      </c>
      <c r="I1127" s="179" t="s">
        <v>7198</v>
      </c>
      <c r="J1127" s="117" t="s">
        <v>492</v>
      </c>
      <c r="K1127" s="116"/>
      <c r="L1127" s="117"/>
      <c r="M1127" s="116"/>
      <c r="N1127" s="115" t="s">
        <v>899</v>
      </c>
      <c r="O1127" s="115" t="s">
        <v>499</v>
      </c>
      <c r="P1127" s="115" t="s">
        <v>493</v>
      </c>
      <c r="Q1127" s="119" t="s">
        <v>3221</v>
      </c>
      <c r="R1127" s="119" t="s">
        <v>6549</v>
      </c>
      <c r="S1127" s="120" t="s">
        <v>6548</v>
      </c>
      <c r="T1127" s="122" t="s">
        <v>196</v>
      </c>
      <c r="U1127" s="180"/>
      <c r="V1127" s="180"/>
      <c r="W1127" s="121" t="str">
        <f>VLOOKUP(TRIM(X1127),X10:Y88,2,FALSE)</f>
        <v>Krisztian</v>
      </c>
      <c r="X1127" s="215" t="str">
        <f t="shared" si="72"/>
        <v>6.7</v>
      </c>
      <c r="Y1127" s="226">
        <f t="shared" si="70"/>
        <v>0</v>
      </c>
      <c r="Z1127" s="215">
        <f t="shared" si="71"/>
        <v>0</v>
      </c>
      <c r="AA1127" s="215">
        <f t="shared" si="73"/>
        <v>63</v>
      </c>
    </row>
    <row r="1128" spans="1:27" ht="34.5" customHeight="1" x14ac:dyDescent="0.25">
      <c r="A1128" s="110" t="s">
        <v>135</v>
      </c>
      <c r="B1128" s="119" t="s">
        <v>56</v>
      </c>
      <c r="C1128" s="112" t="s">
        <v>136</v>
      </c>
      <c r="D1128" s="112" t="s">
        <v>114</v>
      </c>
      <c r="E1128" s="223" t="s">
        <v>2265</v>
      </c>
      <c r="F1128" s="113" t="s">
        <v>19</v>
      </c>
      <c r="G1128" s="113" t="s">
        <v>137</v>
      </c>
      <c r="H1128" s="113" t="s">
        <v>7131</v>
      </c>
      <c r="I1128" s="179" t="s">
        <v>243</v>
      </c>
      <c r="J1128" s="115"/>
      <c r="K1128" s="181"/>
      <c r="L1128" s="115"/>
      <c r="M1128" s="181"/>
      <c r="N1128" s="115"/>
      <c r="O1128" s="115"/>
      <c r="P1128" s="115" t="s">
        <v>493</v>
      </c>
      <c r="Q1128" s="119" t="s">
        <v>7133</v>
      </c>
      <c r="R1128" s="119" t="s">
        <v>6885</v>
      </c>
      <c r="S1128" s="120" t="s">
        <v>140</v>
      </c>
      <c r="T1128" s="122" t="s">
        <v>168</v>
      </c>
      <c r="U1128" s="180"/>
      <c r="V1128" s="180" t="s">
        <v>208</v>
      </c>
      <c r="W1128" s="121" t="str">
        <f>VLOOKUP(TRIM(X1128),X10:Y88,2,FALSE)</f>
        <v>Krisztian</v>
      </c>
      <c r="X1128" s="215" t="str">
        <f t="shared" si="72"/>
        <v>6.7</v>
      </c>
      <c r="Y1128" s="226">
        <f t="shared" si="70"/>
        <v>0</v>
      </c>
      <c r="Z1128" s="215">
        <f t="shared" si="71"/>
        <v>0</v>
      </c>
      <c r="AA1128" s="215">
        <f t="shared" si="73"/>
        <v>6</v>
      </c>
    </row>
    <row r="1129" spans="1:27" ht="34.5" customHeight="1" x14ac:dyDescent="0.25">
      <c r="A1129" s="110" t="s">
        <v>135</v>
      </c>
      <c r="B1129" s="119" t="s">
        <v>56</v>
      </c>
      <c r="C1129" s="112" t="s">
        <v>136</v>
      </c>
      <c r="D1129" s="112" t="s">
        <v>114</v>
      </c>
      <c r="E1129" s="223" t="s">
        <v>2266</v>
      </c>
      <c r="F1129" s="113" t="s">
        <v>20</v>
      </c>
      <c r="G1129" s="113" t="s">
        <v>137</v>
      </c>
      <c r="H1129" s="113" t="s">
        <v>3492</v>
      </c>
      <c r="I1129" s="179" t="s">
        <v>494</v>
      </c>
      <c r="J1129" s="117" t="s">
        <v>492</v>
      </c>
      <c r="K1129" s="116"/>
      <c r="L1129" s="117"/>
      <c r="M1129" s="116"/>
      <c r="N1129" s="115" t="s">
        <v>899</v>
      </c>
      <c r="O1129" s="115" t="s">
        <v>499</v>
      </c>
      <c r="P1129" s="115" t="s">
        <v>493</v>
      </c>
      <c r="Q1129" s="119" t="s">
        <v>3044</v>
      </c>
      <c r="R1129" s="119" t="s">
        <v>6886</v>
      </c>
      <c r="S1129" s="120" t="s">
        <v>140</v>
      </c>
      <c r="T1129" s="122" t="s">
        <v>196</v>
      </c>
      <c r="U1129" s="180"/>
      <c r="V1129" s="180" t="s">
        <v>208</v>
      </c>
      <c r="W1129" s="121" t="str">
        <f>VLOOKUP(TRIM(X1129),X10:Y88,2,FALSE)</f>
        <v>Krisztian</v>
      </c>
      <c r="X1129" s="215" t="str">
        <f t="shared" si="72"/>
        <v>6.7</v>
      </c>
      <c r="Y1129" s="226">
        <f t="shared" si="70"/>
        <v>0</v>
      </c>
      <c r="Z1129" s="215">
        <f t="shared" si="71"/>
        <v>1</v>
      </c>
      <c r="AA1129" s="215">
        <f t="shared" si="73"/>
        <v>26</v>
      </c>
    </row>
    <row r="1130" spans="1:27" ht="34.5" customHeight="1" x14ac:dyDescent="0.25">
      <c r="A1130" s="110" t="s">
        <v>135</v>
      </c>
      <c r="B1130" s="119" t="s">
        <v>56</v>
      </c>
      <c r="C1130" s="112" t="s">
        <v>136</v>
      </c>
      <c r="D1130" s="112" t="s">
        <v>114</v>
      </c>
      <c r="E1130" s="223" t="s">
        <v>2267</v>
      </c>
      <c r="F1130" s="113" t="s">
        <v>451</v>
      </c>
      <c r="G1130" s="113" t="s">
        <v>137</v>
      </c>
      <c r="H1130" s="113" t="s">
        <v>3332</v>
      </c>
      <c r="I1130" s="179" t="s">
        <v>169</v>
      </c>
      <c r="J1130" s="117" t="s">
        <v>492</v>
      </c>
      <c r="K1130" s="116"/>
      <c r="L1130" s="117"/>
      <c r="M1130" s="116"/>
      <c r="N1130" s="115" t="s">
        <v>899</v>
      </c>
      <c r="O1130" s="115" t="s">
        <v>499</v>
      </c>
      <c r="P1130" s="115" t="s">
        <v>493</v>
      </c>
      <c r="Q1130" s="119" t="s">
        <v>3333</v>
      </c>
      <c r="R1130" s="119" t="s">
        <v>6887</v>
      </c>
      <c r="S1130" s="120" t="s">
        <v>140</v>
      </c>
      <c r="T1130" s="122" t="s">
        <v>168</v>
      </c>
      <c r="U1130" s="180"/>
      <c r="V1130" s="180" t="s">
        <v>208</v>
      </c>
      <c r="W1130" s="121" t="str">
        <f>VLOOKUP(TRIM(X1130),X10:Y88,2,FALSE)</f>
        <v>Krisztian</v>
      </c>
      <c r="X1130" s="215" t="str">
        <f t="shared" si="72"/>
        <v>6.7</v>
      </c>
      <c r="Y1130" s="226">
        <f t="shared" si="70"/>
        <v>0</v>
      </c>
      <c r="Z1130" s="215">
        <f t="shared" si="71"/>
        <v>0</v>
      </c>
      <c r="AA1130" s="215">
        <f t="shared" si="73"/>
        <v>17</v>
      </c>
    </row>
    <row r="1131" spans="1:27" ht="34.5" customHeight="1" x14ac:dyDescent="0.25">
      <c r="A1131" s="110" t="s">
        <v>135</v>
      </c>
      <c r="B1131" s="119" t="s">
        <v>56</v>
      </c>
      <c r="C1131" s="112" t="s">
        <v>136</v>
      </c>
      <c r="D1131" s="112" t="s">
        <v>114</v>
      </c>
      <c r="E1131" s="223" t="s">
        <v>2268</v>
      </c>
      <c r="F1131" s="113" t="s">
        <v>210</v>
      </c>
      <c r="G1131" s="113" t="s">
        <v>137</v>
      </c>
      <c r="H1131" s="113" t="s">
        <v>3334</v>
      </c>
      <c r="I1131" s="179" t="s">
        <v>7202</v>
      </c>
      <c r="J1131" s="115"/>
      <c r="K1131" s="181"/>
      <c r="L1131" s="115"/>
      <c r="M1131" s="181"/>
      <c r="N1131" s="115"/>
      <c r="O1131" s="115"/>
      <c r="P1131" s="115"/>
      <c r="Q1131" s="119" t="s">
        <v>3336</v>
      </c>
      <c r="R1131" s="119" t="s">
        <v>6543</v>
      </c>
      <c r="S1131" s="120" t="s">
        <v>6541</v>
      </c>
      <c r="T1131" s="122" t="s">
        <v>168</v>
      </c>
      <c r="U1131" s="180"/>
      <c r="V1131" s="180"/>
      <c r="W1131" s="121" t="str">
        <f>VLOOKUP(TRIM(X1131),X10:Y88,2,FALSE)</f>
        <v>Krisztian</v>
      </c>
      <c r="X1131" s="215" t="str">
        <f t="shared" si="72"/>
        <v>6.7</v>
      </c>
      <c r="Y1131" s="226">
        <f t="shared" si="70"/>
        <v>0</v>
      </c>
      <c r="Z1131" s="215">
        <f t="shared" si="71"/>
        <v>0</v>
      </c>
      <c r="AA1131" s="215">
        <f t="shared" si="73"/>
        <v>224</v>
      </c>
    </row>
    <row r="1132" spans="1:27" ht="34.5" customHeight="1" x14ac:dyDescent="0.25">
      <c r="A1132" s="110" t="s">
        <v>135</v>
      </c>
      <c r="B1132" s="119" t="s">
        <v>56</v>
      </c>
      <c r="C1132" s="112" t="s">
        <v>136</v>
      </c>
      <c r="D1132" s="112" t="s">
        <v>114</v>
      </c>
      <c r="E1132" s="223" t="s">
        <v>2269</v>
      </c>
      <c r="F1132" s="113" t="s">
        <v>20</v>
      </c>
      <c r="G1132" s="113" t="s">
        <v>137</v>
      </c>
      <c r="H1132" s="113" t="s">
        <v>3709</v>
      </c>
      <c r="I1132" s="179" t="s">
        <v>7198</v>
      </c>
      <c r="J1132" s="117" t="s">
        <v>492</v>
      </c>
      <c r="K1132" s="116"/>
      <c r="L1132" s="117"/>
      <c r="M1132" s="116"/>
      <c r="N1132" s="115" t="s">
        <v>899</v>
      </c>
      <c r="O1132" s="115" t="s">
        <v>499</v>
      </c>
      <c r="P1132" s="115" t="s">
        <v>493</v>
      </c>
      <c r="Q1132" s="119" t="s">
        <v>3221</v>
      </c>
      <c r="R1132" s="119" t="s">
        <v>6888</v>
      </c>
      <c r="S1132" s="120" t="s">
        <v>140</v>
      </c>
      <c r="T1132" s="122" t="s">
        <v>196</v>
      </c>
      <c r="U1132" s="180"/>
      <c r="V1132" s="180" t="s">
        <v>208</v>
      </c>
      <c r="W1132" s="121" t="str">
        <f>VLOOKUP(TRIM(X1132),X10:Y88,2,FALSE)</f>
        <v>Krisztian</v>
      </c>
      <c r="X1132" s="215" t="str">
        <f t="shared" si="72"/>
        <v>6.7</v>
      </c>
      <c r="Y1132" s="226">
        <f t="shared" si="70"/>
        <v>0</v>
      </c>
      <c r="Z1132" s="215">
        <f t="shared" si="71"/>
        <v>1</v>
      </c>
      <c r="AA1132" s="215">
        <f t="shared" si="73"/>
        <v>63</v>
      </c>
    </row>
    <row r="1133" spans="1:27" ht="34.5" customHeight="1" x14ac:dyDescent="0.25">
      <c r="A1133" s="110" t="s">
        <v>135</v>
      </c>
      <c r="B1133" s="119" t="s">
        <v>56</v>
      </c>
      <c r="C1133" s="112" t="s">
        <v>136</v>
      </c>
      <c r="D1133" s="112" t="s">
        <v>114</v>
      </c>
      <c r="E1133" s="223" t="s">
        <v>2270</v>
      </c>
      <c r="F1133" s="113" t="s">
        <v>20</v>
      </c>
      <c r="G1133" s="113" t="s">
        <v>137</v>
      </c>
      <c r="H1133" s="113" t="s">
        <v>3439</v>
      </c>
      <c r="I1133" s="179" t="s">
        <v>494</v>
      </c>
      <c r="J1133" s="115" t="s">
        <v>492</v>
      </c>
      <c r="K1133" s="181"/>
      <c r="L1133" s="115"/>
      <c r="M1133" s="181"/>
      <c r="N1133" s="115" t="s">
        <v>899</v>
      </c>
      <c r="O1133" s="115" t="s">
        <v>499</v>
      </c>
      <c r="P1133" s="115" t="s">
        <v>493</v>
      </c>
      <c r="Q1133" s="119" t="s">
        <v>3015</v>
      </c>
      <c r="R1133" s="119" t="s">
        <v>6712</v>
      </c>
      <c r="S1133" s="120" t="s">
        <v>140</v>
      </c>
      <c r="T1133" s="122" t="s">
        <v>196</v>
      </c>
      <c r="U1133" s="180"/>
      <c r="V1133" s="180"/>
      <c r="W1133" s="121" t="str">
        <f>VLOOKUP(TRIM(X1133),X10:Y88,2,FALSE)</f>
        <v>Krisztian</v>
      </c>
      <c r="X1133" s="215" t="str">
        <f t="shared" si="72"/>
        <v>6.7</v>
      </c>
      <c r="Y1133" s="226">
        <f t="shared" si="70"/>
        <v>0</v>
      </c>
      <c r="Z1133" s="215">
        <f t="shared" si="71"/>
        <v>1</v>
      </c>
      <c r="AA1133" s="215">
        <f t="shared" si="73"/>
        <v>26</v>
      </c>
    </row>
    <row r="1134" spans="1:27" ht="34.5" customHeight="1" x14ac:dyDescent="0.25">
      <c r="A1134" s="110" t="s">
        <v>135</v>
      </c>
      <c r="B1134" s="119" t="s">
        <v>56</v>
      </c>
      <c r="C1134" s="112" t="s">
        <v>136</v>
      </c>
      <c r="D1134" s="112" t="s">
        <v>114</v>
      </c>
      <c r="E1134" s="223" t="s">
        <v>2271</v>
      </c>
      <c r="F1134" s="113" t="s">
        <v>210</v>
      </c>
      <c r="G1134" s="113" t="s">
        <v>137</v>
      </c>
      <c r="H1134" s="113" t="s">
        <v>3334</v>
      </c>
      <c r="I1134" s="179" t="s">
        <v>7202</v>
      </c>
      <c r="J1134" s="115"/>
      <c r="K1134" s="181"/>
      <c r="L1134" s="115"/>
      <c r="M1134" s="181"/>
      <c r="N1134" s="115"/>
      <c r="O1134" s="115"/>
      <c r="P1134" s="115"/>
      <c r="Q1134" s="119" t="s">
        <v>3336</v>
      </c>
      <c r="R1134" s="119" t="s">
        <v>6714</v>
      </c>
      <c r="S1134" s="120" t="s">
        <v>140</v>
      </c>
      <c r="T1134" s="122" t="s">
        <v>168</v>
      </c>
      <c r="U1134" s="180"/>
      <c r="V1134" s="180"/>
      <c r="W1134" s="121" t="str">
        <f>VLOOKUP(TRIM(X1134),X10:Y88,2,FALSE)</f>
        <v>Krisztian</v>
      </c>
      <c r="X1134" s="215" t="str">
        <f t="shared" si="72"/>
        <v>6.7</v>
      </c>
      <c r="Y1134" s="226">
        <f t="shared" si="70"/>
        <v>0</v>
      </c>
      <c r="Z1134" s="215">
        <f t="shared" si="71"/>
        <v>0</v>
      </c>
      <c r="AA1134" s="215">
        <f t="shared" si="73"/>
        <v>224</v>
      </c>
    </row>
    <row r="1135" spans="1:27" ht="34.5" customHeight="1" x14ac:dyDescent="0.25">
      <c r="A1135" s="110" t="s">
        <v>135</v>
      </c>
      <c r="B1135" s="119" t="s">
        <v>56</v>
      </c>
      <c r="C1135" s="112" t="s">
        <v>136</v>
      </c>
      <c r="D1135" s="112" t="s">
        <v>749</v>
      </c>
      <c r="E1135" s="223" t="s">
        <v>2272</v>
      </c>
      <c r="F1135" s="113" t="s">
        <v>20</v>
      </c>
      <c r="G1135" s="113" t="s">
        <v>137</v>
      </c>
      <c r="H1135" s="113" t="s">
        <v>3652</v>
      </c>
      <c r="I1135" s="179" t="s">
        <v>7203</v>
      </c>
      <c r="J1135" s="117" t="s">
        <v>763</v>
      </c>
      <c r="K1135" s="116"/>
      <c r="L1135" s="117"/>
      <c r="M1135" s="116"/>
      <c r="N1135" s="115" t="s">
        <v>637</v>
      </c>
      <c r="O1135" s="115" t="s">
        <v>499</v>
      </c>
      <c r="P1135" s="115" t="s">
        <v>764</v>
      </c>
      <c r="Q1135" s="119" t="s">
        <v>3145</v>
      </c>
      <c r="R1135" s="119" t="s">
        <v>6889</v>
      </c>
      <c r="S1135" s="120" t="s">
        <v>140</v>
      </c>
      <c r="T1135" s="122" t="s">
        <v>185</v>
      </c>
      <c r="U1135" s="180"/>
      <c r="V1135" s="180" t="s">
        <v>208</v>
      </c>
      <c r="W1135" s="121" t="str">
        <f>VLOOKUP(TRIM(X1135),X10:Y88,2,FALSE)</f>
        <v>Krisztian</v>
      </c>
      <c r="X1135" s="215" t="str">
        <f t="shared" si="72"/>
        <v>6.28</v>
      </c>
      <c r="Y1135" s="226">
        <f t="shared" si="70"/>
        <v>0</v>
      </c>
      <c r="Z1135" s="215">
        <f t="shared" si="71"/>
        <v>1</v>
      </c>
      <c r="AA1135" s="215">
        <f t="shared" si="73"/>
        <v>37</v>
      </c>
    </row>
    <row r="1136" spans="1:27" ht="34.5" customHeight="1" x14ac:dyDescent="0.25">
      <c r="A1136" s="110" t="s">
        <v>135</v>
      </c>
      <c r="B1136" s="119" t="s">
        <v>56</v>
      </c>
      <c r="C1136" s="112" t="s">
        <v>136</v>
      </c>
      <c r="D1136" s="112" t="s">
        <v>749</v>
      </c>
      <c r="E1136" s="223" t="s">
        <v>2273</v>
      </c>
      <c r="F1136" s="113" t="s">
        <v>20</v>
      </c>
      <c r="G1136" s="113" t="s">
        <v>137</v>
      </c>
      <c r="H1136" s="113" t="s">
        <v>3613</v>
      </c>
      <c r="I1136" s="216" t="s">
        <v>191</v>
      </c>
      <c r="J1136" s="115" t="s">
        <v>763</v>
      </c>
      <c r="K1136" s="181"/>
      <c r="L1136" s="115"/>
      <c r="M1136" s="181"/>
      <c r="N1136" s="115" t="s">
        <v>637</v>
      </c>
      <c r="O1136" s="115" t="s">
        <v>499</v>
      </c>
      <c r="P1136" s="115" t="s">
        <v>764</v>
      </c>
      <c r="Q1136" s="119" t="s">
        <v>3128</v>
      </c>
      <c r="R1136" s="119" t="s">
        <v>6890</v>
      </c>
      <c r="S1136" s="120" t="s">
        <v>140</v>
      </c>
      <c r="T1136" s="122" t="s">
        <v>192</v>
      </c>
      <c r="U1136" s="180"/>
      <c r="V1136" s="180" t="s">
        <v>208</v>
      </c>
      <c r="W1136" s="121" t="str">
        <f>VLOOKUP(TRIM(X1136),X10:Y88,2,FALSE)</f>
        <v>Krisztian</v>
      </c>
      <c r="X1136" s="215" t="str">
        <f t="shared" si="72"/>
        <v>6.28</v>
      </c>
      <c r="Y1136" s="226">
        <f t="shared" si="70"/>
        <v>0</v>
      </c>
      <c r="Z1136" s="215">
        <f t="shared" si="71"/>
        <v>1</v>
      </c>
      <c r="AA1136" s="215">
        <f t="shared" si="73"/>
        <v>8</v>
      </c>
    </row>
    <row r="1137" spans="1:27" ht="34.5" customHeight="1" x14ac:dyDescent="0.25">
      <c r="A1137" s="110" t="s">
        <v>135</v>
      </c>
      <c r="B1137" s="119" t="s">
        <v>56</v>
      </c>
      <c r="C1137" s="112" t="s">
        <v>136</v>
      </c>
      <c r="D1137" s="112" t="s">
        <v>749</v>
      </c>
      <c r="E1137" s="223" t="s">
        <v>2274</v>
      </c>
      <c r="F1137" s="113" t="s">
        <v>20</v>
      </c>
      <c r="G1137" s="113" t="s">
        <v>137</v>
      </c>
      <c r="H1137" s="113" t="s">
        <v>3654</v>
      </c>
      <c r="I1137" s="179" t="s">
        <v>184</v>
      </c>
      <c r="J1137" s="117" t="s">
        <v>763</v>
      </c>
      <c r="K1137" s="116"/>
      <c r="L1137" s="117"/>
      <c r="M1137" s="116"/>
      <c r="N1137" s="115" t="s">
        <v>637</v>
      </c>
      <c r="O1137" s="115" t="s">
        <v>499</v>
      </c>
      <c r="P1137" s="115" t="s">
        <v>764</v>
      </c>
      <c r="Q1137" s="119" t="s">
        <v>3147</v>
      </c>
      <c r="R1137" s="119" t="s">
        <v>6891</v>
      </c>
      <c r="S1137" s="120" t="s">
        <v>140</v>
      </c>
      <c r="T1137" s="122" t="s">
        <v>185</v>
      </c>
      <c r="U1137" s="180"/>
      <c r="V1137" s="180" t="s">
        <v>208</v>
      </c>
      <c r="W1137" s="121" t="str">
        <f>VLOOKUP(TRIM(X1137),X10:Y88,2,FALSE)</f>
        <v>Krisztian</v>
      </c>
      <c r="X1137" s="215" t="str">
        <f t="shared" si="72"/>
        <v>6.28</v>
      </c>
      <c r="Y1137" s="226">
        <f t="shared" si="70"/>
        <v>0</v>
      </c>
      <c r="Z1137" s="215">
        <f t="shared" si="71"/>
        <v>1</v>
      </c>
      <c r="AA1137" s="215">
        <f t="shared" si="73"/>
        <v>21</v>
      </c>
    </row>
    <row r="1138" spans="1:27" ht="34.5" customHeight="1" x14ac:dyDescent="0.25">
      <c r="A1138" s="110" t="s">
        <v>135</v>
      </c>
      <c r="B1138" s="119" t="s">
        <v>56</v>
      </c>
      <c r="C1138" s="112" t="s">
        <v>136</v>
      </c>
      <c r="D1138" s="112" t="s">
        <v>749</v>
      </c>
      <c r="E1138" s="223" t="s">
        <v>2275</v>
      </c>
      <c r="F1138" s="113" t="s">
        <v>451</v>
      </c>
      <c r="G1138" s="113" t="s">
        <v>137</v>
      </c>
      <c r="H1138" s="113" t="s">
        <v>3155</v>
      </c>
      <c r="I1138" s="179" t="s">
        <v>3122</v>
      </c>
      <c r="J1138" s="117" t="s">
        <v>763</v>
      </c>
      <c r="K1138" s="116"/>
      <c r="L1138" s="117"/>
      <c r="M1138" s="116"/>
      <c r="N1138" s="115" t="s">
        <v>637</v>
      </c>
      <c r="O1138" s="115" t="s">
        <v>499</v>
      </c>
      <c r="P1138" s="115" t="s">
        <v>764</v>
      </c>
      <c r="Q1138" s="119" t="s">
        <v>3156</v>
      </c>
      <c r="R1138" s="119" t="s">
        <v>6615</v>
      </c>
      <c r="S1138" s="120" t="s">
        <v>6614</v>
      </c>
      <c r="T1138" s="122" t="s">
        <v>185</v>
      </c>
      <c r="U1138" s="180"/>
      <c r="V1138" s="180"/>
      <c r="W1138" s="121" t="str">
        <f>VLOOKUP(TRIM(X1138),X10:Y88,2,FALSE)</f>
        <v>Krisztian</v>
      </c>
      <c r="X1138" s="215" t="str">
        <f t="shared" si="72"/>
        <v>6.28</v>
      </c>
      <c r="Y1138" s="226">
        <f t="shared" si="70"/>
        <v>0</v>
      </c>
      <c r="Z1138" s="215">
        <f t="shared" si="71"/>
        <v>0</v>
      </c>
      <c r="AA1138" s="215">
        <f t="shared" si="73"/>
        <v>21</v>
      </c>
    </row>
    <row r="1139" spans="1:27" ht="34.5" customHeight="1" x14ac:dyDescent="0.25">
      <c r="A1139" s="110" t="s">
        <v>135</v>
      </c>
      <c r="B1139" s="119" t="s">
        <v>56</v>
      </c>
      <c r="C1139" s="112" t="s">
        <v>136</v>
      </c>
      <c r="D1139" s="112" t="s">
        <v>749</v>
      </c>
      <c r="E1139" s="223" t="s">
        <v>2276</v>
      </c>
      <c r="F1139" s="113" t="s">
        <v>19</v>
      </c>
      <c r="G1139" s="113" t="s">
        <v>137</v>
      </c>
      <c r="H1139" s="113" t="s">
        <v>7135</v>
      </c>
      <c r="I1139" s="179" t="s">
        <v>243</v>
      </c>
      <c r="J1139" s="115"/>
      <c r="K1139" s="181"/>
      <c r="L1139" s="115"/>
      <c r="M1139" s="181"/>
      <c r="N1139" s="115"/>
      <c r="O1139" s="115" t="s">
        <v>499</v>
      </c>
      <c r="P1139" s="115" t="s">
        <v>764</v>
      </c>
      <c r="Q1139" s="119" t="s">
        <v>7134</v>
      </c>
      <c r="R1139" s="119" t="s">
        <v>6739</v>
      </c>
      <c r="S1139" s="120" t="s">
        <v>140</v>
      </c>
      <c r="T1139" s="122" t="s">
        <v>185</v>
      </c>
      <c r="U1139" s="180"/>
      <c r="V1139" s="180"/>
      <c r="W1139" s="121" t="str">
        <f>VLOOKUP(TRIM(X1139),X10:Y88,2,FALSE)</f>
        <v>Krisztian</v>
      </c>
      <c r="X1139" s="215" t="str">
        <f t="shared" si="72"/>
        <v>6.28</v>
      </c>
      <c r="Y1139" s="226">
        <f t="shared" si="70"/>
        <v>0</v>
      </c>
      <c r="Z1139" s="215">
        <f t="shared" si="71"/>
        <v>0</v>
      </c>
      <c r="AA1139" s="215">
        <f t="shared" si="73"/>
        <v>6</v>
      </c>
    </row>
    <row r="1140" spans="1:27" ht="34.5" customHeight="1" x14ac:dyDescent="0.25">
      <c r="A1140" s="110" t="s">
        <v>135</v>
      </c>
      <c r="B1140" s="119" t="s">
        <v>56</v>
      </c>
      <c r="C1140" s="112" t="s">
        <v>136</v>
      </c>
      <c r="D1140" s="112" t="s">
        <v>749</v>
      </c>
      <c r="E1140" s="223" t="s">
        <v>2277</v>
      </c>
      <c r="F1140" s="113" t="s">
        <v>451</v>
      </c>
      <c r="G1140" s="113" t="s">
        <v>137</v>
      </c>
      <c r="H1140" s="113" t="s">
        <v>3155</v>
      </c>
      <c r="I1140" s="179" t="s">
        <v>3122</v>
      </c>
      <c r="J1140" s="117" t="s">
        <v>763</v>
      </c>
      <c r="K1140" s="116"/>
      <c r="L1140" s="117"/>
      <c r="M1140" s="116"/>
      <c r="N1140" s="115" t="s">
        <v>637</v>
      </c>
      <c r="O1140" s="115" t="s">
        <v>499</v>
      </c>
      <c r="P1140" s="115" t="s">
        <v>764</v>
      </c>
      <c r="Q1140" s="119" t="s">
        <v>3156</v>
      </c>
      <c r="R1140" s="119" t="s">
        <v>6892</v>
      </c>
      <c r="S1140" s="120" t="s">
        <v>140</v>
      </c>
      <c r="T1140" s="122" t="s">
        <v>185</v>
      </c>
      <c r="U1140" s="180"/>
      <c r="V1140" s="180" t="s">
        <v>208</v>
      </c>
      <c r="W1140" s="121" t="str">
        <f>VLOOKUP(TRIM(X1140),X10:Y88,2,FALSE)</f>
        <v>Krisztian</v>
      </c>
      <c r="X1140" s="215" t="str">
        <f t="shared" si="72"/>
        <v>6.28</v>
      </c>
      <c r="Y1140" s="226">
        <f t="shared" si="70"/>
        <v>0</v>
      </c>
      <c r="Z1140" s="215">
        <f t="shared" si="71"/>
        <v>0</v>
      </c>
      <c r="AA1140" s="215">
        <f t="shared" si="73"/>
        <v>21</v>
      </c>
    </row>
    <row r="1141" spans="1:27" ht="34.5" customHeight="1" x14ac:dyDescent="0.25">
      <c r="A1141" s="110"/>
      <c r="B1141" s="119" t="s">
        <v>56</v>
      </c>
      <c r="C1141" s="112" t="s">
        <v>21</v>
      </c>
      <c r="D1141" s="112" t="s">
        <v>129</v>
      </c>
      <c r="E1141" s="223" t="s">
        <v>2278</v>
      </c>
      <c r="F1141" s="113" t="s">
        <v>632</v>
      </c>
      <c r="G1141" s="124" t="s">
        <v>50</v>
      </c>
      <c r="H1141" s="124" t="s">
        <v>245</v>
      </c>
      <c r="I1141" s="125" t="s">
        <v>50</v>
      </c>
      <c r="J1141" s="126"/>
      <c r="K1141" s="127"/>
      <c r="L1141" s="126"/>
      <c r="M1141" s="127"/>
      <c r="N1141" s="126"/>
      <c r="O1141" s="126" t="s">
        <v>50</v>
      </c>
      <c r="P1141" s="126" t="s">
        <v>50</v>
      </c>
      <c r="Q1141" s="128" t="s">
        <v>623</v>
      </c>
      <c r="R1141" s="128" t="s">
        <v>157</v>
      </c>
      <c r="S1141" s="130"/>
      <c r="T1141" s="122" t="s">
        <v>50</v>
      </c>
      <c r="U1141" s="180"/>
      <c r="V1141" s="180"/>
      <c r="W1141" s="121" t="str">
        <f>VLOOKUP(TRIM(X1141),X10:Y88,2,FALSE)</f>
        <v>Withdrawn</v>
      </c>
      <c r="X1141" s="215" t="str">
        <f t="shared" si="72"/>
        <v>99</v>
      </c>
      <c r="Y1141" s="226">
        <f t="shared" si="70"/>
        <v>0</v>
      </c>
      <c r="Z1141" s="215">
        <f t="shared" si="71"/>
        <v>0</v>
      </c>
      <c r="AA1141" s="215">
        <f t="shared" si="73"/>
        <v>1</v>
      </c>
    </row>
    <row r="1142" spans="1:27" ht="34.5" customHeight="1" x14ac:dyDescent="0.25">
      <c r="A1142" s="110"/>
      <c r="B1142" s="119" t="s">
        <v>56</v>
      </c>
      <c r="C1142" s="112" t="s">
        <v>21</v>
      </c>
      <c r="D1142" s="112" t="s">
        <v>129</v>
      </c>
      <c r="E1142" s="223" t="s">
        <v>2279</v>
      </c>
      <c r="F1142" s="113" t="s">
        <v>632</v>
      </c>
      <c r="G1142" s="124" t="s">
        <v>50</v>
      </c>
      <c r="H1142" s="124" t="s">
        <v>245</v>
      </c>
      <c r="I1142" s="125" t="s">
        <v>50</v>
      </c>
      <c r="J1142" s="126"/>
      <c r="K1142" s="127"/>
      <c r="L1142" s="126"/>
      <c r="M1142" s="127"/>
      <c r="N1142" s="126"/>
      <c r="O1142" s="126" t="s">
        <v>50</v>
      </c>
      <c r="P1142" s="126" t="s">
        <v>50</v>
      </c>
      <c r="Q1142" s="128" t="s">
        <v>623</v>
      </c>
      <c r="R1142" s="128" t="s">
        <v>157</v>
      </c>
      <c r="S1142" s="130"/>
      <c r="T1142" s="122" t="s">
        <v>50</v>
      </c>
      <c r="U1142" s="180"/>
      <c r="V1142" s="180"/>
      <c r="W1142" s="121" t="str">
        <f>VLOOKUP(TRIM(X1142),X10:Y88,2,FALSE)</f>
        <v>Withdrawn</v>
      </c>
      <c r="X1142" s="215" t="str">
        <f t="shared" si="72"/>
        <v>99</v>
      </c>
      <c r="Y1142" s="226">
        <f t="shared" si="70"/>
        <v>0</v>
      </c>
      <c r="Z1142" s="215">
        <f t="shared" si="71"/>
        <v>0</v>
      </c>
      <c r="AA1142" s="215">
        <f t="shared" si="73"/>
        <v>1</v>
      </c>
    </row>
    <row r="1143" spans="1:27" ht="34.5" customHeight="1" x14ac:dyDescent="0.25">
      <c r="A1143" s="110"/>
      <c r="B1143" s="119" t="s">
        <v>56</v>
      </c>
      <c r="C1143" s="112" t="s">
        <v>21</v>
      </c>
      <c r="D1143" s="112" t="s">
        <v>129</v>
      </c>
      <c r="E1143" s="223" t="s">
        <v>2280</v>
      </c>
      <c r="F1143" s="113" t="s">
        <v>632</v>
      </c>
      <c r="G1143" s="124" t="s">
        <v>50</v>
      </c>
      <c r="H1143" s="124" t="s">
        <v>245</v>
      </c>
      <c r="I1143" s="125" t="s">
        <v>50</v>
      </c>
      <c r="J1143" s="126"/>
      <c r="K1143" s="127"/>
      <c r="L1143" s="126"/>
      <c r="M1143" s="127"/>
      <c r="N1143" s="126"/>
      <c r="O1143" s="126" t="s">
        <v>50</v>
      </c>
      <c r="P1143" s="126" t="s">
        <v>50</v>
      </c>
      <c r="Q1143" s="128" t="s">
        <v>623</v>
      </c>
      <c r="R1143" s="128" t="s">
        <v>157</v>
      </c>
      <c r="S1143" s="130"/>
      <c r="T1143" s="122" t="s">
        <v>50</v>
      </c>
      <c r="U1143" s="180"/>
      <c r="V1143" s="180"/>
      <c r="W1143" s="121" t="str">
        <f>VLOOKUP(TRIM(X1143),X10:Y88,2,FALSE)</f>
        <v>Withdrawn</v>
      </c>
      <c r="X1143" s="215" t="str">
        <f t="shared" si="72"/>
        <v>99</v>
      </c>
      <c r="Y1143" s="226">
        <f t="shared" si="70"/>
        <v>0</v>
      </c>
      <c r="Z1143" s="215">
        <f t="shared" si="71"/>
        <v>0</v>
      </c>
      <c r="AA1143" s="215">
        <f t="shared" si="73"/>
        <v>1</v>
      </c>
    </row>
    <row r="1144" spans="1:27" ht="34.5" customHeight="1" x14ac:dyDescent="0.25">
      <c r="A1144" s="110"/>
      <c r="B1144" s="119" t="s">
        <v>56</v>
      </c>
      <c r="C1144" s="112" t="s">
        <v>21</v>
      </c>
      <c r="D1144" s="112" t="s">
        <v>129</v>
      </c>
      <c r="E1144" s="223" t="s">
        <v>2281</v>
      </c>
      <c r="F1144" s="113" t="s">
        <v>632</v>
      </c>
      <c r="G1144" s="124" t="s">
        <v>50</v>
      </c>
      <c r="H1144" s="124" t="s">
        <v>245</v>
      </c>
      <c r="I1144" s="125" t="s">
        <v>50</v>
      </c>
      <c r="J1144" s="126"/>
      <c r="K1144" s="127"/>
      <c r="L1144" s="126"/>
      <c r="M1144" s="127"/>
      <c r="N1144" s="126"/>
      <c r="O1144" s="126" t="s">
        <v>50</v>
      </c>
      <c r="P1144" s="126" t="s">
        <v>50</v>
      </c>
      <c r="Q1144" s="128" t="s">
        <v>623</v>
      </c>
      <c r="R1144" s="128" t="s">
        <v>157</v>
      </c>
      <c r="S1144" s="130"/>
      <c r="T1144" s="122" t="s">
        <v>50</v>
      </c>
      <c r="U1144" s="180"/>
      <c r="V1144" s="180"/>
      <c r="W1144" s="121" t="str">
        <f>VLOOKUP(TRIM(X1144),X10:Y88,2,FALSE)</f>
        <v>Withdrawn</v>
      </c>
      <c r="X1144" s="215" t="str">
        <f t="shared" si="72"/>
        <v>99</v>
      </c>
      <c r="Y1144" s="226">
        <f t="shared" si="70"/>
        <v>0</v>
      </c>
      <c r="Z1144" s="215">
        <f t="shared" si="71"/>
        <v>0</v>
      </c>
      <c r="AA1144" s="215">
        <f t="shared" si="73"/>
        <v>1</v>
      </c>
    </row>
    <row r="1145" spans="1:27" ht="34.5" customHeight="1" x14ac:dyDescent="0.25">
      <c r="A1145" s="110"/>
      <c r="B1145" s="119" t="s">
        <v>56</v>
      </c>
      <c r="C1145" s="112" t="s">
        <v>21</v>
      </c>
      <c r="D1145" s="112" t="s">
        <v>129</v>
      </c>
      <c r="E1145" s="223" t="s">
        <v>2282</v>
      </c>
      <c r="F1145" s="113" t="s">
        <v>632</v>
      </c>
      <c r="G1145" s="124" t="s">
        <v>50</v>
      </c>
      <c r="H1145" s="124" t="s">
        <v>245</v>
      </c>
      <c r="I1145" s="125" t="s">
        <v>50</v>
      </c>
      <c r="J1145" s="126"/>
      <c r="K1145" s="127"/>
      <c r="L1145" s="126"/>
      <c r="M1145" s="127"/>
      <c r="N1145" s="126"/>
      <c r="O1145" s="126" t="s">
        <v>50</v>
      </c>
      <c r="P1145" s="126" t="s">
        <v>50</v>
      </c>
      <c r="Q1145" s="128" t="s">
        <v>623</v>
      </c>
      <c r="R1145" s="128" t="s">
        <v>157</v>
      </c>
      <c r="S1145" s="130"/>
      <c r="T1145" s="122" t="s">
        <v>50</v>
      </c>
      <c r="U1145" s="180"/>
      <c r="V1145" s="180"/>
      <c r="W1145" s="121" t="str">
        <f>VLOOKUP(TRIM(X1145),X10:Y88,2,FALSE)</f>
        <v>Withdrawn</v>
      </c>
      <c r="X1145" s="215" t="str">
        <f t="shared" si="72"/>
        <v>99</v>
      </c>
      <c r="Y1145" s="226">
        <f t="shared" si="70"/>
        <v>0</v>
      </c>
      <c r="Z1145" s="215">
        <f t="shared" si="71"/>
        <v>0</v>
      </c>
      <c r="AA1145" s="215">
        <f t="shared" si="73"/>
        <v>1</v>
      </c>
    </row>
    <row r="1146" spans="1:27" ht="34.5" customHeight="1" x14ac:dyDescent="0.25">
      <c r="A1146" s="110"/>
      <c r="B1146" s="119" t="s">
        <v>56</v>
      </c>
      <c r="C1146" s="112" t="s">
        <v>21</v>
      </c>
      <c r="D1146" s="112" t="s">
        <v>129</v>
      </c>
      <c r="E1146" s="223" t="s">
        <v>2283</v>
      </c>
      <c r="F1146" s="113" t="s">
        <v>632</v>
      </c>
      <c r="G1146" s="124" t="s">
        <v>50</v>
      </c>
      <c r="H1146" s="124" t="s">
        <v>245</v>
      </c>
      <c r="I1146" s="125" t="s">
        <v>50</v>
      </c>
      <c r="J1146" s="126"/>
      <c r="K1146" s="127"/>
      <c r="L1146" s="126"/>
      <c r="M1146" s="127"/>
      <c r="N1146" s="126"/>
      <c r="O1146" s="126" t="s">
        <v>50</v>
      </c>
      <c r="P1146" s="126" t="s">
        <v>50</v>
      </c>
      <c r="Q1146" s="128" t="s">
        <v>623</v>
      </c>
      <c r="R1146" s="128" t="s">
        <v>157</v>
      </c>
      <c r="S1146" s="130"/>
      <c r="T1146" s="122" t="s">
        <v>50</v>
      </c>
      <c r="U1146" s="180"/>
      <c r="V1146" s="180"/>
      <c r="W1146" s="121" t="str">
        <f>VLOOKUP(TRIM(X1146),X10:Y88,2,FALSE)</f>
        <v>Withdrawn</v>
      </c>
      <c r="X1146" s="215" t="str">
        <f t="shared" si="72"/>
        <v>99</v>
      </c>
      <c r="Y1146" s="226">
        <f t="shared" si="70"/>
        <v>0</v>
      </c>
      <c r="Z1146" s="215">
        <f t="shared" si="71"/>
        <v>0</v>
      </c>
      <c r="AA1146" s="215">
        <f t="shared" si="73"/>
        <v>1</v>
      </c>
    </row>
    <row r="1147" spans="1:27" ht="34.5" customHeight="1" x14ac:dyDescent="0.25">
      <c r="A1147" s="110"/>
      <c r="B1147" s="119" t="s">
        <v>56</v>
      </c>
      <c r="C1147" s="112" t="s">
        <v>21</v>
      </c>
      <c r="D1147" s="112" t="s">
        <v>129</v>
      </c>
      <c r="E1147" s="223" t="s">
        <v>2284</v>
      </c>
      <c r="F1147" s="113" t="s">
        <v>632</v>
      </c>
      <c r="G1147" s="124" t="s">
        <v>50</v>
      </c>
      <c r="H1147" s="124" t="s">
        <v>245</v>
      </c>
      <c r="I1147" s="125" t="s">
        <v>50</v>
      </c>
      <c r="J1147" s="126"/>
      <c r="K1147" s="127"/>
      <c r="L1147" s="126"/>
      <c r="M1147" s="127"/>
      <c r="N1147" s="126"/>
      <c r="O1147" s="126" t="s">
        <v>50</v>
      </c>
      <c r="P1147" s="126" t="s">
        <v>50</v>
      </c>
      <c r="Q1147" s="128" t="s">
        <v>623</v>
      </c>
      <c r="R1147" s="128" t="s">
        <v>157</v>
      </c>
      <c r="S1147" s="130"/>
      <c r="T1147" s="122" t="s">
        <v>50</v>
      </c>
      <c r="U1147" s="180"/>
      <c r="V1147" s="180"/>
      <c r="W1147" s="121" t="str">
        <f>VLOOKUP(TRIM(X1147),X10:Y88,2,FALSE)</f>
        <v>Withdrawn</v>
      </c>
      <c r="X1147" s="215" t="str">
        <f t="shared" si="72"/>
        <v>99</v>
      </c>
      <c r="Y1147" s="226">
        <f t="shared" si="70"/>
        <v>0</v>
      </c>
      <c r="Z1147" s="215">
        <f t="shared" si="71"/>
        <v>0</v>
      </c>
      <c r="AA1147" s="215">
        <f t="shared" si="73"/>
        <v>1</v>
      </c>
    </row>
    <row r="1148" spans="1:27" ht="34.5" customHeight="1" x14ac:dyDescent="0.25">
      <c r="A1148" s="110"/>
      <c r="B1148" s="119" t="s">
        <v>56</v>
      </c>
      <c r="C1148" s="112" t="s">
        <v>21</v>
      </c>
      <c r="D1148" s="112" t="s">
        <v>129</v>
      </c>
      <c r="E1148" s="223" t="s">
        <v>2285</v>
      </c>
      <c r="F1148" s="113" t="s">
        <v>632</v>
      </c>
      <c r="G1148" s="124" t="s">
        <v>50</v>
      </c>
      <c r="H1148" s="124" t="s">
        <v>245</v>
      </c>
      <c r="I1148" s="125" t="s">
        <v>50</v>
      </c>
      <c r="J1148" s="126"/>
      <c r="K1148" s="127"/>
      <c r="L1148" s="126"/>
      <c r="M1148" s="127"/>
      <c r="N1148" s="126"/>
      <c r="O1148" s="126" t="s">
        <v>50</v>
      </c>
      <c r="P1148" s="126" t="s">
        <v>50</v>
      </c>
      <c r="Q1148" s="128" t="s">
        <v>623</v>
      </c>
      <c r="R1148" s="128" t="s">
        <v>157</v>
      </c>
      <c r="S1148" s="130"/>
      <c r="T1148" s="122" t="s">
        <v>50</v>
      </c>
      <c r="U1148" s="180"/>
      <c r="V1148" s="180"/>
      <c r="W1148" s="121" t="str">
        <f>VLOOKUP(TRIM(X1148),X10:Y88,2,FALSE)</f>
        <v>Withdrawn</v>
      </c>
      <c r="X1148" s="215" t="str">
        <f t="shared" si="72"/>
        <v>99</v>
      </c>
      <c r="Y1148" s="226">
        <f t="shared" si="70"/>
        <v>0</v>
      </c>
      <c r="Z1148" s="215">
        <f t="shared" si="71"/>
        <v>0</v>
      </c>
      <c r="AA1148" s="215">
        <f t="shared" si="73"/>
        <v>1</v>
      </c>
    </row>
    <row r="1149" spans="1:27" ht="34.5" customHeight="1" x14ac:dyDescent="0.25">
      <c r="A1149" s="110"/>
      <c r="B1149" s="119" t="s">
        <v>56</v>
      </c>
      <c r="C1149" s="112" t="s">
        <v>21</v>
      </c>
      <c r="D1149" s="112" t="s">
        <v>129</v>
      </c>
      <c r="E1149" s="223" t="s">
        <v>2286</v>
      </c>
      <c r="F1149" s="113" t="s">
        <v>632</v>
      </c>
      <c r="G1149" s="124" t="s">
        <v>50</v>
      </c>
      <c r="H1149" s="124" t="s">
        <v>245</v>
      </c>
      <c r="I1149" s="125" t="s">
        <v>50</v>
      </c>
      <c r="J1149" s="126"/>
      <c r="K1149" s="127"/>
      <c r="L1149" s="126"/>
      <c r="M1149" s="127"/>
      <c r="N1149" s="126"/>
      <c r="O1149" s="126" t="s">
        <v>50</v>
      </c>
      <c r="P1149" s="126" t="s">
        <v>50</v>
      </c>
      <c r="Q1149" s="128" t="s">
        <v>623</v>
      </c>
      <c r="R1149" s="128" t="s">
        <v>157</v>
      </c>
      <c r="S1149" s="130"/>
      <c r="T1149" s="122" t="s">
        <v>50</v>
      </c>
      <c r="U1149" s="180"/>
      <c r="V1149" s="180"/>
      <c r="W1149" s="121" t="str">
        <f>VLOOKUP(TRIM(X1149),X10:Y88,2,FALSE)</f>
        <v>Withdrawn</v>
      </c>
      <c r="X1149" s="215" t="str">
        <f t="shared" si="72"/>
        <v>99</v>
      </c>
      <c r="Y1149" s="226">
        <f t="shared" si="70"/>
        <v>0</v>
      </c>
      <c r="Z1149" s="215">
        <f t="shared" si="71"/>
        <v>0</v>
      </c>
      <c r="AA1149" s="215">
        <f t="shared" si="73"/>
        <v>1</v>
      </c>
    </row>
    <row r="1150" spans="1:27" ht="34.5" customHeight="1" x14ac:dyDescent="0.25">
      <c r="A1150" s="110"/>
      <c r="B1150" s="119" t="s">
        <v>56</v>
      </c>
      <c r="C1150" s="112" t="s">
        <v>21</v>
      </c>
      <c r="D1150" s="112" t="s">
        <v>129</v>
      </c>
      <c r="E1150" s="223" t="s">
        <v>2287</v>
      </c>
      <c r="F1150" s="113" t="s">
        <v>632</v>
      </c>
      <c r="G1150" s="124" t="s">
        <v>50</v>
      </c>
      <c r="H1150" s="124" t="s">
        <v>245</v>
      </c>
      <c r="I1150" s="125" t="s">
        <v>50</v>
      </c>
      <c r="J1150" s="126"/>
      <c r="K1150" s="127"/>
      <c r="L1150" s="126"/>
      <c r="M1150" s="127"/>
      <c r="N1150" s="126"/>
      <c r="O1150" s="126" t="s">
        <v>50</v>
      </c>
      <c r="P1150" s="126" t="s">
        <v>50</v>
      </c>
      <c r="Q1150" s="128" t="s">
        <v>623</v>
      </c>
      <c r="R1150" s="128" t="s">
        <v>157</v>
      </c>
      <c r="S1150" s="130"/>
      <c r="T1150" s="122" t="s">
        <v>50</v>
      </c>
      <c r="U1150" s="180"/>
      <c r="V1150" s="180"/>
      <c r="W1150" s="121" t="str">
        <f>VLOOKUP(TRIM(X1150),X10:Y88,2,FALSE)</f>
        <v>Withdrawn</v>
      </c>
      <c r="X1150" s="215" t="str">
        <f t="shared" si="72"/>
        <v>99</v>
      </c>
      <c r="Y1150" s="226">
        <f t="shared" si="70"/>
        <v>0</v>
      </c>
      <c r="Z1150" s="215">
        <f t="shared" si="71"/>
        <v>0</v>
      </c>
      <c r="AA1150" s="215">
        <f t="shared" si="73"/>
        <v>1</v>
      </c>
    </row>
    <row r="1151" spans="1:27" ht="34.5" customHeight="1" x14ac:dyDescent="0.25">
      <c r="A1151" s="110"/>
      <c r="B1151" s="119" t="s">
        <v>56</v>
      </c>
      <c r="C1151" s="112" t="s">
        <v>21</v>
      </c>
      <c r="D1151" s="112" t="s">
        <v>129</v>
      </c>
      <c r="E1151" s="223" t="s">
        <v>2288</v>
      </c>
      <c r="F1151" s="113" t="s">
        <v>632</v>
      </c>
      <c r="G1151" s="124" t="s">
        <v>50</v>
      </c>
      <c r="H1151" s="124" t="s">
        <v>245</v>
      </c>
      <c r="I1151" s="125" t="s">
        <v>50</v>
      </c>
      <c r="J1151" s="126"/>
      <c r="K1151" s="127"/>
      <c r="L1151" s="126"/>
      <c r="M1151" s="127"/>
      <c r="N1151" s="126"/>
      <c r="O1151" s="126" t="s">
        <v>50</v>
      </c>
      <c r="P1151" s="126" t="s">
        <v>50</v>
      </c>
      <c r="Q1151" s="128" t="s">
        <v>623</v>
      </c>
      <c r="R1151" s="128" t="s">
        <v>157</v>
      </c>
      <c r="S1151" s="130"/>
      <c r="T1151" s="122" t="s">
        <v>50</v>
      </c>
      <c r="U1151" s="180"/>
      <c r="V1151" s="180"/>
      <c r="W1151" s="121" t="str">
        <f>VLOOKUP(TRIM(X1151),X10:Y88,2,FALSE)</f>
        <v>Withdrawn</v>
      </c>
      <c r="X1151" s="215" t="str">
        <f t="shared" si="72"/>
        <v>99</v>
      </c>
      <c r="Y1151" s="226">
        <f t="shared" si="70"/>
        <v>0</v>
      </c>
      <c r="Z1151" s="215">
        <f t="shared" si="71"/>
        <v>0</v>
      </c>
      <c r="AA1151" s="215">
        <f t="shared" si="73"/>
        <v>1</v>
      </c>
    </row>
    <row r="1152" spans="1:27" ht="34.5" customHeight="1" x14ac:dyDescent="0.25">
      <c r="A1152" s="110"/>
      <c r="B1152" s="119" t="s">
        <v>56</v>
      </c>
      <c r="C1152" s="112" t="s">
        <v>21</v>
      </c>
      <c r="D1152" s="112" t="s">
        <v>129</v>
      </c>
      <c r="E1152" s="223" t="s">
        <v>2289</v>
      </c>
      <c r="F1152" s="113" t="s">
        <v>632</v>
      </c>
      <c r="G1152" s="124" t="s">
        <v>50</v>
      </c>
      <c r="H1152" s="124" t="s">
        <v>245</v>
      </c>
      <c r="I1152" s="125" t="s">
        <v>50</v>
      </c>
      <c r="J1152" s="126"/>
      <c r="K1152" s="127"/>
      <c r="L1152" s="126"/>
      <c r="M1152" s="127"/>
      <c r="N1152" s="126"/>
      <c r="O1152" s="126" t="s">
        <v>50</v>
      </c>
      <c r="P1152" s="126" t="s">
        <v>50</v>
      </c>
      <c r="Q1152" s="128" t="s">
        <v>623</v>
      </c>
      <c r="R1152" s="128" t="s">
        <v>157</v>
      </c>
      <c r="S1152" s="130"/>
      <c r="T1152" s="122" t="s">
        <v>50</v>
      </c>
      <c r="U1152" s="180"/>
      <c r="V1152" s="180"/>
      <c r="W1152" s="121" t="str">
        <f>VLOOKUP(TRIM(X1152),X10:Y88,2,FALSE)</f>
        <v>Withdrawn</v>
      </c>
      <c r="X1152" s="215" t="str">
        <f t="shared" si="72"/>
        <v>99</v>
      </c>
      <c r="Y1152" s="226">
        <f t="shared" si="70"/>
        <v>0</v>
      </c>
      <c r="Z1152" s="215">
        <f t="shared" si="71"/>
        <v>0</v>
      </c>
      <c r="AA1152" s="215">
        <f t="shared" si="73"/>
        <v>1</v>
      </c>
    </row>
    <row r="1153" spans="1:27" ht="34.5" customHeight="1" x14ac:dyDescent="0.25">
      <c r="A1153" s="110"/>
      <c r="B1153" s="119" t="s">
        <v>56</v>
      </c>
      <c r="C1153" s="112" t="s">
        <v>21</v>
      </c>
      <c r="D1153" s="112" t="s">
        <v>129</v>
      </c>
      <c r="E1153" s="223" t="s">
        <v>2290</v>
      </c>
      <c r="F1153" s="113" t="s">
        <v>632</v>
      </c>
      <c r="G1153" s="124" t="s">
        <v>50</v>
      </c>
      <c r="H1153" s="124" t="s">
        <v>245</v>
      </c>
      <c r="I1153" s="125" t="s">
        <v>50</v>
      </c>
      <c r="J1153" s="126"/>
      <c r="K1153" s="127"/>
      <c r="L1153" s="126"/>
      <c r="M1153" s="127"/>
      <c r="N1153" s="126"/>
      <c r="O1153" s="126" t="s">
        <v>50</v>
      </c>
      <c r="P1153" s="126" t="s">
        <v>50</v>
      </c>
      <c r="Q1153" s="128" t="s">
        <v>623</v>
      </c>
      <c r="R1153" s="128" t="s">
        <v>157</v>
      </c>
      <c r="S1153" s="130"/>
      <c r="T1153" s="122" t="s">
        <v>50</v>
      </c>
      <c r="U1153" s="180"/>
      <c r="V1153" s="180"/>
      <c r="W1153" s="121" t="str">
        <f>VLOOKUP(TRIM(X1153),X10:Y88,2,FALSE)</f>
        <v>Withdrawn</v>
      </c>
      <c r="X1153" s="215" t="str">
        <f t="shared" si="72"/>
        <v>99</v>
      </c>
      <c r="Y1153" s="226">
        <f t="shared" si="70"/>
        <v>0</v>
      </c>
      <c r="Z1153" s="215">
        <f t="shared" si="71"/>
        <v>0</v>
      </c>
      <c r="AA1153" s="215">
        <f t="shared" si="73"/>
        <v>1</v>
      </c>
    </row>
    <row r="1154" spans="1:27" ht="34.5" customHeight="1" x14ac:dyDescent="0.25">
      <c r="A1154" s="110"/>
      <c r="B1154" s="119" t="s">
        <v>56</v>
      </c>
      <c r="C1154" s="112" t="s">
        <v>21</v>
      </c>
      <c r="D1154" s="112" t="s">
        <v>129</v>
      </c>
      <c r="E1154" s="223" t="s">
        <v>2291</v>
      </c>
      <c r="F1154" s="113" t="s">
        <v>632</v>
      </c>
      <c r="G1154" s="124" t="s">
        <v>50</v>
      </c>
      <c r="H1154" s="124" t="s">
        <v>245</v>
      </c>
      <c r="I1154" s="125" t="s">
        <v>50</v>
      </c>
      <c r="J1154" s="126"/>
      <c r="K1154" s="127"/>
      <c r="L1154" s="126"/>
      <c r="M1154" s="127"/>
      <c r="N1154" s="126"/>
      <c r="O1154" s="126" t="s">
        <v>50</v>
      </c>
      <c r="P1154" s="126" t="s">
        <v>50</v>
      </c>
      <c r="Q1154" s="128" t="s">
        <v>623</v>
      </c>
      <c r="R1154" s="128" t="s">
        <v>157</v>
      </c>
      <c r="S1154" s="130"/>
      <c r="T1154" s="122" t="s">
        <v>50</v>
      </c>
      <c r="U1154" s="180"/>
      <c r="V1154" s="180"/>
      <c r="W1154" s="121" t="str">
        <f>VLOOKUP(TRIM(X1154),X10:Y88,2,FALSE)</f>
        <v>Withdrawn</v>
      </c>
      <c r="X1154" s="215" t="str">
        <f t="shared" si="72"/>
        <v>99</v>
      </c>
      <c r="Y1154" s="226">
        <f t="shared" si="70"/>
        <v>0</v>
      </c>
      <c r="Z1154" s="215">
        <f t="shared" si="71"/>
        <v>0</v>
      </c>
      <c r="AA1154" s="215">
        <f t="shared" si="73"/>
        <v>1</v>
      </c>
    </row>
    <row r="1155" spans="1:27" ht="34.5" customHeight="1" x14ac:dyDescent="0.25">
      <c r="A1155" s="110"/>
      <c r="B1155" s="119" t="s">
        <v>56</v>
      </c>
      <c r="C1155" s="112" t="s">
        <v>21</v>
      </c>
      <c r="D1155" s="112" t="s">
        <v>129</v>
      </c>
      <c r="E1155" s="223" t="s">
        <v>2292</v>
      </c>
      <c r="F1155" s="113" t="s">
        <v>632</v>
      </c>
      <c r="G1155" s="124" t="s">
        <v>50</v>
      </c>
      <c r="H1155" s="124" t="s">
        <v>245</v>
      </c>
      <c r="I1155" s="125" t="s">
        <v>50</v>
      </c>
      <c r="J1155" s="126"/>
      <c r="K1155" s="127"/>
      <c r="L1155" s="126"/>
      <c r="M1155" s="127"/>
      <c r="N1155" s="126"/>
      <c r="O1155" s="126" t="s">
        <v>50</v>
      </c>
      <c r="P1155" s="126" t="s">
        <v>50</v>
      </c>
      <c r="Q1155" s="128" t="s">
        <v>623</v>
      </c>
      <c r="R1155" s="128" t="s">
        <v>157</v>
      </c>
      <c r="S1155" s="130"/>
      <c r="T1155" s="122" t="s">
        <v>50</v>
      </c>
      <c r="U1155" s="180"/>
      <c r="V1155" s="180"/>
      <c r="W1155" s="121" t="str">
        <f>VLOOKUP(TRIM(X1155),X10:Y88,2,FALSE)</f>
        <v>Withdrawn</v>
      </c>
      <c r="X1155" s="215" t="str">
        <f t="shared" si="72"/>
        <v>99</v>
      </c>
      <c r="Y1155" s="226">
        <f t="shared" si="70"/>
        <v>0</v>
      </c>
      <c r="Z1155" s="215">
        <f t="shared" si="71"/>
        <v>0</v>
      </c>
      <c r="AA1155" s="215">
        <f t="shared" si="73"/>
        <v>1</v>
      </c>
    </row>
    <row r="1156" spans="1:27" ht="35.25" customHeight="1" x14ac:dyDescent="0.25">
      <c r="A1156" s="110"/>
      <c r="B1156" s="119" t="s">
        <v>56</v>
      </c>
      <c r="C1156" s="112" t="s">
        <v>21</v>
      </c>
      <c r="D1156" s="112" t="s">
        <v>129</v>
      </c>
      <c r="E1156" s="223" t="s">
        <v>2293</v>
      </c>
      <c r="F1156" s="113" t="s">
        <v>632</v>
      </c>
      <c r="G1156" s="124" t="s">
        <v>50</v>
      </c>
      <c r="H1156" s="124" t="s">
        <v>245</v>
      </c>
      <c r="I1156" s="125" t="s">
        <v>50</v>
      </c>
      <c r="J1156" s="126"/>
      <c r="K1156" s="127"/>
      <c r="L1156" s="126"/>
      <c r="M1156" s="127"/>
      <c r="N1156" s="126"/>
      <c r="O1156" s="126" t="s">
        <v>50</v>
      </c>
      <c r="P1156" s="126" t="s">
        <v>50</v>
      </c>
      <c r="Q1156" s="128" t="s">
        <v>623</v>
      </c>
      <c r="R1156" s="128" t="s">
        <v>157</v>
      </c>
      <c r="S1156" s="130"/>
      <c r="T1156" s="122" t="s">
        <v>50</v>
      </c>
      <c r="U1156" s="180"/>
      <c r="V1156" s="180"/>
      <c r="W1156" s="121" t="str">
        <f>VLOOKUP(TRIM(X1156),X10:Y88,2,FALSE)</f>
        <v>Withdrawn</v>
      </c>
      <c r="X1156" s="215" t="str">
        <f t="shared" si="72"/>
        <v>99</v>
      </c>
      <c r="Y1156" s="226">
        <f t="shared" si="70"/>
        <v>0</v>
      </c>
      <c r="Z1156" s="215">
        <f t="shared" si="71"/>
        <v>0</v>
      </c>
      <c r="AA1156" s="215">
        <f t="shared" si="73"/>
        <v>1</v>
      </c>
    </row>
    <row r="1157" spans="1:27" ht="35.25" customHeight="1" x14ac:dyDescent="0.25">
      <c r="A1157" s="110"/>
      <c r="B1157" s="119" t="s">
        <v>56</v>
      </c>
      <c r="C1157" s="112" t="s">
        <v>21</v>
      </c>
      <c r="D1157" s="112" t="s">
        <v>129</v>
      </c>
      <c r="E1157" s="223" t="s">
        <v>2294</v>
      </c>
      <c r="F1157" s="113" t="s">
        <v>632</v>
      </c>
      <c r="G1157" s="124" t="s">
        <v>50</v>
      </c>
      <c r="H1157" s="124" t="s">
        <v>245</v>
      </c>
      <c r="I1157" s="125" t="s">
        <v>50</v>
      </c>
      <c r="J1157" s="126"/>
      <c r="K1157" s="127"/>
      <c r="L1157" s="126"/>
      <c r="M1157" s="127"/>
      <c r="N1157" s="126"/>
      <c r="O1157" s="126" t="s">
        <v>50</v>
      </c>
      <c r="P1157" s="126" t="s">
        <v>50</v>
      </c>
      <c r="Q1157" s="128" t="s">
        <v>623</v>
      </c>
      <c r="R1157" s="128" t="s">
        <v>157</v>
      </c>
      <c r="S1157" s="130"/>
      <c r="T1157" s="122" t="s">
        <v>50</v>
      </c>
      <c r="U1157" s="180"/>
      <c r="V1157" s="180"/>
      <c r="W1157" s="121" t="str">
        <f>VLOOKUP(TRIM(X1157),X10:Y88,2,FALSE)</f>
        <v>Withdrawn</v>
      </c>
      <c r="X1157" s="215" t="str">
        <f t="shared" si="72"/>
        <v>99</v>
      </c>
      <c r="Y1157" s="226">
        <f t="shared" si="70"/>
        <v>0</v>
      </c>
      <c r="Z1157" s="215">
        <f t="shared" si="71"/>
        <v>0</v>
      </c>
      <c r="AA1157" s="215">
        <f t="shared" si="73"/>
        <v>1</v>
      </c>
    </row>
    <row r="1158" spans="1:27" ht="35.25" customHeight="1" x14ac:dyDescent="0.25">
      <c r="A1158" s="110"/>
      <c r="B1158" s="119" t="s">
        <v>56</v>
      </c>
      <c r="C1158" s="112" t="s">
        <v>21</v>
      </c>
      <c r="D1158" s="112" t="s">
        <v>129</v>
      </c>
      <c r="E1158" s="223" t="s">
        <v>2295</v>
      </c>
      <c r="F1158" s="113" t="s">
        <v>632</v>
      </c>
      <c r="G1158" s="124" t="s">
        <v>50</v>
      </c>
      <c r="H1158" s="124" t="s">
        <v>245</v>
      </c>
      <c r="I1158" s="125" t="s">
        <v>50</v>
      </c>
      <c r="J1158" s="126"/>
      <c r="K1158" s="127"/>
      <c r="L1158" s="126"/>
      <c r="M1158" s="127"/>
      <c r="N1158" s="126"/>
      <c r="O1158" s="126" t="s">
        <v>50</v>
      </c>
      <c r="P1158" s="126" t="s">
        <v>50</v>
      </c>
      <c r="Q1158" s="128" t="s">
        <v>623</v>
      </c>
      <c r="R1158" s="128" t="s">
        <v>157</v>
      </c>
      <c r="S1158" s="130"/>
      <c r="T1158" s="122" t="s">
        <v>50</v>
      </c>
      <c r="U1158" s="180"/>
      <c r="V1158" s="180"/>
      <c r="W1158" s="121" t="str">
        <f>VLOOKUP(TRIM(X1158),X10:Y88,2,FALSE)</f>
        <v>Withdrawn</v>
      </c>
      <c r="X1158" s="215" t="str">
        <f t="shared" si="72"/>
        <v>99</v>
      </c>
      <c r="Y1158" s="226">
        <f t="shared" si="70"/>
        <v>0</v>
      </c>
      <c r="Z1158" s="215">
        <f t="shared" si="71"/>
        <v>0</v>
      </c>
      <c r="AA1158" s="215">
        <f t="shared" si="73"/>
        <v>1</v>
      </c>
    </row>
    <row r="1159" spans="1:27" ht="35.25" customHeight="1" x14ac:dyDescent="0.25">
      <c r="A1159" s="110"/>
      <c r="B1159" s="119" t="s">
        <v>56</v>
      </c>
      <c r="C1159" s="112" t="s">
        <v>21</v>
      </c>
      <c r="D1159" s="112" t="s">
        <v>129</v>
      </c>
      <c r="E1159" s="223" t="s">
        <v>2296</v>
      </c>
      <c r="F1159" s="113" t="s">
        <v>632</v>
      </c>
      <c r="G1159" s="124" t="s">
        <v>50</v>
      </c>
      <c r="H1159" s="124" t="s">
        <v>245</v>
      </c>
      <c r="I1159" s="125" t="s">
        <v>50</v>
      </c>
      <c r="J1159" s="126"/>
      <c r="K1159" s="127"/>
      <c r="L1159" s="126"/>
      <c r="M1159" s="127"/>
      <c r="N1159" s="126"/>
      <c r="O1159" s="126" t="s">
        <v>50</v>
      </c>
      <c r="P1159" s="126" t="s">
        <v>50</v>
      </c>
      <c r="Q1159" s="128" t="s">
        <v>623</v>
      </c>
      <c r="R1159" s="128" t="s">
        <v>157</v>
      </c>
      <c r="S1159" s="130"/>
      <c r="T1159" s="122" t="s">
        <v>50</v>
      </c>
      <c r="U1159" s="180"/>
      <c r="V1159" s="180"/>
      <c r="W1159" s="121" t="str">
        <f>VLOOKUP(TRIM(X1159),X10:Y88,2,FALSE)</f>
        <v>Withdrawn</v>
      </c>
      <c r="X1159" s="215" t="str">
        <f t="shared" si="72"/>
        <v>99</v>
      </c>
      <c r="Y1159" s="226">
        <f t="shared" si="70"/>
        <v>0</v>
      </c>
      <c r="Z1159" s="215">
        <f t="shared" si="71"/>
        <v>0</v>
      </c>
      <c r="AA1159" s="215">
        <f t="shared" si="73"/>
        <v>1</v>
      </c>
    </row>
    <row r="1160" spans="1:27" ht="35.25" customHeight="1" x14ac:dyDescent="0.25">
      <c r="A1160" s="110"/>
      <c r="B1160" s="119" t="s">
        <v>56</v>
      </c>
      <c r="C1160" s="112" t="s">
        <v>21</v>
      </c>
      <c r="D1160" s="112" t="s">
        <v>129</v>
      </c>
      <c r="E1160" s="223" t="s">
        <v>2297</v>
      </c>
      <c r="F1160" s="113" t="s">
        <v>632</v>
      </c>
      <c r="G1160" s="124" t="s">
        <v>50</v>
      </c>
      <c r="H1160" s="124" t="s">
        <v>245</v>
      </c>
      <c r="I1160" s="125" t="s">
        <v>50</v>
      </c>
      <c r="J1160" s="126"/>
      <c r="K1160" s="127"/>
      <c r="L1160" s="126"/>
      <c r="M1160" s="127"/>
      <c r="N1160" s="126"/>
      <c r="O1160" s="126" t="s">
        <v>50</v>
      </c>
      <c r="P1160" s="126" t="s">
        <v>50</v>
      </c>
      <c r="Q1160" s="128" t="s">
        <v>623</v>
      </c>
      <c r="R1160" s="128" t="s">
        <v>157</v>
      </c>
      <c r="S1160" s="130"/>
      <c r="T1160" s="122" t="s">
        <v>50</v>
      </c>
      <c r="U1160" s="180"/>
      <c r="V1160" s="180"/>
      <c r="W1160" s="121" t="str">
        <f>VLOOKUP(TRIM(X1160),X10:Y88,2,FALSE)</f>
        <v>Withdrawn</v>
      </c>
      <c r="X1160" s="215" t="str">
        <f t="shared" si="72"/>
        <v>99</v>
      </c>
      <c r="Y1160" s="226">
        <f t="shared" si="70"/>
        <v>0</v>
      </c>
      <c r="Z1160" s="215">
        <f t="shared" si="71"/>
        <v>0</v>
      </c>
      <c r="AA1160" s="215">
        <f t="shared" si="73"/>
        <v>1</v>
      </c>
    </row>
    <row r="1161" spans="1:27" ht="35.25" customHeight="1" x14ac:dyDescent="0.25">
      <c r="A1161" s="110"/>
      <c r="B1161" s="119" t="s">
        <v>56</v>
      </c>
      <c r="C1161" s="112" t="s">
        <v>21</v>
      </c>
      <c r="D1161" s="112" t="s">
        <v>129</v>
      </c>
      <c r="E1161" s="223" t="s">
        <v>2298</v>
      </c>
      <c r="F1161" s="113" t="s">
        <v>632</v>
      </c>
      <c r="G1161" s="124" t="s">
        <v>50</v>
      </c>
      <c r="H1161" s="124" t="s">
        <v>245</v>
      </c>
      <c r="I1161" s="125" t="s">
        <v>50</v>
      </c>
      <c r="J1161" s="126"/>
      <c r="K1161" s="127"/>
      <c r="L1161" s="126"/>
      <c r="M1161" s="127"/>
      <c r="N1161" s="126"/>
      <c r="O1161" s="126" t="s">
        <v>50</v>
      </c>
      <c r="P1161" s="126" t="s">
        <v>50</v>
      </c>
      <c r="Q1161" s="128" t="s">
        <v>623</v>
      </c>
      <c r="R1161" s="128" t="s">
        <v>157</v>
      </c>
      <c r="S1161" s="130"/>
      <c r="T1161" s="122" t="s">
        <v>50</v>
      </c>
      <c r="U1161" s="180"/>
      <c r="V1161" s="180"/>
      <c r="W1161" s="121" t="str">
        <f>VLOOKUP(TRIM(X1161),X10:Y88,2,FALSE)</f>
        <v>Withdrawn</v>
      </c>
      <c r="X1161" s="215" t="str">
        <f t="shared" si="72"/>
        <v>99</v>
      </c>
      <c r="Y1161" s="226">
        <f t="shared" si="70"/>
        <v>0</v>
      </c>
      <c r="Z1161" s="215">
        <f t="shared" si="71"/>
        <v>0</v>
      </c>
      <c r="AA1161" s="215">
        <f t="shared" si="73"/>
        <v>1</v>
      </c>
    </row>
    <row r="1162" spans="1:27" ht="35.25" customHeight="1" x14ac:dyDescent="0.25">
      <c r="A1162" s="110"/>
      <c r="B1162" s="119" t="s">
        <v>56</v>
      </c>
      <c r="C1162" s="112" t="s">
        <v>21</v>
      </c>
      <c r="D1162" s="112" t="s">
        <v>129</v>
      </c>
      <c r="E1162" s="223" t="s">
        <v>2299</v>
      </c>
      <c r="F1162" s="113" t="s">
        <v>632</v>
      </c>
      <c r="G1162" s="124" t="s">
        <v>50</v>
      </c>
      <c r="H1162" s="124" t="s">
        <v>245</v>
      </c>
      <c r="I1162" s="125" t="s">
        <v>50</v>
      </c>
      <c r="J1162" s="126"/>
      <c r="K1162" s="127"/>
      <c r="L1162" s="126"/>
      <c r="M1162" s="127"/>
      <c r="N1162" s="126"/>
      <c r="O1162" s="126" t="s">
        <v>50</v>
      </c>
      <c r="P1162" s="126" t="s">
        <v>50</v>
      </c>
      <c r="Q1162" s="128" t="s">
        <v>623</v>
      </c>
      <c r="R1162" s="128" t="s">
        <v>157</v>
      </c>
      <c r="S1162" s="130"/>
      <c r="T1162" s="122" t="s">
        <v>50</v>
      </c>
      <c r="U1162" s="180"/>
      <c r="V1162" s="180"/>
      <c r="W1162" s="121" t="str">
        <f>VLOOKUP(TRIM(X1162),X10:Y88,2,FALSE)</f>
        <v>Withdrawn</v>
      </c>
      <c r="X1162" s="215" t="str">
        <f t="shared" si="72"/>
        <v>99</v>
      </c>
      <c r="Y1162" s="226">
        <f t="shared" si="70"/>
        <v>0</v>
      </c>
      <c r="Z1162" s="215">
        <f t="shared" si="71"/>
        <v>0</v>
      </c>
      <c r="AA1162" s="215">
        <f t="shared" si="73"/>
        <v>1</v>
      </c>
    </row>
    <row r="1163" spans="1:27" ht="35.25" customHeight="1" x14ac:dyDescent="0.25">
      <c r="A1163" s="110"/>
      <c r="B1163" s="119" t="s">
        <v>56</v>
      </c>
      <c r="C1163" s="112" t="s">
        <v>21</v>
      </c>
      <c r="D1163" s="112" t="s">
        <v>129</v>
      </c>
      <c r="E1163" s="223" t="s">
        <v>2300</v>
      </c>
      <c r="F1163" s="113" t="s">
        <v>632</v>
      </c>
      <c r="G1163" s="124" t="s">
        <v>50</v>
      </c>
      <c r="H1163" s="124" t="s">
        <v>245</v>
      </c>
      <c r="I1163" s="125" t="s">
        <v>50</v>
      </c>
      <c r="J1163" s="126"/>
      <c r="K1163" s="127"/>
      <c r="L1163" s="126"/>
      <c r="M1163" s="127"/>
      <c r="N1163" s="126"/>
      <c r="O1163" s="126" t="s">
        <v>50</v>
      </c>
      <c r="P1163" s="126" t="s">
        <v>50</v>
      </c>
      <c r="Q1163" s="128" t="s">
        <v>623</v>
      </c>
      <c r="R1163" s="128" t="s">
        <v>157</v>
      </c>
      <c r="S1163" s="130"/>
      <c r="T1163" s="122" t="s">
        <v>50</v>
      </c>
      <c r="U1163" s="180"/>
      <c r="V1163" s="180"/>
      <c r="W1163" s="121" t="str">
        <f>VLOOKUP(TRIM(X1163),X10:Y88,2,FALSE)</f>
        <v>Withdrawn</v>
      </c>
      <c r="X1163" s="215" t="str">
        <f t="shared" si="72"/>
        <v>99</v>
      </c>
      <c r="Y1163" s="226">
        <f t="shared" si="70"/>
        <v>0</v>
      </c>
      <c r="Z1163" s="215">
        <f t="shared" si="71"/>
        <v>0</v>
      </c>
      <c r="AA1163" s="215">
        <f t="shared" si="73"/>
        <v>1</v>
      </c>
    </row>
    <row r="1164" spans="1:27" ht="35.25" customHeight="1" x14ac:dyDescent="0.25">
      <c r="A1164" s="110"/>
      <c r="B1164" s="119" t="s">
        <v>56</v>
      </c>
      <c r="C1164" s="112" t="s">
        <v>21</v>
      </c>
      <c r="D1164" s="112" t="s">
        <v>129</v>
      </c>
      <c r="E1164" s="223" t="s">
        <v>2301</v>
      </c>
      <c r="F1164" s="113" t="s">
        <v>632</v>
      </c>
      <c r="G1164" s="124" t="s">
        <v>50</v>
      </c>
      <c r="H1164" s="124" t="s">
        <v>245</v>
      </c>
      <c r="I1164" s="125" t="s">
        <v>50</v>
      </c>
      <c r="J1164" s="126"/>
      <c r="K1164" s="127"/>
      <c r="L1164" s="126"/>
      <c r="M1164" s="127"/>
      <c r="N1164" s="126"/>
      <c r="O1164" s="126" t="s">
        <v>50</v>
      </c>
      <c r="P1164" s="126" t="s">
        <v>50</v>
      </c>
      <c r="Q1164" s="128" t="s">
        <v>623</v>
      </c>
      <c r="R1164" s="128" t="s">
        <v>157</v>
      </c>
      <c r="S1164" s="130"/>
      <c r="T1164" s="122" t="s">
        <v>50</v>
      </c>
      <c r="U1164" s="180"/>
      <c r="V1164" s="180"/>
      <c r="W1164" s="121" t="str">
        <f>VLOOKUP(TRIM(X1164),X10:Y88,2,FALSE)</f>
        <v>Withdrawn</v>
      </c>
      <c r="X1164" s="215" t="str">
        <f t="shared" si="72"/>
        <v>99</v>
      </c>
      <c r="Y1164" s="226">
        <f t="shared" si="70"/>
        <v>0</v>
      </c>
      <c r="Z1164" s="215">
        <f t="shared" si="71"/>
        <v>0</v>
      </c>
      <c r="AA1164" s="215">
        <f t="shared" si="73"/>
        <v>1</v>
      </c>
    </row>
    <row r="1165" spans="1:27" ht="35.25" customHeight="1" x14ac:dyDescent="0.25">
      <c r="A1165" s="110"/>
      <c r="B1165" s="119" t="s">
        <v>56</v>
      </c>
      <c r="C1165" s="112" t="s">
        <v>21</v>
      </c>
      <c r="D1165" s="112" t="s">
        <v>129</v>
      </c>
      <c r="E1165" s="223" t="s">
        <v>2302</v>
      </c>
      <c r="F1165" s="113" t="s">
        <v>632</v>
      </c>
      <c r="G1165" s="124" t="s">
        <v>50</v>
      </c>
      <c r="H1165" s="124" t="s">
        <v>245</v>
      </c>
      <c r="I1165" s="125" t="s">
        <v>50</v>
      </c>
      <c r="J1165" s="126"/>
      <c r="K1165" s="127"/>
      <c r="L1165" s="126"/>
      <c r="M1165" s="127"/>
      <c r="N1165" s="126"/>
      <c r="O1165" s="126" t="s">
        <v>50</v>
      </c>
      <c r="P1165" s="126" t="s">
        <v>50</v>
      </c>
      <c r="Q1165" s="128" t="s">
        <v>623</v>
      </c>
      <c r="R1165" s="128" t="s">
        <v>157</v>
      </c>
      <c r="S1165" s="130"/>
      <c r="T1165" s="122" t="s">
        <v>50</v>
      </c>
      <c r="U1165" s="180"/>
      <c r="V1165" s="180"/>
      <c r="W1165" s="121" t="str">
        <f>VLOOKUP(TRIM(X1165),X10:Y88,2,FALSE)</f>
        <v>Withdrawn</v>
      </c>
      <c r="X1165" s="215" t="str">
        <f t="shared" si="72"/>
        <v>99</v>
      </c>
      <c r="Y1165" s="226">
        <f t="shared" si="70"/>
        <v>0</v>
      </c>
      <c r="Z1165" s="215">
        <f t="shared" si="71"/>
        <v>0</v>
      </c>
      <c r="AA1165" s="215">
        <f t="shared" si="73"/>
        <v>1</v>
      </c>
    </row>
    <row r="1166" spans="1:27" ht="35.25" customHeight="1" x14ac:dyDescent="0.25">
      <c r="A1166" s="110"/>
      <c r="B1166" s="119" t="s">
        <v>56</v>
      </c>
      <c r="C1166" s="112" t="s">
        <v>21</v>
      </c>
      <c r="D1166" s="112" t="s">
        <v>129</v>
      </c>
      <c r="E1166" s="223" t="s">
        <v>2303</v>
      </c>
      <c r="F1166" s="113" t="s">
        <v>632</v>
      </c>
      <c r="G1166" s="124" t="s">
        <v>50</v>
      </c>
      <c r="H1166" s="124" t="s">
        <v>245</v>
      </c>
      <c r="I1166" s="125" t="s">
        <v>50</v>
      </c>
      <c r="J1166" s="126"/>
      <c r="K1166" s="127"/>
      <c r="L1166" s="126"/>
      <c r="M1166" s="127"/>
      <c r="N1166" s="126"/>
      <c r="O1166" s="126" t="s">
        <v>50</v>
      </c>
      <c r="P1166" s="126" t="s">
        <v>50</v>
      </c>
      <c r="Q1166" s="128" t="s">
        <v>623</v>
      </c>
      <c r="R1166" s="128" t="s">
        <v>157</v>
      </c>
      <c r="S1166" s="130"/>
      <c r="T1166" s="122" t="s">
        <v>50</v>
      </c>
      <c r="U1166" s="180"/>
      <c r="V1166" s="180"/>
      <c r="W1166" s="121" t="str">
        <f>VLOOKUP(TRIM(X1166),X10:Y88,2,FALSE)</f>
        <v>Withdrawn</v>
      </c>
      <c r="X1166" s="215" t="str">
        <f t="shared" si="72"/>
        <v>99</v>
      </c>
      <c r="Y1166" s="226">
        <f t="shared" si="70"/>
        <v>0</v>
      </c>
      <c r="Z1166" s="215">
        <f t="shared" si="71"/>
        <v>0</v>
      </c>
      <c r="AA1166" s="215">
        <f t="shared" si="73"/>
        <v>1</v>
      </c>
    </row>
    <row r="1167" spans="1:27" ht="35.25" customHeight="1" x14ac:dyDescent="0.25">
      <c r="A1167" s="110"/>
      <c r="B1167" s="119" t="s">
        <v>56</v>
      </c>
      <c r="C1167" s="112" t="s">
        <v>21</v>
      </c>
      <c r="D1167" s="112" t="s">
        <v>129</v>
      </c>
      <c r="E1167" s="223" t="s">
        <v>2304</v>
      </c>
      <c r="F1167" s="113" t="s">
        <v>632</v>
      </c>
      <c r="G1167" s="124" t="s">
        <v>50</v>
      </c>
      <c r="H1167" s="124" t="s">
        <v>245</v>
      </c>
      <c r="I1167" s="125" t="s">
        <v>50</v>
      </c>
      <c r="J1167" s="126"/>
      <c r="K1167" s="127"/>
      <c r="L1167" s="126"/>
      <c r="M1167" s="127"/>
      <c r="N1167" s="126"/>
      <c r="O1167" s="126" t="s">
        <v>50</v>
      </c>
      <c r="P1167" s="126" t="s">
        <v>50</v>
      </c>
      <c r="Q1167" s="128" t="s">
        <v>623</v>
      </c>
      <c r="R1167" s="128" t="s">
        <v>157</v>
      </c>
      <c r="S1167" s="130"/>
      <c r="T1167" s="122" t="s">
        <v>50</v>
      </c>
      <c r="U1167" s="180"/>
      <c r="V1167" s="180"/>
      <c r="W1167" s="121" t="str">
        <f>VLOOKUP(TRIM(X1167),X10:Y88,2,FALSE)</f>
        <v>Withdrawn</v>
      </c>
      <c r="X1167" s="215" t="str">
        <f t="shared" si="72"/>
        <v>99</v>
      </c>
      <c r="Y1167" s="226">
        <f t="shared" si="70"/>
        <v>0</v>
      </c>
      <c r="Z1167" s="215">
        <f t="shared" si="71"/>
        <v>0</v>
      </c>
      <c r="AA1167" s="215">
        <f t="shared" si="73"/>
        <v>1</v>
      </c>
    </row>
    <row r="1168" spans="1:27" ht="35.25" customHeight="1" x14ac:dyDescent="0.25">
      <c r="A1168" s="110"/>
      <c r="B1168" s="119" t="s">
        <v>56</v>
      </c>
      <c r="C1168" s="112" t="s">
        <v>21</v>
      </c>
      <c r="D1168" s="112" t="s">
        <v>129</v>
      </c>
      <c r="E1168" s="223" t="s">
        <v>2305</v>
      </c>
      <c r="F1168" s="113" t="s">
        <v>632</v>
      </c>
      <c r="G1168" s="124" t="s">
        <v>50</v>
      </c>
      <c r="H1168" s="124" t="s">
        <v>245</v>
      </c>
      <c r="I1168" s="125" t="s">
        <v>50</v>
      </c>
      <c r="J1168" s="126"/>
      <c r="K1168" s="127"/>
      <c r="L1168" s="126"/>
      <c r="M1168" s="127"/>
      <c r="N1168" s="126"/>
      <c r="O1168" s="126" t="s">
        <v>50</v>
      </c>
      <c r="P1168" s="126" t="s">
        <v>50</v>
      </c>
      <c r="Q1168" s="128" t="s">
        <v>623</v>
      </c>
      <c r="R1168" s="128" t="s">
        <v>157</v>
      </c>
      <c r="S1168" s="130"/>
      <c r="T1168" s="122" t="s">
        <v>50</v>
      </c>
      <c r="U1168" s="180"/>
      <c r="V1168" s="180"/>
      <c r="W1168" s="121" t="str">
        <f>VLOOKUP(TRIM(X1168),X10:Y88,2,FALSE)</f>
        <v>Withdrawn</v>
      </c>
      <c r="X1168" s="215" t="str">
        <f t="shared" si="72"/>
        <v>99</v>
      </c>
      <c r="Y1168" s="226">
        <f t="shared" si="70"/>
        <v>0</v>
      </c>
      <c r="Z1168" s="215">
        <f t="shared" si="71"/>
        <v>0</v>
      </c>
      <c r="AA1168" s="215">
        <f t="shared" si="73"/>
        <v>1</v>
      </c>
    </row>
    <row r="1169" spans="1:27" ht="35.25" customHeight="1" x14ac:dyDescent="0.25">
      <c r="A1169" s="110"/>
      <c r="B1169" s="119" t="s">
        <v>56</v>
      </c>
      <c r="C1169" s="112" t="s">
        <v>21</v>
      </c>
      <c r="D1169" s="112" t="s">
        <v>129</v>
      </c>
      <c r="E1169" s="223" t="s">
        <v>2306</v>
      </c>
      <c r="F1169" s="113" t="s">
        <v>632</v>
      </c>
      <c r="G1169" s="124" t="s">
        <v>50</v>
      </c>
      <c r="H1169" s="124" t="s">
        <v>245</v>
      </c>
      <c r="I1169" s="125" t="s">
        <v>50</v>
      </c>
      <c r="J1169" s="126"/>
      <c r="K1169" s="127"/>
      <c r="L1169" s="126"/>
      <c r="M1169" s="127"/>
      <c r="N1169" s="126"/>
      <c r="O1169" s="126" t="s">
        <v>50</v>
      </c>
      <c r="P1169" s="126" t="s">
        <v>50</v>
      </c>
      <c r="Q1169" s="128" t="s">
        <v>623</v>
      </c>
      <c r="R1169" s="128" t="s">
        <v>157</v>
      </c>
      <c r="S1169" s="130"/>
      <c r="T1169" s="122" t="s">
        <v>50</v>
      </c>
      <c r="U1169" s="180"/>
      <c r="V1169" s="180"/>
      <c r="W1169" s="121" t="str">
        <f>VLOOKUP(TRIM(X1169),X10:Y88,2,FALSE)</f>
        <v>Withdrawn</v>
      </c>
      <c r="X1169" s="215" t="str">
        <f t="shared" si="72"/>
        <v>99</v>
      </c>
      <c r="Y1169" s="226">
        <f t="shared" si="70"/>
        <v>0</v>
      </c>
      <c r="Z1169" s="215">
        <f t="shared" si="71"/>
        <v>0</v>
      </c>
      <c r="AA1169" s="215">
        <f t="shared" si="73"/>
        <v>1</v>
      </c>
    </row>
    <row r="1170" spans="1:27" ht="35.25" customHeight="1" x14ac:dyDescent="0.25">
      <c r="A1170" s="110"/>
      <c r="B1170" s="119" t="s">
        <v>56</v>
      </c>
      <c r="C1170" s="112" t="s">
        <v>21</v>
      </c>
      <c r="D1170" s="112" t="s">
        <v>129</v>
      </c>
      <c r="E1170" s="223" t="s">
        <v>2307</v>
      </c>
      <c r="F1170" s="113" t="s">
        <v>632</v>
      </c>
      <c r="G1170" s="124" t="s">
        <v>50</v>
      </c>
      <c r="H1170" s="124" t="s">
        <v>245</v>
      </c>
      <c r="I1170" s="125" t="s">
        <v>50</v>
      </c>
      <c r="J1170" s="126"/>
      <c r="K1170" s="127"/>
      <c r="L1170" s="126"/>
      <c r="M1170" s="127"/>
      <c r="N1170" s="126"/>
      <c r="O1170" s="126" t="s">
        <v>50</v>
      </c>
      <c r="P1170" s="126" t="s">
        <v>50</v>
      </c>
      <c r="Q1170" s="128" t="s">
        <v>623</v>
      </c>
      <c r="R1170" s="128" t="s">
        <v>157</v>
      </c>
      <c r="S1170" s="130"/>
      <c r="T1170" s="122" t="s">
        <v>50</v>
      </c>
      <c r="U1170" s="180"/>
      <c r="V1170" s="180"/>
      <c r="W1170" s="121" t="str">
        <f>VLOOKUP(TRIM(X1170),X10:Y88,2,FALSE)</f>
        <v>Withdrawn</v>
      </c>
      <c r="X1170" s="215" t="str">
        <f t="shared" si="72"/>
        <v>99</v>
      </c>
      <c r="Y1170" s="226">
        <f t="shared" ref="Y1170:Y1233" si="74">IF(F1170="CR", IF(S1170="Approved", 1, IF(S1170="Block approved", 1, 0)),0)</f>
        <v>0</v>
      </c>
      <c r="Z1170" s="215">
        <f t="shared" ref="Z1170:Z1233" si="75">IF(F1170="P-CR", IF(S1170="Approved", 1, IF(S1170="Block approved", 1, 0)),0)</f>
        <v>0</v>
      </c>
      <c r="AA1170" s="215">
        <f t="shared" si="73"/>
        <v>1</v>
      </c>
    </row>
    <row r="1171" spans="1:27" ht="35.25" customHeight="1" x14ac:dyDescent="0.25">
      <c r="A1171" s="110"/>
      <c r="B1171" s="119" t="s">
        <v>56</v>
      </c>
      <c r="C1171" s="112" t="s">
        <v>21</v>
      </c>
      <c r="D1171" s="112" t="s">
        <v>129</v>
      </c>
      <c r="E1171" s="223" t="s">
        <v>2308</v>
      </c>
      <c r="F1171" s="113" t="s">
        <v>632</v>
      </c>
      <c r="G1171" s="124" t="s">
        <v>50</v>
      </c>
      <c r="H1171" s="124" t="s">
        <v>245</v>
      </c>
      <c r="I1171" s="125" t="s">
        <v>50</v>
      </c>
      <c r="J1171" s="126"/>
      <c r="K1171" s="127"/>
      <c r="L1171" s="126"/>
      <c r="M1171" s="127"/>
      <c r="N1171" s="126"/>
      <c r="O1171" s="126" t="s">
        <v>50</v>
      </c>
      <c r="P1171" s="126" t="s">
        <v>50</v>
      </c>
      <c r="Q1171" s="128" t="s">
        <v>623</v>
      </c>
      <c r="R1171" s="128" t="s">
        <v>157</v>
      </c>
      <c r="S1171" s="130"/>
      <c r="T1171" s="122" t="s">
        <v>50</v>
      </c>
      <c r="U1171" s="180"/>
      <c r="V1171" s="180"/>
      <c r="W1171" s="121" t="str">
        <f>VLOOKUP(TRIM(X1171),X10:Y88,2,FALSE)</f>
        <v>Withdrawn</v>
      </c>
      <c r="X1171" s="215" t="str">
        <f t="shared" si="72"/>
        <v>99</v>
      </c>
      <c r="Y1171" s="226">
        <f t="shared" si="74"/>
        <v>0</v>
      </c>
      <c r="Z1171" s="215">
        <f t="shared" si="75"/>
        <v>0</v>
      </c>
      <c r="AA1171" s="215">
        <f t="shared" si="73"/>
        <v>1</v>
      </c>
    </row>
    <row r="1172" spans="1:27" ht="35.25" customHeight="1" x14ac:dyDescent="0.25">
      <c r="A1172" s="110"/>
      <c r="B1172" s="119" t="s">
        <v>56</v>
      </c>
      <c r="C1172" s="112" t="s">
        <v>21</v>
      </c>
      <c r="D1172" s="112" t="s">
        <v>129</v>
      </c>
      <c r="E1172" s="223" t="s">
        <v>2309</v>
      </c>
      <c r="F1172" s="113" t="s">
        <v>632</v>
      </c>
      <c r="G1172" s="124" t="s">
        <v>50</v>
      </c>
      <c r="H1172" s="124" t="s">
        <v>245</v>
      </c>
      <c r="I1172" s="125" t="s">
        <v>50</v>
      </c>
      <c r="J1172" s="126"/>
      <c r="K1172" s="127"/>
      <c r="L1172" s="126"/>
      <c r="M1172" s="127"/>
      <c r="N1172" s="126"/>
      <c r="O1172" s="126" t="s">
        <v>50</v>
      </c>
      <c r="P1172" s="126" t="s">
        <v>50</v>
      </c>
      <c r="Q1172" s="128" t="s">
        <v>623</v>
      </c>
      <c r="R1172" s="128" t="s">
        <v>157</v>
      </c>
      <c r="S1172" s="130"/>
      <c r="T1172" s="122" t="s">
        <v>50</v>
      </c>
      <c r="U1172" s="180"/>
      <c r="V1172" s="180"/>
      <c r="W1172" s="121" t="str">
        <f>VLOOKUP(TRIM(X1172),X10:Y88,2,FALSE)</f>
        <v>Withdrawn</v>
      </c>
      <c r="X1172" s="215" t="str">
        <f t="shared" si="72"/>
        <v>99</v>
      </c>
      <c r="Y1172" s="226">
        <f t="shared" si="74"/>
        <v>0</v>
      </c>
      <c r="Z1172" s="215">
        <f t="shared" si="75"/>
        <v>0</v>
      </c>
      <c r="AA1172" s="215">
        <f t="shared" si="73"/>
        <v>1</v>
      </c>
    </row>
    <row r="1173" spans="1:27" ht="35.25" customHeight="1" x14ac:dyDescent="0.25">
      <c r="A1173" s="110"/>
      <c r="B1173" s="119" t="s">
        <v>56</v>
      </c>
      <c r="C1173" s="112" t="s">
        <v>21</v>
      </c>
      <c r="D1173" s="112" t="s">
        <v>129</v>
      </c>
      <c r="E1173" s="223" t="s">
        <v>2310</v>
      </c>
      <c r="F1173" s="113" t="s">
        <v>632</v>
      </c>
      <c r="G1173" s="124" t="s">
        <v>50</v>
      </c>
      <c r="H1173" s="124" t="s">
        <v>245</v>
      </c>
      <c r="I1173" s="125" t="s">
        <v>50</v>
      </c>
      <c r="J1173" s="126"/>
      <c r="K1173" s="127"/>
      <c r="L1173" s="126"/>
      <c r="M1173" s="127"/>
      <c r="N1173" s="126"/>
      <c r="O1173" s="126" t="s">
        <v>50</v>
      </c>
      <c r="P1173" s="126" t="s">
        <v>50</v>
      </c>
      <c r="Q1173" s="128" t="s">
        <v>623</v>
      </c>
      <c r="R1173" s="128" t="s">
        <v>157</v>
      </c>
      <c r="S1173" s="130"/>
      <c r="T1173" s="122" t="s">
        <v>50</v>
      </c>
      <c r="U1173" s="180"/>
      <c r="V1173" s="180"/>
      <c r="W1173" s="121" t="str">
        <f>VLOOKUP(TRIM(X1173),X10:Y88,2,FALSE)</f>
        <v>Withdrawn</v>
      </c>
      <c r="X1173" s="215" t="str">
        <f t="shared" si="72"/>
        <v>99</v>
      </c>
      <c r="Y1173" s="226">
        <f t="shared" si="74"/>
        <v>0</v>
      </c>
      <c r="Z1173" s="215">
        <f t="shared" si="75"/>
        <v>0</v>
      </c>
      <c r="AA1173" s="215">
        <f t="shared" si="73"/>
        <v>1</v>
      </c>
    </row>
    <row r="1174" spans="1:27" ht="35.25" customHeight="1" x14ac:dyDescent="0.25">
      <c r="A1174" s="110"/>
      <c r="B1174" s="119" t="s">
        <v>56</v>
      </c>
      <c r="C1174" s="112" t="s">
        <v>21</v>
      </c>
      <c r="D1174" s="112" t="s">
        <v>129</v>
      </c>
      <c r="E1174" s="223" t="s">
        <v>2311</v>
      </c>
      <c r="F1174" s="113" t="s">
        <v>632</v>
      </c>
      <c r="G1174" s="124" t="s">
        <v>50</v>
      </c>
      <c r="H1174" s="124" t="s">
        <v>245</v>
      </c>
      <c r="I1174" s="125" t="s">
        <v>50</v>
      </c>
      <c r="J1174" s="126"/>
      <c r="K1174" s="127"/>
      <c r="L1174" s="126"/>
      <c r="M1174" s="127"/>
      <c r="N1174" s="126"/>
      <c r="O1174" s="126" t="s">
        <v>50</v>
      </c>
      <c r="P1174" s="126" t="s">
        <v>50</v>
      </c>
      <c r="Q1174" s="128" t="s">
        <v>623</v>
      </c>
      <c r="R1174" s="128" t="s">
        <v>157</v>
      </c>
      <c r="S1174" s="130"/>
      <c r="T1174" s="122" t="s">
        <v>50</v>
      </c>
      <c r="U1174" s="180"/>
      <c r="V1174" s="180"/>
      <c r="W1174" s="121" t="str">
        <f>VLOOKUP(TRIM(X1174),X10:Y88,2,FALSE)</f>
        <v>Withdrawn</v>
      </c>
      <c r="X1174" s="215" t="str">
        <f t="shared" si="72"/>
        <v>99</v>
      </c>
      <c r="Y1174" s="226">
        <f t="shared" si="74"/>
        <v>0</v>
      </c>
      <c r="Z1174" s="215">
        <f t="shared" si="75"/>
        <v>0</v>
      </c>
      <c r="AA1174" s="215">
        <f t="shared" si="73"/>
        <v>1</v>
      </c>
    </row>
    <row r="1175" spans="1:27" ht="35.25" customHeight="1" x14ac:dyDescent="0.25">
      <c r="A1175" s="110"/>
      <c r="B1175" s="119" t="s">
        <v>56</v>
      </c>
      <c r="C1175" s="112" t="s">
        <v>21</v>
      </c>
      <c r="D1175" s="112" t="s">
        <v>129</v>
      </c>
      <c r="E1175" s="223" t="s">
        <v>2312</v>
      </c>
      <c r="F1175" s="113" t="s">
        <v>632</v>
      </c>
      <c r="G1175" s="124" t="s">
        <v>50</v>
      </c>
      <c r="H1175" s="124" t="s">
        <v>245</v>
      </c>
      <c r="I1175" s="125" t="s">
        <v>50</v>
      </c>
      <c r="J1175" s="126"/>
      <c r="K1175" s="127"/>
      <c r="L1175" s="126"/>
      <c r="M1175" s="127"/>
      <c r="N1175" s="126"/>
      <c r="O1175" s="126" t="s">
        <v>50</v>
      </c>
      <c r="P1175" s="126" t="s">
        <v>50</v>
      </c>
      <c r="Q1175" s="128" t="s">
        <v>623</v>
      </c>
      <c r="R1175" s="128" t="s">
        <v>157</v>
      </c>
      <c r="S1175" s="130"/>
      <c r="T1175" s="122" t="s">
        <v>50</v>
      </c>
      <c r="U1175" s="180"/>
      <c r="V1175" s="180"/>
      <c r="W1175" s="121" t="str">
        <f>VLOOKUP(TRIM(X1175),X10:Y88,2,FALSE)</f>
        <v>Withdrawn</v>
      </c>
      <c r="X1175" s="215" t="str">
        <f t="shared" si="72"/>
        <v>99</v>
      </c>
      <c r="Y1175" s="226">
        <f t="shared" si="74"/>
        <v>0</v>
      </c>
      <c r="Z1175" s="215">
        <f t="shared" si="75"/>
        <v>0</v>
      </c>
      <c r="AA1175" s="215">
        <f t="shared" si="73"/>
        <v>1</v>
      </c>
    </row>
    <row r="1176" spans="1:27" ht="35.25" customHeight="1" x14ac:dyDescent="0.25">
      <c r="A1176" s="110"/>
      <c r="B1176" s="119" t="s">
        <v>56</v>
      </c>
      <c r="C1176" s="112" t="s">
        <v>21</v>
      </c>
      <c r="D1176" s="112" t="s">
        <v>129</v>
      </c>
      <c r="E1176" s="223" t="s">
        <v>2313</v>
      </c>
      <c r="F1176" s="113" t="s">
        <v>632</v>
      </c>
      <c r="G1176" s="124" t="s">
        <v>50</v>
      </c>
      <c r="H1176" s="124" t="s">
        <v>245</v>
      </c>
      <c r="I1176" s="125" t="s">
        <v>50</v>
      </c>
      <c r="J1176" s="126"/>
      <c r="K1176" s="127"/>
      <c r="L1176" s="126"/>
      <c r="M1176" s="127"/>
      <c r="N1176" s="126"/>
      <c r="O1176" s="126" t="s">
        <v>50</v>
      </c>
      <c r="P1176" s="126" t="s">
        <v>50</v>
      </c>
      <c r="Q1176" s="128" t="s">
        <v>623</v>
      </c>
      <c r="R1176" s="128" t="s">
        <v>157</v>
      </c>
      <c r="S1176" s="130"/>
      <c r="T1176" s="122" t="s">
        <v>50</v>
      </c>
      <c r="U1176" s="180"/>
      <c r="V1176" s="180"/>
      <c r="W1176" s="121" t="str">
        <f>VLOOKUP(TRIM(X1176),X10:Y88,2,FALSE)</f>
        <v>Withdrawn</v>
      </c>
      <c r="X1176" s="215" t="str">
        <f t="shared" si="72"/>
        <v>99</v>
      </c>
      <c r="Y1176" s="226">
        <f t="shared" si="74"/>
        <v>0</v>
      </c>
      <c r="Z1176" s="215">
        <f t="shared" si="75"/>
        <v>0</v>
      </c>
      <c r="AA1176" s="215">
        <f t="shared" si="73"/>
        <v>1</v>
      </c>
    </row>
    <row r="1177" spans="1:27" ht="35.25" customHeight="1" x14ac:dyDescent="0.25">
      <c r="A1177" s="110"/>
      <c r="B1177" s="119" t="s">
        <v>56</v>
      </c>
      <c r="C1177" s="112" t="s">
        <v>21</v>
      </c>
      <c r="D1177" s="112" t="s">
        <v>129</v>
      </c>
      <c r="E1177" s="223" t="s">
        <v>2314</v>
      </c>
      <c r="F1177" s="113" t="s">
        <v>632</v>
      </c>
      <c r="G1177" s="124" t="s">
        <v>50</v>
      </c>
      <c r="H1177" s="124" t="s">
        <v>245</v>
      </c>
      <c r="I1177" s="125" t="s">
        <v>50</v>
      </c>
      <c r="J1177" s="126"/>
      <c r="K1177" s="127"/>
      <c r="L1177" s="126"/>
      <c r="M1177" s="127"/>
      <c r="N1177" s="126"/>
      <c r="O1177" s="126" t="s">
        <v>50</v>
      </c>
      <c r="P1177" s="126" t="s">
        <v>50</v>
      </c>
      <c r="Q1177" s="128" t="s">
        <v>623</v>
      </c>
      <c r="R1177" s="128" t="s">
        <v>157</v>
      </c>
      <c r="S1177" s="130"/>
      <c r="T1177" s="122" t="s">
        <v>50</v>
      </c>
      <c r="U1177" s="180"/>
      <c r="V1177" s="180"/>
      <c r="W1177" s="121" t="str">
        <f>VLOOKUP(TRIM(X1177),X10:Y88,2,FALSE)</f>
        <v>Withdrawn</v>
      </c>
      <c r="X1177" s="215" t="str">
        <f t="shared" ref="X1177:X1240" si="76">IF(ISNONTEXT(D1177),"" &amp; D1177 &amp;"",T(D1177))</f>
        <v>99</v>
      </c>
      <c r="Y1177" s="226">
        <f t="shared" si="74"/>
        <v>0</v>
      </c>
      <c r="Z1177" s="215">
        <f t="shared" si="75"/>
        <v>0</v>
      </c>
      <c r="AA1177" s="215">
        <f t="shared" ref="AA1177:AA1240" si="77">LEN(I1177)</f>
        <v>1</v>
      </c>
    </row>
    <row r="1178" spans="1:27" ht="35.25" customHeight="1" x14ac:dyDescent="0.25">
      <c r="A1178" s="110"/>
      <c r="B1178" s="119" t="s">
        <v>56</v>
      </c>
      <c r="C1178" s="112" t="s">
        <v>21</v>
      </c>
      <c r="D1178" s="112" t="s">
        <v>129</v>
      </c>
      <c r="E1178" s="223" t="s">
        <v>2315</v>
      </c>
      <c r="F1178" s="113" t="s">
        <v>632</v>
      </c>
      <c r="G1178" s="124" t="s">
        <v>50</v>
      </c>
      <c r="H1178" s="124" t="s">
        <v>245</v>
      </c>
      <c r="I1178" s="125" t="s">
        <v>50</v>
      </c>
      <c r="J1178" s="126"/>
      <c r="K1178" s="127"/>
      <c r="L1178" s="126"/>
      <c r="M1178" s="127"/>
      <c r="N1178" s="126"/>
      <c r="O1178" s="126" t="s">
        <v>50</v>
      </c>
      <c r="P1178" s="126" t="s">
        <v>50</v>
      </c>
      <c r="Q1178" s="128" t="s">
        <v>623</v>
      </c>
      <c r="R1178" s="128" t="s">
        <v>157</v>
      </c>
      <c r="S1178" s="130"/>
      <c r="T1178" s="122" t="s">
        <v>50</v>
      </c>
      <c r="U1178" s="180"/>
      <c r="V1178" s="180"/>
      <c r="W1178" s="121" t="str">
        <f>VLOOKUP(TRIM(X1178),X10:Y88,2,FALSE)</f>
        <v>Withdrawn</v>
      </c>
      <c r="X1178" s="215" t="str">
        <f t="shared" si="76"/>
        <v>99</v>
      </c>
      <c r="Y1178" s="226">
        <f t="shared" si="74"/>
        <v>0</v>
      </c>
      <c r="Z1178" s="215">
        <f t="shared" si="75"/>
        <v>0</v>
      </c>
      <c r="AA1178" s="215">
        <f t="shared" si="77"/>
        <v>1</v>
      </c>
    </row>
    <row r="1179" spans="1:27" ht="35.25" customHeight="1" x14ac:dyDescent="0.25">
      <c r="A1179" s="110" t="s">
        <v>135</v>
      </c>
      <c r="B1179" s="119" t="s">
        <v>56</v>
      </c>
      <c r="C1179" s="112" t="s">
        <v>136</v>
      </c>
      <c r="D1179" s="112" t="s">
        <v>470</v>
      </c>
      <c r="E1179" s="223" t="s">
        <v>2316</v>
      </c>
      <c r="F1179" s="113" t="s">
        <v>20</v>
      </c>
      <c r="G1179" s="113" t="s">
        <v>137</v>
      </c>
      <c r="H1179" s="113" t="s">
        <v>3968</v>
      </c>
      <c r="I1179" s="179" t="s">
        <v>169</v>
      </c>
      <c r="J1179" s="115" t="s">
        <v>671</v>
      </c>
      <c r="K1179" s="181"/>
      <c r="L1179" s="115"/>
      <c r="M1179" s="181"/>
      <c r="N1179" s="115" t="s">
        <v>766</v>
      </c>
      <c r="O1179" s="115" t="s">
        <v>499</v>
      </c>
      <c r="P1179" s="115" t="s">
        <v>672</v>
      </c>
      <c r="Q1179" s="119" t="s">
        <v>3399</v>
      </c>
      <c r="R1179" s="119" t="s">
        <v>6413</v>
      </c>
      <c r="S1179" s="120" t="s">
        <v>6414</v>
      </c>
      <c r="T1179" s="122" t="s">
        <v>168</v>
      </c>
      <c r="U1179" s="180"/>
      <c r="V1179" s="180"/>
      <c r="W1179" s="121" t="str">
        <f>VLOOKUP(TRIM(X1179),X10:Y88,2,FALSE)</f>
        <v>Puneet</v>
      </c>
      <c r="X1179" s="215" t="str">
        <f t="shared" si="76"/>
        <v>6.21</v>
      </c>
      <c r="Y1179" s="226">
        <f t="shared" si="74"/>
        <v>0</v>
      </c>
      <c r="Z1179" s="215">
        <f t="shared" si="75"/>
        <v>0</v>
      </c>
      <c r="AA1179" s="215">
        <f t="shared" si="77"/>
        <v>17</v>
      </c>
    </row>
    <row r="1180" spans="1:27" ht="35.25" customHeight="1" x14ac:dyDescent="0.25">
      <c r="A1180" s="110"/>
      <c r="B1180" s="119" t="s">
        <v>56</v>
      </c>
      <c r="C1180" s="112" t="s">
        <v>21</v>
      </c>
      <c r="D1180" s="112" t="s">
        <v>470</v>
      </c>
      <c r="E1180" s="223" t="s">
        <v>2317</v>
      </c>
      <c r="F1180" s="113" t="s">
        <v>20</v>
      </c>
      <c r="G1180" s="124" t="s">
        <v>137</v>
      </c>
      <c r="H1180" s="124" t="s">
        <v>3697</v>
      </c>
      <c r="I1180" s="125" t="s">
        <v>553</v>
      </c>
      <c r="J1180" s="126" t="s">
        <v>671</v>
      </c>
      <c r="K1180" s="127"/>
      <c r="L1180" s="126"/>
      <c r="M1180" s="127"/>
      <c r="N1180" s="126" t="s">
        <v>766</v>
      </c>
      <c r="O1180" s="126" t="s">
        <v>499</v>
      </c>
      <c r="P1180" s="126" t="s">
        <v>672</v>
      </c>
      <c r="Q1180" s="128" t="s">
        <v>6798</v>
      </c>
      <c r="R1180" s="128" t="s">
        <v>6799</v>
      </c>
      <c r="S1180" s="130"/>
      <c r="T1180" s="122" t="s">
        <v>238</v>
      </c>
      <c r="U1180" s="180"/>
      <c r="V1180" s="180"/>
      <c r="W1180" s="121" t="str">
        <f>VLOOKUP(TRIM(X1180),X10:Y88,2,FALSE)</f>
        <v>Puneet</v>
      </c>
      <c r="X1180" s="215" t="str">
        <f t="shared" si="76"/>
        <v>6.21</v>
      </c>
      <c r="Y1180" s="226">
        <f t="shared" si="74"/>
        <v>0</v>
      </c>
      <c r="Z1180" s="215">
        <f t="shared" si="75"/>
        <v>0</v>
      </c>
      <c r="AA1180" s="215">
        <f t="shared" si="77"/>
        <v>27</v>
      </c>
    </row>
    <row r="1181" spans="1:27" ht="35.25" customHeight="1" x14ac:dyDescent="0.25">
      <c r="A1181" s="110" t="s">
        <v>135</v>
      </c>
      <c r="B1181" s="119" t="s">
        <v>56</v>
      </c>
      <c r="C1181" s="112" t="s">
        <v>136</v>
      </c>
      <c r="D1181" s="112" t="s">
        <v>470</v>
      </c>
      <c r="E1181" s="223" t="s">
        <v>2318</v>
      </c>
      <c r="F1181" s="113" t="s">
        <v>20</v>
      </c>
      <c r="G1181" s="113" t="s">
        <v>137</v>
      </c>
      <c r="H1181" s="113" t="s">
        <v>3969</v>
      </c>
      <c r="I1181" s="179" t="s">
        <v>169</v>
      </c>
      <c r="J1181" s="115" t="s">
        <v>671</v>
      </c>
      <c r="K1181" s="181"/>
      <c r="L1181" s="115"/>
      <c r="M1181" s="181"/>
      <c r="N1181" s="115" t="s">
        <v>766</v>
      </c>
      <c r="O1181" s="115" t="s">
        <v>499</v>
      </c>
      <c r="P1181" s="115" t="s">
        <v>672</v>
      </c>
      <c r="Q1181" s="119" t="s">
        <v>3400</v>
      </c>
      <c r="R1181" s="119" t="s">
        <v>6423</v>
      </c>
      <c r="S1181" s="120" t="s">
        <v>151</v>
      </c>
      <c r="T1181" s="122" t="s">
        <v>168</v>
      </c>
      <c r="U1181" s="180"/>
      <c r="V1181" s="180"/>
      <c r="W1181" s="121" t="str">
        <f>VLOOKUP(TRIM(X1181),X10:Y88,2,FALSE)</f>
        <v>Puneet</v>
      </c>
      <c r="X1181" s="215" t="str">
        <f t="shared" si="76"/>
        <v>6.21</v>
      </c>
      <c r="Y1181" s="226">
        <f t="shared" si="74"/>
        <v>0</v>
      </c>
      <c r="Z1181" s="215">
        <f t="shared" si="75"/>
        <v>0</v>
      </c>
      <c r="AA1181" s="215">
        <f t="shared" si="77"/>
        <v>17</v>
      </c>
    </row>
    <row r="1182" spans="1:27" ht="35.25" customHeight="1" x14ac:dyDescent="0.25">
      <c r="A1182" s="110" t="s">
        <v>135</v>
      </c>
      <c r="B1182" s="119" t="s">
        <v>56</v>
      </c>
      <c r="C1182" s="112" t="s">
        <v>136</v>
      </c>
      <c r="D1182" s="112" t="s">
        <v>470</v>
      </c>
      <c r="E1182" s="223" t="s">
        <v>2319</v>
      </c>
      <c r="F1182" s="113" t="s">
        <v>20</v>
      </c>
      <c r="G1182" s="113" t="s">
        <v>137</v>
      </c>
      <c r="H1182" s="113" t="s">
        <v>3986</v>
      </c>
      <c r="I1182" s="179" t="s">
        <v>697</v>
      </c>
      <c r="J1182" s="117" t="s">
        <v>671</v>
      </c>
      <c r="K1182" s="116"/>
      <c r="L1182" s="117"/>
      <c r="M1182" s="116"/>
      <c r="N1182" s="115" t="s">
        <v>766</v>
      </c>
      <c r="O1182" s="115" t="s">
        <v>499</v>
      </c>
      <c r="P1182" s="115" t="s">
        <v>672</v>
      </c>
      <c r="Q1182" s="119" t="s">
        <v>4535</v>
      </c>
      <c r="R1182" s="119" t="s">
        <v>6424</v>
      </c>
      <c r="S1182" s="120" t="s">
        <v>151</v>
      </c>
      <c r="T1182" s="122" t="s">
        <v>360</v>
      </c>
      <c r="U1182" s="180"/>
      <c r="V1182" s="180"/>
      <c r="W1182" s="121" t="str">
        <f>VLOOKUP(TRIM(X1182),X10:Y88,2,FALSE)</f>
        <v>Puneet</v>
      </c>
      <c r="X1182" s="215" t="str">
        <f t="shared" si="76"/>
        <v>6.21</v>
      </c>
      <c r="Y1182" s="226">
        <f t="shared" si="74"/>
        <v>0</v>
      </c>
      <c r="Z1182" s="215">
        <f t="shared" si="75"/>
        <v>0</v>
      </c>
      <c r="AA1182" s="215">
        <f t="shared" si="77"/>
        <v>19</v>
      </c>
    </row>
    <row r="1183" spans="1:27" ht="35.25" customHeight="1" x14ac:dyDescent="0.25">
      <c r="A1183" s="110"/>
      <c r="B1183" s="119" t="s">
        <v>56</v>
      </c>
      <c r="C1183" s="112" t="s">
        <v>21</v>
      </c>
      <c r="D1183" s="112" t="s">
        <v>470</v>
      </c>
      <c r="E1183" s="223" t="s">
        <v>2320</v>
      </c>
      <c r="F1183" s="113" t="s">
        <v>20</v>
      </c>
      <c r="G1183" s="124" t="s">
        <v>137</v>
      </c>
      <c r="H1183" s="124" t="s">
        <v>4029</v>
      </c>
      <c r="I1183" s="125" t="s">
        <v>454</v>
      </c>
      <c r="J1183" s="126" t="s">
        <v>671</v>
      </c>
      <c r="K1183" s="127"/>
      <c r="L1183" s="126"/>
      <c r="M1183" s="127"/>
      <c r="N1183" s="126" t="s">
        <v>766</v>
      </c>
      <c r="O1183" s="126" t="s">
        <v>499</v>
      </c>
      <c r="P1183" s="126" t="s">
        <v>672</v>
      </c>
      <c r="Q1183" s="128" t="s">
        <v>5483</v>
      </c>
      <c r="R1183" s="128" t="s">
        <v>5484</v>
      </c>
      <c r="S1183" s="130"/>
      <c r="T1183" s="122" t="s">
        <v>452</v>
      </c>
      <c r="U1183" s="180"/>
      <c r="V1183" s="180"/>
      <c r="W1183" s="121" t="str">
        <f>VLOOKUP(TRIM(X1183),X10:Y88,2,FALSE)</f>
        <v>Puneet</v>
      </c>
      <c r="X1183" s="215" t="str">
        <f t="shared" si="76"/>
        <v>6.21</v>
      </c>
      <c r="Y1183" s="226">
        <f t="shared" si="74"/>
        <v>0</v>
      </c>
      <c r="Z1183" s="215">
        <f t="shared" si="75"/>
        <v>0</v>
      </c>
      <c r="AA1183" s="215">
        <f t="shared" si="77"/>
        <v>17</v>
      </c>
    </row>
    <row r="1184" spans="1:27" ht="35.25" customHeight="1" x14ac:dyDescent="0.25">
      <c r="A1184" s="110" t="s">
        <v>135</v>
      </c>
      <c r="B1184" s="119" t="s">
        <v>56</v>
      </c>
      <c r="C1184" s="112" t="s">
        <v>136</v>
      </c>
      <c r="D1184" s="112" t="s">
        <v>470</v>
      </c>
      <c r="E1184" s="223" t="s">
        <v>2321</v>
      </c>
      <c r="F1184" s="113" t="s">
        <v>20</v>
      </c>
      <c r="G1184" s="113" t="s">
        <v>137</v>
      </c>
      <c r="H1184" s="113" t="s">
        <v>3696</v>
      </c>
      <c r="I1184" s="179" t="s">
        <v>519</v>
      </c>
      <c r="J1184" s="117" t="s">
        <v>671</v>
      </c>
      <c r="K1184" s="116"/>
      <c r="L1184" s="117"/>
      <c r="M1184" s="116"/>
      <c r="N1184" s="115" t="s">
        <v>766</v>
      </c>
      <c r="O1184" s="115" t="s">
        <v>499</v>
      </c>
      <c r="P1184" s="115" t="s">
        <v>672</v>
      </c>
      <c r="Q1184" s="119" t="s">
        <v>4563</v>
      </c>
      <c r="R1184" s="119" t="s">
        <v>6048</v>
      </c>
      <c r="S1184" s="120" t="s">
        <v>6047</v>
      </c>
      <c r="T1184" s="122" t="s">
        <v>238</v>
      </c>
      <c r="U1184" s="180"/>
      <c r="V1184" s="180"/>
      <c r="W1184" s="121" t="str">
        <f>VLOOKUP(TRIM(X1184),X10:Y88,2,FALSE)</f>
        <v>Puneet</v>
      </c>
      <c r="X1184" s="215" t="str">
        <f t="shared" si="76"/>
        <v>6.21</v>
      </c>
      <c r="Y1184" s="226">
        <f t="shared" si="74"/>
        <v>0</v>
      </c>
      <c r="Z1184" s="215">
        <f t="shared" si="75"/>
        <v>0</v>
      </c>
      <c r="AA1184" s="215">
        <f t="shared" si="77"/>
        <v>42</v>
      </c>
    </row>
    <row r="1185" spans="1:27" ht="35.25" customHeight="1" x14ac:dyDescent="0.25">
      <c r="A1185" s="110" t="s">
        <v>135</v>
      </c>
      <c r="B1185" s="119" t="s">
        <v>56</v>
      </c>
      <c r="C1185" s="112" t="s">
        <v>136</v>
      </c>
      <c r="D1185" s="112" t="s">
        <v>470</v>
      </c>
      <c r="E1185" s="223" t="s">
        <v>2322</v>
      </c>
      <c r="F1185" s="113" t="s">
        <v>20</v>
      </c>
      <c r="G1185" s="113" t="s">
        <v>137</v>
      </c>
      <c r="H1185" s="113" t="s">
        <v>3502</v>
      </c>
      <c r="I1185" s="179" t="s">
        <v>767</v>
      </c>
      <c r="J1185" s="117" t="s">
        <v>671</v>
      </c>
      <c r="K1185" s="116"/>
      <c r="L1185" s="117"/>
      <c r="M1185" s="116"/>
      <c r="N1185" s="115" t="s">
        <v>766</v>
      </c>
      <c r="O1185" s="115" t="s">
        <v>499</v>
      </c>
      <c r="P1185" s="115" t="s">
        <v>672</v>
      </c>
      <c r="Q1185" s="119" t="s">
        <v>3059</v>
      </c>
      <c r="R1185" s="119" t="s">
        <v>6422</v>
      </c>
      <c r="S1185" s="120" t="s">
        <v>151</v>
      </c>
      <c r="T1185" s="122" t="s">
        <v>201</v>
      </c>
      <c r="U1185" s="180"/>
      <c r="V1185" s="180"/>
      <c r="W1185" s="121" t="str">
        <f>VLOOKUP(TRIM(X1185),X10:Y88,2,FALSE)</f>
        <v>Puneet</v>
      </c>
      <c r="X1185" s="215" t="str">
        <f t="shared" si="76"/>
        <v>6.21</v>
      </c>
      <c r="Y1185" s="226">
        <f t="shared" si="74"/>
        <v>0</v>
      </c>
      <c r="Z1185" s="215">
        <f t="shared" si="75"/>
        <v>0</v>
      </c>
      <c r="AA1185" s="215">
        <f t="shared" si="77"/>
        <v>11</v>
      </c>
    </row>
    <row r="1186" spans="1:27" ht="35.25" customHeight="1" x14ac:dyDescent="0.25">
      <c r="A1186" s="110" t="s">
        <v>135</v>
      </c>
      <c r="B1186" s="119" t="s">
        <v>56</v>
      </c>
      <c r="C1186" s="112" t="s">
        <v>136</v>
      </c>
      <c r="D1186" s="112" t="s">
        <v>470</v>
      </c>
      <c r="E1186" s="223" t="s">
        <v>2323</v>
      </c>
      <c r="F1186" s="113" t="s">
        <v>20</v>
      </c>
      <c r="G1186" s="113" t="s">
        <v>137</v>
      </c>
      <c r="H1186" s="113" t="s">
        <v>3496</v>
      </c>
      <c r="I1186" s="179" t="s">
        <v>225</v>
      </c>
      <c r="J1186" s="117" t="s">
        <v>671</v>
      </c>
      <c r="K1186" s="116"/>
      <c r="L1186" s="117"/>
      <c r="M1186" s="116"/>
      <c r="N1186" s="115" t="s">
        <v>766</v>
      </c>
      <c r="O1186" s="115" t="s">
        <v>499</v>
      </c>
      <c r="P1186" s="115" t="s">
        <v>672</v>
      </c>
      <c r="Q1186" s="119" t="s">
        <v>3047</v>
      </c>
      <c r="R1186" s="119" t="s">
        <v>6421</v>
      </c>
      <c r="S1186" s="120" t="s">
        <v>151</v>
      </c>
      <c r="T1186" s="122" t="s">
        <v>201</v>
      </c>
      <c r="U1186" s="180"/>
      <c r="V1186" s="180"/>
      <c r="W1186" s="121" t="str">
        <f>VLOOKUP(TRIM(X1186),X10:Y88,2,FALSE)</f>
        <v>Puneet</v>
      </c>
      <c r="X1186" s="215" t="str">
        <f t="shared" si="76"/>
        <v>6.21</v>
      </c>
      <c r="Y1186" s="226">
        <f t="shared" si="74"/>
        <v>0</v>
      </c>
      <c r="Z1186" s="215">
        <f t="shared" si="75"/>
        <v>0</v>
      </c>
      <c r="AA1186" s="215">
        <f t="shared" si="77"/>
        <v>3</v>
      </c>
    </row>
    <row r="1187" spans="1:27" ht="35.25" customHeight="1" x14ac:dyDescent="0.25">
      <c r="A1187" s="110" t="s">
        <v>135</v>
      </c>
      <c r="B1187" s="119" t="s">
        <v>56</v>
      </c>
      <c r="C1187" s="112" t="s">
        <v>136</v>
      </c>
      <c r="D1187" s="112" t="s">
        <v>251</v>
      </c>
      <c r="E1187" s="223" t="s">
        <v>2324</v>
      </c>
      <c r="F1187" s="113" t="s">
        <v>20</v>
      </c>
      <c r="G1187" s="113" t="s">
        <v>137</v>
      </c>
      <c r="H1187" s="113" t="s">
        <v>3588</v>
      </c>
      <c r="I1187" s="179" t="s">
        <v>189</v>
      </c>
      <c r="J1187" s="117" t="s">
        <v>591</v>
      </c>
      <c r="K1187" s="116"/>
      <c r="L1187" s="117"/>
      <c r="M1187" s="116"/>
      <c r="N1187" s="115" t="s">
        <v>899</v>
      </c>
      <c r="O1187" s="115" t="s">
        <v>499</v>
      </c>
      <c r="P1187" s="115" t="s">
        <v>592</v>
      </c>
      <c r="Q1187" s="119" t="s">
        <v>4291</v>
      </c>
      <c r="R1187" s="119" t="s">
        <v>6893</v>
      </c>
      <c r="S1187" s="120" t="s">
        <v>140</v>
      </c>
      <c r="T1187" s="122" t="s">
        <v>721</v>
      </c>
      <c r="U1187" s="180"/>
      <c r="V1187" s="180" t="s">
        <v>208</v>
      </c>
      <c r="W1187" s="121" t="str">
        <f>VLOOKUP(TRIM(X1187),X10:Y88,2,FALSE)</f>
        <v>Puneet</v>
      </c>
      <c r="X1187" s="215" t="str">
        <f t="shared" si="76"/>
        <v>6.11</v>
      </c>
      <c r="Y1187" s="226">
        <f t="shared" si="74"/>
        <v>0</v>
      </c>
      <c r="Z1187" s="215">
        <f t="shared" si="75"/>
        <v>1</v>
      </c>
      <c r="AA1187" s="215">
        <f t="shared" si="77"/>
        <v>3</v>
      </c>
    </row>
    <row r="1188" spans="1:27" ht="35.25" customHeight="1" x14ac:dyDescent="0.25">
      <c r="A1188" s="110" t="s">
        <v>135</v>
      </c>
      <c r="B1188" s="119" t="s">
        <v>56</v>
      </c>
      <c r="C1188" s="112" t="s">
        <v>136</v>
      </c>
      <c r="D1188" s="112" t="s">
        <v>251</v>
      </c>
      <c r="E1188" s="223" t="s">
        <v>2325</v>
      </c>
      <c r="F1188" s="113" t="s">
        <v>20</v>
      </c>
      <c r="G1188" s="113" t="s">
        <v>137</v>
      </c>
      <c r="H1188" s="113" t="s">
        <v>3640</v>
      </c>
      <c r="I1188" s="179" t="s">
        <v>516</v>
      </c>
      <c r="J1188" s="117" t="s">
        <v>591</v>
      </c>
      <c r="K1188" s="116"/>
      <c r="L1188" s="117"/>
      <c r="M1188" s="116"/>
      <c r="N1188" s="115" t="s">
        <v>899</v>
      </c>
      <c r="O1188" s="115" t="s">
        <v>499</v>
      </c>
      <c r="P1188" s="115" t="s">
        <v>592</v>
      </c>
      <c r="Q1188" s="119" t="s">
        <v>3137</v>
      </c>
      <c r="R1188" s="119" t="s">
        <v>6265</v>
      </c>
      <c r="S1188" s="120" t="s">
        <v>6264</v>
      </c>
      <c r="T1188" s="122" t="s">
        <v>192</v>
      </c>
      <c r="U1188" s="180"/>
      <c r="V1188" s="180"/>
      <c r="W1188" s="121" t="str">
        <f>VLOOKUP(TRIM(X1188),X10:Y88,2,FALSE)</f>
        <v>Puneet</v>
      </c>
      <c r="X1188" s="215" t="str">
        <f t="shared" si="76"/>
        <v>6.11</v>
      </c>
      <c r="Y1188" s="226">
        <f t="shared" si="74"/>
        <v>0</v>
      </c>
      <c r="Z1188" s="215">
        <f t="shared" si="75"/>
        <v>0</v>
      </c>
      <c r="AA1188" s="215">
        <f t="shared" si="77"/>
        <v>36</v>
      </c>
    </row>
    <row r="1189" spans="1:27" ht="35.25" customHeight="1" x14ac:dyDescent="0.25">
      <c r="A1189" s="110" t="s">
        <v>135</v>
      </c>
      <c r="B1189" s="119" t="s">
        <v>56</v>
      </c>
      <c r="C1189" s="112" t="s">
        <v>136</v>
      </c>
      <c r="D1189" s="112" t="s">
        <v>251</v>
      </c>
      <c r="E1189" s="223" t="s">
        <v>2326</v>
      </c>
      <c r="F1189" s="113" t="s">
        <v>20</v>
      </c>
      <c r="G1189" s="113" t="s">
        <v>137</v>
      </c>
      <c r="H1189" s="113" t="s">
        <v>3678</v>
      </c>
      <c r="I1189" s="179" t="s">
        <v>7204</v>
      </c>
      <c r="J1189" s="117" t="s">
        <v>591</v>
      </c>
      <c r="K1189" s="116"/>
      <c r="L1189" s="117"/>
      <c r="M1189" s="116"/>
      <c r="N1189" s="115" t="s">
        <v>899</v>
      </c>
      <c r="O1189" s="115" t="s">
        <v>499</v>
      </c>
      <c r="P1189" s="115" t="s">
        <v>592</v>
      </c>
      <c r="Q1189" s="119" t="s">
        <v>4343</v>
      </c>
      <c r="R1189" s="119" t="s">
        <v>6894</v>
      </c>
      <c r="S1189" s="120" t="s">
        <v>140</v>
      </c>
      <c r="T1189" s="122" t="s">
        <v>727</v>
      </c>
      <c r="U1189" s="180"/>
      <c r="V1189" s="180" t="s">
        <v>208</v>
      </c>
      <c r="W1189" s="121" t="str">
        <f>VLOOKUP(TRIM(X1189),X10:Y88,2,FALSE)</f>
        <v>Puneet</v>
      </c>
      <c r="X1189" s="215" t="str">
        <f t="shared" si="76"/>
        <v>6.11</v>
      </c>
      <c r="Y1189" s="226">
        <f t="shared" si="74"/>
        <v>0</v>
      </c>
      <c r="Z1189" s="215">
        <f t="shared" si="75"/>
        <v>1</v>
      </c>
      <c r="AA1189" s="215">
        <f t="shared" si="77"/>
        <v>96</v>
      </c>
    </row>
    <row r="1190" spans="1:27" ht="35.25" customHeight="1" x14ac:dyDescent="0.25">
      <c r="A1190" s="110" t="s">
        <v>135</v>
      </c>
      <c r="B1190" s="119" t="s">
        <v>56</v>
      </c>
      <c r="C1190" s="112" t="s">
        <v>136</v>
      </c>
      <c r="D1190" s="112" t="s">
        <v>251</v>
      </c>
      <c r="E1190" s="223" t="s">
        <v>2327</v>
      </c>
      <c r="F1190" s="113" t="s">
        <v>20</v>
      </c>
      <c r="G1190" s="113" t="s">
        <v>137</v>
      </c>
      <c r="H1190" s="113" t="s">
        <v>3680</v>
      </c>
      <c r="I1190" s="179" t="s">
        <v>7205</v>
      </c>
      <c r="J1190" s="117" t="s">
        <v>591</v>
      </c>
      <c r="K1190" s="116"/>
      <c r="L1190" s="117"/>
      <c r="M1190" s="116"/>
      <c r="N1190" s="115" t="s">
        <v>899</v>
      </c>
      <c r="O1190" s="115" t="s">
        <v>499</v>
      </c>
      <c r="P1190" s="115" t="s">
        <v>592</v>
      </c>
      <c r="Q1190" s="119" t="s">
        <v>4345</v>
      </c>
      <c r="R1190" s="119" t="s">
        <v>6895</v>
      </c>
      <c r="S1190" s="120" t="s">
        <v>140</v>
      </c>
      <c r="T1190" s="122" t="s">
        <v>727</v>
      </c>
      <c r="U1190" s="180"/>
      <c r="V1190" s="180" t="s">
        <v>208</v>
      </c>
      <c r="W1190" s="121" t="str">
        <f>VLOOKUP(TRIM(X1190),X10:Y88,2,FALSE)</f>
        <v>Puneet</v>
      </c>
      <c r="X1190" s="215" t="str">
        <f t="shared" si="76"/>
        <v>6.11</v>
      </c>
      <c r="Y1190" s="226">
        <f t="shared" si="74"/>
        <v>0</v>
      </c>
      <c r="Z1190" s="215">
        <f t="shared" si="75"/>
        <v>1</v>
      </c>
      <c r="AA1190" s="215">
        <f t="shared" si="77"/>
        <v>44</v>
      </c>
    </row>
    <row r="1191" spans="1:27" ht="35.25" customHeight="1" x14ac:dyDescent="0.25">
      <c r="A1191" s="110"/>
      <c r="B1191" s="119" t="s">
        <v>56</v>
      </c>
      <c r="C1191" s="112" t="s">
        <v>21</v>
      </c>
      <c r="D1191" s="112" t="s">
        <v>251</v>
      </c>
      <c r="E1191" s="223" t="s">
        <v>2328</v>
      </c>
      <c r="F1191" s="113" t="s">
        <v>20</v>
      </c>
      <c r="G1191" s="124" t="s">
        <v>137</v>
      </c>
      <c r="H1191" s="124" t="s">
        <v>3801</v>
      </c>
      <c r="I1191" s="125" t="s">
        <v>212</v>
      </c>
      <c r="J1191" s="126" t="s">
        <v>591</v>
      </c>
      <c r="K1191" s="127"/>
      <c r="L1191" s="126"/>
      <c r="M1191" s="127"/>
      <c r="N1191" s="126" t="s">
        <v>899</v>
      </c>
      <c r="O1191" s="126" t="s">
        <v>499</v>
      </c>
      <c r="P1191" s="126" t="s">
        <v>592</v>
      </c>
      <c r="Q1191" s="128" t="s">
        <v>6071</v>
      </c>
      <c r="R1191" s="128" t="s">
        <v>6072</v>
      </c>
      <c r="S1191" s="130"/>
      <c r="T1191" s="122" t="s">
        <v>3293</v>
      </c>
      <c r="U1191" s="180"/>
      <c r="V1191" s="180"/>
      <c r="W1191" s="121" t="str">
        <f>VLOOKUP(TRIM(X1191),X10:Y88,2,FALSE)</f>
        <v>Puneet</v>
      </c>
      <c r="X1191" s="215" t="str">
        <f t="shared" si="76"/>
        <v>6.11</v>
      </c>
      <c r="Y1191" s="226">
        <f t="shared" si="74"/>
        <v>0</v>
      </c>
      <c r="Z1191" s="215">
        <f t="shared" si="75"/>
        <v>0</v>
      </c>
      <c r="AA1191" s="215">
        <f t="shared" si="77"/>
        <v>4</v>
      </c>
    </row>
    <row r="1192" spans="1:27" ht="35.25" customHeight="1" x14ac:dyDescent="0.25">
      <c r="A1192" s="110" t="s">
        <v>135</v>
      </c>
      <c r="B1192" s="119" t="s">
        <v>56</v>
      </c>
      <c r="C1192" s="112" t="s">
        <v>136</v>
      </c>
      <c r="D1192" s="112" t="s">
        <v>251</v>
      </c>
      <c r="E1192" s="223" t="s">
        <v>2329</v>
      </c>
      <c r="F1192" s="113" t="s">
        <v>20</v>
      </c>
      <c r="G1192" s="113" t="s">
        <v>137</v>
      </c>
      <c r="H1192" s="113" t="s">
        <v>3810</v>
      </c>
      <c r="I1192" s="179" t="s">
        <v>169</v>
      </c>
      <c r="J1192" s="115" t="s">
        <v>591</v>
      </c>
      <c r="K1192" s="181"/>
      <c r="L1192" s="115"/>
      <c r="M1192" s="181"/>
      <c r="N1192" s="115" t="s">
        <v>899</v>
      </c>
      <c r="O1192" s="115" t="s">
        <v>499</v>
      </c>
      <c r="P1192" s="115" t="s">
        <v>592</v>
      </c>
      <c r="Q1192" s="119" t="s">
        <v>3305</v>
      </c>
      <c r="R1192" s="119" t="s">
        <v>6896</v>
      </c>
      <c r="S1192" s="120" t="s">
        <v>140</v>
      </c>
      <c r="T1192" s="122" t="s">
        <v>168</v>
      </c>
      <c r="U1192" s="180"/>
      <c r="V1192" s="180" t="s">
        <v>208</v>
      </c>
      <c r="W1192" s="121" t="str">
        <f>VLOOKUP(TRIM(X1192),X10:Y88,2,FALSE)</f>
        <v>Puneet</v>
      </c>
      <c r="X1192" s="215" t="str">
        <f t="shared" si="76"/>
        <v>6.11</v>
      </c>
      <c r="Y1192" s="226">
        <f t="shared" si="74"/>
        <v>0</v>
      </c>
      <c r="Z1192" s="215">
        <f t="shared" si="75"/>
        <v>1</v>
      </c>
      <c r="AA1192" s="215">
        <f t="shared" si="77"/>
        <v>17</v>
      </c>
    </row>
    <row r="1193" spans="1:27" ht="35.25" customHeight="1" x14ac:dyDescent="0.25">
      <c r="A1193" s="110" t="s">
        <v>135</v>
      </c>
      <c r="B1193" s="119" t="s">
        <v>56</v>
      </c>
      <c r="C1193" s="112" t="s">
        <v>136</v>
      </c>
      <c r="D1193" s="112" t="s">
        <v>251</v>
      </c>
      <c r="E1193" s="223" t="s">
        <v>2330</v>
      </c>
      <c r="F1193" s="113" t="s">
        <v>20</v>
      </c>
      <c r="G1193" s="113" t="s">
        <v>137</v>
      </c>
      <c r="H1193" s="113" t="s">
        <v>3819</v>
      </c>
      <c r="I1193" s="179" t="s">
        <v>205</v>
      </c>
      <c r="J1193" s="117" t="s">
        <v>591</v>
      </c>
      <c r="K1193" s="116"/>
      <c r="L1193" s="117"/>
      <c r="M1193" s="116"/>
      <c r="N1193" s="115" t="s">
        <v>899</v>
      </c>
      <c r="O1193" s="115" t="s">
        <v>499</v>
      </c>
      <c r="P1193" s="115" t="s">
        <v>592</v>
      </c>
      <c r="Q1193" s="119" t="s">
        <v>3313</v>
      </c>
      <c r="R1193" s="119" t="s">
        <v>6897</v>
      </c>
      <c r="S1193" s="120" t="s">
        <v>140</v>
      </c>
      <c r="T1193" s="122" t="s">
        <v>772</v>
      </c>
      <c r="U1193" s="180"/>
      <c r="V1193" s="180" t="s">
        <v>208</v>
      </c>
      <c r="W1193" s="121" t="str">
        <f>VLOOKUP(TRIM(X1193),X10:Y88,2,FALSE)</f>
        <v>Puneet</v>
      </c>
      <c r="X1193" s="215" t="str">
        <f t="shared" si="76"/>
        <v>6.11</v>
      </c>
      <c r="Y1193" s="226">
        <f t="shared" si="74"/>
        <v>0</v>
      </c>
      <c r="Z1193" s="215">
        <f t="shared" si="75"/>
        <v>1</v>
      </c>
      <c r="AA1193" s="215">
        <f t="shared" si="77"/>
        <v>7</v>
      </c>
    </row>
    <row r="1194" spans="1:27" ht="35.25" customHeight="1" x14ac:dyDescent="0.25">
      <c r="A1194" s="110" t="s">
        <v>135</v>
      </c>
      <c r="B1194" s="119" t="s">
        <v>56</v>
      </c>
      <c r="C1194" s="112" t="s">
        <v>136</v>
      </c>
      <c r="D1194" s="112" t="s">
        <v>251</v>
      </c>
      <c r="E1194" s="223" t="s">
        <v>2331</v>
      </c>
      <c r="F1194" s="113" t="s">
        <v>20</v>
      </c>
      <c r="G1194" s="113" t="s">
        <v>137</v>
      </c>
      <c r="H1194" s="113" t="s">
        <v>3681</v>
      </c>
      <c r="I1194" s="179" t="s">
        <v>4160</v>
      </c>
      <c r="J1194" s="117" t="s">
        <v>591</v>
      </c>
      <c r="K1194" s="116"/>
      <c r="L1194" s="117"/>
      <c r="M1194" s="116"/>
      <c r="N1194" s="115" t="s">
        <v>899</v>
      </c>
      <c r="O1194" s="115" t="s">
        <v>499</v>
      </c>
      <c r="P1194" s="115" t="s">
        <v>592</v>
      </c>
      <c r="Q1194" s="119" t="s">
        <v>3206</v>
      </c>
      <c r="R1194" s="119" t="s">
        <v>6058</v>
      </c>
      <c r="S1194" s="120" t="s">
        <v>6057</v>
      </c>
      <c r="T1194" s="122" t="s">
        <v>727</v>
      </c>
      <c r="U1194" s="180"/>
      <c r="V1194" s="180"/>
      <c r="W1194" s="121" t="str">
        <f>VLOOKUP(TRIM(X1194),X10:Y88,2,FALSE)</f>
        <v>Puneet</v>
      </c>
      <c r="X1194" s="215" t="str">
        <f t="shared" si="76"/>
        <v>6.11</v>
      </c>
      <c r="Y1194" s="226">
        <f t="shared" si="74"/>
        <v>0</v>
      </c>
      <c r="Z1194" s="215">
        <f t="shared" si="75"/>
        <v>0</v>
      </c>
      <c r="AA1194" s="215">
        <f t="shared" si="77"/>
        <v>38</v>
      </c>
    </row>
    <row r="1195" spans="1:27" ht="35.25" customHeight="1" x14ac:dyDescent="0.25">
      <c r="A1195" s="110" t="s">
        <v>135</v>
      </c>
      <c r="B1195" s="119" t="s">
        <v>56</v>
      </c>
      <c r="C1195" s="112" t="s">
        <v>136</v>
      </c>
      <c r="D1195" s="112" t="s">
        <v>251</v>
      </c>
      <c r="E1195" s="223" t="s">
        <v>2332</v>
      </c>
      <c r="F1195" s="113" t="s">
        <v>20</v>
      </c>
      <c r="G1195" s="113" t="s">
        <v>137</v>
      </c>
      <c r="H1195" s="113" t="s">
        <v>3642</v>
      </c>
      <c r="I1195" s="179" t="s">
        <v>191</v>
      </c>
      <c r="J1195" s="117" t="s">
        <v>591</v>
      </c>
      <c r="K1195" s="116"/>
      <c r="L1195" s="117"/>
      <c r="M1195" s="116"/>
      <c r="N1195" s="115" t="s">
        <v>899</v>
      </c>
      <c r="O1195" s="115" t="s">
        <v>499</v>
      </c>
      <c r="P1195" s="115" t="s">
        <v>592</v>
      </c>
      <c r="Q1195" s="119" t="s">
        <v>4324</v>
      </c>
      <c r="R1195" s="119" t="s">
        <v>6060</v>
      </c>
      <c r="S1195" s="120" t="s">
        <v>6059</v>
      </c>
      <c r="T1195" s="122" t="s">
        <v>192</v>
      </c>
      <c r="U1195" s="180"/>
      <c r="V1195" s="180"/>
      <c r="W1195" s="121" t="str">
        <f>VLOOKUP(TRIM(X1195),X10:Y88,2,FALSE)</f>
        <v>Puneet</v>
      </c>
      <c r="X1195" s="215" t="str">
        <f t="shared" si="76"/>
        <v>6.11</v>
      </c>
      <c r="Y1195" s="226">
        <f t="shared" si="74"/>
        <v>0</v>
      </c>
      <c r="Z1195" s="215">
        <f t="shared" si="75"/>
        <v>0</v>
      </c>
      <c r="AA1195" s="215">
        <f t="shared" si="77"/>
        <v>8</v>
      </c>
    </row>
    <row r="1196" spans="1:27" ht="35.25" customHeight="1" x14ac:dyDescent="0.25">
      <c r="A1196" s="110" t="s">
        <v>135</v>
      </c>
      <c r="B1196" s="119" t="s">
        <v>56</v>
      </c>
      <c r="C1196" s="112" t="s">
        <v>136</v>
      </c>
      <c r="D1196" s="112" t="s">
        <v>251</v>
      </c>
      <c r="E1196" s="223" t="s">
        <v>2333</v>
      </c>
      <c r="F1196" s="113" t="s">
        <v>20</v>
      </c>
      <c r="G1196" s="113" t="s">
        <v>137</v>
      </c>
      <c r="H1196" s="113" t="s">
        <v>3809</v>
      </c>
      <c r="I1196" s="179" t="s">
        <v>169</v>
      </c>
      <c r="J1196" s="117" t="s">
        <v>591</v>
      </c>
      <c r="K1196" s="116"/>
      <c r="L1196" s="117"/>
      <c r="M1196" s="116"/>
      <c r="N1196" s="115" t="s">
        <v>899</v>
      </c>
      <c r="O1196" s="115" t="s">
        <v>499</v>
      </c>
      <c r="P1196" s="115" t="s">
        <v>592</v>
      </c>
      <c r="Q1196" s="119" t="s">
        <v>3304</v>
      </c>
      <c r="R1196" s="119" t="s">
        <v>6898</v>
      </c>
      <c r="S1196" s="120" t="s">
        <v>140</v>
      </c>
      <c r="T1196" s="122" t="s">
        <v>168</v>
      </c>
      <c r="U1196" s="180"/>
      <c r="V1196" s="180" t="s">
        <v>208</v>
      </c>
      <c r="W1196" s="121" t="str">
        <f>VLOOKUP(TRIM(X1196),X10:Y88,2,FALSE)</f>
        <v>Puneet</v>
      </c>
      <c r="X1196" s="215" t="str">
        <f t="shared" si="76"/>
        <v>6.11</v>
      </c>
      <c r="Y1196" s="226">
        <f t="shared" si="74"/>
        <v>0</v>
      </c>
      <c r="Z1196" s="215">
        <f t="shared" si="75"/>
        <v>1</v>
      </c>
      <c r="AA1196" s="215">
        <f t="shared" si="77"/>
        <v>17</v>
      </c>
    </row>
    <row r="1197" spans="1:27" ht="35.25" customHeight="1" x14ac:dyDescent="0.25">
      <c r="A1197" s="110" t="s">
        <v>135</v>
      </c>
      <c r="B1197" s="119" t="s">
        <v>56</v>
      </c>
      <c r="C1197" s="112" t="s">
        <v>136</v>
      </c>
      <c r="D1197" s="112" t="s">
        <v>251</v>
      </c>
      <c r="E1197" s="223" t="s">
        <v>2334</v>
      </c>
      <c r="F1197" s="113" t="s">
        <v>20</v>
      </c>
      <c r="G1197" s="113" t="s">
        <v>137</v>
      </c>
      <c r="H1197" s="113" t="s">
        <v>3820</v>
      </c>
      <c r="I1197" s="179" t="s">
        <v>205</v>
      </c>
      <c r="J1197" s="117" t="s">
        <v>591</v>
      </c>
      <c r="K1197" s="116"/>
      <c r="L1197" s="117"/>
      <c r="M1197" s="116"/>
      <c r="N1197" s="115" t="s">
        <v>899</v>
      </c>
      <c r="O1197" s="115" t="s">
        <v>499</v>
      </c>
      <c r="P1197" s="115" t="s">
        <v>592</v>
      </c>
      <c r="Q1197" s="119" t="s">
        <v>3314</v>
      </c>
      <c r="R1197" s="119" t="s">
        <v>6062</v>
      </c>
      <c r="S1197" s="120" t="s">
        <v>6061</v>
      </c>
      <c r="T1197" s="122" t="s">
        <v>772</v>
      </c>
      <c r="U1197" s="180"/>
      <c r="V1197" s="180"/>
      <c r="W1197" s="121" t="str">
        <f>VLOOKUP(TRIM(X1197),X10:Y88,2,FALSE)</f>
        <v>Puneet</v>
      </c>
      <c r="X1197" s="215" t="str">
        <f t="shared" si="76"/>
        <v>6.11</v>
      </c>
      <c r="Y1197" s="226">
        <f t="shared" si="74"/>
        <v>0</v>
      </c>
      <c r="Z1197" s="215">
        <f t="shared" si="75"/>
        <v>0</v>
      </c>
      <c r="AA1197" s="215">
        <f t="shared" si="77"/>
        <v>7</v>
      </c>
    </row>
    <row r="1198" spans="1:27" ht="35.25" customHeight="1" x14ac:dyDescent="0.25">
      <c r="A1198" s="110" t="s">
        <v>135</v>
      </c>
      <c r="B1198" s="119" t="s">
        <v>56</v>
      </c>
      <c r="C1198" s="112" t="s">
        <v>136</v>
      </c>
      <c r="D1198" s="112" t="s">
        <v>251</v>
      </c>
      <c r="E1198" s="223" t="s">
        <v>2335</v>
      </c>
      <c r="F1198" s="113" t="s">
        <v>20</v>
      </c>
      <c r="G1198" s="113" t="s">
        <v>137</v>
      </c>
      <c r="H1198" s="113" t="s">
        <v>3659</v>
      </c>
      <c r="I1198" s="179" t="s">
        <v>7206</v>
      </c>
      <c r="J1198" s="117" t="s">
        <v>591</v>
      </c>
      <c r="K1198" s="116"/>
      <c r="L1198" s="117"/>
      <c r="M1198" s="116"/>
      <c r="N1198" s="115" t="s">
        <v>899</v>
      </c>
      <c r="O1198" s="115" t="s">
        <v>499</v>
      </c>
      <c r="P1198" s="115" t="s">
        <v>592</v>
      </c>
      <c r="Q1198" s="119" t="s">
        <v>3160</v>
      </c>
      <c r="R1198" s="119" t="s">
        <v>6267</v>
      </c>
      <c r="S1198" s="120" t="s">
        <v>6266</v>
      </c>
      <c r="T1198" s="122" t="s">
        <v>180</v>
      </c>
      <c r="U1198" s="180"/>
      <c r="V1198" s="180"/>
      <c r="W1198" s="121" t="str">
        <f>VLOOKUP(TRIM(X1198),X10:Y88,2,FALSE)</f>
        <v>Puneet</v>
      </c>
      <c r="X1198" s="215" t="str">
        <f t="shared" si="76"/>
        <v>6.11</v>
      </c>
      <c r="Y1198" s="226">
        <f t="shared" si="74"/>
        <v>0</v>
      </c>
      <c r="Z1198" s="215">
        <f t="shared" si="75"/>
        <v>0</v>
      </c>
      <c r="AA1198" s="215">
        <f t="shared" si="77"/>
        <v>56</v>
      </c>
    </row>
    <row r="1199" spans="1:27" ht="35.25" customHeight="1" x14ac:dyDescent="0.25">
      <c r="A1199" s="110" t="s">
        <v>135</v>
      </c>
      <c r="B1199" s="119" t="s">
        <v>56</v>
      </c>
      <c r="C1199" s="112" t="s">
        <v>136</v>
      </c>
      <c r="D1199" s="112" t="s">
        <v>116</v>
      </c>
      <c r="E1199" s="223" t="s">
        <v>2336</v>
      </c>
      <c r="F1199" s="113" t="s">
        <v>20</v>
      </c>
      <c r="G1199" s="113" t="s">
        <v>137</v>
      </c>
      <c r="H1199" s="113" t="s">
        <v>4027</v>
      </c>
      <c r="I1199" s="179" t="s">
        <v>4012</v>
      </c>
      <c r="J1199" s="117" t="s">
        <v>589</v>
      </c>
      <c r="K1199" s="116"/>
      <c r="L1199" s="117"/>
      <c r="M1199" s="116"/>
      <c r="N1199" s="115" t="s">
        <v>899</v>
      </c>
      <c r="O1199" s="115" t="s">
        <v>499</v>
      </c>
      <c r="P1199" s="115" t="s">
        <v>590</v>
      </c>
      <c r="Q1199" s="119" t="s">
        <v>4014</v>
      </c>
      <c r="R1199" s="119" t="s">
        <v>5060</v>
      </c>
      <c r="S1199" s="120" t="s">
        <v>5059</v>
      </c>
      <c r="T1199" s="122" t="s">
        <v>497</v>
      </c>
      <c r="U1199" s="180"/>
      <c r="V1199" s="180"/>
      <c r="W1199" s="121" t="str">
        <f>VLOOKUP(TRIM(X1199),X10:Y88,2,FALSE)</f>
        <v>Puneet</v>
      </c>
      <c r="X1199" s="215" t="str">
        <f t="shared" si="76"/>
        <v>6.9</v>
      </c>
      <c r="Y1199" s="226">
        <f t="shared" si="74"/>
        <v>0</v>
      </c>
      <c r="Z1199" s="215">
        <f t="shared" si="75"/>
        <v>0</v>
      </c>
      <c r="AA1199" s="215">
        <f t="shared" si="77"/>
        <v>34</v>
      </c>
    </row>
    <row r="1200" spans="1:27" ht="35.25" customHeight="1" x14ac:dyDescent="0.25">
      <c r="A1200" s="110" t="s">
        <v>135</v>
      </c>
      <c r="B1200" s="119" t="s">
        <v>56</v>
      </c>
      <c r="C1200" s="112" t="s">
        <v>136</v>
      </c>
      <c r="D1200" s="112" t="s">
        <v>116</v>
      </c>
      <c r="E1200" s="223" t="s">
        <v>2337</v>
      </c>
      <c r="F1200" s="113" t="s">
        <v>20</v>
      </c>
      <c r="G1200" s="113" t="s">
        <v>137</v>
      </c>
      <c r="H1200" s="113" t="s">
        <v>3917</v>
      </c>
      <c r="I1200" s="179" t="s">
        <v>7207</v>
      </c>
      <c r="J1200" s="117" t="s">
        <v>589</v>
      </c>
      <c r="K1200" s="116"/>
      <c r="L1200" s="117"/>
      <c r="M1200" s="116"/>
      <c r="N1200" s="115" t="s">
        <v>899</v>
      </c>
      <c r="O1200" s="115" t="s">
        <v>499</v>
      </c>
      <c r="P1200" s="115" t="s">
        <v>590</v>
      </c>
      <c r="Q1200" s="119" t="s">
        <v>1027</v>
      </c>
      <c r="R1200" s="119" t="s">
        <v>5271</v>
      </c>
      <c r="S1200" s="120" t="s">
        <v>5270</v>
      </c>
      <c r="T1200" s="122" t="s">
        <v>217</v>
      </c>
      <c r="U1200" s="180"/>
      <c r="V1200" s="180"/>
      <c r="W1200" s="121" t="str">
        <f>VLOOKUP(TRIM(X1200),X10:Y88,2,FALSE)</f>
        <v>Puneet</v>
      </c>
      <c r="X1200" s="215" t="str">
        <f t="shared" si="76"/>
        <v>6.9</v>
      </c>
      <c r="Y1200" s="226">
        <f t="shared" si="74"/>
        <v>0</v>
      </c>
      <c r="Z1200" s="215">
        <f t="shared" si="75"/>
        <v>0</v>
      </c>
      <c r="AA1200" s="215">
        <f t="shared" si="77"/>
        <v>92</v>
      </c>
    </row>
    <row r="1201" spans="1:27" ht="35.25" customHeight="1" x14ac:dyDescent="0.25">
      <c r="A1201" s="110" t="s">
        <v>135</v>
      </c>
      <c r="B1201" s="119" t="s">
        <v>56</v>
      </c>
      <c r="C1201" s="112" t="s">
        <v>136</v>
      </c>
      <c r="D1201" s="112" t="s">
        <v>116</v>
      </c>
      <c r="E1201" s="223" t="s">
        <v>2338</v>
      </c>
      <c r="F1201" s="113" t="s">
        <v>163</v>
      </c>
      <c r="G1201" s="113" t="s">
        <v>914</v>
      </c>
      <c r="H1201" s="113" t="s">
        <v>4955</v>
      </c>
      <c r="I1201" s="179" t="s">
        <v>514</v>
      </c>
      <c r="J1201" s="117"/>
      <c r="K1201" s="116"/>
      <c r="L1201" s="117"/>
      <c r="M1201" s="116"/>
      <c r="N1201" s="115"/>
      <c r="O1201" s="115" t="s">
        <v>50</v>
      </c>
      <c r="P1201" s="115" t="s">
        <v>50</v>
      </c>
      <c r="Q1201" s="119" t="s">
        <v>4955</v>
      </c>
      <c r="R1201" s="119" t="s">
        <v>152</v>
      </c>
      <c r="S1201" s="120" t="s">
        <v>151</v>
      </c>
      <c r="T1201" s="122" t="s">
        <v>240</v>
      </c>
      <c r="U1201" s="180"/>
      <c r="V1201" s="180"/>
      <c r="W1201" s="121" t="str">
        <f>VLOOKUP(TRIM(X1201),X10:Y88,2,FALSE)</f>
        <v>Puneet</v>
      </c>
      <c r="X1201" s="215" t="str">
        <f t="shared" si="76"/>
        <v>6.9</v>
      </c>
      <c r="Y1201" s="226">
        <f t="shared" si="74"/>
        <v>0</v>
      </c>
      <c r="Z1201" s="215">
        <f t="shared" si="75"/>
        <v>0</v>
      </c>
      <c r="AA1201" s="215">
        <f t="shared" si="77"/>
        <v>14</v>
      </c>
    </row>
    <row r="1202" spans="1:27" ht="35.25" customHeight="1" x14ac:dyDescent="0.25">
      <c r="A1202" s="110" t="s">
        <v>135</v>
      </c>
      <c r="B1202" s="119" t="s">
        <v>56</v>
      </c>
      <c r="C1202" s="112" t="s">
        <v>136</v>
      </c>
      <c r="D1202" s="112" t="s">
        <v>116</v>
      </c>
      <c r="E1202" s="223" t="s">
        <v>2339</v>
      </c>
      <c r="F1202" s="113" t="s">
        <v>210</v>
      </c>
      <c r="G1202" s="113" t="s">
        <v>137</v>
      </c>
      <c r="H1202" s="113" t="s">
        <v>3025</v>
      </c>
      <c r="I1202" s="179" t="s">
        <v>184</v>
      </c>
      <c r="J1202" s="117"/>
      <c r="K1202" s="116"/>
      <c r="L1202" s="117"/>
      <c r="M1202" s="116"/>
      <c r="N1202" s="115"/>
      <c r="O1202" s="115" t="s">
        <v>499</v>
      </c>
      <c r="P1202" s="115"/>
      <c r="Q1202" s="119" t="s">
        <v>4585</v>
      </c>
      <c r="R1202" s="119" t="s">
        <v>6114</v>
      </c>
      <c r="S1202" s="120" t="s">
        <v>6113</v>
      </c>
      <c r="T1202" s="122" t="s">
        <v>240</v>
      </c>
      <c r="U1202" s="180"/>
      <c r="V1202" s="180"/>
      <c r="W1202" s="121" t="str">
        <f>VLOOKUP(TRIM(X1202),X10:Y88,2,FALSE)</f>
        <v>Puneet</v>
      </c>
      <c r="X1202" s="215" t="str">
        <f t="shared" si="76"/>
        <v>6.9</v>
      </c>
      <c r="Y1202" s="226">
        <f t="shared" si="74"/>
        <v>0</v>
      </c>
      <c r="Z1202" s="215">
        <f t="shared" si="75"/>
        <v>0</v>
      </c>
      <c r="AA1202" s="215">
        <f t="shared" si="77"/>
        <v>21</v>
      </c>
    </row>
    <row r="1203" spans="1:27" ht="35.25" customHeight="1" x14ac:dyDescent="0.25">
      <c r="A1203" s="110" t="s">
        <v>135</v>
      </c>
      <c r="B1203" s="119" t="s">
        <v>56</v>
      </c>
      <c r="C1203" s="112" t="s">
        <v>136</v>
      </c>
      <c r="D1203" s="112" t="s">
        <v>116</v>
      </c>
      <c r="E1203" s="223" t="s">
        <v>2340</v>
      </c>
      <c r="F1203" s="113" t="s">
        <v>20</v>
      </c>
      <c r="G1203" s="113" t="s">
        <v>137</v>
      </c>
      <c r="H1203" s="113" t="s">
        <v>3944</v>
      </c>
      <c r="I1203" s="179" t="s">
        <v>494</v>
      </c>
      <c r="J1203" s="115" t="s">
        <v>589</v>
      </c>
      <c r="K1203" s="181"/>
      <c r="L1203" s="115"/>
      <c r="M1203" s="181"/>
      <c r="N1203" s="115" t="s">
        <v>899</v>
      </c>
      <c r="O1203" s="115" t="s">
        <v>499</v>
      </c>
      <c r="P1203" s="115" t="s">
        <v>590</v>
      </c>
      <c r="Q1203" s="119" t="s">
        <v>3386</v>
      </c>
      <c r="R1203" s="119" t="s">
        <v>6121</v>
      </c>
      <c r="S1203" s="120" t="s">
        <v>6120</v>
      </c>
      <c r="T1203" s="122" t="s">
        <v>237</v>
      </c>
      <c r="U1203" s="180"/>
      <c r="V1203" s="180"/>
      <c r="W1203" s="121" t="str">
        <f>VLOOKUP(TRIM(X1203),X10:Y88,2,FALSE)</f>
        <v>Puneet</v>
      </c>
      <c r="X1203" s="215" t="str">
        <f t="shared" si="76"/>
        <v>6.9</v>
      </c>
      <c r="Y1203" s="226">
        <f t="shared" si="74"/>
        <v>0</v>
      </c>
      <c r="Z1203" s="215">
        <f t="shared" si="75"/>
        <v>0</v>
      </c>
      <c r="AA1203" s="215">
        <f t="shared" si="77"/>
        <v>26</v>
      </c>
    </row>
    <row r="1204" spans="1:27" ht="35.25" customHeight="1" x14ac:dyDescent="0.25">
      <c r="A1204" s="110" t="s">
        <v>135</v>
      </c>
      <c r="B1204" s="119" t="s">
        <v>56</v>
      </c>
      <c r="C1204" s="112" t="s">
        <v>136</v>
      </c>
      <c r="D1204" s="112" t="s">
        <v>116</v>
      </c>
      <c r="E1204" s="223" t="s">
        <v>2341</v>
      </c>
      <c r="F1204" s="113" t="s">
        <v>20</v>
      </c>
      <c r="G1204" s="113" t="s">
        <v>137</v>
      </c>
      <c r="H1204" s="113" t="s">
        <v>3569</v>
      </c>
      <c r="I1204" s="179" t="s">
        <v>921</v>
      </c>
      <c r="J1204" s="117" t="s">
        <v>589</v>
      </c>
      <c r="K1204" s="116"/>
      <c r="L1204" s="117"/>
      <c r="M1204" s="116"/>
      <c r="N1204" s="115" t="s">
        <v>899</v>
      </c>
      <c r="O1204" s="115" t="s">
        <v>499</v>
      </c>
      <c r="P1204" s="115" t="s">
        <v>590</v>
      </c>
      <c r="Q1204" s="119" t="s">
        <v>3106</v>
      </c>
      <c r="R1204" s="119" t="s">
        <v>6123</v>
      </c>
      <c r="S1204" s="120" t="s">
        <v>6122</v>
      </c>
      <c r="T1204" s="122" t="s">
        <v>216</v>
      </c>
      <c r="U1204" s="180"/>
      <c r="V1204" s="180"/>
      <c r="W1204" s="121" t="str">
        <f>VLOOKUP(TRIM(X1204),X10:Y88,2,FALSE)</f>
        <v>Puneet</v>
      </c>
      <c r="X1204" s="215" t="str">
        <f t="shared" si="76"/>
        <v>6.9</v>
      </c>
      <c r="Y1204" s="226">
        <f t="shared" si="74"/>
        <v>0</v>
      </c>
      <c r="Z1204" s="215">
        <f t="shared" si="75"/>
        <v>0</v>
      </c>
      <c r="AA1204" s="215">
        <f t="shared" si="77"/>
        <v>23</v>
      </c>
    </row>
    <row r="1205" spans="1:27" ht="35.25" customHeight="1" x14ac:dyDescent="0.25">
      <c r="A1205" s="110" t="s">
        <v>135</v>
      </c>
      <c r="B1205" s="119" t="s">
        <v>56</v>
      </c>
      <c r="C1205" s="112" t="s">
        <v>136</v>
      </c>
      <c r="D1205" s="112" t="s">
        <v>116</v>
      </c>
      <c r="E1205" s="223" t="s">
        <v>2342</v>
      </c>
      <c r="F1205" s="113" t="s">
        <v>20</v>
      </c>
      <c r="G1205" s="113" t="s">
        <v>137</v>
      </c>
      <c r="H1205" s="113" t="s">
        <v>3446</v>
      </c>
      <c r="I1205" s="179" t="s">
        <v>7208</v>
      </c>
      <c r="J1205" s="115" t="s">
        <v>589</v>
      </c>
      <c r="K1205" s="181"/>
      <c r="L1205" s="115"/>
      <c r="M1205" s="181"/>
      <c r="N1205" s="115" t="s">
        <v>899</v>
      </c>
      <c r="O1205" s="115" t="s">
        <v>499</v>
      </c>
      <c r="P1205" s="115" t="s">
        <v>590</v>
      </c>
      <c r="Q1205" s="119" t="s">
        <v>1021</v>
      </c>
      <c r="R1205" s="119" t="s">
        <v>6146</v>
      </c>
      <c r="S1205" s="120" t="s">
        <v>6124</v>
      </c>
      <c r="T1205" s="122" t="s">
        <v>240</v>
      </c>
      <c r="U1205" s="180"/>
      <c r="V1205" s="180"/>
      <c r="W1205" s="121" t="str">
        <f>VLOOKUP(TRIM(X1205),X10:Y88,2,FALSE)</f>
        <v>Puneet</v>
      </c>
      <c r="X1205" s="215" t="str">
        <f t="shared" si="76"/>
        <v>6.9</v>
      </c>
      <c r="Y1205" s="226">
        <f t="shared" si="74"/>
        <v>0</v>
      </c>
      <c r="Z1205" s="215">
        <f t="shared" si="75"/>
        <v>0</v>
      </c>
      <c r="AA1205" s="215">
        <f t="shared" si="77"/>
        <v>65</v>
      </c>
    </row>
    <row r="1206" spans="1:27" ht="35.25" customHeight="1" x14ac:dyDescent="0.25">
      <c r="A1206" s="110" t="s">
        <v>135</v>
      </c>
      <c r="B1206" s="119" t="s">
        <v>56</v>
      </c>
      <c r="C1206" s="112" t="s">
        <v>136</v>
      </c>
      <c r="D1206" s="112" t="s">
        <v>116</v>
      </c>
      <c r="E1206" s="223" t="s">
        <v>2343</v>
      </c>
      <c r="F1206" s="113" t="s">
        <v>20</v>
      </c>
      <c r="G1206" s="113" t="s">
        <v>137</v>
      </c>
      <c r="H1206" s="113" t="s">
        <v>3929</v>
      </c>
      <c r="I1206" s="179" t="s">
        <v>7209</v>
      </c>
      <c r="J1206" s="117" t="s">
        <v>589</v>
      </c>
      <c r="K1206" s="116"/>
      <c r="L1206" s="117"/>
      <c r="M1206" s="116"/>
      <c r="N1206" s="115" t="s">
        <v>899</v>
      </c>
      <c r="O1206" s="115" t="s">
        <v>499</v>
      </c>
      <c r="P1206" s="115" t="s">
        <v>590</v>
      </c>
      <c r="Q1206" s="119" t="s">
        <v>3378</v>
      </c>
      <c r="R1206" s="119" t="s">
        <v>6126</v>
      </c>
      <c r="S1206" s="120" t="s">
        <v>6125</v>
      </c>
      <c r="T1206" s="122" t="s">
        <v>237</v>
      </c>
      <c r="U1206" s="180"/>
      <c r="V1206" s="180"/>
      <c r="W1206" s="121" t="str">
        <f>VLOOKUP(TRIM(X1206),X10:Y88,2,FALSE)</f>
        <v>Puneet</v>
      </c>
      <c r="X1206" s="215" t="str">
        <f t="shared" si="76"/>
        <v>6.9</v>
      </c>
      <c r="Y1206" s="226">
        <f t="shared" si="74"/>
        <v>0</v>
      </c>
      <c r="Z1206" s="215">
        <f t="shared" si="75"/>
        <v>0</v>
      </c>
      <c r="AA1206" s="215">
        <f t="shared" si="77"/>
        <v>49</v>
      </c>
    </row>
    <row r="1207" spans="1:27" ht="35.25" customHeight="1" x14ac:dyDescent="0.25">
      <c r="A1207" s="110" t="s">
        <v>135</v>
      </c>
      <c r="B1207" s="119" t="s">
        <v>56</v>
      </c>
      <c r="C1207" s="112" t="s">
        <v>136</v>
      </c>
      <c r="D1207" s="112" t="s">
        <v>129</v>
      </c>
      <c r="E1207" s="223" t="s">
        <v>2344</v>
      </c>
      <c r="F1207" s="113" t="s">
        <v>161</v>
      </c>
      <c r="G1207" s="113" t="s">
        <v>137</v>
      </c>
      <c r="H1207" s="113" t="s">
        <v>4956</v>
      </c>
      <c r="I1207" s="179" t="s">
        <v>243</v>
      </c>
      <c r="J1207" s="117"/>
      <c r="K1207" s="116"/>
      <c r="L1207" s="117"/>
      <c r="M1207" s="116"/>
      <c r="N1207" s="115"/>
      <c r="O1207" s="115" t="s">
        <v>50</v>
      </c>
      <c r="P1207" s="115" t="s">
        <v>50</v>
      </c>
      <c r="Q1207" s="119" t="s">
        <v>50</v>
      </c>
      <c r="R1207" s="119" t="s">
        <v>6128</v>
      </c>
      <c r="S1207" s="120" t="s">
        <v>6127</v>
      </c>
      <c r="T1207" s="122" t="s">
        <v>4957</v>
      </c>
      <c r="U1207" s="180"/>
      <c r="V1207" s="180"/>
      <c r="W1207" s="121" t="str">
        <f>VLOOKUP(TRIM(X1207),X10:Y88,2,FALSE)</f>
        <v>Withdrawn</v>
      </c>
      <c r="X1207" s="215" t="str">
        <f t="shared" si="76"/>
        <v>99</v>
      </c>
      <c r="Y1207" s="226">
        <f t="shared" si="74"/>
        <v>0</v>
      </c>
      <c r="Z1207" s="215">
        <f t="shared" si="75"/>
        <v>0</v>
      </c>
      <c r="AA1207" s="215">
        <f t="shared" si="77"/>
        <v>6</v>
      </c>
    </row>
    <row r="1208" spans="1:27" ht="35.25" customHeight="1" x14ac:dyDescent="0.25">
      <c r="A1208" s="110" t="s">
        <v>135</v>
      </c>
      <c r="B1208" s="119" t="s">
        <v>56</v>
      </c>
      <c r="C1208" s="112" t="s">
        <v>136</v>
      </c>
      <c r="D1208" s="112" t="s">
        <v>116</v>
      </c>
      <c r="E1208" s="223" t="s">
        <v>2345</v>
      </c>
      <c r="F1208" s="113" t="s">
        <v>20</v>
      </c>
      <c r="G1208" s="113" t="s">
        <v>137</v>
      </c>
      <c r="H1208" s="113" t="s">
        <v>3531</v>
      </c>
      <c r="I1208" s="179" t="s">
        <v>3080</v>
      </c>
      <c r="J1208" s="115" t="s">
        <v>589</v>
      </c>
      <c r="K1208" s="181"/>
      <c r="L1208" s="115"/>
      <c r="M1208" s="181"/>
      <c r="N1208" s="115" t="s">
        <v>472</v>
      </c>
      <c r="O1208" s="115" t="s">
        <v>499</v>
      </c>
      <c r="P1208" s="115" t="s">
        <v>590</v>
      </c>
      <c r="Q1208" s="119" t="s">
        <v>4252</v>
      </c>
      <c r="R1208" s="119" t="s">
        <v>6130</v>
      </c>
      <c r="S1208" s="120" t="s">
        <v>6129</v>
      </c>
      <c r="T1208" s="122" t="s">
        <v>206</v>
      </c>
      <c r="U1208" s="180"/>
      <c r="V1208" s="180"/>
      <c r="W1208" s="121" t="str">
        <f>VLOOKUP(TRIM(X1208),X10:Y88,2,FALSE)</f>
        <v>Puneet</v>
      </c>
      <c r="X1208" s="215" t="str">
        <f t="shared" si="76"/>
        <v>6.9</v>
      </c>
      <c r="Y1208" s="226">
        <f t="shared" si="74"/>
        <v>0</v>
      </c>
      <c r="Z1208" s="215">
        <f t="shared" si="75"/>
        <v>0</v>
      </c>
      <c r="AA1208" s="215">
        <f t="shared" si="77"/>
        <v>38</v>
      </c>
    </row>
    <row r="1209" spans="1:27" ht="35.25" customHeight="1" x14ac:dyDescent="0.25">
      <c r="A1209" s="110" t="s">
        <v>135</v>
      </c>
      <c r="B1209" s="119" t="s">
        <v>56</v>
      </c>
      <c r="C1209" s="112" t="s">
        <v>136</v>
      </c>
      <c r="D1209" s="112" t="s">
        <v>116</v>
      </c>
      <c r="E1209" s="223" t="s">
        <v>2346</v>
      </c>
      <c r="F1209" s="113" t="s">
        <v>20</v>
      </c>
      <c r="G1209" s="113" t="s">
        <v>137</v>
      </c>
      <c r="H1209" s="113" t="s">
        <v>3524</v>
      </c>
      <c r="I1209" s="179" t="s">
        <v>949</v>
      </c>
      <c r="J1209" s="117" t="s">
        <v>589</v>
      </c>
      <c r="K1209" s="116"/>
      <c r="L1209" s="117"/>
      <c r="M1209" s="116"/>
      <c r="N1209" s="115" t="s">
        <v>899</v>
      </c>
      <c r="O1209" s="115" t="s">
        <v>499</v>
      </c>
      <c r="P1209" s="115" t="s">
        <v>590</v>
      </c>
      <c r="Q1209" s="119" t="s">
        <v>817</v>
      </c>
      <c r="R1209" s="119" t="s">
        <v>6899</v>
      </c>
      <c r="S1209" s="120" t="s">
        <v>140</v>
      </c>
      <c r="T1209" s="122" t="s">
        <v>495</v>
      </c>
      <c r="U1209" s="180"/>
      <c r="V1209" s="180" t="s">
        <v>208</v>
      </c>
      <c r="W1209" s="121" t="str">
        <f>VLOOKUP(TRIM(X1209),X10:Y88,2,FALSE)</f>
        <v>Puneet</v>
      </c>
      <c r="X1209" s="215" t="str">
        <f t="shared" si="76"/>
        <v>6.9</v>
      </c>
      <c r="Y1209" s="226">
        <f t="shared" si="74"/>
        <v>0</v>
      </c>
      <c r="Z1209" s="215">
        <f t="shared" si="75"/>
        <v>1</v>
      </c>
      <c r="AA1209" s="215">
        <f t="shared" si="77"/>
        <v>15</v>
      </c>
    </row>
    <row r="1210" spans="1:27" ht="35.25" customHeight="1" x14ac:dyDescent="0.25">
      <c r="A1210" s="110" t="s">
        <v>135</v>
      </c>
      <c r="B1210" s="119" t="s">
        <v>56</v>
      </c>
      <c r="C1210" s="112" t="s">
        <v>136</v>
      </c>
      <c r="D1210" s="112" t="s">
        <v>116</v>
      </c>
      <c r="E1210" s="223" t="s">
        <v>2347</v>
      </c>
      <c r="F1210" s="113" t="s">
        <v>20</v>
      </c>
      <c r="G1210" s="113" t="s">
        <v>137</v>
      </c>
      <c r="H1210" s="113" t="s">
        <v>3572</v>
      </c>
      <c r="I1210" s="179" t="s">
        <v>920</v>
      </c>
      <c r="J1210" s="117" t="s">
        <v>589</v>
      </c>
      <c r="K1210" s="116"/>
      <c r="L1210" s="117"/>
      <c r="M1210" s="116"/>
      <c r="N1210" s="115" t="s">
        <v>899</v>
      </c>
      <c r="O1210" s="115" t="s">
        <v>499</v>
      </c>
      <c r="P1210" s="115" t="s">
        <v>590</v>
      </c>
      <c r="Q1210" s="119" t="s">
        <v>3108</v>
      </c>
      <c r="R1210" s="119" t="s">
        <v>6900</v>
      </c>
      <c r="S1210" s="120" t="s">
        <v>140</v>
      </c>
      <c r="T1210" s="122" t="s">
        <v>216</v>
      </c>
      <c r="U1210" s="180"/>
      <c r="V1210" s="180" t="s">
        <v>208</v>
      </c>
      <c r="W1210" s="121" t="str">
        <f>VLOOKUP(TRIM(X1210),X10:Y88,2,FALSE)</f>
        <v>Puneet</v>
      </c>
      <c r="X1210" s="215" t="str">
        <f t="shared" si="76"/>
        <v>6.9</v>
      </c>
      <c r="Y1210" s="226">
        <f t="shared" si="74"/>
        <v>0</v>
      </c>
      <c r="Z1210" s="215">
        <f t="shared" si="75"/>
        <v>1</v>
      </c>
      <c r="AA1210" s="215">
        <f t="shared" si="77"/>
        <v>15</v>
      </c>
    </row>
    <row r="1211" spans="1:27" ht="35.25" customHeight="1" x14ac:dyDescent="0.25">
      <c r="A1211" s="110" t="s">
        <v>135</v>
      </c>
      <c r="B1211" s="119" t="s">
        <v>56</v>
      </c>
      <c r="C1211" s="112" t="s">
        <v>136</v>
      </c>
      <c r="D1211" s="112" t="s">
        <v>116</v>
      </c>
      <c r="E1211" s="223" t="s">
        <v>2348</v>
      </c>
      <c r="F1211" s="113" t="s">
        <v>20</v>
      </c>
      <c r="G1211" s="113" t="s">
        <v>137</v>
      </c>
      <c r="H1211" s="113" t="s">
        <v>936</v>
      </c>
      <c r="I1211" s="179" t="s">
        <v>1002</v>
      </c>
      <c r="J1211" s="115" t="s">
        <v>589</v>
      </c>
      <c r="K1211" s="181"/>
      <c r="L1211" s="115"/>
      <c r="M1211" s="181"/>
      <c r="N1211" s="115" t="s">
        <v>899</v>
      </c>
      <c r="O1211" s="115" t="s">
        <v>499</v>
      </c>
      <c r="P1211" s="115" t="s">
        <v>590</v>
      </c>
      <c r="Q1211" s="119" t="s">
        <v>4285</v>
      </c>
      <c r="R1211" s="119" t="s">
        <v>6901</v>
      </c>
      <c r="S1211" s="120" t="s">
        <v>140</v>
      </c>
      <c r="T1211" s="122" t="s">
        <v>253</v>
      </c>
      <c r="U1211" s="180"/>
      <c r="V1211" s="180" t="s">
        <v>208</v>
      </c>
      <c r="W1211" s="121" t="str">
        <f>VLOOKUP(TRIM(X1211),X10:Y88,2,FALSE)</f>
        <v>Puneet</v>
      </c>
      <c r="X1211" s="215" t="str">
        <f t="shared" si="76"/>
        <v>6.9</v>
      </c>
      <c r="Y1211" s="226">
        <f t="shared" si="74"/>
        <v>0</v>
      </c>
      <c r="Z1211" s="215">
        <f t="shared" si="75"/>
        <v>1</v>
      </c>
      <c r="AA1211" s="215">
        <f t="shared" si="77"/>
        <v>36</v>
      </c>
    </row>
    <row r="1212" spans="1:27" ht="35.25" customHeight="1" x14ac:dyDescent="0.25">
      <c r="A1212" s="110" t="s">
        <v>135</v>
      </c>
      <c r="B1212" s="119" t="s">
        <v>56</v>
      </c>
      <c r="C1212" s="112" t="s">
        <v>136</v>
      </c>
      <c r="D1212" s="112" t="s">
        <v>116</v>
      </c>
      <c r="E1212" s="223" t="s">
        <v>2349</v>
      </c>
      <c r="F1212" s="113" t="s">
        <v>20</v>
      </c>
      <c r="G1212" s="113" t="s">
        <v>137</v>
      </c>
      <c r="H1212" s="113" t="s">
        <v>968</v>
      </c>
      <c r="I1212" s="179" t="s">
        <v>1002</v>
      </c>
      <c r="J1212" s="117" t="s">
        <v>589</v>
      </c>
      <c r="K1212" s="116"/>
      <c r="L1212" s="117"/>
      <c r="M1212" s="116"/>
      <c r="N1212" s="115" t="s">
        <v>899</v>
      </c>
      <c r="O1212" s="115" t="s">
        <v>499</v>
      </c>
      <c r="P1212" s="115" t="s">
        <v>590</v>
      </c>
      <c r="Q1212" s="119" t="s">
        <v>4288</v>
      </c>
      <c r="R1212" s="119" t="s">
        <v>6902</v>
      </c>
      <c r="S1212" s="120" t="s">
        <v>140</v>
      </c>
      <c r="T1212" s="122" t="s">
        <v>253</v>
      </c>
      <c r="U1212" s="180"/>
      <c r="V1212" s="180" t="s">
        <v>208</v>
      </c>
      <c r="W1212" s="121" t="str">
        <f>VLOOKUP(TRIM(X1212),X10:Y88,2,FALSE)</f>
        <v>Puneet</v>
      </c>
      <c r="X1212" s="215" t="str">
        <f t="shared" si="76"/>
        <v>6.9</v>
      </c>
      <c r="Y1212" s="226">
        <f t="shared" si="74"/>
        <v>0</v>
      </c>
      <c r="Z1212" s="215">
        <f t="shared" si="75"/>
        <v>1</v>
      </c>
      <c r="AA1212" s="215">
        <f t="shared" si="77"/>
        <v>36</v>
      </c>
    </row>
    <row r="1213" spans="1:27" ht="35.25" customHeight="1" x14ac:dyDescent="0.25">
      <c r="A1213" s="110" t="s">
        <v>135</v>
      </c>
      <c r="B1213" s="119" t="s">
        <v>56</v>
      </c>
      <c r="C1213" s="112" t="s">
        <v>136</v>
      </c>
      <c r="D1213" s="112" t="s">
        <v>116</v>
      </c>
      <c r="E1213" s="223" t="s">
        <v>2350</v>
      </c>
      <c r="F1213" s="113" t="s">
        <v>20</v>
      </c>
      <c r="G1213" s="113" t="s">
        <v>137</v>
      </c>
      <c r="H1213" s="113" t="s">
        <v>3830</v>
      </c>
      <c r="I1213" s="179" t="s">
        <v>219</v>
      </c>
      <c r="J1213" s="115" t="s">
        <v>589</v>
      </c>
      <c r="K1213" s="181"/>
      <c r="L1213" s="115"/>
      <c r="M1213" s="181"/>
      <c r="N1213" s="115" t="s">
        <v>899</v>
      </c>
      <c r="O1213" s="115" t="s">
        <v>499</v>
      </c>
      <c r="P1213" s="115" t="s">
        <v>590</v>
      </c>
      <c r="Q1213" s="119" t="s">
        <v>4431</v>
      </c>
      <c r="R1213" s="119" t="s">
        <v>6132</v>
      </c>
      <c r="S1213" s="120" t="s">
        <v>6131</v>
      </c>
      <c r="T1213" s="122" t="s">
        <v>181</v>
      </c>
      <c r="U1213" s="180"/>
      <c r="V1213" s="180"/>
      <c r="W1213" s="121" t="str">
        <f>VLOOKUP(TRIM(X1213),X10:Y88,2,FALSE)</f>
        <v>Puneet</v>
      </c>
      <c r="X1213" s="215" t="str">
        <f t="shared" si="76"/>
        <v>6.9</v>
      </c>
      <c r="Y1213" s="226">
        <f t="shared" si="74"/>
        <v>0</v>
      </c>
      <c r="Z1213" s="215">
        <f t="shared" si="75"/>
        <v>0</v>
      </c>
      <c r="AA1213" s="215">
        <f t="shared" si="77"/>
        <v>4</v>
      </c>
    </row>
    <row r="1214" spans="1:27" ht="35.25" customHeight="1" x14ac:dyDescent="0.25">
      <c r="A1214" s="110" t="s">
        <v>135</v>
      </c>
      <c r="B1214" s="119" t="s">
        <v>56</v>
      </c>
      <c r="C1214" s="112" t="s">
        <v>136</v>
      </c>
      <c r="D1214" s="112" t="s">
        <v>116</v>
      </c>
      <c r="E1214" s="223" t="s">
        <v>2351</v>
      </c>
      <c r="F1214" s="113" t="s">
        <v>20</v>
      </c>
      <c r="G1214" s="113" t="s">
        <v>137</v>
      </c>
      <c r="H1214" s="113" t="s">
        <v>3957</v>
      </c>
      <c r="I1214" s="179" t="s">
        <v>169</v>
      </c>
      <c r="J1214" s="117" t="s">
        <v>589</v>
      </c>
      <c r="K1214" s="116"/>
      <c r="L1214" s="117"/>
      <c r="M1214" s="116"/>
      <c r="N1214" s="115" t="s">
        <v>899</v>
      </c>
      <c r="O1214" s="115" t="s">
        <v>499</v>
      </c>
      <c r="P1214" s="115" t="s">
        <v>590</v>
      </c>
      <c r="Q1214" s="119" t="s">
        <v>3394</v>
      </c>
      <c r="R1214" s="119" t="s">
        <v>6134</v>
      </c>
      <c r="S1214" s="120" t="s">
        <v>6133</v>
      </c>
      <c r="T1214" s="122" t="s">
        <v>168</v>
      </c>
      <c r="U1214" s="180"/>
      <c r="V1214" s="180"/>
      <c r="W1214" s="121" t="str">
        <f>VLOOKUP(TRIM(X1214),X10:Y88,2,FALSE)</f>
        <v>Puneet</v>
      </c>
      <c r="X1214" s="215" t="str">
        <f t="shared" si="76"/>
        <v>6.9</v>
      </c>
      <c r="Y1214" s="226">
        <f t="shared" si="74"/>
        <v>0</v>
      </c>
      <c r="Z1214" s="215">
        <f t="shared" si="75"/>
        <v>0</v>
      </c>
      <c r="AA1214" s="215">
        <f t="shared" si="77"/>
        <v>17</v>
      </c>
    </row>
    <row r="1215" spans="1:27" ht="35.25" customHeight="1" x14ac:dyDescent="0.25">
      <c r="A1215" s="110" t="s">
        <v>135</v>
      </c>
      <c r="B1215" s="119" t="s">
        <v>56</v>
      </c>
      <c r="C1215" s="112" t="s">
        <v>136</v>
      </c>
      <c r="D1215" s="112" t="s">
        <v>116</v>
      </c>
      <c r="E1215" s="223" t="s">
        <v>2352</v>
      </c>
      <c r="F1215" s="113" t="s">
        <v>20</v>
      </c>
      <c r="G1215" s="113" t="s">
        <v>137</v>
      </c>
      <c r="H1215" s="113" t="s">
        <v>3958</v>
      </c>
      <c r="I1215" s="179" t="s">
        <v>169</v>
      </c>
      <c r="J1215" s="117" t="s">
        <v>589</v>
      </c>
      <c r="K1215" s="116"/>
      <c r="L1215" s="117"/>
      <c r="M1215" s="116"/>
      <c r="N1215" s="115" t="s">
        <v>899</v>
      </c>
      <c r="O1215" s="115" t="s">
        <v>499</v>
      </c>
      <c r="P1215" s="115" t="s">
        <v>590</v>
      </c>
      <c r="Q1215" s="119" t="s">
        <v>3395</v>
      </c>
      <c r="R1215" s="119" t="s">
        <v>6136</v>
      </c>
      <c r="S1215" s="120" t="s">
        <v>6135</v>
      </c>
      <c r="T1215" s="122" t="s">
        <v>168</v>
      </c>
      <c r="U1215" s="180"/>
      <c r="V1215" s="180"/>
      <c r="W1215" s="121" t="str">
        <f>VLOOKUP(TRIM(X1215),X10:Y88,2,FALSE)</f>
        <v>Puneet</v>
      </c>
      <c r="X1215" s="215" t="str">
        <f t="shared" si="76"/>
        <v>6.9</v>
      </c>
      <c r="Y1215" s="226">
        <f t="shared" si="74"/>
        <v>0</v>
      </c>
      <c r="Z1215" s="215">
        <f t="shared" si="75"/>
        <v>0</v>
      </c>
      <c r="AA1215" s="215">
        <f t="shared" si="77"/>
        <v>17</v>
      </c>
    </row>
    <row r="1216" spans="1:27" ht="35.25" customHeight="1" x14ac:dyDescent="0.25">
      <c r="A1216" s="110" t="s">
        <v>135</v>
      </c>
      <c r="B1216" s="119" t="s">
        <v>56</v>
      </c>
      <c r="C1216" s="112" t="s">
        <v>136</v>
      </c>
      <c r="D1216" s="112" t="s">
        <v>116</v>
      </c>
      <c r="E1216" s="223" t="s">
        <v>2353</v>
      </c>
      <c r="F1216" s="113" t="s">
        <v>20</v>
      </c>
      <c r="G1216" s="113" t="s">
        <v>137</v>
      </c>
      <c r="H1216" s="113" t="s">
        <v>3990</v>
      </c>
      <c r="I1216" s="179" t="s">
        <v>3414</v>
      </c>
      <c r="J1216" s="117" t="s">
        <v>589</v>
      </c>
      <c r="K1216" s="116"/>
      <c r="L1216" s="117"/>
      <c r="M1216" s="116"/>
      <c r="N1216" s="115" t="s">
        <v>899</v>
      </c>
      <c r="O1216" s="115" t="s">
        <v>499</v>
      </c>
      <c r="P1216" s="115" t="s">
        <v>590</v>
      </c>
      <c r="Q1216" s="119" t="s">
        <v>3415</v>
      </c>
      <c r="R1216" s="119" t="s">
        <v>6903</v>
      </c>
      <c r="S1216" s="120" t="s">
        <v>140</v>
      </c>
      <c r="T1216" s="122" t="s">
        <v>239</v>
      </c>
      <c r="U1216" s="180"/>
      <c r="V1216" s="180" t="s">
        <v>208</v>
      </c>
      <c r="W1216" s="121" t="str">
        <f>VLOOKUP(TRIM(X1216),X10:Y88,2,FALSE)</f>
        <v>Puneet</v>
      </c>
      <c r="X1216" s="215" t="str">
        <f t="shared" si="76"/>
        <v>6.9</v>
      </c>
      <c r="Y1216" s="226">
        <f t="shared" si="74"/>
        <v>0</v>
      </c>
      <c r="Z1216" s="215">
        <f t="shared" si="75"/>
        <v>1</v>
      </c>
      <c r="AA1216" s="215">
        <f t="shared" si="77"/>
        <v>63</v>
      </c>
    </row>
    <row r="1217" spans="1:27" ht="35.25" customHeight="1" x14ac:dyDescent="0.25">
      <c r="A1217" s="110" t="s">
        <v>135</v>
      </c>
      <c r="B1217" s="119" t="s">
        <v>56</v>
      </c>
      <c r="C1217" s="112" t="s">
        <v>136</v>
      </c>
      <c r="D1217" s="112" t="s">
        <v>116</v>
      </c>
      <c r="E1217" s="223" t="s">
        <v>2354</v>
      </c>
      <c r="F1217" s="113" t="s">
        <v>20</v>
      </c>
      <c r="G1217" s="113" t="s">
        <v>137</v>
      </c>
      <c r="H1217" s="113" t="s">
        <v>3960</v>
      </c>
      <c r="I1217" s="179" t="s">
        <v>3396</v>
      </c>
      <c r="J1217" s="117" t="s">
        <v>589</v>
      </c>
      <c r="K1217" s="116"/>
      <c r="L1217" s="117"/>
      <c r="M1217" s="116"/>
      <c r="N1217" s="115" t="s">
        <v>899</v>
      </c>
      <c r="O1217" s="115" t="s">
        <v>499</v>
      </c>
      <c r="P1217" s="115" t="s">
        <v>590</v>
      </c>
      <c r="Q1217" s="119" t="s">
        <v>4518</v>
      </c>
      <c r="R1217" s="119" t="s">
        <v>6904</v>
      </c>
      <c r="S1217" s="120" t="s">
        <v>140</v>
      </c>
      <c r="T1217" s="122" t="s">
        <v>168</v>
      </c>
      <c r="U1217" s="180"/>
      <c r="V1217" s="180" t="s">
        <v>208</v>
      </c>
      <c r="W1217" s="121" t="str">
        <f>VLOOKUP(TRIM(X1217),X10:Y88,2,FALSE)</f>
        <v>Puneet</v>
      </c>
      <c r="X1217" s="215" t="str">
        <f t="shared" si="76"/>
        <v>6.9</v>
      </c>
      <c r="Y1217" s="226">
        <f t="shared" si="74"/>
        <v>0</v>
      </c>
      <c r="Z1217" s="215">
        <f t="shared" si="75"/>
        <v>1</v>
      </c>
      <c r="AA1217" s="215">
        <f t="shared" si="77"/>
        <v>58</v>
      </c>
    </row>
    <row r="1218" spans="1:27" ht="35.25" customHeight="1" x14ac:dyDescent="0.25">
      <c r="A1218" s="110" t="s">
        <v>135</v>
      </c>
      <c r="B1218" s="119" t="s">
        <v>56</v>
      </c>
      <c r="C1218" s="112" t="s">
        <v>136</v>
      </c>
      <c r="D1218" s="112" t="s">
        <v>116</v>
      </c>
      <c r="E1218" s="223" t="s">
        <v>2355</v>
      </c>
      <c r="F1218" s="113" t="s">
        <v>20</v>
      </c>
      <c r="G1218" s="113" t="s">
        <v>137</v>
      </c>
      <c r="H1218" s="113" t="s">
        <v>3530</v>
      </c>
      <c r="I1218" s="179" t="s">
        <v>3075</v>
      </c>
      <c r="J1218" s="117" t="s">
        <v>589</v>
      </c>
      <c r="K1218" s="116"/>
      <c r="L1218" s="117"/>
      <c r="M1218" s="116"/>
      <c r="N1218" s="115" t="s">
        <v>899</v>
      </c>
      <c r="O1218" s="115" t="s">
        <v>499</v>
      </c>
      <c r="P1218" s="115" t="s">
        <v>590</v>
      </c>
      <c r="Q1218" s="119" t="s">
        <v>3076</v>
      </c>
      <c r="R1218" s="119" t="s">
        <v>6138</v>
      </c>
      <c r="S1218" s="120" t="s">
        <v>6137</v>
      </c>
      <c r="T1218" s="122" t="s">
        <v>206</v>
      </c>
      <c r="U1218" s="180"/>
      <c r="V1218" s="180"/>
      <c r="W1218" s="121" t="str">
        <f>VLOOKUP(TRIM(X1218),X10:Y88,2,FALSE)</f>
        <v>Puneet</v>
      </c>
      <c r="X1218" s="215" t="str">
        <f t="shared" si="76"/>
        <v>6.9</v>
      </c>
      <c r="Y1218" s="226">
        <f t="shared" si="74"/>
        <v>0</v>
      </c>
      <c r="Z1218" s="215">
        <f t="shared" si="75"/>
        <v>0</v>
      </c>
      <c r="AA1218" s="215">
        <f t="shared" si="77"/>
        <v>23</v>
      </c>
    </row>
    <row r="1219" spans="1:27" ht="35.25" customHeight="1" x14ac:dyDescent="0.25">
      <c r="A1219" s="110" t="s">
        <v>135</v>
      </c>
      <c r="B1219" s="119" t="s">
        <v>56</v>
      </c>
      <c r="C1219" s="112" t="s">
        <v>136</v>
      </c>
      <c r="D1219" s="112" t="s">
        <v>116</v>
      </c>
      <c r="E1219" s="223" t="s">
        <v>2356</v>
      </c>
      <c r="F1219" s="113" t="s">
        <v>20</v>
      </c>
      <c r="G1219" s="113" t="s">
        <v>137</v>
      </c>
      <c r="H1219" s="113" t="s">
        <v>4027</v>
      </c>
      <c r="I1219" s="179" t="s">
        <v>4012</v>
      </c>
      <c r="J1219" s="117" t="s">
        <v>589</v>
      </c>
      <c r="K1219" s="116"/>
      <c r="L1219" s="117"/>
      <c r="M1219" s="116"/>
      <c r="N1219" s="115" t="s">
        <v>899</v>
      </c>
      <c r="O1219" s="115" t="s">
        <v>499</v>
      </c>
      <c r="P1219" s="115" t="s">
        <v>590</v>
      </c>
      <c r="Q1219" s="119" t="s">
        <v>4014</v>
      </c>
      <c r="R1219" s="119" t="s">
        <v>6905</v>
      </c>
      <c r="S1219" s="120" t="s">
        <v>140</v>
      </c>
      <c r="T1219" s="122" t="s">
        <v>497</v>
      </c>
      <c r="U1219" s="180"/>
      <c r="V1219" s="180" t="s">
        <v>208</v>
      </c>
      <c r="W1219" s="121" t="str">
        <f>VLOOKUP(TRIM(X1219),X10:Y88,2,FALSE)</f>
        <v>Puneet</v>
      </c>
      <c r="X1219" s="215" t="str">
        <f t="shared" si="76"/>
        <v>6.9</v>
      </c>
      <c r="Y1219" s="226">
        <f t="shared" si="74"/>
        <v>0</v>
      </c>
      <c r="Z1219" s="215">
        <f t="shared" si="75"/>
        <v>1</v>
      </c>
      <c r="AA1219" s="215">
        <f t="shared" si="77"/>
        <v>34</v>
      </c>
    </row>
    <row r="1220" spans="1:27" ht="35.25" customHeight="1" x14ac:dyDescent="0.25">
      <c r="A1220" s="110" t="s">
        <v>135</v>
      </c>
      <c r="B1220" s="119" t="s">
        <v>56</v>
      </c>
      <c r="C1220" s="112" t="s">
        <v>136</v>
      </c>
      <c r="D1220" s="112" t="s">
        <v>486</v>
      </c>
      <c r="E1220" s="223" t="s">
        <v>2357</v>
      </c>
      <c r="F1220" s="113" t="s">
        <v>4683</v>
      </c>
      <c r="G1220" s="113" t="s">
        <v>137</v>
      </c>
      <c r="H1220" s="113" t="s">
        <v>722</v>
      </c>
      <c r="I1220" s="179" t="s">
        <v>673</v>
      </c>
      <c r="J1220" s="115"/>
      <c r="K1220" s="181"/>
      <c r="L1220" s="115"/>
      <c r="M1220" s="181"/>
      <c r="N1220" s="115"/>
      <c r="O1220" s="115" t="s">
        <v>499</v>
      </c>
      <c r="P1220" s="115" t="s">
        <v>769</v>
      </c>
      <c r="Q1220" s="119" t="s">
        <v>5417</v>
      </c>
      <c r="R1220" s="119" t="s">
        <v>5418</v>
      </c>
      <c r="S1220" s="120" t="s">
        <v>5416</v>
      </c>
      <c r="T1220" s="122" t="s">
        <v>674</v>
      </c>
      <c r="U1220" s="180"/>
      <c r="V1220" s="180"/>
      <c r="W1220" s="121" t="str">
        <f>VLOOKUP(TRIM(X1220),X10:Y88,2,FALSE)</f>
        <v>Puneet</v>
      </c>
      <c r="X1220" s="215" t="str">
        <f t="shared" si="76"/>
        <v>6.24</v>
      </c>
      <c r="Y1220" s="226">
        <f t="shared" si="74"/>
        <v>0</v>
      </c>
      <c r="Z1220" s="215">
        <f t="shared" si="75"/>
        <v>0</v>
      </c>
      <c r="AA1220" s="215">
        <f t="shared" si="77"/>
        <v>6</v>
      </c>
    </row>
    <row r="1221" spans="1:27" ht="35.25" customHeight="1" x14ac:dyDescent="0.25">
      <c r="A1221" s="110" t="s">
        <v>135</v>
      </c>
      <c r="B1221" s="119" t="s">
        <v>56</v>
      </c>
      <c r="C1221" s="112" t="s">
        <v>136</v>
      </c>
      <c r="D1221" s="112" t="s">
        <v>86</v>
      </c>
      <c r="E1221" s="223" t="s">
        <v>2358</v>
      </c>
      <c r="F1221" s="113" t="s">
        <v>23</v>
      </c>
      <c r="G1221" s="113" t="s">
        <v>137</v>
      </c>
      <c r="H1221" s="113" t="s">
        <v>5106</v>
      </c>
      <c r="I1221" s="179" t="s">
        <v>3142</v>
      </c>
      <c r="J1221" s="117" t="s">
        <v>170</v>
      </c>
      <c r="K1221" s="116">
        <v>3479</v>
      </c>
      <c r="L1221" s="117" t="s">
        <v>59</v>
      </c>
      <c r="M1221" s="116" t="s">
        <v>171</v>
      </c>
      <c r="N1221" s="115" t="s">
        <v>760</v>
      </c>
      <c r="O1221" s="115" t="s">
        <v>153</v>
      </c>
      <c r="P1221" s="115" t="s">
        <v>365</v>
      </c>
      <c r="Q1221" s="119" t="s">
        <v>4304</v>
      </c>
      <c r="R1221" s="119" t="s">
        <v>6245</v>
      </c>
      <c r="S1221" s="120" t="s">
        <v>6247</v>
      </c>
      <c r="T1221" s="122" t="s">
        <v>192</v>
      </c>
      <c r="U1221" s="180"/>
      <c r="V1221" s="180"/>
      <c r="W1221" s="121" t="str">
        <f>VLOOKUP(TRIM(X1221),X10:Y88,2,FALSE)</f>
        <v>Puneet</v>
      </c>
      <c r="X1221" s="215" t="str">
        <f t="shared" si="76"/>
        <v>6.1</v>
      </c>
      <c r="Y1221" s="226">
        <f t="shared" si="74"/>
        <v>0</v>
      </c>
      <c r="Z1221" s="215">
        <f t="shared" si="75"/>
        <v>0</v>
      </c>
      <c r="AA1221" s="215">
        <f t="shared" si="77"/>
        <v>17</v>
      </c>
    </row>
    <row r="1222" spans="1:27" ht="35.25" customHeight="1" x14ac:dyDescent="0.25">
      <c r="A1222" s="110" t="s">
        <v>135</v>
      </c>
      <c r="B1222" s="119" t="s">
        <v>56</v>
      </c>
      <c r="C1222" s="112" t="s">
        <v>136</v>
      </c>
      <c r="D1222" s="112" t="s">
        <v>86</v>
      </c>
      <c r="E1222" s="223" t="s">
        <v>2359</v>
      </c>
      <c r="F1222" s="113" t="s">
        <v>23</v>
      </c>
      <c r="G1222" s="113" t="s">
        <v>137</v>
      </c>
      <c r="H1222" s="113" t="s">
        <v>5108</v>
      </c>
      <c r="I1222" s="179" t="s">
        <v>3142</v>
      </c>
      <c r="J1222" s="117" t="s">
        <v>170</v>
      </c>
      <c r="K1222" s="116">
        <v>3480</v>
      </c>
      <c r="L1222" s="117" t="s">
        <v>59</v>
      </c>
      <c r="M1222" s="116" t="s">
        <v>187</v>
      </c>
      <c r="N1222" s="115" t="s">
        <v>596</v>
      </c>
      <c r="O1222" s="115" t="s">
        <v>499</v>
      </c>
      <c r="P1222" s="115" t="s">
        <v>365</v>
      </c>
      <c r="Q1222" s="119" t="s">
        <v>4305</v>
      </c>
      <c r="R1222" s="119" t="s">
        <v>6246</v>
      </c>
      <c r="S1222" s="120" t="s">
        <v>6249</v>
      </c>
      <c r="T1222" s="122" t="s">
        <v>192</v>
      </c>
      <c r="U1222" s="180"/>
      <c r="V1222" s="180"/>
      <c r="W1222" s="121" t="str">
        <f>VLOOKUP(TRIM(X1222),X10:Y88,2,FALSE)</f>
        <v>Puneet</v>
      </c>
      <c r="X1222" s="215" t="str">
        <f t="shared" si="76"/>
        <v>6.1</v>
      </c>
      <c r="Y1222" s="226">
        <f t="shared" si="74"/>
        <v>0</v>
      </c>
      <c r="Z1222" s="215">
        <f t="shared" si="75"/>
        <v>0</v>
      </c>
      <c r="AA1222" s="215">
        <f t="shared" si="77"/>
        <v>17</v>
      </c>
    </row>
    <row r="1223" spans="1:27" ht="35.25" customHeight="1" x14ac:dyDescent="0.25">
      <c r="A1223" s="110" t="s">
        <v>135</v>
      </c>
      <c r="B1223" s="119" t="s">
        <v>56</v>
      </c>
      <c r="C1223" s="112" t="s">
        <v>136</v>
      </c>
      <c r="D1223" s="112" t="s">
        <v>86</v>
      </c>
      <c r="E1223" s="223" t="s">
        <v>2360</v>
      </c>
      <c r="F1223" s="113" t="s">
        <v>23</v>
      </c>
      <c r="G1223" s="113" t="s">
        <v>137</v>
      </c>
      <c r="H1223" s="113" t="s">
        <v>5110</v>
      </c>
      <c r="I1223" s="179" t="s">
        <v>3142</v>
      </c>
      <c r="J1223" s="117" t="s">
        <v>178</v>
      </c>
      <c r="K1223" s="116">
        <v>418</v>
      </c>
      <c r="L1223" s="117" t="s">
        <v>59</v>
      </c>
      <c r="M1223" s="116" t="s">
        <v>171</v>
      </c>
      <c r="N1223" s="115" t="s">
        <v>924</v>
      </c>
      <c r="O1223" s="115" t="s">
        <v>153</v>
      </c>
      <c r="P1223" s="115" t="s">
        <v>365</v>
      </c>
      <c r="Q1223" s="119" t="s">
        <v>4306</v>
      </c>
      <c r="R1223" s="224" t="s">
        <v>6251</v>
      </c>
      <c r="S1223" s="120" t="s">
        <v>6253</v>
      </c>
      <c r="T1223" s="122" t="s">
        <v>192</v>
      </c>
      <c r="U1223" s="180"/>
      <c r="V1223" s="180"/>
      <c r="W1223" s="121" t="str">
        <f>VLOOKUP(TRIM(X1223),X10:Y88,2,FALSE)</f>
        <v>Puneet</v>
      </c>
      <c r="X1223" s="215" t="str">
        <f t="shared" si="76"/>
        <v>6.1</v>
      </c>
      <c r="Y1223" s="226">
        <f t="shared" si="74"/>
        <v>0</v>
      </c>
      <c r="Z1223" s="215">
        <f t="shared" si="75"/>
        <v>0</v>
      </c>
      <c r="AA1223" s="215">
        <f t="shared" si="77"/>
        <v>17</v>
      </c>
    </row>
    <row r="1224" spans="1:27" ht="35.25" customHeight="1" x14ac:dyDescent="0.25">
      <c r="A1224" s="110" t="s">
        <v>135</v>
      </c>
      <c r="B1224" s="119" t="s">
        <v>56</v>
      </c>
      <c r="C1224" s="112" t="s">
        <v>136</v>
      </c>
      <c r="D1224" s="112" t="s">
        <v>86</v>
      </c>
      <c r="E1224" s="223" t="s">
        <v>2361</v>
      </c>
      <c r="F1224" s="113" t="s">
        <v>23</v>
      </c>
      <c r="G1224" s="113" t="s">
        <v>137</v>
      </c>
      <c r="H1224" s="113" t="s">
        <v>5112</v>
      </c>
      <c r="I1224" s="179" t="s">
        <v>3142</v>
      </c>
      <c r="J1224" s="117" t="s">
        <v>178</v>
      </c>
      <c r="K1224" s="116">
        <v>419</v>
      </c>
      <c r="L1224" s="117" t="s">
        <v>59</v>
      </c>
      <c r="M1224" s="116" t="s">
        <v>187</v>
      </c>
      <c r="N1224" s="115" t="s">
        <v>596</v>
      </c>
      <c r="O1224" s="115" t="s">
        <v>499</v>
      </c>
      <c r="P1224" s="115" t="s">
        <v>365</v>
      </c>
      <c r="Q1224" s="119" t="s">
        <v>4307</v>
      </c>
      <c r="R1224" s="224" t="s">
        <v>6252</v>
      </c>
      <c r="S1224" s="120" t="s">
        <v>6255</v>
      </c>
      <c r="T1224" s="122" t="s">
        <v>192</v>
      </c>
      <c r="U1224" s="180"/>
      <c r="V1224" s="180"/>
      <c r="W1224" s="121" t="str">
        <f>VLOOKUP(TRIM(X1224),X10:Y88,2,FALSE)</f>
        <v>Puneet</v>
      </c>
      <c r="X1224" s="215" t="str">
        <f t="shared" si="76"/>
        <v>6.1</v>
      </c>
      <c r="Y1224" s="226">
        <f t="shared" si="74"/>
        <v>0</v>
      </c>
      <c r="Z1224" s="215">
        <f t="shared" si="75"/>
        <v>0</v>
      </c>
      <c r="AA1224" s="215">
        <f t="shared" si="77"/>
        <v>17</v>
      </c>
    </row>
    <row r="1225" spans="1:27" ht="35.25" customHeight="1" x14ac:dyDescent="0.25">
      <c r="A1225" s="110" t="s">
        <v>135</v>
      </c>
      <c r="B1225" s="119" t="s">
        <v>56</v>
      </c>
      <c r="C1225" s="112" t="s">
        <v>136</v>
      </c>
      <c r="D1225" s="112" t="s">
        <v>86</v>
      </c>
      <c r="E1225" s="223" t="s">
        <v>2362</v>
      </c>
      <c r="F1225" s="113" t="s">
        <v>161</v>
      </c>
      <c r="G1225" s="113" t="s">
        <v>137</v>
      </c>
      <c r="H1225" s="113" t="s">
        <v>980</v>
      </c>
      <c r="I1225" s="179" t="s">
        <v>243</v>
      </c>
      <c r="J1225" s="117"/>
      <c r="K1225" s="116"/>
      <c r="L1225" s="117"/>
      <c r="M1225" s="116"/>
      <c r="N1225" s="115"/>
      <c r="O1225" s="115" t="s">
        <v>153</v>
      </c>
      <c r="P1225" s="115" t="s">
        <v>365</v>
      </c>
      <c r="Q1225" s="119" t="s">
        <v>6260</v>
      </c>
      <c r="R1225" s="119" t="s">
        <v>6257</v>
      </c>
      <c r="S1225" s="120" t="s">
        <v>6258</v>
      </c>
      <c r="T1225" s="122" t="s">
        <v>237</v>
      </c>
      <c r="U1225" s="180"/>
      <c r="V1225" s="180"/>
      <c r="W1225" s="121" t="str">
        <f>VLOOKUP(TRIM(X1225),X10:Y88,2,FALSE)</f>
        <v>Puneet</v>
      </c>
      <c r="X1225" s="215" t="str">
        <f t="shared" si="76"/>
        <v>6.1</v>
      </c>
      <c r="Y1225" s="226">
        <f t="shared" si="74"/>
        <v>0</v>
      </c>
      <c r="Z1225" s="215">
        <f t="shared" si="75"/>
        <v>0</v>
      </c>
      <c r="AA1225" s="215">
        <f t="shared" si="77"/>
        <v>6</v>
      </c>
    </row>
    <row r="1226" spans="1:27" ht="35.25" customHeight="1" x14ac:dyDescent="0.25">
      <c r="A1226" s="110" t="s">
        <v>135</v>
      </c>
      <c r="B1226" s="119" t="s">
        <v>56</v>
      </c>
      <c r="C1226" s="112" t="s">
        <v>136</v>
      </c>
      <c r="D1226" s="112" t="s">
        <v>86</v>
      </c>
      <c r="E1226" s="223" t="s">
        <v>2363</v>
      </c>
      <c r="F1226" s="113" t="s">
        <v>22</v>
      </c>
      <c r="G1226" s="113" t="s">
        <v>137</v>
      </c>
      <c r="H1226" s="113" t="s">
        <v>5116</v>
      </c>
      <c r="I1226" s="179" t="s">
        <v>4156</v>
      </c>
      <c r="J1226" s="117" t="s">
        <v>178</v>
      </c>
      <c r="K1226" s="116">
        <v>420</v>
      </c>
      <c r="L1226" s="117" t="s">
        <v>59</v>
      </c>
      <c r="M1226" s="116" t="s">
        <v>171</v>
      </c>
      <c r="N1226" s="115" t="s">
        <v>924</v>
      </c>
      <c r="O1226" s="115" t="s">
        <v>153</v>
      </c>
      <c r="P1226" s="115" t="s">
        <v>970</v>
      </c>
      <c r="Q1226" s="119" t="s">
        <v>4328</v>
      </c>
      <c r="R1226" s="119" t="s">
        <v>6693</v>
      </c>
      <c r="S1226" s="120" t="s">
        <v>140</v>
      </c>
      <c r="T1226" s="122" t="s">
        <v>192</v>
      </c>
      <c r="U1226" s="180"/>
      <c r="V1226" s="180"/>
      <c r="W1226" s="121" t="str">
        <f>VLOOKUP(TRIM(X1226),X10:Y88,2,FALSE)</f>
        <v>Puneet</v>
      </c>
      <c r="X1226" s="215" t="str">
        <f t="shared" si="76"/>
        <v>6.1</v>
      </c>
      <c r="Y1226" s="226">
        <f t="shared" si="74"/>
        <v>1</v>
      </c>
      <c r="Z1226" s="215">
        <f t="shared" si="75"/>
        <v>0</v>
      </c>
      <c r="AA1226" s="215">
        <f t="shared" si="77"/>
        <v>51</v>
      </c>
    </row>
    <row r="1227" spans="1:27" ht="35.25" customHeight="1" x14ac:dyDescent="0.25">
      <c r="A1227" s="110" t="s">
        <v>135</v>
      </c>
      <c r="B1227" s="119" t="s">
        <v>56</v>
      </c>
      <c r="C1227" s="112" t="s">
        <v>136</v>
      </c>
      <c r="D1227" s="112" t="s">
        <v>86</v>
      </c>
      <c r="E1227" s="223" t="s">
        <v>2364</v>
      </c>
      <c r="F1227" s="113" t="s">
        <v>22</v>
      </c>
      <c r="G1227" s="113" t="s">
        <v>137</v>
      </c>
      <c r="H1227" s="113" t="s">
        <v>5118</v>
      </c>
      <c r="I1227" s="179" t="s">
        <v>4156</v>
      </c>
      <c r="J1227" s="115" t="s">
        <v>178</v>
      </c>
      <c r="K1227" s="181">
        <v>421</v>
      </c>
      <c r="L1227" s="115" t="s">
        <v>59</v>
      </c>
      <c r="M1227" s="181" t="s">
        <v>187</v>
      </c>
      <c r="N1227" s="115" t="s">
        <v>596</v>
      </c>
      <c r="O1227" s="115" t="s">
        <v>499</v>
      </c>
      <c r="P1227" s="115" t="s">
        <v>970</v>
      </c>
      <c r="Q1227" s="119" t="s">
        <v>4329</v>
      </c>
      <c r="R1227" s="119" t="s">
        <v>6694</v>
      </c>
      <c r="S1227" s="120" t="s">
        <v>140</v>
      </c>
      <c r="T1227" s="122" t="s">
        <v>192</v>
      </c>
      <c r="U1227" s="180"/>
      <c r="V1227" s="180"/>
      <c r="W1227" s="121" t="str">
        <f>VLOOKUP(TRIM(X1227),X10:Y88,2,FALSE)</f>
        <v>Puneet</v>
      </c>
      <c r="X1227" s="215" t="str">
        <f t="shared" si="76"/>
        <v>6.1</v>
      </c>
      <c r="Y1227" s="226">
        <f t="shared" si="74"/>
        <v>1</v>
      </c>
      <c r="Z1227" s="215">
        <f t="shared" si="75"/>
        <v>0</v>
      </c>
      <c r="AA1227" s="215">
        <f t="shared" si="77"/>
        <v>51</v>
      </c>
    </row>
    <row r="1228" spans="1:27" ht="35.25" customHeight="1" x14ac:dyDescent="0.25">
      <c r="A1228" s="110" t="s">
        <v>135</v>
      </c>
      <c r="B1228" s="119" t="s">
        <v>56</v>
      </c>
      <c r="C1228" s="112" t="s">
        <v>136</v>
      </c>
      <c r="D1228" s="112" t="s">
        <v>86</v>
      </c>
      <c r="E1228" s="223" t="s">
        <v>2365</v>
      </c>
      <c r="F1228" s="113" t="s">
        <v>22</v>
      </c>
      <c r="G1228" s="113" t="s">
        <v>137</v>
      </c>
      <c r="H1228" s="113" t="s">
        <v>7292</v>
      </c>
      <c r="I1228" s="179" t="s">
        <v>3379</v>
      </c>
      <c r="J1228" s="117" t="s">
        <v>178</v>
      </c>
      <c r="K1228" s="116">
        <v>422</v>
      </c>
      <c r="L1228" s="117" t="s">
        <v>59</v>
      </c>
      <c r="M1228" s="116" t="s">
        <v>171</v>
      </c>
      <c r="N1228" s="115" t="s">
        <v>596</v>
      </c>
      <c r="O1228" s="115" t="s">
        <v>499</v>
      </c>
      <c r="P1228" s="115" t="s">
        <v>7293</v>
      </c>
      <c r="Q1228" s="119" t="s">
        <v>4504</v>
      </c>
      <c r="R1228" s="119" t="s">
        <v>6906</v>
      </c>
      <c r="S1228" s="120" t="s">
        <v>140</v>
      </c>
      <c r="T1228" s="122" t="s">
        <v>237</v>
      </c>
      <c r="U1228" s="180"/>
      <c r="V1228" s="180" t="s">
        <v>208</v>
      </c>
      <c r="W1228" s="121" t="str">
        <f>VLOOKUP(TRIM(X1228),X10:Y88,2,FALSE)</f>
        <v>Puneet</v>
      </c>
      <c r="X1228" s="215" t="str">
        <f t="shared" si="76"/>
        <v>6.1</v>
      </c>
      <c r="Y1228" s="226">
        <f t="shared" si="74"/>
        <v>1</v>
      </c>
      <c r="Z1228" s="215">
        <f t="shared" si="75"/>
        <v>0</v>
      </c>
      <c r="AA1228" s="215">
        <f t="shared" si="77"/>
        <v>58</v>
      </c>
    </row>
    <row r="1229" spans="1:27" ht="35.25" customHeight="1" x14ac:dyDescent="0.25">
      <c r="A1229" s="110" t="s">
        <v>135</v>
      </c>
      <c r="B1229" s="119" t="s">
        <v>56</v>
      </c>
      <c r="C1229" s="112" t="s">
        <v>136</v>
      </c>
      <c r="D1229" s="112" t="s">
        <v>86</v>
      </c>
      <c r="E1229" s="223" t="s">
        <v>2366</v>
      </c>
      <c r="F1229" s="113" t="s">
        <v>22</v>
      </c>
      <c r="G1229" s="113" t="s">
        <v>137</v>
      </c>
      <c r="H1229" s="113" t="s">
        <v>5121</v>
      </c>
      <c r="I1229" s="179" t="s">
        <v>729</v>
      </c>
      <c r="J1229" s="117" t="s">
        <v>595</v>
      </c>
      <c r="K1229" s="116">
        <v>45</v>
      </c>
      <c r="L1229" s="117" t="s">
        <v>59</v>
      </c>
      <c r="M1229" s="116" t="s">
        <v>171</v>
      </c>
      <c r="N1229" s="115" t="s">
        <v>473</v>
      </c>
      <c r="O1229" s="115" t="s">
        <v>153</v>
      </c>
      <c r="P1229" s="115" t="s">
        <v>529</v>
      </c>
      <c r="Q1229" s="119" t="s">
        <v>4220</v>
      </c>
      <c r="R1229" s="119" t="s">
        <v>6907</v>
      </c>
      <c r="S1229" s="120" t="s">
        <v>140</v>
      </c>
      <c r="T1229" s="122" t="s">
        <v>192</v>
      </c>
      <c r="U1229" s="180"/>
      <c r="V1229" s="180" t="s">
        <v>208</v>
      </c>
      <c r="W1229" s="121" t="str">
        <f>VLOOKUP(TRIM(X1229),X10:Y88,2,FALSE)</f>
        <v>Puneet</v>
      </c>
      <c r="X1229" s="215" t="str">
        <f t="shared" si="76"/>
        <v>6.1</v>
      </c>
      <c r="Y1229" s="226">
        <f t="shared" si="74"/>
        <v>1</v>
      </c>
      <c r="Z1229" s="215">
        <f t="shared" si="75"/>
        <v>0</v>
      </c>
      <c r="AA1229" s="215">
        <f t="shared" si="77"/>
        <v>24</v>
      </c>
    </row>
    <row r="1230" spans="1:27" ht="35.25" customHeight="1" x14ac:dyDescent="0.25">
      <c r="A1230" s="110" t="s">
        <v>135</v>
      </c>
      <c r="B1230" s="119" t="s">
        <v>56</v>
      </c>
      <c r="C1230" s="112" t="s">
        <v>136</v>
      </c>
      <c r="D1230" s="112" t="s">
        <v>86</v>
      </c>
      <c r="E1230" s="223" t="s">
        <v>2367</v>
      </c>
      <c r="F1230" s="113" t="s">
        <v>19</v>
      </c>
      <c r="G1230" s="113" t="s">
        <v>137</v>
      </c>
      <c r="H1230" s="113" t="s">
        <v>7115</v>
      </c>
      <c r="I1230" s="179" t="s">
        <v>243</v>
      </c>
      <c r="J1230" s="117"/>
      <c r="K1230" s="116"/>
      <c r="L1230" s="117"/>
      <c r="M1230" s="116"/>
      <c r="N1230" s="115"/>
      <c r="O1230" s="115" t="s">
        <v>153</v>
      </c>
      <c r="P1230" s="115" t="s">
        <v>529</v>
      </c>
      <c r="Q1230" s="119" t="s">
        <v>7136</v>
      </c>
      <c r="R1230" s="119" t="s">
        <v>6908</v>
      </c>
      <c r="S1230" s="120" t="s">
        <v>140</v>
      </c>
      <c r="T1230" s="122" t="s">
        <v>192</v>
      </c>
      <c r="U1230" s="180"/>
      <c r="V1230" s="180" t="s">
        <v>208</v>
      </c>
      <c r="W1230" s="121" t="str">
        <f>VLOOKUP(TRIM(X1230),X10:Y88,2,FALSE)</f>
        <v>Puneet</v>
      </c>
      <c r="X1230" s="215" t="str">
        <f t="shared" si="76"/>
        <v>6.1</v>
      </c>
      <c r="Y1230" s="226">
        <f t="shared" si="74"/>
        <v>0</v>
      </c>
      <c r="Z1230" s="215">
        <f t="shared" si="75"/>
        <v>0</v>
      </c>
      <c r="AA1230" s="215">
        <f t="shared" si="77"/>
        <v>6</v>
      </c>
    </row>
    <row r="1231" spans="1:27" ht="35.25" customHeight="1" x14ac:dyDescent="0.25">
      <c r="A1231" s="110" t="s">
        <v>135</v>
      </c>
      <c r="B1231" s="119" t="s">
        <v>56</v>
      </c>
      <c r="C1231" s="112" t="s">
        <v>136</v>
      </c>
      <c r="D1231" s="112" t="s">
        <v>86</v>
      </c>
      <c r="E1231" s="223" t="s">
        <v>2368</v>
      </c>
      <c r="F1231" s="113" t="s">
        <v>23</v>
      </c>
      <c r="G1231" s="113" t="s">
        <v>137</v>
      </c>
      <c r="H1231" s="113" t="s">
        <v>5099</v>
      </c>
      <c r="I1231" s="179" t="s">
        <v>491</v>
      </c>
      <c r="J1231" s="117" t="s">
        <v>170</v>
      </c>
      <c r="K1231" s="116">
        <v>3481</v>
      </c>
      <c r="L1231" s="117" t="s">
        <v>59</v>
      </c>
      <c r="M1231" s="116" t="s">
        <v>171</v>
      </c>
      <c r="N1231" s="115" t="s">
        <v>760</v>
      </c>
      <c r="O1231" s="115" t="s">
        <v>153</v>
      </c>
      <c r="P1231" s="115" t="s">
        <v>361</v>
      </c>
      <c r="Q1231" s="119" t="s">
        <v>4333</v>
      </c>
      <c r="R1231" s="119" t="s">
        <v>6758</v>
      </c>
      <c r="S1231" s="120" t="s">
        <v>6759</v>
      </c>
      <c r="T1231" s="122" t="s">
        <v>224</v>
      </c>
      <c r="U1231" s="180"/>
      <c r="V1231" s="180"/>
      <c r="W1231" s="121" t="str">
        <f>VLOOKUP(TRIM(X1231),X10:Y88,2,FALSE)</f>
        <v>Puneet</v>
      </c>
      <c r="X1231" s="215" t="str">
        <f t="shared" si="76"/>
        <v>6.1</v>
      </c>
      <c r="Y1231" s="226">
        <f t="shared" si="74"/>
        <v>0</v>
      </c>
      <c r="Z1231" s="215">
        <f t="shared" si="75"/>
        <v>0</v>
      </c>
      <c r="AA1231" s="215">
        <f t="shared" si="77"/>
        <v>13</v>
      </c>
    </row>
    <row r="1232" spans="1:27" ht="35.25" customHeight="1" x14ac:dyDescent="0.25">
      <c r="A1232" s="110" t="s">
        <v>135</v>
      </c>
      <c r="B1232" s="119" t="s">
        <v>56</v>
      </c>
      <c r="C1232" s="112" t="s">
        <v>136</v>
      </c>
      <c r="D1232" s="112" t="s">
        <v>86</v>
      </c>
      <c r="E1232" s="223" t="s">
        <v>2369</v>
      </c>
      <c r="F1232" s="113" t="s">
        <v>22</v>
      </c>
      <c r="G1232" s="113" t="s">
        <v>137</v>
      </c>
      <c r="H1232" s="113" t="s">
        <v>5101</v>
      </c>
      <c r="I1232" s="179" t="s">
        <v>7210</v>
      </c>
      <c r="J1232" s="117" t="s">
        <v>170</v>
      </c>
      <c r="K1232" s="116">
        <v>3482</v>
      </c>
      <c r="L1232" s="117" t="s">
        <v>59</v>
      </c>
      <c r="M1232" s="116" t="s">
        <v>171</v>
      </c>
      <c r="N1232" s="115" t="s">
        <v>760</v>
      </c>
      <c r="O1232" s="115" t="s">
        <v>153</v>
      </c>
      <c r="P1232" s="115" t="s">
        <v>361</v>
      </c>
      <c r="Q1232" s="119" t="s">
        <v>4342</v>
      </c>
      <c r="R1232" s="119" t="s">
        <v>6909</v>
      </c>
      <c r="S1232" s="120" t="s">
        <v>140</v>
      </c>
      <c r="T1232" s="122" t="s">
        <v>238</v>
      </c>
      <c r="U1232" s="180"/>
      <c r="V1232" s="180" t="s">
        <v>208</v>
      </c>
      <c r="W1232" s="121" t="str">
        <f>VLOOKUP(TRIM(X1232),X10:Y88,2,FALSE)</f>
        <v>Puneet</v>
      </c>
      <c r="X1232" s="215" t="str">
        <f t="shared" si="76"/>
        <v>6.1</v>
      </c>
      <c r="Y1232" s="226">
        <f t="shared" si="74"/>
        <v>1</v>
      </c>
      <c r="Z1232" s="215">
        <f t="shared" si="75"/>
        <v>0</v>
      </c>
      <c r="AA1232" s="215">
        <f t="shared" si="77"/>
        <v>119</v>
      </c>
    </row>
    <row r="1233" spans="1:27" ht="35.25" customHeight="1" x14ac:dyDescent="0.25">
      <c r="A1233" s="110" t="s">
        <v>135</v>
      </c>
      <c r="B1233" s="119" t="s">
        <v>56</v>
      </c>
      <c r="C1233" s="112" t="s">
        <v>136</v>
      </c>
      <c r="D1233" s="112" t="s">
        <v>86</v>
      </c>
      <c r="E1233" s="223" t="s">
        <v>2370</v>
      </c>
      <c r="F1233" s="113" t="s">
        <v>22</v>
      </c>
      <c r="G1233" s="113" t="s">
        <v>137</v>
      </c>
      <c r="H1233" s="113" t="s">
        <v>5103</v>
      </c>
      <c r="I1233" s="179" t="s">
        <v>7211</v>
      </c>
      <c r="J1233" s="117" t="s">
        <v>170</v>
      </c>
      <c r="K1233" s="116">
        <v>3489</v>
      </c>
      <c r="L1233" s="117"/>
      <c r="M1233" s="116" t="s">
        <v>187</v>
      </c>
      <c r="N1233" s="115" t="s">
        <v>596</v>
      </c>
      <c r="O1233" s="115" t="s">
        <v>499</v>
      </c>
      <c r="P1233" s="115" t="s">
        <v>361</v>
      </c>
      <c r="Q1233" s="119" t="s">
        <v>5102</v>
      </c>
      <c r="R1233" s="119" t="s">
        <v>6910</v>
      </c>
      <c r="S1233" s="120" t="s">
        <v>140</v>
      </c>
      <c r="T1233" s="122" t="s">
        <v>238</v>
      </c>
      <c r="U1233" s="180"/>
      <c r="V1233" s="180" t="s">
        <v>208</v>
      </c>
      <c r="W1233" s="121" t="str">
        <f>VLOOKUP(TRIM(X1233),X10:Y88,2,FALSE)</f>
        <v>Puneet</v>
      </c>
      <c r="X1233" s="215" t="str">
        <f t="shared" si="76"/>
        <v>6.1</v>
      </c>
      <c r="Y1233" s="226">
        <f t="shared" si="74"/>
        <v>1</v>
      </c>
      <c r="Z1233" s="215">
        <f t="shared" si="75"/>
        <v>0</v>
      </c>
      <c r="AA1233" s="215">
        <f t="shared" si="77"/>
        <v>120</v>
      </c>
    </row>
    <row r="1234" spans="1:27" ht="35.25" customHeight="1" x14ac:dyDescent="0.25">
      <c r="A1234" s="110" t="s">
        <v>135</v>
      </c>
      <c r="B1234" s="119" t="s">
        <v>56</v>
      </c>
      <c r="C1234" s="112" t="s">
        <v>136</v>
      </c>
      <c r="D1234" s="112" t="s">
        <v>86</v>
      </c>
      <c r="E1234" s="223" t="s">
        <v>2371</v>
      </c>
      <c r="F1234" s="113" t="s">
        <v>23</v>
      </c>
      <c r="G1234" s="113" t="s">
        <v>137</v>
      </c>
      <c r="H1234" s="113" t="s">
        <v>5104</v>
      </c>
      <c r="I1234" s="179" t="s">
        <v>491</v>
      </c>
      <c r="J1234" s="117" t="s">
        <v>170</v>
      </c>
      <c r="K1234" s="116">
        <v>3490</v>
      </c>
      <c r="L1234" s="117"/>
      <c r="M1234" s="116" t="s">
        <v>187</v>
      </c>
      <c r="N1234" s="115" t="s">
        <v>596</v>
      </c>
      <c r="O1234" s="115" t="s">
        <v>499</v>
      </c>
      <c r="P1234" s="115" t="s">
        <v>361</v>
      </c>
      <c r="Q1234" s="119" t="s">
        <v>5100</v>
      </c>
      <c r="R1234" s="119" t="s">
        <v>6760</v>
      </c>
      <c r="S1234" s="120" t="s">
        <v>6761</v>
      </c>
      <c r="T1234" s="122" t="s">
        <v>224</v>
      </c>
      <c r="U1234" s="180"/>
      <c r="V1234" s="180"/>
      <c r="W1234" s="121" t="str">
        <f>VLOOKUP(TRIM(X1234),X10:Y88,2,FALSE)</f>
        <v>Puneet</v>
      </c>
      <c r="X1234" s="215" t="str">
        <f t="shared" si="76"/>
        <v>6.1</v>
      </c>
      <c r="Y1234" s="226">
        <f t="shared" ref="Y1234:Y1297" si="78">IF(F1234="CR", IF(S1234="Approved", 1, IF(S1234="Block approved", 1, 0)),0)</f>
        <v>0</v>
      </c>
      <c r="Z1234" s="215">
        <f t="shared" ref="Z1234:Z1297" si="79">IF(F1234="P-CR", IF(S1234="Approved", 1, IF(S1234="Block approved", 1, 0)),0)</f>
        <v>0</v>
      </c>
      <c r="AA1234" s="215">
        <f t="shared" si="77"/>
        <v>13</v>
      </c>
    </row>
    <row r="1235" spans="1:27" ht="35.25" customHeight="1" x14ac:dyDescent="0.25">
      <c r="A1235" s="110" t="s">
        <v>135</v>
      </c>
      <c r="B1235" s="119" t="s">
        <v>56</v>
      </c>
      <c r="C1235" s="112" t="s">
        <v>136</v>
      </c>
      <c r="D1235" s="112" t="s">
        <v>251</v>
      </c>
      <c r="E1235" s="223" t="s">
        <v>2372</v>
      </c>
      <c r="F1235" s="113" t="s">
        <v>163</v>
      </c>
      <c r="G1235" s="113" t="s">
        <v>150</v>
      </c>
      <c r="H1235" s="113" t="s">
        <v>5258</v>
      </c>
      <c r="I1235" s="179" t="s">
        <v>863</v>
      </c>
      <c r="J1235" s="117"/>
      <c r="K1235" s="116"/>
      <c r="L1235" s="117"/>
      <c r="M1235" s="116"/>
      <c r="N1235" s="115"/>
      <c r="O1235" s="115" t="s">
        <v>499</v>
      </c>
      <c r="P1235" s="115" t="s">
        <v>592</v>
      </c>
      <c r="Q1235" s="119" t="s">
        <v>5206</v>
      </c>
      <c r="R1235" s="119" t="s">
        <v>1195</v>
      </c>
      <c r="S1235" s="120" t="s">
        <v>151</v>
      </c>
      <c r="T1235" s="122" t="s">
        <v>50</v>
      </c>
      <c r="U1235" s="180"/>
      <c r="V1235" s="180"/>
      <c r="W1235" s="121" t="str">
        <f>VLOOKUP(TRIM(X1235),X10:Y88,2,FALSE)</f>
        <v>Puneet</v>
      </c>
      <c r="X1235" s="215" t="str">
        <f t="shared" si="76"/>
        <v>6.11</v>
      </c>
      <c r="Y1235" s="226">
        <f t="shared" si="78"/>
        <v>0</v>
      </c>
      <c r="Z1235" s="215">
        <f t="shared" si="79"/>
        <v>0</v>
      </c>
      <c r="AA1235" s="215">
        <f t="shared" si="77"/>
        <v>10</v>
      </c>
    </row>
    <row r="1236" spans="1:27" ht="35.25" customHeight="1" x14ac:dyDescent="0.25">
      <c r="A1236" s="110" t="s">
        <v>135</v>
      </c>
      <c r="B1236" s="119" t="s">
        <v>56</v>
      </c>
      <c r="C1236" s="112" t="s">
        <v>136</v>
      </c>
      <c r="D1236" s="112" t="s">
        <v>251</v>
      </c>
      <c r="E1236" s="223" t="s">
        <v>2373</v>
      </c>
      <c r="F1236" s="113" t="s">
        <v>20</v>
      </c>
      <c r="G1236" s="113" t="s">
        <v>137</v>
      </c>
      <c r="H1236" s="113" t="s">
        <v>988</v>
      </c>
      <c r="I1236" s="179" t="s">
        <v>7212</v>
      </c>
      <c r="J1236" s="117" t="s">
        <v>591</v>
      </c>
      <c r="K1236" s="116"/>
      <c r="L1236" s="117"/>
      <c r="M1236" s="116"/>
      <c r="N1236" s="115" t="s">
        <v>899</v>
      </c>
      <c r="O1236" s="115" t="s">
        <v>499</v>
      </c>
      <c r="P1236" s="115" t="s">
        <v>592</v>
      </c>
      <c r="Q1236" s="119" t="s">
        <v>981</v>
      </c>
      <c r="R1236" s="119" t="s">
        <v>6622</v>
      </c>
      <c r="S1236" s="120" t="s">
        <v>140</v>
      </c>
      <c r="T1236" s="122" t="s">
        <v>196</v>
      </c>
      <c r="U1236" s="180"/>
      <c r="V1236" s="180"/>
      <c r="W1236" s="121" t="str">
        <f>VLOOKUP(TRIM(X1236),X10:Y88,2,FALSE)</f>
        <v>Puneet</v>
      </c>
      <c r="X1236" s="215" t="str">
        <f t="shared" si="76"/>
        <v>6.11</v>
      </c>
      <c r="Y1236" s="226">
        <f t="shared" si="78"/>
        <v>0</v>
      </c>
      <c r="Z1236" s="215">
        <f t="shared" si="79"/>
        <v>1</v>
      </c>
      <c r="AA1236" s="215">
        <f t="shared" si="77"/>
        <v>87</v>
      </c>
    </row>
    <row r="1237" spans="1:27" ht="35.25" customHeight="1" x14ac:dyDescent="0.25">
      <c r="A1237" s="110" t="s">
        <v>135</v>
      </c>
      <c r="B1237" s="119" t="s">
        <v>56</v>
      </c>
      <c r="C1237" s="112" t="s">
        <v>136</v>
      </c>
      <c r="D1237" s="112" t="s">
        <v>251</v>
      </c>
      <c r="E1237" s="223" t="s">
        <v>2374</v>
      </c>
      <c r="F1237" s="113" t="s">
        <v>20</v>
      </c>
      <c r="G1237" s="113" t="s">
        <v>137</v>
      </c>
      <c r="H1237" s="113" t="s">
        <v>3684</v>
      </c>
      <c r="I1237" s="179" t="s">
        <v>7213</v>
      </c>
      <c r="J1237" s="117" t="s">
        <v>591</v>
      </c>
      <c r="K1237" s="116"/>
      <c r="L1237" s="117"/>
      <c r="M1237" s="116"/>
      <c r="N1237" s="115" t="s">
        <v>899</v>
      </c>
      <c r="O1237" s="115" t="s">
        <v>499</v>
      </c>
      <c r="P1237" s="115" t="s">
        <v>592</v>
      </c>
      <c r="Q1237" s="119" t="s">
        <v>4347</v>
      </c>
      <c r="R1237" s="119" t="s">
        <v>6271</v>
      </c>
      <c r="S1237" s="120" t="s">
        <v>6270</v>
      </c>
      <c r="T1237" s="122" t="s">
        <v>727</v>
      </c>
      <c r="U1237" s="180"/>
      <c r="V1237" s="180"/>
      <c r="W1237" s="121" t="str">
        <f>VLOOKUP(TRIM(X1237),X10:Y88,2,FALSE)</f>
        <v>Puneet</v>
      </c>
      <c r="X1237" s="215" t="str">
        <f t="shared" si="76"/>
        <v>6.11</v>
      </c>
      <c r="Y1237" s="226">
        <f t="shared" si="78"/>
        <v>0</v>
      </c>
      <c r="Z1237" s="215">
        <f t="shared" si="79"/>
        <v>0</v>
      </c>
      <c r="AA1237" s="215">
        <f t="shared" si="77"/>
        <v>83</v>
      </c>
    </row>
    <row r="1238" spans="1:27" ht="35.25" customHeight="1" x14ac:dyDescent="0.25">
      <c r="A1238" s="110" t="s">
        <v>135</v>
      </c>
      <c r="B1238" s="119" t="s">
        <v>56</v>
      </c>
      <c r="C1238" s="112" t="s">
        <v>136</v>
      </c>
      <c r="D1238" s="112" t="s">
        <v>251</v>
      </c>
      <c r="E1238" s="223" t="s">
        <v>2375</v>
      </c>
      <c r="F1238" s="113" t="s">
        <v>20</v>
      </c>
      <c r="G1238" s="113" t="s">
        <v>137</v>
      </c>
      <c r="H1238" s="113" t="s">
        <v>989</v>
      </c>
      <c r="I1238" s="179" t="s">
        <v>7214</v>
      </c>
      <c r="J1238" s="115" t="s">
        <v>591</v>
      </c>
      <c r="K1238" s="181"/>
      <c r="L1238" s="115"/>
      <c r="M1238" s="181"/>
      <c r="N1238" s="115" t="s">
        <v>899</v>
      </c>
      <c r="O1238" s="115" t="s">
        <v>499</v>
      </c>
      <c r="P1238" s="115" t="s">
        <v>592</v>
      </c>
      <c r="Q1238" s="119" t="s">
        <v>4202</v>
      </c>
      <c r="R1238" s="119" t="s">
        <v>6911</v>
      </c>
      <c r="S1238" s="120" t="s">
        <v>140</v>
      </c>
      <c r="T1238" s="122" t="s">
        <v>196</v>
      </c>
      <c r="U1238" s="180"/>
      <c r="V1238" s="180" t="s">
        <v>208</v>
      </c>
      <c r="W1238" s="121" t="str">
        <f>VLOOKUP(TRIM(X1238),X10:Y88,2,FALSE)</f>
        <v>Puneet</v>
      </c>
      <c r="X1238" s="215" t="str">
        <f t="shared" si="76"/>
        <v>6.11</v>
      </c>
      <c r="Y1238" s="226">
        <f t="shared" si="78"/>
        <v>0</v>
      </c>
      <c r="Z1238" s="215">
        <f t="shared" si="79"/>
        <v>1</v>
      </c>
      <c r="AA1238" s="215">
        <f t="shared" si="77"/>
        <v>53</v>
      </c>
    </row>
    <row r="1239" spans="1:27" ht="35.25" customHeight="1" x14ac:dyDescent="0.25">
      <c r="A1239" s="110" t="s">
        <v>135</v>
      </c>
      <c r="B1239" s="119" t="s">
        <v>56</v>
      </c>
      <c r="C1239" s="112" t="s">
        <v>136</v>
      </c>
      <c r="D1239" s="112" t="s">
        <v>251</v>
      </c>
      <c r="E1239" s="223" t="s">
        <v>2376</v>
      </c>
      <c r="F1239" s="113" t="s">
        <v>20</v>
      </c>
      <c r="G1239" s="113" t="s">
        <v>137</v>
      </c>
      <c r="H1239" s="113" t="s">
        <v>3812</v>
      </c>
      <c r="I1239" s="179" t="s">
        <v>982</v>
      </c>
      <c r="J1239" s="117" t="s">
        <v>591</v>
      </c>
      <c r="K1239" s="116"/>
      <c r="L1239" s="117"/>
      <c r="M1239" s="116"/>
      <c r="N1239" s="115" t="s">
        <v>899</v>
      </c>
      <c r="O1239" s="115" t="s">
        <v>499</v>
      </c>
      <c r="P1239" s="115" t="s">
        <v>592</v>
      </c>
      <c r="Q1239" s="119" t="s">
        <v>3307</v>
      </c>
      <c r="R1239" s="119" t="s">
        <v>6912</v>
      </c>
      <c r="S1239" s="120" t="s">
        <v>140</v>
      </c>
      <c r="T1239" s="122" t="s">
        <v>168</v>
      </c>
      <c r="U1239" s="180"/>
      <c r="V1239" s="180" t="s">
        <v>208</v>
      </c>
      <c r="W1239" s="121" t="str">
        <f>VLOOKUP(TRIM(X1239),X10:Y88,2,FALSE)</f>
        <v>Puneet</v>
      </c>
      <c r="X1239" s="215" t="str">
        <f t="shared" si="76"/>
        <v>6.11</v>
      </c>
      <c r="Y1239" s="226">
        <f t="shared" si="78"/>
        <v>0</v>
      </c>
      <c r="Z1239" s="215">
        <f t="shared" si="79"/>
        <v>1</v>
      </c>
      <c r="AA1239" s="215">
        <f t="shared" si="77"/>
        <v>25</v>
      </c>
    </row>
    <row r="1240" spans="1:27" ht="35.25" customHeight="1" x14ac:dyDescent="0.25">
      <c r="A1240" s="110" t="s">
        <v>135</v>
      </c>
      <c r="B1240" s="119" t="s">
        <v>56</v>
      </c>
      <c r="C1240" s="112" t="s">
        <v>136</v>
      </c>
      <c r="D1240" s="112" t="s">
        <v>251</v>
      </c>
      <c r="E1240" s="223" t="s">
        <v>2377</v>
      </c>
      <c r="F1240" s="113" t="s">
        <v>20</v>
      </c>
      <c r="G1240" s="113" t="s">
        <v>137</v>
      </c>
      <c r="H1240" s="113" t="s">
        <v>3813</v>
      </c>
      <c r="I1240" s="179" t="s">
        <v>358</v>
      </c>
      <c r="J1240" s="117" t="s">
        <v>591</v>
      </c>
      <c r="K1240" s="116"/>
      <c r="L1240" s="117"/>
      <c r="M1240" s="116"/>
      <c r="N1240" s="115" t="s">
        <v>899</v>
      </c>
      <c r="O1240" s="115" t="s">
        <v>499</v>
      </c>
      <c r="P1240" s="115" t="s">
        <v>592</v>
      </c>
      <c r="Q1240" s="119" t="s">
        <v>3308</v>
      </c>
      <c r="R1240" s="119" t="s">
        <v>6064</v>
      </c>
      <c r="S1240" s="120" t="s">
        <v>6063</v>
      </c>
      <c r="T1240" s="122" t="s">
        <v>168</v>
      </c>
      <c r="U1240" s="180"/>
      <c r="V1240" s="180"/>
      <c r="W1240" s="121" t="str">
        <f>VLOOKUP(TRIM(X1240),X10:Y88,2,FALSE)</f>
        <v>Puneet</v>
      </c>
      <c r="X1240" s="215" t="str">
        <f t="shared" si="76"/>
        <v>6.11</v>
      </c>
      <c r="Y1240" s="226">
        <f t="shared" si="78"/>
        <v>0</v>
      </c>
      <c r="Z1240" s="215">
        <f t="shared" si="79"/>
        <v>0</v>
      </c>
      <c r="AA1240" s="215">
        <f t="shared" si="77"/>
        <v>27</v>
      </c>
    </row>
    <row r="1241" spans="1:27" ht="35.25" customHeight="1" x14ac:dyDescent="0.25">
      <c r="A1241" s="110" t="s">
        <v>135</v>
      </c>
      <c r="B1241" s="119" t="s">
        <v>56</v>
      </c>
      <c r="C1241" s="112" t="s">
        <v>136</v>
      </c>
      <c r="D1241" s="112" t="s">
        <v>251</v>
      </c>
      <c r="E1241" s="223" t="s">
        <v>2378</v>
      </c>
      <c r="F1241" s="113" t="s">
        <v>20</v>
      </c>
      <c r="G1241" s="113" t="s">
        <v>137</v>
      </c>
      <c r="H1241" s="113" t="s">
        <v>3477</v>
      </c>
      <c r="I1241" s="179" t="s">
        <v>7215</v>
      </c>
      <c r="J1241" s="117" t="s">
        <v>591</v>
      </c>
      <c r="K1241" s="116"/>
      <c r="L1241" s="117"/>
      <c r="M1241" s="116"/>
      <c r="N1241" s="115" t="s">
        <v>899</v>
      </c>
      <c r="O1241" s="115" t="s">
        <v>499</v>
      </c>
      <c r="P1241" s="115" t="s">
        <v>592</v>
      </c>
      <c r="Q1241" s="119" t="s">
        <v>4224</v>
      </c>
      <c r="R1241" s="119" t="s">
        <v>6066</v>
      </c>
      <c r="S1241" s="120" t="s">
        <v>6065</v>
      </c>
      <c r="T1241" s="122" t="s">
        <v>192</v>
      </c>
      <c r="U1241" s="180"/>
      <c r="V1241" s="180"/>
      <c r="W1241" s="121" t="str">
        <f>VLOOKUP(TRIM(X1241),X10:Y88,2,FALSE)</f>
        <v>Puneet</v>
      </c>
      <c r="X1241" s="215" t="str">
        <f t="shared" ref="X1241:X1304" si="80">IF(ISNONTEXT(D1241),"" &amp; D1241 &amp;"",T(D1241))</f>
        <v>6.11</v>
      </c>
      <c r="Y1241" s="226">
        <f t="shared" si="78"/>
        <v>0</v>
      </c>
      <c r="Z1241" s="215">
        <f t="shared" si="79"/>
        <v>0</v>
      </c>
      <c r="AA1241" s="215">
        <f t="shared" ref="AA1241:AA1304" si="81">LEN(I1241)</f>
        <v>45</v>
      </c>
    </row>
    <row r="1242" spans="1:27" ht="35.25" customHeight="1" x14ac:dyDescent="0.25">
      <c r="A1242" s="110" t="s">
        <v>135</v>
      </c>
      <c r="B1242" s="119" t="s">
        <v>56</v>
      </c>
      <c r="C1242" s="112" t="s">
        <v>136</v>
      </c>
      <c r="D1242" s="112" t="s">
        <v>251</v>
      </c>
      <c r="E1242" s="223" t="s">
        <v>2379</v>
      </c>
      <c r="F1242" s="113" t="s">
        <v>20</v>
      </c>
      <c r="G1242" s="113" t="s">
        <v>137</v>
      </c>
      <c r="H1242" s="113" t="s">
        <v>3774</v>
      </c>
      <c r="I1242" s="179" t="s">
        <v>4166</v>
      </c>
      <c r="J1242" s="117" t="s">
        <v>591</v>
      </c>
      <c r="K1242" s="116"/>
      <c r="L1242" s="117"/>
      <c r="M1242" s="116"/>
      <c r="N1242" s="115" t="s">
        <v>899</v>
      </c>
      <c r="O1242" s="115" t="s">
        <v>499</v>
      </c>
      <c r="P1242" s="115" t="s">
        <v>592</v>
      </c>
      <c r="Q1242" s="119" t="s">
        <v>4390</v>
      </c>
      <c r="R1242" s="119" t="s">
        <v>6068</v>
      </c>
      <c r="S1242" s="120" t="s">
        <v>6067</v>
      </c>
      <c r="T1242" s="122" t="s">
        <v>160</v>
      </c>
      <c r="U1242" s="180"/>
      <c r="V1242" s="180"/>
      <c r="W1242" s="121" t="str">
        <f>VLOOKUP(TRIM(X1242),X10:Y88,2,FALSE)</f>
        <v>Puneet</v>
      </c>
      <c r="X1242" s="215" t="str">
        <f t="shared" si="80"/>
        <v>6.11</v>
      </c>
      <c r="Y1242" s="226">
        <f t="shared" si="78"/>
        <v>0</v>
      </c>
      <c r="Z1242" s="215">
        <f t="shared" si="79"/>
        <v>0</v>
      </c>
      <c r="AA1242" s="215">
        <f t="shared" si="81"/>
        <v>79</v>
      </c>
    </row>
    <row r="1243" spans="1:27" ht="35.25" customHeight="1" x14ac:dyDescent="0.25">
      <c r="A1243" s="110" t="s">
        <v>135</v>
      </c>
      <c r="B1243" s="119" t="s">
        <v>56</v>
      </c>
      <c r="C1243" s="112" t="s">
        <v>136</v>
      </c>
      <c r="D1243" s="112" t="s">
        <v>251</v>
      </c>
      <c r="E1243" s="223" t="s">
        <v>2380</v>
      </c>
      <c r="F1243" s="113" t="s">
        <v>161</v>
      </c>
      <c r="G1243" s="113" t="s">
        <v>137</v>
      </c>
      <c r="H1243" s="113" t="s">
        <v>4101</v>
      </c>
      <c r="I1243" s="179" t="s">
        <v>555</v>
      </c>
      <c r="J1243" s="117"/>
      <c r="K1243" s="116"/>
      <c r="L1243" s="117"/>
      <c r="M1243" s="116"/>
      <c r="N1243" s="115"/>
      <c r="O1243" s="115" t="s">
        <v>499</v>
      </c>
      <c r="P1243" s="115"/>
      <c r="Q1243" s="119" t="s">
        <v>4587</v>
      </c>
      <c r="R1243" s="119" t="s">
        <v>6511</v>
      </c>
      <c r="S1243" s="120" t="s">
        <v>6510</v>
      </c>
      <c r="T1243" s="122" t="s">
        <v>721</v>
      </c>
      <c r="U1243" s="180"/>
      <c r="V1243" s="180"/>
      <c r="W1243" s="121" t="str">
        <f>VLOOKUP(TRIM(X1243),X10:Y88,2,FALSE)</f>
        <v>Puneet</v>
      </c>
      <c r="X1243" s="215" t="str">
        <f t="shared" si="80"/>
        <v>6.11</v>
      </c>
      <c r="Y1243" s="226">
        <f t="shared" si="78"/>
        <v>0</v>
      </c>
      <c r="Z1243" s="215">
        <f t="shared" si="79"/>
        <v>0</v>
      </c>
      <c r="AA1243" s="215">
        <f t="shared" si="81"/>
        <v>14</v>
      </c>
    </row>
    <row r="1244" spans="1:27" ht="35.25" customHeight="1" x14ac:dyDescent="0.25">
      <c r="A1244" s="110" t="s">
        <v>135</v>
      </c>
      <c r="B1244" s="119" t="s">
        <v>56</v>
      </c>
      <c r="C1244" s="112" t="s">
        <v>136</v>
      </c>
      <c r="D1244" s="112" t="s">
        <v>251</v>
      </c>
      <c r="E1244" s="223" t="s">
        <v>2381</v>
      </c>
      <c r="F1244" s="113" t="s">
        <v>161</v>
      </c>
      <c r="G1244" s="113" t="s">
        <v>137</v>
      </c>
      <c r="H1244" s="113" t="s">
        <v>4107</v>
      </c>
      <c r="I1244" s="179" t="s">
        <v>1135</v>
      </c>
      <c r="J1244" s="117"/>
      <c r="K1244" s="116"/>
      <c r="L1244" s="117"/>
      <c r="M1244" s="116"/>
      <c r="N1244" s="115"/>
      <c r="O1244" s="115" t="s">
        <v>499</v>
      </c>
      <c r="P1244" s="115" t="s">
        <v>592</v>
      </c>
      <c r="Q1244" s="119" t="s">
        <v>4587</v>
      </c>
      <c r="R1244" s="119" t="s">
        <v>6637</v>
      </c>
      <c r="S1244" s="120" t="s">
        <v>6636</v>
      </c>
      <c r="T1244" s="122" t="s">
        <v>197</v>
      </c>
      <c r="U1244" s="180"/>
      <c r="V1244" s="180"/>
      <c r="W1244" s="121" t="str">
        <f>VLOOKUP(TRIM(X1244),X10:Y88,2,FALSE)</f>
        <v>Puneet</v>
      </c>
      <c r="X1244" s="215" t="str">
        <f t="shared" si="80"/>
        <v>6.11</v>
      </c>
      <c r="Y1244" s="226">
        <f t="shared" si="78"/>
        <v>0</v>
      </c>
      <c r="Z1244" s="215">
        <f t="shared" si="79"/>
        <v>0</v>
      </c>
      <c r="AA1244" s="215">
        <f t="shared" si="81"/>
        <v>16</v>
      </c>
    </row>
    <row r="1245" spans="1:27" ht="35.25" customHeight="1" x14ac:dyDescent="0.25">
      <c r="A1245" s="110" t="s">
        <v>135</v>
      </c>
      <c r="B1245" s="119" t="s">
        <v>56</v>
      </c>
      <c r="C1245" s="112" t="s">
        <v>136</v>
      </c>
      <c r="D1245" s="112" t="s">
        <v>116</v>
      </c>
      <c r="E1245" s="223" t="s">
        <v>2382</v>
      </c>
      <c r="F1245" s="113" t="s">
        <v>20</v>
      </c>
      <c r="G1245" s="113" t="s">
        <v>137</v>
      </c>
      <c r="H1245" s="113" t="s">
        <v>3917</v>
      </c>
      <c r="I1245" s="179" t="s">
        <v>7216</v>
      </c>
      <c r="J1245" s="117" t="s">
        <v>589</v>
      </c>
      <c r="K1245" s="116"/>
      <c r="L1245" s="117"/>
      <c r="M1245" s="116"/>
      <c r="N1245" s="115" t="s">
        <v>899</v>
      </c>
      <c r="O1245" s="115" t="s">
        <v>499</v>
      </c>
      <c r="P1245" s="115" t="s">
        <v>590</v>
      </c>
      <c r="Q1245" s="119" t="s">
        <v>1027</v>
      </c>
      <c r="R1245" s="119" t="s">
        <v>6913</v>
      </c>
      <c r="S1245" s="120" t="s">
        <v>140</v>
      </c>
      <c r="T1245" s="122" t="s">
        <v>217</v>
      </c>
      <c r="U1245" s="180"/>
      <c r="V1245" s="180" t="s">
        <v>208</v>
      </c>
      <c r="W1245" s="121" t="str">
        <f>VLOOKUP(TRIM(X1245),X10:Y88,2,FALSE)</f>
        <v>Puneet</v>
      </c>
      <c r="X1245" s="215" t="str">
        <f t="shared" si="80"/>
        <v>6.9</v>
      </c>
      <c r="Y1245" s="226">
        <f t="shared" si="78"/>
        <v>0</v>
      </c>
      <c r="Z1245" s="215">
        <f t="shared" si="79"/>
        <v>1</v>
      </c>
      <c r="AA1245" s="215">
        <f t="shared" si="81"/>
        <v>98</v>
      </c>
    </row>
    <row r="1246" spans="1:27" ht="35.25" customHeight="1" x14ac:dyDescent="0.25">
      <c r="A1246" s="110" t="s">
        <v>135</v>
      </c>
      <c r="B1246" s="119" t="s">
        <v>56</v>
      </c>
      <c r="C1246" s="112" t="s">
        <v>136</v>
      </c>
      <c r="D1246" s="112" t="s">
        <v>116</v>
      </c>
      <c r="E1246" s="223" t="s">
        <v>2383</v>
      </c>
      <c r="F1246" s="113" t="s">
        <v>20</v>
      </c>
      <c r="G1246" s="113" t="s">
        <v>137</v>
      </c>
      <c r="H1246" s="113" t="s">
        <v>4025</v>
      </c>
      <c r="I1246" s="179" t="s">
        <v>4012</v>
      </c>
      <c r="J1246" s="115" t="s">
        <v>589</v>
      </c>
      <c r="K1246" s="181"/>
      <c r="L1246" s="115"/>
      <c r="M1246" s="181"/>
      <c r="N1246" s="115" t="s">
        <v>899</v>
      </c>
      <c r="O1246" s="115" t="s">
        <v>499</v>
      </c>
      <c r="P1246" s="115" t="s">
        <v>590</v>
      </c>
      <c r="Q1246" s="119" t="s">
        <v>4013</v>
      </c>
      <c r="R1246" s="119" t="s">
        <v>6914</v>
      </c>
      <c r="S1246" s="120" t="s">
        <v>140</v>
      </c>
      <c r="T1246" s="122" t="s">
        <v>497</v>
      </c>
      <c r="U1246" s="180"/>
      <c r="V1246" s="180" t="s">
        <v>208</v>
      </c>
      <c r="W1246" s="121" t="str">
        <f>VLOOKUP(TRIM(X1246),X10:Y88,2,FALSE)</f>
        <v>Puneet</v>
      </c>
      <c r="X1246" s="215" t="str">
        <f t="shared" si="80"/>
        <v>6.9</v>
      </c>
      <c r="Y1246" s="226">
        <f t="shared" si="78"/>
        <v>0</v>
      </c>
      <c r="Z1246" s="215">
        <f t="shared" si="79"/>
        <v>1</v>
      </c>
      <c r="AA1246" s="215">
        <f t="shared" si="81"/>
        <v>34</v>
      </c>
    </row>
    <row r="1247" spans="1:27" ht="35.25" customHeight="1" x14ac:dyDescent="0.25">
      <c r="A1247" s="110" t="s">
        <v>135</v>
      </c>
      <c r="B1247" s="119" t="s">
        <v>56</v>
      </c>
      <c r="C1247" s="112" t="s">
        <v>136</v>
      </c>
      <c r="D1247" s="112" t="s">
        <v>116</v>
      </c>
      <c r="E1247" s="223" t="s">
        <v>2384</v>
      </c>
      <c r="F1247" s="113" t="s">
        <v>161</v>
      </c>
      <c r="G1247" s="113" t="s">
        <v>137</v>
      </c>
      <c r="H1247" s="113" t="s">
        <v>4126</v>
      </c>
      <c r="I1247" s="179" t="s">
        <v>215</v>
      </c>
      <c r="J1247" s="115"/>
      <c r="K1247" s="181"/>
      <c r="L1247" s="115"/>
      <c r="M1247" s="181"/>
      <c r="N1247" s="115"/>
      <c r="O1247" s="115" t="s">
        <v>499</v>
      </c>
      <c r="P1247" s="115" t="s">
        <v>590</v>
      </c>
      <c r="Q1247" s="119" t="s">
        <v>3421</v>
      </c>
      <c r="R1247" s="119" t="s">
        <v>6147</v>
      </c>
      <c r="S1247" s="120" t="s">
        <v>151</v>
      </c>
      <c r="T1247" s="122" t="s">
        <v>216</v>
      </c>
      <c r="U1247" s="180"/>
      <c r="V1247" s="180"/>
      <c r="W1247" s="121" t="str">
        <f>VLOOKUP(TRIM(X1247),X10:Y88,2,FALSE)</f>
        <v>Puneet</v>
      </c>
      <c r="X1247" s="215" t="str">
        <f t="shared" si="80"/>
        <v>6.9</v>
      </c>
      <c r="Y1247" s="226">
        <f t="shared" si="78"/>
        <v>0</v>
      </c>
      <c r="Z1247" s="215">
        <f t="shared" si="79"/>
        <v>0</v>
      </c>
      <c r="AA1247" s="215">
        <f t="shared" si="81"/>
        <v>4</v>
      </c>
    </row>
    <row r="1248" spans="1:27" ht="35.25" customHeight="1" x14ac:dyDescent="0.25">
      <c r="A1248" s="110" t="s">
        <v>135</v>
      </c>
      <c r="B1248" s="119" t="s">
        <v>56</v>
      </c>
      <c r="C1248" s="112" t="s">
        <v>136</v>
      </c>
      <c r="D1248" s="112" t="s">
        <v>116</v>
      </c>
      <c r="E1248" s="223" t="s">
        <v>2385</v>
      </c>
      <c r="F1248" s="113" t="s">
        <v>20</v>
      </c>
      <c r="G1248" s="113" t="s">
        <v>137</v>
      </c>
      <c r="H1248" s="113" t="s">
        <v>3918</v>
      </c>
      <c r="I1248" s="179" t="s">
        <v>646</v>
      </c>
      <c r="J1248" s="115" t="s">
        <v>589</v>
      </c>
      <c r="K1248" s="181"/>
      <c r="L1248" s="115"/>
      <c r="M1248" s="181"/>
      <c r="N1248" s="115" t="s">
        <v>899</v>
      </c>
      <c r="O1248" s="115" t="s">
        <v>499</v>
      </c>
      <c r="P1248" s="115" t="s">
        <v>590</v>
      </c>
      <c r="Q1248" s="119" t="s">
        <v>4490</v>
      </c>
      <c r="R1248" s="119" t="s">
        <v>6915</v>
      </c>
      <c r="S1248" s="120" t="s">
        <v>140</v>
      </c>
      <c r="T1248" s="122" t="s">
        <v>217</v>
      </c>
      <c r="U1248" s="180"/>
      <c r="V1248" s="180" t="s">
        <v>208</v>
      </c>
      <c r="W1248" s="121" t="str">
        <f>VLOOKUP(TRIM(X1248),X10:Y88,2,FALSE)</f>
        <v>Puneet</v>
      </c>
      <c r="X1248" s="215" t="str">
        <f t="shared" si="80"/>
        <v>6.9</v>
      </c>
      <c r="Y1248" s="226">
        <f t="shared" si="78"/>
        <v>0</v>
      </c>
      <c r="Z1248" s="215">
        <f t="shared" si="79"/>
        <v>1</v>
      </c>
      <c r="AA1248" s="215">
        <f t="shared" si="81"/>
        <v>35</v>
      </c>
    </row>
    <row r="1249" spans="1:27" ht="35.25" customHeight="1" x14ac:dyDescent="0.25">
      <c r="A1249" s="110" t="s">
        <v>135</v>
      </c>
      <c r="B1249" s="119" t="s">
        <v>56</v>
      </c>
      <c r="C1249" s="112" t="s">
        <v>136</v>
      </c>
      <c r="D1249" s="112" t="s">
        <v>116</v>
      </c>
      <c r="E1249" s="223" t="s">
        <v>2386</v>
      </c>
      <c r="F1249" s="113" t="s">
        <v>20</v>
      </c>
      <c r="G1249" s="113" t="s">
        <v>137</v>
      </c>
      <c r="H1249" s="113" t="s">
        <v>3961</v>
      </c>
      <c r="I1249" s="179" t="s">
        <v>3397</v>
      </c>
      <c r="J1249" s="117" t="s">
        <v>589</v>
      </c>
      <c r="K1249" s="116"/>
      <c r="L1249" s="117"/>
      <c r="M1249" s="116"/>
      <c r="N1249" s="115" t="s">
        <v>899</v>
      </c>
      <c r="O1249" s="115" t="s">
        <v>499</v>
      </c>
      <c r="P1249" s="115" t="s">
        <v>590</v>
      </c>
      <c r="Q1249" s="119" t="s">
        <v>4519</v>
      </c>
      <c r="R1249" s="119" t="s">
        <v>6916</v>
      </c>
      <c r="S1249" s="120" t="s">
        <v>140</v>
      </c>
      <c r="T1249" s="122" t="s">
        <v>168</v>
      </c>
      <c r="U1249" s="180"/>
      <c r="V1249" s="180" t="s">
        <v>208</v>
      </c>
      <c r="W1249" s="121" t="str">
        <f>VLOOKUP(TRIM(X1249),X10:Y88,2,FALSE)</f>
        <v>Puneet</v>
      </c>
      <c r="X1249" s="215" t="str">
        <f t="shared" si="80"/>
        <v>6.9</v>
      </c>
      <c r="Y1249" s="226">
        <f t="shared" si="78"/>
        <v>0</v>
      </c>
      <c r="Z1249" s="215">
        <f t="shared" si="79"/>
        <v>1</v>
      </c>
      <c r="AA1249" s="215">
        <f t="shared" si="81"/>
        <v>23</v>
      </c>
    </row>
    <row r="1250" spans="1:27" ht="35.25" customHeight="1" x14ac:dyDescent="0.25">
      <c r="A1250" s="110" t="s">
        <v>135</v>
      </c>
      <c r="B1250" s="119" t="s">
        <v>56</v>
      </c>
      <c r="C1250" s="112" t="s">
        <v>136</v>
      </c>
      <c r="D1250" s="112" t="s">
        <v>116</v>
      </c>
      <c r="E1250" s="223" t="s">
        <v>2387</v>
      </c>
      <c r="F1250" s="113" t="s">
        <v>20</v>
      </c>
      <c r="G1250" s="113" t="s">
        <v>137</v>
      </c>
      <c r="H1250" s="113" t="s">
        <v>3962</v>
      </c>
      <c r="I1250" s="179" t="s">
        <v>169</v>
      </c>
      <c r="J1250" s="117" t="s">
        <v>589</v>
      </c>
      <c r="K1250" s="116"/>
      <c r="L1250" s="117"/>
      <c r="M1250" s="116"/>
      <c r="N1250" s="115" t="s">
        <v>899</v>
      </c>
      <c r="O1250" s="115" t="s">
        <v>499</v>
      </c>
      <c r="P1250" s="115" t="s">
        <v>590</v>
      </c>
      <c r="Q1250" s="119" t="s">
        <v>4520</v>
      </c>
      <c r="R1250" s="119" t="s">
        <v>6917</v>
      </c>
      <c r="S1250" s="120" t="s">
        <v>140</v>
      </c>
      <c r="T1250" s="122" t="s">
        <v>168</v>
      </c>
      <c r="U1250" s="180"/>
      <c r="V1250" s="180" t="s">
        <v>208</v>
      </c>
      <c r="W1250" s="121" t="str">
        <f>VLOOKUP(TRIM(X1250),X10:Y88,2,FALSE)</f>
        <v>Puneet</v>
      </c>
      <c r="X1250" s="215" t="str">
        <f t="shared" si="80"/>
        <v>6.9</v>
      </c>
      <c r="Y1250" s="226">
        <f t="shared" si="78"/>
        <v>0</v>
      </c>
      <c r="Z1250" s="215">
        <f t="shared" si="79"/>
        <v>1</v>
      </c>
      <c r="AA1250" s="215">
        <f t="shared" si="81"/>
        <v>17</v>
      </c>
    </row>
    <row r="1251" spans="1:27" ht="35.25" customHeight="1" x14ac:dyDescent="0.25">
      <c r="A1251" s="110" t="s">
        <v>135</v>
      </c>
      <c r="B1251" s="119" t="s">
        <v>56</v>
      </c>
      <c r="C1251" s="112" t="s">
        <v>136</v>
      </c>
      <c r="D1251" s="112" t="s">
        <v>116</v>
      </c>
      <c r="E1251" s="223" t="s">
        <v>2388</v>
      </c>
      <c r="F1251" s="113" t="s">
        <v>20</v>
      </c>
      <c r="G1251" s="113" t="s">
        <v>137</v>
      </c>
      <c r="H1251" s="113" t="s">
        <v>3963</v>
      </c>
      <c r="I1251" s="179" t="s">
        <v>7217</v>
      </c>
      <c r="J1251" s="115" t="s">
        <v>589</v>
      </c>
      <c r="K1251" s="181"/>
      <c r="L1251" s="115"/>
      <c r="M1251" s="181"/>
      <c r="N1251" s="115" t="s">
        <v>899</v>
      </c>
      <c r="O1251" s="115" t="s">
        <v>499</v>
      </c>
      <c r="P1251" s="115" t="s">
        <v>590</v>
      </c>
      <c r="Q1251" s="119" t="s">
        <v>4521</v>
      </c>
      <c r="R1251" s="119" t="s">
        <v>6140</v>
      </c>
      <c r="S1251" s="120" t="s">
        <v>6139</v>
      </c>
      <c r="T1251" s="122" t="s">
        <v>168</v>
      </c>
      <c r="U1251" s="180"/>
      <c r="V1251" s="180"/>
      <c r="W1251" s="121" t="str">
        <f>VLOOKUP(TRIM(X1251),X10:Y88,2,FALSE)</f>
        <v>Puneet</v>
      </c>
      <c r="X1251" s="215" t="str">
        <f t="shared" si="80"/>
        <v>6.9</v>
      </c>
      <c r="Y1251" s="226">
        <f t="shared" si="78"/>
        <v>0</v>
      </c>
      <c r="Z1251" s="215">
        <f t="shared" si="79"/>
        <v>0</v>
      </c>
      <c r="AA1251" s="215">
        <f t="shared" si="81"/>
        <v>27</v>
      </c>
    </row>
    <row r="1252" spans="1:27" ht="35.25" customHeight="1" x14ac:dyDescent="0.25">
      <c r="A1252" s="110" t="s">
        <v>135</v>
      </c>
      <c r="B1252" s="119" t="s">
        <v>56</v>
      </c>
      <c r="C1252" s="112" t="s">
        <v>136</v>
      </c>
      <c r="D1252" s="112" t="s">
        <v>116</v>
      </c>
      <c r="E1252" s="223" t="s">
        <v>2389</v>
      </c>
      <c r="F1252" s="113" t="s">
        <v>20</v>
      </c>
      <c r="G1252" s="113" t="s">
        <v>137</v>
      </c>
      <c r="H1252" s="113" t="s">
        <v>3778</v>
      </c>
      <c r="I1252" s="179" t="s">
        <v>225</v>
      </c>
      <c r="J1252" s="115" t="s">
        <v>589</v>
      </c>
      <c r="K1252" s="181"/>
      <c r="L1252" s="115"/>
      <c r="M1252" s="181"/>
      <c r="N1252" s="115" t="s">
        <v>899</v>
      </c>
      <c r="O1252" s="115" t="s">
        <v>499</v>
      </c>
      <c r="P1252" s="115" t="s">
        <v>590</v>
      </c>
      <c r="Q1252" s="119" t="s">
        <v>4394</v>
      </c>
      <c r="R1252" s="119" t="s">
        <v>6269</v>
      </c>
      <c r="S1252" s="120" t="s">
        <v>6268</v>
      </c>
      <c r="T1252" s="122" t="s">
        <v>266</v>
      </c>
      <c r="U1252" s="180"/>
      <c r="V1252" s="180"/>
      <c r="W1252" s="121" t="str">
        <f>VLOOKUP(TRIM(X1252),X10:Y88,2,FALSE)</f>
        <v>Puneet</v>
      </c>
      <c r="X1252" s="215" t="str">
        <f t="shared" si="80"/>
        <v>6.9</v>
      </c>
      <c r="Y1252" s="226">
        <f t="shared" si="78"/>
        <v>0</v>
      </c>
      <c r="Z1252" s="215">
        <f t="shared" si="79"/>
        <v>0</v>
      </c>
      <c r="AA1252" s="215">
        <f t="shared" si="81"/>
        <v>3</v>
      </c>
    </row>
    <row r="1253" spans="1:27" ht="35.25" customHeight="1" x14ac:dyDescent="0.25">
      <c r="A1253" s="110" t="s">
        <v>135</v>
      </c>
      <c r="B1253" s="119" t="s">
        <v>56</v>
      </c>
      <c r="C1253" s="112" t="s">
        <v>136</v>
      </c>
      <c r="D1253" s="112" t="s">
        <v>116</v>
      </c>
      <c r="E1253" s="223" t="s">
        <v>2390</v>
      </c>
      <c r="F1253" s="113" t="s">
        <v>20</v>
      </c>
      <c r="G1253" s="113" t="s">
        <v>137</v>
      </c>
      <c r="H1253" s="113" t="s">
        <v>3956</v>
      </c>
      <c r="I1253" s="179" t="s">
        <v>169</v>
      </c>
      <c r="J1253" s="117" t="s">
        <v>589</v>
      </c>
      <c r="K1253" s="116"/>
      <c r="L1253" s="117"/>
      <c r="M1253" s="116"/>
      <c r="N1253" s="115" t="s">
        <v>899</v>
      </c>
      <c r="O1253" s="115" t="s">
        <v>499</v>
      </c>
      <c r="P1253" s="115" t="s">
        <v>590</v>
      </c>
      <c r="Q1253" s="119" t="s">
        <v>3393</v>
      </c>
      <c r="R1253" s="119" t="s">
        <v>6520</v>
      </c>
      <c r="S1253" s="120" t="s">
        <v>6519</v>
      </c>
      <c r="T1253" s="122" t="s">
        <v>168</v>
      </c>
      <c r="U1253" s="180"/>
      <c r="V1253" s="180"/>
      <c r="W1253" s="121" t="str">
        <f>VLOOKUP(TRIM(X1253),X10:Y88,2,FALSE)</f>
        <v>Puneet</v>
      </c>
      <c r="X1253" s="215" t="str">
        <f t="shared" si="80"/>
        <v>6.9</v>
      </c>
      <c r="Y1253" s="226">
        <f t="shared" si="78"/>
        <v>0</v>
      </c>
      <c r="Z1253" s="215">
        <f t="shared" si="79"/>
        <v>0</v>
      </c>
      <c r="AA1253" s="215">
        <f t="shared" si="81"/>
        <v>17</v>
      </c>
    </row>
    <row r="1254" spans="1:27" ht="35.25" customHeight="1" x14ac:dyDescent="0.25">
      <c r="A1254" s="110" t="s">
        <v>135</v>
      </c>
      <c r="B1254" s="119" t="s">
        <v>56</v>
      </c>
      <c r="C1254" s="112" t="s">
        <v>136</v>
      </c>
      <c r="D1254" s="112" t="s">
        <v>116</v>
      </c>
      <c r="E1254" s="223" t="s">
        <v>2391</v>
      </c>
      <c r="F1254" s="113" t="s">
        <v>20</v>
      </c>
      <c r="G1254" s="113" t="s">
        <v>137</v>
      </c>
      <c r="H1254" s="113" t="s">
        <v>5259</v>
      </c>
      <c r="I1254" s="179" t="s">
        <v>169</v>
      </c>
      <c r="J1254" s="117" t="s">
        <v>589</v>
      </c>
      <c r="K1254" s="116"/>
      <c r="L1254" s="117"/>
      <c r="M1254" s="116"/>
      <c r="N1254" s="115" t="s">
        <v>899</v>
      </c>
      <c r="O1254" s="115" t="s">
        <v>499</v>
      </c>
      <c r="P1254" s="115" t="s">
        <v>590</v>
      </c>
      <c r="Q1254" s="119" t="s">
        <v>5257</v>
      </c>
      <c r="R1254" s="119" t="s">
        <v>6705</v>
      </c>
      <c r="S1254" s="120" t="s">
        <v>6706</v>
      </c>
      <c r="T1254" s="122" t="s">
        <v>168</v>
      </c>
      <c r="U1254" s="180"/>
      <c r="V1254" s="180"/>
      <c r="W1254" s="121" t="str">
        <f>VLOOKUP(TRIM(X1254),X10:Y88,2,FALSE)</f>
        <v>Puneet</v>
      </c>
      <c r="X1254" s="215" t="str">
        <f t="shared" si="80"/>
        <v>6.9</v>
      </c>
      <c r="Y1254" s="226">
        <f t="shared" si="78"/>
        <v>0</v>
      </c>
      <c r="Z1254" s="215">
        <f t="shared" si="79"/>
        <v>0</v>
      </c>
      <c r="AA1254" s="215">
        <f t="shared" si="81"/>
        <v>17</v>
      </c>
    </row>
    <row r="1255" spans="1:27" ht="35.25" customHeight="1" x14ac:dyDescent="0.25">
      <c r="A1255" s="110" t="s">
        <v>135</v>
      </c>
      <c r="B1255" s="119" t="s">
        <v>56</v>
      </c>
      <c r="C1255" s="112" t="s">
        <v>136</v>
      </c>
      <c r="D1255" s="112" t="s">
        <v>116</v>
      </c>
      <c r="E1255" s="223" t="s">
        <v>2392</v>
      </c>
      <c r="F1255" s="113" t="s">
        <v>20</v>
      </c>
      <c r="G1255" s="113" t="s">
        <v>137</v>
      </c>
      <c r="H1255" s="113" t="s">
        <v>3921</v>
      </c>
      <c r="I1255" s="179" t="s">
        <v>205</v>
      </c>
      <c r="J1255" s="117" t="s">
        <v>589</v>
      </c>
      <c r="K1255" s="116"/>
      <c r="L1255" s="117"/>
      <c r="M1255" s="116"/>
      <c r="N1255" s="115" t="s">
        <v>899</v>
      </c>
      <c r="O1255" s="115" t="s">
        <v>499</v>
      </c>
      <c r="P1255" s="115" t="s">
        <v>590</v>
      </c>
      <c r="Q1255" s="119" t="s">
        <v>3360</v>
      </c>
      <c r="R1255" s="119" t="s">
        <v>6918</v>
      </c>
      <c r="S1255" s="120" t="s">
        <v>140</v>
      </c>
      <c r="T1255" s="122" t="s">
        <v>217</v>
      </c>
      <c r="U1255" s="180"/>
      <c r="V1255" s="180" t="s">
        <v>208</v>
      </c>
      <c r="W1255" s="121" t="str">
        <f>VLOOKUP(TRIM(X1255),X10:Y88,2,FALSE)</f>
        <v>Puneet</v>
      </c>
      <c r="X1255" s="215" t="str">
        <f t="shared" si="80"/>
        <v>6.9</v>
      </c>
      <c r="Y1255" s="226">
        <f t="shared" si="78"/>
        <v>0</v>
      </c>
      <c r="Z1255" s="215">
        <f t="shared" si="79"/>
        <v>1</v>
      </c>
      <c r="AA1255" s="215">
        <f t="shared" si="81"/>
        <v>7</v>
      </c>
    </row>
    <row r="1256" spans="1:27" ht="35.25" customHeight="1" x14ac:dyDescent="0.25">
      <c r="A1256" s="110" t="s">
        <v>135</v>
      </c>
      <c r="B1256" s="119" t="s">
        <v>56</v>
      </c>
      <c r="C1256" s="112" t="s">
        <v>136</v>
      </c>
      <c r="D1256" s="112" t="s">
        <v>116</v>
      </c>
      <c r="E1256" s="223" t="s">
        <v>2393</v>
      </c>
      <c r="F1256" s="113" t="s">
        <v>20</v>
      </c>
      <c r="G1256" s="113" t="s">
        <v>137</v>
      </c>
      <c r="H1256" s="113" t="s">
        <v>3938</v>
      </c>
      <c r="I1256" s="179" t="s">
        <v>7218</v>
      </c>
      <c r="J1256" s="117" t="s">
        <v>589</v>
      </c>
      <c r="K1256" s="116"/>
      <c r="L1256" s="117"/>
      <c r="M1256" s="116"/>
      <c r="N1256" s="115" t="s">
        <v>899</v>
      </c>
      <c r="O1256" s="115" t="s">
        <v>499</v>
      </c>
      <c r="P1256" s="115" t="s">
        <v>590</v>
      </c>
      <c r="Q1256" s="119" t="s">
        <v>3382</v>
      </c>
      <c r="R1256" s="119" t="s">
        <v>6919</v>
      </c>
      <c r="S1256" s="120" t="s">
        <v>140</v>
      </c>
      <c r="T1256" s="122" t="s">
        <v>237</v>
      </c>
      <c r="U1256" s="180"/>
      <c r="V1256" s="180" t="s">
        <v>208</v>
      </c>
      <c r="W1256" s="121" t="str">
        <f>VLOOKUP(TRIM(X1256),X10:Y88,2,FALSE)</f>
        <v>Puneet</v>
      </c>
      <c r="X1256" s="215" t="str">
        <f t="shared" si="80"/>
        <v>6.9</v>
      </c>
      <c r="Y1256" s="226">
        <f t="shared" si="78"/>
        <v>0</v>
      </c>
      <c r="Z1256" s="215">
        <f t="shared" si="79"/>
        <v>1</v>
      </c>
      <c r="AA1256" s="215">
        <f t="shared" si="81"/>
        <v>79</v>
      </c>
    </row>
    <row r="1257" spans="1:27" ht="35.25" customHeight="1" x14ac:dyDescent="0.25">
      <c r="A1257" s="110" t="s">
        <v>135</v>
      </c>
      <c r="B1257" s="119" t="s">
        <v>56</v>
      </c>
      <c r="C1257" s="112" t="s">
        <v>136</v>
      </c>
      <c r="D1257" s="112" t="s">
        <v>129</v>
      </c>
      <c r="E1257" s="223" t="s">
        <v>2394</v>
      </c>
      <c r="F1257" s="113" t="s">
        <v>161</v>
      </c>
      <c r="G1257" s="113" t="s">
        <v>137</v>
      </c>
      <c r="H1257" s="113" t="s">
        <v>5255</v>
      </c>
      <c r="I1257" s="179" t="s">
        <v>243</v>
      </c>
      <c r="J1257" s="117"/>
      <c r="K1257" s="116"/>
      <c r="L1257" s="117"/>
      <c r="M1257" s="116"/>
      <c r="N1257" s="115"/>
      <c r="O1257" s="115" t="s">
        <v>499</v>
      </c>
      <c r="P1257" s="115" t="s">
        <v>50</v>
      </c>
      <c r="Q1257" s="119" t="s">
        <v>5256</v>
      </c>
      <c r="R1257" s="119" t="s">
        <v>6116</v>
      </c>
      <c r="S1257" s="120" t="s">
        <v>6115</v>
      </c>
      <c r="T1257" s="122" t="s">
        <v>240</v>
      </c>
      <c r="U1257" s="180"/>
      <c r="V1257" s="180"/>
      <c r="W1257" s="121" t="str">
        <f>VLOOKUP(TRIM(X1257),X10:Y88,2,FALSE)</f>
        <v>Withdrawn</v>
      </c>
      <c r="X1257" s="215" t="str">
        <f t="shared" si="80"/>
        <v>99</v>
      </c>
      <c r="Y1257" s="226">
        <f t="shared" si="78"/>
        <v>0</v>
      </c>
      <c r="Z1257" s="215">
        <f t="shared" si="79"/>
        <v>0</v>
      </c>
      <c r="AA1257" s="215">
        <f t="shared" si="81"/>
        <v>6</v>
      </c>
    </row>
    <row r="1258" spans="1:27" ht="35.25" customHeight="1" x14ac:dyDescent="0.25">
      <c r="A1258" s="110" t="s">
        <v>135</v>
      </c>
      <c r="B1258" s="119" t="s">
        <v>56</v>
      </c>
      <c r="C1258" s="112" t="s">
        <v>136</v>
      </c>
      <c r="D1258" s="112" t="s">
        <v>116</v>
      </c>
      <c r="E1258" s="223" t="s">
        <v>2395</v>
      </c>
      <c r="F1258" s="113" t="s">
        <v>20</v>
      </c>
      <c r="G1258" s="113" t="s">
        <v>137</v>
      </c>
      <c r="H1258" s="113" t="s">
        <v>3920</v>
      </c>
      <c r="I1258" s="179" t="s">
        <v>205</v>
      </c>
      <c r="J1258" s="117" t="s">
        <v>589</v>
      </c>
      <c r="K1258" s="116"/>
      <c r="L1258" s="117"/>
      <c r="M1258" s="116"/>
      <c r="N1258" s="115" t="s">
        <v>899</v>
      </c>
      <c r="O1258" s="115" t="s">
        <v>499</v>
      </c>
      <c r="P1258" s="115" t="s">
        <v>590</v>
      </c>
      <c r="Q1258" s="119" t="s">
        <v>4492</v>
      </c>
      <c r="R1258" s="119" t="s">
        <v>6142</v>
      </c>
      <c r="S1258" s="120" t="s">
        <v>6119</v>
      </c>
      <c r="T1258" s="122" t="s">
        <v>217</v>
      </c>
      <c r="U1258" s="180"/>
      <c r="V1258" s="180"/>
      <c r="W1258" s="121" t="str">
        <f>VLOOKUP(TRIM(X1258),X10:Y88,2,FALSE)</f>
        <v>Puneet</v>
      </c>
      <c r="X1258" s="215" t="str">
        <f t="shared" si="80"/>
        <v>6.9</v>
      </c>
      <c r="Y1258" s="226">
        <f t="shared" si="78"/>
        <v>0</v>
      </c>
      <c r="Z1258" s="215">
        <f t="shared" si="79"/>
        <v>0</v>
      </c>
      <c r="AA1258" s="215">
        <f t="shared" si="81"/>
        <v>7</v>
      </c>
    </row>
    <row r="1259" spans="1:27" ht="35.25" customHeight="1" x14ac:dyDescent="0.25">
      <c r="A1259" s="110"/>
      <c r="B1259" s="119" t="s">
        <v>56</v>
      </c>
      <c r="C1259" s="112" t="s">
        <v>21</v>
      </c>
      <c r="D1259" s="112" t="s">
        <v>486</v>
      </c>
      <c r="E1259" s="223" t="s">
        <v>2396</v>
      </c>
      <c r="F1259" s="113" t="s">
        <v>20</v>
      </c>
      <c r="G1259" s="124" t="s">
        <v>137</v>
      </c>
      <c r="H1259" s="124" t="s">
        <v>3889</v>
      </c>
      <c r="I1259" s="125" t="s">
        <v>3339</v>
      </c>
      <c r="J1259" s="126" t="s">
        <v>768</v>
      </c>
      <c r="K1259" s="127"/>
      <c r="L1259" s="126"/>
      <c r="M1259" s="127"/>
      <c r="N1259" s="126" t="s">
        <v>637</v>
      </c>
      <c r="O1259" s="126" t="s">
        <v>499</v>
      </c>
      <c r="P1259" s="126" t="s">
        <v>769</v>
      </c>
      <c r="Q1259" s="128" t="s">
        <v>6537</v>
      </c>
      <c r="R1259" s="128" t="s">
        <v>6538</v>
      </c>
      <c r="S1259" s="130"/>
      <c r="T1259" s="122" t="s">
        <v>3340</v>
      </c>
      <c r="U1259" s="180"/>
      <c r="V1259" s="180"/>
      <c r="W1259" s="121" t="str">
        <f>VLOOKUP(TRIM(X1259),X10:Y88,2,FALSE)</f>
        <v>Puneet</v>
      </c>
      <c r="X1259" s="215" t="str">
        <f t="shared" si="80"/>
        <v>6.24</v>
      </c>
      <c r="Y1259" s="226">
        <f t="shared" si="78"/>
        <v>0</v>
      </c>
      <c r="Z1259" s="215">
        <f t="shared" si="79"/>
        <v>0</v>
      </c>
      <c r="AA1259" s="215">
        <f t="shared" si="81"/>
        <v>3</v>
      </c>
    </row>
    <row r="1260" spans="1:27" ht="35.25" customHeight="1" x14ac:dyDescent="0.25">
      <c r="A1260" s="110"/>
      <c r="B1260" s="119" t="s">
        <v>56</v>
      </c>
      <c r="C1260" s="112" t="s">
        <v>21</v>
      </c>
      <c r="D1260" s="112" t="s">
        <v>486</v>
      </c>
      <c r="E1260" s="223" t="s">
        <v>2397</v>
      </c>
      <c r="F1260" s="113" t="s">
        <v>20</v>
      </c>
      <c r="G1260" s="124" t="s">
        <v>137</v>
      </c>
      <c r="H1260" s="124" t="s">
        <v>3892</v>
      </c>
      <c r="I1260" s="125" t="s">
        <v>3339</v>
      </c>
      <c r="J1260" s="126" t="s">
        <v>768</v>
      </c>
      <c r="K1260" s="127"/>
      <c r="L1260" s="126"/>
      <c r="M1260" s="127"/>
      <c r="N1260" s="126" t="s">
        <v>637</v>
      </c>
      <c r="O1260" s="126" t="s">
        <v>499</v>
      </c>
      <c r="P1260" s="126" t="s">
        <v>769</v>
      </c>
      <c r="Q1260" s="128" t="s">
        <v>6535</v>
      </c>
      <c r="R1260" s="128" t="s">
        <v>6536</v>
      </c>
      <c r="S1260" s="130"/>
      <c r="T1260" s="122" t="s">
        <v>3340</v>
      </c>
      <c r="U1260" s="180"/>
      <c r="V1260" s="180"/>
      <c r="W1260" s="121" t="str">
        <f>VLOOKUP(TRIM(X1260),X10:Y88,2,FALSE)</f>
        <v>Puneet</v>
      </c>
      <c r="X1260" s="215" t="str">
        <f t="shared" si="80"/>
        <v>6.24</v>
      </c>
      <c r="Y1260" s="226">
        <f t="shared" si="78"/>
        <v>0</v>
      </c>
      <c r="Z1260" s="215">
        <f t="shared" si="79"/>
        <v>0</v>
      </c>
      <c r="AA1260" s="215">
        <f t="shared" si="81"/>
        <v>3</v>
      </c>
    </row>
    <row r="1261" spans="1:27" ht="35.25" customHeight="1" x14ac:dyDescent="0.25">
      <c r="A1261" s="110" t="s">
        <v>135</v>
      </c>
      <c r="B1261" s="119" t="s">
        <v>56</v>
      </c>
      <c r="C1261" s="112" t="s">
        <v>136</v>
      </c>
      <c r="D1261" s="112" t="s">
        <v>486</v>
      </c>
      <c r="E1261" s="223" t="s">
        <v>2398</v>
      </c>
      <c r="F1261" s="113" t="s">
        <v>20</v>
      </c>
      <c r="G1261" s="113" t="s">
        <v>137</v>
      </c>
      <c r="H1261" s="113" t="s">
        <v>3712</v>
      </c>
      <c r="I1261" s="179" t="s">
        <v>673</v>
      </c>
      <c r="J1261" s="117" t="s">
        <v>768</v>
      </c>
      <c r="K1261" s="116"/>
      <c r="L1261" s="117"/>
      <c r="M1261" s="116"/>
      <c r="N1261" s="115" t="s">
        <v>637</v>
      </c>
      <c r="O1261" s="115" t="s">
        <v>499</v>
      </c>
      <c r="P1261" s="115" t="s">
        <v>769</v>
      </c>
      <c r="Q1261" s="119" t="s">
        <v>4355</v>
      </c>
      <c r="R1261" s="119" t="s">
        <v>6920</v>
      </c>
      <c r="S1261" s="120" t="s">
        <v>140</v>
      </c>
      <c r="T1261" s="122" t="s">
        <v>674</v>
      </c>
      <c r="U1261" s="180"/>
      <c r="V1261" s="180" t="s">
        <v>208</v>
      </c>
      <c r="W1261" s="121" t="str">
        <f>VLOOKUP(TRIM(X1261),X10:Y88,2,FALSE)</f>
        <v>Puneet</v>
      </c>
      <c r="X1261" s="215" t="str">
        <f t="shared" si="80"/>
        <v>6.24</v>
      </c>
      <c r="Y1261" s="226">
        <f t="shared" si="78"/>
        <v>0</v>
      </c>
      <c r="Z1261" s="215">
        <f t="shared" si="79"/>
        <v>1</v>
      </c>
      <c r="AA1261" s="215">
        <f t="shared" si="81"/>
        <v>6</v>
      </c>
    </row>
    <row r="1262" spans="1:27" ht="35.25" customHeight="1" x14ac:dyDescent="0.25">
      <c r="A1262" s="110" t="s">
        <v>135</v>
      </c>
      <c r="B1262" s="119" t="s">
        <v>56</v>
      </c>
      <c r="C1262" s="112" t="s">
        <v>136</v>
      </c>
      <c r="D1262" s="112" t="s">
        <v>486</v>
      </c>
      <c r="E1262" s="223" t="s">
        <v>2399</v>
      </c>
      <c r="F1262" s="113" t="s">
        <v>20</v>
      </c>
      <c r="G1262" s="113" t="s">
        <v>137</v>
      </c>
      <c r="H1262" s="113" t="s">
        <v>3713</v>
      </c>
      <c r="I1262" s="179" t="s">
        <v>673</v>
      </c>
      <c r="J1262" s="117" t="s">
        <v>768</v>
      </c>
      <c r="K1262" s="116"/>
      <c r="L1262" s="117"/>
      <c r="M1262" s="116"/>
      <c r="N1262" s="115" t="s">
        <v>637</v>
      </c>
      <c r="O1262" s="115" t="s">
        <v>499</v>
      </c>
      <c r="P1262" s="115" t="s">
        <v>769</v>
      </c>
      <c r="Q1262" s="119" t="s">
        <v>4356</v>
      </c>
      <c r="R1262" s="119" t="s">
        <v>6499</v>
      </c>
      <c r="S1262" s="120" t="s">
        <v>6498</v>
      </c>
      <c r="T1262" s="122" t="s">
        <v>674</v>
      </c>
      <c r="U1262" s="180"/>
      <c r="V1262" s="180"/>
      <c r="W1262" s="121" t="str">
        <f>VLOOKUP(TRIM(X1262),X10:Y88,2,FALSE)</f>
        <v>Puneet</v>
      </c>
      <c r="X1262" s="215" t="str">
        <f t="shared" si="80"/>
        <v>6.24</v>
      </c>
      <c r="Y1262" s="226">
        <f t="shared" si="78"/>
        <v>0</v>
      </c>
      <c r="Z1262" s="215">
        <f t="shared" si="79"/>
        <v>0</v>
      </c>
      <c r="AA1262" s="215">
        <f t="shared" si="81"/>
        <v>6</v>
      </c>
    </row>
    <row r="1263" spans="1:27" ht="35.25" customHeight="1" x14ac:dyDescent="0.25">
      <c r="A1263" s="110" t="s">
        <v>135</v>
      </c>
      <c r="B1263" s="119" t="s">
        <v>56</v>
      </c>
      <c r="C1263" s="112" t="s">
        <v>136</v>
      </c>
      <c r="D1263" s="112" t="s">
        <v>486</v>
      </c>
      <c r="E1263" s="223" t="s">
        <v>2400</v>
      </c>
      <c r="F1263" s="113" t="s">
        <v>20</v>
      </c>
      <c r="G1263" s="113" t="s">
        <v>137</v>
      </c>
      <c r="H1263" s="113" t="s">
        <v>3887</v>
      </c>
      <c r="I1263" s="179" t="s">
        <v>219</v>
      </c>
      <c r="J1263" s="117" t="s">
        <v>768</v>
      </c>
      <c r="K1263" s="116"/>
      <c r="L1263" s="117"/>
      <c r="M1263" s="116"/>
      <c r="N1263" s="115" t="s">
        <v>637</v>
      </c>
      <c r="O1263" s="115" t="s">
        <v>499</v>
      </c>
      <c r="P1263" s="115" t="s">
        <v>769</v>
      </c>
      <c r="Q1263" s="119" t="s">
        <v>3341</v>
      </c>
      <c r="R1263" s="119" t="s">
        <v>6532</v>
      </c>
      <c r="S1263" s="120" t="s">
        <v>6531</v>
      </c>
      <c r="T1263" s="122" t="s">
        <v>220</v>
      </c>
      <c r="U1263" s="180"/>
      <c r="V1263" s="180"/>
      <c r="W1263" s="121" t="str">
        <f>VLOOKUP(TRIM(X1263),X10:Y88,2,FALSE)</f>
        <v>Puneet</v>
      </c>
      <c r="X1263" s="215" t="str">
        <f t="shared" si="80"/>
        <v>6.24</v>
      </c>
      <c r="Y1263" s="226">
        <f t="shared" si="78"/>
        <v>0</v>
      </c>
      <c r="Z1263" s="215">
        <f t="shared" si="79"/>
        <v>0</v>
      </c>
      <c r="AA1263" s="215">
        <f t="shared" si="81"/>
        <v>4</v>
      </c>
    </row>
    <row r="1264" spans="1:27" ht="35.25" customHeight="1" x14ac:dyDescent="0.25">
      <c r="A1264" s="110" t="s">
        <v>135</v>
      </c>
      <c r="B1264" s="119" t="s">
        <v>56</v>
      </c>
      <c r="C1264" s="112" t="s">
        <v>136</v>
      </c>
      <c r="D1264" s="112" t="s">
        <v>486</v>
      </c>
      <c r="E1264" s="223" t="s">
        <v>2401</v>
      </c>
      <c r="F1264" s="113" t="s">
        <v>20</v>
      </c>
      <c r="G1264" s="113" t="s">
        <v>137</v>
      </c>
      <c r="H1264" s="113" t="s">
        <v>3866</v>
      </c>
      <c r="I1264" s="179" t="s">
        <v>219</v>
      </c>
      <c r="J1264" s="117" t="s">
        <v>768</v>
      </c>
      <c r="K1264" s="116"/>
      <c r="L1264" s="117"/>
      <c r="M1264" s="116"/>
      <c r="N1264" s="115" t="s">
        <v>637</v>
      </c>
      <c r="O1264" s="115" t="s">
        <v>499</v>
      </c>
      <c r="P1264" s="115" t="s">
        <v>769</v>
      </c>
      <c r="Q1264" s="119" t="s">
        <v>4455</v>
      </c>
      <c r="R1264" s="119" t="s">
        <v>6534</v>
      </c>
      <c r="S1264" s="120" t="s">
        <v>6533</v>
      </c>
      <c r="T1264" s="122" t="s">
        <v>228</v>
      </c>
      <c r="U1264" s="180"/>
      <c r="V1264" s="180"/>
      <c r="W1264" s="121" t="str">
        <f>VLOOKUP(TRIM(X1264),X10:Y88,2,FALSE)</f>
        <v>Puneet</v>
      </c>
      <c r="X1264" s="215" t="str">
        <f t="shared" si="80"/>
        <v>6.24</v>
      </c>
      <c r="Y1264" s="226">
        <f t="shared" si="78"/>
        <v>0</v>
      </c>
      <c r="Z1264" s="215">
        <f t="shared" si="79"/>
        <v>0</v>
      </c>
      <c r="AA1264" s="215">
        <f t="shared" si="81"/>
        <v>4</v>
      </c>
    </row>
    <row r="1265" spans="1:27" ht="35.25" customHeight="1" x14ac:dyDescent="0.25">
      <c r="A1265" s="110" t="s">
        <v>135</v>
      </c>
      <c r="B1265" s="119" t="s">
        <v>56</v>
      </c>
      <c r="C1265" s="112" t="s">
        <v>136</v>
      </c>
      <c r="D1265" s="112" t="s">
        <v>486</v>
      </c>
      <c r="E1265" s="223" t="s">
        <v>2402</v>
      </c>
      <c r="F1265" s="113" t="s">
        <v>20</v>
      </c>
      <c r="G1265" s="113" t="s">
        <v>137</v>
      </c>
      <c r="H1265" s="113" t="s">
        <v>3894</v>
      </c>
      <c r="I1265" s="179" t="s">
        <v>3339</v>
      </c>
      <c r="J1265" s="115" t="s">
        <v>768</v>
      </c>
      <c r="K1265" s="181"/>
      <c r="L1265" s="115"/>
      <c r="M1265" s="181"/>
      <c r="N1265" s="115" t="s">
        <v>637</v>
      </c>
      <c r="O1265" s="115" t="s">
        <v>499</v>
      </c>
      <c r="P1265" s="115" t="s">
        <v>769</v>
      </c>
      <c r="Q1265" s="119" t="s">
        <v>4475</v>
      </c>
      <c r="R1265" s="119" t="s">
        <v>6921</v>
      </c>
      <c r="S1265" s="120" t="s">
        <v>140</v>
      </c>
      <c r="T1265" s="122" t="s">
        <v>3340</v>
      </c>
      <c r="U1265" s="180"/>
      <c r="V1265" s="180" t="s">
        <v>208</v>
      </c>
      <c r="W1265" s="121" t="str">
        <f>VLOOKUP(TRIM(X1265),X10:Y88,2,FALSE)</f>
        <v>Puneet</v>
      </c>
      <c r="X1265" s="215" t="str">
        <f t="shared" si="80"/>
        <v>6.24</v>
      </c>
      <c r="Y1265" s="226">
        <f t="shared" si="78"/>
        <v>0</v>
      </c>
      <c r="Z1265" s="215">
        <f t="shared" si="79"/>
        <v>1</v>
      </c>
      <c r="AA1265" s="215">
        <f t="shared" si="81"/>
        <v>3</v>
      </c>
    </row>
    <row r="1266" spans="1:27" ht="35.25" customHeight="1" x14ac:dyDescent="0.25">
      <c r="A1266" s="110" t="s">
        <v>135</v>
      </c>
      <c r="B1266" s="119" t="s">
        <v>56</v>
      </c>
      <c r="C1266" s="112" t="s">
        <v>136</v>
      </c>
      <c r="D1266" s="112" t="s">
        <v>486</v>
      </c>
      <c r="E1266" s="223" t="s">
        <v>2403</v>
      </c>
      <c r="F1266" s="113" t="s">
        <v>20</v>
      </c>
      <c r="G1266" s="113" t="s">
        <v>137</v>
      </c>
      <c r="H1266" s="113" t="s">
        <v>3898</v>
      </c>
      <c r="I1266" s="179" t="s">
        <v>3351</v>
      </c>
      <c r="J1266" s="117" t="s">
        <v>768</v>
      </c>
      <c r="K1266" s="116"/>
      <c r="L1266" s="117"/>
      <c r="M1266" s="116"/>
      <c r="N1266" s="115" t="s">
        <v>637</v>
      </c>
      <c r="O1266" s="115" t="s">
        <v>499</v>
      </c>
      <c r="P1266" s="115" t="s">
        <v>769</v>
      </c>
      <c r="Q1266" s="119" t="s">
        <v>4479</v>
      </c>
      <c r="R1266" s="119" t="s">
        <v>6922</v>
      </c>
      <c r="S1266" s="120" t="s">
        <v>140</v>
      </c>
      <c r="T1266" s="122" t="s">
        <v>3340</v>
      </c>
      <c r="U1266" s="180"/>
      <c r="V1266" s="180" t="s">
        <v>208</v>
      </c>
      <c r="W1266" s="121" t="str">
        <f>VLOOKUP(TRIM(X1266),X10:Y88,2,FALSE)</f>
        <v>Puneet</v>
      </c>
      <c r="X1266" s="215" t="str">
        <f t="shared" si="80"/>
        <v>6.24</v>
      </c>
      <c r="Y1266" s="226">
        <f t="shared" si="78"/>
        <v>0</v>
      </c>
      <c r="Z1266" s="215">
        <f t="shared" si="79"/>
        <v>1</v>
      </c>
      <c r="AA1266" s="215">
        <f t="shared" si="81"/>
        <v>11</v>
      </c>
    </row>
    <row r="1267" spans="1:27" ht="35.25" customHeight="1" x14ac:dyDescent="0.25">
      <c r="A1267" s="110" t="s">
        <v>135</v>
      </c>
      <c r="B1267" s="119" t="s">
        <v>56</v>
      </c>
      <c r="C1267" s="112" t="s">
        <v>136</v>
      </c>
      <c r="D1267" s="112" t="s">
        <v>486</v>
      </c>
      <c r="E1267" s="223" t="s">
        <v>2404</v>
      </c>
      <c r="F1267" s="113" t="s">
        <v>4683</v>
      </c>
      <c r="G1267" s="113" t="s">
        <v>137</v>
      </c>
      <c r="H1267" s="113" t="s">
        <v>722</v>
      </c>
      <c r="I1267" s="179" t="s">
        <v>673</v>
      </c>
      <c r="J1267" s="115"/>
      <c r="K1267" s="181"/>
      <c r="L1267" s="115"/>
      <c r="M1267" s="181"/>
      <c r="N1267" s="115"/>
      <c r="O1267" s="115" t="s">
        <v>499</v>
      </c>
      <c r="P1267" s="115" t="s">
        <v>769</v>
      </c>
      <c r="Q1267" s="119" t="s">
        <v>5417</v>
      </c>
      <c r="R1267" s="119" t="s">
        <v>6382</v>
      </c>
      <c r="S1267" s="120" t="s">
        <v>6383</v>
      </c>
      <c r="T1267" s="122" t="s">
        <v>674</v>
      </c>
      <c r="U1267" s="180"/>
      <c r="V1267" s="180"/>
      <c r="W1267" s="121" t="str">
        <f>VLOOKUP(TRIM(X1267),X10:Y88,2,FALSE)</f>
        <v>Puneet</v>
      </c>
      <c r="X1267" s="215" t="str">
        <f t="shared" si="80"/>
        <v>6.24</v>
      </c>
      <c r="Y1267" s="226">
        <f t="shared" si="78"/>
        <v>0</v>
      </c>
      <c r="Z1267" s="215">
        <f t="shared" si="79"/>
        <v>0</v>
      </c>
      <c r="AA1267" s="215">
        <f t="shared" si="81"/>
        <v>6</v>
      </c>
    </row>
    <row r="1268" spans="1:27" ht="35.25" customHeight="1" x14ac:dyDescent="0.25">
      <c r="A1268" s="110"/>
      <c r="B1268" s="119" t="s">
        <v>56</v>
      </c>
      <c r="C1268" s="112" t="s">
        <v>21</v>
      </c>
      <c r="D1268" s="112" t="s">
        <v>349</v>
      </c>
      <c r="E1268" s="223" t="s">
        <v>2405</v>
      </c>
      <c r="F1268" s="113" t="s">
        <v>20</v>
      </c>
      <c r="G1268" s="124" t="s">
        <v>137</v>
      </c>
      <c r="H1268" s="124" t="s">
        <v>3771</v>
      </c>
      <c r="I1268" s="125" t="s">
        <v>837</v>
      </c>
      <c r="J1268" s="126" t="s">
        <v>586</v>
      </c>
      <c r="K1268" s="127"/>
      <c r="L1268" s="126"/>
      <c r="M1268" s="127"/>
      <c r="N1268" s="126" t="s">
        <v>811</v>
      </c>
      <c r="O1268" s="126" t="s">
        <v>499</v>
      </c>
      <c r="P1268" s="126" t="s">
        <v>587</v>
      </c>
      <c r="Q1268" s="128" t="s">
        <v>6515</v>
      </c>
      <c r="R1268" s="128" t="s">
        <v>6516</v>
      </c>
      <c r="S1268" s="130"/>
      <c r="T1268" s="122" t="s">
        <v>207</v>
      </c>
      <c r="U1268" s="180"/>
      <c r="V1268" s="180"/>
      <c r="W1268" s="121" t="str">
        <f>VLOOKUP(TRIM(X1268),X10:Y88,2,FALSE)</f>
        <v>Ming</v>
      </c>
      <c r="X1268" s="215" t="str">
        <f t="shared" si="80"/>
        <v>6.13</v>
      </c>
      <c r="Y1268" s="226">
        <f t="shared" si="78"/>
        <v>0</v>
      </c>
      <c r="Z1268" s="215">
        <f t="shared" si="79"/>
        <v>0</v>
      </c>
      <c r="AA1268" s="215">
        <f t="shared" si="81"/>
        <v>27</v>
      </c>
    </row>
    <row r="1269" spans="1:27" ht="35.25" customHeight="1" x14ac:dyDescent="0.25">
      <c r="A1269" s="110" t="s">
        <v>135</v>
      </c>
      <c r="B1269" s="119" t="s">
        <v>56</v>
      </c>
      <c r="C1269" s="112" t="s">
        <v>136</v>
      </c>
      <c r="D1269" s="112" t="s">
        <v>349</v>
      </c>
      <c r="E1269" s="223" t="s">
        <v>2406</v>
      </c>
      <c r="F1269" s="113" t="s">
        <v>20</v>
      </c>
      <c r="G1269" s="113" t="s">
        <v>137</v>
      </c>
      <c r="H1269" s="113" t="s">
        <v>3634</v>
      </c>
      <c r="I1269" s="179" t="s">
        <v>696</v>
      </c>
      <c r="J1269" s="115" t="s">
        <v>586</v>
      </c>
      <c r="K1269" s="181"/>
      <c r="L1269" s="115"/>
      <c r="M1269" s="181"/>
      <c r="N1269" s="115" t="s">
        <v>811</v>
      </c>
      <c r="O1269" s="115" t="s">
        <v>499</v>
      </c>
      <c r="P1269" s="115" t="s">
        <v>587</v>
      </c>
      <c r="Q1269" s="119" t="s">
        <v>3136</v>
      </c>
      <c r="R1269" s="119" t="s">
        <v>6923</v>
      </c>
      <c r="S1269" s="120" t="s">
        <v>140</v>
      </c>
      <c r="T1269" s="122" t="s">
        <v>263</v>
      </c>
      <c r="U1269" s="180"/>
      <c r="V1269" s="180" t="s">
        <v>208</v>
      </c>
      <c r="W1269" s="121" t="str">
        <f>VLOOKUP(TRIM(X1269),X10:Y88,2,FALSE)</f>
        <v>Ming</v>
      </c>
      <c r="X1269" s="215" t="str">
        <f t="shared" si="80"/>
        <v>6.13</v>
      </c>
      <c r="Y1269" s="226">
        <f t="shared" si="78"/>
        <v>0</v>
      </c>
      <c r="Z1269" s="215">
        <f t="shared" si="79"/>
        <v>1</v>
      </c>
      <c r="AA1269" s="215">
        <f t="shared" si="81"/>
        <v>40</v>
      </c>
    </row>
    <row r="1270" spans="1:27" ht="35.25" customHeight="1" x14ac:dyDescent="0.25">
      <c r="A1270" s="110" t="s">
        <v>135</v>
      </c>
      <c r="B1270" s="119" t="s">
        <v>56</v>
      </c>
      <c r="C1270" s="112" t="s">
        <v>136</v>
      </c>
      <c r="D1270" s="112" t="s">
        <v>349</v>
      </c>
      <c r="E1270" s="223" t="s">
        <v>2407</v>
      </c>
      <c r="F1270" s="113" t="s">
        <v>20</v>
      </c>
      <c r="G1270" s="113" t="s">
        <v>137</v>
      </c>
      <c r="H1270" s="113" t="s">
        <v>3585</v>
      </c>
      <c r="I1270" s="179" t="s">
        <v>494</v>
      </c>
      <c r="J1270" s="115" t="s">
        <v>586</v>
      </c>
      <c r="K1270" s="181"/>
      <c r="L1270" s="115"/>
      <c r="M1270" s="181"/>
      <c r="N1270" s="115" t="s">
        <v>811</v>
      </c>
      <c r="O1270" s="115" t="s">
        <v>499</v>
      </c>
      <c r="P1270" s="115" t="s">
        <v>587</v>
      </c>
      <c r="Q1270" s="119" t="s">
        <v>3118</v>
      </c>
      <c r="R1270" s="119" t="s">
        <v>5679</v>
      </c>
      <c r="S1270" s="120" t="s">
        <v>5678</v>
      </c>
      <c r="T1270" s="122" t="s">
        <v>263</v>
      </c>
      <c r="U1270" s="180"/>
      <c r="V1270" s="180"/>
      <c r="W1270" s="121" t="str">
        <f>VLOOKUP(TRIM(X1270),X10:Y88,2,FALSE)</f>
        <v>Ming</v>
      </c>
      <c r="X1270" s="215" t="str">
        <f t="shared" si="80"/>
        <v>6.13</v>
      </c>
      <c r="Y1270" s="226">
        <f t="shared" si="78"/>
        <v>0</v>
      </c>
      <c r="Z1270" s="215">
        <f t="shared" si="79"/>
        <v>0</v>
      </c>
      <c r="AA1270" s="215">
        <f t="shared" si="81"/>
        <v>26</v>
      </c>
    </row>
    <row r="1271" spans="1:27" ht="35.25" customHeight="1" x14ac:dyDescent="0.25">
      <c r="A1271" s="110" t="s">
        <v>135</v>
      </c>
      <c r="B1271" s="119" t="s">
        <v>56</v>
      </c>
      <c r="C1271" s="112" t="s">
        <v>136</v>
      </c>
      <c r="D1271" s="112" t="s">
        <v>349</v>
      </c>
      <c r="E1271" s="223" t="s">
        <v>2408</v>
      </c>
      <c r="F1271" s="113" t="s">
        <v>20</v>
      </c>
      <c r="G1271" s="113" t="s">
        <v>137</v>
      </c>
      <c r="H1271" s="113" t="s">
        <v>3844</v>
      </c>
      <c r="I1271" s="179" t="s">
        <v>169</v>
      </c>
      <c r="J1271" s="117" t="s">
        <v>586</v>
      </c>
      <c r="K1271" s="116"/>
      <c r="L1271" s="117"/>
      <c r="M1271" s="116"/>
      <c r="N1271" s="115" t="s">
        <v>811</v>
      </c>
      <c r="O1271" s="115" t="s">
        <v>499</v>
      </c>
      <c r="P1271" s="115" t="s">
        <v>587</v>
      </c>
      <c r="Q1271" s="119" t="s">
        <v>4438</v>
      </c>
      <c r="R1271" s="119" t="s">
        <v>6924</v>
      </c>
      <c r="S1271" s="120" t="s">
        <v>140</v>
      </c>
      <c r="T1271" s="122" t="s">
        <v>168</v>
      </c>
      <c r="U1271" s="180"/>
      <c r="V1271" s="180" t="s">
        <v>208</v>
      </c>
      <c r="W1271" s="121" t="str">
        <f>VLOOKUP(TRIM(X1271),X10:Y88,2,FALSE)</f>
        <v>Ming</v>
      </c>
      <c r="X1271" s="215" t="str">
        <f t="shared" si="80"/>
        <v>6.13</v>
      </c>
      <c r="Y1271" s="226">
        <f t="shared" si="78"/>
        <v>0</v>
      </c>
      <c r="Z1271" s="215">
        <f t="shared" si="79"/>
        <v>1</v>
      </c>
      <c r="AA1271" s="215">
        <f t="shared" si="81"/>
        <v>17</v>
      </c>
    </row>
    <row r="1272" spans="1:27" ht="35.25" customHeight="1" x14ac:dyDescent="0.25">
      <c r="A1272" s="110" t="s">
        <v>135</v>
      </c>
      <c r="B1272" s="119" t="s">
        <v>56</v>
      </c>
      <c r="C1272" s="112" t="s">
        <v>136</v>
      </c>
      <c r="D1272" s="112" t="s">
        <v>349</v>
      </c>
      <c r="E1272" s="223" t="s">
        <v>2409</v>
      </c>
      <c r="F1272" s="113" t="s">
        <v>20</v>
      </c>
      <c r="G1272" s="113" t="s">
        <v>137</v>
      </c>
      <c r="H1272" s="113" t="s">
        <v>3607</v>
      </c>
      <c r="I1272" s="179" t="s">
        <v>494</v>
      </c>
      <c r="J1272" s="117" t="s">
        <v>586</v>
      </c>
      <c r="K1272" s="116"/>
      <c r="L1272" s="117"/>
      <c r="M1272" s="116"/>
      <c r="N1272" s="115" t="s">
        <v>811</v>
      </c>
      <c r="O1272" s="115" t="s">
        <v>499</v>
      </c>
      <c r="P1272" s="115" t="s">
        <v>587</v>
      </c>
      <c r="Q1272" s="119" t="s">
        <v>3127</v>
      </c>
      <c r="R1272" s="119" t="s">
        <v>6925</v>
      </c>
      <c r="S1272" s="120" t="s">
        <v>140</v>
      </c>
      <c r="T1272" s="122" t="s">
        <v>263</v>
      </c>
      <c r="U1272" s="180"/>
      <c r="V1272" s="180" t="s">
        <v>208</v>
      </c>
      <c r="W1272" s="121" t="str">
        <f>VLOOKUP(TRIM(X1272),X10:Y88,2,FALSE)</f>
        <v>Ming</v>
      </c>
      <c r="X1272" s="215" t="str">
        <f t="shared" si="80"/>
        <v>6.13</v>
      </c>
      <c r="Y1272" s="226">
        <f t="shared" si="78"/>
        <v>0</v>
      </c>
      <c r="Z1272" s="215">
        <f t="shared" si="79"/>
        <v>1</v>
      </c>
      <c r="AA1272" s="215">
        <f t="shared" si="81"/>
        <v>26</v>
      </c>
    </row>
    <row r="1273" spans="1:27" ht="35.25" customHeight="1" x14ac:dyDescent="0.25">
      <c r="A1273" s="110" t="s">
        <v>135</v>
      </c>
      <c r="B1273" s="119" t="s">
        <v>56</v>
      </c>
      <c r="C1273" s="112" t="s">
        <v>136</v>
      </c>
      <c r="D1273" s="112" t="s">
        <v>349</v>
      </c>
      <c r="E1273" s="223" t="s">
        <v>2410</v>
      </c>
      <c r="F1273" s="113" t="s">
        <v>20</v>
      </c>
      <c r="G1273" s="113" t="s">
        <v>137</v>
      </c>
      <c r="H1273" s="113" t="s">
        <v>3843</v>
      </c>
      <c r="I1273" s="179" t="s">
        <v>169</v>
      </c>
      <c r="J1273" s="117" t="s">
        <v>586</v>
      </c>
      <c r="K1273" s="116"/>
      <c r="L1273" s="117"/>
      <c r="M1273" s="116"/>
      <c r="N1273" s="115" t="s">
        <v>811</v>
      </c>
      <c r="O1273" s="115" t="s">
        <v>499</v>
      </c>
      <c r="P1273" s="115" t="s">
        <v>587</v>
      </c>
      <c r="Q1273" s="119" t="s">
        <v>4437</v>
      </c>
      <c r="R1273" s="224" t="s">
        <v>5688</v>
      </c>
      <c r="S1273" s="120" t="s">
        <v>5687</v>
      </c>
      <c r="T1273" s="122" t="s">
        <v>168</v>
      </c>
      <c r="U1273" s="180"/>
      <c r="V1273" s="180"/>
      <c r="W1273" s="121" t="str">
        <f>VLOOKUP(TRIM(X1273),X10:Y88,2,FALSE)</f>
        <v>Ming</v>
      </c>
      <c r="X1273" s="215" t="str">
        <f t="shared" si="80"/>
        <v>6.13</v>
      </c>
      <c r="Y1273" s="226">
        <f t="shared" si="78"/>
        <v>0</v>
      </c>
      <c r="Z1273" s="215">
        <f t="shared" si="79"/>
        <v>0</v>
      </c>
      <c r="AA1273" s="215">
        <f t="shared" si="81"/>
        <v>17</v>
      </c>
    </row>
    <row r="1274" spans="1:27" ht="35.25" customHeight="1" x14ac:dyDescent="0.25">
      <c r="A1274" s="110" t="s">
        <v>135</v>
      </c>
      <c r="B1274" s="119" t="s">
        <v>56</v>
      </c>
      <c r="C1274" s="112" t="s">
        <v>136</v>
      </c>
      <c r="D1274" s="112" t="s">
        <v>349</v>
      </c>
      <c r="E1274" s="223" t="s">
        <v>2411</v>
      </c>
      <c r="F1274" s="113" t="s">
        <v>20</v>
      </c>
      <c r="G1274" s="113" t="s">
        <v>137</v>
      </c>
      <c r="H1274" s="113" t="s">
        <v>3615</v>
      </c>
      <c r="I1274" s="179" t="s">
        <v>7219</v>
      </c>
      <c r="J1274" s="117" t="s">
        <v>586</v>
      </c>
      <c r="K1274" s="116"/>
      <c r="L1274" s="117"/>
      <c r="M1274" s="116"/>
      <c r="N1274" s="115" t="s">
        <v>811</v>
      </c>
      <c r="O1274" s="115" t="s">
        <v>499</v>
      </c>
      <c r="P1274" s="115" t="s">
        <v>587</v>
      </c>
      <c r="Q1274" s="119" t="s">
        <v>3129</v>
      </c>
      <c r="R1274" s="119" t="s">
        <v>6926</v>
      </c>
      <c r="S1274" s="120" t="s">
        <v>140</v>
      </c>
      <c r="T1274" s="122" t="s">
        <v>192</v>
      </c>
      <c r="U1274" s="180"/>
      <c r="V1274" s="180" t="s">
        <v>208</v>
      </c>
      <c r="W1274" s="121" t="str">
        <f>VLOOKUP(TRIM(X1274),X10:Y88,2,FALSE)</f>
        <v>Ming</v>
      </c>
      <c r="X1274" s="215" t="str">
        <f t="shared" si="80"/>
        <v>6.13</v>
      </c>
      <c r="Y1274" s="226">
        <f t="shared" si="78"/>
        <v>0</v>
      </c>
      <c r="Z1274" s="215">
        <f t="shared" si="79"/>
        <v>1</v>
      </c>
      <c r="AA1274" s="215">
        <f t="shared" si="81"/>
        <v>34</v>
      </c>
    </row>
    <row r="1275" spans="1:27" ht="35.25" customHeight="1" x14ac:dyDescent="0.25">
      <c r="A1275" s="110" t="s">
        <v>135</v>
      </c>
      <c r="B1275" s="119" t="s">
        <v>56</v>
      </c>
      <c r="C1275" s="112" t="s">
        <v>136</v>
      </c>
      <c r="D1275" s="112" t="s">
        <v>349</v>
      </c>
      <c r="E1275" s="223" t="s">
        <v>2412</v>
      </c>
      <c r="F1275" s="113" t="s">
        <v>20</v>
      </c>
      <c r="G1275" s="113" t="s">
        <v>137</v>
      </c>
      <c r="H1275" s="113" t="s">
        <v>3850</v>
      </c>
      <c r="I1275" s="179" t="s">
        <v>175</v>
      </c>
      <c r="J1275" s="117" t="s">
        <v>586</v>
      </c>
      <c r="K1275" s="116"/>
      <c r="L1275" s="117"/>
      <c r="M1275" s="116"/>
      <c r="N1275" s="115" t="s">
        <v>811</v>
      </c>
      <c r="O1275" s="115" t="s">
        <v>499</v>
      </c>
      <c r="P1275" s="115" t="s">
        <v>587</v>
      </c>
      <c r="Q1275" s="119" t="s">
        <v>4443</v>
      </c>
      <c r="R1275" s="119" t="s">
        <v>6927</v>
      </c>
      <c r="S1275" s="120" t="s">
        <v>140</v>
      </c>
      <c r="T1275" s="122" t="s">
        <v>168</v>
      </c>
      <c r="U1275" s="180"/>
      <c r="V1275" s="180" t="s">
        <v>208</v>
      </c>
      <c r="W1275" s="121" t="str">
        <f>VLOOKUP(TRIM(X1275),X10:Y88,2,FALSE)</f>
        <v>Ming</v>
      </c>
      <c r="X1275" s="215" t="str">
        <f t="shared" si="80"/>
        <v>6.13</v>
      </c>
      <c r="Y1275" s="226">
        <f t="shared" si="78"/>
        <v>0</v>
      </c>
      <c r="Z1275" s="215">
        <f t="shared" si="79"/>
        <v>1</v>
      </c>
      <c r="AA1275" s="215">
        <f t="shared" si="81"/>
        <v>6</v>
      </c>
    </row>
    <row r="1276" spans="1:27" ht="35.25" customHeight="1" x14ac:dyDescent="0.25">
      <c r="A1276" s="110" t="s">
        <v>135</v>
      </c>
      <c r="B1276" s="119" t="s">
        <v>56</v>
      </c>
      <c r="C1276" s="112" t="s">
        <v>136</v>
      </c>
      <c r="D1276" s="112" t="s">
        <v>349</v>
      </c>
      <c r="E1276" s="223" t="s">
        <v>2413</v>
      </c>
      <c r="F1276" s="113" t="s">
        <v>20</v>
      </c>
      <c r="G1276" s="113" t="s">
        <v>137</v>
      </c>
      <c r="H1276" s="113" t="s">
        <v>3616</v>
      </c>
      <c r="I1276" s="179" t="s">
        <v>7220</v>
      </c>
      <c r="J1276" s="117" t="s">
        <v>586</v>
      </c>
      <c r="K1276" s="116"/>
      <c r="L1276" s="117"/>
      <c r="M1276" s="116"/>
      <c r="N1276" s="115" t="s">
        <v>811</v>
      </c>
      <c r="O1276" s="115" t="s">
        <v>499</v>
      </c>
      <c r="P1276" s="115" t="s">
        <v>587</v>
      </c>
      <c r="Q1276" s="119" t="s">
        <v>3130</v>
      </c>
      <c r="R1276" s="119" t="s">
        <v>6928</v>
      </c>
      <c r="S1276" s="120" t="s">
        <v>140</v>
      </c>
      <c r="T1276" s="122" t="s">
        <v>192</v>
      </c>
      <c r="U1276" s="180"/>
      <c r="V1276" s="180" t="s">
        <v>208</v>
      </c>
      <c r="W1276" s="121" t="str">
        <f>VLOOKUP(TRIM(X1276),X10:Y88,2,FALSE)</f>
        <v>Ming</v>
      </c>
      <c r="X1276" s="215" t="str">
        <f t="shared" si="80"/>
        <v>6.13</v>
      </c>
      <c r="Y1276" s="226">
        <f t="shared" si="78"/>
        <v>0</v>
      </c>
      <c r="Z1276" s="215">
        <f t="shared" si="79"/>
        <v>1</v>
      </c>
      <c r="AA1276" s="215">
        <f t="shared" si="81"/>
        <v>23</v>
      </c>
    </row>
    <row r="1277" spans="1:27" ht="35.25" customHeight="1" x14ac:dyDescent="0.25">
      <c r="A1277" s="110" t="s">
        <v>135</v>
      </c>
      <c r="B1277" s="119" t="s">
        <v>56</v>
      </c>
      <c r="C1277" s="112" t="s">
        <v>136</v>
      </c>
      <c r="D1277" s="112" t="s">
        <v>349</v>
      </c>
      <c r="E1277" s="223" t="s">
        <v>2414</v>
      </c>
      <c r="F1277" s="113" t="s">
        <v>20</v>
      </c>
      <c r="G1277" s="113" t="s">
        <v>137</v>
      </c>
      <c r="H1277" s="113" t="s">
        <v>3845</v>
      </c>
      <c r="I1277" s="179" t="s">
        <v>169</v>
      </c>
      <c r="J1277" s="117" t="s">
        <v>586</v>
      </c>
      <c r="K1277" s="116"/>
      <c r="L1277" s="117"/>
      <c r="M1277" s="116"/>
      <c r="N1277" s="115" t="s">
        <v>811</v>
      </c>
      <c r="O1277" s="115" t="s">
        <v>499</v>
      </c>
      <c r="P1277" s="115" t="s">
        <v>587</v>
      </c>
      <c r="Q1277" s="119" t="s">
        <v>4439</v>
      </c>
      <c r="R1277" s="119" t="s">
        <v>5683</v>
      </c>
      <c r="S1277" s="120" t="s">
        <v>5684</v>
      </c>
      <c r="T1277" s="122" t="s">
        <v>168</v>
      </c>
      <c r="U1277" s="180"/>
      <c r="V1277" s="180"/>
      <c r="W1277" s="121" t="str">
        <f>VLOOKUP(TRIM(X1277),X10:Y88,2,FALSE)</f>
        <v>Ming</v>
      </c>
      <c r="X1277" s="215" t="str">
        <f t="shared" si="80"/>
        <v>6.13</v>
      </c>
      <c r="Y1277" s="226">
        <f t="shared" si="78"/>
        <v>0</v>
      </c>
      <c r="Z1277" s="215">
        <f t="shared" si="79"/>
        <v>0</v>
      </c>
      <c r="AA1277" s="215">
        <f t="shared" si="81"/>
        <v>17</v>
      </c>
    </row>
    <row r="1278" spans="1:27" ht="35.25" customHeight="1" x14ac:dyDescent="0.25">
      <c r="A1278" s="110" t="s">
        <v>135</v>
      </c>
      <c r="B1278" s="119" t="s">
        <v>56</v>
      </c>
      <c r="C1278" s="112" t="s">
        <v>136</v>
      </c>
      <c r="D1278" s="112" t="s">
        <v>349</v>
      </c>
      <c r="E1278" s="223" t="s">
        <v>2415</v>
      </c>
      <c r="F1278" s="113" t="s">
        <v>20</v>
      </c>
      <c r="G1278" s="113" t="s">
        <v>137</v>
      </c>
      <c r="H1278" s="113" t="s">
        <v>3846</v>
      </c>
      <c r="I1278" s="179" t="s">
        <v>169</v>
      </c>
      <c r="J1278" s="117" t="s">
        <v>586</v>
      </c>
      <c r="K1278" s="116"/>
      <c r="L1278" s="117"/>
      <c r="M1278" s="116"/>
      <c r="N1278" s="115" t="s">
        <v>811</v>
      </c>
      <c r="O1278" s="115" t="s">
        <v>499</v>
      </c>
      <c r="P1278" s="115" t="s">
        <v>587</v>
      </c>
      <c r="Q1278" s="119" t="s">
        <v>4440</v>
      </c>
      <c r="R1278" s="119" t="s">
        <v>5685</v>
      </c>
      <c r="S1278" s="120" t="s">
        <v>5686</v>
      </c>
      <c r="T1278" s="122" t="s">
        <v>168</v>
      </c>
      <c r="U1278" s="180"/>
      <c r="V1278" s="180"/>
      <c r="W1278" s="121" t="str">
        <f>VLOOKUP(TRIM(X1278),X10:Y88,2,FALSE)</f>
        <v>Ming</v>
      </c>
      <c r="X1278" s="215" t="str">
        <f t="shared" si="80"/>
        <v>6.13</v>
      </c>
      <c r="Y1278" s="226">
        <f t="shared" si="78"/>
        <v>0</v>
      </c>
      <c r="Z1278" s="215">
        <f t="shared" si="79"/>
        <v>0</v>
      </c>
      <c r="AA1278" s="215">
        <f t="shared" si="81"/>
        <v>17</v>
      </c>
    </row>
    <row r="1279" spans="1:27" ht="35.25" customHeight="1" x14ac:dyDescent="0.25">
      <c r="A1279" s="110" t="s">
        <v>135</v>
      </c>
      <c r="B1279" s="119" t="s">
        <v>56</v>
      </c>
      <c r="C1279" s="112" t="s">
        <v>136</v>
      </c>
      <c r="D1279" s="112" t="s">
        <v>349</v>
      </c>
      <c r="E1279" s="223" t="s">
        <v>2416</v>
      </c>
      <c r="F1279" s="113" t="s">
        <v>20</v>
      </c>
      <c r="G1279" s="113" t="s">
        <v>137</v>
      </c>
      <c r="H1279" s="113" t="s">
        <v>3536</v>
      </c>
      <c r="I1279" s="179" t="s">
        <v>219</v>
      </c>
      <c r="J1279" s="117" t="s">
        <v>586</v>
      </c>
      <c r="K1279" s="116"/>
      <c r="L1279" s="117"/>
      <c r="M1279" s="116"/>
      <c r="N1279" s="115" t="s">
        <v>811</v>
      </c>
      <c r="O1279" s="115" t="s">
        <v>499</v>
      </c>
      <c r="P1279" s="115" t="s">
        <v>587</v>
      </c>
      <c r="Q1279" s="119" t="s">
        <v>4256</v>
      </c>
      <c r="R1279" s="119" t="s">
        <v>6929</v>
      </c>
      <c r="S1279" s="120" t="s">
        <v>140</v>
      </c>
      <c r="T1279" s="122" t="s">
        <v>449</v>
      </c>
      <c r="U1279" s="180"/>
      <c r="V1279" s="180" t="s">
        <v>208</v>
      </c>
      <c r="W1279" s="121" t="str">
        <f>VLOOKUP(TRIM(X1279),X10:Y88,2,FALSE)</f>
        <v>Ming</v>
      </c>
      <c r="X1279" s="215" t="str">
        <f t="shared" si="80"/>
        <v>6.13</v>
      </c>
      <c r="Y1279" s="226">
        <f t="shared" si="78"/>
        <v>0</v>
      </c>
      <c r="Z1279" s="215">
        <f t="shared" si="79"/>
        <v>1</v>
      </c>
      <c r="AA1279" s="215">
        <f t="shared" si="81"/>
        <v>4</v>
      </c>
    </row>
    <row r="1280" spans="1:27" ht="35.25" customHeight="1" x14ac:dyDescent="0.25">
      <c r="A1280" s="110" t="s">
        <v>135</v>
      </c>
      <c r="B1280" s="119" t="s">
        <v>56</v>
      </c>
      <c r="C1280" s="112" t="s">
        <v>136</v>
      </c>
      <c r="D1280" s="112" t="s">
        <v>349</v>
      </c>
      <c r="E1280" s="223" t="s">
        <v>2417</v>
      </c>
      <c r="F1280" s="113" t="s">
        <v>451</v>
      </c>
      <c r="G1280" s="113" t="s">
        <v>137</v>
      </c>
      <c r="H1280" s="113" t="s">
        <v>3088</v>
      </c>
      <c r="I1280" s="179" t="s">
        <v>219</v>
      </c>
      <c r="J1280" s="117" t="s">
        <v>586</v>
      </c>
      <c r="K1280" s="116"/>
      <c r="L1280" s="117"/>
      <c r="M1280" s="116"/>
      <c r="N1280" s="115" t="s">
        <v>472</v>
      </c>
      <c r="O1280" s="115" t="s">
        <v>499</v>
      </c>
      <c r="P1280" s="115" t="s">
        <v>587</v>
      </c>
      <c r="Q1280" s="119" t="s">
        <v>3089</v>
      </c>
      <c r="R1280" s="119" t="s">
        <v>6930</v>
      </c>
      <c r="S1280" s="120" t="s">
        <v>140</v>
      </c>
      <c r="T1280" s="122" t="s">
        <v>449</v>
      </c>
      <c r="U1280" s="180"/>
      <c r="V1280" s="180" t="s">
        <v>208</v>
      </c>
      <c r="W1280" s="121" t="str">
        <f>VLOOKUP(TRIM(X1280),X10:Y88,2,FALSE)</f>
        <v>Ming</v>
      </c>
      <c r="X1280" s="215" t="str">
        <f t="shared" si="80"/>
        <v>6.13</v>
      </c>
      <c r="Y1280" s="226">
        <f t="shared" si="78"/>
        <v>0</v>
      </c>
      <c r="Z1280" s="215">
        <f t="shared" si="79"/>
        <v>0</v>
      </c>
      <c r="AA1280" s="215">
        <f t="shared" si="81"/>
        <v>4</v>
      </c>
    </row>
    <row r="1281" spans="1:27" ht="35.25" customHeight="1" x14ac:dyDescent="0.25">
      <c r="A1281" s="110" t="s">
        <v>135</v>
      </c>
      <c r="B1281" s="119" t="s">
        <v>56</v>
      </c>
      <c r="C1281" s="112" t="s">
        <v>136</v>
      </c>
      <c r="D1281" s="112" t="s">
        <v>251</v>
      </c>
      <c r="E1281" s="223" t="s">
        <v>2418</v>
      </c>
      <c r="F1281" s="113" t="s">
        <v>20</v>
      </c>
      <c r="G1281" s="113" t="s">
        <v>137</v>
      </c>
      <c r="H1281" s="113" t="s">
        <v>3818</v>
      </c>
      <c r="I1281" s="179" t="s">
        <v>3372</v>
      </c>
      <c r="J1281" s="117" t="s">
        <v>591</v>
      </c>
      <c r="K1281" s="116"/>
      <c r="L1281" s="117"/>
      <c r="M1281" s="116"/>
      <c r="N1281" s="115" t="s">
        <v>899</v>
      </c>
      <c r="O1281" s="115" t="s">
        <v>499</v>
      </c>
      <c r="P1281" s="115" t="s">
        <v>592</v>
      </c>
      <c r="Q1281" s="119" t="s">
        <v>4423</v>
      </c>
      <c r="R1281" s="119" t="s">
        <v>6273</v>
      </c>
      <c r="S1281" s="120" t="s">
        <v>6272</v>
      </c>
      <c r="T1281" s="122" t="s">
        <v>772</v>
      </c>
      <c r="U1281" s="180"/>
      <c r="V1281" s="180"/>
      <c r="W1281" s="121" t="str">
        <f>VLOOKUP(TRIM(X1281),X10:Y88,2,FALSE)</f>
        <v>Puneet</v>
      </c>
      <c r="X1281" s="215" t="str">
        <f t="shared" si="80"/>
        <v>6.11</v>
      </c>
      <c r="Y1281" s="226">
        <f t="shared" si="78"/>
        <v>0</v>
      </c>
      <c r="Z1281" s="215">
        <f t="shared" si="79"/>
        <v>0</v>
      </c>
      <c r="AA1281" s="215">
        <f t="shared" si="81"/>
        <v>31</v>
      </c>
    </row>
    <row r="1282" spans="1:27" ht="35.25" customHeight="1" x14ac:dyDescent="0.25">
      <c r="A1282" s="110" t="s">
        <v>135</v>
      </c>
      <c r="B1282" s="119" t="s">
        <v>56</v>
      </c>
      <c r="C1282" s="112" t="s">
        <v>136</v>
      </c>
      <c r="D1282" s="112" t="s">
        <v>251</v>
      </c>
      <c r="E1282" s="223" t="s">
        <v>2419</v>
      </c>
      <c r="F1282" s="113" t="s">
        <v>20</v>
      </c>
      <c r="G1282" s="113" t="s">
        <v>137</v>
      </c>
      <c r="H1282" s="113" t="s">
        <v>3967</v>
      </c>
      <c r="I1282" s="179" t="s">
        <v>516</v>
      </c>
      <c r="J1282" s="117" t="s">
        <v>591</v>
      </c>
      <c r="K1282" s="116"/>
      <c r="L1282" s="117"/>
      <c r="M1282" s="116"/>
      <c r="N1282" s="115" t="s">
        <v>899</v>
      </c>
      <c r="O1282" s="115" t="s">
        <v>499</v>
      </c>
      <c r="P1282" s="115" t="s">
        <v>592</v>
      </c>
      <c r="Q1282" s="119" t="s">
        <v>4524</v>
      </c>
      <c r="R1282" s="119" t="s">
        <v>6275</v>
      </c>
      <c r="S1282" s="120" t="s">
        <v>6274</v>
      </c>
      <c r="T1282" s="122" t="s">
        <v>192</v>
      </c>
      <c r="U1282" s="180"/>
      <c r="V1282" s="180"/>
      <c r="W1282" s="121" t="str">
        <f>VLOOKUP(TRIM(X1282),X10:Y88,2,FALSE)</f>
        <v>Puneet</v>
      </c>
      <c r="X1282" s="215" t="str">
        <f t="shared" si="80"/>
        <v>6.11</v>
      </c>
      <c r="Y1282" s="226">
        <f t="shared" si="78"/>
        <v>0</v>
      </c>
      <c r="Z1282" s="215">
        <f t="shared" si="79"/>
        <v>0</v>
      </c>
      <c r="AA1282" s="215">
        <f t="shared" si="81"/>
        <v>36</v>
      </c>
    </row>
    <row r="1283" spans="1:27" ht="35.25" customHeight="1" x14ac:dyDescent="0.25">
      <c r="A1283" s="110" t="s">
        <v>135</v>
      </c>
      <c r="B1283" s="119" t="s">
        <v>56</v>
      </c>
      <c r="C1283" s="112" t="s">
        <v>136</v>
      </c>
      <c r="D1283" s="112" t="s">
        <v>251</v>
      </c>
      <c r="E1283" s="223" t="s">
        <v>2420</v>
      </c>
      <c r="F1283" s="113" t="s">
        <v>20</v>
      </c>
      <c r="G1283" s="113" t="s">
        <v>137</v>
      </c>
      <c r="H1283" s="113" t="s">
        <v>3644</v>
      </c>
      <c r="I1283" s="179" t="s">
        <v>191</v>
      </c>
      <c r="J1283" s="115" t="s">
        <v>591</v>
      </c>
      <c r="K1283" s="181"/>
      <c r="L1283" s="115"/>
      <c r="M1283" s="181"/>
      <c r="N1283" s="115" t="s">
        <v>899</v>
      </c>
      <c r="O1283" s="115" t="s">
        <v>499</v>
      </c>
      <c r="P1283" s="115" t="s">
        <v>592</v>
      </c>
      <c r="Q1283" s="119" t="s">
        <v>4326</v>
      </c>
      <c r="R1283" s="119" t="s">
        <v>6277</v>
      </c>
      <c r="S1283" s="120" t="s">
        <v>6276</v>
      </c>
      <c r="T1283" s="122" t="s">
        <v>192</v>
      </c>
      <c r="U1283" s="180"/>
      <c r="V1283" s="180"/>
      <c r="W1283" s="121" t="str">
        <f>VLOOKUP(TRIM(X1283),X10:Y88,2,FALSE)</f>
        <v>Puneet</v>
      </c>
      <c r="X1283" s="215" t="str">
        <f t="shared" si="80"/>
        <v>6.11</v>
      </c>
      <c r="Y1283" s="226">
        <f t="shared" si="78"/>
        <v>0</v>
      </c>
      <c r="Z1283" s="215">
        <f t="shared" si="79"/>
        <v>0</v>
      </c>
      <c r="AA1283" s="215">
        <f t="shared" si="81"/>
        <v>8</v>
      </c>
    </row>
    <row r="1284" spans="1:27" ht="35.25" customHeight="1" x14ac:dyDescent="0.25">
      <c r="A1284" s="110" t="s">
        <v>135</v>
      </c>
      <c r="B1284" s="119" t="s">
        <v>56</v>
      </c>
      <c r="C1284" s="112" t="s">
        <v>136</v>
      </c>
      <c r="D1284" s="112" t="s">
        <v>251</v>
      </c>
      <c r="E1284" s="223" t="s">
        <v>2421</v>
      </c>
      <c r="F1284" s="113" t="s">
        <v>20</v>
      </c>
      <c r="G1284" s="113" t="s">
        <v>137</v>
      </c>
      <c r="H1284" s="113" t="s">
        <v>3447</v>
      </c>
      <c r="I1284" s="179" t="s">
        <v>638</v>
      </c>
      <c r="J1284" s="117" t="s">
        <v>591</v>
      </c>
      <c r="K1284" s="116"/>
      <c r="L1284" s="117"/>
      <c r="M1284" s="116"/>
      <c r="N1284" s="115" t="s">
        <v>899</v>
      </c>
      <c r="O1284" s="115" t="s">
        <v>499</v>
      </c>
      <c r="P1284" s="115" t="s">
        <v>592</v>
      </c>
      <c r="Q1284" s="119" t="s">
        <v>4205</v>
      </c>
      <c r="R1284" s="119" t="s">
        <v>6931</v>
      </c>
      <c r="S1284" s="120" t="s">
        <v>140</v>
      </c>
      <c r="T1284" s="122" t="s">
        <v>158</v>
      </c>
      <c r="U1284" s="180"/>
      <c r="V1284" s="180" t="s">
        <v>208</v>
      </c>
      <c r="W1284" s="121" t="str">
        <f>VLOOKUP(TRIM(X1284),X10:Y88,2,FALSE)</f>
        <v>Puneet</v>
      </c>
      <c r="X1284" s="215" t="str">
        <f t="shared" si="80"/>
        <v>6.11</v>
      </c>
      <c r="Y1284" s="226">
        <f t="shared" si="78"/>
        <v>0</v>
      </c>
      <c r="Z1284" s="215">
        <f t="shared" si="79"/>
        <v>1</v>
      </c>
      <c r="AA1284" s="215">
        <f t="shared" si="81"/>
        <v>16</v>
      </c>
    </row>
    <row r="1285" spans="1:27" ht="35.25" customHeight="1" x14ac:dyDescent="0.25">
      <c r="A1285" s="110"/>
      <c r="B1285" s="119" t="s">
        <v>56</v>
      </c>
      <c r="C1285" s="112" t="s">
        <v>21</v>
      </c>
      <c r="D1285" s="112" t="s">
        <v>251</v>
      </c>
      <c r="E1285" s="223" t="s">
        <v>2422</v>
      </c>
      <c r="F1285" s="113" t="s">
        <v>20</v>
      </c>
      <c r="G1285" s="124" t="s">
        <v>137</v>
      </c>
      <c r="H1285" s="124" t="s">
        <v>3475</v>
      </c>
      <c r="I1285" s="125" t="s">
        <v>191</v>
      </c>
      <c r="J1285" s="126" t="s">
        <v>591</v>
      </c>
      <c r="K1285" s="127"/>
      <c r="L1285" s="126"/>
      <c r="M1285" s="127"/>
      <c r="N1285" s="126" t="s">
        <v>899</v>
      </c>
      <c r="O1285" s="126" t="s">
        <v>499</v>
      </c>
      <c r="P1285" s="126" t="s">
        <v>592</v>
      </c>
      <c r="Q1285" s="128" t="s">
        <v>6793</v>
      </c>
      <c r="R1285" s="128" t="s">
        <v>6794</v>
      </c>
      <c r="S1285" s="130"/>
      <c r="T1285" s="122" t="s">
        <v>192</v>
      </c>
      <c r="U1285" s="180"/>
      <c r="V1285" s="180"/>
      <c r="W1285" s="121" t="str">
        <f>VLOOKUP(TRIM(X1285),X10:Y88,2,FALSE)</f>
        <v>Puneet</v>
      </c>
      <c r="X1285" s="215" t="str">
        <f t="shared" si="80"/>
        <v>6.11</v>
      </c>
      <c r="Y1285" s="226">
        <f t="shared" si="78"/>
        <v>0</v>
      </c>
      <c r="Z1285" s="215">
        <f t="shared" si="79"/>
        <v>0</v>
      </c>
      <c r="AA1285" s="215">
        <f t="shared" si="81"/>
        <v>8</v>
      </c>
    </row>
    <row r="1286" spans="1:27" ht="35.25" customHeight="1" x14ac:dyDescent="0.25">
      <c r="A1286" s="110" t="s">
        <v>135</v>
      </c>
      <c r="B1286" s="119" t="s">
        <v>56</v>
      </c>
      <c r="C1286" s="112" t="s">
        <v>136</v>
      </c>
      <c r="D1286" s="112" t="s">
        <v>251</v>
      </c>
      <c r="E1286" s="223" t="s">
        <v>2423</v>
      </c>
      <c r="F1286" s="113" t="s">
        <v>20</v>
      </c>
      <c r="G1286" s="113" t="s">
        <v>137</v>
      </c>
      <c r="H1286" s="113" t="s">
        <v>3869</v>
      </c>
      <c r="I1286" s="179" t="s">
        <v>219</v>
      </c>
      <c r="J1286" s="117" t="s">
        <v>591</v>
      </c>
      <c r="K1286" s="116"/>
      <c r="L1286" s="117"/>
      <c r="M1286" s="116"/>
      <c r="N1286" s="115" t="s">
        <v>899</v>
      </c>
      <c r="O1286" s="115" t="s">
        <v>499</v>
      </c>
      <c r="P1286" s="115" t="s">
        <v>592</v>
      </c>
      <c r="Q1286" s="119" t="s">
        <v>4458</v>
      </c>
      <c r="R1286" s="119" t="s">
        <v>6279</v>
      </c>
      <c r="S1286" s="120" t="s">
        <v>6278</v>
      </c>
      <c r="T1286" s="122" t="s">
        <v>228</v>
      </c>
      <c r="U1286" s="180"/>
      <c r="V1286" s="180"/>
      <c r="W1286" s="121" t="str">
        <f>VLOOKUP(TRIM(X1286),X10:Y88,2,FALSE)</f>
        <v>Puneet</v>
      </c>
      <c r="X1286" s="215" t="str">
        <f t="shared" si="80"/>
        <v>6.11</v>
      </c>
      <c r="Y1286" s="226">
        <f t="shared" si="78"/>
        <v>0</v>
      </c>
      <c r="Z1286" s="215">
        <f t="shared" si="79"/>
        <v>0</v>
      </c>
      <c r="AA1286" s="215">
        <f t="shared" si="81"/>
        <v>4</v>
      </c>
    </row>
    <row r="1287" spans="1:27" ht="35.25" customHeight="1" x14ac:dyDescent="0.25">
      <c r="A1287" s="110" t="s">
        <v>135</v>
      </c>
      <c r="B1287" s="119" t="s">
        <v>56</v>
      </c>
      <c r="C1287" s="112" t="s">
        <v>136</v>
      </c>
      <c r="D1287" s="112" t="s">
        <v>251</v>
      </c>
      <c r="E1287" s="223" t="s">
        <v>2424</v>
      </c>
      <c r="F1287" s="113" t="s">
        <v>20</v>
      </c>
      <c r="G1287" s="113" t="s">
        <v>137</v>
      </c>
      <c r="H1287" s="113" t="s">
        <v>3515</v>
      </c>
      <c r="I1287" s="179" t="s">
        <v>205</v>
      </c>
      <c r="J1287" s="115" t="s">
        <v>591</v>
      </c>
      <c r="K1287" s="181"/>
      <c r="L1287" s="115"/>
      <c r="M1287" s="181"/>
      <c r="N1287" s="115" t="s">
        <v>899</v>
      </c>
      <c r="O1287" s="115" t="s">
        <v>499</v>
      </c>
      <c r="P1287" s="115" t="s">
        <v>592</v>
      </c>
      <c r="Q1287" s="119" t="s">
        <v>4240</v>
      </c>
      <c r="R1287" s="119" t="s">
        <v>6932</v>
      </c>
      <c r="S1287" s="120" t="s">
        <v>140</v>
      </c>
      <c r="T1287" s="122" t="s">
        <v>235</v>
      </c>
      <c r="U1287" s="180"/>
      <c r="V1287" s="180" t="s">
        <v>208</v>
      </c>
      <c r="W1287" s="121" t="str">
        <f>VLOOKUP(TRIM(X1287),X10:Y88,2,FALSE)</f>
        <v>Puneet</v>
      </c>
      <c r="X1287" s="215" t="str">
        <f t="shared" si="80"/>
        <v>6.11</v>
      </c>
      <c r="Y1287" s="226">
        <f t="shared" si="78"/>
        <v>0</v>
      </c>
      <c r="Z1287" s="215">
        <f t="shared" si="79"/>
        <v>1</v>
      </c>
      <c r="AA1287" s="215">
        <f t="shared" si="81"/>
        <v>7</v>
      </c>
    </row>
    <row r="1288" spans="1:27" ht="35.25" customHeight="1" x14ac:dyDescent="0.25">
      <c r="A1288" s="110" t="s">
        <v>135</v>
      </c>
      <c r="B1288" s="119" t="s">
        <v>56</v>
      </c>
      <c r="C1288" s="112" t="s">
        <v>136</v>
      </c>
      <c r="D1288" s="112" t="s">
        <v>251</v>
      </c>
      <c r="E1288" s="223" t="s">
        <v>2425</v>
      </c>
      <c r="F1288" s="113" t="s">
        <v>20</v>
      </c>
      <c r="G1288" s="113" t="s">
        <v>137</v>
      </c>
      <c r="H1288" s="113" t="s">
        <v>3516</v>
      </c>
      <c r="I1288" s="179" t="s">
        <v>205</v>
      </c>
      <c r="J1288" s="117" t="s">
        <v>591</v>
      </c>
      <c r="K1288" s="116"/>
      <c r="L1288" s="117"/>
      <c r="M1288" s="116"/>
      <c r="N1288" s="115" t="s">
        <v>899</v>
      </c>
      <c r="O1288" s="115" t="s">
        <v>499</v>
      </c>
      <c r="P1288" s="115" t="s">
        <v>592</v>
      </c>
      <c r="Q1288" s="119" t="s">
        <v>4241</v>
      </c>
      <c r="R1288" s="119" t="s">
        <v>6933</v>
      </c>
      <c r="S1288" s="120" t="s">
        <v>140</v>
      </c>
      <c r="T1288" s="122" t="s">
        <v>235</v>
      </c>
      <c r="U1288" s="180"/>
      <c r="V1288" s="180" t="s">
        <v>208</v>
      </c>
      <c r="W1288" s="121" t="str">
        <f>VLOOKUP(TRIM(X1288),X10:Y88,2,FALSE)</f>
        <v>Puneet</v>
      </c>
      <c r="X1288" s="215" t="str">
        <f t="shared" si="80"/>
        <v>6.11</v>
      </c>
      <c r="Y1288" s="226">
        <f t="shared" si="78"/>
        <v>0</v>
      </c>
      <c r="Z1288" s="215">
        <f t="shared" si="79"/>
        <v>1</v>
      </c>
      <c r="AA1288" s="215">
        <f t="shared" si="81"/>
        <v>7</v>
      </c>
    </row>
    <row r="1289" spans="1:27" ht="35.25" customHeight="1" x14ac:dyDescent="0.25">
      <c r="A1289" s="110" t="s">
        <v>135</v>
      </c>
      <c r="B1289" s="119" t="s">
        <v>56</v>
      </c>
      <c r="C1289" s="112" t="s">
        <v>136</v>
      </c>
      <c r="D1289" s="112" t="s">
        <v>251</v>
      </c>
      <c r="E1289" s="223" t="s">
        <v>2426</v>
      </c>
      <c r="F1289" s="113" t="s">
        <v>20</v>
      </c>
      <c r="G1289" s="113" t="s">
        <v>137</v>
      </c>
      <c r="H1289" s="113" t="s">
        <v>4147</v>
      </c>
      <c r="I1289" s="179" t="s">
        <v>7221</v>
      </c>
      <c r="J1289" s="117" t="s">
        <v>591</v>
      </c>
      <c r="K1289" s="116"/>
      <c r="L1289" s="117"/>
      <c r="M1289" s="116"/>
      <c r="N1289" s="115" t="s">
        <v>899</v>
      </c>
      <c r="O1289" s="115" t="s">
        <v>499</v>
      </c>
      <c r="P1289" s="115" t="s">
        <v>592</v>
      </c>
      <c r="Q1289" s="119" t="s">
        <v>3082</v>
      </c>
      <c r="R1289" s="119" t="s">
        <v>6281</v>
      </c>
      <c r="S1289" s="120" t="s">
        <v>6280</v>
      </c>
      <c r="T1289" s="122" t="s">
        <v>357</v>
      </c>
      <c r="U1289" s="180"/>
      <c r="V1289" s="180"/>
      <c r="W1289" s="121" t="str">
        <f>VLOOKUP(TRIM(X1289),X10:Y88,2,FALSE)</f>
        <v>Puneet</v>
      </c>
      <c r="X1289" s="215" t="str">
        <f t="shared" si="80"/>
        <v>6.11</v>
      </c>
      <c r="Y1289" s="226">
        <f t="shared" si="78"/>
        <v>0</v>
      </c>
      <c r="Z1289" s="215">
        <f t="shared" si="79"/>
        <v>0</v>
      </c>
      <c r="AA1289" s="215">
        <f t="shared" si="81"/>
        <v>37</v>
      </c>
    </row>
    <row r="1290" spans="1:27" ht="35.25" customHeight="1" x14ac:dyDescent="0.25">
      <c r="A1290" s="110" t="s">
        <v>135</v>
      </c>
      <c r="B1290" s="119" t="s">
        <v>56</v>
      </c>
      <c r="C1290" s="112" t="s">
        <v>136</v>
      </c>
      <c r="D1290" s="112" t="s">
        <v>251</v>
      </c>
      <c r="E1290" s="223" t="s">
        <v>2427</v>
      </c>
      <c r="F1290" s="113" t="s">
        <v>20</v>
      </c>
      <c r="G1290" s="113" t="s">
        <v>137</v>
      </c>
      <c r="H1290" s="113" t="s">
        <v>3687</v>
      </c>
      <c r="I1290" s="179" t="s">
        <v>189</v>
      </c>
      <c r="J1290" s="117" t="s">
        <v>591</v>
      </c>
      <c r="K1290" s="116"/>
      <c r="L1290" s="117"/>
      <c r="M1290" s="116"/>
      <c r="N1290" s="115" t="s">
        <v>899</v>
      </c>
      <c r="O1290" s="115" t="s">
        <v>499</v>
      </c>
      <c r="P1290" s="115" t="s">
        <v>592</v>
      </c>
      <c r="Q1290" s="119" t="s">
        <v>3208</v>
      </c>
      <c r="R1290" s="119" t="s">
        <v>6503</v>
      </c>
      <c r="S1290" s="120" t="s">
        <v>6502</v>
      </c>
      <c r="T1290" s="122" t="s">
        <v>190</v>
      </c>
      <c r="U1290" s="180"/>
      <c r="V1290" s="180"/>
      <c r="W1290" s="121" t="str">
        <f>VLOOKUP(TRIM(X1290),X10:Y88,2,FALSE)</f>
        <v>Puneet</v>
      </c>
      <c r="X1290" s="215" t="str">
        <f t="shared" si="80"/>
        <v>6.11</v>
      </c>
      <c r="Y1290" s="226">
        <f t="shared" si="78"/>
        <v>0</v>
      </c>
      <c r="Z1290" s="215">
        <f t="shared" si="79"/>
        <v>0</v>
      </c>
      <c r="AA1290" s="215">
        <f t="shared" si="81"/>
        <v>3</v>
      </c>
    </row>
    <row r="1291" spans="1:27" ht="35.25" customHeight="1" x14ac:dyDescent="0.25">
      <c r="A1291" s="110" t="s">
        <v>135</v>
      </c>
      <c r="B1291" s="119" t="s">
        <v>56</v>
      </c>
      <c r="C1291" s="112" t="s">
        <v>136</v>
      </c>
      <c r="D1291" s="112" t="s">
        <v>251</v>
      </c>
      <c r="E1291" s="223" t="s">
        <v>2428</v>
      </c>
      <c r="F1291" s="113" t="s">
        <v>20</v>
      </c>
      <c r="G1291" s="113" t="s">
        <v>137</v>
      </c>
      <c r="H1291" s="113" t="s">
        <v>3868</v>
      </c>
      <c r="I1291" s="179" t="s">
        <v>219</v>
      </c>
      <c r="J1291" s="117" t="s">
        <v>591</v>
      </c>
      <c r="K1291" s="116"/>
      <c r="L1291" s="117"/>
      <c r="M1291" s="116"/>
      <c r="N1291" s="115" t="s">
        <v>899</v>
      </c>
      <c r="O1291" s="115" t="s">
        <v>499</v>
      </c>
      <c r="P1291" s="115" t="s">
        <v>592</v>
      </c>
      <c r="Q1291" s="119" t="s">
        <v>4457</v>
      </c>
      <c r="R1291" s="119" t="s">
        <v>6283</v>
      </c>
      <c r="S1291" s="120" t="s">
        <v>6282</v>
      </c>
      <c r="T1291" s="122" t="s">
        <v>228</v>
      </c>
      <c r="U1291" s="180"/>
      <c r="V1291" s="180"/>
      <c r="W1291" s="121" t="str">
        <f>VLOOKUP(TRIM(X1291),X10:Y88,2,FALSE)</f>
        <v>Puneet</v>
      </c>
      <c r="X1291" s="215" t="str">
        <f t="shared" si="80"/>
        <v>6.11</v>
      </c>
      <c r="Y1291" s="226">
        <f t="shared" si="78"/>
        <v>0</v>
      </c>
      <c r="Z1291" s="215">
        <f t="shared" si="79"/>
        <v>0</v>
      </c>
      <c r="AA1291" s="215">
        <f t="shared" si="81"/>
        <v>4</v>
      </c>
    </row>
    <row r="1292" spans="1:27" ht="35.25" customHeight="1" x14ac:dyDescent="0.25">
      <c r="A1292" s="110" t="s">
        <v>135</v>
      </c>
      <c r="B1292" s="119" t="s">
        <v>56</v>
      </c>
      <c r="C1292" s="112" t="s">
        <v>136</v>
      </c>
      <c r="D1292" s="112" t="s">
        <v>251</v>
      </c>
      <c r="E1292" s="223" t="s">
        <v>2429</v>
      </c>
      <c r="F1292" s="113" t="s">
        <v>20</v>
      </c>
      <c r="G1292" s="113" t="s">
        <v>137</v>
      </c>
      <c r="H1292" s="113" t="s">
        <v>4024</v>
      </c>
      <c r="I1292" s="179" t="s">
        <v>494</v>
      </c>
      <c r="J1292" s="115" t="s">
        <v>591</v>
      </c>
      <c r="K1292" s="181"/>
      <c r="L1292" s="115"/>
      <c r="M1292" s="181"/>
      <c r="N1292" s="115" t="s">
        <v>899</v>
      </c>
      <c r="O1292" s="115" t="s">
        <v>499</v>
      </c>
      <c r="P1292" s="115" t="s">
        <v>592</v>
      </c>
      <c r="Q1292" s="119" t="s">
        <v>4548</v>
      </c>
      <c r="R1292" s="119" t="s">
        <v>6285</v>
      </c>
      <c r="S1292" s="120" t="s">
        <v>6284</v>
      </c>
      <c r="T1292" s="122" t="s">
        <v>773</v>
      </c>
      <c r="U1292" s="180"/>
      <c r="V1292" s="180"/>
      <c r="W1292" s="121" t="str">
        <f>VLOOKUP(TRIM(X1292),X10:Y88,2,FALSE)</f>
        <v>Puneet</v>
      </c>
      <c r="X1292" s="215" t="str">
        <f t="shared" si="80"/>
        <v>6.11</v>
      </c>
      <c r="Y1292" s="226">
        <f t="shared" si="78"/>
        <v>0</v>
      </c>
      <c r="Z1292" s="215">
        <f t="shared" si="79"/>
        <v>0</v>
      </c>
      <c r="AA1292" s="215">
        <f t="shared" si="81"/>
        <v>26</v>
      </c>
    </row>
    <row r="1293" spans="1:27" ht="35.25" customHeight="1" x14ac:dyDescent="0.25">
      <c r="A1293" s="110" t="s">
        <v>135</v>
      </c>
      <c r="B1293" s="119" t="s">
        <v>56</v>
      </c>
      <c r="C1293" s="112" t="s">
        <v>136</v>
      </c>
      <c r="D1293" s="112" t="s">
        <v>251</v>
      </c>
      <c r="E1293" s="223" t="s">
        <v>2430</v>
      </c>
      <c r="F1293" s="113" t="s">
        <v>20</v>
      </c>
      <c r="G1293" s="113" t="s">
        <v>137</v>
      </c>
      <c r="H1293" s="113" t="s">
        <v>939</v>
      </c>
      <c r="I1293" s="179" t="s">
        <v>4095</v>
      </c>
      <c r="J1293" s="115" t="s">
        <v>591</v>
      </c>
      <c r="K1293" s="181"/>
      <c r="L1293" s="115"/>
      <c r="M1293" s="181"/>
      <c r="N1293" s="115" t="s">
        <v>899</v>
      </c>
      <c r="O1293" s="115" t="s">
        <v>499</v>
      </c>
      <c r="P1293" s="115" t="s">
        <v>592</v>
      </c>
      <c r="Q1293" s="119" t="s">
        <v>3063</v>
      </c>
      <c r="R1293" s="119" t="s">
        <v>6052</v>
      </c>
      <c r="S1293" s="120" t="s">
        <v>6051</v>
      </c>
      <c r="T1293" s="122" t="s">
        <v>190</v>
      </c>
      <c r="U1293" s="180"/>
      <c r="V1293" s="180"/>
      <c r="W1293" s="121" t="str">
        <f>VLOOKUP(TRIM(X1293),X10:Y88,2,FALSE)</f>
        <v>Puneet</v>
      </c>
      <c r="X1293" s="215" t="str">
        <f t="shared" si="80"/>
        <v>6.11</v>
      </c>
      <c r="Y1293" s="226">
        <f t="shared" si="78"/>
        <v>0</v>
      </c>
      <c r="Z1293" s="215">
        <f t="shared" si="79"/>
        <v>0</v>
      </c>
      <c r="AA1293" s="215">
        <f t="shared" si="81"/>
        <v>12</v>
      </c>
    </row>
    <row r="1294" spans="1:27" ht="35.25" customHeight="1" x14ac:dyDescent="0.25">
      <c r="A1294" s="110" t="s">
        <v>135</v>
      </c>
      <c r="B1294" s="119" t="s">
        <v>56</v>
      </c>
      <c r="C1294" s="112" t="s">
        <v>136</v>
      </c>
      <c r="D1294" s="112" t="s">
        <v>251</v>
      </c>
      <c r="E1294" s="223" t="s">
        <v>2431</v>
      </c>
      <c r="F1294" s="113" t="s">
        <v>210</v>
      </c>
      <c r="G1294" s="113" t="s">
        <v>137</v>
      </c>
      <c r="H1294" s="113" t="s">
        <v>3300</v>
      </c>
      <c r="I1294" s="179" t="s">
        <v>169</v>
      </c>
      <c r="J1294" s="117"/>
      <c r="K1294" s="116"/>
      <c r="L1294" s="117"/>
      <c r="M1294" s="116"/>
      <c r="N1294" s="115"/>
      <c r="O1294" s="115"/>
      <c r="P1294" s="115"/>
      <c r="Q1294" s="119" t="s">
        <v>3301</v>
      </c>
      <c r="R1294" s="119" t="s">
        <v>6646</v>
      </c>
      <c r="S1294" s="120" t="s">
        <v>6647</v>
      </c>
      <c r="T1294" s="122" t="s">
        <v>168</v>
      </c>
      <c r="U1294" s="180"/>
      <c r="V1294" s="180"/>
      <c r="W1294" s="121" t="str">
        <f>VLOOKUP(TRIM(X1294),X10:Y88,2,FALSE)</f>
        <v>Puneet</v>
      </c>
      <c r="X1294" s="215" t="str">
        <f t="shared" si="80"/>
        <v>6.11</v>
      </c>
      <c r="Y1294" s="226">
        <f t="shared" si="78"/>
        <v>0</v>
      </c>
      <c r="Z1294" s="215">
        <f t="shared" si="79"/>
        <v>0</v>
      </c>
      <c r="AA1294" s="215">
        <f t="shared" si="81"/>
        <v>17</v>
      </c>
    </row>
    <row r="1295" spans="1:27" ht="35.25" customHeight="1" x14ac:dyDescent="0.25">
      <c r="A1295" s="110" t="s">
        <v>135</v>
      </c>
      <c r="B1295" s="119" t="s">
        <v>56</v>
      </c>
      <c r="C1295" s="112" t="s">
        <v>136</v>
      </c>
      <c r="D1295" s="112" t="s">
        <v>251</v>
      </c>
      <c r="E1295" s="223" t="s">
        <v>2432</v>
      </c>
      <c r="F1295" s="113" t="s">
        <v>451</v>
      </c>
      <c r="G1295" s="113" t="s">
        <v>137</v>
      </c>
      <c r="H1295" s="113" t="s">
        <v>3302</v>
      </c>
      <c r="I1295" s="179" t="s">
        <v>169</v>
      </c>
      <c r="J1295" s="117" t="s">
        <v>591</v>
      </c>
      <c r="K1295" s="116"/>
      <c r="L1295" s="117"/>
      <c r="M1295" s="116"/>
      <c r="N1295" s="115" t="s">
        <v>899</v>
      </c>
      <c r="O1295" s="115" t="s">
        <v>499</v>
      </c>
      <c r="P1295" s="115" t="s">
        <v>592</v>
      </c>
      <c r="Q1295" s="119" t="s">
        <v>3303</v>
      </c>
      <c r="R1295" s="119" t="s">
        <v>6645</v>
      </c>
      <c r="S1295" s="120" t="s">
        <v>6643</v>
      </c>
      <c r="T1295" s="122" t="s">
        <v>168</v>
      </c>
      <c r="U1295" s="180"/>
      <c r="V1295" s="180"/>
      <c r="W1295" s="121" t="str">
        <f>VLOOKUP(TRIM(X1295),X10:Y88,2,FALSE)</f>
        <v>Puneet</v>
      </c>
      <c r="X1295" s="215" t="str">
        <f t="shared" si="80"/>
        <v>6.11</v>
      </c>
      <c r="Y1295" s="226">
        <f t="shared" si="78"/>
        <v>0</v>
      </c>
      <c r="Z1295" s="215">
        <f t="shared" si="79"/>
        <v>0</v>
      </c>
      <c r="AA1295" s="215">
        <f t="shared" si="81"/>
        <v>17</v>
      </c>
    </row>
    <row r="1296" spans="1:27" ht="35.25" customHeight="1" x14ac:dyDescent="0.25">
      <c r="A1296" s="110"/>
      <c r="B1296" s="119" t="s">
        <v>56</v>
      </c>
      <c r="C1296" s="112" t="s">
        <v>21</v>
      </c>
      <c r="D1296" s="112" t="s">
        <v>251</v>
      </c>
      <c r="E1296" s="223" t="s">
        <v>2433</v>
      </c>
      <c r="F1296" s="113" t="s">
        <v>154</v>
      </c>
      <c r="G1296" s="124" t="s">
        <v>47</v>
      </c>
      <c r="H1296" s="124" t="s">
        <v>3309</v>
      </c>
      <c r="I1296" s="125" t="s">
        <v>169</v>
      </c>
      <c r="J1296" s="126" t="s">
        <v>591</v>
      </c>
      <c r="K1296" s="127"/>
      <c r="L1296" s="126"/>
      <c r="M1296" s="127"/>
      <c r="N1296" s="126"/>
      <c r="O1296" s="126"/>
      <c r="P1296" s="126" t="s">
        <v>592</v>
      </c>
      <c r="Q1296" s="128" t="s">
        <v>7124</v>
      </c>
      <c r="R1296" s="128" t="s">
        <v>7125</v>
      </c>
      <c r="S1296" s="130"/>
      <c r="T1296" s="122" t="s">
        <v>168</v>
      </c>
      <c r="U1296" s="180"/>
      <c r="V1296" s="180"/>
      <c r="W1296" s="121" t="str">
        <f>VLOOKUP(TRIM(X1296),X10:Y88,2,FALSE)</f>
        <v>Puneet</v>
      </c>
      <c r="X1296" s="215" t="str">
        <f t="shared" si="80"/>
        <v>6.11</v>
      </c>
      <c r="Y1296" s="226">
        <f t="shared" si="78"/>
        <v>0</v>
      </c>
      <c r="Z1296" s="215">
        <f t="shared" si="79"/>
        <v>0</v>
      </c>
      <c r="AA1296" s="215">
        <f t="shared" si="81"/>
        <v>17</v>
      </c>
    </row>
    <row r="1297" spans="1:27" ht="36.75" customHeight="1" x14ac:dyDescent="0.25">
      <c r="A1297" s="110" t="s">
        <v>135</v>
      </c>
      <c r="B1297" s="119" t="s">
        <v>56</v>
      </c>
      <c r="C1297" s="112" t="s">
        <v>136</v>
      </c>
      <c r="D1297" s="112" t="s">
        <v>116</v>
      </c>
      <c r="E1297" s="223" t="s">
        <v>2434</v>
      </c>
      <c r="F1297" s="113" t="s">
        <v>20</v>
      </c>
      <c r="G1297" s="113" t="s">
        <v>137</v>
      </c>
      <c r="H1297" s="113" t="s">
        <v>3948</v>
      </c>
      <c r="I1297" s="179" t="s">
        <v>494</v>
      </c>
      <c r="J1297" s="115" t="s">
        <v>589</v>
      </c>
      <c r="K1297" s="181"/>
      <c r="L1297" s="115"/>
      <c r="M1297" s="181"/>
      <c r="N1297" s="115" t="s">
        <v>899</v>
      </c>
      <c r="O1297" s="115" t="s">
        <v>499</v>
      </c>
      <c r="P1297" s="115" t="s">
        <v>590</v>
      </c>
      <c r="Q1297" s="119" t="s">
        <v>3389</v>
      </c>
      <c r="R1297" s="119" t="s">
        <v>6528</v>
      </c>
      <c r="S1297" s="120" t="s">
        <v>6527</v>
      </c>
      <c r="T1297" s="122" t="s">
        <v>237</v>
      </c>
      <c r="U1297" s="180"/>
      <c r="V1297" s="180"/>
      <c r="W1297" s="121" t="str">
        <f>VLOOKUP(TRIM(X1297),X10:Y88,2,FALSE)</f>
        <v>Puneet</v>
      </c>
      <c r="X1297" s="215" t="str">
        <f t="shared" si="80"/>
        <v>6.9</v>
      </c>
      <c r="Y1297" s="226">
        <f t="shared" si="78"/>
        <v>0</v>
      </c>
      <c r="Z1297" s="215">
        <f t="shared" si="79"/>
        <v>0</v>
      </c>
      <c r="AA1297" s="215">
        <f t="shared" si="81"/>
        <v>26</v>
      </c>
    </row>
    <row r="1298" spans="1:27" ht="36.75" customHeight="1" x14ac:dyDescent="0.25">
      <c r="A1298" s="110" t="s">
        <v>135</v>
      </c>
      <c r="B1298" s="119" t="s">
        <v>56</v>
      </c>
      <c r="C1298" s="112" t="s">
        <v>136</v>
      </c>
      <c r="D1298" s="112" t="s">
        <v>470</v>
      </c>
      <c r="E1298" s="223" t="s">
        <v>2435</v>
      </c>
      <c r="F1298" s="113" t="s">
        <v>20</v>
      </c>
      <c r="G1298" s="113" t="s">
        <v>137</v>
      </c>
      <c r="H1298" s="113" t="s">
        <v>3601</v>
      </c>
      <c r="I1298" s="179" t="s">
        <v>191</v>
      </c>
      <c r="J1298" s="117" t="s">
        <v>671</v>
      </c>
      <c r="K1298" s="116"/>
      <c r="L1298" s="117"/>
      <c r="M1298" s="116"/>
      <c r="N1298" s="115" t="s">
        <v>766</v>
      </c>
      <c r="O1298" s="115" t="s">
        <v>499</v>
      </c>
      <c r="P1298" s="115" t="s">
        <v>672</v>
      </c>
      <c r="Q1298" s="119" t="s">
        <v>4313</v>
      </c>
      <c r="R1298" s="119" t="s">
        <v>6329</v>
      </c>
      <c r="S1298" s="120" t="s">
        <v>6325</v>
      </c>
      <c r="T1298" s="122" t="s">
        <v>192</v>
      </c>
      <c r="U1298" s="180"/>
      <c r="V1298" s="180"/>
      <c r="W1298" s="121" t="str">
        <f>VLOOKUP(TRIM(X1298),X10:Y88,2,FALSE)</f>
        <v>Puneet</v>
      </c>
      <c r="X1298" s="215" t="str">
        <f t="shared" si="80"/>
        <v>6.21</v>
      </c>
      <c r="Y1298" s="226">
        <f t="shared" ref="Y1298:Y1361" si="82">IF(F1298="CR", IF(S1298="Approved", 1, IF(S1298="Block approved", 1, 0)),0)</f>
        <v>0</v>
      </c>
      <c r="Z1298" s="215">
        <f t="shared" ref="Z1298:Z1361" si="83">IF(F1298="P-CR", IF(S1298="Approved", 1, IF(S1298="Block approved", 1, 0)),0)</f>
        <v>0</v>
      </c>
      <c r="AA1298" s="215">
        <f t="shared" si="81"/>
        <v>8</v>
      </c>
    </row>
    <row r="1299" spans="1:27" ht="36.75" customHeight="1" x14ac:dyDescent="0.25">
      <c r="A1299" s="110" t="s">
        <v>135</v>
      </c>
      <c r="B1299" s="119" t="s">
        <v>56</v>
      </c>
      <c r="C1299" s="112" t="s">
        <v>136</v>
      </c>
      <c r="D1299" s="112" t="s">
        <v>470</v>
      </c>
      <c r="E1299" s="223" t="s">
        <v>2436</v>
      </c>
      <c r="F1299" s="113" t="s">
        <v>20</v>
      </c>
      <c r="G1299" s="113" t="s">
        <v>137</v>
      </c>
      <c r="H1299" s="113" t="s">
        <v>3799</v>
      </c>
      <c r="I1299" s="179" t="s">
        <v>182</v>
      </c>
      <c r="J1299" s="117" t="s">
        <v>671</v>
      </c>
      <c r="K1299" s="116"/>
      <c r="L1299" s="117"/>
      <c r="M1299" s="116"/>
      <c r="N1299" s="115" t="s">
        <v>766</v>
      </c>
      <c r="O1299" s="115" t="s">
        <v>499</v>
      </c>
      <c r="P1299" s="115" t="s">
        <v>672</v>
      </c>
      <c r="Q1299" s="119" t="s">
        <v>4411</v>
      </c>
      <c r="R1299" s="119" t="s">
        <v>6328</v>
      </c>
      <c r="S1299" s="120" t="s">
        <v>165</v>
      </c>
      <c r="T1299" s="122" t="s">
        <v>168</v>
      </c>
      <c r="U1299" s="180"/>
      <c r="V1299" s="180"/>
      <c r="W1299" s="121" t="str">
        <f>VLOOKUP(TRIM(X1299),X10:Y88,2,FALSE)</f>
        <v>Puneet</v>
      </c>
      <c r="X1299" s="215" t="str">
        <f t="shared" si="80"/>
        <v>6.21</v>
      </c>
      <c r="Y1299" s="226">
        <f t="shared" si="82"/>
        <v>0</v>
      </c>
      <c r="Z1299" s="215">
        <f t="shared" si="83"/>
        <v>0</v>
      </c>
      <c r="AA1299" s="215">
        <f t="shared" si="81"/>
        <v>17</v>
      </c>
    </row>
    <row r="1300" spans="1:27" ht="36.75" customHeight="1" x14ac:dyDescent="0.25">
      <c r="A1300" s="110"/>
      <c r="B1300" s="119" t="s">
        <v>56</v>
      </c>
      <c r="C1300" s="112" t="s">
        <v>21</v>
      </c>
      <c r="D1300" s="112" t="s">
        <v>470</v>
      </c>
      <c r="E1300" s="223" t="s">
        <v>2437</v>
      </c>
      <c r="F1300" s="113" t="s">
        <v>20</v>
      </c>
      <c r="G1300" s="124" t="s">
        <v>137</v>
      </c>
      <c r="H1300" s="124" t="s">
        <v>3568</v>
      </c>
      <c r="I1300" s="125" t="s">
        <v>211</v>
      </c>
      <c r="J1300" s="126" t="s">
        <v>671</v>
      </c>
      <c r="K1300" s="127"/>
      <c r="L1300" s="126"/>
      <c r="M1300" s="127"/>
      <c r="N1300" s="126" t="s">
        <v>766</v>
      </c>
      <c r="O1300" s="126" t="s">
        <v>499</v>
      </c>
      <c r="P1300" s="126" t="s">
        <v>672</v>
      </c>
      <c r="Q1300" s="128" t="s">
        <v>6330</v>
      </c>
      <c r="R1300" s="128" t="s">
        <v>6331</v>
      </c>
      <c r="S1300" s="130"/>
      <c r="T1300" s="122" t="s">
        <v>261</v>
      </c>
      <c r="U1300" s="180"/>
      <c r="V1300" s="180"/>
      <c r="W1300" s="121" t="str">
        <f>VLOOKUP(TRIM(X1300),X10:Y88,2,FALSE)</f>
        <v>Puneet</v>
      </c>
      <c r="X1300" s="215" t="str">
        <f t="shared" si="80"/>
        <v>6.21</v>
      </c>
      <c r="Y1300" s="226">
        <f t="shared" si="82"/>
        <v>0</v>
      </c>
      <c r="Z1300" s="215">
        <f t="shared" si="83"/>
        <v>0</v>
      </c>
      <c r="AA1300" s="215">
        <f t="shared" si="81"/>
        <v>10</v>
      </c>
    </row>
    <row r="1301" spans="1:27" ht="36.75" customHeight="1" x14ac:dyDescent="0.25">
      <c r="A1301" s="110" t="s">
        <v>135</v>
      </c>
      <c r="B1301" s="119" t="s">
        <v>56</v>
      </c>
      <c r="C1301" s="112" t="s">
        <v>136</v>
      </c>
      <c r="D1301" s="112" t="s">
        <v>470</v>
      </c>
      <c r="E1301" s="223" t="s">
        <v>2438</v>
      </c>
      <c r="F1301" s="113" t="s">
        <v>20</v>
      </c>
      <c r="G1301" s="113" t="s">
        <v>137</v>
      </c>
      <c r="H1301" s="113" t="s">
        <v>3689</v>
      </c>
      <c r="I1301" s="179" t="s">
        <v>3210</v>
      </c>
      <c r="J1301" s="117" t="s">
        <v>671</v>
      </c>
      <c r="K1301" s="116"/>
      <c r="L1301" s="117"/>
      <c r="M1301" s="116"/>
      <c r="N1301" s="115" t="s">
        <v>766</v>
      </c>
      <c r="O1301" s="115" t="s">
        <v>499</v>
      </c>
      <c r="P1301" s="115" t="s">
        <v>672</v>
      </c>
      <c r="Q1301" s="119" t="s">
        <v>4561</v>
      </c>
      <c r="R1301" s="119" t="s">
        <v>6419</v>
      </c>
      <c r="S1301" s="120" t="s">
        <v>6420</v>
      </c>
      <c r="T1301" s="122" t="s">
        <v>238</v>
      </c>
      <c r="U1301" s="180"/>
      <c r="V1301" s="180"/>
      <c r="W1301" s="121" t="str">
        <f>VLOOKUP(TRIM(X1301),X10:Y88,2,FALSE)</f>
        <v>Puneet</v>
      </c>
      <c r="X1301" s="215" t="str">
        <f t="shared" si="80"/>
        <v>6.21</v>
      </c>
      <c r="Y1301" s="226">
        <f t="shared" si="82"/>
        <v>0</v>
      </c>
      <c r="Z1301" s="215">
        <f t="shared" si="83"/>
        <v>0</v>
      </c>
      <c r="AA1301" s="215">
        <f t="shared" si="81"/>
        <v>96</v>
      </c>
    </row>
    <row r="1302" spans="1:27" ht="36.75" customHeight="1" x14ac:dyDescent="0.25">
      <c r="A1302" s="110"/>
      <c r="B1302" s="119" t="s">
        <v>56</v>
      </c>
      <c r="C1302" s="112" t="s">
        <v>21</v>
      </c>
      <c r="D1302" s="112" t="s">
        <v>470</v>
      </c>
      <c r="E1302" s="223" t="s">
        <v>2439</v>
      </c>
      <c r="F1302" s="113" t="s">
        <v>20</v>
      </c>
      <c r="G1302" s="124" t="s">
        <v>137</v>
      </c>
      <c r="H1302" s="124" t="s">
        <v>2931</v>
      </c>
      <c r="I1302" s="125" t="s">
        <v>603</v>
      </c>
      <c r="J1302" s="126" t="s">
        <v>671</v>
      </c>
      <c r="K1302" s="127"/>
      <c r="L1302" s="126"/>
      <c r="M1302" s="127"/>
      <c r="N1302" s="126" t="s">
        <v>766</v>
      </c>
      <c r="O1302" s="126" t="s">
        <v>499</v>
      </c>
      <c r="P1302" s="126" t="s">
        <v>672</v>
      </c>
      <c r="Q1302" s="128" t="s">
        <v>6805</v>
      </c>
      <c r="R1302" s="128" t="s">
        <v>6806</v>
      </c>
      <c r="S1302" s="130"/>
      <c r="T1302" s="122" t="s">
        <v>669</v>
      </c>
      <c r="U1302" s="180"/>
      <c r="V1302" s="180"/>
      <c r="W1302" s="121" t="str">
        <f>VLOOKUP(TRIM(X1302),X10:Y88,2,FALSE)</f>
        <v>Puneet</v>
      </c>
      <c r="X1302" s="215" t="str">
        <f t="shared" si="80"/>
        <v>6.21</v>
      </c>
      <c r="Y1302" s="226">
        <f t="shared" si="82"/>
        <v>0</v>
      </c>
      <c r="Z1302" s="215">
        <f t="shared" si="83"/>
        <v>0</v>
      </c>
      <c r="AA1302" s="215">
        <f t="shared" si="81"/>
        <v>21</v>
      </c>
    </row>
    <row r="1303" spans="1:27" ht="36.75" customHeight="1" x14ac:dyDescent="0.25">
      <c r="A1303" s="110" t="s">
        <v>135</v>
      </c>
      <c r="B1303" s="119" t="s">
        <v>56</v>
      </c>
      <c r="C1303" s="112" t="s">
        <v>136</v>
      </c>
      <c r="D1303" s="112" t="s">
        <v>470</v>
      </c>
      <c r="E1303" s="223" t="s">
        <v>2440</v>
      </c>
      <c r="F1303" s="113" t="s">
        <v>20</v>
      </c>
      <c r="G1303" s="113" t="s">
        <v>137</v>
      </c>
      <c r="H1303" s="113" t="s">
        <v>3688</v>
      </c>
      <c r="I1303" s="179" t="s">
        <v>3209</v>
      </c>
      <c r="J1303" s="117" t="s">
        <v>671</v>
      </c>
      <c r="K1303" s="116"/>
      <c r="L1303" s="117"/>
      <c r="M1303" s="116"/>
      <c r="N1303" s="115" t="s">
        <v>766</v>
      </c>
      <c r="O1303" s="115" t="s">
        <v>499</v>
      </c>
      <c r="P1303" s="115" t="s">
        <v>672</v>
      </c>
      <c r="Q1303" s="119" t="s">
        <v>4560</v>
      </c>
      <c r="R1303" s="119" t="s">
        <v>6327</v>
      </c>
      <c r="S1303" s="120" t="s">
        <v>6326</v>
      </c>
      <c r="T1303" s="122" t="s">
        <v>238</v>
      </c>
      <c r="U1303" s="180"/>
      <c r="V1303" s="180"/>
      <c r="W1303" s="121" t="str">
        <f>VLOOKUP(TRIM(X1303),X10:Y88,2,FALSE)</f>
        <v>Puneet</v>
      </c>
      <c r="X1303" s="215" t="str">
        <f t="shared" si="80"/>
        <v>6.21</v>
      </c>
      <c r="Y1303" s="226">
        <f t="shared" si="82"/>
        <v>0</v>
      </c>
      <c r="Z1303" s="215">
        <f t="shared" si="83"/>
        <v>0</v>
      </c>
      <c r="AA1303" s="215">
        <f t="shared" si="81"/>
        <v>95</v>
      </c>
    </row>
    <row r="1304" spans="1:27" ht="36.75" customHeight="1" x14ac:dyDescent="0.25">
      <c r="A1304" s="110" t="s">
        <v>135</v>
      </c>
      <c r="B1304" s="119" t="s">
        <v>56</v>
      </c>
      <c r="C1304" s="112" t="s">
        <v>136</v>
      </c>
      <c r="D1304" s="112" t="s">
        <v>470</v>
      </c>
      <c r="E1304" s="223" t="s">
        <v>2441</v>
      </c>
      <c r="F1304" s="113" t="s">
        <v>20</v>
      </c>
      <c r="G1304" s="113" t="s">
        <v>137</v>
      </c>
      <c r="H1304" s="113" t="s">
        <v>2930</v>
      </c>
      <c r="I1304" s="179" t="s">
        <v>184</v>
      </c>
      <c r="J1304" s="117" t="s">
        <v>671</v>
      </c>
      <c r="K1304" s="116"/>
      <c r="L1304" s="117"/>
      <c r="M1304" s="116"/>
      <c r="N1304" s="115" t="s">
        <v>766</v>
      </c>
      <c r="O1304" s="115" t="s">
        <v>499</v>
      </c>
      <c r="P1304" s="115" t="s">
        <v>672</v>
      </c>
      <c r="Q1304" s="119" t="s">
        <v>4200</v>
      </c>
      <c r="R1304" s="119" t="s">
        <v>6804</v>
      </c>
      <c r="S1304" s="120" t="s">
        <v>140</v>
      </c>
      <c r="T1304" s="122" t="s">
        <v>669</v>
      </c>
      <c r="U1304" s="180"/>
      <c r="V1304" s="180"/>
      <c r="W1304" s="121" t="str">
        <f>VLOOKUP(TRIM(X1304),X10:Y88,2,FALSE)</f>
        <v>Puneet</v>
      </c>
      <c r="X1304" s="215" t="str">
        <f t="shared" si="80"/>
        <v>6.21</v>
      </c>
      <c r="Y1304" s="226">
        <f t="shared" si="82"/>
        <v>0</v>
      </c>
      <c r="Z1304" s="215">
        <f t="shared" si="83"/>
        <v>1</v>
      </c>
      <c r="AA1304" s="215">
        <f t="shared" si="81"/>
        <v>21</v>
      </c>
    </row>
    <row r="1305" spans="1:27" ht="36.75" customHeight="1" x14ac:dyDescent="0.25">
      <c r="A1305" s="110" t="s">
        <v>135</v>
      </c>
      <c r="B1305" s="119" t="s">
        <v>56</v>
      </c>
      <c r="C1305" s="112" t="s">
        <v>136</v>
      </c>
      <c r="D1305" s="112" t="s">
        <v>470</v>
      </c>
      <c r="E1305" s="223" t="s">
        <v>2442</v>
      </c>
      <c r="F1305" s="113" t="s">
        <v>451</v>
      </c>
      <c r="G1305" s="113" t="s">
        <v>137</v>
      </c>
      <c r="H1305" s="113" t="s">
        <v>3057</v>
      </c>
      <c r="I1305" s="179" t="s">
        <v>1216</v>
      </c>
      <c r="J1305" s="117" t="s">
        <v>671</v>
      </c>
      <c r="K1305" s="116"/>
      <c r="L1305" s="117"/>
      <c r="M1305" s="116"/>
      <c r="N1305" s="115" t="s">
        <v>766</v>
      </c>
      <c r="O1305" s="115" t="s">
        <v>499</v>
      </c>
      <c r="P1305" s="115" t="s">
        <v>672</v>
      </c>
      <c r="Q1305" s="119" t="s">
        <v>3058</v>
      </c>
      <c r="R1305" s="119" t="s">
        <v>6748</v>
      </c>
      <c r="S1305" s="120" t="s">
        <v>140</v>
      </c>
      <c r="T1305" s="122" t="s">
        <v>201</v>
      </c>
      <c r="U1305" s="180"/>
      <c r="V1305" s="180"/>
      <c r="W1305" s="121" t="str">
        <f>VLOOKUP(TRIM(X1305),X10:Y88,2,FALSE)</f>
        <v>Puneet</v>
      </c>
      <c r="X1305" s="215" t="str">
        <f t="shared" ref="X1305:X1368" si="84">IF(ISNONTEXT(D1305),"" &amp; D1305 &amp;"",T(D1305))</f>
        <v>6.21</v>
      </c>
      <c r="Y1305" s="226">
        <f t="shared" si="82"/>
        <v>0</v>
      </c>
      <c r="Z1305" s="215">
        <f t="shared" si="83"/>
        <v>0</v>
      </c>
      <c r="AA1305" s="215">
        <f t="shared" ref="AA1305:AA1368" si="85">LEN(I1305)</f>
        <v>22</v>
      </c>
    </row>
    <row r="1306" spans="1:27" ht="36.75" customHeight="1" x14ac:dyDescent="0.25">
      <c r="A1306" s="110" t="s">
        <v>135</v>
      </c>
      <c r="B1306" s="119" t="s">
        <v>56</v>
      </c>
      <c r="C1306" s="112" t="s">
        <v>136</v>
      </c>
      <c r="D1306" s="112" t="s">
        <v>470</v>
      </c>
      <c r="E1306" s="223" t="s">
        <v>2443</v>
      </c>
      <c r="F1306" s="113" t="s">
        <v>210</v>
      </c>
      <c r="G1306" s="113" t="s">
        <v>137</v>
      </c>
      <c r="H1306" s="113" t="s">
        <v>3055</v>
      </c>
      <c r="I1306" s="179" t="s">
        <v>4145</v>
      </c>
      <c r="J1306" s="117"/>
      <c r="K1306" s="116"/>
      <c r="L1306" s="117"/>
      <c r="M1306" s="116"/>
      <c r="N1306" s="115"/>
      <c r="O1306" s="115" t="s">
        <v>499</v>
      </c>
      <c r="P1306" s="115"/>
      <c r="Q1306" s="119" t="s">
        <v>3056</v>
      </c>
      <c r="R1306" s="119" t="s">
        <v>6749</v>
      </c>
      <c r="S1306" s="120" t="s">
        <v>6750</v>
      </c>
      <c r="T1306" s="122" t="s">
        <v>201</v>
      </c>
      <c r="U1306" s="180"/>
      <c r="V1306" s="180"/>
      <c r="W1306" s="121" t="str">
        <f>VLOOKUP(TRIM(X1306),X10:Y88,2,FALSE)</f>
        <v>Puneet</v>
      </c>
      <c r="X1306" s="215" t="str">
        <f t="shared" si="84"/>
        <v>6.21</v>
      </c>
      <c r="Y1306" s="226">
        <f t="shared" si="82"/>
        <v>0</v>
      </c>
      <c r="Z1306" s="215">
        <f t="shared" si="83"/>
        <v>0</v>
      </c>
      <c r="AA1306" s="215">
        <f t="shared" si="85"/>
        <v>15</v>
      </c>
    </row>
    <row r="1307" spans="1:27" ht="36.75" customHeight="1" x14ac:dyDescent="0.25">
      <c r="A1307" s="110" t="s">
        <v>135</v>
      </c>
      <c r="B1307" s="119" t="s">
        <v>56</v>
      </c>
      <c r="C1307" s="112" t="s">
        <v>136</v>
      </c>
      <c r="D1307" s="112" t="s">
        <v>470</v>
      </c>
      <c r="E1307" s="223" t="s">
        <v>2444</v>
      </c>
      <c r="F1307" s="113" t="s">
        <v>20</v>
      </c>
      <c r="G1307" s="113" t="s">
        <v>137</v>
      </c>
      <c r="H1307" s="113" t="s">
        <v>3600</v>
      </c>
      <c r="I1307" s="179" t="s">
        <v>191</v>
      </c>
      <c r="J1307" s="117" t="s">
        <v>671</v>
      </c>
      <c r="K1307" s="116"/>
      <c r="L1307" s="117"/>
      <c r="M1307" s="116"/>
      <c r="N1307" s="115" t="s">
        <v>766</v>
      </c>
      <c r="O1307" s="115" t="s">
        <v>499</v>
      </c>
      <c r="P1307" s="115" t="s">
        <v>672</v>
      </c>
      <c r="Q1307" s="119" t="s">
        <v>4312</v>
      </c>
      <c r="R1307" s="119" t="s">
        <v>6324</v>
      </c>
      <c r="S1307" s="120" t="s">
        <v>6323</v>
      </c>
      <c r="T1307" s="122" t="s">
        <v>192</v>
      </c>
      <c r="U1307" s="180"/>
      <c r="V1307" s="180"/>
      <c r="W1307" s="121" t="str">
        <f>VLOOKUP(TRIM(X1307),X10:Y88,2,FALSE)</f>
        <v>Puneet</v>
      </c>
      <c r="X1307" s="215" t="str">
        <f t="shared" si="84"/>
        <v>6.21</v>
      </c>
      <c r="Y1307" s="226">
        <f t="shared" si="82"/>
        <v>0</v>
      </c>
      <c r="Z1307" s="215">
        <f t="shared" si="83"/>
        <v>0</v>
      </c>
      <c r="AA1307" s="215">
        <f t="shared" si="85"/>
        <v>8</v>
      </c>
    </row>
    <row r="1308" spans="1:27" ht="36.75" customHeight="1" x14ac:dyDescent="0.25">
      <c r="A1308" s="110" t="s">
        <v>135</v>
      </c>
      <c r="B1308" s="119" t="s">
        <v>56</v>
      </c>
      <c r="C1308" s="112" t="s">
        <v>136</v>
      </c>
      <c r="D1308" s="112" t="s">
        <v>470</v>
      </c>
      <c r="E1308" s="223" t="s">
        <v>2445</v>
      </c>
      <c r="F1308" s="113" t="s">
        <v>20</v>
      </c>
      <c r="G1308" s="113" t="s">
        <v>137</v>
      </c>
      <c r="H1308" s="113" t="s">
        <v>3696</v>
      </c>
      <c r="I1308" s="179" t="s">
        <v>519</v>
      </c>
      <c r="J1308" s="117" t="s">
        <v>671</v>
      </c>
      <c r="K1308" s="116"/>
      <c r="L1308" s="117"/>
      <c r="M1308" s="116"/>
      <c r="N1308" s="115" t="s">
        <v>766</v>
      </c>
      <c r="O1308" s="115" t="s">
        <v>499</v>
      </c>
      <c r="P1308" s="115" t="s">
        <v>672</v>
      </c>
      <c r="Q1308" s="119" t="s">
        <v>4563</v>
      </c>
      <c r="R1308" s="119" t="s">
        <v>6322</v>
      </c>
      <c r="S1308" s="120" t="s">
        <v>6321</v>
      </c>
      <c r="T1308" s="122" t="s">
        <v>238</v>
      </c>
      <c r="U1308" s="180"/>
      <c r="V1308" s="180"/>
      <c r="W1308" s="121" t="str">
        <f>VLOOKUP(TRIM(X1308),X10:Y88,2,FALSE)</f>
        <v>Puneet</v>
      </c>
      <c r="X1308" s="215" t="str">
        <f t="shared" si="84"/>
        <v>6.21</v>
      </c>
      <c r="Y1308" s="226">
        <f t="shared" si="82"/>
        <v>0</v>
      </c>
      <c r="Z1308" s="215">
        <f t="shared" si="83"/>
        <v>0</v>
      </c>
      <c r="AA1308" s="215">
        <f t="shared" si="85"/>
        <v>42</v>
      </c>
    </row>
    <row r="1309" spans="1:27" ht="36.75" customHeight="1" x14ac:dyDescent="0.25">
      <c r="A1309" s="110" t="s">
        <v>135</v>
      </c>
      <c r="B1309" s="119" t="s">
        <v>56</v>
      </c>
      <c r="C1309" s="112" t="s">
        <v>136</v>
      </c>
      <c r="D1309" s="112" t="s">
        <v>251</v>
      </c>
      <c r="E1309" s="223" t="s">
        <v>2446</v>
      </c>
      <c r="F1309" s="113" t="s">
        <v>20</v>
      </c>
      <c r="G1309" s="113" t="s">
        <v>137</v>
      </c>
      <c r="H1309" s="113" t="s">
        <v>4022</v>
      </c>
      <c r="I1309" s="179" t="s">
        <v>494</v>
      </c>
      <c r="J1309" s="117" t="s">
        <v>591</v>
      </c>
      <c r="K1309" s="116"/>
      <c r="L1309" s="117"/>
      <c r="M1309" s="116"/>
      <c r="N1309" s="115" t="s">
        <v>899</v>
      </c>
      <c r="O1309" s="115" t="s">
        <v>499</v>
      </c>
      <c r="P1309" s="115" t="s">
        <v>592</v>
      </c>
      <c r="Q1309" s="119" t="s">
        <v>4546</v>
      </c>
      <c r="R1309" s="119" t="s">
        <v>6660</v>
      </c>
      <c r="S1309" s="120" t="s">
        <v>140</v>
      </c>
      <c r="T1309" s="122" t="s">
        <v>773</v>
      </c>
      <c r="U1309" s="180"/>
      <c r="V1309" s="180"/>
      <c r="W1309" s="121" t="str">
        <f>VLOOKUP(TRIM(X1309),X10:Y88,2,FALSE)</f>
        <v>Puneet</v>
      </c>
      <c r="X1309" s="215" t="str">
        <f t="shared" si="84"/>
        <v>6.11</v>
      </c>
      <c r="Y1309" s="226">
        <f t="shared" si="82"/>
        <v>0</v>
      </c>
      <c r="Z1309" s="215">
        <f t="shared" si="83"/>
        <v>1</v>
      </c>
      <c r="AA1309" s="215">
        <f t="shared" si="85"/>
        <v>26</v>
      </c>
    </row>
    <row r="1310" spans="1:27" ht="36.75" customHeight="1" x14ac:dyDescent="0.25">
      <c r="A1310" s="110" t="s">
        <v>135</v>
      </c>
      <c r="B1310" s="119" t="s">
        <v>56</v>
      </c>
      <c r="C1310" s="112" t="s">
        <v>136</v>
      </c>
      <c r="D1310" s="112" t="s">
        <v>251</v>
      </c>
      <c r="E1310" s="223" t="s">
        <v>2447</v>
      </c>
      <c r="F1310" s="113" t="s">
        <v>20</v>
      </c>
      <c r="G1310" s="113" t="s">
        <v>137</v>
      </c>
      <c r="H1310" s="113" t="s">
        <v>4023</v>
      </c>
      <c r="I1310" s="179" t="s">
        <v>494</v>
      </c>
      <c r="J1310" s="115" t="s">
        <v>591</v>
      </c>
      <c r="K1310" s="181"/>
      <c r="L1310" s="115"/>
      <c r="M1310" s="181"/>
      <c r="N1310" s="115" t="s">
        <v>899</v>
      </c>
      <c r="O1310" s="115" t="s">
        <v>499</v>
      </c>
      <c r="P1310" s="115" t="s">
        <v>592</v>
      </c>
      <c r="Q1310" s="119" t="s">
        <v>4547</v>
      </c>
      <c r="R1310" s="119" t="s">
        <v>6661</v>
      </c>
      <c r="S1310" s="120" t="s">
        <v>140</v>
      </c>
      <c r="T1310" s="122" t="s">
        <v>773</v>
      </c>
      <c r="U1310" s="180"/>
      <c r="V1310" s="180"/>
      <c r="W1310" s="121" t="str">
        <f>VLOOKUP(TRIM(X1310),X10:Y88,2,FALSE)</f>
        <v>Puneet</v>
      </c>
      <c r="X1310" s="215" t="str">
        <f t="shared" si="84"/>
        <v>6.11</v>
      </c>
      <c r="Y1310" s="226">
        <f t="shared" si="82"/>
        <v>0</v>
      </c>
      <c r="Z1310" s="215">
        <f t="shared" si="83"/>
        <v>1</v>
      </c>
      <c r="AA1310" s="215">
        <f t="shared" si="85"/>
        <v>26</v>
      </c>
    </row>
    <row r="1311" spans="1:27" ht="36.75" customHeight="1" x14ac:dyDescent="0.25">
      <c r="A1311" s="110" t="s">
        <v>135</v>
      </c>
      <c r="B1311" s="119" t="s">
        <v>56</v>
      </c>
      <c r="C1311" s="112" t="s">
        <v>136</v>
      </c>
      <c r="D1311" s="112" t="s">
        <v>251</v>
      </c>
      <c r="E1311" s="223" t="s">
        <v>2448</v>
      </c>
      <c r="F1311" s="113" t="s">
        <v>20</v>
      </c>
      <c r="G1311" s="113" t="s">
        <v>137</v>
      </c>
      <c r="H1311" s="113" t="s">
        <v>939</v>
      </c>
      <c r="I1311" s="179" t="s">
        <v>7222</v>
      </c>
      <c r="J1311" s="115" t="s">
        <v>591</v>
      </c>
      <c r="K1311" s="181"/>
      <c r="L1311" s="115"/>
      <c r="M1311" s="181"/>
      <c r="N1311" s="115" t="s">
        <v>899</v>
      </c>
      <c r="O1311" s="115" t="s">
        <v>499</v>
      </c>
      <c r="P1311" s="115" t="s">
        <v>592</v>
      </c>
      <c r="Q1311" s="119" t="s">
        <v>3063</v>
      </c>
      <c r="R1311" s="119" t="s">
        <v>6662</v>
      </c>
      <c r="S1311" s="120" t="s">
        <v>140</v>
      </c>
      <c r="T1311" s="122" t="s">
        <v>190</v>
      </c>
      <c r="U1311" s="180"/>
      <c r="V1311" s="180"/>
      <c r="W1311" s="121" t="str">
        <f>VLOOKUP(TRIM(X1311),X10:Y88,2,FALSE)</f>
        <v>Puneet</v>
      </c>
      <c r="X1311" s="215" t="str">
        <f t="shared" si="84"/>
        <v>6.11</v>
      </c>
      <c r="Y1311" s="226">
        <f t="shared" si="82"/>
        <v>0</v>
      </c>
      <c r="Z1311" s="215">
        <f t="shared" si="83"/>
        <v>1</v>
      </c>
      <c r="AA1311" s="215">
        <f t="shared" si="85"/>
        <v>26</v>
      </c>
    </row>
    <row r="1312" spans="1:27" ht="36.75" customHeight="1" x14ac:dyDescent="0.25">
      <c r="A1312" s="110" t="s">
        <v>135</v>
      </c>
      <c r="B1312" s="119" t="s">
        <v>56</v>
      </c>
      <c r="C1312" s="112" t="s">
        <v>136</v>
      </c>
      <c r="D1312" s="112" t="s">
        <v>251</v>
      </c>
      <c r="E1312" s="223" t="s">
        <v>2449</v>
      </c>
      <c r="F1312" s="113" t="s">
        <v>20</v>
      </c>
      <c r="G1312" s="113" t="s">
        <v>137</v>
      </c>
      <c r="H1312" s="113" t="s">
        <v>3705</v>
      </c>
      <c r="I1312" s="179" t="s">
        <v>177</v>
      </c>
      <c r="J1312" s="115" t="s">
        <v>591</v>
      </c>
      <c r="K1312" s="181"/>
      <c r="L1312" s="115"/>
      <c r="M1312" s="181"/>
      <c r="N1312" s="115" t="s">
        <v>899</v>
      </c>
      <c r="O1312" s="115" t="s">
        <v>499</v>
      </c>
      <c r="P1312" s="115" t="s">
        <v>592</v>
      </c>
      <c r="Q1312" s="119" t="s">
        <v>4567</v>
      </c>
      <c r="R1312" s="119" t="s">
        <v>6664</v>
      </c>
      <c r="S1312" s="120" t="s">
        <v>6663</v>
      </c>
      <c r="T1312" s="122" t="s">
        <v>362</v>
      </c>
      <c r="U1312" s="180"/>
      <c r="V1312" s="180"/>
      <c r="W1312" s="121" t="str">
        <f>VLOOKUP(TRIM(X1312),X10:Y88,2,FALSE)</f>
        <v>Puneet</v>
      </c>
      <c r="X1312" s="215" t="str">
        <f t="shared" si="84"/>
        <v>6.11</v>
      </c>
      <c r="Y1312" s="226">
        <f t="shared" si="82"/>
        <v>0</v>
      </c>
      <c r="Z1312" s="215">
        <f t="shared" si="83"/>
        <v>0</v>
      </c>
      <c r="AA1312" s="215">
        <f t="shared" si="85"/>
        <v>25</v>
      </c>
    </row>
    <row r="1313" spans="1:27" ht="36.75" customHeight="1" x14ac:dyDescent="0.25">
      <c r="A1313" s="110"/>
      <c r="B1313" s="119" t="s">
        <v>56</v>
      </c>
      <c r="C1313" s="112" t="s">
        <v>21</v>
      </c>
      <c r="D1313" s="112" t="s">
        <v>251</v>
      </c>
      <c r="E1313" s="223" t="s">
        <v>2450</v>
      </c>
      <c r="F1313" s="113" t="s">
        <v>20</v>
      </c>
      <c r="G1313" s="124" t="s">
        <v>137</v>
      </c>
      <c r="H1313" s="124" t="s">
        <v>3890</v>
      </c>
      <c r="I1313" s="125" t="s">
        <v>184</v>
      </c>
      <c r="J1313" s="126" t="s">
        <v>591</v>
      </c>
      <c r="K1313" s="127"/>
      <c r="L1313" s="126"/>
      <c r="M1313" s="127"/>
      <c r="N1313" s="126" t="s">
        <v>899</v>
      </c>
      <c r="O1313" s="126" t="s">
        <v>499</v>
      </c>
      <c r="P1313" s="126" t="s">
        <v>592</v>
      </c>
      <c r="Q1313" s="128" t="s">
        <v>6665</v>
      </c>
      <c r="R1313" s="128" t="s">
        <v>6666</v>
      </c>
      <c r="S1313" s="130"/>
      <c r="T1313" s="122" t="s">
        <v>221</v>
      </c>
      <c r="U1313" s="180"/>
      <c r="V1313" s="180"/>
      <c r="W1313" s="121" t="str">
        <f>VLOOKUP(TRIM(X1313),X10:Y88,2,FALSE)</f>
        <v>Puneet</v>
      </c>
      <c r="X1313" s="215" t="str">
        <f t="shared" si="84"/>
        <v>6.11</v>
      </c>
      <c r="Y1313" s="226">
        <f t="shared" si="82"/>
        <v>0</v>
      </c>
      <c r="Z1313" s="215">
        <f t="shared" si="83"/>
        <v>0</v>
      </c>
      <c r="AA1313" s="215">
        <f t="shared" si="85"/>
        <v>21</v>
      </c>
    </row>
    <row r="1314" spans="1:27" ht="36.75" customHeight="1" x14ac:dyDescent="0.25">
      <c r="A1314" s="110" t="s">
        <v>135</v>
      </c>
      <c r="B1314" s="119" t="s">
        <v>56</v>
      </c>
      <c r="C1314" s="112" t="s">
        <v>136</v>
      </c>
      <c r="D1314" s="112" t="s">
        <v>251</v>
      </c>
      <c r="E1314" s="223" t="s">
        <v>2451</v>
      </c>
      <c r="F1314" s="113" t="s">
        <v>20</v>
      </c>
      <c r="G1314" s="113" t="s">
        <v>137</v>
      </c>
      <c r="H1314" s="113" t="s">
        <v>3996</v>
      </c>
      <c r="I1314" s="179" t="s">
        <v>498</v>
      </c>
      <c r="J1314" s="117" t="s">
        <v>591</v>
      </c>
      <c r="K1314" s="116"/>
      <c r="L1314" s="117"/>
      <c r="M1314" s="116"/>
      <c r="N1314" s="115" t="s">
        <v>899</v>
      </c>
      <c r="O1314" s="115" t="s">
        <v>499</v>
      </c>
      <c r="P1314" s="115" t="s">
        <v>592</v>
      </c>
      <c r="Q1314" s="119" t="s">
        <v>3424</v>
      </c>
      <c r="R1314" s="119" t="s">
        <v>6667</v>
      </c>
      <c r="S1314" s="120" t="s">
        <v>140</v>
      </c>
      <c r="T1314" s="122" t="s">
        <v>197</v>
      </c>
      <c r="U1314" s="180"/>
      <c r="V1314" s="180"/>
      <c r="W1314" s="121" t="str">
        <f>VLOOKUP(TRIM(X1314),X10:Y88,2,FALSE)</f>
        <v>Puneet</v>
      </c>
      <c r="X1314" s="215" t="str">
        <f t="shared" si="84"/>
        <v>6.11</v>
      </c>
      <c r="Y1314" s="226">
        <f t="shared" si="82"/>
        <v>0</v>
      </c>
      <c r="Z1314" s="215">
        <f t="shared" si="83"/>
        <v>1</v>
      </c>
      <c r="AA1314" s="215">
        <f t="shared" si="85"/>
        <v>20</v>
      </c>
    </row>
    <row r="1315" spans="1:27" ht="36.75" customHeight="1" x14ac:dyDescent="0.25">
      <c r="A1315" s="110" t="s">
        <v>135</v>
      </c>
      <c r="B1315" s="119" t="s">
        <v>56</v>
      </c>
      <c r="C1315" s="112" t="s">
        <v>136</v>
      </c>
      <c r="D1315" s="112" t="s">
        <v>251</v>
      </c>
      <c r="E1315" s="223" t="s">
        <v>2452</v>
      </c>
      <c r="F1315" s="113" t="s">
        <v>161</v>
      </c>
      <c r="G1315" s="113" t="s">
        <v>137</v>
      </c>
      <c r="H1315" s="113" t="s">
        <v>4120</v>
      </c>
      <c r="I1315" s="179" t="s">
        <v>3343</v>
      </c>
      <c r="J1315" s="117"/>
      <c r="K1315" s="116"/>
      <c r="L1315" s="117"/>
      <c r="M1315" s="116"/>
      <c r="N1315" s="115"/>
      <c r="O1315" s="115" t="s">
        <v>499</v>
      </c>
      <c r="P1315" s="115"/>
      <c r="Q1315" s="119" t="s">
        <v>262</v>
      </c>
      <c r="R1315" s="119" t="s">
        <v>6634</v>
      </c>
      <c r="S1315" s="120" t="s">
        <v>6633</v>
      </c>
      <c r="T1315" s="122" t="s">
        <v>221</v>
      </c>
      <c r="U1315" s="180"/>
      <c r="V1315" s="180"/>
      <c r="W1315" s="121" t="str">
        <f>VLOOKUP(TRIM(X1315),X10:Y88,2,FALSE)</f>
        <v>Puneet</v>
      </c>
      <c r="X1315" s="215" t="str">
        <f t="shared" si="84"/>
        <v>6.11</v>
      </c>
      <c r="Y1315" s="226">
        <f t="shared" si="82"/>
        <v>0</v>
      </c>
      <c r="Z1315" s="215">
        <f t="shared" si="83"/>
        <v>0</v>
      </c>
      <c r="AA1315" s="215">
        <f t="shared" si="85"/>
        <v>22</v>
      </c>
    </row>
    <row r="1316" spans="1:27" ht="36.75" customHeight="1" x14ac:dyDescent="0.25">
      <c r="A1316" s="110" t="s">
        <v>135</v>
      </c>
      <c r="B1316" s="119" t="s">
        <v>56</v>
      </c>
      <c r="C1316" s="112" t="s">
        <v>136</v>
      </c>
      <c r="D1316" s="112" t="s">
        <v>251</v>
      </c>
      <c r="E1316" s="223" t="s">
        <v>2453</v>
      </c>
      <c r="F1316" s="113" t="s">
        <v>20</v>
      </c>
      <c r="G1316" s="113" t="s">
        <v>137</v>
      </c>
      <c r="H1316" s="113" t="s">
        <v>3681</v>
      </c>
      <c r="I1316" s="179" t="s">
        <v>7223</v>
      </c>
      <c r="J1316" s="117" t="s">
        <v>591</v>
      </c>
      <c r="K1316" s="116"/>
      <c r="L1316" s="117"/>
      <c r="M1316" s="116"/>
      <c r="N1316" s="115" t="s">
        <v>899</v>
      </c>
      <c r="O1316" s="115" t="s">
        <v>499</v>
      </c>
      <c r="P1316" s="115" t="s">
        <v>592</v>
      </c>
      <c r="Q1316" s="119" t="s">
        <v>3206</v>
      </c>
      <c r="R1316" s="119" t="s">
        <v>6619</v>
      </c>
      <c r="S1316" s="120" t="s">
        <v>140</v>
      </c>
      <c r="T1316" s="122" t="s">
        <v>727</v>
      </c>
      <c r="U1316" s="180"/>
      <c r="V1316" s="180"/>
      <c r="W1316" s="121" t="str">
        <f>VLOOKUP(TRIM(X1316),X10:Y88,2,FALSE)</f>
        <v>Puneet</v>
      </c>
      <c r="X1316" s="215" t="str">
        <f t="shared" si="84"/>
        <v>6.11</v>
      </c>
      <c r="Y1316" s="226">
        <f t="shared" si="82"/>
        <v>0</v>
      </c>
      <c r="Z1316" s="215">
        <f t="shared" si="83"/>
        <v>1</v>
      </c>
      <c r="AA1316" s="215">
        <f t="shared" si="85"/>
        <v>57</v>
      </c>
    </row>
    <row r="1317" spans="1:27" ht="36.75" customHeight="1" x14ac:dyDescent="0.25">
      <c r="A1317" s="110" t="s">
        <v>135</v>
      </c>
      <c r="B1317" s="119" t="s">
        <v>56</v>
      </c>
      <c r="C1317" s="112" t="s">
        <v>136</v>
      </c>
      <c r="D1317" s="112" t="s">
        <v>251</v>
      </c>
      <c r="E1317" s="223" t="s">
        <v>2454</v>
      </c>
      <c r="F1317" s="113" t="s">
        <v>20</v>
      </c>
      <c r="G1317" s="113" t="s">
        <v>137</v>
      </c>
      <c r="H1317" s="113" t="s">
        <v>3642</v>
      </c>
      <c r="I1317" s="179" t="s">
        <v>191</v>
      </c>
      <c r="J1317" s="117" t="s">
        <v>591</v>
      </c>
      <c r="K1317" s="116"/>
      <c r="L1317" s="117"/>
      <c r="M1317" s="116"/>
      <c r="N1317" s="115" t="s">
        <v>899</v>
      </c>
      <c r="O1317" s="115" t="s">
        <v>499</v>
      </c>
      <c r="P1317" s="115" t="s">
        <v>592</v>
      </c>
      <c r="Q1317" s="119" t="s">
        <v>4324</v>
      </c>
      <c r="R1317" s="119" t="s">
        <v>6934</v>
      </c>
      <c r="S1317" s="120" t="s">
        <v>140</v>
      </c>
      <c r="T1317" s="122" t="s">
        <v>192</v>
      </c>
      <c r="U1317" s="180"/>
      <c r="V1317" s="180" t="s">
        <v>208</v>
      </c>
      <c r="W1317" s="121" t="str">
        <f>VLOOKUP(TRIM(X1317),X10:Y88,2,FALSE)</f>
        <v>Puneet</v>
      </c>
      <c r="X1317" s="215" t="str">
        <f t="shared" si="84"/>
        <v>6.11</v>
      </c>
      <c r="Y1317" s="226">
        <f t="shared" si="82"/>
        <v>0</v>
      </c>
      <c r="Z1317" s="215">
        <f t="shared" si="83"/>
        <v>1</v>
      </c>
      <c r="AA1317" s="215">
        <f t="shared" si="85"/>
        <v>8</v>
      </c>
    </row>
    <row r="1318" spans="1:27" ht="36.75" customHeight="1" x14ac:dyDescent="0.25">
      <c r="A1318" s="110" t="s">
        <v>135</v>
      </c>
      <c r="B1318" s="119" t="s">
        <v>56</v>
      </c>
      <c r="C1318" s="112" t="s">
        <v>136</v>
      </c>
      <c r="D1318" s="112" t="s">
        <v>251</v>
      </c>
      <c r="E1318" s="223" t="s">
        <v>2455</v>
      </c>
      <c r="F1318" s="113" t="s">
        <v>20</v>
      </c>
      <c r="G1318" s="113" t="s">
        <v>137</v>
      </c>
      <c r="H1318" s="113" t="s">
        <v>3820</v>
      </c>
      <c r="I1318" s="179" t="s">
        <v>205</v>
      </c>
      <c r="J1318" s="117" t="s">
        <v>591</v>
      </c>
      <c r="K1318" s="116"/>
      <c r="L1318" s="117"/>
      <c r="M1318" s="116"/>
      <c r="N1318" s="115" t="s">
        <v>899</v>
      </c>
      <c r="O1318" s="115" t="s">
        <v>499</v>
      </c>
      <c r="P1318" s="115" t="s">
        <v>592</v>
      </c>
      <c r="Q1318" s="119" t="s">
        <v>3314</v>
      </c>
      <c r="R1318" s="119" t="s">
        <v>6620</v>
      </c>
      <c r="S1318" s="120" t="s">
        <v>140</v>
      </c>
      <c r="T1318" s="122" t="s">
        <v>772</v>
      </c>
      <c r="U1318" s="180"/>
      <c r="V1318" s="180"/>
      <c r="W1318" s="121" t="str">
        <f>VLOOKUP(TRIM(X1318),X10:Y88,2,FALSE)</f>
        <v>Puneet</v>
      </c>
      <c r="X1318" s="215" t="str">
        <f t="shared" si="84"/>
        <v>6.11</v>
      </c>
      <c r="Y1318" s="226">
        <f t="shared" si="82"/>
        <v>0</v>
      </c>
      <c r="Z1318" s="215">
        <f t="shared" si="83"/>
        <v>1</v>
      </c>
      <c r="AA1318" s="215">
        <f t="shared" si="85"/>
        <v>7</v>
      </c>
    </row>
    <row r="1319" spans="1:27" ht="36.75" customHeight="1" x14ac:dyDescent="0.25">
      <c r="A1319" s="110" t="s">
        <v>135</v>
      </c>
      <c r="B1319" s="119" t="s">
        <v>56</v>
      </c>
      <c r="C1319" s="112" t="s">
        <v>136</v>
      </c>
      <c r="D1319" s="112" t="s">
        <v>251</v>
      </c>
      <c r="E1319" s="223" t="s">
        <v>2456</v>
      </c>
      <c r="F1319" s="113" t="s">
        <v>20</v>
      </c>
      <c r="G1319" s="113" t="s">
        <v>137</v>
      </c>
      <c r="H1319" s="113" t="s">
        <v>3813</v>
      </c>
      <c r="I1319" s="179" t="s">
        <v>358</v>
      </c>
      <c r="J1319" s="117" t="s">
        <v>591</v>
      </c>
      <c r="K1319" s="116"/>
      <c r="L1319" s="117"/>
      <c r="M1319" s="116"/>
      <c r="N1319" s="115" t="s">
        <v>899</v>
      </c>
      <c r="O1319" s="115" t="s">
        <v>499</v>
      </c>
      <c r="P1319" s="115" t="s">
        <v>592</v>
      </c>
      <c r="Q1319" s="119" t="s">
        <v>3308</v>
      </c>
      <c r="R1319" s="119" t="s">
        <v>6623</v>
      </c>
      <c r="S1319" s="120" t="s">
        <v>140</v>
      </c>
      <c r="T1319" s="122" t="s">
        <v>168</v>
      </c>
      <c r="U1319" s="180"/>
      <c r="V1319" s="180"/>
      <c r="W1319" s="121" t="str">
        <f>VLOOKUP(TRIM(X1319),X10:Y88,2,FALSE)</f>
        <v>Puneet</v>
      </c>
      <c r="X1319" s="215" t="str">
        <f t="shared" si="84"/>
        <v>6.11</v>
      </c>
      <c r="Y1319" s="226">
        <f t="shared" si="82"/>
        <v>0</v>
      </c>
      <c r="Z1319" s="215">
        <f t="shared" si="83"/>
        <v>1</v>
      </c>
      <c r="AA1319" s="215">
        <f t="shared" si="85"/>
        <v>27</v>
      </c>
    </row>
    <row r="1320" spans="1:27" ht="36.75" customHeight="1" x14ac:dyDescent="0.25">
      <c r="A1320" s="110" t="s">
        <v>135</v>
      </c>
      <c r="B1320" s="119" t="s">
        <v>56</v>
      </c>
      <c r="C1320" s="112" t="s">
        <v>136</v>
      </c>
      <c r="D1320" s="112" t="s">
        <v>251</v>
      </c>
      <c r="E1320" s="223" t="s">
        <v>2457</v>
      </c>
      <c r="F1320" s="113" t="s">
        <v>20</v>
      </c>
      <c r="G1320" s="113" t="s">
        <v>137</v>
      </c>
      <c r="H1320" s="113" t="s">
        <v>3477</v>
      </c>
      <c r="I1320" s="179" t="s">
        <v>516</v>
      </c>
      <c r="J1320" s="117" t="s">
        <v>591</v>
      </c>
      <c r="K1320" s="116"/>
      <c r="L1320" s="117"/>
      <c r="M1320" s="116"/>
      <c r="N1320" s="115" t="s">
        <v>899</v>
      </c>
      <c r="O1320" s="115" t="s">
        <v>499</v>
      </c>
      <c r="P1320" s="115" t="s">
        <v>592</v>
      </c>
      <c r="Q1320" s="119" t="s">
        <v>4224</v>
      </c>
      <c r="R1320" s="119" t="s">
        <v>6627</v>
      </c>
      <c r="S1320" s="120" t="s">
        <v>6626</v>
      </c>
      <c r="T1320" s="122" t="s">
        <v>192</v>
      </c>
      <c r="U1320" s="180"/>
      <c r="V1320" s="180"/>
      <c r="W1320" s="121" t="str">
        <f>VLOOKUP(TRIM(X1320),X10:Y88,2,FALSE)</f>
        <v>Puneet</v>
      </c>
      <c r="X1320" s="215" t="str">
        <f t="shared" si="84"/>
        <v>6.11</v>
      </c>
      <c r="Y1320" s="226">
        <f t="shared" si="82"/>
        <v>0</v>
      </c>
      <c r="Z1320" s="215">
        <f t="shared" si="83"/>
        <v>0</v>
      </c>
      <c r="AA1320" s="215">
        <f t="shared" si="85"/>
        <v>36</v>
      </c>
    </row>
    <row r="1321" spans="1:27" ht="36.75" customHeight="1" x14ac:dyDescent="0.25">
      <c r="A1321" s="110" t="s">
        <v>135</v>
      </c>
      <c r="B1321" s="119" t="s">
        <v>56</v>
      </c>
      <c r="C1321" s="112" t="s">
        <v>136</v>
      </c>
      <c r="D1321" s="112" t="s">
        <v>251</v>
      </c>
      <c r="E1321" s="223" t="s">
        <v>2458</v>
      </c>
      <c r="F1321" s="113" t="s">
        <v>20</v>
      </c>
      <c r="G1321" s="113" t="s">
        <v>137</v>
      </c>
      <c r="H1321" s="113" t="s">
        <v>3774</v>
      </c>
      <c r="I1321" s="179" t="s">
        <v>4166</v>
      </c>
      <c r="J1321" s="117" t="s">
        <v>591</v>
      </c>
      <c r="K1321" s="116"/>
      <c r="L1321" s="117"/>
      <c r="M1321" s="116"/>
      <c r="N1321" s="115" t="s">
        <v>899</v>
      </c>
      <c r="O1321" s="115" t="s">
        <v>499</v>
      </c>
      <c r="P1321" s="115" t="s">
        <v>592</v>
      </c>
      <c r="Q1321" s="119" t="s">
        <v>4390</v>
      </c>
      <c r="R1321" s="119" t="s">
        <v>6501</v>
      </c>
      <c r="S1321" s="120" t="s">
        <v>6500</v>
      </c>
      <c r="T1321" s="122" t="s">
        <v>160</v>
      </c>
      <c r="U1321" s="180"/>
      <c r="V1321" s="180"/>
      <c r="W1321" s="121" t="str">
        <f>VLOOKUP(TRIM(X1321),X10:Y88,2,FALSE)</f>
        <v>Puneet</v>
      </c>
      <c r="X1321" s="215" t="str">
        <f t="shared" si="84"/>
        <v>6.11</v>
      </c>
      <c r="Y1321" s="226">
        <f t="shared" si="82"/>
        <v>0</v>
      </c>
      <c r="Z1321" s="215">
        <f t="shared" si="83"/>
        <v>0</v>
      </c>
      <c r="AA1321" s="215">
        <f t="shared" si="85"/>
        <v>79</v>
      </c>
    </row>
    <row r="1322" spans="1:27" ht="36.75" customHeight="1" x14ac:dyDescent="0.25">
      <c r="A1322" s="110" t="s">
        <v>135</v>
      </c>
      <c r="B1322" s="119" t="s">
        <v>56</v>
      </c>
      <c r="C1322" s="112" t="s">
        <v>136</v>
      </c>
      <c r="D1322" s="112" t="s">
        <v>116</v>
      </c>
      <c r="E1322" s="223" t="s">
        <v>2459</v>
      </c>
      <c r="F1322" s="113" t="s">
        <v>210</v>
      </c>
      <c r="G1322" s="113" t="s">
        <v>137</v>
      </c>
      <c r="H1322" s="113" t="s">
        <v>3025</v>
      </c>
      <c r="I1322" s="179" t="s">
        <v>184</v>
      </c>
      <c r="J1322" s="117"/>
      <c r="K1322" s="116"/>
      <c r="L1322" s="117"/>
      <c r="M1322" s="116"/>
      <c r="N1322" s="115"/>
      <c r="O1322" s="115" t="s">
        <v>499</v>
      </c>
      <c r="P1322" s="115"/>
      <c r="Q1322" s="119" t="s">
        <v>4585</v>
      </c>
      <c r="R1322" s="119" t="s">
        <v>6935</v>
      </c>
      <c r="S1322" s="120" t="s">
        <v>140</v>
      </c>
      <c r="T1322" s="122" t="s">
        <v>240</v>
      </c>
      <c r="U1322" s="180"/>
      <c r="V1322" s="180" t="s">
        <v>208</v>
      </c>
      <c r="W1322" s="121" t="str">
        <f>VLOOKUP(TRIM(X1322),X10:Y88,2,FALSE)</f>
        <v>Puneet</v>
      </c>
      <c r="X1322" s="215" t="str">
        <f t="shared" si="84"/>
        <v>6.9</v>
      </c>
      <c r="Y1322" s="226">
        <f t="shared" si="82"/>
        <v>0</v>
      </c>
      <c r="Z1322" s="215">
        <f t="shared" si="83"/>
        <v>0</v>
      </c>
      <c r="AA1322" s="215">
        <f t="shared" si="85"/>
        <v>21</v>
      </c>
    </row>
    <row r="1323" spans="1:27" ht="36.75" customHeight="1" x14ac:dyDescent="0.25">
      <c r="A1323" s="110" t="s">
        <v>135</v>
      </c>
      <c r="B1323" s="119" t="s">
        <v>56</v>
      </c>
      <c r="C1323" s="112" t="s">
        <v>136</v>
      </c>
      <c r="D1323" s="112" t="s">
        <v>129</v>
      </c>
      <c r="E1323" s="223" t="s">
        <v>2460</v>
      </c>
      <c r="F1323" s="113" t="s">
        <v>161</v>
      </c>
      <c r="G1323" s="113" t="s">
        <v>137</v>
      </c>
      <c r="H1323" s="113" t="s">
        <v>5255</v>
      </c>
      <c r="I1323" s="179" t="s">
        <v>243</v>
      </c>
      <c r="J1323" s="117"/>
      <c r="K1323" s="116"/>
      <c r="L1323" s="117"/>
      <c r="M1323" s="116"/>
      <c r="N1323" s="115"/>
      <c r="O1323" s="115" t="s">
        <v>499</v>
      </c>
      <c r="P1323" s="115" t="s">
        <v>50</v>
      </c>
      <c r="Q1323" s="119" t="s">
        <v>5256</v>
      </c>
      <c r="R1323" s="119" t="s">
        <v>6751</v>
      </c>
      <c r="S1323" s="120" t="s">
        <v>6752</v>
      </c>
      <c r="T1323" s="122" t="s">
        <v>240</v>
      </c>
      <c r="U1323" s="180"/>
      <c r="V1323" s="180"/>
      <c r="W1323" s="121" t="str">
        <f>VLOOKUP(TRIM(X1323),X10:Y88,2,FALSE)</f>
        <v>Withdrawn</v>
      </c>
      <c r="X1323" s="215" t="str">
        <f t="shared" si="84"/>
        <v>99</v>
      </c>
      <c r="Y1323" s="226">
        <f t="shared" si="82"/>
        <v>0</v>
      </c>
      <c r="Z1323" s="215">
        <f t="shared" si="83"/>
        <v>0</v>
      </c>
      <c r="AA1323" s="215">
        <f t="shared" si="85"/>
        <v>6</v>
      </c>
    </row>
    <row r="1324" spans="1:27" ht="36.75" customHeight="1" x14ac:dyDescent="0.25">
      <c r="A1324" s="110" t="s">
        <v>135</v>
      </c>
      <c r="B1324" s="119" t="s">
        <v>56</v>
      </c>
      <c r="C1324" s="112" t="s">
        <v>136</v>
      </c>
      <c r="D1324" s="112" t="s">
        <v>116</v>
      </c>
      <c r="E1324" s="223" t="s">
        <v>2461</v>
      </c>
      <c r="F1324" s="113" t="s">
        <v>20</v>
      </c>
      <c r="G1324" s="113" t="s">
        <v>137</v>
      </c>
      <c r="H1324" s="113" t="s">
        <v>3647</v>
      </c>
      <c r="I1324" s="179" t="s">
        <v>191</v>
      </c>
      <c r="J1324" s="117" t="s">
        <v>589</v>
      </c>
      <c r="K1324" s="116"/>
      <c r="L1324" s="117"/>
      <c r="M1324" s="116"/>
      <c r="N1324" s="115" t="s">
        <v>899</v>
      </c>
      <c r="O1324" s="115" t="s">
        <v>499</v>
      </c>
      <c r="P1324" s="115" t="s">
        <v>590</v>
      </c>
      <c r="Q1324" s="119" t="s">
        <v>4327</v>
      </c>
      <c r="R1324" s="119" t="s">
        <v>6522</v>
      </c>
      <c r="S1324" s="120" t="s">
        <v>6521</v>
      </c>
      <c r="T1324" s="122" t="s">
        <v>192</v>
      </c>
      <c r="U1324" s="180"/>
      <c r="V1324" s="180"/>
      <c r="W1324" s="121" t="str">
        <f>VLOOKUP(TRIM(X1324),X10:Y88,2,FALSE)</f>
        <v>Puneet</v>
      </c>
      <c r="X1324" s="215" t="str">
        <f t="shared" si="84"/>
        <v>6.9</v>
      </c>
      <c r="Y1324" s="226">
        <f t="shared" si="82"/>
        <v>0</v>
      </c>
      <c r="Z1324" s="215">
        <f t="shared" si="83"/>
        <v>0</v>
      </c>
      <c r="AA1324" s="215">
        <f t="shared" si="85"/>
        <v>8</v>
      </c>
    </row>
    <row r="1325" spans="1:27" ht="36.75" customHeight="1" x14ac:dyDescent="0.25">
      <c r="A1325" s="110" t="s">
        <v>135</v>
      </c>
      <c r="B1325" s="119" t="s">
        <v>56</v>
      </c>
      <c r="C1325" s="112" t="s">
        <v>136</v>
      </c>
      <c r="D1325" s="112" t="s">
        <v>116</v>
      </c>
      <c r="E1325" s="223" t="s">
        <v>2462</v>
      </c>
      <c r="F1325" s="113" t="s">
        <v>20</v>
      </c>
      <c r="G1325" s="113" t="s">
        <v>137</v>
      </c>
      <c r="H1325" s="113" t="s">
        <v>3920</v>
      </c>
      <c r="I1325" s="179" t="s">
        <v>647</v>
      </c>
      <c r="J1325" s="117" t="s">
        <v>589</v>
      </c>
      <c r="K1325" s="116"/>
      <c r="L1325" s="117"/>
      <c r="M1325" s="116"/>
      <c r="N1325" s="115" t="s">
        <v>899</v>
      </c>
      <c r="O1325" s="115" t="s">
        <v>499</v>
      </c>
      <c r="P1325" s="115" t="s">
        <v>590</v>
      </c>
      <c r="Q1325" s="119" t="s">
        <v>4492</v>
      </c>
      <c r="R1325" s="119" t="s">
        <v>6524</v>
      </c>
      <c r="S1325" s="120" t="s">
        <v>6523</v>
      </c>
      <c r="T1325" s="122" t="s">
        <v>217</v>
      </c>
      <c r="U1325" s="180"/>
      <c r="V1325" s="180"/>
      <c r="W1325" s="121" t="str">
        <f>VLOOKUP(TRIM(X1325),X10:Y88,2,FALSE)</f>
        <v>Puneet</v>
      </c>
      <c r="X1325" s="215" t="str">
        <f t="shared" si="84"/>
        <v>6.9</v>
      </c>
      <c r="Y1325" s="226">
        <f t="shared" si="82"/>
        <v>0</v>
      </c>
      <c r="Z1325" s="215">
        <f t="shared" si="83"/>
        <v>0</v>
      </c>
      <c r="AA1325" s="215">
        <f t="shared" si="85"/>
        <v>30</v>
      </c>
    </row>
    <row r="1326" spans="1:27" ht="36.75" customHeight="1" x14ac:dyDescent="0.25">
      <c r="A1326" s="110" t="s">
        <v>135</v>
      </c>
      <c r="B1326" s="119" t="s">
        <v>56</v>
      </c>
      <c r="C1326" s="112" t="s">
        <v>136</v>
      </c>
      <c r="D1326" s="112" t="s">
        <v>116</v>
      </c>
      <c r="E1326" s="223" t="s">
        <v>2463</v>
      </c>
      <c r="F1326" s="113" t="s">
        <v>20</v>
      </c>
      <c r="G1326" s="113" t="s">
        <v>137</v>
      </c>
      <c r="H1326" s="113" t="s">
        <v>3944</v>
      </c>
      <c r="I1326" s="179" t="s">
        <v>7224</v>
      </c>
      <c r="J1326" s="115" t="s">
        <v>589</v>
      </c>
      <c r="K1326" s="181"/>
      <c r="L1326" s="115"/>
      <c r="M1326" s="181"/>
      <c r="N1326" s="115" t="s">
        <v>899</v>
      </c>
      <c r="O1326" s="115" t="s">
        <v>499</v>
      </c>
      <c r="P1326" s="115" t="s">
        <v>590</v>
      </c>
      <c r="Q1326" s="119" t="s">
        <v>3386</v>
      </c>
      <c r="R1326" s="119" t="s">
        <v>6526</v>
      </c>
      <c r="S1326" s="120" t="s">
        <v>6525</v>
      </c>
      <c r="T1326" s="122" t="s">
        <v>237</v>
      </c>
      <c r="U1326" s="180"/>
      <c r="V1326" s="180"/>
      <c r="W1326" s="121" t="str">
        <f>VLOOKUP(TRIM(X1326),X10:Y88,2,FALSE)</f>
        <v>Puneet</v>
      </c>
      <c r="X1326" s="215" t="str">
        <f t="shared" si="84"/>
        <v>6.9</v>
      </c>
      <c r="Y1326" s="226">
        <f t="shared" si="82"/>
        <v>0</v>
      </c>
      <c r="Z1326" s="215">
        <f t="shared" si="83"/>
        <v>0</v>
      </c>
      <c r="AA1326" s="215">
        <f t="shared" si="85"/>
        <v>69</v>
      </c>
    </row>
    <row r="1327" spans="1:27" ht="36.75" customHeight="1" x14ac:dyDescent="0.25">
      <c r="A1327" s="110" t="s">
        <v>135</v>
      </c>
      <c r="B1327" s="119" t="s">
        <v>56</v>
      </c>
      <c r="C1327" s="112" t="s">
        <v>136</v>
      </c>
      <c r="D1327" s="112" t="s">
        <v>116</v>
      </c>
      <c r="E1327" s="223" t="s">
        <v>2464</v>
      </c>
      <c r="F1327" s="113" t="s">
        <v>20</v>
      </c>
      <c r="G1327" s="113" t="s">
        <v>137</v>
      </c>
      <c r="H1327" s="113" t="s">
        <v>3569</v>
      </c>
      <c r="I1327" s="179" t="s">
        <v>921</v>
      </c>
      <c r="J1327" s="117" t="s">
        <v>589</v>
      </c>
      <c r="K1327" s="116"/>
      <c r="L1327" s="117"/>
      <c r="M1327" s="116"/>
      <c r="N1327" s="115" t="s">
        <v>899</v>
      </c>
      <c r="O1327" s="115" t="s">
        <v>499</v>
      </c>
      <c r="P1327" s="115" t="s">
        <v>590</v>
      </c>
      <c r="Q1327" s="119" t="s">
        <v>3106</v>
      </c>
      <c r="R1327" s="119" t="s">
        <v>6936</v>
      </c>
      <c r="S1327" s="120" t="s">
        <v>140</v>
      </c>
      <c r="T1327" s="122" t="s">
        <v>216</v>
      </c>
      <c r="U1327" s="180"/>
      <c r="V1327" s="180" t="s">
        <v>208</v>
      </c>
      <c r="W1327" s="121" t="str">
        <f>VLOOKUP(TRIM(X1327),X10:Y88,2,FALSE)</f>
        <v>Puneet</v>
      </c>
      <c r="X1327" s="215" t="str">
        <f t="shared" si="84"/>
        <v>6.9</v>
      </c>
      <c r="Y1327" s="226">
        <f t="shared" si="82"/>
        <v>0</v>
      </c>
      <c r="Z1327" s="215">
        <f t="shared" si="83"/>
        <v>1</v>
      </c>
      <c r="AA1327" s="215">
        <f t="shared" si="85"/>
        <v>23</v>
      </c>
    </row>
    <row r="1328" spans="1:27" ht="36.75" customHeight="1" x14ac:dyDescent="0.25">
      <c r="A1328" s="110" t="s">
        <v>135</v>
      </c>
      <c r="B1328" s="119" t="s">
        <v>56</v>
      </c>
      <c r="C1328" s="112" t="s">
        <v>136</v>
      </c>
      <c r="D1328" s="112" t="s">
        <v>116</v>
      </c>
      <c r="E1328" s="223" t="s">
        <v>2465</v>
      </c>
      <c r="F1328" s="113" t="s">
        <v>20</v>
      </c>
      <c r="G1328" s="113" t="s">
        <v>137</v>
      </c>
      <c r="H1328" s="113" t="s">
        <v>3446</v>
      </c>
      <c r="I1328" s="179" t="s">
        <v>7225</v>
      </c>
      <c r="J1328" s="115" t="s">
        <v>589</v>
      </c>
      <c r="K1328" s="181"/>
      <c r="L1328" s="115"/>
      <c r="M1328" s="181"/>
      <c r="N1328" s="115" t="s">
        <v>899</v>
      </c>
      <c r="O1328" s="115" t="s">
        <v>499</v>
      </c>
      <c r="P1328" s="115" t="s">
        <v>590</v>
      </c>
      <c r="Q1328" s="119" t="s">
        <v>1021</v>
      </c>
      <c r="R1328" s="119" t="s">
        <v>6518</v>
      </c>
      <c r="S1328" s="120" t="s">
        <v>6504</v>
      </c>
      <c r="T1328" s="122" t="s">
        <v>240</v>
      </c>
      <c r="U1328" s="180"/>
      <c r="V1328" s="180"/>
      <c r="W1328" s="121" t="str">
        <f>VLOOKUP(TRIM(X1328),X10:Y88,2,FALSE)</f>
        <v>Puneet</v>
      </c>
      <c r="X1328" s="215" t="str">
        <f t="shared" si="84"/>
        <v>6.9</v>
      </c>
      <c r="Y1328" s="226">
        <f t="shared" si="82"/>
        <v>0</v>
      </c>
      <c r="Z1328" s="215">
        <f t="shared" si="83"/>
        <v>0</v>
      </c>
      <c r="AA1328" s="215">
        <f t="shared" si="85"/>
        <v>120</v>
      </c>
    </row>
    <row r="1329" spans="1:27" ht="36.75" customHeight="1" x14ac:dyDescent="0.25">
      <c r="A1329" s="110" t="s">
        <v>135</v>
      </c>
      <c r="B1329" s="119" t="s">
        <v>56</v>
      </c>
      <c r="C1329" s="112" t="s">
        <v>136</v>
      </c>
      <c r="D1329" s="112" t="s">
        <v>655</v>
      </c>
      <c r="E1329" s="223" t="s">
        <v>2466</v>
      </c>
      <c r="F1329" s="113" t="s">
        <v>154</v>
      </c>
      <c r="G1329" s="113" t="s">
        <v>198</v>
      </c>
      <c r="H1329" s="113" t="s">
        <v>3252</v>
      </c>
      <c r="I1329" s="179" t="s">
        <v>182</v>
      </c>
      <c r="J1329" s="117" t="s">
        <v>679</v>
      </c>
      <c r="K1329" s="116"/>
      <c r="L1329" s="117"/>
      <c r="M1329" s="116"/>
      <c r="N1329" s="115"/>
      <c r="O1329" s="115"/>
      <c r="P1329" s="115" t="s">
        <v>680</v>
      </c>
      <c r="Q1329" s="119" t="s">
        <v>3253</v>
      </c>
      <c r="R1329" s="119" t="s">
        <v>5491</v>
      </c>
      <c r="S1329" s="120" t="s">
        <v>5492</v>
      </c>
      <c r="T1329" s="122" t="s">
        <v>168</v>
      </c>
      <c r="U1329" s="180"/>
      <c r="V1329" s="180"/>
      <c r="W1329" s="121" t="str">
        <f>VLOOKUP(TRIM(X1329),X10:Y88,2,FALSE)</f>
        <v>Frank</v>
      </c>
      <c r="X1329" s="215" t="str">
        <f t="shared" si="84"/>
        <v>6.20</v>
      </c>
      <c r="Y1329" s="226">
        <f t="shared" si="82"/>
        <v>0</v>
      </c>
      <c r="Z1329" s="215">
        <f t="shared" si="83"/>
        <v>0</v>
      </c>
      <c r="AA1329" s="215">
        <f t="shared" si="85"/>
        <v>17</v>
      </c>
    </row>
    <row r="1330" spans="1:27" ht="36.75" customHeight="1" x14ac:dyDescent="0.25">
      <c r="A1330" s="110" t="s">
        <v>135</v>
      </c>
      <c r="B1330" s="119" t="s">
        <v>56</v>
      </c>
      <c r="C1330" s="112" t="s">
        <v>136</v>
      </c>
      <c r="D1330" s="112" t="s">
        <v>655</v>
      </c>
      <c r="E1330" s="223" t="s">
        <v>2467</v>
      </c>
      <c r="F1330" s="113" t="s">
        <v>451</v>
      </c>
      <c r="G1330" s="113" t="s">
        <v>137</v>
      </c>
      <c r="H1330" s="113" t="s">
        <v>3254</v>
      </c>
      <c r="I1330" s="179" t="s">
        <v>169</v>
      </c>
      <c r="J1330" s="117" t="s">
        <v>679</v>
      </c>
      <c r="K1330" s="116"/>
      <c r="L1330" s="117"/>
      <c r="M1330" s="116"/>
      <c r="N1330" s="115" t="s">
        <v>899</v>
      </c>
      <c r="O1330" s="115" t="s">
        <v>499</v>
      </c>
      <c r="P1330" s="115" t="s">
        <v>680</v>
      </c>
      <c r="Q1330" s="119" t="s">
        <v>3255</v>
      </c>
      <c r="R1330" s="119" t="s">
        <v>6189</v>
      </c>
      <c r="S1330" s="120" t="s">
        <v>6190</v>
      </c>
      <c r="T1330" s="122" t="s">
        <v>168</v>
      </c>
      <c r="U1330" s="180"/>
      <c r="V1330" s="180"/>
      <c r="W1330" s="121" t="str">
        <f>VLOOKUP(TRIM(X1330),X10:Y88,2,FALSE)</f>
        <v>Frank</v>
      </c>
      <c r="X1330" s="215" t="str">
        <f t="shared" si="84"/>
        <v>6.20</v>
      </c>
      <c r="Y1330" s="226">
        <f t="shared" si="82"/>
        <v>0</v>
      </c>
      <c r="Z1330" s="215">
        <f t="shared" si="83"/>
        <v>0</v>
      </c>
      <c r="AA1330" s="215">
        <f t="shared" si="85"/>
        <v>17</v>
      </c>
    </row>
    <row r="1331" spans="1:27" ht="36.75" customHeight="1" x14ac:dyDescent="0.25">
      <c r="A1331" s="110" t="s">
        <v>135</v>
      </c>
      <c r="B1331" s="119" t="s">
        <v>56</v>
      </c>
      <c r="C1331" s="112" t="s">
        <v>136</v>
      </c>
      <c r="D1331" s="112" t="s">
        <v>655</v>
      </c>
      <c r="E1331" s="223" t="s">
        <v>2468</v>
      </c>
      <c r="F1331" s="113" t="s">
        <v>210</v>
      </c>
      <c r="G1331" s="113" t="s">
        <v>137</v>
      </c>
      <c r="H1331" s="113" t="s">
        <v>3258</v>
      </c>
      <c r="I1331" s="179" t="s">
        <v>182</v>
      </c>
      <c r="J1331" s="117"/>
      <c r="K1331" s="116"/>
      <c r="L1331" s="117"/>
      <c r="M1331" s="116"/>
      <c r="N1331" s="115"/>
      <c r="O1331" s="115"/>
      <c r="P1331" s="115"/>
      <c r="Q1331" s="119" t="s">
        <v>3258</v>
      </c>
      <c r="R1331" s="119" t="s">
        <v>6291</v>
      </c>
      <c r="S1331" s="120" t="s">
        <v>6292</v>
      </c>
      <c r="T1331" s="122" t="s">
        <v>168</v>
      </c>
      <c r="U1331" s="180"/>
      <c r="V1331" s="180"/>
      <c r="W1331" s="121" t="str">
        <f>VLOOKUP(TRIM(X1331),X10:Y88,2,FALSE)</f>
        <v>Frank</v>
      </c>
      <c r="X1331" s="215" t="str">
        <f t="shared" si="84"/>
        <v>6.20</v>
      </c>
      <c r="Y1331" s="226">
        <f t="shared" si="82"/>
        <v>0</v>
      </c>
      <c r="Z1331" s="215">
        <f t="shared" si="83"/>
        <v>0</v>
      </c>
      <c r="AA1331" s="215">
        <f t="shared" si="85"/>
        <v>17</v>
      </c>
    </row>
    <row r="1332" spans="1:27" ht="36.75" customHeight="1" x14ac:dyDescent="0.25">
      <c r="A1332" s="110" t="s">
        <v>135</v>
      </c>
      <c r="B1332" s="119" t="s">
        <v>56</v>
      </c>
      <c r="C1332" s="112" t="s">
        <v>136</v>
      </c>
      <c r="D1332" s="112" t="s">
        <v>655</v>
      </c>
      <c r="E1332" s="223" t="s">
        <v>2469</v>
      </c>
      <c r="F1332" s="113" t="s">
        <v>20</v>
      </c>
      <c r="G1332" s="113" t="s">
        <v>137</v>
      </c>
      <c r="H1332" s="113" t="s">
        <v>3579</v>
      </c>
      <c r="I1332" s="179" t="s">
        <v>254</v>
      </c>
      <c r="J1332" s="117" t="s">
        <v>679</v>
      </c>
      <c r="K1332" s="116"/>
      <c r="L1332" s="117"/>
      <c r="M1332" s="116"/>
      <c r="N1332" s="115" t="s">
        <v>899</v>
      </c>
      <c r="O1332" s="115" t="s">
        <v>499</v>
      </c>
      <c r="P1332" s="115" t="s">
        <v>680</v>
      </c>
      <c r="Q1332" s="119" t="s">
        <v>4282</v>
      </c>
      <c r="R1332" s="119" t="s">
        <v>5489</v>
      </c>
      <c r="S1332" s="120" t="s">
        <v>5490</v>
      </c>
      <c r="T1332" s="122" t="s">
        <v>253</v>
      </c>
      <c r="U1332" s="180"/>
      <c r="V1332" s="180"/>
      <c r="W1332" s="121" t="str">
        <f>VLOOKUP(TRIM(X1332),X10:Y88,2,FALSE)</f>
        <v>Frank</v>
      </c>
      <c r="X1332" s="215" t="str">
        <f t="shared" si="84"/>
        <v>6.20</v>
      </c>
      <c r="Y1332" s="226">
        <f t="shared" si="82"/>
        <v>0</v>
      </c>
      <c r="Z1332" s="215">
        <f t="shared" si="83"/>
        <v>0</v>
      </c>
      <c r="AA1332" s="215">
        <f t="shared" si="85"/>
        <v>13</v>
      </c>
    </row>
    <row r="1333" spans="1:27" ht="36.75" customHeight="1" x14ac:dyDescent="0.25">
      <c r="A1333" s="110" t="s">
        <v>135</v>
      </c>
      <c r="B1333" s="119" t="s">
        <v>56</v>
      </c>
      <c r="C1333" s="112" t="s">
        <v>136</v>
      </c>
      <c r="D1333" s="112" t="s">
        <v>113</v>
      </c>
      <c r="E1333" s="223" t="s">
        <v>2470</v>
      </c>
      <c r="F1333" s="113" t="s">
        <v>19</v>
      </c>
      <c r="G1333" s="113" t="s">
        <v>137</v>
      </c>
      <c r="H1333" s="113" t="s">
        <v>7116</v>
      </c>
      <c r="I1333" s="179" t="s">
        <v>243</v>
      </c>
      <c r="J1333" s="117"/>
      <c r="K1333" s="116"/>
      <c r="L1333" s="117"/>
      <c r="M1333" s="116"/>
      <c r="N1333" s="115"/>
      <c r="O1333" s="115" t="s">
        <v>147</v>
      </c>
      <c r="P1333" s="115"/>
      <c r="Q1333" s="119" t="s">
        <v>3245</v>
      </c>
      <c r="R1333" s="119" t="s">
        <v>6937</v>
      </c>
      <c r="S1333" s="120" t="s">
        <v>140</v>
      </c>
      <c r="T1333" s="122" t="s">
        <v>207</v>
      </c>
      <c r="U1333" s="180"/>
      <c r="V1333" s="180" t="s">
        <v>208</v>
      </c>
      <c r="W1333" s="121" t="str">
        <f>VLOOKUP(TRIM(X1333),X10:Y88,2,FALSE)</f>
        <v>LaeYoung</v>
      </c>
      <c r="X1333" s="215" t="str">
        <f t="shared" si="84"/>
        <v>6.6</v>
      </c>
      <c r="Y1333" s="226">
        <f t="shared" si="82"/>
        <v>0</v>
      </c>
      <c r="Z1333" s="215">
        <f t="shared" si="83"/>
        <v>0</v>
      </c>
      <c r="AA1333" s="215">
        <f t="shared" si="85"/>
        <v>6</v>
      </c>
    </row>
    <row r="1334" spans="1:27" ht="36.75" customHeight="1" x14ac:dyDescent="0.25">
      <c r="A1334" s="110" t="s">
        <v>135</v>
      </c>
      <c r="B1334" s="119" t="s">
        <v>56</v>
      </c>
      <c r="C1334" s="112" t="s">
        <v>136</v>
      </c>
      <c r="D1334" s="112" t="s">
        <v>113</v>
      </c>
      <c r="E1334" s="223" t="s">
        <v>2471</v>
      </c>
      <c r="F1334" s="113" t="s">
        <v>20</v>
      </c>
      <c r="G1334" s="113" t="s">
        <v>137</v>
      </c>
      <c r="H1334" s="113" t="s">
        <v>994</v>
      </c>
      <c r="I1334" s="179" t="s">
        <v>851</v>
      </c>
      <c r="J1334" s="117" t="s">
        <v>475</v>
      </c>
      <c r="K1334" s="116"/>
      <c r="L1334" s="117"/>
      <c r="M1334" s="116"/>
      <c r="N1334" s="115" t="s">
        <v>916</v>
      </c>
      <c r="O1334" s="115" t="s">
        <v>499</v>
      </c>
      <c r="P1334" s="115" t="s">
        <v>476</v>
      </c>
      <c r="Q1334" s="119" t="s">
        <v>4536</v>
      </c>
      <c r="R1334" s="119" t="s">
        <v>6938</v>
      </c>
      <c r="S1334" s="120" t="s">
        <v>140</v>
      </c>
      <c r="T1334" s="122" t="s">
        <v>985</v>
      </c>
      <c r="U1334" s="180"/>
      <c r="V1334" s="180" t="s">
        <v>208</v>
      </c>
      <c r="W1334" s="121" t="str">
        <f>VLOOKUP(TRIM(X1334),X10:Y88,2,FALSE)</f>
        <v>LaeYoung</v>
      </c>
      <c r="X1334" s="215" t="str">
        <f t="shared" si="84"/>
        <v>6.6</v>
      </c>
      <c r="Y1334" s="226">
        <f t="shared" si="82"/>
        <v>0</v>
      </c>
      <c r="Z1334" s="215">
        <f t="shared" si="83"/>
        <v>1</v>
      </c>
      <c r="AA1334" s="215">
        <f t="shared" si="85"/>
        <v>7</v>
      </c>
    </row>
    <row r="1335" spans="1:27" ht="37.15" customHeight="1" x14ac:dyDescent="0.25">
      <c r="A1335" s="110" t="s">
        <v>135</v>
      </c>
      <c r="B1335" s="119" t="s">
        <v>56</v>
      </c>
      <c r="C1335" s="112" t="s">
        <v>136</v>
      </c>
      <c r="D1335" s="112" t="s">
        <v>113</v>
      </c>
      <c r="E1335" s="223" t="s">
        <v>2472</v>
      </c>
      <c r="F1335" s="113" t="s">
        <v>20</v>
      </c>
      <c r="G1335" s="113" t="s">
        <v>137</v>
      </c>
      <c r="H1335" s="113" t="s">
        <v>945</v>
      </c>
      <c r="I1335" s="179" t="s">
        <v>167</v>
      </c>
      <c r="J1335" s="117" t="s">
        <v>475</v>
      </c>
      <c r="K1335" s="116"/>
      <c r="L1335" s="117"/>
      <c r="M1335" s="116"/>
      <c r="N1335" s="115" t="s">
        <v>3028</v>
      </c>
      <c r="O1335" s="115" t="s">
        <v>499</v>
      </c>
      <c r="P1335" s="115" t="s">
        <v>476</v>
      </c>
      <c r="Q1335" s="119" t="s">
        <v>927</v>
      </c>
      <c r="R1335" s="224" t="s">
        <v>6939</v>
      </c>
      <c r="S1335" s="120" t="s">
        <v>140</v>
      </c>
      <c r="T1335" s="122" t="s">
        <v>180</v>
      </c>
      <c r="U1335" s="180"/>
      <c r="V1335" s="180" t="s">
        <v>208</v>
      </c>
      <c r="W1335" s="121" t="str">
        <f>VLOOKUP(TRIM(X1335),X10:Y88,2,FALSE)</f>
        <v>LaeYoung</v>
      </c>
      <c r="X1335" s="215" t="str">
        <f t="shared" si="84"/>
        <v>6.6</v>
      </c>
      <c r="Y1335" s="226">
        <f t="shared" si="82"/>
        <v>0</v>
      </c>
      <c r="Z1335" s="215">
        <f t="shared" si="83"/>
        <v>1</v>
      </c>
      <c r="AA1335" s="215">
        <f t="shared" si="85"/>
        <v>14</v>
      </c>
    </row>
    <row r="1336" spans="1:27" ht="37.15" customHeight="1" x14ac:dyDescent="0.25">
      <c r="A1336" s="110" t="s">
        <v>135</v>
      </c>
      <c r="B1336" s="119" t="s">
        <v>56</v>
      </c>
      <c r="C1336" s="112" t="s">
        <v>136</v>
      </c>
      <c r="D1336" s="112" t="s">
        <v>113</v>
      </c>
      <c r="E1336" s="223" t="s">
        <v>2473</v>
      </c>
      <c r="F1336" s="113" t="s">
        <v>20</v>
      </c>
      <c r="G1336" s="113" t="s">
        <v>137</v>
      </c>
      <c r="H1336" s="113" t="s">
        <v>998</v>
      </c>
      <c r="I1336" s="179" t="s">
        <v>454</v>
      </c>
      <c r="J1336" s="117" t="s">
        <v>475</v>
      </c>
      <c r="K1336" s="116"/>
      <c r="L1336" s="117"/>
      <c r="M1336" s="116"/>
      <c r="N1336" s="115" t="s">
        <v>3028</v>
      </c>
      <c r="O1336" s="115" t="s">
        <v>499</v>
      </c>
      <c r="P1336" s="115" t="s">
        <v>476</v>
      </c>
      <c r="Q1336" s="119" t="s">
        <v>997</v>
      </c>
      <c r="R1336" s="119" t="s">
        <v>6198</v>
      </c>
      <c r="S1336" s="120" t="s">
        <v>6197</v>
      </c>
      <c r="T1336" s="122" t="s">
        <v>270</v>
      </c>
      <c r="U1336" s="180"/>
      <c r="V1336" s="180"/>
      <c r="W1336" s="121" t="str">
        <f>VLOOKUP(TRIM(X1336),X10:Y88,2,FALSE)</f>
        <v>LaeYoung</v>
      </c>
      <c r="X1336" s="215" t="str">
        <f t="shared" si="84"/>
        <v>6.6</v>
      </c>
      <c r="Y1336" s="226">
        <f t="shared" si="82"/>
        <v>0</v>
      </c>
      <c r="Z1336" s="215">
        <f t="shared" si="83"/>
        <v>0</v>
      </c>
      <c r="AA1336" s="215">
        <f t="shared" si="85"/>
        <v>17</v>
      </c>
    </row>
    <row r="1337" spans="1:27" ht="37.15" customHeight="1" x14ac:dyDescent="0.25">
      <c r="A1337" s="110" t="s">
        <v>135</v>
      </c>
      <c r="B1337" s="119" t="s">
        <v>56</v>
      </c>
      <c r="C1337" s="112" t="s">
        <v>136</v>
      </c>
      <c r="D1337" s="112" t="s">
        <v>113</v>
      </c>
      <c r="E1337" s="223" t="s">
        <v>2474</v>
      </c>
      <c r="F1337" s="113" t="s">
        <v>20</v>
      </c>
      <c r="G1337" s="113" t="s">
        <v>137</v>
      </c>
      <c r="H1337" s="113" t="s">
        <v>3739</v>
      </c>
      <c r="I1337" s="179" t="s">
        <v>184</v>
      </c>
      <c r="J1337" s="117" t="s">
        <v>475</v>
      </c>
      <c r="K1337" s="116"/>
      <c r="L1337" s="117"/>
      <c r="M1337" s="116"/>
      <c r="N1337" s="115" t="s">
        <v>3028</v>
      </c>
      <c r="O1337" s="115" t="s">
        <v>499</v>
      </c>
      <c r="P1337" s="115" t="s">
        <v>476</v>
      </c>
      <c r="Q1337" s="119" t="s">
        <v>3243</v>
      </c>
      <c r="R1337" s="119" t="s">
        <v>6200</v>
      </c>
      <c r="S1337" s="120" t="s">
        <v>6199</v>
      </c>
      <c r="T1337" s="122" t="s">
        <v>207</v>
      </c>
      <c r="U1337" s="180"/>
      <c r="V1337" s="180"/>
      <c r="W1337" s="121" t="str">
        <f>VLOOKUP(TRIM(X1337),X10:Y88,2,FALSE)</f>
        <v>LaeYoung</v>
      </c>
      <c r="X1337" s="215" t="str">
        <f t="shared" si="84"/>
        <v>6.6</v>
      </c>
      <c r="Y1337" s="226">
        <f t="shared" si="82"/>
        <v>0</v>
      </c>
      <c r="Z1337" s="215">
        <f t="shared" si="83"/>
        <v>0</v>
      </c>
      <c r="AA1337" s="215">
        <f t="shared" si="85"/>
        <v>21</v>
      </c>
    </row>
    <row r="1338" spans="1:27" ht="37.15" customHeight="1" x14ac:dyDescent="0.25">
      <c r="A1338" s="110" t="s">
        <v>135</v>
      </c>
      <c r="B1338" s="119" t="s">
        <v>56</v>
      </c>
      <c r="C1338" s="112" t="s">
        <v>136</v>
      </c>
      <c r="D1338" s="112" t="s">
        <v>113</v>
      </c>
      <c r="E1338" s="223" t="s">
        <v>2475</v>
      </c>
      <c r="F1338" s="113" t="s">
        <v>161</v>
      </c>
      <c r="G1338" s="113" t="s">
        <v>137</v>
      </c>
      <c r="H1338" s="113" t="s">
        <v>4109</v>
      </c>
      <c r="I1338" s="179" t="s">
        <v>184</v>
      </c>
      <c r="J1338" s="117"/>
      <c r="K1338" s="116"/>
      <c r="L1338" s="117"/>
      <c r="M1338" s="116"/>
      <c r="N1338" s="115"/>
      <c r="O1338" s="115" t="s">
        <v>499</v>
      </c>
      <c r="P1338" s="115"/>
      <c r="Q1338" s="119" t="s">
        <v>3250</v>
      </c>
      <c r="R1338" s="119" t="s">
        <v>6581</v>
      </c>
      <c r="S1338" s="120" t="s">
        <v>6580</v>
      </c>
      <c r="T1338" s="122" t="s">
        <v>207</v>
      </c>
      <c r="U1338" s="180"/>
      <c r="V1338" s="180"/>
      <c r="W1338" s="121" t="str">
        <f>VLOOKUP(TRIM(X1338),X10:Y88,2,FALSE)</f>
        <v>LaeYoung</v>
      </c>
      <c r="X1338" s="215" t="str">
        <f t="shared" si="84"/>
        <v>6.6</v>
      </c>
      <c r="Y1338" s="226">
        <f t="shared" si="82"/>
        <v>0</v>
      </c>
      <c r="Z1338" s="215">
        <f t="shared" si="83"/>
        <v>0</v>
      </c>
      <c r="AA1338" s="215">
        <f t="shared" si="85"/>
        <v>21</v>
      </c>
    </row>
    <row r="1339" spans="1:27" ht="37.15" customHeight="1" x14ac:dyDescent="0.25">
      <c r="A1339" s="110" t="s">
        <v>135</v>
      </c>
      <c r="B1339" s="119" t="s">
        <v>56</v>
      </c>
      <c r="C1339" s="112" t="s">
        <v>136</v>
      </c>
      <c r="D1339" s="112" t="s">
        <v>113</v>
      </c>
      <c r="E1339" s="223" t="s">
        <v>2476</v>
      </c>
      <c r="F1339" s="113" t="s">
        <v>161</v>
      </c>
      <c r="G1339" s="113" t="s">
        <v>137</v>
      </c>
      <c r="H1339" s="113" t="s">
        <v>4110</v>
      </c>
      <c r="I1339" s="179" t="s">
        <v>184</v>
      </c>
      <c r="J1339" s="117"/>
      <c r="K1339" s="116"/>
      <c r="L1339" s="117"/>
      <c r="M1339" s="116"/>
      <c r="N1339" s="115"/>
      <c r="O1339" s="115" t="s">
        <v>499</v>
      </c>
      <c r="P1339" s="115" t="s">
        <v>476</v>
      </c>
      <c r="Q1339" s="119" t="s">
        <v>3251</v>
      </c>
      <c r="R1339" s="119" t="s">
        <v>6597</v>
      </c>
      <c r="S1339" s="120" t="s">
        <v>6596</v>
      </c>
      <c r="T1339" s="122" t="s">
        <v>207</v>
      </c>
      <c r="U1339" s="180"/>
      <c r="V1339" s="180"/>
      <c r="W1339" s="121" t="str">
        <f>VLOOKUP(TRIM(X1339),X10:Y88,2,FALSE)</f>
        <v>LaeYoung</v>
      </c>
      <c r="X1339" s="215" t="str">
        <f t="shared" si="84"/>
        <v>6.6</v>
      </c>
      <c r="Y1339" s="226">
        <f t="shared" si="82"/>
        <v>0</v>
      </c>
      <c r="Z1339" s="215">
        <f t="shared" si="83"/>
        <v>0</v>
      </c>
      <c r="AA1339" s="215">
        <f t="shared" si="85"/>
        <v>21</v>
      </c>
    </row>
    <row r="1340" spans="1:27" ht="37.15" customHeight="1" x14ac:dyDescent="0.25">
      <c r="A1340" s="110" t="s">
        <v>135</v>
      </c>
      <c r="B1340" s="119" t="s">
        <v>56</v>
      </c>
      <c r="C1340" s="112" t="s">
        <v>136</v>
      </c>
      <c r="D1340" s="112" t="s">
        <v>113</v>
      </c>
      <c r="E1340" s="223" t="s">
        <v>2477</v>
      </c>
      <c r="F1340" s="113" t="s">
        <v>20</v>
      </c>
      <c r="G1340" s="113" t="s">
        <v>137</v>
      </c>
      <c r="H1340" s="113" t="s">
        <v>3828</v>
      </c>
      <c r="I1340" s="179" t="s">
        <v>219</v>
      </c>
      <c r="J1340" s="115" t="s">
        <v>475</v>
      </c>
      <c r="K1340" s="181"/>
      <c r="L1340" s="115"/>
      <c r="M1340" s="181"/>
      <c r="N1340" s="115" t="s">
        <v>3028</v>
      </c>
      <c r="O1340" s="115" t="s">
        <v>499</v>
      </c>
      <c r="P1340" s="115" t="s">
        <v>476</v>
      </c>
      <c r="Q1340" s="119" t="s">
        <v>3318</v>
      </c>
      <c r="R1340" s="119" t="s">
        <v>6202</v>
      </c>
      <c r="S1340" s="120" t="s">
        <v>6201</v>
      </c>
      <c r="T1340" s="122" t="s">
        <v>181</v>
      </c>
      <c r="U1340" s="180"/>
      <c r="V1340" s="180"/>
      <c r="W1340" s="121" t="str">
        <f>VLOOKUP(TRIM(X1340),X10:Y88,2,FALSE)</f>
        <v>LaeYoung</v>
      </c>
      <c r="X1340" s="215" t="str">
        <f t="shared" si="84"/>
        <v>6.6</v>
      </c>
      <c r="Y1340" s="226">
        <f t="shared" si="82"/>
        <v>0</v>
      </c>
      <c r="Z1340" s="215">
        <f t="shared" si="83"/>
        <v>0</v>
      </c>
      <c r="AA1340" s="215">
        <f t="shared" si="85"/>
        <v>4</v>
      </c>
    </row>
    <row r="1341" spans="1:27" ht="37.15" customHeight="1" x14ac:dyDescent="0.25">
      <c r="A1341" s="110" t="s">
        <v>135</v>
      </c>
      <c r="B1341" s="119" t="s">
        <v>56</v>
      </c>
      <c r="C1341" s="112" t="s">
        <v>136</v>
      </c>
      <c r="D1341" s="112" t="s">
        <v>113</v>
      </c>
      <c r="E1341" s="223" t="s">
        <v>2478</v>
      </c>
      <c r="F1341" s="113" t="s">
        <v>20</v>
      </c>
      <c r="G1341" s="113" t="s">
        <v>137</v>
      </c>
      <c r="H1341" s="113" t="s">
        <v>3737</v>
      </c>
      <c r="I1341" s="179" t="s">
        <v>7226</v>
      </c>
      <c r="J1341" s="117" t="s">
        <v>475</v>
      </c>
      <c r="K1341" s="116"/>
      <c r="L1341" s="117"/>
      <c r="M1341" s="116"/>
      <c r="N1341" s="115" t="s">
        <v>3028</v>
      </c>
      <c r="O1341" s="115" t="s">
        <v>499</v>
      </c>
      <c r="P1341" s="115" t="s">
        <v>476</v>
      </c>
      <c r="Q1341" s="119" t="s">
        <v>3241</v>
      </c>
      <c r="R1341" s="119" t="s">
        <v>6940</v>
      </c>
      <c r="S1341" s="120" t="s">
        <v>140</v>
      </c>
      <c r="T1341" s="122" t="s">
        <v>207</v>
      </c>
      <c r="U1341" s="180"/>
      <c r="V1341" s="180" t="s">
        <v>208</v>
      </c>
      <c r="W1341" s="121" t="str">
        <f>VLOOKUP(TRIM(X1341),X10:Y88,2,FALSE)</f>
        <v>LaeYoung</v>
      </c>
      <c r="X1341" s="215" t="str">
        <f t="shared" si="84"/>
        <v>6.6</v>
      </c>
      <c r="Y1341" s="226">
        <f t="shared" si="82"/>
        <v>0</v>
      </c>
      <c r="Z1341" s="215">
        <f t="shared" si="83"/>
        <v>1</v>
      </c>
      <c r="AA1341" s="215">
        <f t="shared" si="85"/>
        <v>53</v>
      </c>
    </row>
    <row r="1342" spans="1:27" ht="37.15" customHeight="1" x14ac:dyDescent="0.25">
      <c r="A1342" s="110" t="s">
        <v>135</v>
      </c>
      <c r="B1342" s="119" t="s">
        <v>56</v>
      </c>
      <c r="C1342" s="112" t="s">
        <v>136</v>
      </c>
      <c r="D1342" s="112" t="s">
        <v>113</v>
      </c>
      <c r="E1342" s="223" t="s">
        <v>2479</v>
      </c>
      <c r="F1342" s="113" t="s">
        <v>20</v>
      </c>
      <c r="G1342" s="113" t="s">
        <v>137</v>
      </c>
      <c r="H1342" s="113" t="s">
        <v>3827</v>
      </c>
      <c r="I1342" s="179" t="s">
        <v>219</v>
      </c>
      <c r="J1342" s="117" t="s">
        <v>475</v>
      </c>
      <c r="K1342" s="116"/>
      <c r="L1342" s="117"/>
      <c r="M1342" s="116"/>
      <c r="N1342" s="115" t="s">
        <v>3028</v>
      </c>
      <c r="O1342" s="115" t="s">
        <v>499</v>
      </c>
      <c r="P1342" s="115" t="s">
        <v>476</v>
      </c>
      <c r="Q1342" s="119" t="s">
        <v>3317</v>
      </c>
      <c r="R1342" s="119" t="s">
        <v>6204</v>
      </c>
      <c r="S1342" s="120" t="s">
        <v>6203</v>
      </c>
      <c r="T1342" s="122" t="s">
        <v>181</v>
      </c>
      <c r="U1342" s="180"/>
      <c r="V1342" s="180"/>
      <c r="W1342" s="121" t="str">
        <f>VLOOKUP(TRIM(X1342),X10:Y88,2,FALSE)</f>
        <v>LaeYoung</v>
      </c>
      <c r="X1342" s="215" t="str">
        <f t="shared" si="84"/>
        <v>6.6</v>
      </c>
      <c r="Y1342" s="226">
        <f t="shared" si="82"/>
        <v>0</v>
      </c>
      <c r="Z1342" s="215">
        <f t="shared" si="83"/>
        <v>0</v>
      </c>
      <c r="AA1342" s="215">
        <f t="shared" si="85"/>
        <v>4</v>
      </c>
    </row>
    <row r="1343" spans="1:27" ht="37.15" customHeight="1" x14ac:dyDescent="0.25">
      <c r="A1343" s="110" t="s">
        <v>135</v>
      </c>
      <c r="B1343" s="119" t="s">
        <v>56</v>
      </c>
      <c r="C1343" s="112" t="s">
        <v>136</v>
      </c>
      <c r="D1343" s="112" t="s">
        <v>113</v>
      </c>
      <c r="E1343" s="223" t="s">
        <v>2480</v>
      </c>
      <c r="F1343" s="113" t="s">
        <v>20</v>
      </c>
      <c r="G1343" s="113" t="s">
        <v>137</v>
      </c>
      <c r="H1343" s="113" t="s">
        <v>3981</v>
      </c>
      <c r="I1343" s="179" t="s">
        <v>169</v>
      </c>
      <c r="J1343" s="117" t="s">
        <v>475</v>
      </c>
      <c r="K1343" s="116"/>
      <c r="L1343" s="117"/>
      <c r="M1343" s="116"/>
      <c r="N1343" s="115" t="s">
        <v>3028</v>
      </c>
      <c r="O1343" s="115" t="s">
        <v>499</v>
      </c>
      <c r="P1343" s="115" t="s">
        <v>476</v>
      </c>
      <c r="Q1343" s="119" t="s">
        <v>4533</v>
      </c>
      <c r="R1343" s="119" t="s">
        <v>6206</v>
      </c>
      <c r="S1343" s="120" t="s">
        <v>6205</v>
      </c>
      <c r="T1343" s="122" t="s">
        <v>168</v>
      </c>
      <c r="U1343" s="180"/>
      <c r="V1343" s="180"/>
      <c r="W1343" s="121" t="str">
        <f>VLOOKUP(TRIM(X1343),X10:Y88,2,FALSE)</f>
        <v>LaeYoung</v>
      </c>
      <c r="X1343" s="215" t="str">
        <f t="shared" si="84"/>
        <v>6.6</v>
      </c>
      <c r="Y1343" s="226">
        <f t="shared" si="82"/>
        <v>0</v>
      </c>
      <c r="Z1343" s="215">
        <f t="shared" si="83"/>
        <v>0</v>
      </c>
      <c r="AA1343" s="215">
        <f t="shared" si="85"/>
        <v>17</v>
      </c>
    </row>
    <row r="1344" spans="1:27" ht="37.15" customHeight="1" x14ac:dyDescent="0.25">
      <c r="A1344" s="110" t="s">
        <v>135</v>
      </c>
      <c r="B1344" s="119" t="s">
        <v>56</v>
      </c>
      <c r="C1344" s="112" t="s">
        <v>136</v>
      </c>
      <c r="D1344" s="112" t="s">
        <v>113</v>
      </c>
      <c r="E1344" s="223" t="s">
        <v>2481</v>
      </c>
      <c r="F1344" s="113" t="s">
        <v>20</v>
      </c>
      <c r="G1344" s="113" t="s">
        <v>137</v>
      </c>
      <c r="H1344" s="113" t="s">
        <v>3738</v>
      </c>
      <c r="I1344" s="179" t="s">
        <v>7227</v>
      </c>
      <c r="J1344" s="117" t="s">
        <v>475</v>
      </c>
      <c r="K1344" s="116"/>
      <c r="L1344" s="117"/>
      <c r="M1344" s="116"/>
      <c r="N1344" s="115" t="s">
        <v>3028</v>
      </c>
      <c r="O1344" s="115" t="s">
        <v>499</v>
      </c>
      <c r="P1344" s="115" t="s">
        <v>476</v>
      </c>
      <c r="Q1344" s="119" t="s">
        <v>3242</v>
      </c>
      <c r="R1344" s="119" t="s">
        <v>6208</v>
      </c>
      <c r="S1344" s="120" t="s">
        <v>6207</v>
      </c>
      <c r="T1344" s="122" t="s">
        <v>207</v>
      </c>
      <c r="U1344" s="180"/>
      <c r="V1344" s="180"/>
      <c r="W1344" s="121" t="str">
        <f>VLOOKUP(TRIM(X1344),X10:Y88,2,FALSE)</f>
        <v>LaeYoung</v>
      </c>
      <c r="X1344" s="215" t="str">
        <f t="shared" si="84"/>
        <v>6.6</v>
      </c>
      <c r="Y1344" s="226">
        <f t="shared" si="82"/>
        <v>0</v>
      </c>
      <c r="Z1344" s="215">
        <f t="shared" si="83"/>
        <v>0</v>
      </c>
      <c r="AA1344" s="215">
        <f t="shared" si="85"/>
        <v>53</v>
      </c>
    </row>
    <row r="1345" spans="1:27" ht="37.15" customHeight="1" x14ac:dyDescent="0.25">
      <c r="A1345" s="110" t="s">
        <v>135</v>
      </c>
      <c r="B1345" s="119" t="s">
        <v>56</v>
      </c>
      <c r="C1345" s="112" t="s">
        <v>136</v>
      </c>
      <c r="D1345" s="112" t="s">
        <v>113</v>
      </c>
      <c r="E1345" s="223" t="s">
        <v>2482</v>
      </c>
      <c r="F1345" s="113" t="s">
        <v>20</v>
      </c>
      <c r="G1345" s="113" t="s">
        <v>137</v>
      </c>
      <c r="H1345" s="113" t="s">
        <v>962</v>
      </c>
      <c r="I1345" s="179" t="s">
        <v>7228</v>
      </c>
      <c r="J1345" s="117" t="s">
        <v>475</v>
      </c>
      <c r="K1345" s="116"/>
      <c r="L1345" s="117"/>
      <c r="M1345" s="116"/>
      <c r="N1345" s="115" t="s">
        <v>3028</v>
      </c>
      <c r="O1345" s="115" t="s">
        <v>499</v>
      </c>
      <c r="P1345" s="115" t="s">
        <v>476</v>
      </c>
      <c r="Q1345" s="119" t="s">
        <v>955</v>
      </c>
      <c r="R1345" s="119" t="s">
        <v>6941</v>
      </c>
      <c r="S1345" s="120" t="s">
        <v>140</v>
      </c>
      <c r="T1345" s="122" t="s">
        <v>207</v>
      </c>
      <c r="U1345" s="180"/>
      <c r="V1345" s="180" t="s">
        <v>208</v>
      </c>
      <c r="W1345" s="121" t="str">
        <f>VLOOKUP(TRIM(X1345),X10:Y88,2,FALSE)</f>
        <v>LaeYoung</v>
      </c>
      <c r="X1345" s="215" t="str">
        <f t="shared" si="84"/>
        <v>6.6</v>
      </c>
      <c r="Y1345" s="226">
        <f t="shared" si="82"/>
        <v>0</v>
      </c>
      <c r="Z1345" s="215">
        <f t="shared" si="83"/>
        <v>1</v>
      </c>
      <c r="AA1345" s="215">
        <f t="shared" si="85"/>
        <v>46</v>
      </c>
    </row>
    <row r="1346" spans="1:27" ht="37.15" customHeight="1" x14ac:dyDescent="0.25">
      <c r="A1346" s="110" t="s">
        <v>135</v>
      </c>
      <c r="B1346" s="119" t="s">
        <v>56</v>
      </c>
      <c r="C1346" s="112" t="s">
        <v>136</v>
      </c>
      <c r="D1346" s="112" t="s">
        <v>113</v>
      </c>
      <c r="E1346" s="223" t="s">
        <v>2483</v>
      </c>
      <c r="F1346" s="113" t="s">
        <v>20</v>
      </c>
      <c r="G1346" s="113" t="s">
        <v>137</v>
      </c>
      <c r="H1346" s="113" t="s">
        <v>944</v>
      </c>
      <c r="I1346" s="179" t="s">
        <v>167</v>
      </c>
      <c r="J1346" s="117" t="s">
        <v>475</v>
      </c>
      <c r="K1346" s="116"/>
      <c r="L1346" s="117"/>
      <c r="M1346" s="116"/>
      <c r="N1346" s="115" t="s">
        <v>3028</v>
      </c>
      <c r="O1346" s="115" t="s">
        <v>499</v>
      </c>
      <c r="P1346" s="115" t="s">
        <v>476</v>
      </c>
      <c r="Q1346" s="119" t="s">
        <v>926</v>
      </c>
      <c r="R1346" s="119" t="s">
        <v>6942</v>
      </c>
      <c r="S1346" s="120" t="s">
        <v>140</v>
      </c>
      <c r="T1346" s="122" t="s">
        <v>180</v>
      </c>
      <c r="U1346" s="180"/>
      <c r="V1346" s="180" t="s">
        <v>208</v>
      </c>
      <c r="W1346" s="121" t="str">
        <f>VLOOKUP(TRIM(X1346),X10:Y88,2,FALSE)</f>
        <v>LaeYoung</v>
      </c>
      <c r="X1346" s="215" t="str">
        <f t="shared" si="84"/>
        <v>6.6</v>
      </c>
      <c r="Y1346" s="226">
        <f t="shared" si="82"/>
        <v>0</v>
      </c>
      <c r="Z1346" s="215">
        <f t="shared" si="83"/>
        <v>1</v>
      </c>
      <c r="AA1346" s="215">
        <f t="shared" si="85"/>
        <v>14</v>
      </c>
    </row>
    <row r="1347" spans="1:27" ht="37.15" customHeight="1" x14ac:dyDescent="0.25">
      <c r="A1347" s="110" t="s">
        <v>135</v>
      </c>
      <c r="B1347" s="119" t="s">
        <v>56</v>
      </c>
      <c r="C1347" s="112" t="s">
        <v>136</v>
      </c>
      <c r="D1347" s="112" t="s">
        <v>113</v>
      </c>
      <c r="E1347" s="223" t="s">
        <v>2484</v>
      </c>
      <c r="F1347" s="113" t="s">
        <v>20</v>
      </c>
      <c r="G1347" s="113" t="s">
        <v>137</v>
      </c>
      <c r="H1347" s="113" t="s">
        <v>3727</v>
      </c>
      <c r="I1347" s="179" t="s">
        <v>641</v>
      </c>
      <c r="J1347" s="117" t="s">
        <v>475</v>
      </c>
      <c r="K1347" s="116"/>
      <c r="L1347" s="117"/>
      <c r="M1347" s="116"/>
      <c r="N1347" s="115" t="s">
        <v>3028</v>
      </c>
      <c r="O1347" s="115" t="s">
        <v>499</v>
      </c>
      <c r="P1347" s="115" t="s">
        <v>476</v>
      </c>
      <c r="Q1347" s="119" t="s">
        <v>819</v>
      </c>
      <c r="R1347" s="119" t="s">
        <v>6212</v>
      </c>
      <c r="S1347" s="120" t="s">
        <v>6211</v>
      </c>
      <c r="T1347" s="122" t="s">
        <v>195</v>
      </c>
      <c r="U1347" s="180"/>
      <c r="V1347" s="180"/>
      <c r="W1347" s="121" t="str">
        <f>VLOOKUP(TRIM(X1347),X10:Y88,2,FALSE)</f>
        <v>LaeYoung</v>
      </c>
      <c r="X1347" s="215" t="str">
        <f t="shared" si="84"/>
        <v>6.6</v>
      </c>
      <c r="Y1347" s="226">
        <f t="shared" si="82"/>
        <v>0</v>
      </c>
      <c r="Z1347" s="215">
        <f t="shared" si="83"/>
        <v>0</v>
      </c>
      <c r="AA1347" s="215">
        <f t="shared" si="85"/>
        <v>21</v>
      </c>
    </row>
    <row r="1348" spans="1:27" ht="37.15" customHeight="1" x14ac:dyDescent="0.25">
      <c r="A1348" s="110" t="s">
        <v>135</v>
      </c>
      <c r="B1348" s="119" t="s">
        <v>56</v>
      </c>
      <c r="C1348" s="112" t="s">
        <v>136</v>
      </c>
      <c r="D1348" s="112" t="s">
        <v>113</v>
      </c>
      <c r="E1348" s="223" t="s">
        <v>2485</v>
      </c>
      <c r="F1348" s="113" t="s">
        <v>20</v>
      </c>
      <c r="G1348" s="113" t="s">
        <v>137</v>
      </c>
      <c r="H1348" s="113" t="s">
        <v>3740</v>
      </c>
      <c r="I1348" s="179" t="s">
        <v>184</v>
      </c>
      <c r="J1348" s="117" t="s">
        <v>475</v>
      </c>
      <c r="K1348" s="116"/>
      <c r="L1348" s="117"/>
      <c r="M1348" s="116"/>
      <c r="N1348" s="115" t="s">
        <v>3028</v>
      </c>
      <c r="O1348" s="115" t="s">
        <v>499</v>
      </c>
      <c r="P1348" s="115" t="s">
        <v>476</v>
      </c>
      <c r="Q1348" s="119" t="s">
        <v>3244</v>
      </c>
      <c r="R1348" s="119" t="s">
        <v>6215</v>
      </c>
      <c r="S1348" s="123" t="s">
        <v>144</v>
      </c>
      <c r="T1348" s="122" t="s">
        <v>207</v>
      </c>
      <c r="U1348" s="180"/>
      <c r="V1348" s="180"/>
      <c r="W1348" s="121" t="str">
        <f>VLOOKUP(TRIM(X1348),X10:Y88,2,FALSE)</f>
        <v>LaeYoung</v>
      </c>
      <c r="X1348" s="215" t="str">
        <f t="shared" si="84"/>
        <v>6.6</v>
      </c>
      <c r="Y1348" s="226">
        <f t="shared" si="82"/>
        <v>0</v>
      </c>
      <c r="Z1348" s="215">
        <f t="shared" si="83"/>
        <v>0</v>
      </c>
      <c r="AA1348" s="215">
        <f t="shared" si="85"/>
        <v>21</v>
      </c>
    </row>
    <row r="1349" spans="1:27" ht="37.15" customHeight="1" x14ac:dyDescent="0.25">
      <c r="A1349" s="110" t="s">
        <v>135</v>
      </c>
      <c r="B1349" s="119" t="s">
        <v>56</v>
      </c>
      <c r="C1349" s="112" t="s">
        <v>136</v>
      </c>
      <c r="D1349" s="112" t="s">
        <v>113</v>
      </c>
      <c r="E1349" s="223" t="s">
        <v>2486</v>
      </c>
      <c r="F1349" s="113" t="s">
        <v>20</v>
      </c>
      <c r="G1349" s="113" t="s">
        <v>137</v>
      </c>
      <c r="H1349" s="113" t="s">
        <v>3731</v>
      </c>
      <c r="I1349" s="179" t="s">
        <v>641</v>
      </c>
      <c r="J1349" s="117" t="s">
        <v>475</v>
      </c>
      <c r="K1349" s="116"/>
      <c r="L1349" s="117"/>
      <c r="M1349" s="116"/>
      <c r="N1349" s="115" t="s">
        <v>3028</v>
      </c>
      <c r="O1349" s="115" t="s">
        <v>499</v>
      </c>
      <c r="P1349" s="115" t="s">
        <v>476</v>
      </c>
      <c r="Q1349" s="119" t="s">
        <v>3237</v>
      </c>
      <c r="R1349" s="119" t="s">
        <v>6943</v>
      </c>
      <c r="S1349" s="120" t="s">
        <v>140</v>
      </c>
      <c r="T1349" s="122" t="s">
        <v>195</v>
      </c>
      <c r="U1349" s="180"/>
      <c r="V1349" s="180" t="s">
        <v>208</v>
      </c>
      <c r="W1349" s="121" t="str">
        <f>VLOOKUP(TRIM(X1349),X10:Y88,2,FALSE)</f>
        <v>LaeYoung</v>
      </c>
      <c r="X1349" s="215" t="str">
        <f t="shared" si="84"/>
        <v>6.6</v>
      </c>
      <c r="Y1349" s="226">
        <f t="shared" si="82"/>
        <v>0</v>
      </c>
      <c r="Z1349" s="215">
        <f t="shared" si="83"/>
        <v>1</v>
      </c>
      <c r="AA1349" s="215">
        <f t="shared" si="85"/>
        <v>21</v>
      </c>
    </row>
    <row r="1350" spans="1:27" ht="37.15" customHeight="1" x14ac:dyDescent="0.25">
      <c r="A1350" s="110" t="s">
        <v>135</v>
      </c>
      <c r="B1350" s="119" t="s">
        <v>56</v>
      </c>
      <c r="C1350" s="112" t="s">
        <v>136</v>
      </c>
      <c r="D1350" s="112" t="s">
        <v>113</v>
      </c>
      <c r="E1350" s="223" t="s">
        <v>2487</v>
      </c>
      <c r="F1350" s="113" t="s">
        <v>20</v>
      </c>
      <c r="G1350" s="113" t="s">
        <v>137</v>
      </c>
      <c r="H1350" s="113" t="s">
        <v>3472</v>
      </c>
      <c r="I1350" s="179" t="s">
        <v>7229</v>
      </c>
      <c r="J1350" s="115" t="s">
        <v>475</v>
      </c>
      <c r="K1350" s="181"/>
      <c r="L1350" s="115"/>
      <c r="M1350" s="181"/>
      <c r="N1350" s="115" t="s">
        <v>916</v>
      </c>
      <c r="O1350" s="115" t="s">
        <v>499</v>
      </c>
      <c r="P1350" s="115" t="s">
        <v>476</v>
      </c>
      <c r="Q1350" s="119" t="s">
        <v>4219</v>
      </c>
      <c r="R1350" s="119" t="s">
        <v>6791</v>
      </c>
      <c r="S1350" s="120" t="s">
        <v>151</v>
      </c>
      <c r="T1350" s="122" t="s">
        <v>192</v>
      </c>
      <c r="U1350" s="180"/>
      <c r="V1350" s="180"/>
      <c r="W1350" s="121" t="str">
        <f>VLOOKUP(TRIM(X1350),X10:Y88,2,FALSE)</f>
        <v>LaeYoung</v>
      </c>
      <c r="X1350" s="215" t="str">
        <f t="shared" si="84"/>
        <v>6.6</v>
      </c>
      <c r="Y1350" s="226">
        <f t="shared" si="82"/>
        <v>0</v>
      </c>
      <c r="Z1350" s="215">
        <f t="shared" si="83"/>
        <v>0</v>
      </c>
      <c r="AA1350" s="215">
        <f t="shared" si="85"/>
        <v>66</v>
      </c>
    </row>
    <row r="1351" spans="1:27" ht="37.15" customHeight="1" x14ac:dyDescent="0.25">
      <c r="A1351" s="110" t="s">
        <v>135</v>
      </c>
      <c r="B1351" s="119" t="s">
        <v>56</v>
      </c>
      <c r="C1351" s="112" t="s">
        <v>136</v>
      </c>
      <c r="D1351" s="112" t="s">
        <v>113</v>
      </c>
      <c r="E1351" s="223" t="s">
        <v>2488</v>
      </c>
      <c r="F1351" s="113" t="s">
        <v>20</v>
      </c>
      <c r="G1351" s="113" t="s">
        <v>137</v>
      </c>
      <c r="H1351" s="113" t="s">
        <v>3455</v>
      </c>
      <c r="I1351" s="179" t="s">
        <v>4091</v>
      </c>
      <c r="J1351" s="117" t="s">
        <v>475</v>
      </c>
      <c r="K1351" s="116"/>
      <c r="L1351" s="117"/>
      <c r="M1351" s="116"/>
      <c r="N1351" s="115" t="s">
        <v>3028</v>
      </c>
      <c r="O1351" s="115" t="s">
        <v>499</v>
      </c>
      <c r="P1351" s="115" t="s">
        <v>476</v>
      </c>
      <c r="Q1351" s="119" t="s">
        <v>1024</v>
      </c>
      <c r="R1351" s="119" t="s">
        <v>6210</v>
      </c>
      <c r="S1351" s="120" t="s">
        <v>6209</v>
      </c>
      <c r="T1351" s="122" t="s">
        <v>192</v>
      </c>
      <c r="U1351" s="180"/>
      <c r="V1351" s="180"/>
      <c r="W1351" s="121" t="str">
        <f>VLOOKUP(TRIM(X1351),X10:Y88,2,FALSE)</f>
        <v>LaeYoung</v>
      </c>
      <c r="X1351" s="215" t="str">
        <f t="shared" si="84"/>
        <v>6.6</v>
      </c>
      <c r="Y1351" s="226">
        <f t="shared" si="82"/>
        <v>0</v>
      </c>
      <c r="Z1351" s="215">
        <f t="shared" si="83"/>
        <v>0</v>
      </c>
      <c r="AA1351" s="215">
        <f t="shared" si="85"/>
        <v>30</v>
      </c>
    </row>
    <row r="1352" spans="1:27" ht="37.15" customHeight="1" x14ac:dyDescent="0.25">
      <c r="A1352" s="110" t="s">
        <v>135</v>
      </c>
      <c r="B1352" s="119" t="s">
        <v>56</v>
      </c>
      <c r="C1352" s="112" t="s">
        <v>136</v>
      </c>
      <c r="D1352" s="112" t="s">
        <v>113</v>
      </c>
      <c r="E1352" s="223" t="s">
        <v>2489</v>
      </c>
      <c r="F1352" s="113" t="s">
        <v>20</v>
      </c>
      <c r="G1352" s="113" t="s">
        <v>137</v>
      </c>
      <c r="H1352" s="113" t="s">
        <v>978</v>
      </c>
      <c r="I1352" s="179" t="s">
        <v>7230</v>
      </c>
      <c r="J1352" s="117" t="s">
        <v>475</v>
      </c>
      <c r="K1352" s="116"/>
      <c r="L1352" s="117"/>
      <c r="M1352" s="116"/>
      <c r="N1352" s="115" t="s">
        <v>3028</v>
      </c>
      <c r="O1352" s="115" t="s">
        <v>499</v>
      </c>
      <c r="P1352" s="115" t="s">
        <v>476</v>
      </c>
      <c r="Q1352" s="119" t="s">
        <v>4529</v>
      </c>
      <c r="R1352" s="119" t="s">
        <v>6214</v>
      </c>
      <c r="S1352" s="120" t="s">
        <v>6213</v>
      </c>
      <c r="T1352" s="122" t="s">
        <v>168</v>
      </c>
      <c r="U1352" s="180"/>
      <c r="V1352" s="180"/>
      <c r="W1352" s="121" t="str">
        <f>VLOOKUP(TRIM(X1352),X10:Y88,2,FALSE)</f>
        <v>LaeYoung</v>
      </c>
      <c r="X1352" s="215" t="str">
        <f t="shared" si="84"/>
        <v>6.6</v>
      </c>
      <c r="Y1352" s="226">
        <f t="shared" si="82"/>
        <v>0</v>
      </c>
      <c r="Z1352" s="215">
        <f t="shared" si="83"/>
        <v>0</v>
      </c>
      <c r="AA1352" s="215">
        <f t="shared" si="85"/>
        <v>56</v>
      </c>
    </row>
    <row r="1353" spans="1:27" ht="37.15" customHeight="1" x14ac:dyDescent="0.25">
      <c r="A1353" s="110" t="s">
        <v>135</v>
      </c>
      <c r="B1353" s="119" t="s">
        <v>56</v>
      </c>
      <c r="C1353" s="112" t="s">
        <v>136</v>
      </c>
      <c r="D1353" s="112" t="s">
        <v>113</v>
      </c>
      <c r="E1353" s="223" t="s">
        <v>2490</v>
      </c>
      <c r="F1353" s="113" t="s">
        <v>20</v>
      </c>
      <c r="G1353" s="113" t="s">
        <v>137</v>
      </c>
      <c r="H1353" s="113" t="s">
        <v>3974</v>
      </c>
      <c r="I1353" s="179" t="s">
        <v>4174</v>
      </c>
      <c r="J1353" s="117" t="s">
        <v>475</v>
      </c>
      <c r="K1353" s="116"/>
      <c r="L1353" s="117"/>
      <c r="M1353" s="116"/>
      <c r="N1353" s="115" t="s">
        <v>3028</v>
      </c>
      <c r="O1353" s="115" t="s">
        <v>499</v>
      </c>
      <c r="P1353" s="115" t="s">
        <v>476</v>
      </c>
      <c r="Q1353" s="119" t="s">
        <v>4528</v>
      </c>
      <c r="R1353" s="119" t="s">
        <v>6944</v>
      </c>
      <c r="S1353" s="120" t="s">
        <v>140</v>
      </c>
      <c r="T1353" s="122" t="s">
        <v>168</v>
      </c>
      <c r="U1353" s="180"/>
      <c r="V1353" s="180" t="s">
        <v>208</v>
      </c>
      <c r="W1353" s="121" t="str">
        <f>VLOOKUP(TRIM(X1353),X10:Y88,2,FALSE)</f>
        <v>LaeYoung</v>
      </c>
      <c r="X1353" s="215" t="str">
        <f t="shared" si="84"/>
        <v>6.6</v>
      </c>
      <c r="Y1353" s="226">
        <f t="shared" si="82"/>
        <v>0</v>
      </c>
      <c r="Z1353" s="215">
        <f t="shared" si="83"/>
        <v>1</v>
      </c>
      <c r="AA1353" s="215">
        <f t="shared" si="85"/>
        <v>33</v>
      </c>
    </row>
    <row r="1354" spans="1:27" ht="37.15" customHeight="1" x14ac:dyDescent="0.25">
      <c r="A1354" s="110" t="s">
        <v>135</v>
      </c>
      <c r="B1354" s="119" t="s">
        <v>56</v>
      </c>
      <c r="C1354" s="112" t="s">
        <v>136</v>
      </c>
      <c r="D1354" s="112" t="s">
        <v>113</v>
      </c>
      <c r="E1354" s="223" t="s">
        <v>2491</v>
      </c>
      <c r="F1354" s="113" t="s">
        <v>161</v>
      </c>
      <c r="G1354" s="113" t="s">
        <v>137</v>
      </c>
      <c r="H1354" s="113" t="s">
        <v>4125</v>
      </c>
      <c r="I1354" s="179" t="s">
        <v>169</v>
      </c>
      <c r="J1354" s="117"/>
      <c r="K1354" s="116"/>
      <c r="L1354" s="117"/>
      <c r="M1354" s="116"/>
      <c r="N1354" s="115"/>
      <c r="O1354" s="115"/>
      <c r="P1354" s="115" t="s">
        <v>476</v>
      </c>
      <c r="Q1354" s="119" t="s">
        <v>3402</v>
      </c>
      <c r="R1354" s="119" t="s">
        <v>6599</v>
      </c>
      <c r="S1354" s="120" t="s">
        <v>6598</v>
      </c>
      <c r="T1354" s="122" t="s">
        <v>168</v>
      </c>
      <c r="U1354" s="180"/>
      <c r="V1354" s="180"/>
      <c r="W1354" s="121" t="str">
        <f>VLOOKUP(TRIM(X1354),X10:Y88,2,FALSE)</f>
        <v>LaeYoung</v>
      </c>
      <c r="X1354" s="215" t="str">
        <f t="shared" si="84"/>
        <v>6.6</v>
      </c>
      <c r="Y1354" s="226">
        <f t="shared" si="82"/>
        <v>0</v>
      </c>
      <c r="Z1354" s="215">
        <f t="shared" si="83"/>
        <v>0</v>
      </c>
      <c r="AA1354" s="215">
        <f t="shared" si="85"/>
        <v>17</v>
      </c>
    </row>
    <row r="1355" spans="1:27" ht="37.15" customHeight="1" x14ac:dyDescent="0.25">
      <c r="A1355" s="110" t="s">
        <v>135</v>
      </c>
      <c r="B1355" s="119" t="s">
        <v>56</v>
      </c>
      <c r="C1355" s="112" t="s">
        <v>136</v>
      </c>
      <c r="D1355" s="112" t="s">
        <v>113</v>
      </c>
      <c r="E1355" s="223" t="s">
        <v>2492</v>
      </c>
      <c r="F1355" s="113" t="s">
        <v>20</v>
      </c>
      <c r="G1355" s="113" t="s">
        <v>137</v>
      </c>
      <c r="H1355" s="113" t="s">
        <v>3923</v>
      </c>
      <c r="I1355" s="179" t="s">
        <v>7231</v>
      </c>
      <c r="J1355" s="117" t="s">
        <v>475</v>
      </c>
      <c r="K1355" s="116"/>
      <c r="L1355" s="117"/>
      <c r="M1355" s="116"/>
      <c r="N1355" s="115" t="s">
        <v>3028</v>
      </c>
      <c r="O1355" s="115" t="s">
        <v>499</v>
      </c>
      <c r="P1355" s="115" t="s">
        <v>476</v>
      </c>
      <c r="Q1355" s="119" t="s">
        <v>4493</v>
      </c>
      <c r="R1355" s="119" t="s">
        <v>6945</v>
      </c>
      <c r="S1355" s="120" t="s">
        <v>140</v>
      </c>
      <c r="T1355" s="122" t="s">
        <v>217</v>
      </c>
      <c r="U1355" s="180"/>
      <c r="V1355" s="180" t="s">
        <v>208</v>
      </c>
      <c r="W1355" s="121" t="str">
        <f>VLOOKUP(TRIM(X1355),X10:Y88,2,FALSE)</f>
        <v>LaeYoung</v>
      </c>
      <c r="X1355" s="215" t="str">
        <f t="shared" si="84"/>
        <v>6.6</v>
      </c>
      <c r="Y1355" s="226">
        <f t="shared" si="82"/>
        <v>0</v>
      </c>
      <c r="Z1355" s="215">
        <f t="shared" si="83"/>
        <v>1</v>
      </c>
      <c r="AA1355" s="215">
        <f t="shared" si="85"/>
        <v>33</v>
      </c>
    </row>
    <row r="1356" spans="1:27" ht="37.15" customHeight="1" x14ac:dyDescent="0.25">
      <c r="A1356" s="110" t="s">
        <v>135</v>
      </c>
      <c r="B1356" s="119" t="s">
        <v>56</v>
      </c>
      <c r="C1356" s="112" t="s">
        <v>136</v>
      </c>
      <c r="D1356" s="112" t="s">
        <v>113</v>
      </c>
      <c r="E1356" s="223" t="s">
        <v>2493</v>
      </c>
      <c r="F1356" s="113" t="s">
        <v>20</v>
      </c>
      <c r="G1356" s="113" t="s">
        <v>137</v>
      </c>
      <c r="H1356" s="113" t="s">
        <v>3854</v>
      </c>
      <c r="I1356" s="179" t="s">
        <v>7232</v>
      </c>
      <c r="J1356" s="117" t="s">
        <v>475</v>
      </c>
      <c r="K1356" s="116"/>
      <c r="L1356" s="117"/>
      <c r="M1356" s="116"/>
      <c r="N1356" s="115" t="s">
        <v>3028</v>
      </c>
      <c r="O1356" s="115" t="s">
        <v>499</v>
      </c>
      <c r="P1356" s="115" t="s">
        <v>476</v>
      </c>
      <c r="Q1356" s="119" t="s">
        <v>3325</v>
      </c>
      <c r="R1356" s="119" t="s">
        <v>6946</v>
      </c>
      <c r="S1356" s="120" t="s">
        <v>140</v>
      </c>
      <c r="T1356" s="122" t="s">
        <v>218</v>
      </c>
      <c r="U1356" s="180"/>
      <c r="V1356" s="180" t="s">
        <v>208</v>
      </c>
      <c r="W1356" s="121" t="str">
        <f>VLOOKUP(TRIM(X1356),X10:Y88,2,FALSE)</f>
        <v>LaeYoung</v>
      </c>
      <c r="X1356" s="215" t="str">
        <f t="shared" si="84"/>
        <v>6.6</v>
      </c>
      <c r="Y1356" s="226">
        <f t="shared" si="82"/>
        <v>0</v>
      </c>
      <c r="Z1356" s="215">
        <f t="shared" si="83"/>
        <v>1</v>
      </c>
      <c r="AA1356" s="215">
        <f t="shared" si="85"/>
        <v>28</v>
      </c>
    </row>
    <row r="1357" spans="1:27" ht="37.15" customHeight="1" x14ac:dyDescent="0.25">
      <c r="A1357" s="110" t="s">
        <v>135</v>
      </c>
      <c r="B1357" s="119" t="s">
        <v>56</v>
      </c>
      <c r="C1357" s="112" t="s">
        <v>136</v>
      </c>
      <c r="D1357" s="112" t="s">
        <v>113</v>
      </c>
      <c r="E1357" s="223" t="s">
        <v>2494</v>
      </c>
      <c r="F1357" s="113" t="s">
        <v>20</v>
      </c>
      <c r="G1357" s="113" t="s">
        <v>137</v>
      </c>
      <c r="H1357" s="113" t="s">
        <v>964</v>
      </c>
      <c r="I1357" s="179" t="s">
        <v>7233</v>
      </c>
      <c r="J1357" s="117" t="s">
        <v>475</v>
      </c>
      <c r="K1357" s="116"/>
      <c r="L1357" s="117"/>
      <c r="M1357" s="116"/>
      <c r="N1357" s="115" t="s">
        <v>3028</v>
      </c>
      <c r="O1357" s="115" t="s">
        <v>499</v>
      </c>
      <c r="P1357" s="115" t="s">
        <v>476</v>
      </c>
      <c r="Q1357" s="119" t="s">
        <v>3235</v>
      </c>
      <c r="R1357" s="119" t="s">
        <v>6583</v>
      </c>
      <c r="S1357" s="120" t="s">
        <v>6582</v>
      </c>
      <c r="T1357" s="122" t="s">
        <v>195</v>
      </c>
      <c r="U1357" s="180"/>
      <c r="V1357" s="180"/>
      <c r="W1357" s="121" t="str">
        <f>VLOOKUP(TRIM(X1357),X10:Y88,2,FALSE)</f>
        <v>LaeYoung</v>
      </c>
      <c r="X1357" s="215" t="str">
        <f t="shared" si="84"/>
        <v>6.6</v>
      </c>
      <c r="Y1357" s="226">
        <f t="shared" si="82"/>
        <v>0</v>
      </c>
      <c r="Z1357" s="215">
        <f t="shared" si="83"/>
        <v>0</v>
      </c>
      <c r="AA1357" s="215">
        <f t="shared" si="85"/>
        <v>37</v>
      </c>
    </row>
    <row r="1358" spans="1:27" ht="37.15" customHeight="1" x14ac:dyDescent="0.25">
      <c r="A1358" s="110" t="s">
        <v>135</v>
      </c>
      <c r="B1358" s="119" t="s">
        <v>56</v>
      </c>
      <c r="C1358" s="112" t="s">
        <v>136</v>
      </c>
      <c r="D1358" s="112" t="s">
        <v>113</v>
      </c>
      <c r="E1358" s="223" t="s">
        <v>2495</v>
      </c>
      <c r="F1358" s="113" t="s">
        <v>20</v>
      </c>
      <c r="G1358" s="113" t="s">
        <v>137</v>
      </c>
      <c r="H1358" s="113" t="s">
        <v>3977</v>
      </c>
      <c r="I1358" s="179" t="s">
        <v>7234</v>
      </c>
      <c r="J1358" s="115" t="s">
        <v>475</v>
      </c>
      <c r="K1358" s="181"/>
      <c r="L1358" s="115"/>
      <c r="M1358" s="181"/>
      <c r="N1358" s="115" t="s">
        <v>3028</v>
      </c>
      <c r="O1358" s="115" t="s">
        <v>499</v>
      </c>
      <c r="P1358" s="115" t="s">
        <v>476</v>
      </c>
      <c r="Q1358" s="119" t="s">
        <v>3403</v>
      </c>
      <c r="R1358" s="119" t="s">
        <v>6585</v>
      </c>
      <c r="S1358" s="120" t="s">
        <v>6584</v>
      </c>
      <c r="T1358" s="122" t="s">
        <v>168</v>
      </c>
      <c r="U1358" s="180"/>
      <c r="V1358" s="180"/>
      <c r="W1358" s="121" t="str">
        <f>VLOOKUP(TRIM(X1358),X10:Y88,2,FALSE)</f>
        <v>LaeYoung</v>
      </c>
      <c r="X1358" s="215" t="str">
        <f t="shared" si="84"/>
        <v>6.6</v>
      </c>
      <c r="Y1358" s="226">
        <f t="shared" si="82"/>
        <v>0</v>
      </c>
      <c r="Z1358" s="215">
        <f t="shared" si="83"/>
        <v>0</v>
      </c>
      <c r="AA1358" s="215">
        <f t="shared" si="85"/>
        <v>100</v>
      </c>
    </row>
    <row r="1359" spans="1:27" ht="37.15" customHeight="1" x14ac:dyDescent="0.25">
      <c r="A1359" s="110" t="s">
        <v>135</v>
      </c>
      <c r="B1359" s="119" t="s">
        <v>56</v>
      </c>
      <c r="C1359" s="112" t="s">
        <v>136</v>
      </c>
      <c r="D1359" s="112" t="s">
        <v>113</v>
      </c>
      <c r="E1359" s="223" t="s">
        <v>2496</v>
      </c>
      <c r="F1359" s="113" t="s">
        <v>20</v>
      </c>
      <c r="G1359" s="113" t="s">
        <v>137</v>
      </c>
      <c r="H1359" s="113" t="s">
        <v>4018</v>
      </c>
      <c r="I1359" s="179" t="s">
        <v>494</v>
      </c>
      <c r="J1359" s="117" t="s">
        <v>475</v>
      </c>
      <c r="K1359" s="116"/>
      <c r="L1359" s="117"/>
      <c r="M1359" s="116"/>
      <c r="N1359" s="115" t="s">
        <v>3028</v>
      </c>
      <c r="O1359" s="115" t="s">
        <v>499</v>
      </c>
      <c r="P1359" s="115" t="s">
        <v>476</v>
      </c>
      <c r="Q1359" s="119" t="s">
        <v>1029</v>
      </c>
      <c r="R1359" s="119" t="s">
        <v>6587</v>
      </c>
      <c r="S1359" s="120" t="s">
        <v>6586</v>
      </c>
      <c r="T1359" s="122" t="s">
        <v>238</v>
      </c>
      <c r="U1359" s="180"/>
      <c r="V1359" s="180"/>
      <c r="W1359" s="121" t="str">
        <f>VLOOKUP(TRIM(X1359),X10:Y88,2,FALSE)</f>
        <v>LaeYoung</v>
      </c>
      <c r="X1359" s="215" t="str">
        <f t="shared" si="84"/>
        <v>6.6</v>
      </c>
      <c r="Y1359" s="226">
        <f t="shared" si="82"/>
        <v>0</v>
      </c>
      <c r="Z1359" s="215">
        <f t="shared" si="83"/>
        <v>0</v>
      </c>
      <c r="AA1359" s="215">
        <f t="shared" si="85"/>
        <v>26</v>
      </c>
    </row>
    <row r="1360" spans="1:27" ht="37.15" customHeight="1" x14ac:dyDescent="0.25">
      <c r="A1360" s="110" t="s">
        <v>135</v>
      </c>
      <c r="B1360" s="119" t="s">
        <v>56</v>
      </c>
      <c r="C1360" s="112" t="s">
        <v>136</v>
      </c>
      <c r="D1360" s="112" t="s">
        <v>113</v>
      </c>
      <c r="E1360" s="223" t="s">
        <v>2497</v>
      </c>
      <c r="F1360" s="113" t="s">
        <v>451</v>
      </c>
      <c r="G1360" s="113" t="s">
        <v>137</v>
      </c>
      <c r="H1360" s="113" t="s">
        <v>3152</v>
      </c>
      <c r="I1360" s="179" t="s">
        <v>167</v>
      </c>
      <c r="J1360" s="115" t="s">
        <v>475</v>
      </c>
      <c r="K1360" s="181"/>
      <c r="L1360" s="115"/>
      <c r="M1360" s="181"/>
      <c r="N1360" s="115" t="s">
        <v>3028</v>
      </c>
      <c r="O1360" s="115" t="s">
        <v>499</v>
      </c>
      <c r="P1360" s="115" t="s">
        <v>476</v>
      </c>
      <c r="Q1360" s="119" t="s">
        <v>3152</v>
      </c>
      <c r="R1360" s="119" t="s">
        <v>6792</v>
      </c>
      <c r="S1360" s="120" t="s">
        <v>140</v>
      </c>
      <c r="T1360" s="122" t="s">
        <v>180</v>
      </c>
      <c r="U1360" s="180"/>
      <c r="V1360" s="180"/>
      <c r="W1360" s="121" t="str">
        <f>VLOOKUP(TRIM(X1360),X10:Y88,2,FALSE)</f>
        <v>LaeYoung</v>
      </c>
      <c r="X1360" s="215" t="str">
        <f t="shared" si="84"/>
        <v>6.6</v>
      </c>
      <c r="Y1360" s="226">
        <f t="shared" si="82"/>
        <v>0</v>
      </c>
      <c r="Z1360" s="215">
        <f t="shared" si="83"/>
        <v>0</v>
      </c>
      <c r="AA1360" s="215">
        <f t="shared" si="85"/>
        <v>14</v>
      </c>
    </row>
    <row r="1361" spans="1:27" ht="37.15" customHeight="1" x14ac:dyDescent="0.25">
      <c r="A1361" s="110" t="s">
        <v>135</v>
      </c>
      <c r="B1361" s="119" t="s">
        <v>56</v>
      </c>
      <c r="C1361" s="112" t="s">
        <v>136</v>
      </c>
      <c r="D1361" s="112" t="s">
        <v>113</v>
      </c>
      <c r="E1361" s="223" t="s">
        <v>2498</v>
      </c>
      <c r="F1361" s="113" t="s">
        <v>154</v>
      </c>
      <c r="G1361" s="113" t="s">
        <v>198</v>
      </c>
      <c r="H1361" s="113" t="s">
        <v>3153</v>
      </c>
      <c r="I1361" s="179" t="s">
        <v>167</v>
      </c>
      <c r="J1361" s="117"/>
      <c r="K1361" s="116"/>
      <c r="L1361" s="117"/>
      <c r="M1361" s="116"/>
      <c r="N1361" s="115"/>
      <c r="O1361" s="115" t="s">
        <v>499</v>
      </c>
      <c r="P1361" s="115"/>
      <c r="Q1361" s="119" t="s">
        <v>3153</v>
      </c>
      <c r="R1361" s="119" t="s">
        <v>6601</v>
      </c>
      <c r="S1361" s="120" t="s">
        <v>6600</v>
      </c>
      <c r="T1361" s="122" t="s">
        <v>180</v>
      </c>
      <c r="U1361" s="180"/>
      <c r="V1361" s="180"/>
      <c r="W1361" s="121" t="str">
        <f>VLOOKUP(TRIM(X1361),X10:Y88,2,FALSE)</f>
        <v>LaeYoung</v>
      </c>
      <c r="X1361" s="215" t="str">
        <f t="shared" si="84"/>
        <v>6.6</v>
      </c>
      <c r="Y1361" s="226">
        <f t="shared" si="82"/>
        <v>0</v>
      </c>
      <c r="Z1361" s="215">
        <f t="shared" si="83"/>
        <v>0</v>
      </c>
      <c r="AA1361" s="215">
        <f t="shared" si="85"/>
        <v>14</v>
      </c>
    </row>
    <row r="1362" spans="1:27" ht="37.15" customHeight="1" x14ac:dyDescent="0.25">
      <c r="A1362" s="110" t="s">
        <v>135</v>
      </c>
      <c r="B1362" s="119" t="s">
        <v>56</v>
      </c>
      <c r="C1362" s="112" t="s">
        <v>136</v>
      </c>
      <c r="D1362" s="112" t="s">
        <v>113</v>
      </c>
      <c r="E1362" s="223" t="s">
        <v>2499</v>
      </c>
      <c r="F1362" s="113" t="s">
        <v>210</v>
      </c>
      <c r="G1362" s="113" t="s">
        <v>137</v>
      </c>
      <c r="H1362" s="113" t="s">
        <v>3151</v>
      </c>
      <c r="I1362" s="179" t="s">
        <v>167</v>
      </c>
      <c r="J1362" s="115"/>
      <c r="K1362" s="181"/>
      <c r="L1362" s="115"/>
      <c r="M1362" s="181"/>
      <c r="N1362" s="115"/>
      <c r="O1362" s="115" t="s">
        <v>499</v>
      </c>
      <c r="P1362" s="115"/>
      <c r="Q1362" s="119" t="s">
        <v>3151</v>
      </c>
      <c r="R1362" s="119" t="s">
        <v>6603</v>
      </c>
      <c r="S1362" s="120" t="s">
        <v>6602</v>
      </c>
      <c r="T1362" s="122" t="s">
        <v>180</v>
      </c>
      <c r="U1362" s="180"/>
      <c r="V1362" s="180"/>
      <c r="W1362" s="121" t="str">
        <f>VLOOKUP(TRIM(X1362),X10:Y88,2,FALSE)</f>
        <v>LaeYoung</v>
      </c>
      <c r="X1362" s="215" t="str">
        <f t="shared" si="84"/>
        <v>6.6</v>
      </c>
      <c r="Y1362" s="226">
        <f t="shared" ref="Y1362:Y1425" si="86">IF(F1362="CR", IF(S1362="Approved", 1, IF(S1362="Block approved", 1, 0)),0)</f>
        <v>0</v>
      </c>
      <c r="Z1362" s="215">
        <f t="shared" ref="Z1362:Z1425" si="87">IF(F1362="P-CR", IF(S1362="Approved", 1, IF(S1362="Block approved", 1, 0)),0)</f>
        <v>0</v>
      </c>
      <c r="AA1362" s="215">
        <f t="shared" si="85"/>
        <v>14</v>
      </c>
    </row>
    <row r="1363" spans="1:27" ht="37.15" customHeight="1" x14ac:dyDescent="0.25">
      <c r="A1363" s="110" t="s">
        <v>135</v>
      </c>
      <c r="B1363" s="119" t="s">
        <v>56</v>
      </c>
      <c r="C1363" s="112" t="s">
        <v>136</v>
      </c>
      <c r="D1363" s="112" t="s">
        <v>113</v>
      </c>
      <c r="E1363" s="223" t="s">
        <v>2500</v>
      </c>
      <c r="F1363" s="113" t="s">
        <v>20</v>
      </c>
      <c r="G1363" s="113" t="s">
        <v>137</v>
      </c>
      <c r="H1363" s="113" t="s">
        <v>3978</v>
      </c>
      <c r="I1363" s="179" t="s">
        <v>7235</v>
      </c>
      <c r="J1363" s="115" t="s">
        <v>475</v>
      </c>
      <c r="K1363" s="181"/>
      <c r="L1363" s="115"/>
      <c r="M1363" s="181"/>
      <c r="N1363" s="115" t="s">
        <v>3028</v>
      </c>
      <c r="O1363" s="115" t="s">
        <v>499</v>
      </c>
      <c r="P1363" s="115" t="s">
        <v>476</v>
      </c>
      <c r="Q1363" s="119" t="s">
        <v>4532</v>
      </c>
      <c r="R1363" s="119" t="s">
        <v>6604</v>
      </c>
      <c r="S1363" s="120" t="s">
        <v>151</v>
      </c>
      <c r="T1363" s="122" t="s">
        <v>168</v>
      </c>
      <c r="U1363" s="180"/>
      <c r="V1363" s="180"/>
      <c r="W1363" s="121" t="str">
        <f>VLOOKUP(TRIM(X1363),X10:Y88,2,FALSE)</f>
        <v>LaeYoung</v>
      </c>
      <c r="X1363" s="215" t="str">
        <f t="shared" si="84"/>
        <v>6.6</v>
      </c>
      <c r="Y1363" s="226">
        <f t="shared" si="86"/>
        <v>0</v>
      </c>
      <c r="Z1363" s="215">
        <f t="shared" si="87"/>
        <v>0</v>
      </c>
      <c r="AA1363" s="215">
        <f t="shared" si="85"/>
        <v>106</v>
      </c>
    </row>
    <row r="1364" spans="1:27" ht="37.15" customHeight="1" x14ac:dyDescent="0.25">
      <c r="A1364" s="110" t="s">
        <v>135</v>
      </c>
      <c r="B1364" s="119" t="s">
        <v>56</v>
      </c>
      <c r="C1364" s="112" t="s">
        <v>136</v>
      </c>
      <c r="D1364" s="112" t="s">
        <v>113</v>
      </c>
      <c r="E1364" s="223" t="s">
        <v>2501</v>
      </c>
      <c r="F1364" s="113" t="s">
        <v>20</v>
      </c>
      <c r="G1364" s="113" t="s">
        <v>137</v>
      </c>
      <c r="H1364" s="113" t="s">
        <v>998</v>
      </c>
      <c r="I1364" s="179" t="s">
        <v>454</v>
      </c>
      <c r="J1364" s="117" t="s">
        <v>475</v>
      </c>
      <c r="K1364" s="116"/>
      <c r="L1364" s="117"/>
      <c r="M1364" s="116"/>
      <c r="N1364" s="115" t="s">
        <v>3028</v>
      </c>
      <c r="O1364" s="115" t="s">
        <v>499</v>
      </c>
      <c r="P1364" s="115" t="s">
        <v>476</v>
      </c>
      <c r="Q1364" s="119" t="s">
        <v>997</v>
      </c>
      <c r="R1364" s="119" t="s">
        <v>6947</v>
      </c>
      <c r="S1364" s="120" t="s">
        <v>140</v>
      </c>
      <c r="T1364" s="122" t="s">
        <v>270</v>
      </c>
      <c r="U1364" s="180"/>
      <c r="V1364" s="180" t="s">
        <v>208</v>
      </c>
      <c r="W1364" s="121" t="str">
        <f>VLOOKUP(TRIM(X1364),X10:Y88,2,FALSE)</f>
        <v>LaeYoung</v>
      </c>
      <c r="X1364" s="215" t="str">
        <f t="shared" si="84"/>
        <v>6.6</v>
      </c>
      <c r="Y1364" s="226">
        <f t="shared" si="86"/>
        <v>0</v>
      </c>
      <c r="Z1364" s="215">
        <f t="shared" si="87"/>
        <v>1</v>
      </c>
      <c r="AA1364" s="215">
        <f t="shared" si="85"/>
        <v>17</v>
      </c>
    </row>
    <row r="1365" spans="1:27" ht="37.15" customHeight="1" x14ac:dyDescent="0.25">
      <c r="A1365" s="110" t="s">
        <v>135</v>
      </c>
      <c r="B1365" s="119" t="s">
        <v>56</v>
      </c>
      <c r="C1365" s="112" t="s">
        <v>136</v>
      </c>
      <c r="D1365" s="112" t="s">
        <v>113</v>
      </c>
      <c r="E1365" s="223" t="s">
        <v>2502</v>
      </c>
      <c r="F1365" s="113" t="s">
        <v>20</v>
      </c>
      <c r="G1365" s="113" t="s">
        <v>137</v>
      </c>
      <c r="H1365" s="113" t="s">
        <v>3739</v>
      </c>
      <c r="I1365" s="179" t="s">
        <v>184</v>
      </c>
      <c r="J1365" s="117" t="s">
        <v>475</v>
      </c>
      <c r="K1365" s="116"/>
      <c r="L1365" s="117"/>
      <c r="M1365" s="116"/>
      <c r="N1365" s="115" t="s">
        <v>3028</v>
      </c>
      <c r="O1365" s="115" t="s">
        <v>499</v>
      </c>
      <c r="P1365" s="115" t="s">
        <v>476</v>
      </c>
      <c r="Q1365" s="119" t="s">
        <v>3243</v>
      </c>
      <c r="R1365" s="119" t="s">
        <v>6948</v>
      </c>
      <c r="S1365" s="120" t="s">
        <v>140</v>
      </c>
      <c r="T1365" s="122" t="s">
        <v>207</v>
      </c>
      <c r="U1365" s="180"/>
      <c r="V1365" s="180" t="s">
        <v>208</v>
      </c>
      <c r="W1365" s="121" t="str">
        <f>VLOOKUP(TRIM(X1365),X10:Y88,2,FALSE)</f>
        <v>LaeYoung</v>
      </c>
      <c r="X1365" s="215" t="str">
        <f t="shared" si="84"/>
        <v>6.6</v>
      </c>
      <c r="Y1365" s="226">
        <f t="shared" si="86"/>
        <v>0</v>
      </c>
      <c r="Z1365" s="215">
        <f t="shared" si="87"/>
        <v>1</v>
      </c>
      <c r="AA1365" s="215">
        <f t="shared" si="85"/>
        <v>21</v>
      </c>
    </row>
    <row r="1366" spans="1:27" ht="37.15" customHeight="1" x14ac:dyDescent="0.25">
      <c r="A1366" s="110" t="s">
        <v>135</v>
      </c>
      <c r="B1366" s="119" t="s">
        <v>56</v>
      </c>
      <c r="C1366" s="112" t="s">
        <v>136</v>
      </c>
      <c r="D1366" s="112" t="s">
        <v>113</v>
      </c>
      <c r="E1366" s="223" t="s">
        <v>2503</v>
      </c>
      <c r="F1366" s="113" t="s">
        <v>20</v>
      </c>
      <c r="G1366" s="113" t="s">
        <v>137</v>
      </c>
      <c r="H1366" s="113" t="s">
        <v>3828</v>
      </c>
      <c r="I1366" s="179" t="s">
        <v>219</v>
      </c>
      <c r="J1366" s="115" t="s">
        <v>475</v>
      </c>
      <c r="K1366" s="181"/>
      <c r="L1366" s="115"/>
      <c r="M1366" s="181"/>
      <c r="N1366" s="115" t="s">
        <v>3028</v>
      </c>
      <c r="O1366" s="115" t="s">
        <v>499</v>
      </c>
      <c r="P1366" s="115" t="s">
        <v>476</v>
      </c>
      <c r="Q1366" s="119" t="s">
        <v>3318</v>
      </c>
      <c r="R1366" s="119" t="s">
        <v>6589</v>
      </c>
      <c r="S1366" s="120" t="s">
        <v>6588</v>
      </c>
      <c r="T1366" s="122" t="s">
        <v>181</v>
      </c>
      <c r="U1366" s="180"/>
      <c r="V1366" s="180"/>
      <c r="W1366" s="121" t="str">
        <f>VLOOKUP(TRIM(X1366),X10:Y88,2,FALSE)</f>
        <v>LaeYoung</v>
      </c>
      <c r="X1366" s="215" t="str">
        <f t="shared" si="84"/>
        <v>6.6</v>
      </c>
      <c r="Y1366" s="226">
        <f t="shared" si="86"/>
        <v>0</v>
      </c>
      <c r="Z1366" s="215">
        <f t="shared" si="87"/>
        <v>0</v>
      </c>
      <c r="AA1366" s="215">
        <f t="shared" si="85"/>
        <v>4</v>
      </c>
    </row>
    <row r="1367" spans="1:27" ht="37.15" customHeight="1" x14ac:dyDescent="0.25">
      <c r="A1367" s="110" t="s">
        <v>135</v>
      </c>
      <c r="B1367" s="119" t="s">
        <v>56</v>
      </c>
      <c r="C1367" s="112" t="s">
        <v>136</v>
      </c>
      <c r="D1367" s="112" t="s">
        <v>113</v>
      </c>
      <c r="E1367" s="223" t="s">
        <v>2504</v>
      </c>
      <c r="F1367" s="113" t="s">
        <v>20</v>
      </c>
      <c r="G1367" s="113" t="s">
        <v>137</v>
      </c>
      <c r="H1367" s="113" t="s">
        <v>3827</v>
      </c>
      <c r="I1367" s="179" t="s">
        <v>219</v>
      </c>
      <c r="J1367" s="117" t="s">
        <v>475</v>
      </c>
      <c r="K1367" s="116"/>
      <c r="L1367" s="117"/>
      <c r="M1367" s="116"/>
      <c r="N1367" s="115" t="s">
        <v>3028</v>
      </c>
      <c r="O1367" s="115" t="s">
        <v>499</v>
      </c>
      <c r="P1367" s="115" t="s">
        <v>476</v>
      </c>
      <c r="Q1367" s="119" t="s">
        <v>3317</v>
      </c>
      <c r="R1367" s="119" t="s">
        <v>6949</v>
      </c>
      <c r="S1367" s="120" t="s">
        <v>140</v>
      </c>
      <c r="T1367" s="122" t="s">
        <v>181</v>
      </c>
      <c r="U1367" s="180"/>
      <c r="V1367" s="180" t="s">
        <v>208</v>
      </c>
      <c r="W1367" s="121" t="str">
        <f>VLOOKUP(TRIM(X1367),X10:Y88,2,FALSE)</f>
        <v>LaeYoung</v>
      </c>
      <c r="X1367" s="215" t="str">
        <f t="shared" si="84"/>
        <v>6.6</v>
      </c>
      <c r="Y1367" s="226">
        <f t="shared" si="86"/>
        <v>0</v>
      </c>
      <c r="Z1367" s="215">
        <f t="shared" si="87"/>
        <v>1</v>
      </c>
      <c r="AA1367" s="215">
        <f t="shared" si="85"/>
        <v>4</v>
      </c>
    </row>
    <row r="1368" spans="1:27" ht="37.15" customHeight="1" x14ac:dyDescent="0.25">
      <c r="A1368" s="110" t="s">
        <v>135</v>
      </c>
      <c r="B1368" s="119" t="s">
        <v>56</v>
      </c>
      <c r="C1368" s="112" t="s">
        <v>136</v>
      </c>
      <c r="D1368" s="112" t="s">
        <v>113</v>
      </c>
      <c r="E1368" s="223" t="s">
        <v>2505</v>
      </c>
      <c r="F1368" s="113" t="s">
        <v>20</v>
      </c>
      <c r="G1368" s="113" t="s">
        <v>137</v>
      </c>
      <c r="H1368" s="113" t="s">
        <v>3981</v>
      </c>
      <c r="I1368" s="179" t="s">
        <v>1271</v>
      </c>
      <c r="J1368" s="117" t="s">
        <v>475</v>
      </c>
      <c r="K1368" s="116"/>
      <c r="L1368" s="117"/>
      <c r="M1368" s="116"/>
      <c r="N1368" s="115" t="s">
        <v>3028</v>
      </c>
      <c r="O1368" s="115" t="s">
        <v>499</v>
      </c>
      <c r="P1368" s="115" t="s">
        <v>476</v>
      </c>
      <c r="Q1368" s="119" t="s">
        <v>4533</v>
      </c>
      <c r="R1368" s="119" t="s">
        <v>6950</v>
      </c>
      <c r="S1368" s="120" t="s">
        <v>140</v>
      </c>
      <c r="T1368" s="122" t="s">
        <v>168</v>
      </c>
      <c r="U1368" s="180"/>
      <c r="V1368" s="180" t="s">
        <v>208</v>
      </c>
      <c r="W1368" s="121" t="str">
        <f>VLOOKUP(TRIM(X1368),X10:Y88,2,FALSE)</f>
        <v>LaeYoung</v>
      </c>
      <c r="X1368" s="215" t="str">
        <f t="shared" si="84"/>
        <v>6.6</v>
      </c>
      <c r="Y1368" s="226">
        <f t="shared" si="86"/>
        <v>0</v>
      </c>
      <c r="Z1368" s="215">
        <f t="shared" si="87"/>
        <v>1</v>
      </c>
      <c r="AA1368" s="215">
        <f t="shared" si="85"/>
        <v>26</v>
      </c>
    </row>
    <row r="1369" spans="1:27" ht="37.15" customHeight="1" x14ac:dyDescent="0.25">
      <c r="A1369" s="110" t="s">
        <v>135</v>
      </c>
      <c r="B1369" s="119" t="s">
        <v>56</v>
      </c>
      <c r="C1369" s="112" t="s">
        <v>136</v>
      </c>
      <c r="D1369" s="112" t="s">
        <v>113</v>
      </c>
      <c r="E1369" s="223" t="s">
        <v>2506</v>
      </c>
      <c r="F1369" s="113" t="s">
        <v>20</v>
      </c>
      <c r="G1369" s="113" t="s">
        <v>137</v>
      </c>
      <c r="H1369" s="113" t="s">
        <v>3738</v>
      </c>
      <c r="I1369" s="179" t="s">
        <v>7236</v>
      </c>
      <c r="J1369" s="117" t="s">
        <v>475</v>
      </c>
      <c r="K1369" s="116"/>
      <c r="L1369" s="117"/>
      <c r="M1369" s="116"/>
      <c r="N1369" s="115" t="s">
        <v>3028</v>
      </c>
      <c r="O1369" s="115" t="s">
        <v>499</v>
      </c>
      <c r="P1369" s="115" t="s">
        <v>476</v>
      </c>
      <c r="Q1369" s="119" t="s">
        <v>3242</v>
      </c>
      <c r="R1369" s="119" t="s">
        <v>6951</v>
      </c>
      <c r="S1369" s="120" t="s">
        <v>140</v>
      </c>
      <c r="T1369" s="122" t="s">
        <v>207</v>
      </c>
      <c r="U1369" s="180"/>
      <c r="V1369" s="180" t="s">
        <v>208</v>
      </c>
      <c r="W1369" s="121" t="str">
        <f>VLOOKUP(TRIM(X1369),X10:Y88,2,FALSE)</f>
        <v>LaeYoung</v>
      </c>
      <c r="X1369" s="215" t="str">
        <f t="shared" ref="X1369:X1432" si="88">IF(ISNONTEXT(D1369),"" &amp; D1369 &amp;"",T(D1369))</f>
        <v>6.6</v>
      </c>
      <c r="Y1369" s="226">
        <f t="shared" si="86"/>
        <v>0</v>
      </c>
      <c r="Z1369" s="215">
        <f t="shared" si="87"/>
        <v>1</v>
      </c>
      <c r="AA1369" s="215">
        <f t="shared" ref="AA1369:AA1432" si="89">LEN(I1369)</f>
        <v>61</v>
      </c>
    </row>
    <row r="1370" spans="1:27" ht="37.15" customHeight="1" x14ac:dyDescent="0.25">
      <c r="A1370" s="110" t="s">
        <v>135</v>
      </c>
      <c r="B1370" s="119" t="s">
        <v>56</v>
      </c>
      <c r="C1370" s="112" t="s">
        <v>136</v>
      </c>
      <c r="D1370" s="112" t="s">
        <v>113</v>
      </c>
      <c r="E1370" s="223" t="s">
        <v>2507</v>
      </c>
      <c r="F1370" s="113" t="s">
        <v>20</v>
      </c>
      <c r="G1370" s="113" t="s">
        <v>137</v>
      </c>
      <c r="H1370" s="113" t="s">
        <v>3455</v>
      </c>
      <c r="I1370" s="179" t="s">
        <v>4091</v>
      </c>
      <c r="J1370" s="117" t="s">
        <v>475</v>
      </c>
      <c r="K1370" s="116"/>
      <c r="L1370" s="117"/>
      <c r="M1370" s="116"/>
      <c r="N1370" s="115" t="s">
        <v>3028</v>
      </c>
      <c r="O1370" s="115" t="s">
        <v>499</v>
      </c>
      <c r="P1370" s="115" t="s">
        <v>476</v>
      </c>
      <c r="Q1370" s="119" t="s">
        <v>1024</v>
      </c>
      <c r="R1370" s="119" t="s">
        <v>6952</v>
      </c>
      <c r="S1370" s="120" t="s">
        <v>140</v>
      </c>
      <c r="T1370" s="122" t="s">
        <v>192</v>
      </c>
      <c r="U1370" s="180"/>
      <c r="V1370" s="180" t="s">
        <v>208</v>
      </c>
      <c r="W1370" s="121" t="str">
        <f>VLOOKUP(TRIM(X1370),X10:Y88,2,FALSE)</f>
        <v>LaeYoung</v>
      </c>
      <c r="X1370" s="215" t="str">
        <f t="shared" si="88"/>
        <v>6.6</v>
      </c>
      <c r="Y1370" s="226">
        <f t="shared" si="86"/>
        <v>0</v>
      </c>
      <c r="Z1370" s="215">
        <f t="shared" si="87"/>
        <v>1</v>
      </c>
      <c r="AA1370" s="215">
        <f t="shared" si="89"/>
        <v>30</v>
      </c>
    </row>
    <row r="1371" spans="1:27" ht="37.15" customHeight="1" x14ac:dyDescent="0.25">
      <c r="A1371" s="110" t="s">
        <v>135</v>
      </c>
      <c r="B1371" s="119" t="s">
        <v>56</v>
      </c>
      <c r="C1371" s="112" t="s">
        <v>136</v>
      </c>
      <c r="D1371" s="112" t="s">
        <v>113</v>
      </c>
      <c r="E1371" s="223" t="s">
        <v>2508</v>
      </c>
      <c r="F1371" s="113" t="s">
        <v>20</v>
      </c>
      <c r="G1371" s="113" t="s">
        <v>137</v>
      </c>
      <c r="H1371" s="113" t="s">
        <v>3727</v>
      </c>
      <c r="I1371" s="179" t="s">
        <v>641</v>
      </c>
      <c r="J1371" s="117" t="s">
        <v>475</v>
      </c>
      <c r="K1371" s="116"/>
      <c r="L1371" s="117"/>
      <c r="M1371" s="116"/>
      <c r="N1371" s="115" t="s">
        <v>3028</v>
      </c>
      <c r="O1371" s="115" t="s">
        <v>499</v>
      </c>
      <c r="P1371" s="115" t="s">
        <v>476</v>
      </c>
      <c r="Q1371" s="119" t="s">
        <v>819</v>
      </c>
      <c r="R1371" s="119" t="s">
        <v>6591</v>
      </c>
      <c r="S1371" s="120" t="s">
        <v>6590</v>
      </c>
      <c r="T1371" s="122" t="s">
        <v>195</v>
      </c>
      <c r="U1371" s="180"/>
      <c r="V1371" s="180"/>
      <c r="W1371" s="121" t="str">
        <f>VLOOKUP(TRIM(X1371),X10:Y88,2,FALSE)</f>
        <v>LaeYoung</v>
      </c>
      <c r="X1371" s="215" t="str">
        <f t="shared" si="88"/>
        <v>6.6</v>
      </c>
      <c r="Y1371" s="226">
        <f t="shared" si="86"/>
        <v>0</v>
      </c>
      <c r="Z1371" s="215">
        <f t="shared" si="87"/>
        <v>0</v>
      </c>
      <c r="AA1371" s="215">
        <f t="shared" si="89"/>
        <v>21</v>
      </c>
    </row>
    <row r="1372" spans="1:27" ht="37.15" customHeight="1" x14ac:dyDescent="0.25">
      <c r="A1372" s="110" t="s">
        <v>135</v>
      </c>
      <c r="B1372" s="119" t="s">
        <v>56</v>
      </c>
      <c r="C1372" s="112" t="s">
        <v>136</v>
      </c>
      <c r="D1372" s="112" t="s">
        <v>113</v>
      </c>
      <c r="E1372" s="223" t="s">
        <v>2509</v>
      </c>
      <c r="F1372" s="113" t="s">
        <v>20</v>
      </c>
      <c r="G1372" s="113" t="s">
        <v>137</v>
      </c>
      <c r="H1372" s="113" t="s">
        <v>978</v>
      </c>
      <c r="I1372" s="179" t="s">
        <v>7237</v>
      </c>
      <c r="J1372" s="117" t="s">
        <v>475</v>
      </c>
      <c r="K1372" s="116"/>
      <c r="L1372" s="117"/>
      <c r="M1372" s="116"/>
      <c r="N1372" s="115" t="s">
        <v>3028</v>
      </c>
      <c r="O1372" s="115" t="s">
        <v>499</v>
      </c>
      <c r="P1372" s="115" t="s">
        <v>476</v>
      </c>
      <c r="Q1372" s="119" t="s">
        <v>4529</v>
      </c>
      <c r="R1372" s="119" t="s">
        <v>6593</v>
      </c>
      <c r="S1372" s="120" t="s">
        <v>6592</v>
      </c>
      <c r="T1372" s="122" t="s">
        <v>168</v>
      </c>
      <c r="U1372" s="180"/>
      <c r="V1372" s="180"/>
      <c r="W1372" s="121" t="str">
        <f>VLOOKUP(TRIM(X1372),X10:Y88,2,FALSE)</f>
        <v>LaeYoung</v>
      </c>
      <c r="X1372" s="215" t="str">
        <f t="shared" si="88"/>
        <v>6.6</v>
      </c>
      <c r="Y1372" s="226">
        <f t="shared" si="86"/>
        <v>0</v>
      </c>
      <c r="Z1372" s="215">
        <f t="shared" si="87"/>
        <v>0</v>
      </c>
      <c r="AA1372" s="215">
        <f t="shared" si="89"/>
        <v>62</v>
      </c>
    </row>
    <row r="1373" spans="1:27" ht="37.15" customHeight="1" x14ac:dyDescent="0.25">
      <c r="A1373" s="110" t="s">
        <v>135</v>
      </c>
      <c r="B1373" s="119" t="s">
        <v>56</v>
      </c>
      <c r="C1373" s="112" t="s">
        <v>136</v>
      </c>
      <c r="D1373" s="112" t="s">
        <v>113</v>
      </c>
      <c r="E1373" s="223" t="s">
        <v>2510</v>
      </c>
      <c r="F1373" s="113" t="s">
        <v>161</v>
      </c>
      <c r="G1373" s="113" t="s">
        <v>137</v>
      </c>
      <c r="H1373" s="113" t="s">
        <v>4109</v>
      </c>
      <c r="I1373" s="179" t="s">
        <v>184</v>
      </c>
      <c r="J1373" s="117"/>
      <c r="K1373" s="116"/>
      <c r="L1373" s="117"/>
      <c r="M1373" s="116"/>
      <c r="N1373" s="115"/>
      <c r="O1373" s="115" t="s">
        <v>499</v>
      </c>
      <c r="P1373" s="115"/>
      <c r="Q1373" s="119" t="s">
        <v>3250</v>
      </c>
      <c r="R1373" s="119" t="s">
        <v>6595</v>
      </c>
      <c r="S1373" s="120" t="s">
        <v>6594</v>
      </c>
      <c r="T1373" s="122" t="s">
        <v>207</v>
      </c>
      <c r="U1373" s="180"/>
      <c r="V1373" s="180"/>
      <c r="W1373" s="121" t="str">
        <f>VLOOKUP(TRIM(X1373),X10:Y88,2,FALSE)</f>
        <v>LaeYoung</v>
      </c>
      <c r="X1373" s="215" t="str">
        <f t="shared" si="88"/>
        <v>6.6</v>
      </c>
      <c r="Y1373" s="226">
        <f t="shared" si="86"/>
        <v>0</v>
      </c>
      <c r="Z1373" s="215">
        <f t="shared" si="87"/>
        <v>0</v>
      </c>
      <c r="AA1373" s="215">
        <f t="shared" si="89"/>
        <v>21</v>
      </c>
    </row>
    <row r="1374" spans="1:27" ht="37.15" customHeight="1" x14ac:dyDescent="0.25">
      <c r="A1374" s="110" t="s">
        <v>135</v>
      </c>
      <c r="B1374" s="119" t="s">
        <v>56</v>
      </c>
      <c r="C1374" s="112" t="s">
        <v>136</v>
      </c>
      <c r="D1374" s="112" t="s">
        <v>113</v>
      </c>
      <c r="E1374" s="223" t="s">
        <v>2511</v>
      </c>
      <c r="F1374" s="113" t="s">
        <v>20</v>
      </c>
      <c r="G1374" s="113" t="s">
        <v>137</v>
      </c>
      <c r="H1374" s="113" t="s">
        <v>964</v>
      </c>
      <c r="I1374" s="179" t="s">
        <v>7233</v>
      </c>
      <c r="J1374" s="117" t="s">
        <v>475</v>
      </c>
      <c r="K1374" s="116"/>
      <c r="L1374" s="117"/>
      <c r="M1374" s="116"/>
      <c r="N1374" s="115" t="s">
        <v>3028</v>
      </c>
      <c r="O1374" s="115" t="s">
        <v>499</v>
      </c>
      <c r="P1374" s="115" t="s">
        <v>476</v>
      </c>
      <c r="Q1374" s="119" t="s">
        <v>3235</v>
      </c>
      <c r="R1374" s="119" t="s">
        <v>6953</v>
      </c>
      <c r="S1374" s="120" t="s">
        <v>140</v>
      </c>
      <c r="T1374" s="122" t="s">
        <v>195</v>
      </c>
      <c r="U1374" s="180"/>
      <c r="V1374" s="180" t="s">
        <v>208</v>
      </c>
      <c r="W1374" s="121" t="str">
        <f>VLOOKUP(TRIM(X1374),X10:Y88,2,FALSE)</f>
        <v>LaeYoung</v>
      </c>
      <c r="X1374" s="215" t="str">
        <f t="shared" si="88"/>
        <v>6.6</v>
      </c>
      <c r="Y1374" s="226">
        <f t="shared" si="86"/>
        <v>0</v>
      </c>
      <c r="Z1374" s="215">
        <f t="shared" si="87"/>
        <v>1</v>
      </c>
      <c r="AA1374" s="215">
        <f t="shared" si="89"/>
        <v>37</v>
      </c>
    </row>
    <row r="1375" spans="1:27" ht="37.15" customHeight="1" x14ac:dyDescent="0.25">
      <c r="A1375" s="110" t="s">
        <v>135</v>
      </c>
      <c r="B1375" s="119" t="s">
        <v>56</v>
      </c>
      <c r="C1375" s="112" t="s">
        <v>136</v>
      </c>
      <c r="D1375" s="112" t="s">
        <v>113</v>
      </c>
      <c r="E1375" s="223" t="s">
        <v>2512</v>
      </c>
      <c r="F1375" s="113" t="s">
        <v>20</v>
      </c>
      <c r="G1375" s="113" t="s">
        <v>137</v>
      </c>
      <c r="H1375" s="113" t="s">
        <v>3977</v>
      </c>
      <c r="I1375" s="179" t="s">
        <v>7234</v>
      </c>
      <c r="J1375" s="115" t="s">
        <v>475</v>
      </c>
      <c r="K1375" s="181"/>
      <c r="L1375" s="115"/>
      <c r="M1375" s="181"/>
      <c r="N1375" s="115" t="s">
        <v>3028</v>
      </c>
      <c r="O1375" s="115" t="s">
        <v>499</v>
      </c>
      <c r="P1375" s="115" t="s">
        <v>476</v>
      </c>
      <c r="Q1375" s="119" t="s">
        <v>3403</v>
      </c>
      <c r="R1375" s="119" t="s">
        <v>6954</v>
      </c>
      <c r="S1375" s="120" t="s">
        <v>140</v>
      </c>
      <c r="T1375" s="122" t="s">
        <v>168</v>
      </c>
      <c r="U1375" s="180"/>
      <c r="V1375" s="180" t="s">
        <v>208</v>
      </c>
      <c r="W1375" s="121" t="str">
        <f>VLOOKUP(TRIM(X1375),X10:Y88,2,FALSE)</f>
        <v>LaeYoung</v>
      </c>
      <c r="X1375" s="215" t="str">
        <f t="shared" si="88"/>
        <v>6.6</v>
      </c>
      <c r="Y1375" s="226">
        <f t="shared" si="86"/>
        <v>0</v>
      </c>
      <c r="Z1375" s="215">
        <f t="shared" si="87"/>
        <v>1</v>
      </c>
      <c r="AA1375" s="215">
        <f t="shared" si="89"/>
        <v>100</v>
      </c>
    </row>
    <row r="1376" spans="1:27" ht="37.15" customHeight="1" x14ac:dyDescent="0.25">
      <c r="A1376" s="110" t="s">
        <v>135</v>
      </c>
      <c r="B1376" s="119" t="s">
        <v>56</v>
      </c>
      <c r="C1376" s="112" t="s">
        <v>136</v>
      </c>
      <c r="D1376" s="112" t="s">
        <v>113</v>
      </c>
      <c r="E1376" s="223" t="s">
        <v>2513</v>
      </c>
      <c r="F1376" s="113" t="s">
        <v>20</v>
      </c>
      <c r="G1376" s="113" t="s">
        <v>137</v>
      </c>
      <c r="H1376" s="113" t="s">
        <v>4018</v>
      </c>
      <c r="I1376" s="179" t="s">
        <v>494</v>
      </c>
      <c r="J1376" s="117" t="s">
        <v>475</v>
      </c>
      <c r="K1376" s="116"/>
      <c r="L1376" s="117"/>
      <c r="M1376" s="116"/>
      <c r="N1376" s="115" t="s">
        <v>3028</v>
      </c>
      <c r="O1376" s="115" t="s">
        <v>499</v>
      </c>
      <c r="P1376" s="115" t="s">
        <v>476</v>
      </c>
      <c r="Q1376" s="119" t="s">
        <v>1029</v>
      </c>
      <c r="R1376" s="119" t="s">
        <v>6955</v>
      </c>
      <c r="S1376" s="120" t="s">
        <v>140</v>
      </c>
      <c r="T1376" s="122" t="s">
        <v>238</v>
      </c>
      <c r="U1376" s="180"/>
      <c r="V1376" s="180" t="s">
        <v>208</v>
      </c>
      <c r="W1376" s="121" t="str">
        <f>VLOOKUP(TRIM(X1376),X10:Y88,2,FALSE)</f>
        <v>LaeYoung</v>
      </c>
      <c r="X1376" s="215" t="str">
        <f t="shared" si="88"/>
        <v>6.6</v>
      </c>
      <c r="Y1376" s="226">
        <f t="shared" si="86"/>
        <v>0</v>
      </c>
      <c r="Z1376" s="215">
        <f t="shared" si="87"/>
        <v>1</v>
      </c>
      <c r="AA1376" s="215">
        <f t="shared" si="89"/>
        <v>26</v>
      </c>
    </row>
    <row r="1377" spans="1:27" ht="37.15" customHeight="1" x14ac:dyDescent="0.25">
      <c r="A1377" s="110" t="s">
        <v>135</v>
      </c>
      <c r="B1377" s="119" t="s">
        <v>56</v>
      </c>
      <c r="C1377" s="112" t="s">
        <v>136</v>
      </c>
      <c r="D1377" s="112" t="s">
        <v>113</v>
      </c>
      <c r="E1377" s="223" t="s">
        <v>2514</v>
      </c>
      <c r="F1377" s="113" t="s">
        <v>20</v>
      </c>
      <c r="G1377" s="113" t="s">
        <v>137</v>
      </c>
      <c r="H1377" s="113" t="s">
        <v>3828</v>
      </c>
      <c r="I1377" s="179" t="s">
        <v>219</v>
      </c>
      <c r="J1377" s="115" t="s">
        <v>475</v>
      </c>
      <c r="K1377" s="181"/>
      <c r="L1377" s="115"/>
      <c r="M1377" s="181"/>
      <c r="N1377" s="115" t="s">
        <v>3028</v>
      </c>
      <c r="O1377" s="115" t="s">
        <v>499</v>
      </c>
      <c r="P1377" s="115" t="s">
        <v>476</v>
      </c>
      <c r="Q1377" s="119" t="s">
        <v>3318</v>
      </c>
      <c r="R1377" s="119" t="s">
        <v>6956</v>
      </c>
      <c r="S1377" s="120" t="s">
        <v>140</v>
      </c>
      <c r="T1377" s="122" t="s">
        <v>181</v>
      </c>
      <c r="U1377" s="180"/>
      <c r="V1377" s="180" t="s">
        <v>208</v>
      </c>
      <c r="W1377" s="121" t="str">
        <f>VLOOKUP(TRIM(X1377),X10:Y88,2,FALSE)</f>
        <v>LaeYoung</v>
      </c>
      <c r="X1377" s="215" t="str">
        <f t="shared" si="88"/>
        <v>6.6</v>
      </c>
      <c r="Y1377" s="226">
        <f t="shared" si="86"/>
        <v>0</v>
      </c>
      <c r="Z1377" s="215">
        <f t="shared" si="87"/>
        <v>1</v>
      </c>
      <c r="AA1377" s="215">
        <f t="shared" si="89"/>
        <v>4</v>
      </c>
    </row>
    <row r="1378" spans="1:27" ht="37.15" customHeight="1" x14ac:dyDescent="0.25">
      <c r="A1378" s="110" t="s">
        <v>135</v>
      </c>
      <c r="B1378" s="119" t="s">
        <v>56</v>
      </c>
      <c r="C1378" s="112" t="s">
        <v>136</v>
      </c>
      <c r="D1378" s="112" t="s">
        <v>113</v>
      </c>
      <c r="E1378" s="223" t="s">
        <v>2515</v>
      </c>
      <c r="F1378" s="113" t="s">
        <v>20</v>
      </c>
      <c r="G1378" s="113" t="s">
        <v>137</v>
      </c>
      <c r="H1378" s="113" t="s">
        <v>3727</v>
      </c>
      <c r="I1378" s="179" t="s">
        <v>641</v>
      </c>
      <c r="J1378" s="117" t="s">
        <v>475</v>
      </c>
      <c r="K1378" s="116"/>
      <c r="L1378" s="117"/>
      <c r="M1378" s="116"/>
      <c r="N1378" s="115" t="s">
        <v>3028</v>
      </c>
      <c r="O1378" s="115" t="s">
        <v>499</v>
      </c>
      <c r="P1378" s="115" t="s">
        <v>476</v>
      </c>
      <c r="Q1378" s="119" t="s">
        <v>819</v>
      </c>
      <c r="R1378" s="119" t="s">
        <v>6957</v>
      </c>
      <c r="S1378" s="120" t="s">
        <v>140</v>
      </c>
      <c r="T1378" s="122" t="s">
        <v>195</v>
      </c>
      <c r="U1378" s="180"/>
      <c r="V1378" s="180" t="s">
        <v>208</v>
      </c>
      <c r="W1378" s="121" t="str">
        <f>VLOOKUP(TRIM(X1378),X10:Y88,2,FALSE)</f>
        <v>LaeYoung</v>
      </c>
      <c r="X1378" s="215" t="str">
        <f t="shared" si="88"/>
        <v>6.6</v>
      </c>
      <c r="Y1378" s="226">
        <f t="shared" si="86"/>
        <v>0</v>
      </c>
      <c r="Z1378" s="215">
        <f t="shared" si="87"/>
        <v>1</v>
      </c>
      <c r="AA1378" s="215">
        <f t="shared" si="89"/>
        <v>21</v>
      </c>
    </row>
    <row r="1379" spans="1:27" ht="37.15" customHeight="1" x14ac:dyDescent="0.25">
      <c r="A1379" s="110" t="s">
        <v>135</v>
      </c>
      <c r="B1379" s="119" t="s">
        <v>56</v>
      </c>
      <c r="C1379" s="112" t="s">
        <v>136</v>
      </c>
      <c r="D1379" s="112" t="s">
        <v>113</v>
      </c>
      <c r="E1379" s="223" t="s">
        <v>2516</v>
      </c>
      <c r="F1379" s="113" t="s">
        <v>20</v>
      </c>
      <c r="G1379" s="113" t="s">
        <v>137</v>
      </c>
      <c r="H1379" s="113" t="s">
        <v>978</v>
      </c>
      <c r="I1379" s="179" t="s">
        <v>7237</v>
      </c>
      <c r="J1379" s="117" t="s">
        <v>475</v>
      </c>
      <c r="K1379" s="116"/>
      <c r="L1379" s="117"/>
      <c r="M1379" s="116"/>
      <c r="N1379" s="115" t="s">
        <v>3028</v>
      </c>
      <c r="O1379" s="115" t="s">
        <v>499</v>
      </c>
      <c r="P1379" s="115" t="s">
        <v>476</v>
      </c>
      <c r="Q1379" s="119" t="s">
        <v>4529</v>
      </c>
      <c r="R1379" s="119" t="s">
        <v>6958</v>
      </c>
      <c r="S1379" s="120" t="s">
        <v>140</v>
      </c>
      <c r="T1379" s="122" t="s">
        <v>168</v>
      </c>
      <c r="U1379" s="180"/>
      <c r="V1379" s="180" t="s">
        <v>208</v>
      </c>
      <c r="W1379" s="121" t="str">
        <f>VLOOKUP(TRIM(X1379),X10:Y88,2,FALSE)</f>
        <v>LaeYoung</v>
      </c>
      <c r="X1379" s="215" t="str">
        <f t="shared" si="88"/>
        <v>6.6</v>
      </c>
      <c r="Y1379" s="226">
        <f t="shared" si="86"/>
        <v>0</v>
      </c>
      <c r="Z1379" s="215">
        <f t="shared" si="87"/>
        <v>1</v>
      </c>
      <c r="AA1379" s="215">
        <f t="shared" si="89"/>
        <v>62</v>
      </c>
    </row>
    <row r="1380" spans="1:27" ht="37.15" customHeight="1" x14ac:dyDescent="0.25">
      <c r="A1380" s="110" t="s">
        <v>135</v>
      </c>
      <c r="B1380" s="119" t="s">
        <v>56</v>
      </c>
      <c r="C1380" s="112" t="s">
        <v>136</v>
      </c>
      <c r="D1380" s="112" t="s">
        <v>113</v>
      </c>
      <c r="E1380" s="223" t="s">
        <v>2517</v>
      </c>
      <c r="F1380" s="113" t="s">
        <v>19</v>
      </c>
      <c r="G1380" s="113" t="s">
        <v>137</v>
      </c>
      <c r="H1380" s="113" t="s">
        <v>7117</v>
      </c>
      <c r="I1380" s="179" t="s">
        <v>243</v>
      </c>
      <c r="J1380" s="117"/>
      <c r="K1380" s="116"/>
      <c r="L1380" s="117"/>
      <c r="M1380" s="116"/>
      <c r="N1380" s="115"/>
      <c r="O1380" s="115" t="s">
        <v>499</v>
      </c>
      <c r="P1380" s="115"/>
      <c r="Q1380" s="119" t="s">
        <v>7139</v>
      </c>
      <c r="R1380" s="119" t="s">
        <v>6959</v>
      </c>
      <c r="S1380" s="120" t="s">
        <v>140</v>
      </c>
      <c r="T1380" s="122" t="s">
        <v>207</v>
      </c>
      <c r="U1380" s="180"/>
      <c r="V1380" s="180" t="s">
        <v>208</v>
      </c>
      <c r="W1380" s="121" t="str">
        <f>VLOOKUP(TRIM(X1380),X10:Y88,2,FALSE)</f>
        <v>LaeYoung</v>
      </c>
      <c r="X1380" s="215" t="str">
        <f t="shared" si="88"/>
        <v>6.6</v>
      </c>
      <c r="Y1380" s="226">
        <f t="shared" si="86"/>
        <v>0</v>
      </c>
      <c r="Z1380" s="215">
        <f t="shared" si="87"/>
        <v>0</v>
      </c>
      <c r="AA1380" s="215">
        <f t="shared" si="89"/>
        <v>6</v>
      </c>
    </row>
    <row r="1381" spans="1:27" ht="37.15" customHeight="1" x14ac:dyDescent="0.25">
      <c r="A1381" s="110" t="s">
        <v>135</v>
      </c>
      <c r="B1381" s="119" t="s">
        <v>56</v>
      </c>
      <c r="C1381" s="112" t="s">
        <v>136</v>
      </c>
      <c r="D1381" s="112" t="s">
        <v>113</v>
      </c>
      <c r="E1381" s="223" t="s">
        <v>2518</v>
      </c>
      <c r="F1381" s="113" t="s">
        <v>19</v>
      </c>
      <c r="G1381" s="113" t="s">
        <v>137</v>
      </c>
      <c r="H1381" s="113" t="s">
        <v>7118</v>
      </c>
      <c r="I1381" s="179" t="s">
        <v>243</v>
      </c>
      <c r="J1381" s="117"/>
      <c r="K1381" s="116"/>
      <c r="L1381" s="117"/>
      <c r="M1381" s="116"/>
      <c r="N1381" s="115"/>
      <c r="O1381" s="115" t="s">
        <v>499</v>
      </c>
      <c r="P1381" s="115" t="s">
        <v>476</v>
      </c>
      <c r="Q1381" s="119" t="s">
        <v>799</v>
      </c>
      <c r="R1381" s="119" t="s">
        <v>6960</v>
      </c>
      <c r="S1381" s="120" t="s">
        <v>140</v>
      </c>
      <c r="T1381" s="122" t="s">
        <v>207</v>
      </c>
      <c r="U1381" s="180"/>
      <c r="V1381" s="180" t="s">
        <v>208</v>
      </c>
      <c r="W1381" s="121" t="str">
        <f>VLOOKUP(TRIM(X1381),X10:Y88,2,FALSE)</f>
        <v>LaeYoung</v>
      </c>
      <c r="X1381" s="215" t="str">
        <f t="shared" si="88"/>
        <v>6.6</v>
      </c>
      <c r="Y1381" s="226">
        <f t="shared" si="86"/>
        <v>0</v>
      </c>
      <c r="Z1381" s="215">
        <f t="shared" si="87"/>
        <v>0</v>
      </c>
      <c r="AA1381" s="215">
        <f t="shared" si="89"/>
        <v>6</v>
      </c>
    </row>
    <row r="1382" spans="1:27" ht="37.15" customHeight="1" x14ac:dyDescent="0.25">
      <c r="A1382" s="110" t="s">
        <v>135</v>
      </c>
      <c r="B1382" s="119" t="s">
        <v>56</v>
      </c>
      <c r="C1382" s="112" t="s">
        <v>136</v>
      </c>
      <c r="D1382" s="112" t="s">
        <v>113</v>
      </c>
      <c r="E1382" s="223" t="s">
        <v>2519</v>
      </c>
      <c r="F1382" s="113" t="s">
        <v>161</v>
      </c>
      <c r="G1382" s="113" t="s">
        <v>137</v>
      </c>
      <c r="H1382" s="113" t="s">
        <v>4125</v>
      </c>
      <c r="I1382" s="179" t="s">
        <v>169</v>
      </c>
      <c r="J1382" s="117"/>
      <c r="K1382" s="116"/>
      <c r="L1382" s="117"/>
      <c r="M1382" s="116"/>
      <c r="N1382" s="115"/>
      <c r="O1382" s="115"/>
      <c r="P1382" s="115" t="s">
        <v>476</v>
      </c>
      <c r="Q1382" s="119" t="s">
        <v>3402</v>
      </c>
      <c r="R1382" s="119" t="s">
        <v>6787</v>
      </c>
      <c r="S1382" s="120" t="s">
        <v>6788</v>
      </c>
      <c r="T1382" s="122" t="s">
        <v>168</v>
      </c>
      <c r="U1382" s="180"/>
      <c r="V1382" s="180"/>
      <c r="W1382" s="121" t="str">
        <f>VLOOKUP(TRIM(X1382),X10:Y88,2,FALSE)</f>
        <v>LaeYoung</v>
      </c>
      <c r="X1382" s="215" t="str">
        <f t="shared" si="88"/>
        <v>6.6</v>
      </c>
      <c r="Y1382" s="226">
        <f t="shared" si="86"/>
        <v>0</v>
      </c>
      <c r="Z1382" s="215">
        <f t="shared" si="87"/>
        <v>0</v>
      </c>
      <c r="AA1382" s="215">
        <f t="shared" si="89"/>
        <v>17</v>
      </c>
    </row>
    <row r="1383" spans="1:27" ht="37.15" customHeight="1" x14ac:dyDescent="0.25">
      <c r="A1383" s="110" t="s">
        <v>135</v>
      </c>
      <c r="B1383" s="119" t="s">
        <v>56</v>
      </c>
      <c r="C1383" s="112" t="s">
        <v>136</v>
      </c>
      <c r="D1383" s="112" t="s">
        <v>655</v>
      </c>
      <c r="E1383" s="223" t="s">
        <v>2520</v>
      </c>
      <c r="F1383" s="113" t="s">
        <v>20</v>
      </c>
      <c r="G1383" s="113" t="s">
        <v>137</v>
      </c>
      <c r="H1383" s="113" t="s">
        <v>3870</v>
      </c>
      <c r="I1383" s="179" t="s">
        <v>7238</v>
      </c>
      <c r="J1383" s="117" t="s">
        <v>679</v>
      </c>
      <c r="K1383" s="116"/>
      <c r="L1383" s="117"/>
      <c r="M1383" s="116"/>
      <c r="N1383" s="115" t="s">
        <v>899</v>
      </c>
      <c r="O1383" s="115" t="s">
        <v>499</v>
      </c>
      <c r="P1383" s="115" t="s">
        <v>680</v>
      </c>
      <c r="Q1383" s="119" t="s">
        <v>4459</v>
      </c>
      <c r="R1383" s="119" t="s">
        <v>6961</v>
      </c>
      <c r="S1383" s="120" t="s">
        <v>140</v>
      </c>
      <c r="T1383" s="122" t="s">
        <v>228</v>
      </c>
      <c r="U1383" s="180"/>
      <c r="V1383" s="180" t="s">
        <v>208</v>
      </c>
      <c r="W1383" s="121" t="str">
        <f>VLOOKUP(TRIM(X1383),X10:Y88,2,FALSE)</f>
        <v>Frank</v>
      </c>
      <c r="X1383" s="215" t="str">
        <f t="shared" si="88"/>
        <v>6.20</v>
      </c>
      <c r="Y1383" s="226">
        <f t="shared" si="86"/>
        <v>0</v>
      </c>
      <c r="Z1383" s="215">
        <f t="shared" si="87"/>
        <v>1</v>
      </c>
      <c r="AA1383" s="215">
        <f t="shared" si="89"/>
        <v>26</v>
      </c>
    </row>
    <row r="1384" spans="1:27" ht="37.15" customHeight="1" x14ac:dyDescent="0.25">
      <c r="A1384" s="110"/>
      <c r="B1384" s="119" t="s">
        <v>56</v>
      </c>
      <c r="C1384" s="112" t="s">
        <v>21</v>
      </c>
      <c r="D1384" s="112" t="s">
        <v>655</v>
      </c>
      <c r="E1384" s="223" t="s">
        <v>2521</v>
      </c>
      <c r="F1384" s="113" t="s">
        <v>20</v>
      </c>
      <c r="G1384" s="124" t="s">
        <v>137</v>
      </c>
      <c r="H1384" s="124" t="s">
        <v>3821</v>
      </c>
      <c r="I1384" s="125" t="s">
        <v>205</v>
      </c>
      <c r="J1384" s="126" t="s">
        <v>679</v>
      </c>
      <c r="K1384" s="127"/>
      <c r="L1384" s="126"/>
      <c r="M1384" s="127"/>
      <c r="N1384" s="126" t="s">
        <v>899</v>
      </c>
      <c r="O1384" s="126" t="s">
        <v>499</v>
      </c>
      <c r="P1384" s="126" t="s">
        <v>680</v>
      </c>
      <c r="Q1384" s="128" t="s">
        <v>5498</v>
      </c>
      <c r="R1384" s="128" t="s">
        <v>157</v>
      </c>
      <c r="S1384" s="130"/>
      <c r="T1384" s="122" t="s">
        <v>772</v>
      </c>
      <c r="U1384" s="180"/>
      <c r="V1384" s="180"/>
      <c r="W1384" s="121" t="str">
        <f>VLOOKUP(TRIM(X1384),X10:Y88,2,FALSE)</f>
        <v>Frank</v>
      </c>
      <c r="X1384" s="215" t="str">
        <f t="shared" si="88"/>
        <v>6.20</v>
      </c>
      <c r="Y1384" s="226">
        <f t="shared" si="86"/>
        <v>0</v>
      </c>
      <c r="Z1384" s="215">
        <f t="shared" si="87"/>
        <v>0</v>
      </c>
      <c r="AA1384" s="215">
        <f t="shared" si="89"/>
        <v>7</v>
      </c>
    </row>
    <row r="1385" spans="1:27" ht="37.15" customHeight="1" x14ac:dyDescent="0.25">
      <c r="A1385" s="110" t="s">
        <v>135</v>
      </c>
      <c r="B1385" s="119" t="s">
        <v>56</v>
      </c>
      <c r="C1385" s="112" t="s">
        <v>136</v>
      </c>
      <c r="D1385" s="112" t="s">
        <v>655</v>
      </c>
      <c r="E1385" s="223" t="s">
        <v>2522</v>
      </c>
      <c r="F1385" s="113" t="s">
        <v>20</v>
      </c>
      <c r="G1385" s="113" t="s">
        <v>137</v>
      </c>
      <c r="H1385" s="113" t="s">
        <v>3748</v>
      </c>
      <c r="I1385" s="179" t="s">
        <v>7239</v>
      </c>
      <c r="J1385" s="117" t="s">
        <v>679</v>
      </c>
      <c r="K1385" s="116"/>
      <c r="L1385" s="117"/>
      <c r="M1385" s="116"/>
      <c r="N1385" s="115" t="s">
        <v>899</v>
      </c>
      <c r="O1385" s="115" t="s">
        <v>499</v>
      </c>
      <c r="P1385" s="115" t="s">
        <v>680</v>
      </c>
      <c r="Q1385" s="119" t="s">
        <v>3257</v>
      </c>
      <c r="R1385" s="119" t="s">
        <v>6962</v>
      </c>
      <c r="S1385" s="120" t="s">
        <v>140</v>
      </c>
      <c r="T1385" s="122" t="s">
        <v>168</v>
      </c>
      <c r="U1385" s="180"/>
      <c r="V1385" s="180" t="s">
        <v>208</v>
      </c>
      <c r="W1385" s="121" t="str">
        <f>VLOOKUP(TRIM(X1385),X10:Y88,2,FALSE)</f>
        <v>Frank</v>
      </c>
      <c r="X1385" s="215" t="str">
        <f t="shared" si="88"/>
        <v>6.20</v>
      </c>
      <c r="Y1385" s="226">
        <f t="shared" si="86"/>
        <v>0</v>
      </c>
      <c r="Z1385" s="215">
        <f t="shared" si="87"/>
        <v>1</v>
      </c>
      <c r="AA1385" s="215">
        <f t="shared" si="89"/>
        <v>73</v>
      </c>
    </row>
    <row r="1386" spans="1:27" ht="37.15" customHeight="1" x14ac:dyDescent="0.25">
      <c r="A1386" s="110" t="s">
        <v>135</v>
      </c>
      <c r="B1386" s="119" t="s">
        <v>56</v>
      </c>
      <c r="C1386" s="112" t="s">
        <v>136</v>
      </c>
      <c r="D1386" s="112" t="s">
        <v>655</v>
      </c>
      <c r="E1386" s="223" t="s">
        <v>2523</v>
      </c>
      <c r="F1386" s="113" t="s">
        <v>20</v>
      </c>
      <c r="G1386" s="113" t="s">
        <v>137</v>
      </c>
      <c r="H1386" s="113" t="s">
        <v>3768</v>
      </c>
      <c r="I1386" s="179" t="s">
        <v>4165</v>
      </c>
      <c r="J1386" s="117" t="s">
        <v>679</v>
      </c>
      <c r="K1386" s="116"/>
      <c r="L1386" s="117"/>
      <c r="M1386" s="116"/>
      <c r="N1386" s="115" t="s">
        <v>899</v>
      </c>
      <c r="O1386" s="115" t="s">
        <v>499</v>
      </c>
      <c r="P1386" s="115" t="s">
        <v>680</v>
      </c>
      <c r="Q1386" s="119" t="s">
        <v>4386</v>
      </c>
      <c r="R1386" s="119" t="s">
        <v>5318</v>
      </c>
      <c r="S1386" s="120" t="s">
        <v>151</v>
      </c>
      <c r="T1386" s="122" t="s">
        <v>168</v>
      </c>
      <c r="U1386" s="180"/>
      <c r="V1386" s="180"/>
      <c r="W1386" s="121" t="str">
        <f>VLOOKUP(TRIM(X1386),X10:Y88,2,FALSE)</f>
        <v>Frank</v>
      </c>
      <c r="X1386" s="215" t="str">
        <f t="shared" si="88"/>
        <v>6.20</v>
      </c>
      <c r="Y1386" s="226">
        <f t="shared" si="86"/>
        <v>0</v>
      </c>
      <c r="Z1386" s="215">
        <f t="shared" si="87"/>
        <v>0</v>
      </c>
      <c r="AA1386" s="215">
        <f t="shared" si="89"/>
        <v>59</v>
      </c>
    </row>
    <row r="1387" spans="1:27" ht="37.15" customHeight="1" x14ac:dyDescent="0.25">
      <c r="A1387" s="110"/>
      <c r="B1387" s="119" t="s">
        <v>56</v>
      </c>
      <c r="C1387" s="112" t="s">
        <v>21</v>
      </c>
      <c r="D1387" s="112" t="s">
        <v>655</v>
      </c>
      <c r="E1387" s="223" t="s">
        <v>2524</v>
      </c>
      <c r="F1387" s="113" t="s">
        <v>20</v>
      </c>
      <c r="G1387" s="124" t="s">
        <v>137</v>
      </c>
      <c r="H1387" s="124" t="s">
        <v>3609</v>
      </c>
      <c r="I1387" s="125" t="s">
        <v>215</v>
      </c>
      <c r="J1387" s="126" t="s">
        <v>679</v>
      </c>
      <c r="K1387" s="127"/>
      <c r="L1387" s="126"/>
      <c r="M1387" s="127"/>
      <c r="N1387" s="126" t="s">
        <v>899</v>
      </c>
      <c r="O1387" s="126" t="s">
        <v>499</v>
      </c>
      <c r="P1387" s="126" t="s">
        <v>680</v>
      </c>
      <c r="Q1387" s="128" t="s">
        <v>6689</v>
      </c>
      <c r="R1387" s="128" t="s">
        <v>6690</v>
      </c>
      <c r="S1387" s="130"/>
      <c r="T1387" s="122" t="s">
        <v>443</v>
      </c>
      <c r="U1387" s="180"/>
      <c r="V1387" s="180"/>
      <c r="W1387" s="121" t="str">
        <f>VLOOKUP(TRIM(X1387),X10:Y88,2,FALSE)</f>
        <v>Frank</v>
      </c>
      <c r="X1387" s="215" t="str">
        <f t="shared" si="88"/>
        <v>6.20</v>
      </c>
      <c r="Y1387" s="226">
        <f t="shared" si="86"/>
        <v>0</v>
      </c>
      <c r="Z1387" s="215">
        <f t="shared" si="87"/>
        <v>0</v>
      </c>
      <c r="AA1387" s="215">
        <f t="shared" si="89"/>
        <v>4</v>
      </c>
    </row>
    <row r="1388" spans="1:27" ht="37.15" customHeight="1" x14ac:dyDescent="0.25">
      <c r="A1388" s="110" t="s">
        <v>135</v>
      </c>
      <c r="B1388" s="119" t="s">
        <v>56</v>
      </c>
      <c r="C1388" s="112" t="s">
        <v>136</v>
      </c>
      <c r="D1388" s="112" t="s">
        <v>655</v>
      </c>
      <c r="E1388" s="223" t="s">
        <v>2525</v>
      </c>
      <c r="F1388" s="113" t="s">
        <v>20</v>
      </c>
      <c r="G1388" s="113" t="s">
        <v>137</v>
      </c>
      <c r="H1388" s="113" t="s">
        <v>933</v>
      </c>
      <c r="I1388" s="179" t="s">
        <v>695</v>
      </c>
      <c r="J1388" s="117" t="s">
        <v>679</v>
      </c>
      <c r="K1388" s="116"/>
      <c r="L1388" s="117"/>
      <c r="M1388" s="116"/>
      <c r="N1388" s="115" t="s">
        <v>899</v>
      </c>
      <c r="O1388" s="115" t="s">
        <v>499</v>
      </c>
      <c r="P1388" s="115" t="s">
        <v>680</v>
      </c>
      <c r="Q1388" s="119" t="s">
        <v>917</v>
      </c>
      <c r="R1388" s="119" t="s">
        <v>6963</v>
      </c>
      <c r="S1388" s="120" t="s">
        <v>140</v>
      </c>
      <c r="T1388" s="122" t="s">
        <v>192</v>
      </c>
      <c r="U1388" s="180"/>
      <c r="V1388" s="180" t="s">
        <v>208</v>
      </c>
      <c r="W1388" s="121" t="str">
        <f>VLOOKUP(TRIM(X1388),X10:Y88,2,FALSE)</f>
        <v>Frank</v>
      </c>
      <c r="X1388" s="215" t="str">
        <f t="shared" si="88"/>
        <v>6.20</v>
      </c>
      <c r="Y1388" s="226">
        <f t="shared" si="86"/>
        <v>0</v>
      </c>
      <c r="Z1388" s="215">
        <f t="shared" si="87"/>
        <v>1</v>
      </c>
      <c r="AA1388" s="215">
        <f t="shared" si="89"/>
        <v>59</v>
      </c>
    </row>
    <row r="1389" spans="1:27" ht="37.15" customHeight="1" x14ac:dyDescent="0.25">
      <c r="A1389" s="110" t="s">
        <v>135</v>
      </c>
      <c r="B1389" s="119" t="s">
        <v>56</v>
      </c>
      <c r="C1389" s="112" t="s">
        <v>136</v>
      </c>
      <c r="D1389" s="112" t="s">
        <v>655</v>
      </c>
      <c r="E1389" s="223" t="s">
        <v>2526</v>
      </c>
      <c r="F1389" s="113" t="s">
        <v>20</v>
      </c>
      <c r="G1389" s="113" t="s">
        <v>137</v>
      </c>
      <c r="H1389" s="113" t="s">
        <v>3586</v>
      </c>
      <c r="I1389" s="179" t="s">
        <v>230</v>
      </c>
      <c r="J1389" s="117" t="s">
        <v>679</v>
      </c>
      <c r="K1389" s="116"/>
      <c r="L1389" s="117"/>
      <c r="M1389" s="116"/>
      <c r="N1389" s="115" t="s">
        <v>899</v>
      </c>
      <c r="O1389" s="115" t="s">
        <v>499</v>
      </c>
      <c r="P1389" s="115" t="s">
        <v>680</v>
      </c>
      <c r="Q1389" s="119" t="s">
        <v>4559</v>
      </c>
      <c r="R1389" s="119" t="s">
        <v>6964</v>
      </c>
      <c r="S1389" s="120" t="s">
        <v>140</v>
      </c>
      <c r="T1389" s="122" t="s">
        <v>231</v>
      </c>
      <c r="U1389" s="180"/>
      <c r="V1389" s="180" t="s">
        <v>208</v>
      </c>
      <c r="W1389" s="121" t="str">
        <f>VLOOKUP(TRIM(X1389),X10:Y88,2,FALSE)</f>
        <v>Frank</v>
      </c>
      <c r="X1389" s="215" t="str">
        <f t="shared" si="88"/>
        <v>6.20</v>
      </c>
      <c r="Y1389" s="226">
        <f t="shared" si="86"/>
        <v>0</v>
      </c>
      <c r="Z1389" s="215">
        <f t="shared" si="87"/>
        <v>1</v>
      </c>
      <c r="AA1389" s="215">
        <f t="shared" si="89"/>
        <v>8</v>
      </c>
    </row>
    <row r="1390" spans="1:27" ht="37.15" customHeight="1" x14ac:dyDescent="0.25">
      <c r="A1390" s="110" t="s">
        <v>135</v>
      </c>
      <c r="B1390" s="119" t="s">
        <v>56</v>
      </c>
      <c r="C1390" s="112" t="s">
        <v>136</v>
      </c>
      <c r="D1390" s="112" t="s">
        <v>655</v>
      </c>
      <c r="E1390" s="223" t="s">
        <v>2527</v>
      </c>
      <c r="F1390" s="113" t="s">
        <v>20</v>
      </c>
      <c r="G1390" s="113" t="s">
        <v>137</v>
      </c>
      <c r="H1390" s="113" t="s">
        <v>3587</v>
      </c>
      <c r="I1390" s="179" t="s">
        <v>230</v>
      </c>
      <c r="J1390" s="117" t="s">
        <v>679</v>
      </c>
      <c r="K1390" s="116"/>
      <c r="L1390" s="117"/>
      <c r="M1390" s="116"/>
      <c r="N1390" s="115" t="s">
        <v>899</v>
      </c>
      <c r="O1390" s="115" t="s">
        <v>499</v>
      </c>
      <c r="P1390" s="115" t="s">
        <v>680</v>
      </c>
      <c r="Q1390" s="119" t="s">
        <v>4559</v>
      </c>
      <c r="R1390" s="119" t="s">
        <v>5507</v>
      </c>
      <c r="S1390" s="120" t="s">
        <v>5508</v>
      </c>
      <c r="T1390" s="122" t="s">
        <v>231</v>
      </c>
      <c r="U1390" s="180"/>
      <c r="V1390" s="180"/>
      <c r="W1390" s="121" t="str">
        <f>VLOOKUP(TRIM(X1390),X10:Y88,2,FALSE)</f>
        <v>Frank</v>
      </c>
      <c r="X1390" s="215" t="str">
        <f t="shared" si="88"/>
        <v>6.20</v>
      </c>
      <c r="Y1390" s="226">
        <f t="shared" si="86"/>
        <v>0</v>
      </c>
      <c r="Z1390" s="215">
        <f t="shared" si="87"/>
        <v>0</v>
      </c>
      <c r="AA1390" s="215">
        <f t="shared" si="89"/>
        <v>8</v>
      </c>
    </row>
    <row r="1391" spans="1:27" ht="37.15" customHeight="1" x14ac:dyDescent="0.25">
      <c r="A1391" s="110" t="s">
        <v>135</v>
      </c>
      <c r="B1391" s="119" t="s">
        <v>56</v>
      </c>
      <c r="C1391" s="112" t="s">
        <v>136</v>
      </c>
      <c r="D1391" s="112" t="s">
        <v>655</v>
      </c>
      <c r="E1391" s="223" t="s">
        <v>2528</v>
      </c>
      <c r="F1391" s="113" t="s">
        <v>20</v>
      </c>
      <c r="G1391" s="113" t="s">
        <v>137</v>
      </c>
      <c r="H1391" s="113" t="s">
        <v>3749</v>
      </c>
      <c r="I1391" s="179" t="s">
        <v>169</v>
      </c>
      <c r="J1391" s="117" t="s">
        <v>679</v>
      </c>
      <c r="K1391" s="116"/>
      <c r="L1391" s="117"/>
      <c r="M1391" s="116"/>
      <c r="N1391" s="115" t="s">
        <v>899</v>
      </c>
      <c r="O1391" s="115" t="s">
        <v>499</v>
      </c>
      <c r="P1391" s="115" t="s">
        <v>680</v>
      </c>
      <c r="Q1391" s="119" t="s">
        <v>4373</v>
      </c>
      <c r="R1391" s="119" t="s">
        <v>5505</v>
      </c>
      <c r="S1391" s="120" t="s">
        <v>5506</v>
      </c>
      <c r="T1391" s="122" t="s">
        <v>168</v>
      </c>
      <c r="U1391" s="180"/>
      <c r="V1391" s="180"/>
      <c r="W1391" s="121" t="str">
        <f>VLOOKUP(TRIM(X1391),X10:Y88,2,FALSE)</f>
        <v>Frank</v>
      </c>
      <c r="X1391" s="215" t="str">
        <f t="shared" si="88"/>
        <v>6.20</v>
      </c>
      <c r="Y1391" s="226">
        <f t="shared" si="86"/>
        <v>0</v>
      </c>
      <c r="Z1391" s="215">
        <f t="shared" si="87"/>
        <v>0</v>
      </c>
      <c r="AA1391" s="215">
        <f t="shared" si="89"/>
        <v>17</v>
      </c>
    </row>
    <row r="1392" spans="1:27" ht="37.15" customHeight="1" x14ac:dyDescent="0.25">
      <c r="A1392" s="110" t="s">
        <v>135</v>
      </c>
      <c r="B1392" s="119" t="s">
        <v>56</v>
      </c>
      <c r="C1392" s="112" t="s">
        <v>136</v>
      </c>
      <c r="D1392" s="112" t="s">
        <v>105</v>
      </c>
      <c r="E1392" s="223" t="s">
        <v>2529</v>
      </c>
      <c r="F1392" s="113" t="s">
        <v>22</v>
      </c>
      <c r="G1392" s="113" t="s">
        <v>137</v>
      </c>
      <c r="H1392" s="113" t="s">
        <v>5075</v>
      </c>
      <c r="I1392" s="179" t="s">
        <v>836</v>
      </c>
      <c r="J1392" s="115" t="s">
        <v>156</v>
      </c>
      <c r="K1392" s="181">
        <v>707</v>
      </c>
      <c r="L1392" s="115" t="s">
        <v>59</v>
      </c>
      <c r="M1392" s="181" t="s">
        <v>171</v>
      </c>
      <c r="N1392" s="115" t="s">
        <v>597</v>
      </c>
      <c r="O1392" s="115" t="s">
        <v>153</v>
      </c>
      <c r="P1392" s="115" t="s">
        <v>164</v>
      </c>
      <c r="Q1392" s="119" t="s">
        <v>4302</v>
      </c>
      <c r="R1392" s="119" t="s">
        <v>6965</v>
      </c>
      <c r="S1392" s="120" t="s">
        <v>140</v>
      </c>
      <c r="T1392" s="122" t="s">
        <v>185</v>
      </c>
      <c r="U1392" s="180"/>
      <c r="V1392" s="180" t="s">
        <v>208</v>
      </c>
      <c r="W1392" s="121" t="str">
        <f>VLOOKUP(TRIM(X1392),X10:Y88,2,FALSE)</f>
        <v>Shabnam</v>
      </c>
      <c r="X1392" s="215" t="str">
        <f t="shared" si="88"/>
        <v>6.5.8</v>
      </c>
      <c r="Y1392" s="226">
        <f t="shared" si="86"/>
        <v>1</v>
      </c>
      <c r="Z1392" s="215">
        <f t="shared" si="87"/>
        <v>0</v>
      </c>
      <c r="AA1392" s="215">
        <f t="shared" si="89"/>
        <v>31</v>
      </c>
    </row>
    <row r="1393" spans="1:27" ht="37.15" customHeight="1" x14ac:dyDescent="0.25">
      <c r="A1393" s="110" t="s">
        <v>135</v>
      </c>
      <c r="B1393" s="119" t="s">
        <v>56</v>
      </c>
      <c r="C1393" s="112" t="s">
        <v>136</v>
      </c>
      <c r="D1393" s="112" t="s">
        <v>105</v>
      </c>
      <c r="E1393" s="223" t="s">
        <v>2530</v>
      </c>
      <c r="F1393" s="113" t="s">
        <v>161</v>
      </c>
      <c r="G1393" s="113" t="s">
        <v>137</v>
      </c>
      <c r="H1393" s="113" t="s">
        <v>4103</v>
      </c>
      <c r="I1393" s="179" t="s">
        <v>243</v>
      </c>
      <c r="J1393" s="117"/>
      <c r="K1393" s="116"/>
      <c r="L1393" s="117"/>
      <c r="M1393" s="116"/>
      <c r="N1393" s="115"/>
      <c r="O1393" s="115" t="s">
        <v>153</v>
      </c>
      <c r="P1393" s="115" t="s">
        <v>438</v>
      </c>
      <c r="Q1393" s="119" t="s">
        <v>5775</v>
      </c>
      <c r="R1393" s="119" t="s">
        <v>5776</v>
      </c>
      <c r="S1393" s="120" t="s">
        <v>5777</v>
      </c>
      <c r="T1393" s="122" t="s">
        <v>185</v>
      </c>
      <c r="U1393" s="180"/>
      <c r="V1393" s="180"/>
      <c r="W1393" s="121" t="str">
        <f>VLOOKUP(TRIM(X1393),X10:Y88,2,FALSE)</f>
        <v>Shabnam</v>
      </c>
      <c r="X1393" s="215" t="str">
        <f t="shared" si="88"/>
        <v>6.5.8</v>
      </c>
      <c r="Y1393" s="226">
        <f t="shared" si="86"/>
        <v>0</v>
      </c>
      <c r="Z1393" s="215">
        <f t="shared" si="87"/>
        <v>0</v>
      </c>
      <c r="AA1393" s="215">
        <f t="shared" si="89"/>
        <v>6</v>
      </c>
    </row>
    <row r="1394" spans="1:27" ht="37.15" customHeight="1" x14ac:dyDescent="0.25">
      <c r="A1394" s="110" t="s">
        <v>135</v>
      </c>
      <c r="B1394" s="119" t="s">
        <v>56</v>
      </c>
      <c r="C1394" s="112" t="s">
        <v>136</v>
      </c>
      <c r="D1394" s="112" t="s">
        <v>105</v>
      </c>
      <c r="E1394" s="223" t="s">
        <v>2531</v>
      </c>
      <c r="F1394" s="113" t="s">
        <v>22</v>
      </c>
      <c r="G1394" s="113" t="s">
        <v>202</v>
      </c>
      <c r="H1394" s="113" t="s">
        <v>5079</v>
      </c>
      <c r="I1394" s="179" t="s">
        <v>2890</v>
      </c>
      <c r="J1394" s="117" t="s">
        <v>264</v>
      </c>
      <c r="K1394" s="116">
        <v>338</v>
      </c>
      <c r="L1394" s="117" t="s">
        <v>59</v>
      </c>
      <c r="M1394" s="116" t="s">
        <v>171</v>
      </c>
      <c r="N1394" s="115" t="s">
        <v>597</v>
      </c>
      <c r="O1394" s="115" t="s">
        <v>153</v>
      </c>
      <c r="P1394" s="115" t="s">
        <v>164</v>
      </c>
      <c r="Q1394" s="119" t="s">
        <v>4184</v>
      </c>
      <c r="R1394" s="119" t="s">
        <v>6966</v>
      </c>
      <c r="S1394" s="120" t="s">
        <v>140</v>
      </c>
      <c r="T1394" s="122" t="s">
        <v>2891</v>
      </c>
      <c r="U1394" s="180"/>
      <c r="V1394" s="180" t="s">
        <v>208</v>
      </c>
      <c r="W1394" s="121" t="str">
        <f>VLOOKUP(TRIM(X1394),X10:Y88,2,FALSE)</f>
        <v>Shabnam</v>
      </c>
      <c r="X1394" s="215" t="str">
        <f t="shared" si="88"/>
        <v>6.5.8</v>
      </c>
      <c r="Y1394" s="226">
        <f t="shared" si="86"/>
        <v>1</v>
      </c>
      <c r="Z1394" s="215">
        <f t="shared" si="87"/>
        <v>0</v>
      </c>
      <c r="AA1394" s="215">
        <f t="shared" si="89"/>
        <v>18</v>
      </c>
    </row>
    <row r="1395" spans="1:27" ht="37.15" customHeight="1" x14ac:dyDescent="0.25">
      <c r="A1395" s="110" t="s">
        <v>135</v>
      </c>
      <c r="B1395" s="119" t="s">
        <v>56</v>
      </c>
      <c r="C1395" s="112" t="s">
        <v>136</v>
      </c>
      <c r="D1395" s="112" t="s">
        <v>105</v>
      </c>
      <c r="E1395" s="223" t="s">
        <v>2532</v>
      </c>
      <c r="F1395" s="113" t="s">
        <v>22</v>
      </c>
      <c r="G1395" s="113" t="s">
        <v>202</v>
      </c>
      <c r="H1395" s="113" t="s">
        <v>7274</v>
      </c>
      <c r="I1395" s="179" t="s">
        <v>2890</v>
      </c>
      <c r="J1395" s="117" t="s">
        <v>264</v>
      </c>
      <c r="K1395" s="116">
        <v>339</v>
      </c>
      <c r="L1395" s="117" t="s">
        <v>59</v>
      </c>
      <c r="M1395" s="116" t="s">
        <v>171</v>
      </c>
      <c r="N1395" s="115" t="s">
        <v>597</v>
      </c>
      <c r="O1395" s="115" t="s">
        <v>153</v>
      </c>
      <c r="P1395" s="115" t="s">
        <v>164</v>
      </c>
      <c r="Q1395" s="119" t="s">
        <v>4185</v>
      </c>
      <c r="R1395" s="119" t="s">
        <v>6967</v>
      </c>
      <c r="S1395" s="120" t="s">
        <v>140</v>
      </c>
      <c r="T1395" s="122" t="s">
        <v>2891</v>
      </c>
      <c r="U1395" s="180"/>
      <c r="V1395" s="180" t="s">
        <v>208</v>
      </c>
      <c r="W1395" s="121" t="str">
        <f>VLOOKUP(TRIM(X1395),X10:Y88,2,FALSE)</f>
        <v>Shabnam</v>
      </c>
      <c r="X1395" s="215" t="str">
        <f t="shared" si="88"/>
        <v>6.5.8</v>
      </c>
      <c r="Y1395" s="226">
        <f t="shared" si="86"/>
        <v>1</v>
      </c>
      <c r="Z1395" s="215">
        <f t="shared" si="87"/>
        <v>0</v>
      </c>
      <c r="AA1395" s="215">
        <f t="shared" si="89"/>
        <v>18</v>
      </c>
    </row>
    <row r="1396" spans="1:27" ht="37.15" customHeight="1" x14ac:dyDescent="0.25">
      <c r="A1396" s="110" t="s">
        <v>135</v>
      </c>
      <c r="B1396" s="119" t="s">
        <v>56</v>
      </c>
      <c r="C1396" s="112" t="s">
        <v>136</v>
      </c>
      <c r="D1396" s="112" t="s">
        <v>105</v>
      </c>
      <c r="E1396" s="223" t="s">
        <v>2533</v>
      </c>
      <c r="F1396" s="113" t="s">
        <v>23</v>
      </c>
      <c r="G1396" s="113" t="s">
        <v>137</v>
      </c>
      <c r="H1396" s="113" t="s">
        <v>5082</v>
      </c>
      <c r="I1396" s="179" t="s">
        <v>184</v>
      </c>
      <c r="J1396" s="117" t="s">
        <v>156</v>
      </c>
      <c r="K1396" s="116">
        <v>711</v>
      </c>
      <c r="L1396" s="117" t="s">
        <v>59</v>
      </c>
      <c r="M1396" s="116" t="s">
        <v>171</v>
      </c>
      <c r="N1396" s="115" t="s">
        <v>597</v>
      </c>
      <c r="O1396" s="115" t="s">
        <v>153</v>
      </c>
      <c r="P1396" s="115" t="s">
        <v>164</v>
      </c>
      <c r="Q1396" s="119" t="s">
        <v>4319</v>
      </c>
      <c r="R1396" s="119" t="s">
        <v>5779</v>
      </c>
      <c r="S1396" s="120" t="s">
        <v>5780</v>
      </c>
      <c r="T1396" s="122" t="s">
        <v>185</v>
      </c>
      <c r="U1396" s="180"/>
      <c r="V1396" s="180"/>
      <c r="W1396" s="121" t="str">
        <f>VLOOKUP(TRIM(X1396),X10:Y88,2,FALSE)</f>
        <v>Shabnam</v>
      </c>
      <c r="X1396" s="215" t="str">
        <f t="shared" si="88"/>
        <v>6.5.8</v>
      </c>
      <c r="Y1396" s="226">
        <f t="shared" si="86"/>
        <v>0</v>
      </c>
      <c r="Z1396" s="215">
        <f t="shared" si="87"/>
        <v>0</v>
      </c>
      <c r="AA1396" s="215">
        <f t="shared" si="89"/>
        <v>21</v>
      </c>
    </row>
    <row r="1397" spans="1:27" ht="37.15" customHeight="1" x14ac:dyDescent="0.25">
      <c r="A1397" s="110" t="s">
        <v>135</v>
      </c>
      <c r="B1397" s="119" t="s">
        <v>56</v>
      </c>
      <c r="C1397" s="112" t="s">
        <v>136</v>
      </c>
      <c r="D1397" s="112" t="s">
        <v>105</v>
      </c>
      <c r="E1397" s="223" t="s">
        <v>2534</v>
      </c>
      <c r="F1397" s="113" t="s">
        <v>22</v>
      </c>
      <c r="G1397" s="113" t="s">
        <v>137</v>
      </c>
      <c r="H1397" s="113" t="s">
        <v>5084</v>
      </c>
      <c r="I1397" s="179" t="s">
        <v>7240</v>
      </c>
      <c r="J1397" s="117" t="s">
        <v>156</v>
      </c>
      <c r="K1397" s="116">
        <v>693</v>
      </c>
      <c r="L1397" s="117" t="s">
        <v>59</v>
      </c>
      <c r="M1397" s="116" t="s">
        <v>186</v>
      </c>
      <c r="N1397" s="115" t="s">
        <v>597</v>
      </c>
      <c r="O1397" s="115" t="s">
        <v>153</v>
      </c>
      <c r="P1397" s="115" t="s">
        <v>164</v>
      </c>
      <c r="Q1397" s="119" t="s">
        <v>4188</v>
      </c>
      <c r="R1397" s="119" t="s">
        <v>6968</v>
      </c>
      <c r="S1397" s="120" t="s">
        <v>140</v>
      </c>
      <c r="T1397" s="122" t="s">
        <v>477</v>
      </c>
      <c r="U1397" s="180"/>
      <c r="V1397" s="180" t="s">
        <v>208</v>
      </c>
      <c r="W1397" s="121" t="str">
        <f>VLOOKUP(TRIM(X1397),X10:Y88,2,FALSE)</f>
        <v>Shabnam</v>
      </c>
      <c r="X1397" s="215" t="str">
        <f t="shared" si="88"/>
        <v>6.5.8</v>
      </c>
      <c r="Y1397" s="226">
        <f t="shared" si="86"/>
        <v>1</v>
      </c>
      <c r="Z1397" s="215">
        <f t="shared" si="87"/>
        <v>0</v>
      </c>
      <c r="AA1397" s="215">
        <f t="shared" si="89"/>
        <v>86</v>
      </c>
    </row>
    <row r="1398" spans="1:27" ht="37.15" customHeight="1" x14ac:dyDescent="0.25">
      <c r="A1398" s="110" t="s">
        <v>135</v>
      </c>
      <c r="B1398" s="119" t="s">
        <v>56</v>
      </c>
      <c r="C1398" s="112" t="s">
        <v>136</v>
      </c>
      <c r="D1398" s="112" t="s">
        <v>105</v>
      </c>
      <c r="E1398" s="223" t="s">
        <v>2535</v>
      </c>
      <c r="F1398" s="113" t="s">
        <v>23</v>
      </c>
      <c r="G1398" s="113" t="s">
        <v>137</v>
      </c>
      <c r="H1398" s="113" t="s">
        <v>5086</v>
      </c>
      <c r="I1398" s="179" t="s">
        <v>7241</v>
      </c>
      <c r="J1398" s="117" t="s">
        <v>166</v>
      </c>
      <c r="K1398" s="116">
        <v>809</v>
      </c>
      <c r="L1398" s="117" t="s">
        <v>59</v>
      </c>
      <c r="M1398" s="116" t="s">
        <v>186</v>
      </c>
      <c r="N1398" s="115" t="s">
        <v>597</v>
      </c>
      <c r="O1398" s="115" t="s">
        <v>153</v>
      </c>
      <c r="P1398" s="115" t="s">
        <v>164</v>
      </c>
      <c r="Q1398" s="119" t="s">
        <v>4189</v>
      </c>
      <c r="R1398" s="119" t="s">
        <v>5782</v>
      </c>
      <c r="S1398" s="120" t="s">
        <v>5783</v>
      </c>
      <c r="T1398" s="122" t="s">
        <v>477</v>
      </c>
      <c r="U1398" s="180"/>
      <c r="V1398" s="180"/>
      <c r="W1398" s="121" t="str">
        <f>VLOOKUP(TRIM(X1398),X10:Y88,2,FALSE)</f>
        <v>Shabnam</v>
      </c>
      <c r="X1398" s="215" t="str">
        <f t="shared" si="88"/>
        <v>6.5.8</v>
      </c>
      <c r="Y1398" s="226">
        <f t="shared" si="86"/>
        <v>0</v>
      </c>
      <c r="Z1398" s="215">
        <f t="shared" si="87"/>
        <v>0</v>
      </c>
      <c r="AA1398" s="215">
        <f t="shared" si="89"/>
        <v>124</v>
      </c>
    </row>
    <row r="1399" spans="1:27" ht="37.15" customHeight="1" x14ac:dyDescent="0.25">
      <c r="A1399" s="110"/>
      <c r="B1399" s="119" t="s">
        <v>56</v>
      </c>
      <c r="C1399" s="112" t="s">
        <v>21</v>
      </c>
      <c r="D1399" s="112" t="s">
        <v>105</v>
      </c>
      <c r="E1399" s="223" t="s">
        <v>2536</v>
      </c>
      <c r="F1399" s="113" t="s">
        <v>23</v>
      </c>
      <c r="G1399" s="124" t="s">
        <v>137</v>
      </c>
      <c r="H1399" s="124" t="s">
        <v>5088</v>
      </c>
      <c r="I1399" s="125" t="s">
        <v>4088</v>
      </c>
      <c r="J1399" s="126" t="s">
        <v>526</v>
      </c>
      <c r="K1399" s="127">
        <v>168</v>
      </c>
      <c r="L1399" s="126" t="s">
        <v>59</v>
      </c>
      <c r="M1399" s="127" t="s">
        <v>186</v>
      </c>
      <c r="N1399" s="126" t="s">
        <v>597</v>
      </c>
      <c r="O1399" s="126" t="s">
        <v>153</v>
      </c>
      <c r="P1399" s="126" t="s">
        <v>164</v>
      </c>
      <c r="Q1399" s="128" t="s">
        <v>5785</v>
      </c>
      <c r="R1399" s="128" t="s">
        <v>5786</v>
      </c>
      <c r="S1399" s="130"/>
      <c r="T1399" s="122" t="s">
        <v>477</v>
      </c>
      <c r="U1399" s="180"/>
      <c r="V1399" s="180"/>
      <c r="W1399" s="121" t="str">
        <f>VLOOKUP(TRIM(X1399),X10:Y88,2,FALSE)</f>
        <v>Shabnam</v>
      </c>
      <c r="X1399" s="215" t="str">
        <f t="shared" si="88"/>
        <v>6.5.8</v>
      </c>
      <c r="Y1399" s="226">
        <f t="shared" si="86"/>
        <v>0</v>
      </c>
      <c r="Z1399" s="215">
        <f t="shared" si="87"/>
        <v>0</v>
      </c>
      <c r="AA1399" s="215">
        <f t="shared" si="89"/>
        <v>66</v>
      </c>
    </row>
    <row r="1400" spans="1:27" ht="37.15" customHeight="1" x14ac:dyDescent="0.25">
      <c r="A1400" s="110"/>
      <c r="B1400" s="119" t="s">
        <v>56</v>
      </c>
      <c r="C1400" s="112" t="s">
        <v>21</v>
      </c>
      <c r="D1400" s="112" t="s">
        <v>129</v>
      </c>
      <c r="E1400" s="223" t="s">
        <v>2537</v>
      </c>
      <c r="F1400" s="113" t="s">
        <v>632</v>
      </c>
      <c r="G1400" s="124" t="s">
        <v>50</v>
      </c>
      <c r="H1400" s="124" t="s">
        <v>4754</v>
      </c>
      <c r="I1400" s="125" t="s">
        <v>50</v>
      </c>
      <c r="J1400" s="126"/>
      <c r="K1400" s="127"/>
      <c r="L1400" s="126"/>
      <c r="M1400" s="127"/>
      <c r="N1400" s="126"/>
      <c r="O1400" s="126" t="s">
        <v>50</v>
      </c>
      <c r="P1400" s="126" t="s">
        <v>50</v>
      </c>
      <c r="Q1400" s="128" t="s">
        <v>623</v>
      </c>
      <c r="R1400" s="128" t="s">
        <v>157</v>
      </c>
      <c r="S1400" s="130"/>
      <c r="T1400" s="122" t="s">
        <v>50</v>
      </c>
      <c r="U1400" s="180"/>
      <c r="V1400" s="180"/>
      <c r="W1400" s="121" t="str">
        <f>VLOOKUP(TRIM(X1400),X10:Y88,2,FALSE)</f>
        <v>Withdrawn</v>
      </c>
      <c r="X1400" s="215" t="str">
        <f t="shared" si="88"/>
        <v>99</v>
      </c>
      <c r="Y1400" s="226">
        <f t="shared" si="86"/>
        <v>0</v>
      </c>
      <c r="Z1400" s="215">
        <f t="shared" si="87"/>
        <v>0</v>
      </c>
      <c r="AA1400" s="215">
        <f t="shared" si="89"/>
        <v>1</v>
      </c>
    </row>
    <row r="1401" spans="1:27" ht="37.15" customHeight="1" x14ac:dyDescent="0.25">
      <c r="A1401" s="110"/>
      <c r="B1401" s="119" t="s">
        <v>56</v>
      </c>
      <c r="C1401" s="112" t="s">
        <v>21</v>
      </c>
      <c r="D1401" s="112" t="s">
        <v>129</v>
      </c>
      <c r="E1401" s="223" t="s">
        <v>2538</v>
      </c>
      <c r="F1401" s="113" t="s">
        <v>632</v>
      </c>
      <c r="G1401" s="124" t="s">
        <v>50</v>
      </c>
      <c r="H1401" s="124" t="s">
        <v>4754</v>
      </c>
      <c r="I1401" s="125" t="s">
        <v>50</v>
      </c>
      <c r="J1401" s="126"/>
      <c r="K1401" s="127"/>
      <c r="L1401" s="126"/>
      <c r="M1401" s="127"/>
      <c r="N1401" s="126"/>
      <c r="O1401" s="126" t="s">
        <v>50</v>
      </c>
      <c r="P1401" s="126" t="s">
        <v>50</v>
      </c>
      <c r="Q1401" s="128" t="s">
        <v>623</v>
      </c>
      <c r="R1401" s="128" t="s">
        <v>157</v>
      </c>
      <c r="S1401" s="130"/>
      <c r="T1401" s="122" t="s">
        <v>50</v>
      </c>
      <c r="U1401" s="180"/>
      <c r="V1401" s="180"/>
      <c r="W1401" s="121" t="str">
        <f>VLOOKUP(TRIM(X1401),X10:Y88,2,FALSE)</f>
        <v>Withdrawn</v>
      </c>
      <c r="X1401" s="215" t="str">
        <f t="shared" si="88"/>
        <v>99</v>
      </c>
      <c r="Y1401" s="226">
        <f t="shared" si="86"/>
        <v>0</v>
      </c>
      <c r="Z1401" s="215">
        <f t="shared" si="87"/>
        <v>0</v>
      </c>
      <c r="AA1401" s="215">
        <f t="shared" si="89"/>
        <v>1</v>
      </c>
    </row>
    <row r="1402" spans="1:27" ht="37.15" customHeight="1" x14ac:dyDescent="0.25">
      <c r="A1402" s="110"/>
      <c r="B1402" s="119" t="s">
        <v>56</v>
      </c>
      <c r="C1402" s="112" t="s">
        <v>21</v>
      </c>
      <c r="D1402" s="112" t="s">
        <v>129</v>
      </c>
      <c r="E1402" s="223" t="s">
        <v>2539</v>
      </c>
      <c r="F1402" s="113" t="s">
        <v>632</v>
      </c>
      <c r="G1402" s="124" t="s">
        <v>50</v>
      </c>
      <c r="H1402" s="124" t="s">
        <v>4754</v>
      </c>
      <c r="I1402" s="125" t="s">
        <v>50</v>
      </c>
      <c r="J1402" s="126"/>
      <c r="K1402" s="127"/>
      <c r="L1402" s="126"/>
      <c r="M1402" s="127"/>
      <c r="N1402" s="126"/>
      <c r="O1402" s="126" t="s">
        <v>50</v>
      </c>
      <c r="P1402" s="126" t="s">
        <v>50</v>
      </c>
      <c r="Q1402" s="128" t="s">
        <v>623</v>
      </c>
      <c r="R1402" s="128" t="s">
        <v>157</v>
      </c>
      <c r="S1402" s="130"/>
      <c r="T1402" s="122" t="s">
        <v>50</v>
      </c>
      <c r="U1402" s="180"/>
      <c r="V1402" s="180"/>
      <c r="W1402" s="121" t="str">
        <f>VLOOKUP(TRIM(X1402),X10:Y88,2,FALSE)</f>
        <v>Withdrawn</v>
      </c>
      <c r="X1402" s="215" t="str">
        <f t="shared" si="88"/>
        <v>99</v>
      </c>
      <c r="Y1402" s="226">
        <f t="shared" si="86"/>
        <v>0</v>
      </c>
      <c r="Z1402" s="215">
        <f t="shared" si="87"/>
        <v>0</v>
      </c>
      <c r="AA1402" s="215">
        <f t="shared" si="89"/>
        <v>1</v>
      </c>
    </row>
    <row r="1403" spans="1:27" ht="37.15" customHeight="1" x14ac:dyDescent="0.25">
      <c r="A1403" s="110"/>
      <c r="B1403" s="119" t="s">
        <v>56</v>
      </c>
      <c r="C1403" s="112" t="s">
        <v>21</v>
      </c>
      <c r="D1403" s="112" t="s">
        <v>129</v>
      </c>
      <c r="E1403" s="223" t="s">
        <v>2540</v>
      </c>
      <c r="F1403" s="113" t="s">
        <v>632</v>
      </c>
      <c r="G1403" s="124" t="s">
        <v>50</v>
      </c>
      <c r="H1403" s="124" t="s">
        <v>4754</v>
      </c>
      <c r="I1403" s="125" t="s">
        <v>50</v>
      </c>
      <c r="J1403" s="126"/>
      <c r="K1403" s="127"/>
      <c r="L1403" s="126"/>
      <c r="M1403" s="127"/>
      <c r="N1403" s="126"/>
      <c r="O1403" s="126" t="s">
        <v>50</v>
      </c>
      <c r="P1403" s="126" t="s">
        <v>50</v>
      </c>
      <c r="Q1403" s="128" t="s">
        <v>623</v>
      </c>
      <c r="R1403" s="128" t="s">
        <v>157</v>
      </c>
      <c r="S1403" s="130"/>
      <c r="T1403" s="122" t="s">
        <v>50</v>
      </c>
      <c r="U1403" s="180"/>
      <c r="V1403" s="180"/>
      <c r="W1403" s="121" t="str">
        <f>VLOOKUP(TRIM(X1403),X10:Y88,2,FALSE)</f>
        <v>Withdrawn</v>
      </c>
      <c r="X1403" s="215" t="str">
        <f t="shared" si="88"/>
        <v>99</v>
      </c>
      <c r="Y1403" s="226">
        <f t="shared" si="86"/>
        <v>0</v>
      </c>
      <c r="Z1403" s="215">
        <f t="shared" si="87"/>
        <v>0</v>
      </c>
      <c r="AA1403" s="215">
        <f t="shared" si="89"/>
        <v>1</v>
      </c>
    </row>
    <row r="1404" spans="1:27" ht="37.15" customHeight="1" x14ac:dyDescent="0.25">
      <c r="A1404" s="110"/>
      <c r="B1404" s="119" t="s">
        <v>56</v>
      </c>
      <c r="C1404" s="112" t="s">
        <v>21</v>
      </c>
      <c r="D1404" s="112" t="s">
        <v>129</v>
      </c>
      <c r="E1404" s="223" t="s">
        <v>2541</v>
      </c>
      <c r="F1404" s="113" t="s">
        <v>632</v>
      </c>
      <c r="G1404" s="124" t="s">
        <v>50</v>
      </c>
      <c r="H1404" s="124" t="s">
        <v>4754</v>
      </c>
      <c r="I1404" s="125" t="s">
        <v>50</v>
      </c>
      <c r="J1404" s="126"/>
      <c r="K1404" s="127"/>
      <c r="L1404" s="126"/>
      <c r="M1404" s="127"/>
      <c r="N1404" s="126"/>
      <c r="O1404" s="126" t="s">
        <v>50</v>
      </c>
      <c r="P1404" s="126" t="s">
        <v>50</v>
      </c>
      <c r="Q1404" s="128" t="s">
        <v>623</v>
      </c>
      <c r="R1404" s="128" t="s">
        <v>157</v>
      </c>
      <c r="S1404" s="130"/>
      <c r="T1404" s="122" t="s">
        <v>50</v>
      </c>
      <c r="U1404" s="180"/>
      <c r="V1404" s="180"/>
      <c r="W1404" s="121" t="str">
        <f>VLOOKUP(TRIM(X1404),X10:Y88,2,FALSE)</f>
        <v>Withdrawn</v>
      </c>
      <c r="X1404" s="215" t="str">
        <f t="shared" si="88"/>
        <v>99</v>
      </c>
      <c r="Y1404" s="226">
        <f t="shared" si="86"/>
        <v>0</v>
      </c>
      <c r="Z1404" s="215">
        <f t="shared" si="87"/>
        <v>0</v>
      </c>
      <c r="AA1404" s="215">
        <f t="shared" si="89"/>
        <v>1</v>
      </c>
    </row>
    <row r="1405" spans="1:27" ht="37.15" customHeight="1" x14ac:dyDescent="0.25">
      <c r="A1405" s="110"/>
      <c r="B1405" s="119" t="s">
        <v>56</v>
      </c>
      <c r="C1405" s="112" t="s">
        <v>21</v>
      </c>
      <c r="D1405" s="112" t="s">
        <v>129</v>
      </c>
      <c r="E1405" s="223" t="s">
        <v>2542</v>
      </c>
      <c r="F1405" s="113" t="s">
        <v>632</v>
      </c>
      <c r="G1405" s="124" t="s">
        <v>50</v>
      </c>
      <c r="H1405" s="124" t="s">
        <v>4754</v>
      </c>
      <c r="I1405" s="125" t="s">
        <v>50</v>
      </c>
      <c r="J1405" s="126"/>
      <c r="K1405" s="127"/>
      <c r="L1405" s="126"/>
      <c r="M1405" s="127"/>
      <c r="N1405" s="126"/>
      <c r="O1405" s="126" t="s">
        <v>50</v>
      </c>
      <c r="P1405" s="126" t="s">
        <v>50</v>
      </c>
      <c r="Q1405" s="128" t="s">
        <v>623</v>
      </c>
      <c r="R1405" s="128" t="s">
        <v>157</v>
      </c>
      <c r="S1405" s="130"/>
      <c r="T1405" s="122" t="s">
        <v>50</v>
      </c>
      <c r="U1405" s="180"/>
      <c r="V1405" s="180"/>
      <c r="W1405" s="121" t="str">
        <f>VLOOKUP(TRIM(X1405),X10:Y88,2,FALSE)</f>
        <v>Withdrawn</v>
      </c>
      <c r="X1405" s="215" t="str">
        <f t="shared" si="88"/>
        <v>99</v>
      </c>
      <c r="Y1405" s="226">
        <f t="shared" si="86"/>
        <v>0</v>
      </c>
      <c r="Z1405" s="215">
        <f t="shared" si="87"/>
        <v>0</v>
      </c>
      <c r="AA1405" s="215">
        <f t="shared" si="89"/>
        <v>1</v>
      </c>
    </row>
    <row r="1406" spans="1:27" ht="37.15" customHeight="1" x14ac:dyDescent="0.25">
      <c r="A1406" s="110"/>
      <c r="B1406" s="119" t="s">
        <v>56</v>
      </c>
      <c r="C1406" s="112" t="s">
        <v>21</v>
      </c>
      <c r="D1406" s="112" t="s">
        <v>129</v>
      </c>
      <c r="E1406" s="223" t="s">
        <v>2543</v>
      </c>
      <c r="F1406" s="113" t="s">
        <v>632</v>
      </c>
      <c r="G1406" s="124" t="s">
        <v>50</v>
      </c>
      <c r="H1406" s="124" t="s">
        <v>4754</v>
      </c>
      <c r="I1406" s="125" t="s">
        <v>50</v>
      </c>
      <c r="J1406" s="126"/>
      <c r="K1406" s="127"/>
      <c r="L1406" s="126"/>
      <c r="M1406" s="127"/>
      <c r="N1406" s="126"/>
      <c r="O1406" s="126" t="s">
        <v>50</v>
      </c>
      <c r="P1406" s="126" t="s">
        <v>50</v>
      </c>
      <c r="Q1406" s="128" t="s">
        <v>623</v>
      </c>
      <c r="R1406" s="128" t="s">
        <v>157</v>
      </c>
      <c r="S1406" s="130"/>
      <c r="T1406" s="122" t="s">
        <v>50</v>
      </c>
      <c r="U1406" s="180"/>
      <c r="V1406" s="180"/>
      <c r="W1406" s="121" t="str">
        <f>VLOOKUP(TRIM(X1406),X10:Y88,2,FALSE)</f>
        <v>Withdrawn</v>
      </c>
      <c r="X1406" s="215" t="str">
        <f t="shared" si="88"/>
        <v>99</v>
      </c>
      <c r="Y1406" s="226">
        <f t="shared" si="86"/>
        <v>0</v>
      </c>
      <c r="Z1406" s="215">
        <f t="shared" si="87"/>
        <v>0</v>
      </c>
      <c r="AA1406" s="215">
        <f t="shared" si="89"/>
        <v>1</v>
      </c>
    </row>
    <row r="1407" spans="1:27" ht="37.15" customHeight="1" x14ac:dyDescent="0.25">
      <c r="A1407" s="110"/>
      <c r="B1407" s="119" t="s">
        <v>56</v>
      </c>
      <c r="C1407" s="112" t="s">
        <v>21</v>
      </c>
      <c r="D1407" s="112" t="s">
        <v>129</v>
      </c>
      <c r="E1407" s="223" t="s">
        <v>2544</v>
      </c>
      <c r="F1407" s="113" t="s">
        <v>632</v>
      </c>
      <c r="G1407" s="124" t="s">
        <v>50</v>
      </c>
      <c r="H1407" s="124" t="s">
        <v>4754</v>
      </c>
      <c r="I1407" s="125" t="s">
        <v>50</v>
      </c>
      <c r="J1407" s="126"/>
      <c r="K1407" s="127"/>
      <c r="L1407" s="126"/>
      <c r="M1407" s="127"/>
      <c r="N1407" s="126"/>
      <c r="O1407" s="126" t="s">
        <v>50</v>
      </c>
      <c r="P1407" s="126" t="s">
        <v>50</v>
      </c>
      <c r="Q1407" s="128" t="s">
        <v>623</v>
      </c>
      <c r="R1407" s="128" t="s">
        <v>157</v>
      </c>
      <c r="S1407" s="130"/>
      <c r="T1407" s="122" t="s">
        <v>50</v>
      </c>
      <c r="U1407" s="180"/>
      <c r="V1407" s="180"/>
      <c r="W1407" s="121" t="str">
        <f>VLOOKUP(TRIM(X1407),X10:Y88,2,FALSE)</f>
        <v>Withdrawn</v>
      </c>
      <c r="X1407" s="215" t="str">
        <f t="shared" si="88"/>
        <v>99</v>
      </c>
      <c r="Y1407" s="226">
        <f t="shared" si="86"/>
        <v>0</v>
      </c>
      <c r="Z1407" s="215">
        <f t="shared" si="87"/>
        <v>0</v>
      </c>
      <c r="AA1407" s="215">
        <f t="shared" si="89"/>
        <v>1</v>
      </c>
    </row>
    <row r="1408" spans="1:27" ht="37.15" customHeight="1" x14ac:dyDescent="0.25">
      <c r="A1408" s="110"/>
      <c r="B1408" s="119" t="s">
        <v>56</v>
      </c>
      <c r="C1408" s="112" t="s">
        <v>21</v>
      </c>
      <c r="D1408" s="112" t="s">
        <v>129</v>
      </c>
      <c r="E1408" s="223" t="s">
        <v>2545</v>
      </c>
      <c r="F1408" s="113" t="s">
        <v>632</v>
      </c>
      <c r="G1408" s="124" t="s">
        <v>50</v>
      </c>
      <c r="H1408" s="124" t="s">
        <v>4754</v>
      </c>
      <c r="I1408" s="125" t="s">
        <v>50</v>
      </c>
      <c r="J1408" s="126"/>
      <c r="K1408" s="127"/>
      <c r="L1408" s="126"/>
      <c r="M1408" s="127"/>
      <c r="N1408" s="126"/>
      <c r="O1408" s="126" t="s">
        <v>50</v>
      </c>
      <c r="P1408" s="126" t="s">
        <v>50</v>
      </c>
      <c r="Q1408" s="128" t="s">
        <v>623</v>
      </c>
      <c r="R1408" s="128" t="s">
        <v>157</v>
      </c>
      <c r="S1408" s="130"/>
      <c r="T1408" s="122" t="s">
        <v>50</v>
      </c>
      <c r="U1408" s="180"/>
      <c r="V1408" s="180"/>
      <c r="W1408" s="121" t="str">
        <f>VLOOKUP(TRIM(X1408),X10:Y88,2,FALSE)</f>
        <v>Withdrawn</v>
      </c>
      <c r="X1408" s="215" t="str">
        <f t="shared" si="88"/>
        <v>99</v>
      </c>
      <c r="Y1408" s="226">
        <f t="shared" si="86"/>
        <v>0</v>
      </c>
      <c r="Z1408" s="215">
        <f t="shared" si="87"/>
        <v>0</v>
      </c>
      <c r="AA1408" s="215">
        <f t="shared" si="89"/>
        <v>1</v>
      </c>
    </row>
    <row r="1409" spans="1:27" ht="37.15" customHeight="1" x14ac:dyDescent="0.25">
      <c r="A1409" s="110"/>
      <c r="B1409" s="119" t="s">
        <v>56</v>
      </c>
      <c r="C1409" s="112" t="s">
        <v>21</v>
      </c>
      <c r="D1409" s="112" t="s">
        <v>129</v>
      </c>
      <c r="E1409" s="223" t="s">
        <v>2546</v>
      </c>
      <c r="F1409" s="113" t="s">
        <v>632</v>
      </c>
      <c r="G1409" s="124" t="s">
        <v>50</v>
      </c>
      <c r="H1409" s="124" t="s">
        <v>4754</v>
      </c>
      <c r="I1409" s="125" t="s">
        <v>50</v>
      </c>
      <c r="J1409" s="126"/>
      <c r="K1409" s="127"/>
      <c r="L1409" s="126"/>
      <c r="M1409" s="127"/>
      <c r="N1409" s="126"/>
      <c r="O1409" s="126" t="s">
        <v>50</v>
      </c>
      <c r="P1409" s="126" t="s">
        <v>50</v>
      </c>
      <c r="Q1409" s="128" t="s">
        <v>623</v>
      </c>
      <c r="R1409" s="128" t="s">
        <v>157</v>
      </c>
      <c r="S1409" s="130"/>
      <c r="T1409" s="122" t="s">
        <v>50</v>
      </c>
      <c r="U1409" s="180"/>
      <c r="V1409" s="180"/>
      <c r="W1409" s="121" t="str">
        <f>VLOOKUP(TRIM(X1409),X10:Y88,2,FALSE)</f>
        <v>Withdrawn</v>
      </c>
      <c r="X1409" s="215" t="str">
        <f t="shared" si="88"/>
        <v>99</v>
      </c>
      <c r="Y1409" s="226">
        <f t="shared" si="86"/>
        <v>0</v>
      </c>
      <c r="Z1409" s="215">
        <f t="shared" si="87"/>
        <v>0</v>
      </c>
      <c r="AA1409" s="215">
        <f t="shared" si="89"/>
        <v>1</v>
      </c>
    </row>
    <row r="1410" spans="1:27" ht="37.15" customHeight="1" x14ac:dyDescent="0.25">
      <c r="A1410" s="110"/>
      <c r="B1410" s="119" t="s">
        <v>56</v>
      </c>
      <c r="C1410" s="112" t="s">
        <v>21</v>
      </c>
      <c r="D1410" s="112" t="s">
        <v>129</v>
      </c>
      <c r="E1410" s="223" t="s">
        <v>2547</v>
      </c>
      <c r="F1410" s="113" t="s">
        <v>632</v>
      </c>
      <c r="G1410" s="124" t="s">
        <v>50</v>
      </c>
      <c r="H1410" s="124" t="s">
        <v>4754</v>
      </c>
      <c r="I1410" s="125" t="s">
        <v>50</v>
      </c>
      <c r="J1410" s="126"/>
      <c r="K1410" s="127"/>
      <c r="L1410" s="126"/>
      <c r="M1410" s="127"/>
      <c r="N1410" s="126"/>
      <c r="O1410" s="126" t="s">
        <v>50</v>
      </c>
      <c r="P1410" s="126" t="s">
        <v>50</v>
      </c>
      <c r="Q1410" s="128" t="s">
        <v>623</v>
      </c>
      <c r="R1410" s="128" t="s">
        <v>157</v>
      </c>
      <c r="S1410" s="130"/>
      <c r="T1410" s="122" t="s">
        <v>50</v>
      </c>
      <c r="U1410" s="180"/>
      <c r="V1410" s="180"/>
      <c r="W1410" s="121" t="str">
        <f>VLOOKUP(TRIM(X1410),X10:Y88,2,FALSE)</f>
        <v>Withdrawn</v>
      </c>
      <c r="X1410" s="215" t="str">
        <f t="shared" si="88"/>
        <v>99</v>
      </c>
      <c r="Y1410" s="226">
        <f t="shared" si="86"/>
        <v>0</v>
      </c>
      <c r="Z1410" s="215">
        <f t="shared" si="87"/>
        <v>0</v>
      </c>
      <c r="AA1410" s="215">
        <f t="shared" si="89"/>
        <v>1</v>
      </c>
    </row>
    <row r="1411" spans="1:27" ht="37.15" customHeight="1" x14ac:dyDescent="0.25">
      <c r="A1411" s="110"/>
      <c r="B1411" s="119" t="s">
        <v>56</v>
      </c>
      <c r="C1411" s="112" t="s">
        <v>21</v>
      </c>
      <c r="D1411" s="112" t="s">
        <v>129</v>
      </c>
      <c r="E1411" s="223" t="s">
        <v>2548</v>
      </c>
      <c r="F1411" s="113" t="s">
        <v>632</v>
      </c>
      <c r="G1411" s="124" t="s">
        <v>50</v>
      </c>
      <c r="H1411" s="124" t="s">
        <v>4754</v>
      </c>
      <c r="I1411" s="125" t="s">
        <v>50</v>
      </c>
      <c r="J1411" s="126"/>
      <c r="K1411" s="127"/>
      <c r="L1411" s="126"/>
      <c r="M1411" s="127"/>
      <c r="N1411" s="126"/>
      <c r="O1411" s="126" t="s">
        <v>50</v>
      </c>
      <c r="P1411" s="126" t="s">
        <v>50</v>
      </c>
      <c r="Q1411" s="128" t="s">
        <v>623</v>
      </c>
      <c r="R1411" s="128" t="s">
        <v>157</v>
      </c>
      <c r="S1411" s="130"/>
      <c r="T1411" s="122" t="s">
        <v>50</v>
      </c>
      <c r="U1411" s="180"/>
      <c r="V1411" s="180"/>
      <c r="W1411" s="121" t="str">
        <f>VLOOKUP(TRIM(X1411),X10:Y88,2,FALSE)</f>
        <v>Withdrawn</v>
      </c>
      <c r="X1411" s="215" t="str">
        <f t="shared" si="88"/>
        <v>99</v>
      </c>
      <c r="Y1411" s="226">
        <f t="shared" si="86"/>
        <v>0</v>
      </c>
      <c r="Z1411" s="215">
        <f t="shared" si="87"/>
        <v>0</v>
      </c>
      <c r="AA1411" s="215">
        <f t="shared" si="89"/>
        <v>1</v>
      </c>
    </row>
    <row r="1412" spans="1:27" ht="37.15" customHeight="1" x14ac:dyDescent="0.25">
      <c r="A1412" s="110" t="s">
        <v>135</v>
      </c>
      <c r="B1412" s="119" t="s">
        <v>56</v>
      </c>
      <c r="C1412" s="112" t="s">
        <v>136</v>
      </c>
      <c r="D1412" s="112" t="s">
        <v>745</v>
      </c>
      <c r="E1412" s="223" t="s">
        <v>2549</v>
      </c>
      <c r="F1412" s="113" t="s">
        <v>22</v>
      </c>
      <c r="G1412" s="113" t="s">
        <v>137</v>
      </c>
      <c r="H1412" s="113" t="s">
        <v>4749</v>
      </c>
      <c r="I1412" s="179" t="s">
        <v>184</v>
      </c>
      <c r="J1412" s="117" t="s">
        <v>166</v>
      </c>
      <c r="K1412" s="116">
        <v>852</v>
      </c>
      <c r="L1412" s="117" t="s">
        <v>59</v>
      </c>
      <c r="M1412" s="116" t="s">
        <v>171</v>
      </c>
      <c r="N1412" s="115" t="s">
        <v>597</v>
      </c>
      <c r="O1412" s="115" t="s">
        <v>153</v>
      </c>
      <c r="P1412" s="115" t="s">
        <v>164</v>
      </c>
      <c r="Q1412" s="119" t="s">
        <v>4482</v>
      </c>
      <c r="R1412" s="119" t="s">
        <v>6969</v>
      </c>
      <c r="S1412" s="120" t="s">
        <v>140</v>
      </c>
      <c r="T1412" s="122" t="s">
        <v>221</v>
      </c>
      <c r="U1412" s="180"/>
      <c r="V1412" s="180" t="s">
        <v>208</v>
      </c>
      <c r="W1412" s="121" t="str">
        <f>VLOOKUP(TRIM(X1412),X10:Y88,2,FALSE)</f>
        <v>Frank</v>
      </c>
      <c r="X1412" s="215" t="str">
        <f t="shared" si="88"/>
        <v>6.5.7</v>
      </c>
      <c r="Y1412" s="226">
        <f t="shared" si="86"/>
        <v>1</v>
      </c>
      <c r="Z1412" s="215">
        <f t="shared" si="87"/>
        <v>0</v>
      </c>
      <c r="AA1412" s="215">
        <f t="shared" si="89"/>
        <v>21</v>
      </c>
    </row>
    <row r="1413" spans="1:27" ht="34.9" customHeight="1" x14ac:dyDescent="0.25">
      <c r="A1413" s="110" t="s">
        <v>135</v>
      </c>
      <c r="B1413" s="119" t="s">
        <v>56</v>
      </c>
      <c r="C1413" s="112" t="s">
        <v>136</v>
      </c>
      <c r="D1413" s="112" t="s">
        <v>745</v>
      </c>
      <c r="E1413" s="223" t="s">
        <v>2550</v>
      </c>
      <c r="F1413" s="113" t="s">
        <v>161</v>
      </c>
      <c r="G1413" s="113" t="s">
        <v>137</v>
      </c>
      <c r="H1413" s="113" t="s">
        <v>4122</v>
      </c>
      <c r="I1413" s="179" t="s">
        <v>243</v>
      </c>
      <c r="J1413" s="117"/>
      <c r="K1413" s="116"/>
      <c r="L1413" s="117"/>
      <c r="M1413" s="116"/>
      <c r="N1413" s="115"/>
      <c r="O1413" s="115"/>
      <c r="P1413" s="115"/>
      <c r="Q1413" s="119" t="s">
        <v>5603</v>
      </c>
      <c r="R1413" s="119" t="s">
        <v>5604</v>
      </c>
      <c r="S1413" s="120" t="s">
        <v>5605</v>
      </c>
      <c r="T1413" s="122" t="s">
        <v>221</v>
      </c>
      <c r="U1413" s="180"/>
      <c r="V1413" s="180"/>
      <c r="W1413" s="121" t="str">
        <f>VLOOKUP(TRIM(X1413),X10:Y88,2,FALSE)</f>
        <v>Frank</v>
      </c>
      <c r="X1413" s="215" t="str">
        <f t="shared" si="88"/>
        <v>6.5.7</v>
      </c>
      <c r="Y1413" s="226">
        <f t="shared" si="86"/>
        <v>0</v>
      </c>
      <c r="Z1413" s="215">
        <f t="shared" si="87"/>
        <v>0</v>
      </c>
      <c r="AA1413" s="215">
        <f t="shared" si="89"/>
        <v>6</v>
      </c>
    </row>
    <row r="1414" spans="1:27" ht="34.9" customHeight="1" x14ac:dyDescent="0.25">
      <c r="A1414" s="110" t="s">
        <v>135</v>
      </c>
      <c r="B1414" s="119" t="s">
        <v>56</v>
      </c>
      <c r="C1414" s="112" t="s">
        <v>136</v>
      </c>
      <c r="D1414" s="112" t="s">
        <v>745</v>
      </c>
      <c r="E1414" s="223" t="s">
        <v>2551</v>
      </c>
      <c r="F1414" s="113" t="s">
        <v>22</v>
      </c>
      <c r="G1414" s="113" t="s">
        <v>137</v>
      </c>
      <c r="H1414" s="113" t="s">
        <v>4757</v>
      </c>
      <c r="I1414" s="179" t="s">
        <v>3105</v>
      </c>
      <c r="J1414" s="117" t="s">
        <v>166</v>
      </c>
      <c r="K1414" s="116">
        <v>817</v>
      </c>
      <c r="L1414" s="117" t="s">
        <v>59</v>
      </c>
      <c r="M1414" s="116" t="s">
        <v>171</v>
      </c>
      <c r="N1414" s="115" t="s">
        <v>597</v>
      </c>
      <c r="O1414" s="115" t="s">
        <v>153</v>
      </c>
      <c r="P1414" s="115" t="s">
        <v>164</v>
      </c>
      <c r="Q1414" s="119" t="s">
        <v>4276</v>
      </c>
      <c r="R1414" s="119" t="s">
        <v>6970</v>
      </c>
      <c r="S1414" s="120" t="s">
        <v>140</v>
      </c>
      <c r="T1414" s="122" t="s">
        <v>261</v>
      </c>
      <c r="U1414" s="180"/>
      <c r="V1414" s="180" t="s">
        <v>208</v>
      </c>
      <c r="W1414" s="121" t="str">
        <f>VLOOKUP(TRIM(X1414),X10:Y88,2,FALSE)</f>
        <v>Frank</v>
      </c>
      <c r="X1414" s="215" t="str">
        <f t="shared" si="88"/>
        <v>6.5.7</v>
      </c>
      <c r="Y1414" s="226">
        <f t="shared" si="86"/>
        <v>1</v>
      </c>
      <c r="Z1414" s="215">
        <f t="shared" si="87"/>
        <v>0</v>
      </c>
      <c r="AA1414" s="215">
        <f t="shared" si="89"/>
        <v>36</v>
      </c>
    </row>
    <row r="1415" spans="1:27" ht="34.9" customHeight="1" x14ac:dyDescent="0.25">
      <c r="A1415" s="110" t="s">
        <v>135</v>
      </c>
      <c r="B1415" s="119" t="s">
        <v>56</v>
      </c>
      <c r="C1415" s="112" t="s">
        <v>136</v>
      </c>
      <c r="D1415" s="112" t="s">
        <v>745</v>
      </c>
      <c r="E1415" s="223" t="s">
        <v>2552</v>
      </c>
      <c r="F1415" s="113" t="s">
        <v>23</v>
      </c>
      <c r="G1415" s="113" t="s">
        <v>137</v>
      </c>
      <c r="H1415" s="113" t="s">
        <v>4796</v>
      </c>
      <c r="I1415" s="179" t="s">
        <v>169</v>
      </c>
      <c r="J1415" s="117" t="s">
        <v>156</v>
      </c>
      <c r="K1415" s="116">
        <v>721</v>
      </c>
      <c r="L1415" s="117" t="s">
        <v>59</v>
      </c>
      <c r="M1415" s="116" t="s">
        <v>171</v>
      </c>
      <c r="N1415" s="115" t="s">
        <v>597</v>
      </c>
      <c r="O1415" s="115" t="s">
        <v>153</v>
      </c>
      <c r="P1415" s="115" t="s">
        <v>164</v>
      </c>
      <c r="Q1415" s="119" t="s">
        <v>4405</v>
      </c>
      <c r="R1415" s="119" t="s">
        <v>5607</v>
      </c>
      <c r="S1415" s="120" t="s">
        <v>5608</v>
      </c>
      <c r="T1415" s="122" t="s">
        <v>168</v>
      </c>
      <c r="U1415" s="180"/>
      <c r="V1415" s="180"/>
      <c r="W1415" s="121" t="str">
        <f>VLOOKUP(TRIM(X1415),X10:Y88,2,FALSE)</f>
        <v>Frank</v>
      </c>
      <c r="X1415" s="215" t="str">
        <f t="shared" si="88"/>
        <v>6.5.7</v>
      </c>
      <c r="Y1415" s="226">
        <f t="shared" si="86"/>
        <v>0</v>
      </c>
      <c r="Z1415" s="215">
        <f t="shared" si="87"/>
        <v>0</v>
      </c>
      <c r="AA1415" s="215">
        <f t="shared" si="89"/>
        <v>17</v>
      </c>
    </row>
    <row r="1416" spans="1:27" ht="34.9" customHeight="1" x14ac:dyDescent="0.25">
      <c r="A1416" s="110" t="s">
        <v>135</v>
      </c>
      <c r="B1416" s="119" t="s">
        <v>56</v>
      </c>
      <c r="C1416" s="112" t="s">
        <v>21</v>
      </c>
      <c r="D1416" s="112" t="s">
        <v>745</v>
      </c>
      <c r="E1416" s="223" t="s">
        <v>2553</v>
      </c>
      <c r="F1416" s="113" t="s">
        <v>23</v>
      </c>
      <c r="G1416" s="124" t="s">
        <v>137</v>
      </c>
      <c r="H1416" s="124" t="s">
        <v>4799</v>
      </c>
      <c r="I1416" s="125" t="s">
        <v>169</v>
      </c>
      <c r="J1416" s="126" t="s">
        <v>166</v>
      </c>
      <c r="K1416" s="127">
        <v>844</v>
      </c>
      <c r="L1416" s="126" t="s">
        <v>59</v>
      </c>
      <c r="M1416" s="127" t="s">
        <v>171</v>
      </c>
      <c r="N1416" s="126" t="s">
        <v>597</v>
      </c>
      <c r="O1416" s="126" t="s">
        <v>153</v>
      </c>
      <c r="P1416" s="126" t="s">
        <v>164</v>
      </c>
      <c r="Q1416" s="128" t="s">
        <v>5610</v>
      </c>
      <c r="R1416" s="128" t="s">
        <v>5611</v>
      </c>
      <c r="S1416" s="130"/>
      <c r="T1416" s="122" t="s">
        <v>168</v>
      </c>
      <c r="U1416" s="180"/>
      <c r="V1416" s="180"/>
      <c r="W1416" s="121" t="str">
        <f>VLOOKUP(TRIM(X1416),X10:Y88,2,FALSE)</f>
        <v>Frank</v>
      </c>
      <c r="X1416" s="215" t="str">
        <f t="shared" si="88"/>
        <v>6.5.7</v>
      </c>
      <c r="Y1416" s="226">
        <f t="shared" si="86"/>
        <v>0</v>
      </c>
      <c r="Z1416" s="215">
        <f t="shared" si="87"/>
        <v>0</v>
      </c>
      <c r="AA1416" s="215">
        <f t="shared" si="89"/>
        <v>17</v>
      </c>
    </row>
    <row r="1417" spans="1:27" ht="34.9" customHeight="1" x14ac:dyDescent="0.25">
      <c r="A1417" s="110" t="s">
        <v>135</v>
      </c>
      <c r="B1417" s="119" t="s">
        <v>56</v>
      </c>
      <c r="C1417" s="112" t="s">
        <v>136</v>
      </c>
      <c r="D1417" s="112" t="s">
        <v>745</v>
      </c>
      <c r="E1417" s="223" t="s">
        <v>2554</v>
      </c>
      <c r="F1417" s="113" t="s">
        <v>23</v>
      </c>
      <c r="G1417" s="113" t="s">
        <v>137</v>
      </c>
      <c r="H1417" s="113" t="s">
        <v>4803</v>
      </c>
      <c r="I1417" s="179" t="s">
        <v>230</v>
      </c>
      <c r="J1417" s="115" t="s">
        <v>156</v>
      </c>
      <c r="K1417" s="181">
        <v>703</v>
      </c>
      <c r="L1417" s="115" t="s">
        <v>59</v>
      </c>
      <c r="M1417" s="181" t="s">
        <v>171</v>
      </c>
      <c r="N1417" s="115" t="s">
        <v>597</v>
      </c>
      <c r="O1417" s="115" t="s">
        <v>153</v>
      </c>
      <c r="P1417" s="115" t="s">
        <v>164</v>
      </c>
      <c r="Q1417" s="119" t="s">
        <v>4289</v>
      </c>
      <c r="R1417" s="119" t="s">
        <v>5438</v>
      </c>
      <c r="S1417" s="120" t="s">
        <v>5439</v>
      </c>
      <c r="T1417" s="122" t="s">
        <v>231</v>
      </c>
      <c r="U1417" s="180"/>
      <c r="V1417" s="180"/>
      <c r="W1417" s="121" t="str">
        <f>VLOOKUP(TRIM(X1417),X10:Y88,2,FALSE)</f>
        <v>Frank</v>
      </c>
      <c r="X1417" s="215" t="str">
        <f t="shared" si="88"/>
        <v>6.5.7</v>
      </c>
      <c r="Y1417" s="226">
        <f t="shared" si="86"/>
        <v>0</v>
      </c>
      <c r="Z1417" s="215">
        <f t="shared" si="87"/>
        <v>0</v>
      </c>
      <c r="AA1417" s="215">
        <f t="shared" si="89"/>
        <v>8</v>
      </c>
    </row>
    <row r="1418" spans="1:27" ht="34.9" customHeight="1" x14ac:dyDescent="0.25">
      <c r="A1418" s="110" t="s">
        <v>135</v>
      </c>
      <c r="B1418" s="119" t="s">
        <v>56</v>
      </c>
      <c r="C1418" s="112" t="s">
        <v>136</v>
      </c>
      <c r="D1418" s="112" t="s">
        <v>745</v>
      </c>
      <c r="E1418" s="223" t="s">
        <v>2555</v>
      </c>
      <c r="F1418" s="113" t="s">
        <v>23</v>
      </c>
      <c r="G1418" s="113" t="s">
        <v>137</v>
      </c>
      <c r="H1418" s="113" t="s">
        <v>4806</v>
      </c>
      <c r="I1418" s="179" t="s">
        <v>7242</v>
      </c>
      <c r="J1418" s="117" t="s">
        <v>166</v>
      </c>
      <c r="K1418" s="116">
        <v>818</v>
      </c>
      <c r="L1418" s="117" t="s">
        <v>59</v>
      </c>
      <c r="M1418" s="116" t="s">
        <v>171</v>
      </c>
      <c r="N1418" s="115" t="s">
        <v>597</v>
      </c>
      <c r="O1418" s="115" t="s">
        <v>153</v>
      </c>
      <c r="P1418" s="115" t="s">
        <v>164</v>
      </c>
      <c r="Q1418" s="119" t="s">
        <v>4290</v>
      </c>
      <c r="R1418" s="119" t="s">
        <v>5444</v>
      </c>
      <c r="S1418" s="120" t="s">
        <v>5445</v>
      </c>
      <c r="T1418" s="122" t="s">
        <v>231</v>
      </c>
      <c r="U1418" s="180"/>
      <c r="V1418" s="180"/>
      <c r="W1418" s="121" t="str">
        <f>VLOOKUP(TRIM(X1418),X10:Y88,2,FALSE)</f>
        <v>Frank</v>
      </c>
      <c r="X1418" s="215" t="str">
        <f t="shared" si="88"/>
        <v>6.5.7</v>
      </c>
      <c r="Y1418" s="226">
        <f t="shared" si="86"/>
        <v>0</v>
      </c>
      <c r="Z1418" s="215">
        <f t="shared" si="87"/>
        <v>0</v>
      </c>
      <c r="AA1418" s="215">
        <f t="shared" si="89"/>
        <v>13</v>
      </c>
    </row>
    <row r="1419" spans="1:27" ht="34.9" customHeight="1" x14ac:dyDescent="0.25">
      <c r="A1419" s="110" t="s">
        <v>135</v>
      </c>
      <c r="B1419" s="119" t="s">
        <v>56</v>
      </c>
      <c r="C1419" s="112" t="s">
        <v>136</v>
      </c>
      <c r="D1419" s="112" t="s">
        <v>745</v>
      </c>
      <c r="E1419" s="223" t="s">
        <v>2556</v>
      </c>
      <c r="F1419" s="113" t="s">
        <v>23</v>
      </c>
      <c r="G1419" s="113" t="s">
        <v>137</v>
      </c>
      <c r="H1419" s="113" t="s">
        <v>4809</v>
      </c>
      <c r="I1419" s="179" t="s">
        <v>230</v>
      </c>
      <c r="J1419" s="115" t="s">
        <v>156</v>
      </c>
      <c r="K1419" s="181">
        <v>690</v>
      </c>
      <c r="L1419" s="115" t="s">
        <v>61</v>
      </c>
      <c r="M1419" s="181" t="s">
        <v>171</v>
      </c>
      <c r="N1419" s="115" t="s">
        <v>597</v>
      </c>
      <c r="O1419" s="115" t="s">
        <v>153</v>
      </c>
      <c r="P1419" s="115" t="s">
        <v>164</v>
      </c>
      <c r="Q1419" s="119" t="s">
        <v>1019</v>
      </c>
      <c r="R1419" s="119" t="s">
        <v>5441</v>
      </c>
      <c r="S1419" s="120" t="s">
        <v>5442</v>
      </c>
      <c r="T1419" s="122" t="s">
        <v>231</v>
      </c>
      <c r="U1419" s="180"/>
      <c r="V1419" s="180"/>
      <c r="W1419" s="121" t="str">
        <f>VLOOKUP(TRIM(X1419),X10:Y88,2,FALSE)</f>
        <v>Frank</v>
      </c>
      <c r="X1419" s="215" t="str">
        <f t="shared" si="88"/>
        <v>6.5.7</v>
      </c>
      <c r="Y1419" s="226">
        <f t="shared" si="86"/>
        <v>0</v>
      </c>
      <c r="Z1419" s="215">
        <f t="shared" si="87"/>
        <v>0</v>
      </c>
      <c r="AA1419" s="215">
        <f t="shared" si="89"/>
        <v>8</v>
      </c>
    </row>
    <row r="1420" spans="1:27" ht="34.9" customHeight="1" x14ac:dyDescent="0.25">
      <c r="A1420" s="110" t="s">
        <v>135</v>
      </c>
      <c r="B1420" s="119" t="s">
        <v>56</v>
      </c>
      <c r="C1420" s="112" t="s">
        <v>136</v>
      </c>
      <c r="D1420" s="112" t="s">
        <v>745</v>
      </c>
      <c r="E1420" s="223" t="s">
        <v>2557</v>
      </c>
      <c r="F1420" s="113" t="s">
        <v>23</v>
      </c>
      <c r="G1420" s="113" t="s">
        <v>137</v>
      </c>
      <c r="H1420" s="113" t="s">
        <v>4812</v>
      </c>
      <c r="I1420" s="179" t="s">
        <v>279</v>
      </c>
      <c r="J1420" s="117" t="s">
        <v>166</v>
      </c>
      <c r="K1420" s="116">
        <v>833</v>
      </c>
      <c r="L1420" s="117" t="s">
        <v>59</v>
      </c>
      <c r="M1420" s="116" t="s">
        <v>171</v>
      </c>
      <c r="N1420" s="115" t="s">
        <v>597</v>
      </c>
      <c r="O1420" s="115" t="s">
        <v>153</v>
      </c>
      <c r="P1420" s="115" t="s">
        <v>164</v>
      </c>
      <c r="Q1420" s="119" t="s">
        <v>4366</v>
      </c>
      <c r="R1420" s="119" t="s">
        <v>5619</v>
      </c>
      <c r="S1420" s="120" t="s">
        <v>5620</v>
      </c>
      <c r="T1420" s="122" t="s">
        <v>500</v>
      </c>
      <c r="U1420" s="180"/>
      <c r="V1420" s="180"/>
      <c r="W1420" s="121" t="str">
        <f>VLOOKUP(TRIM(X1420),X10:Y88,2,FALSE)</f>
        <v>Frank</v>
      </c>
      <c r="X1420" s="215" t="str">
        <f t="shared" si="88"/>
        <v>6.5.7</v>
      </c>
      <c r="Y1420" s="226">
        <f t="shared" si="86"/>
        <v>0</v>
      </c>
      <c r="Z1420" s="215">
        <f t="shared" si="87"/>
        <v>0</v>
      </c>
      <c r="AA1420" s="215">
        <f t="shared" si="89"/>
        <v>15</v>
      </c>
    </row>
    <row r="1421" spans="1:27" ht="34.9" customHeight="1" x14ac:dyDescent="0.25">
      <c r="A1421" s="110" t="s">
        <v>135</v>
      </c>
      <c r="B1421" s="119" t="s">
        <v>56</v>
      </c>
      <c r="C1421" s="112" t="s">
        <v>136</v>
      </c>
      <c r="D1421" s="112" t="s">
        <v>94</v>
      </c>
      <c r="E1421" s="223" t="s">
        <v>2558</v>
      </c>
      <c r="F1421" s="113" t="s">
        <v>23</v>
      </c>
      <c r="G1421" s="113" t="s">
        <v>137</v>
      </c>
      <c r="H1421" s="113" t="s">
        <v>4817</v>
      </c>
      <c r="I1421" s="179" t="s">
        <v>494</v>
      </c>
      <c r="J1421" s="117" t="s">
        <v>166</v>
      </c>
      <c r="K1421" s="116">
        <v>816</v>
      </c>
      <c r="L1421" s="117" t="s">
        <v>59</v>
      </c>
      <c r="M1421" s="116" t="s">
        <v>171</v>
      </c>
      <c r="N1421" s="115" t="s">
        <v>597</v>
      </c>
      <c r="O1421" s="115" t="s">
        <v>153</v>
      </c>
      <c r="P1421" s="115" t="s">
        <v>164</v>
      </c>
      <c r="Q1421" s="119" t="s">
        <v>4258</v>
      </c>
      <c r="R1421" s="119" t="s">
        <v>5369</v>
      </c>
      <c r="S1421" s="120" t="s">
        <v>5370</v>
      </c>
      <c r="T1421" s="122" t="s">
        <v>209</v>
      </c>
      <c r="U1421" s="180"/>
      <c r="V1421" s="180"/>
      <c r="W1421" s="121" t="str">
        <f>VLOOKUP(TRIM(X1421),X10:Y88,2,FALSE)</f>
        <v>Frank</v>
      </c>
      <c r="X1421" s="215" t="str">
        <f t="shared" si="88"/>
        <v>6.5.2</v>
      </c>
      <c r="Y1421" s="226">
        <f t="shared" si="86"/>
        <v>0</v>
      </c>
      <c r="Z1421" s="215">
        <f t="shared" si="87"/>
        <v>0</v>
      </c>
      <c r="AA1421" s="215">
        <f t="shared" si="89"/>
        <v>26</v>
      </c>
    </row>
    <row r="1422" spans="1:27" ht="34.9" customHeight="1" x14ac:dyDescent="0.25">
      <c r="A1422" s="110" t="s">
        <v>135</v>
      </c>
      <c r="B1422" s="119" t="s">
        <v>56</v>
      </c>
      <c r="C1422" s="112" t="s">
        <v>136</v>
      </c>
      <c r="D1422" s="112" t="s">
        <v>94</v>
      </c>
      <c r="E1422" s="223" t="s">
        <v>2559</v>
      </c>
      <c r="F1422" s="113" t="s">
        <v>22</v>
      </c>
      <c r="G1422" s="113" t="s">
        <v>137</v>
      </c>
      <c r="H1422" s="113" t="s">
        <v>4820</v>
      </c>
      <c r="I1422" s="179" t="s">
        <v>191</v>
      </c>
      <c r="J1422" s="117" t="s">
        <v>156</v>
      </c>
      <c r="K1422" s="116">
        <v>708</v>
      </c>
      <c r="L1422" s="117" t="s">
        <v>59</v>
      </c>
      <c r="M1422" s="116" t="s">
        <v>171</v>
      </c>
      <c r="N1422" s="115" t="s">
        <v>597</v>
      </c>
      <c r="O1422" s="115" t="s">
        <v>153</v>
      </c>
      <c r="P1422" s="115" t="s">
        <v>164</v>
      </c>
      <c r="Q1422" s="119" t="s">
        <v>4310</v>
      </c>
      <c r="R1422" s="119" t="s">
        <v>6971</v>
      </c>
      <c r="S1422" s="120" t="s">
        <v>140</v>
      </c>
      <c r="T1422" s="122" t="s">
        <v>192</v>
      </c>
      <c r="U1422" s="180"/>
      <c r="V1422" s="180" t="s">
        <v>208</v>
      </c>
      <c r="W1422" s="121" t="str">
        <f>VLOOKUP(TRIM(X1422),X10:Y88,2,FALSE)</f>
        <v>Frank</v>
      </c>
      <c r="X1422" s="215" t="str">
        <f t="shared" si="88"/>
        <v>6.5.2</v>
      </c>
      <c r="Y1422" s="226">
        <f t="shared" si="86"/>
        <v>1</v>
      </c>
      <c r="Z1422" s="215">
        <f t="shared" si="87"/>
        <v>0</v>
      </c>
      <c r="AA1422" s="215">
        <f t="shared" si="89"/>
        <v>8</v>
      </c>
    </row>
    <row r="1423" spans="1:27" ht="34.9" customHeight="1" x14ac:dyDescent="0.25">
      <c r="A1423" s="110" t="s">
        <v>135</v>
      </c>
      <c r="B1423" s="119" t="s">
        <v>56</v>
      </c>
      <c r="C1423" s="112" t="s">
        <v>136</v>
      </c>
      <c r="D1423" s="112" t="s">
        <v>94</v>
      </c>
      <c r="E1423" s="223" t="s">
        <v>2560</v>
      </c>
      <c r="F1423" s="113" t="s">
        <v>22</v>
      </c>
      <c r="G1423" s="113" t="s">
        <v>137</v>
      </c>
      <c r="H1423" s="113" t="s">
        <v>4823</v>
      </c>
      <c r="I1423" s="179" t="s">
        <v>191</v>
      </c>
      <c r="J1423" s="117" t="s">
        <v>166</v>
      </c>
      <c r="K1423" s="116">
        <v>823</v>
      </c>
      <c r="L1423" s="117" t="s">
        <v>59</v>
      </c>
      <c r="M1423" s="116" t="s">
        <v>171</v>
      </c>
      <c r="N1423" s="115" t="s">
        <v>597</v>
      </c>
      <c r="O1423" s="115" t="s">
        <v>153</v>
      </c>
      <c r="P1423" s="115" t="s">
        <v>164</v>
      </c>
      <c r="Q1423" s="119" t="s">
        <v>4311</v>
      </c>
      <c r="R1423" s="119" t="s">
        <v>6972</v>
      </c>
      <c r="S1423" s="120" t="s">
        <v>140</v>
      </c>
      <c r="T1423" s="122" t="s">
        <v>192</v>
      </c>
      <c r="U1423" s="180"/>
      <c r="V1423" s="180" t="s">
        <v>208</v>
      </c>
      <c r="W1423" s="121" t="str">
        <f>VLOOKUP(TRIM(X1423),X10:Y88,2,FALSE)</f>
        <v>Frank</v>
      </c>
      <c r="X1423" s="215" t="str">
        <f t="shared" si="88"/>
        <v>6.5.2</v>
      </c>
      <c r="Y1423" s="226">
        <f t="shared" si="86"/>
        <v>1</v>
      </c>
      <c r="Z1423" s="215">
        <f t="shared" si="87"/>
        <v>0</v>
      </c>
      <c r="AA1423" s="215">
        <f t="shared" si="89"/>
        <v>8</v>
      </c>
    </row>
    <row r="1424" spans="1:27" ht="34.9" customHeight="1" x14ac:dyDescent="0.25">
      <c r="A1424" s="110" t="s">
        <v>135</v>
      </c>
      <c r="B1424" s="119" t="s">
        <v>56</v>
      </c>
      <c r="C1424" s="112" t="s">
        <v>136</v>
      </c>
      <c r="D1424" s="112" t="s">
        <v>564</v>
      </c>
      <c r="E1424" s="223" t="s">
        <v>2561</v>
      </c>
      <c r="F1424" s="113" t="s">
        <v>451</v>
      </c>
      <c r="G1424" s="113" t="s">
        <v>198</v>
      </c>
      <c r="H1424" s="113" t="s">
        <v>3264</v>
      </c>
      <c r="I1424" s="179" t="s">
        <v>162</v>
      </c>
      <c r="J1424" s="115" t="s">
        <v>675</v>
      </c>
      <c r="K1424" s="181"/>
      <c r="L1424" s="115"/>
      <c r="M1424" s="181"/>
      <c r="N1424" s="115" t="s">
        <v>899</v>
      </c>
      <c r="O1424" s="115" t="s">
        <v>499</v>
      </c>
      <c r="P1424" s="115" t="s">
        <v>676</v>
      </c>
      <c r="Q1424" s="119" t="s">
        <v>3265</v>
      </c>
      <c r="R1424" s="119" t="s">
        <v>6477</v>
      </c>
      <c r="S1424" s="120" t="s">
        <v>6476</v>
      </c>
      <c r="T1424" s="122" t="s">
        <v>160</v>
      </c>
      <c r="U1424" s="180"/>
      <c r="V1424" s="180"/>
      <c r="W1424" s="121" t="str">
        <f>VLOOKUP(TRIM(X1424),X10:Y88,2,FALSE)</f>
        <v>Frank</v>
      </c>
      <c r="X1424" s="215" t="str">
        <f t="shared" si="88"/>
        <v>6.19</v>
      </c>
      <c r="Y1424" s="226">
        <f t="shared" si="86"/>
        <v>0</v>
      </c>
      <c r="Z1424" s="215">
        <f t="shared" si="87"/>
        <v>0</v>
      </c>
      <c r="AA1424" s="215">
        <f t="shared" si="89"/>
        <v>12</v>
      </c>
    </row>
    <row r="1425" spans="1:27" ht="34.9" customHeight="1" x14ac:dyDescent="0.25">
      <c r="A1425" s="110" t="s">
        <v>135</v>
      </c>
      <c r="B1425" s="119" t="s">
        <v>56</v>
      </c>
      <c r="C1425" s="112" t="s">
        <v>136</v>
      </c>
      <c r="D1425" s="112" t="s">
        <v>564</v>
      </c>
      <c r="E1425" s="223" t="s">
        <v>2562</v>
      </c>
      <c r="F1425" s="113" t="s">
        <v>210</v>
      </c>
      <c r="G1425" s="113" t="s">
        <v>137</v>
      </c>
      <c r="H1425" s="113" t="s">
        <v>3248</v>
      </c>
      <c r="I1425" s="179" t="s">
        <v>162</v>
      </c>
      <c r="J1425" s="117"/>
      <c r="K1425" s="116"/>
      <c r="L1425" s="117"/>
      <c r="M1425" s="116"/>
      <c r="N1425" s="115"/>
      <c r="O1425" s="115" t="s">
        <v>499</v>
      </c>
      <c r="P1425" s="115"/>
      <c r="Q1425" s="119" t="s">
        <v>3249</v>
      </c>
      <c r="R1425" s="119" t="s">
        <v>6484</v>
      </c>
      <c r="S1425" s="120" t="s">
        <v>6485</v>
      </c>
      <c r="T1425" s="122" t="s">
        <v>160</v>
      </c>
      <c r="U1425" s="180"/>
      <c r="V1425" s="180"/>
      <c r="W1425" s="121" t="str">
        <f>VLOOKUP(TRIM(X1425),X10:Y88,2,FALSE)</f>
        <v>Frank</v>
      </c>
      <c r="X1425" s="215" t="str">
        <f t="shared" si="88"/>
        <v>6.19</v>
      </c>
      <c r="Y1425" s="226">
        <f t="shared" si="86"/>
        <v>0</v>
      </c>
      <c r="Z1425" s="215">
        <f t="shared" si="87"/>
        <v>0</v>
      </c>
      <c r="AA1425" s="215">
        <f t="shared" si="89"/>
        <v>12</v>
      </c>
    </row>
    <row r="1426" spans="1:27" ht="34.9" customHeight="1" x14ac:dyDescent="0.25">
      <c r="A1426" s="110" t="s">
        <v>135</v>
      </c>
      <c r="B1426" s="119" t="s">
        <v>56</v>
      </c>
      <c r="C1426" s="112" t="s">
        <v>136</v>
      </c>
      <c r="D1426" s="112" t="s">
        <v>564</v>
      </c>
      <c r="E1426" s="223" t="s">
        <v>2563</v>
      </c>
      <c r="F1426" s="113" t="s">
        <v>20</v>
      </c>
      <c r="G1426" s="113" t="s">
        <v>137</v>
      </c>
      <c r="H1426" s="113" t="s">
        <v>3495</v>
      </c>
      <c r="I1426" s="179" t="s">
        <v>1272</v>
      </c>
      <c r="J1426" s="117" t="s">
        <v>675</v>
      </c>
      <c r="K1426" s="116"/>
      <c r="L1426" s="117"/>
      <c r="M1426" s="116"/>
      <c r="N1426" s="115" t="s">
        <v>899</v>
      </c>
      <c r="O1426" s="115" t="s">
        <v>499</v>
      </c>
      <c r="P1426" s="115" t="s">
        <v>676</v>
      </c>
      <c r="Q1426" s="119" t="s">
        <v>4235</v>
      </c>
      <c r="R1426" s="119" t="s">
        <v>6168</v>
      </c>
      <c r="S1426" s="120" t="s">
        <v>6163</v>
      </c>
      <c r="T1426" s="122" t="s">
        <v>201</v>
      </c>
      <c r="U1426" s="180"/>
      <c r="V1426" s="180"/>
      <c r="W1426" s="121" t="str">
        <f>VLOOKUP(TRIM(X1426),X10:Y88,2,FALSE)</f>
        <v>Frank</v>
      </c>
      <c r="X1426" s="215" t="str">
        <f t="shared" si="88"/>
        <v>6.19</v>
      </c>
      <c r="Y1426" s="226">
        <f t="shared" ref="Y1426:Y1489" si="90">IF(F1426="CR", IF(S1426="Approved", 1, IF(S1426="Block approved", 1, 0)),0)</f>
        <v>0</v>
      </c>
      <c r="Z1426" s="215">
        <f t="shared" ref="Z1426:Z1489" si="91">IF(F1426="P-CR", IF(S1426="Approved", 1, IF(S1426="Block approved", 1, 0)),0)</f>
        <v>0</v>
      </c>
      <c r="AA1426" s="215">
        <f t="shared" si="89"/>
        <v>41</v>
      </c>
    </row>
    <row r="1427" spans="1:27" ht="34.9" customHeight="1" x14ac:dyDescent="0.25">
      <c r="A1427" s="110" t="s">
        <v>135</v>
      </c>
      <c r="B1427" s="119" t="s">
        <v>56</v>
      </c>
      <c r="C1427" s="112" t="s">
        <v>136</v>
      </c>
      <c r="D1427" s="112" t="s">
        <v>564</v>
      </c>
      <c r="E1427" s="223" t="s">
        <v>2564</v>
      </c>
      <c r="F1427" s="113" t="s">
        <v>20</v>
      </c>
      <c r="G1427" s="113" t="s">
        <v>137</v>
      </c>
      <c r="H1427" s="113" t="s">
        <v>3575</v>
      </c>
      <c r="I1427" s="179" t="s">
        <v>1272</v>
      </c>
      <c r="J1427" s="117" t="s">
        <v>675</v>
      </c>
      <c r="K1427" s="116"/>
      <c r="L1427" s="117"/>
      <c r="M1427" s="116"/>
      <c r="N1427" s="115" t="s">
        <v>899</v>
      </c>
      <c r="O1427" s="115" t="s">
        <v>499</v>
      </c>
      <c r="P1427" s="115" t="s">
        <v>676</v>
      </c>
      <c r="Q1427" s="119" t="s">
        <v>4278</v>
      </c>
      <c r="R1427" s="119" t="s">
        <v>6164</v>
      </c>
      <c r="S1427" s="120" t="s">
        <v>6165</v>
      </c>
      <c r="T1427" s="122" t="s">
        <v>201</v>
      </c>
      <c r="U1427" s="180"/>
      <c r="V1427" s="180"/>
      <c r="W1427" s="121" t="str">
        <f>VLOOKUP(TRIM(X1427),X10:Y88,2,FALSE)</f>
        <v>Frank</v>
      </c>
      <c r="X1427" s="215" t="str">
        <f t="shared" si="88"/>
        <v>6.19</v>
      </c>
      <c r="Y1427" s="226">
        <f t="shared" si="90"/>
        <v>0</v>
      </c>
      <c r="Z1427" s="215">
        <f t="shared" si="91"/>
        <v>0</v>
      </c>
      <c r="AA1427" s="215">
        <f t="shared" si="89"/>
        <v>41</v>
      </c>
    </row>
    <row r="1428" spans="1:27" ht="34.9" customHeight="1" x14ac:dyDescent="0.25">
      <c r="A1428" s="110" t="s">
        <v>135</v>
      </c>
      <c r="B1428" s="119" t="s">
        <v>56</v>
      </c>
      <c r="C1428" s="112" t="s">
        <v>136</v>
      </c>
      <c r="D1428" s="112" t="s">
        <v>564</v>
      </c>
      <c r="E1428" s="223" t="s">
        <v>2565</v>
      </c>
      <c r="F1428" s="113" t="s">
        <v>20</v>
      </c>
      <c r="G1428" s="113" t="s">
        <v>137</v>
      </c>
      <c r="H1428" s="113" t="s">
        <v>3547</v>
      </c>
      <c r="I1428" s="179" t="s">
        <v>520</v>
      </c>
      <c r="J1428" s="117" t="s">
        <v>675</v>
      </c>
      <c r="K1428" s="116"/>
      <c r="L1428" s="117"/>
      <c r="M1428" s="116"/>
      <c r="N1428" s="115" t="s">
        <v>899</v>
      </c>
      <c r="O1428" s="115" t="s">
        <v>499</v>
      </c>
      <c r="P1428" s="115" t="s">
        <v>676</v>
      </c>
      <c r="Q1428" s="119" t="s">
        <v>4263</v>
      </c>
      <c r="R1428" s="119" t="s">
        <v>6973</v>
      </c>
      <c r="S1428" s="120" t="s">
        <v>140</v>
      </c>
      <c r="T1428" s="122" t="s">
        <v>209</v>
      </c>
      <c r="U1428" s="180"/>
      <c r="V1428" s="180" t="s">
        <v>208</v>
      </c>
      <c r="W1428" s="121" t="str">
        <f>VLOOKUP(TRIM(X1428),X10:Y88,2,FALSE)</f>
        <v>Frank</v>
      </c>
      <c r="X1428" s="215" t="str">
        <f t="shared" si="88"/>
        <v>6.19</v>
      </c>
      <c r="Y1428" s="226">
        <f t="shared" si="90"/>
        <v>0</v>
      </c>
      <c r="Z1428" s="215">
        <f t="shared" si="91"/>
        <v>1</v>
      </c>
      <c r="AA1428" s="215">
        <f t="shared" si="89"/>
        <v>36</v>
      </c>
    </row>
    <row r="1429" spans="1:27" ht="34.9" customHeight="1" x14ac:dyDescent="0.25">
      <c r="A1429" s="110" t="s">
        <v>135</v>
      </c>
      <c r="B1429" s="119" t="s">
        <v>56</v>
      </c>
      <c r="C1429" s="112" t="s">
        <v>136</v>
      </c>
      <c r="D1429" s="112" t="s">
        <v>564</v>
      </c>
      <c r="E1429" s="223" t="s">
        <v>2566</v>
      </c>
      <c r="F1429" s="113" t="s">
        <v>20</v>
      </c>
      <c r="G1429" s="113" t="s">
        <v>137</v>
      </c>
      <c r="H1429" s="113" t="s">
        <v>3743</v>
      </c>
      <c r="I1429" s="179" t="s">
        <v>7243</v>
      </c>
      <c r="J1429" s="117" t="s">
        <v>675</v>
      </c>
      <c r="K1429" s="116"/>
      <c r="L1429" s="117"/>
      <c r="M1429" s="116"/>
      <c r="N1429" s="115" t="s">
        <v>899</v>
      </c>
      <c r="O1429" s="115" t="s">
        <v>499</v>
      </c>
      <c r="P1429" s="115" t="s">
        <v>676</v>
      </c>
      <c r="Q1429" s="119" t="s">
        <v>4368</v>
      </c>
      <c r="R1429" s="119" t="s">
        <v>6150</v>
      </c>
      <c r="S1429" s="120" t="s">
        <v>6151</v>
      </c>
      <c r="T1429" s="122" t="s">
        <v>463</v>
      </c>
      <c r="U1429" s="180"/>
      <c r="V1429" s="180"/>
      <c r="W1429" s="121" t="str">
        <f>VLOOKUP(TRIM(X1429),X10:Y88,2,FALSE)</f>
        <v>Frank</v>
      </c>
      <c r="X1429" s="215" t="str">
        <f t="shared" si="88"/>
        <v>6.19</v>
      </c>
      <c r="Y1429" s="226">
        <f t="shared" si="90"/>
        <v>0</v>
      </c>
      <c r="Z1429" s="215">
        <f t="shared" si="91"/>
        <v>0</v>
      </c>
      <c r="AA1429" s="215">
        <f t="shared" si="89"/>
        <v>24</v>
      </c>
    </row>
    <row r="1430" spans="1:27" ht="34.9" customHeight="1" x14ac:dyDescent="0.25">
      <c r="A1430" s="110" t="s">
        <v>135</v>
      </c>
      <c r="B1430" s="119" t="s">
        <v>56</v>
      </c>
      <c r="C1430" s="112" t="s">
        <v>136</v>
      </c>
      <c r="D1430" s="112" t="s">
        <v>564</v>
      </c>
      <c r="E1430" s="223" t="s">
        <v>2567</v>
      </c>
      <c r="F1430" s="113" t="s">
        <v>20</v>
      </c>
      <c r="G1430" s="113" t="s">
        <v>137</v>
      </c>
      <c r="H1430" s="113" t="s">
        <v>3666</v>
      </c>
      <c r="I1430" s="179" t="s">
        <v>7244</v>
      </c>
      <c r="J1430" s="115" t="s">
        <v>675</v>
      </c>
      <c r="K1430" s="181"/>
      <c r="L1430" s="115"/>
      <c r="M1430" s="181"/>
      <c r="N1430" s="115" t="s">
        <v>899</v>
      </c>
      <c r="O1430" s="115" t="s">
        <v>499</v>
      </c>
      <c r="P1430" s="115" t="s">
        <v>676</v>
      </c>
      <c r="Q1430" s="119" t="s">
        <v>4336</v>
      </c>
      <c r="R1430" s="119" t="s">
        <v>6974</v>
      </c>
      <c r="S1430" s="120" t="s">
        <v>140</v>
      </c>
      <c r="T1430" s="122" t="s">
        <v>923</v>
      </c>
      <c r="U1430" s="180"/>
      <c r="V1430" s="180" t="s">
        <v>208</v>
      </c>
      <c r="W1430" s="121" t="str">
        <f>VLOOKUP(TRIM(X1430),X10:Y88,2,FALSE)</f>
        <v>Frank</v>
      </c>
      <c r="X1430" s="215" t="str">
        <f t="shared" si="88"/>
        <v>6.19</v>
      </c>
      <c r="Y1430" s="226">
        <f t="shared" si="90"/>
        <v>0</v>
      </c>
      <c r="Z1430" s="215">
        <f t="shared" si="91"/>
        <v>1</v>
      </c>
      <c r="AA1430" s="215">
        <f t="shared" si="89"/>
        <v>153</v>
      </c>
    </row>
    <row r="1431" spans="1:27" ht="34.9" customHeight="1" x14ac:dyDescent="0.25">
      <c r="A1431" s="110" t="s">
        <v>135</v>
      </c>
      <c r="B1431" s="119" t="s">
        <v>56</v>
      </c>
      <c r="C1431" s="112" t="s">
        <v>136</v>
      </c>
      <c r="D1431" s="112" t="s">
        <v>564</v>
      </c>
      <c r="E1431" s="223" t="s">
        <v>2568</v>
      </c>
      <c r="F1431" s="113" t="s">
        <v>20</v>
      </c>
      <c r="G1431" s="113" t="s">
        <v>137</v>
      </c>
      <c r="H1431" s="113" t="s">
        <v>3487</v>
      </c>
      <c r="I1431" s="179" t="s">
        <v>7245</v>
      </c>
      <c r="J1431" s="117" t="s">
        <v>675</v>
      </c>
      <c r="K1431" s="116"/>
      <c r="L1431" s="117"/>
      <c r="M1431" s="116"/>
      <c r="N1431" s="115" t="s">
        <v>899</v>
      </c>
      <c r="O1431" s="115" t="s">
        <v>499</v>
      </c>
      <c r="P1431" s="115" t="s">
        <v>676</v>
      </c>
      <c r="Q1431" s="119" t="s">
        <v>3042</v>
      </c>
      <c r="R1431" s="119" t="s">
        <v>5549</v>
      </c>
      <c r="S1431" s="120" t="s">
        <v>5548</v>
      </c>
      <c r="T1431" s="122" t="s">
        <v>192</v>
      </c>
      <c r="U1431" s="180"/>
      <c r="V1431" s="180"/>
      <c r="W1431" s="121" t="str">
        <f>VLOOKUP(TRIM(X1431),X10:Y88,2,FALSE)</f>
        <v>Frank</v>
      </c>
      <c r="X1431" s="215" t="str">
        <f t="shared" si="88"/>
        <v>6.19</v>
      </c>
      <c r="Y1431" s="226">
        <f t="shared" si="90"/>
        <v>0</v>
      </c>
      <c r="Z1431" s="215">
        <f t="shared" si="91"/>
        <v>0</v>
      </c>
      <c r="AA1431" s="215">
        <f t="shared" si="89"/>
        <v>80</v>
      </c>
    </row>
    <row r="1432" spans="1:27" ht="34.9" customHeight="1" x14ac:dyDescent="0.25">
      <c r="A1432" s="110" t="s">
        <v>135</v>
      </c>
      <c r="B1432" s="119" t="s">
        <v>56</v>
      </c>
      <c r="C1432" s="112" t="s">
        <v>136</v>
      </c>
      <c r="D1432" s="112" t="s">
        <v>564</v>
      </c>
      <c r="E1432" s="223" t="s">
        <v>2569</v>
      </c>
      <c r="F1432" s="113" t="s">
        <v>20</v>
      </c>
      <c r="G1432" s="113" t="s">
        <v>137</v>
      </c>
      <c r="H1432" s="113" t="s">
        <v>3548</v>
      </c>
      <c r="I1432" s="179" t="s">
        <v>728</v>
      </c>
      <c r="J1432" s="117" t="s">
        <v>675</v>
      </c>
      <c r="K1432" s="116"/>
      <c r="L1432" s="117"/>
      <c r="M1432" s="116"/>
      <c r="N1432" s="115" t="s">
        <v>899</v>
      </c>
      <c r="O1432" s="115" t="s">
        <v>499</v>
      </c>
      <c r="P1432" s="115" t="s">
        <v>676</v>
      </c>
      <c r="Q1432" s="119" t="s">
        <v>4264</v>
      </c>
      <c r="R1432" s="119" t="s">
        <v>5547</v>
      </c>
      <c r="S1432" s="120" t="s">
        <v>5546</v>
      </c>
      <c r="T1432" s="122" t="s">
        <v>209</v>
      </c>
      <c r="U1432" s="180"/>
      <c r="V1432" s="180"/>
      <c r="W1432" s="121" t="str">
        <f>VLOOKUP(TRIM(X1432),X10:Y88,2,FALSE)</f>
        <v>Frank</v>
      </c>
      <c r="X1432" s="215" t="str">
        <f t="shared" si="88"/>
        <v>6.19</v>
      </c>
      <c r="Y1432" s="226">
        <f t="shared" si="90"/>
        <v>0</v>
      </c>
      <c r="Z1432" s="215">
        <f t="shared" si="91"/>
        <v>0</v>
      </c>
      <c r="AA1432" s="215">
        <f t="shared" si="89"/>
        <v>45</v>
      </c>
    </row>
    <row r="1433" spans="1:27" ht="34.9" customHeight="1" x14ac:dyDescent="0.25">
      <c r="A1433" s="110" t="s">
        <v>135</v>
      </c>
      <c r="B1433" s="119" t="s">
        <v>56</v>
      </c>
      <c r="C1433" s="112" t="s">
        <v>136</v>
      </c>
      <c r="D1433" s="112" t="s">
        <v>107</v>
      </c>
      <c r="E1433" s="223" t="s">
        <v>2570</v>
      </c>
      <c r="F1433" s="113" t="s">
        <v>23</v>
      </c>
      <c r="G1433" s="113" t="s">
        <v>137</v>
      </c>
      <c r="H1433" s="113" t="s">
        <v>5017</v>
      </c>
      <c r="I1433" s="179" t="s">
        <v>528</v>
      </c>
      <c r="J1433" s="117" t="s">
        <v>156</v>
      </c>
      <c r="K1433" s="116">
        <v>634</v>
      </c>
      <c r="L1433" s="117" t="s">
        <v>61</v>
      </c>
      <c r="M1433" s="116" t="s">
        <v>171</v>
      </c>
      <c r="N1433" s="115" t="s">
        <v>597</v>
      </c>
      <c r="O1433" s="115" t="s">
        <v>153</v>
      </c>
      <c r="P1433" s="115" t="s">
        <v>164</v>
      </c>
      <c r="Q1433" s="119" t="s">
        <v>1005</v>
      </c>
      <c r="R1433" s="119" t="s">
        <v>6230</v>
      </c>
      <c r="S1433" s="120" t="s">
        <v>6229</v>
      </c>
      <c r="T1433" s="122" t="s">
        <v>185</v>
      </c>
      <c r="U1433" s="180"/>
      <c r="V1433" s="180"/>
      <c r="W1433" s="121" t="str">
        <f>VLOOKUP(TRIM(X1433),X10:Y88,2,FALSE)</f>
        <v>Irfan</v>
      </c>
      <c r="X1433" s="215" t="str">
        <f t="shared" ref="X1433:X1496" si="92">IF(ISNONTEXT(D1433),"" &amp; D1433 &amp;"",T(D1433))</f>
        <v>6.5.9</v>
      </c>
      <c r="Y1433" s="226">
        <f t="shared" si="90"/>
        <v>0</v>
      </c>
      <c r="Z1433" s="215">
        <f t="shared" si="91"/>
        <v>0</v>
      </c>
      <c r="AA1433" s="215">
        <f t="shared" ref="AA1433:AA1496" si="93">LEN(I1433)</f>
        <v>49</v>
      </c>
    </row>
    <row r="1434" spans="1:27" ht="34.9" customHeight="1" x14ac:dyDescent="0.25">
      <c r="A1434" s="110" t="s">
        <v>135</v>
      </c>
      <c r="B1434" s="119" t="s">
        <v>56</v>
      </c>
      <c r="C1434" s="112" t="s">
        <v>136</v>
      </c>
      <c r="D1434" s="112" t="s">
        <v>107</v>
      </c>
      <c r="E1434" s="223" t="s">
        <v>2571</v>
      </c>
      <c r="F1434" s="113" t="s">
        <v>23</v>
      </c>
      <c r="G1434" s="113" t="s">
        <v>137</v>
      </c>
      <c r="H1434" s="113" t="s">
        <v>5019</v>
      </c>
      <c r="I1434" s="179" t="s">
        <v>600</v>
      </c>
      <c r="J1434" s="117" t="s">
        <v>156</v>
      </c>
      <c r="K1434" s="116">
        <v>686</v>
      </c>
      <c r="L1434" s="117" t="s">
        <v>66</v>
      </c>
      <c r="M1434" s="116" t="s">
        <v>171</v>
      </c>
      <c r="N1434" s="115" t="s">
        <v>597</v>
      </c>
      <c r="O1434" s="115" t="s">
        <v>153</v>
      </c>
      <c r="P1434" s="115" t="s">
        <v>164</v>
      </c>
      <c r="Q1434" s="119" t="s">
        <v>4486</v>
      </c>
      <c r="R1434" s="119" t="s">
        <v>6233</v>
      </c>
      <c r="S1434" s="120" t="s">
        <v>6232</v>
      </c>
      <c r="T1434" s="122" t="s">
        <v>266</v>
      </c>
      <c r="U1434" s="180"/>
      <c r="V1434" s="180"/>
      <c r="W1434" s="121" t="str">
        <f>VLOOKUP(TRIM(X1434),X10:Y88,2,FALSE)</f>
        <v>Irfan</v>
      </c>
      <c r="X1434" s="215" t="str">
        <f t="shared" si="92"/>
        <v>6.5.9</v>
      </c>
      <c r="Y1434" s="226">
        <f t="shared" si="90"/>
        <v>0</v>
      </c>
      <c r="Z1434" s="215">
        <f t="shared" si="91"/>
        <v>0</v>
      </c>
      <c r="AA1434" s="215">
        <f t="shared" si="93"/>
        <v>11</v>
      </c>
    </row>
    <row r="1435" spans="1:27" ht="34.9" customHeight="1" x14ac:dyDescent="0.25">
      <c r="A1435" s="110" t="s">
        <v>135</v>
      </c>
      <c r="B1435" s="119" t="s">
        <v>56</v>
      </c>
      <c r="C1435" s="112" t="s">
        <v>136</v>
      </c>
      <c r="D1435" s="112" t="s">
        <v>107</v>
      </c>
      <c r="E1435" s="223" t="s">
        <v>2572</v>
      </c>
      <c r="F1435" s="113" t="s">
        <v>22</v>
      </c>
      <c r="G1435" s="113" t="s">
        <v>137</v>
      </c>
      <c r="H1435" s="113" t="s">
        <v>5022</v>
      </c>
      <c r="I1435" s="179" t="s">
        <v>3027</v>
      </c>
      <c r="J1435" s="117" t="s">
        <v>166</v>
      </c>
      <c r="K1435" s="116">
        <v>793</v>
      </c>
      <c r="L1435" s="117" t="s">
        <v>66</v>
      </c>
      <c r="M1435" s="116" t="s">
        <v>171</v>
      </c>
      <c r="N1435" s="115" t="s">
        <v>597</v>
      </c>
      <c r="O1435" s="115" t="s">
        <v>153</v>
      </c>
      <c r="P1435" s="115" t="s">
        <v>164</v>
      </c>
      <c r="Q1435" s="119" t="s">
        <v>4212</v>
      </c>
      <c r="R1435" s="119" t="s">
        <v>6975</v>
      </c>
      <c r="S1435" s="120" t="s">
        <v>140</v>
      </c>
      <c r="T1435" s="122" t="s">
        <v>192</v>
      </c>
      <c r="U1435" s="180"/>
      <c r="V1435" s="180" t="s">
        <v>208</v>
      </c>
      <c r="W1435" s="121" t="str">
        <f>VLOOKUP(TRIM(X1435),X10:Y88,2,FALSE)</f>
        <v>Irfan</v>
      </c>
      <c r="X1435" s="215" t="str">
        <f t="shared" si="92"/>
        <v>6.5.9</v>
      </c>
      <c r="Y1435" s="226">
        <f t="shared" si="90"/>
        <v>1</v>
      </c>
      <c r="Z1435" s="215">
        <f t="shared" si="91"/>
        <v>0</v>
      </c>
      <c r="AA1435" s="215">
        <f t="shared" si="93"/>
        <v>15</v>
      </c>
    </row>
    <row r="1436" spans="1:27" ht="34.9" customHeight="1" x14ac:dyDescent="0.25">
      <c r="A1436" s="110" t="s">
        <v>135</v>
      </c>
      <c r="B1436" s="119" t="s">
        <v>56</v>
      </c>
      <c r="C1436" s="112" t="s">
        <v>136</v>
      </c>
      <c r="D1436" s="112" t="s">
        <v>107</v>
      </c>
      <c r="E1436" s="223" t="s">
        <v>2573</v>
      </c>
      <c r="F1436" s="113" t="s">
        <v>22</v>
      </c>
      <c r="G1436" s="113" t="s">
        <v>137</v>
      </c>
      <c r="H1436" s="113" t="s">
        <v>5025</v>
      </c>
      <c r="I1436" s="179" t="s">
        <v>3092</v>
      </c>
      <c r="J1436" s="117" t="s">
        <v>166</v>
      </c>
      <c r="K1436" s="116">
        <v>775</v>
      </c>
      <c r="L1436" s="117" t="s">
        <v>66</v>
      </c>
      <c r="M1436" s="116" t="s">
        <v>171</v>
      </c>
      <c r="N1436" s="115" t="s">
        <v>597</v>
      </c>
      <c r="O1436" s="115" t="s">
        <v>153</v>
      </c>
      <c r="P1436" s="115" t="s">
        <v>164</v>
      </c>
      <c r="Q1436" s="119" t="s">
        <v>4259</v>
      </c>
      <c r="R1436" s="119" t="s">
        <v>6976</v>
      </c>
      <c r="S1436" s="120" t="s">
        <v>140</v>
      </c>
      <c r="T1436" s="122" t="s">
        <v>209</v>
      </c>
      <c r="U1436" s="180"/>
      <c r="V1436" s="180" t="s">
        <v>208</v>
      </c>
      <c r="W1436" s="121" t="str">
        <f>VLOOKUP(TRIM(X1436),X10:Y88,2,FALSE)</f>
        <v>Irfan</v>
      </c>
      <c r="X1436" s="215" t="str">
        <f t="shared" si="92"/>
        <v>6.5.9</v>
      </c>
      <c r="Y1436" s="226">
        <f t="shared" si="90"/>
        <v>1</v>
      </c>
      <c r="Z1436" s="215">
        <f t="shared" si="91"/>
        <v>0</v>
      </c>
      <c r="AA1436" s="215">
        <f t="shared" si="93"/>
        <v>46</v>
      </c>
    </row>
    <row r="1437" spans="1:27" ht="34.9" customHeight="1" x14ac:dyDescent="0.25">
      <c r="A1437" s="110" t="s">
        <v>135</v>
      </c>
      <c r="B1437" s="119" t="s">
        <v>56</v>
      </c>
      <c r="C1437" s="112" t="s">
        <v>136</v>
      </c>
      <c r="D1437" s="112" t="s">
        <v>107</v>
      </c>
      <c r="E1437" s="223" t="s">
        <v>2574</v>
      </c>
      <c r="F1437" s="113" t="s">
        <v>23</v>
      </c>
      <c r="G1437" s="113" t="s">
        <v>137</v>
      </c>
      <c r="H1437" s="113" t="s">
        <v>5027</v>
      </c>
      <c r="I1437" s="179" t="s">
        <v>169</v>
      </c>
      <c r="J1437" s="117" t="s">
        <v>166</v>
      </c>
      <c r="K1437" s="116">
        <v>782</v>
      </c>
      <c r="L1437" s="117" t="s">
        <v>68</v>
      </c>
      <c r="M1437" s="116" t="s">
        <v>171</v>
      </c>
      <c r="N1437" s="115" t="s">
        <v>597</v>
      </c>
      <c r="O1437" s="115" t="s">
        <v>153</v>
      </c>
      <c r="P1437" s="115" t="s">
        <v>164</v>
      </c>
      <c r="Q1437" s="119" t="s">
        <v>4401</v>
      </c>
      <c r="R1437" s="119" t="s">
        <v>6236</v>
      </c>
      <c r="S1437" s="120" t="s">
        <v>6235</v>
      </c>
      <c r="T1437" s="122" t="s">
        <v>168</v>
      </c>
      <c r="U1437" s="180"/>
      <c r="V1437" s="180"/>
      <c r="W1437" s="121" t="str">
        <f>VLOOKUP(TRIM(X1437),X10:Y88,2,FALSE)</f>
        <v>Irfan</v>
      </c>
      <c r="X1437" s="215" t="str">
        <f t="shared" si="92"/>
        <v>6.5.9</v>
      </c>
      <c r="Y1437" s="226">
        <f t="shared" si="90"/>
        <v>0</v>
      </c>
      <c r="Z1437" s="215">
        <f t="shared" si="91"/>
        <v>0</v>
      </c>
      <c r="AA1437" s="215">
        <f t="shared" si="93"/>
        <v>17</v>
      </c>
    </row>
    <row r="1438" spans="1:27" ht="34.9" customHeight="1" x14ac:dyDescent="0.25">
      <c r="A1438" s="110" t="s">
        <v>135</v>
      </c>
      <c r="B1438" s="119" t="s">
        <v>56</v>
      </c>
      <c r="C1438" s="112" t="s">
        <v>136</v>
      </c>
      <c r="D1438" s="112" t="s">
        <v>107</v>
      </c>
      <c r="E1438" s="223" t="s">
        <v>2575</v>
      </c>
      <c r="F1438" s="113" t="s">
        <v>22</v>
      </c>
      <c r="G1438" s="113" t="s">
        <v>137</v>
      </c>
      <c r="H1438" s="113" t="s">
        <v>7287</v>
      </c>
      <c r="I1438" s="179" t="s">
        <v>169</v>
      </c>
      <c r="J1438" s="117" t="s">
        <v>166</v>
      </c>
      <c r="K1438" s="116">
        <v>842</v>
      </c>
      <c r="L1438" s="117" t="s">
        <v>59</v>
      </c>
      <c r="M1438" s="116" t="s">
        <v>171</v>
      </c>
      <c r="N1438" s="115" t="s">
        <v>597</v>
      </c>
      <c r="O1438" s="115" t="s">
        <v>153</v>
      </c>
      <c r="P1438" s="115" t="s">
        <v>164</v>
      </c>
      <c r="Q1438" s="119" t="s">
        <v>4403</v>
      </c>
      <c r="R1438" s="119" t="s">
        <v>6977</v>
      </c>
      <c r="S1438" s="120" t="s">
        <v>140</v>
      </c>
      <c r="T1438" s="122" t="s">
        <v>168</v>
      </c>
      <c r="U1438" s="180"/>
      <c r="V1438" s="180" t="s">
        <v>208</v>
      </c>
      <c r="W1438" s="121" t="str">
        <f>VLOOKUP(TRIM(X1438),X10:Y88,2,FALSE)</f>
        <v>Irfan</v>
      </c>
      <c r="X1438" s="215" t="str">
        <f t="shared" si="92"/>
        <v>6.5.9</v>
      </c>
      <c r="Y1438" s="226">
        <f t="shared" si="90"/>
        <v>1</v>
      </c>
      <c r="Z1438" s="215">
        <f t="shared" si="91"/>
        <v>0</v>
      </c>
      <c r="AA1438" s="215">
        <f t="shared" si="93"/>
        <v>17</v>
      </c>
    </row>
    <row r="1439" spans="1:27" ht="34.9" customHeight="1" x14ac:dyDescent="0.25">
      <c r="A1439" s="110" t="s">
        <v>135</v>
      </c>
      <c r="B1439" s="119" t="s">
        <v>56</v>
      </c>
      <c r="C1439" s="112" t="s">
        <v>136</v>
      </c>
      <c r="D1439" s="112" t="s">
        <v>107</v>
      </c>
      <c r="E1439" s="223" t="s">
        <v>2576</v>
      </c>
      <c r="F1439" s="113" t="s">
        <v>23</v>
      </c>
      <c r="G1439" s="113" t="s">
        <v>137</v>
      </c>
      <c r="H1439" s="113" t="s">
        <v>5030</v>
      </c>
      <c r="I1439" s="179" t="s">
        <v>169</v>
      </c>
      <c r="J1439" s="117" t="s">
        <v>166</v>
      </c>
      <c r="K1439" s="116">
        <v>843</v>
      </c>
      <c r="L1439" s="117" t="s">
        <v>59</v>
      </c>
      <c r="M1439" s="116" t="s">
        <v>171</v>
      </c>
      <c r="N1439" s="115" t="s">
        <v>597</v>
      </c>
      <c r="O1439" s="115" t="s">
        <v>153</v>
      </c>
      <c r="P1439" s="115" t="s">
        <v>164</v>
      </c>
      <c r="Q1439" s="119" t="s">
        <v>4404</v>
      </c>
      <c r="R1439" s="119" t="s">
        <v>6244</v>
      </c>
      <c r="S1439" s="120" t="s">
        <v>6238</v>
      </c>
      <c r="T1439" s="122" t="s">
        <v>168</v>
      </c>
      <c r="U1439" s="180"/>
      <c r="V1439" s="180"/>
      <c r="W1439" s="121" t="str">
        <f>VLOOKUP(TRIM(X1439),X10:Y88,2,FALSE)</f>
        <v>Irfan</v>
      </c>
      <c r="X1439" s="215" t="str">
        <f t="shared" si="92"/>
        <v>6.5.9</v>
      </c>
      <c r="Y1439" s="226">
        <f t="shared" si="90"/>
        <v>0</v>
      </c>
      <c r="Z1439" s="215">
        <f t="shared" si="91"/>
        <v>0</v>
      </c>
      <c r="AA1439" s="215">
        <f t="shared" si="93"/>
        <v>17</v>
      </c>
    </row>
    <row r="1440" spans="1:27" ht="34.9" customHeight="1" x14ac:dyDescent="0.25">
      <c r="A1440" s="110" t="s">
        <v>135</v>
      </c>
      <c r="B1440" s="119" t="s">
        <v>56</v>
      </c>
      <c r="C1440" s="112" t="s">
        <v>136</v>
      </c>
      <c r="D1440" s="112" t="s">
        <v>107</v>
      </c>
      <c r="E1440" s="223" t="s">
        <v>2577</v>
      </c>
      <c r="F1440" s="113" t="s">
        <v>22</v>
      </c>
      <c r="G1440" s="113" t="s">
        <v>137</v>
      </c>
      <c r="H1440" s="113" t="s">
        <v>5033</v>
      </c>
      <c r="I1440" s="179" t="s">
        <v>491</v>
      </c>
      <c r="J1440" s="117" t="s">
        <v>166</v>
      </c>
      <c r="K1440" s="116">
        <v>743</v>
      </c>
      <c r="L1440" s="117" t="s">
        <v>66</v>
      </c>
      <c r="M1440" s="116" t="s">
        <v>171</v>
      </c>
      <c r="N1440" s="115" t="s">
        <v>597</v>
      </c>
      <c r="O1440" s="115" t="s">
        <v>153</v>
      </c>
      <c r="P1440" s="115" t="s">
        <v>164</v>
      </c>
      <c r="Q1440" s="119" t="s">
        <v>4233</v>
      </c>
      <c r="R1440" s="119" t="s">
        <v>6978</v>
      </c>
      <c r="S1440" s="120" t="s">
        <v>140</v>
      </c>
      <c r="T1440" s="122" t="s">
        <v>224</v>
      </c>
      <c r="U1440" s="180"/>
      <c r="V1440" s="180" t="s">
        <v>208</v>
      </c>
      <c r="W1440" s="121" t="str">
        <f>VLOOKUP(TRIM(X1440),X10:Y88,2,FALSE)</f>
        <v>Irfan</v>
      </c>
      <c r="X1440" s="215" t="str">
        <f t="shared" si="92"/>
        <v>6.5.9</v>
      </c>
      <c r="Y1440" s="226">
        <f t="shared" si="90"/>
        <v>1</v>
      </c>
      <c r="Z1440" s="215">
        <f t="shared" si="91"/>
        <v>0</v>
      </c>
      <c r="AA1440" s="215">
        <f t="shared" si="93"/>
        <v>13</v>
      </c>
    </row>
    <row r="1441" spans="1:27" ht="34.9" customHeight="1" x14ac:dyDescent="0.25">
      <c r="A1441" s="110" t="s">
        <v>135</v>
      </c>
      <c r="B1441" s="119" t="s">
        <v>56</v>
      </c>
      <c r="C1441" s="112" t="s">
        <v>136</v>
      </c>
      <c r="D1441" s="112" t="s">
        <v>107</v>
      </c>
      <c r="E1441" s="223" t="s">
        <v>2578</v>
      </c>
      <c r="F1441" s="113" t="s">
        <v>22</v>
      </c>
      <c r="G1441" s="113" t="s">
        <v>137</v>
      </c>
      <c r="H1441" s="113" t="s">
        <v>7289</v>
      </c>
      <c r="I1441" s="179" t="s">
        <v>864</v>
      </c>
      <c r="J1441" s="117" t="s">
        <v>166</v>
      </c>
      <c r="K1441" s="116">
        <v>850</v>
      </c>
      <c r="L1441" s="117" t="s">
        <v>59</v>
      </c>
      <c r="M1441" s="116" t="s">
        <v>171</v>
      </c>
      <c r="N1441" s="115" t="s">
        <v>597</v>
      </c>
      <c r="O1441" s="115" t="s">
        <v>153</v>
      </c>
      <c r="P1441" s="115" t="s">
        <v>164</v>
      </c>
      <c r="Q1441" s="119" t="s">
        <v>4456</v>
      </c>
      <c r="R1441" s="119" t="s">
        <v>6979</v>
      </c>
      <c r="S1441" s="120" t="s">
        <v>140</v>
      </c>
      <c r="T1441" s="122" t="s">
        <v>228</v>
      </c>
      <c r="U1441" s="180"/>
      <c r="V1441" s="180" t="s">
        <v>208</v>
      </c>
      <c r="W1441" s="121" t="str">
        <f>VLOOKUP(TRIM(X1441),X10:Y88,2,FALSE)</f>
        <v>Irfan</v>
      </c>
      <c r="X1441" s="215" t="str">
        <f t="shared" si="92"/>
        <v>6.5.9</v>
      </c>
      <c r="Y1441" s="226">
        <f t="shared" si="90"/>
        <v>1</v>
      </c>
      <c r="Z1441" s="215">
        <f t="shared" si="91"/>
        <v>0</v>
      </c>
      <c r="AA1441" s="215">
        <f t="shared" si="93"/>
        <v>9</v>
      </c>
    </row>
    <row r="1442" spans="1:27" ht="34.9" customHeight="1" x14ac:dyDescent="0.25">
      <c r="A1442" s="110" t="s">
        <v>135</v>
      </c>
      <c r="B1442" s="119" t="s">
        <v>56</v>
      </c>
      <c r="C1442" s="112" t="s">
        <v>136</v>
      </c>
      <c r="D1442" s="112" t="s">
        <v>107</v>
      </c>
      <c r="E1442" s="223" t="s">
        <v>2579</v>
      </c>
      <c r="F1442" s="113" t="s">
        <v>23</v>
      </c>
      <c r="G1442" s="113" t="s">
        <v>137</v>
      </c>
      <c r="H1442" s="113" t="s">
        <v>5036</v>
      </c>
      <c r="I1442" s="179" t="s">
        <v>225</v>
      </c>
      <c r="J1442" s="117" t="s">
        <v>166</v>
      </c>
      <c r="K1442" s="116">
        <v>853</v>
      </c>
      <c r="L1442" s="117" t="s">
        <v>59</v>
      </c>
      <c r="M1442" s="116" t="s">
        <v>171</v>
      </c>
      <c r="N1442" s="115" t="s">
        <v>597</v>
      </c>
      <c r="O1442" s="115" t="s">
        <v>153</v>
      </c>
      <c r="P1442" s="115" t="s">
        <v>164</v>
      </c>
      <c r="Q1442" s="119" t="s">
        <v>4484</v>
      </c>
      <c r="R1442" s="119" t="s">
        <v>6243</v>
      </c>
      <c r="S1442" s="120" t="s">
        <v>165</v>
      </c>
      <c r="T1442" s="122" t="s">
        <v>266</v>
      </c>
      <c r="U1442" s="180"/>
      <c r="V1442" s="180"/>
      <c r="W1442" s="121" t="str">
        <f>VLOOKUP(TRIM(X1442),X10:Y88,2,FALSE)</f>
        <v>Irfan</v>
      </c>
      <c r="X1442" s="215" t="str">
        <f t="shared" si="92"/>
        <v>6.5.9</v>
      </c>
      <c r="Y1442" s="226">
        <f t="shared" si="90"/>
        <v>0</v>
      </c>
      <c r="Z1442" s="215">
        <f t="shared" si="91"/>
        <v>0</v>
      </c>
      <c r="AA1442" s="215">
        <f t="shared" si="93"/>
        <v>3</v>
      </c>
    </row>
    <row r="1443" spans="1:27" ht="34.9" customHeight="1" x14ac:dyDescent="0.25">
      <c r="A1443" s="110" t="s">
        <v>135</v>
      </c>
      <c r="B1443" s="119" t="s">
        <v>56</v>
      </c>
      <c r="C1443" s="112" t="s">
        <v>136</v>
      </c>
      <c r="D1443" s="112" t="s">
        <v>107</v>
      </c>
      <c r="E1443" s="223" t="s">
        <v>2580</v>
      </c>
      <c r="F1443" s="113" t="s">
        <v>23</v>
      </c>
      <c r="G1443" s="113" t="s">
        <v>137</v>
      </c>
      <c r="H1443" s="113" t="s">
        <v>5038</v>
      </c>
      <c r="I1443" s="179" t="s">
        <v>225</v>
      </c>
      <c r="J1443" s="117" t="s">
        <v>166</v>
      </c>
      <c r="K1443" s="116">
        <v>854</v>
      </c>
      <c r="L1443" s="117" t="s">
        <v>59</v>
      </c>
      <c r="M1443" s="116" t="s">
        <v>171</v>
      </c>
      <c r="N1443" s="115" t="s">
        <v>597</v>
      </c>
      <c r="O1443" s="115" t="s">
        <v>153</v>
      </c>
      <c r="P1443" s="115" t="s">
        <v>164</v>
      </c>
      <c r="Q1443" s="119" t="s">
        <v>4485</v>
      </c>
      <c r="R1443" s="119" t="s">
        <v>6241</v>
      </c>
      <c r="S1443" s="120" t="s">
        <v>6240</v>
      </c>
      <c r="T1443" s="122" t="s">
        <v>266</v>
      </c>
      <c r="U1443" s="180"/>
      <c r="V1443" s="180"/>
      <c r="W1443" s="121" t="str">
        <f>VLOOKUP(TRIM(X1443),X10:Y88,2,FALSE)</f>
        <v>Irfan</v>
      </c>
      <c r="X1443" s="215" t="str">
        <f t="shared" si="92"/>
        <v>6.5.9</v>
      </c>
      <c r="Y1443" s="226">
        <f t="shared" si="90"/>
        <v>0</v>
      </c>
      <c r="Z1443" s="215">
        <f t="shared" si="91"/>
        <v>0</v>
      </c>
      <c r="AA1443" s="215">
        <f t="shared" si="93"/>
        <v>3</v>
      </c>
    </row>
    <row r="1444" spans="1:27" ht="34.9" customHeight="1" x14ac:dyDescent="0.25">
      <c r="A1444" s="110" t="s">
        <v>135</v>
      </c>
      <c r="B1444" s="119" t="s">
        <v>56</v>
      </c>
      <c r="C1444" s="112" t="s">
        <v>136</v>
      </c>
      <c r="D1444" s="112" t="s">
        <v>107</v>
      </c>
      <c r="E1444" s="223" t="s">
        <v>2581</v>
      </c>
      <c r="F1444" s="113" t="s">
        <v>22</v>
      </c>
      <c r="G1444" s="113" t="s">
        <v>137</v>
      </c>
      <c r="H1444" s="113" t="s">
        <v>5040</v>
      </c>
      <c r="I1444" s="179" t="s">
        <v>169</v>
      </c>
      <c r="J1444" s="117" t="s">
        <v>166</v>
      </c>
      <c r="K1444" s="116">
        <v>837</v>
      </c>
      <c r="L1444" s="117" t="s">
        <v>59</v>
      </c>
      <c r="M1444" s="116" t="s">
        <v>171</v>
      </c>
      <c r="N1444" s="115" t="s">
        <v>597</v>
      </c>
      <c r="O1444" s="115" t="s">
        <v>153</v>
      </c>
      <c r="P1444" s="115" t="s">
        <v>164</v>
      </c>
      <c r="Q1444" s="119" t="s">
        <v>4383</v>
      </c>
      <c r="R1444" s="119" t="s">
        <v>6980</v>
      </c>
      <c r="S1444" s="120" t="s">
        <v>140</v>
      </c>
      <c r="T1444" s="122" t="s">
        <v>168</v>
      </c>
      <c r="U1444" s="180"/>
      <c r="V1444" s="180" t="s">
        <v>208</v>
      </c>
      <c r="W1444" s="121" t="str">
        <f>VLOOKUP(TRIM(X1444),X10:Y88,2,FALSE)</f>
        <v>Irfan</v>
      </c>
      <c r="X1444" s="215" t="str">
        <f t="shared" si="92"/>
        <v>6.5.9</v>
      </c>
      <c r="Y1444" s="226">
        <f t="shared" si="90"/>
        <v>1</v>
      </c>
      <c r="Z1444" s="215">
        <f t="shared" si="91"/>
        <v>0</v>
      </c>
      <c r="AA1444" s="215">
        <f t="shared" si="93"/>
        <v>17</v>
      </c>
    </row>
    <row r="1445" spans="1:27" ht="34.9" customHeight="1" x14ac:dyDescent="0.25">
      <c r="A1445" s="110" t="s">
        <v>135</v>
      </c>
      <c r="B1445" s="119" t="s">
        <v>56</v>
      </c>
      <c r="C1445" s="112" t="s">
        <v>136</v>
      </c>
      <c r="D1445" s="112" t="s">
        <v>107</v>
      </c>
      <c r="E1445" s="223" t="s">
        <v>2582</v>
      </c>
      <c r="F1445" s="113" t="s">
        <v>22</v>
      </c>
      <c r="G1445" s="113" t="s">
        <v>137</v>
      </c>
      <c r="H1445" s="113" t="s">
        <v>7282</v>
      </c>
      <c r="I1445" s="179" t="s">
        <v>169</v>
      </c>
      <c r="J1445" s="117" t="s">
        <v>156</v>
      </c>
      <c r="K1445" s="116">
        <v>720</v>
      </c>
      <c r="L1445" s="117" t="s">
        <v>59</v>
      </c>
      <c r="M1445" s="116" t="s">
        <v>171</v>
      </c>
      <c r="N1445" s="115" t="s">
        <v>597</v>
      </c>
      <c r="O1445" s="115" t="s">
        <v>153</v>
      </c>
      <c r="P1445" s="115" t="s">
        <v>164</v>
      </c>
      <c r="Q1445" s="119" t="s">
        <v>4402</v>
      </c>
      <c r="R1445" s="119" t="s">
        <v>6981</v>
      </c>
      <c r="S1445" s="120" t="s">
        <v>140</v>
      </c>
      <c r="T1445" s="122" t="s">
        <v>168</v>
      </c>
      <c r="U1445" s="180"/>
      <c r="V1445" s="180" t="s">
        <v>208</v>
      </c>
      <c r="W1445" s="121" t="str">
        <f>VLOOKUP(TRIM(X1445),X10:Y88,2,FALSE)</f>
        <v>Irfan</v>
      </c>
      <c r="X1445" s="215" t="str">
        <f t="shared" si="92"/>
        <v>6.5.9</v>
      </c>
      <c r="Y1445" s="226">
        <f t="shared" si="90"/>
        <v>1</v>
      </c>
      <c r="Z1445" s="215">
        <f t="shared" si="91"/>
        <v>0</v>
      </c>
      <c r="AA1445" s="215">
        <f t="shared" si="93"/>
        <v>17</v>
      </c>
    </row>
    <row r="1446" spans="1:27" ht="34.9" customHeight="1" x14ac:dyDescent="0.25">
      <c r="A1446" s="110" t="s">
        <v>135</v>
      </c>
      <c r="B1446" s="119" t="s">
        <v>56</v>
      </c>
      <c r="C1446" s="112" t="s">
        <v>136</v>
      </c>
      <c r="D1446" s="112" t="s">
        <v>107</v>
      </c>
      <c r="E1446" s="223" t="s">
        <v>2583</v>
      </c>
      <c r="F1446" s="113" t="s">
        <v>22</v>
      </c>
      <c r="G1446" s="113" t="s">
        <v>137</v>
      </c>
      <c r="H1446" s="113" t="s">
        <v>6231</v>
      </c>
      <c r="I1446" s="179" t="s">
        <v>528</v>
      </c>
      <c r="J1446" s="117" t="s">
        <v>156</v>
      </c>
      <c r="K1446" s="116">
        <v>634</v>
      </c>
      <c r="L1446" s="117" t="s">
        <v>66</v>
      </c>
      <c r="M1446" s="116" t="s">
        <v>171</v>
      </c>
      <c r="N1446" s="115" t="s">
        <v>597</v>
      </c>
      <c r="O1446" s="115" t="s">
        <v>153</v>
      </c>
      <c r="P1446" s="115" t="s">
        <v>164</v>
      </c>
      <c r="Q1446" s="119" t="s">
        <v>1005</v>
      </c>
      <c r="R1446" s="119" t="s">
        <v>6982</v>
      </c>
      <c r="S1446" s="120" t="s">
        <v>140</v>
      </c>
      <c r="T1446" s="122" t="s">
        <v>185</v>
      </c>
      <c r="U1446" s="180"/>
      <c r="V1446" s="180" t="s">
        <v>208</v>
      </c>
      <c r="W1446" s="121" t="str">
        <f>VLOOKUP(TRIM(X1446),X10:Y88,2,FALSE)</f>
        <v>Irfan</v>
      </c>
      <c r="X1446" s="215" t="str">
        <f t="shared" si="92"/>
        <v>6.5.9</v>
      </c>
      <c r="Y1446" s="226">
        <f t="shared" si="90"/>
        <v>1</v>
      </c>
      <c r="Z1446" s="215">
        <f t="shared" si="91"/>
        <v>0</v>
      </c>
      <c r="AA1446" s="215">
        <f t="shared" si="93"/>
        <v>49</v>
      </c>
    </row>
    <row r="1447" spans="1:27" ht="34.9" customHeight="1" x14ac:dyDescent="0.25">
      <c r="A1447" s="110" t="s">
        <v>135</v>
      </c>
      <c r="B1447" s="119" t="s">
        <v>56</v>
      </c>
      <c r="C1447" s="112" t="s">
        <v>136</v>
      </c>
      <c r="D1447" s="112" t="s">
        <v>107</v>
      </c>
      <c r="E1447" s="223" t="s">
        <v>2584</v>
      </c>
      <c r="F1447" s="113" t="s">
        <v>22</v>
      </c>
      <c r="G1447" s="113" t="s">
        <v>137</v>
      </c>
      <c r="H1447" s="113" t="s">
        <v>6234</v>
      </c>
      <c r="I1447" s="179" t="s">
        <v>600</v>
      </c>
      <c r="J1447" s="117" t="s">
        <v>156</v>
      </c>
      <c r="K1447" s="116">
        <v>686</v>
      </c>
      <c r="L1447" s="117" t="s">
        <v>68</v>
      </c>
      <c r="M1447" s="116" t="s">
        <v>171</v>
      </c>
      <c r="N1447" s="115" t="s">
        <v>597</v>
      </c>
      <c r="O1447" s="115" t="s">
        <v>153</v>
      </c>
      <c r="P1447" s="115" t="s">
        <v>164</v>
      </c>
      <c r="Q1447" s="119" t="s">
        <v>4486</v>
      </c>
      <c r="R1447" s="119" t="s">
        <v>6983</v>
      </c>
      <c r="S1447" s="120" t="s">
        <v>140</v>
      </c>
      <c r="T1447" s="122" t="s">
        <v>266</v>
      </c>
      <c r="U1447" s="180"/>
      <c r="V1447" s="180" t="s">
        <v>208</v>
      </c>
      <c r="W1447" s="121" t="str">
        <f>VLOOKUP(TRIM(X1447),X10:Y88,2,FALSE)</f>
        <v>Irfan</v>
      </c>
      <c r="X1447" s="215" t="str">
        <f t="shared" si="92"/>
        <v>6.5.9</v>
      </c>
      <c r="Y1447" s="226">
        <f t="shared" si="90"/>
        <v>1</v>
      </c>
      <c r="Z1447" s="215">
        <f t="shared" si="91"/>
        <v>0</v>
      </c>
      <c r="AA1447" s="215">
        <f t="shared" si="93"/>
        <v>11</v>
      </c>
    </row>
    <row r="1448" spans="1:27" ht="34.9" customHeight="1" x14ac:dyDescent="0.25">
      <c r="A1448" s="110" t="s">
        <v>135</v>
      </c>
      <c r="B1448" s="119" t="s">
        <v>56</v>
      </c>
      <c r="C1448" s="112" t="s">
        <v>136</v>
      </c>
      <c r="D1448" s="112" t="s">
        <v>107</v>
      </c>
      <c r="E1448" s="223" t="s">
        <v>2585</v>
      </c>
      <c r="F1448" s="113" t="s">
        <v>22</v>
      </c>
      <c r="G1448" s="113" t="s">
        <v>137</v>
      </c>
      <c r="H1448" s="113" t="s">
        <v>6237</v>
      </c>
      <c r="I1448" s="179" t="s">
        <v>169</v>
      </c>
      <c r="J1448" s="117" t="s">
        <v>166</v>
      </c>
      <c r="K1448" s="116">
        <v>782</v>
      </c>
      <c r="L1448" s="117" t="s">
        <v>72</v>
      </c>
      <c r="M1448" s="116" t="s">
        <v>171</v>
      </c>
      <c r="N1448" s="115" t="s">
        <v>597</v>
      </c>
      <c r="O1448" s="115" t="s">
        <v>153</v>
      </c>
      <c r="P1448" s="115" t="s">
        <v>164</v>
      </c>
      <c r="Q1448" s="119" t="s">
        <v>4401</v>
      </c>
      <c r="R1448" s="119" t="s">
        <v>6984</v>
      </c>
      <c r="S1448" s="120" t="s">
        <v>140</v>
      </c>
      <c r="T1448" s="122" t="s">
        <v>168</v>
      </c>
      <c r="U1448" s="180"/>
      <c r="V1448" s="180" t="s">
        <v>208</v>
      </c>
      <c r="W1448" s="121" t="str">
        <f>VLOOKUP(TRIM(X1448),X10:Y88,2,FALSE)</f>
        <v>Irfan</v>
      </c>
      <c r="X1448" s="215" t="str">
        <f t="shared" si="92"/>
        <v>6.5.9</v>
      </c>
      <c r="Y1448" s="226">
        <f t="shared" si="90"/>
        <v>1</v>
      </c>
      <c r="Z1448" s="215">
        <f t="shared" si="91"/>
        <v>0</v>
      </c>
      <c r="AA1448" s="215">
        <f t="shared" si="93"/>
        <v>17</v>
      </c>
    </row>
    <row r="1449" spans="1:27" ht="34.9" customHeight="1" x14ac:dyDescent="0.25">
      <c r="A1449" s="110" t="s">
        <v>135</v>
      </c>
      <c r="B1449" s="119" t="s">
        <v>56</v>
      </c>
      <c r="C1449" s="112" t="s">
        <v>136</v>
      </c>
      <c r="D1449" s="112" t="s">
        <v>107</v>
      </c>
      <c r="E1449" s="223" t="s">
        <v>2586</v>
      </c>
      <c r="F1449" s="113" t="s">
        <v>22</v>
      </c>
      <c r="G1449" s="113" t="s">
        <v>137</v>
      </c>
      <c r="H1449" s="113" t="s">
        <v>6239</v>
      </c>
      <c r="I1449" s="179" t="s">
        <v>7246</v>
      </c>
      <c r="J1449" s="117" t="s">
        <v>166</v>
      </c>
      <c r="K1449" s="116">
        <v>843</v>
      </c>
      <c r="L1449" s="117" t="s">
        <v>61</v>
      </c>
      <c r="M1449" s="116" t="s">
        <v>171</v>
      </c>
      <c r="N1449" s="115" t="s">
        <v>597</v>
      </c>
      <c r="O1449" s="115" t="s">
        <v>153</v>
      </c>
      <c r="P1449" s="115" t="s">
        <v>164</v>
      </c>
      <c r="Q1449" s="119" t="s">
        <v>4404</v>
      </c>
      <c r="R1449" s="119" t="s">
        <v>6985</v>
      </c>
      <c r="S1449" s="120" t="s">
        <v>140</v>
      </c>
      <c r="T1449" s="122" t="s">
        <v>168</v>
      </c>
      <c r="U1449" s="180"/>
      <c r="V1449" s="180" t="s">
        <v>208</v>
      </c>
      <c r="W1449" s="121" t="str">
        <f>VLOOKUP(TRIM(X1449),X10:Y88,2,FALSE)</f>
        <v>Irfan</v>
      </c>
      <c r="X1449" s="215" t="str">
        <f t="shared" si="92"/>
        <v>6.5.9</v>
      </c>
      <c r="Y1449" s="226">
        <f t="shared" si="90"/>
        <v>1</v>
      </c>
      <c r="Z1449" s="215">
        <f t="shared" si="91"/>
        <v>0</v>
      </c>
      <c r="AA1449" s="215">
        <f t="shared" si="93"/>
        <v>22</v>
      </c>
    </row>
    <row r="1450" spans="1:27" ht="34.9" customHeight="1" x14ac:dyDescent="0.25">
      <c r="A1450" s="110" t="s">
        <v>135</v>
      </c>
      <c r="B1450" s="119" t="s">
        <v>56</v>
      </c>
      <c r="C1450" s="112" t="s">
        <v>136</v>
      </c>
      <c r="D1450" s="112" t="s">
        <v>107</v>
      </c>
      <c r="E1450" s="223" t="s">
        <v>2587</v>
      </c>
      <c r="F1450" s="113" t="s">
        <v>22</v>
      </c>
      <c r="G1450" s="113" t="s">
        <v>137</v>
      </c>
      <c r="H1450" s="113" t="s">
        <v>6242</v>
      </c>
      <c r="I1450" s="179" t="s">
        <v>225</v>
      </c>
      <c r="J1450" s="117" t="s">
        <v>166</v>
      </c>
      <c r="K1450" s="116">
        <v>854</v>
      </c>
      <c r="L1450" s="117" t="s">
        <v>61</v>
      </c>
      <c r="M1450" s="116" t="s">
        <v>171</v>
      </c>
      <c r="N1450" s="115" t="s">
        <v>597</v>
      </c>
      <c r="O1450" s="115" t="s">
        <v>153</v>
      </c>
      <c r="P1450" s="115" t="s">
        <v>164</v>
      </c>
      <c r="Q1450" s="119" t="s">
        <v>4485</v>
      </c>
      <c r="R1450" s="119" t="s">
        <v>6986</v>
      </c>
      <c r="S1450" s="120" t="s">
        <v>140</v>
      </c>
      <c r="T1450" s="122" t="s">
        <v>266</v>
      </c>
      <c r="U1450" s="180"/>
      <c r="V1450" s="180" t="s">
        <v>208</v>
      </c>
      <c r="W1450" s="121" t="str">
        <f>VLOOKUP(TRIM(X1450),X10:Y88,2,FALSE)</f>
        <v>Irfan</v>
      </c>
      <c r="X1450" s="215" t="str">
        <f t="shared" si="92"/>
        <v>6.5.9</v>
      </c>
      <c r="Y1450" s="226">
        <f t="shared" si="90"/>
        <v>1</v>
      </c>
      <c r="Z1450" s="215">
        <f t="shared" si="91"/>
        <v>0</v>
      </c>
      <c r="AA1450" s="215">
        <f t="shared" si="93"/>
        <v>3</v>
      </c>
    </row>
    <row r="1451" spans="1:27" ht="34.9" customHeight="1" x14ac:dyDescent="0.25">
      <c r="A1451" s="110"/>
      <c r="B1451" s="119" t="s">
        <v>56</v>
      </c>
      <c r="C1451" s="112" t="s">
        <v>21</v>
      </c>
      <c r="D1451" s="112" t="s">
        <v>129</v>
      </c>
      <c r="E1451" s="223" t="s">
        <v>2588</v>
      </c>
      <c r="F1451" s="113" t="s">
        <v>632</v>
      </c>
      <c r="G1451" s="124" t="s">
        <v>50</v>
      </c>
      <c r="H1451" s="124" t="s">
        <v>614</v>
      </c>
      <c r="I1451" s="125" t="s">
        <v>50</v>
      </c>
      <c r="J1451" s="126"/>
      <c r="K1451" s="127"/>
      <c r="L1451" s="126"/>
      <c r="M1451" s="127"/>
      <c r="N1451" s="126"/>
      <c r="O1451" s="126" t="s">
        <v>50</v>
      </c>
      <c r="P1451" s="126" t="s">
        <v>50</v>
      </c>
      <c r="Q1451" s="128" t="s">
        <v>623</v>
      </c>
      <c r="R1451" s="128" t="s">
        <v>157</v>
      </c>
      <c r="S1451" s="130"/>
      <c r="T1451" s="122" t="s">
        <v>50</v>
      </c>
      <c r="U1451" s="180"/>
      <c r="V1451" s="180"/>
      <c r="W1451" s="121" t="str">
        <f>VLOOKUP(TRIM(X1451),X10:Y88,2,FALSE)</f>
        <v>Withdrawn</v>
      </c>
      <c r="X1451" s="215" t="str">
        <f t="shared" si="92"/>
        <v>99</v>
      </c>
      <c r="Y1451" s="226">
        <f t="shared" si="90"/>
        <v>0</v>
      </c>
      <c r="Z1451" s="215">
        <f t="shared" si="91"/>
        <v>0</v>
      </c>
      <c r="AA1451" s="215">
        <f t="shared" si="93"/>
        <v>1</v>
      </c>
    </row>
    <row r="1452" spans="1:27" ht="34.9" customHeight="1" x14ac:dyDescent="0.25">
      <c r="A1452" s="110"/>
      <c r="B1452" s="119" t="s">
        <v>56</v>
      </c>
      <c r="C1452" s="112" t="s">
        <v>21</v>
      </c>
      <c r="D1452" s="112" t="s">
        <v>129</v>
      </c>
      <c r="E1452" s="223" t="s">
        <v>2589</v>
      </c>
      <c r="F1452" s="113" t="s">
        <v>632</v>
      </c>
      <c r="G1452" s="124" t="s">
        <v>50</v>
      </c>
      <c r="H1452" s="124" t="s">
        <v>614</v>
      </c>
      <c r="I1452" s="125" t="s">
        <v>50</v>
      </c>
      <c r="J1452" s="126"/>
      <c r="K1452" s="127"/>
      <c r="L1452" s="126"/>
      <c r="M1452" s="127"/>
      <c r="N1452" s="126"/>
      <c r="O1452" s="126" t="s">
        <v>50</v>
      </c>
      <c r="P1452" s="126" t="s">
        <v>50</v>
      </c>
      <c r="Q1452" s="128" t="s">
        <v>623</v>
      </c>
      <c r="R1452" s="128" t="s">
        <v>157</v>
      </c>
      <c r="S1452" s="130"/>
      <c r="T1452" s="122" t="s">
        <v>50</v>
      </c>
      <c r="U1452" s="180"/>
      <c r="V1452" s="180"/>
      <c r="W1452" s="121" t="str">
        <f>VLOOKUP(TRIM(X1452),X10:Y88,2,FALSE)</f>
        <v>Withdrawn</v>
      </c>
      <c r="X1452" s="215" t="str">
        <f t="shared" si="92"/>
        <v>99</v>
      </c>
      <c r="Y1452" s="226">
        <f t="shared" si="90"/>
        <v>0</v>
      </c>
      <c r="Z1452" s="215">
        <f t="shared" si="91"/>
        <v>0</v>
      </c>
      <c r="AA1452" s="215">
        <f t="shared" si="93"/>
        <v>1</v>
      </c>
    </row>
    <row r="1453" spans="1:27" ht="34.9" customHeight="1" x14ac:dyDescent="0.25">
      <c r="A1453" s="110" t="s">
        <v>135</v>
      </c>
      <c r="B1453" s="119" t="s">
        <v>56</v>
      </c>
      <c r="C1453" s="112" t="s">
        <v>136</v>
      </c>
      <c r="D1453" s="112" t="s">
        <v>349</v>
      </c>
      <c r="E1453" s="223" t="s">
        <v>2590</v>
      </c>
      <c r="F1453" s="113" t="s">
        <v>161</v>
      </c>
      <c r="G1453" s="113" t="s">
        <v>137</v>
      </c>
      <c r="H1453" s="113" t="s">
        <v>4104</v>
      </c>
      <c r="I1453" s="179" t="s">
        <v>494</v>
      </c>
      <c r="J1453" s="117"/>
      <c r="K1453" s="116"/>
      <c r="L1453" s="117"/>
      <c r="M1453" s="116"/>
      <c r="N1453" s="115"/>
      <c r="O1453" s="115" t="s">
        <v>499</v>
      </c>
      <c r="P1453" s="115" t="s">
        <v>587</v>
      </c>
      <c r="Q1453" s="119" t="s">
        <v>3196</v>
      </c>
      <c r="R1453" s="119" t="s">
        <v>5689</v>
      </c>
      <c r="S1453" s="120" t="s">
        <v>5690</v>
      </c>
      <c r="T1453" s="122" t="s">
        <v>263</v>
      </c>
      <c r="U1453" s="180"/>
      <c r="V1453" s="180"/>
      <c r="W1453" s="121" t="str">
        <f>VLOOKUP(TRIM(X1453),X10:Y88,2,FALSE)</f>
        <v>Ming</v>
      </c>
      <c r="X1453" s="215" t="str">
        <f t="shared" si="92"/>
        <v>6.13</v>
      </c>
      <c r="Y1453" s="226">
        <f t="shared" si="90"/>
        <v>0</v>
      </c>
      <c r="Z1453" s="215">
        <f t="shared" si="91"/>
        <v>0</v>
      </c>
      <c r="AA1453" s="215">
        <f t="shared" si="93"/>
        <v>26</v>
      </c>
    </row>
    <row r="1454" spans="1:27" ht="34.9" customHeight="1" x14ac:dyDescent="0.25">
      <c r="A1454" s="110" t="s">
        <v>135</v>
      </c>
      <c r="B1454" s="119" t="s">
        <v>56</v>
      </c>
      <c r="C1454" s="112" t="s">
        <v>136</v>
      </c>
      <c r="D1454" s="112" t="s">
        <v>349</v>
      </c>
      <c r="E1454" s="223" t="s">
        <v>2591</v>
      </c>
      <c r="F1454" s="113" t="s">
        <v>210</v>
      </c>
      <c r="G1454" s="113" t="s">
        <v>137</v>
      </c>
      <c r="H1454" s="113" t="s">
        <v>3084</v>
      </c>
      <c r="I1454" s="179" t="s">
        <v>4148</v>
      </c>
      <c r="J1454" s="117"/>
      <c r="K1454" s="116"/>
      <c r="L1454" s="117"/>
      <c r="M1454" s="116"/>
      <c r="N1454" s="115"/>
      <c r="O1454" s="115"/>
      <c r="P1454" s="115"/>
      <c r="Q1454" s="119" t="s">
        <v>3085</v>
      </c>
      <c r="R1454" s="119" t="s">
        <v>6987</v>
      </c>
      <c r="S1454" s="120" t="s">
        <v>140</v>
      </c>
      <c r="T1454" s="122" t="s">
        <v>449</v>
      </c>
      <c r="U1454" s="180"/>
      <c r="V1454" s="180" t="s">
        <v>208</v>
      </c>
      <c r="W1454" s="121" t="str">
        <f>VLOOKUP(TRIM(X1454),X10:Y88,2,FALSE)</f>
        <v>Ming</v>
      </c>
      <c r="X1454" s="215" t="str">
        <f t="shared" si="92"/>
        <v>6.13</v>
      </c>
      <c r="Y1454" s="226">
        <f t="shared" si="90"/>
        <v>0</v>
      </c>
      <c r="Z1454" s="215">
        <f t="shared" si="91"/>
        <v>0</v>
      </c>
      <c r="AA1454" s="215">
        <f t="shared" si="93"/>
        <v>128</v>
      </c>
    </row>
    <row r="1455" spans="1:27" ht="34.9" customHeight="1" x14ac:dyDescent="0.25">
      <c r="A1455" s="110"/>
      <c r="B1455" s="119" t="s">
        <v>56</v>
      </c>
      <c r="C1455" s="112" t="s">
        <v>21</v>
      </c>
      <c r="D1455" s="112" t="s">
        <v>349</v>
      </c>
      <c r="E1455" s="223" t="s">
        <v>2592</v>
      </c>
      <c r="F1455" s="113" t="s">
        <v>163</v>
      </c>
      <c r="G1455" s="124" t="s">
        <v>137</v>
      </c>
      <c r="H1455" s="124" t="s">
        <v>3086</v>
      </c>
      <c r="I1455" s="125" t="s">
        <v>219</v>
      </c>
      <c r="J1455" s="126"/>
      <c r="K1455" s="127"/>
      <c r="L1455" s="126"/>
      <c r="M1455" s="127"/>
      <c r="N1455" s="126"/>
      <c r="O1455" s="126"/>
      <c r="P1455" s="126" t="s">
        <v>587</v>
      </c>
      <c r="Q1455" s="128" t="s">
        <v>6512</v>
      </c>
      <c r="R1455" s="128" t="s">
        <v>6513</v>
      </c>
      <c r="S1455" s="130"/>
      <c r="T1455" s="122" t="s">
        <v>449</v>
      </c>
      <c r="U1455" s="180"/>
      <c r="V1455" s="180"/>
      <c r="W1455" s="121" t="str">
        <f>VLOOKUP(TRIM(X1455),X10:Y88,2,FALSE)</f>
        <v>Ming</v>
      </c>
      <c r="X1455" s="215" t="str">
        <f t="shared" si="92"/>
        <v>6.13</v>
      </c>
      <c r="Y1455" s="226">
        <f t="shared" si="90"/>
        <v>0</v>
      </c>
      <c r="Z1455" s="215">
        <f t="shared" si="91"/>
        <v>0</v>
      </c>
      <c r="AA1455" s="215">
        <f t="shared" si="93"/>
        <v>4</v>
      </c>
    </row>
    <row r="1456" spans="1:27" ht="34.9" customHeight="1" x14ac:dyDescent="0.25">
      <c r="A1456" s="110" t="s">
        <v>135</v>
      </c>
      <c r="B1456" s="119" t="s">
        <v>56</v>
      </c>
      <c r="C1456" s="112" t="s">
        <v>136</v>
      </c>
      <c r="D1456" s="112" t="s">
        <v>349</v>
      </c>
      <c r="E1456" s="223" t="s">
        <v>2593</v>
      </c>
      <c r="F1456" s="113" t="s">
        <v>451</v>
      </c>
      <c r="G1456" s="113" t="s">
        <v>137</v>
      </c>
      <c r="H1456" s="113" t="s">
        <v>3088</v>
      </c>
      <c r="I1456" s="179" t="s">
        <v>219</v>
      </c>
      <c r="J1456" s="117" t="s">
        <v>586</v>
      </c>
      <c r="K1456" s="116"/>
      <c r="L1456" s="117"/>
      <c r="M1456" s="116"/>
      <c r="N1456" s="115" t="s">
        <v>472</v>
      </c>
      <c r="O1456" s="115" t="s">
        <v>499</v>
      </c>
      <c r="P1456" s="115" t="s">
        <v>587</v>
      </c>
      <c r="Q1456" s="119" t="s">
        <v>3089</v>
      </c>
      <c r="R1456" s="119" t="s">
        <v>5404</v>
      </c>
      <c r="S1456" s="120" t="s">
        <v>5403</v>
      </c>
      <c r="T1456" s="122" t="s">
        <v>449</v>
      </c>
      <c r="U1456" s="180"/>
      <c r="V1456" s="180"/>
      <c r="W1456" s="121" t="str">
        <f>VLOOKUP(TRIM(X1456),X10:Y88,2,FALSE)</f>
        <v>Ming</v>
      </c>
      <c r="X1456" s="215" t="str">
        <f t="shared" si="92"/>
        <v>6.13</v>
      </c>
      <c r="Y1456" s="226">
        <f t="shared" si="90"/>
        <v>0</v>
      </c>
      <c r="Z1456" s="215">
        <f t="shared" si="91"/>
        <v>0</v>
      </c>
      <c r="AA1456" s="215">
        <f t="shared" si="93"/>
        <v>4</v>
      </c>
    </row>
    <row r="1457" spans="1:27" ht="34.9" customHeight="1" x14ac:dyDescent="0.25">
      <c r="A1457" s="110" t="s">
        <v>135</v>
      </c>
      <c r="B1457" s="119" t="s">
        <v>56</v>
      </c>
      <c r="C1457" s="112" t="s">
        <v>136</v>
      </c>
      <c r="D1457" s="112" t="s">
        <v>349</v>
      </c>
      <c r="E1457" s="223" t="s">
        <v>2594</v>
      </c>
      <c r="F1457" s="113" t="s">
        <v>20</v>
      </c>
      <c r="G1457" s="113" t="s">
        <v>137</v>
      </c>
      <c r="H1457" s="113" t="s">
        <v>3116</v>
      </c>
      <c r="I1457" s="179" t="s">
        <v>494</v>
      </c>
      <c r="J1457" s="115" t="s">
        <v>586</v>
      </c>
      <c r="K1457" s="181"/>
      <c r="L1457" s="115"/>
      <c r="M1457" s="181"/>
      <c r="N1457" s="115" t="s">
        <v>811</v>
      </c>
      <c r="O1457" s="115" t="s">
        <v>499</v>
      </c>
      <c r="P1457" s="115" t="s">
        <v>587</v>
      </c>
      <c r="Q1457" s="119" t="s">
        <v>3117</v>
      </c>
      <c r="R1457" s="119" t="s">
        <v>6988</v>
      </c>
      <c r="S1457" s="120" t="s">
        <v>140</v>
      </c>
      <c r="T1457" s="122" t="s">
        <v>263</v>
      </c>
      <c r="U1457" s="180"/>
      <c r="V1457" s="180" t="s">
        <v>208</v>
      </c>
      <c r="W1457" s="121" t="str">
        <f>VLOOKUP(TRIM(X1457),X10:Y88,2,FALSE)</f>
        <v>Ming</v>
      </c>
      <c r="X1457" s="215" t="str">
        <f t="shared" si="92"/>
        <v>6.13</v>
      </c>
      <c r="Y1457" s="226">
        <f t="shared" si="90"/>
        <v>0</v>
      </c>
      <c r="Z1457" s="215">
        <f t="shared" si="91"/>
        <v>1</v>
      </c>
      <c r="AA1457" s="215">
        <f t="shared" si="93"/>
        <v>26</v>
      </c>
    </row>
    <row r="1458" spans="1:27" ht="34.9" customHeight="1" x14ac:dyDescent="0.25">
      <c r="A1458" s="110"/>
      <c r="B1458" s="119" t="s">
        <v>56</v>
      </c>
      <c r="C1458" s="112" t="s">
        <v>21</v>
      </c>
      <c r="D1458" s="112" t="s">
        <v>129</v>
      </c>
      <c r="E1458" s="223" t="s">
        <v>2595</v>
      </c>
      <c r="F1458" s="113" t="s">
        <v>632</v>
      </c>
      <c r="G1458" s="124" t="s">
        <v>50</v>
      </c>
      <c r="H1458" s="124" t="s">
        <v>4874</v>
      </c>
      <c r="I1458" s="125" t="s">
        <v>50</v>
      </c>
      <c r="J1458" s="126"/>
      <c r="K1458" s="127"/>
      <c r="L1458" s="126"/>
      <c r="M1458" s="127"/>
      <c r="N1458" s="126"/>
      <c r="O1458" s="126" t="s">
        <v>50</v>
      </c>
      <c r="P1458" s="126" t="s">
        <v>50</v>
      </c>
      <c r="Q1458" s="128" t="s">
        <v>623</v>
      </c>
      <c r="R1458" s="128" t="s">
        <v>157</v>
      </c>
      <c r="S1458" s="130"/>
      <c r="T1458" s="122" t="s">
        <v>50</v>
      </c>
      <c r="U1458" s="180"/>
      <c r="V1458" s="180"/>
      <c r="W1458" s="121" t="str">
        <f>VLOOKUP(TRIM(X1458),X10:Y88,2,FALSE)</f>
        <v>Withdrawn</v>
      </c>
      <c r="X1458" s="215" t="str">
        <f t="shared" si="92"/>
        <v>99</v>
      </c>
      <c r="Y1458" s="226">
        <f t="shared" si="90"/>
        <v>0</v>
      </c>
      <c r="Z1458" s="215">
        <f t="shared" si="91"/>
        <v>0</v>
      </c>
      <c r="AA1458" s="215">
        <f t="shared" si="93"/>
        <v>1</v>
      </c>
    </row>
    <row r="1459" spans="1:27" ht="34.9" customHeight="1" x14ac:dyDescent="0.25">
      <c r="A1459" s="110"/>
      <c r="B1459" s="119" t="s">
        <v>56</v>
      </c>
      <c r="C1459" s="112" t="s">
        <v>21</v>
      </c>
      <c r="D1459" s="112" t="s">
        <v>129</v>
      </c>
      <c r="E1459" s="223" t="s">
        <v>2596</v>
      </c>
      <c r="F1459" s="113" t="s">
        <v>632</v>
      </c>
      <c r="G1459" s="124" t="s">
        <v>50</v>
      </c>
      <c r="H1459" s="124" t="s">
        <v>4874</v>
      </c>
      <c r="I1459" s="125" t="s">
        <v>50</v>
      </c>
      <c r="J1459" s="126"/>
      <c r="K1459" s="127"/>
      <c r="L1459" s="126"/>
      <c r="M1459" s="127"/>
      <c r="N1459" s="126"/>
      <c r="O1459" s="126" t="s">
        <v>50</v>
      </c>
      <c r="P1459" s="126" t="s">
        <v>50</v>
      </c>
      <c r="Q1459" s="128" t="s">
        <v>623</v>
      </c>
      <c r="R1459" s="128" t="s">
        <v>157</v>
      </c>
      <c r="S1459" s="130"/>
      <c r="T1459" s="122" t="s">
        <v>50</v>
      </c>
      <c r="U1459" s="180"/>
      <c r="V1459" s="180"/>
      <c r="W1459" s="121" t="str">
        <f>VLOOKUP(TRIM(X1459),X10:Y88,2,FALSE)</f>
        <v>Withdrawn</v>
      </c>
      <c r="X1459" s="215" t="str">
        <f t="shared" si="92"/>
        <v>99</v>
      </c>
      <c r="Y1459" s="226">
        <f t="shared" si="90"/>
        <v>0</v>
      </c>
      <c r="Z1459" s="215">
        <f t="shared" si="91"/>
        <v>0</v>
      </c>
      <c r="AA1459" s="215">
        <f t="shared" si="93"/>
        <v>1</v>
      </c>
    </row>
    <row r="1460" spans="1:27" ht="34.9" customHeight="1" x14ac:dyDescent="0.25">
      <c r="A1460" s="110"/>
      <c r="B1460" s="119" t="s">
        <v>56</v>
      </c>
      <c r="C1460" s="112" t="s">
        <v>21</v>
      </c>
      <c r="D1460" s="112" t="s">
        <v>129</v>
      </c>
      <c r="E1460" s="223" t="s">
        <v>2597</v>
      </c>
      <c r="F1460" s="113" t="s">
        <v>632</v>
      </c>
      <c r="G1460" s="124" t="s">
        <v>50</v>
      </c>
      <c r="H1460" s="124" t="s">
        <v>4874</v>
      </c>
      <c r="I1460" s="125" t="s">
        <v>50</v>
      </c>
      <c r="J1460" s="126"/>
      <c r="K1460" s="127"/>
      <c r="L1460" s="126"/>
      <c r="M1460" s="127"/>
      <c r="N1460" s="126"/>
      <c r="O1460" s="126" t="s">
        <v>50</v>
      </c>
      <c r="P1460" s="126" t="s">
        <v>50</v>
      </c>
      <c r="Q1460" s="128" t="s">
        <v>623</v>
      </c>
      <c r="R1460" s="128" t="s">
        <v>157</v>
      </c>
      <c r="S1460" s="130"/>
      <c r="T1460" s="122" t="s">
        <v>50</v>
      </c>
      <c r="U1460" s="180"/>
      <c r="V1460" s="180"/>
      <c r="W1460" s="121" t="str">
        <f>VLOOKUP(TRIM(X1460),X10:Y88,2,FALSE)</f>
        <v>Withdrawn</v>
      </c>
      <c r="X1460" s="215" t="str">
        <f t="shared" si="92"/>
        <v>99</v>
      </c>
      <c r="Y1460" s="226">
        <f t="shared" si="90"/>
        <v>0</v>
      </c>
      <c r="Z1460" s="215">
        <f t="shared" si="91"/>
        <v>0</v>
      </c>
      <c r="AA1460" s="215">
        <f t="shared" si="93"/>
        <v>1</v>
      </c>
    </row>
    <row r="1461" spans="1:27" ht="34.9" customHeight="1" x14ac:dyDescent="0.25">
      <c r="A1461" s="110"/>
      <c r="B1461" s="119" t="s">
        <v>56</v>
      </c>
      <c r="C1461" s="112" t="s">
        <v>21</v>
      </c>
      <c r="D1461" s="112" t="s">
        <v>129</v>
      </c>
      <c r="E1461" s="223" t="s">
        <v>2598</v>
      </c>
      <c r="F1461" s="113" t="s">
        <v>632</v>
      </c>
      <c r="G1461" s="124" t="s">
        <v>50</v>
      </c>
      <c r="H1461" s="124" t="s">
        <v>4874</v>
      </c>
      <c r="I1461" s="125" t="s">
        <v>50</v>
      </c>
      <c r="J1461" s="126"/>
      <c r="K1461" s="127"/>
      <c r="L1461" s="126"/>
      <c r="M1461" s="127"/>
      <c r="N1461" s="126"/>
      <c r="O1461" s="126" t="s">
        <v>50</v>
      </c>
      <c r="P1461" s="126" t="s">
        <v>50</v>
      </c>
      <c r="Q1461" s="128" t="s">
        <v>623</v>
      </c>
      <c r="R1461" s="128" t="s">
        <v>157</v>
      </c>
      <c r="S1461" s="130"/>
      <c r="T1461" s="122" t="s">
        <v>50</v>
      </c>
      <c r="U1461" s="180"/>
      <c r="V1461" s="180"/>
      <c r="W1461" s="121" t="str">
        <f>VLOOKUP(TRIM(X1461),X10:Y88,2,FALSE)</f>
        <v>Withdrawn</v>
      </c>
      <c r="X1461" s="215" t="str">
        <f t="shared" si="92"/>
        <v>99</v>
      </c>
      <c r="Y1461" s="226">
        <f t="shared" si="90"/>
        <v>0</v>
      </c>
      <c r="Z1461" s="215">
        <f t="shared" si="91"/>
        <v>0</v>
      </c>
      <c r="AA1461" s="215">
        <f t="shared" si="93"/>
        <v>1</v>
      </c>
    </row>
    <row r="1462" spans="1:27" ht="34.9" customHeight="1" x14ac:dyDescent="0.25">
      <c r="A1462" s="110"/>
      <c r="B1462" s="119" t="s">
        <v>56</v>
      </c>
      <c r="C1462" s="112" t="s">
        <v>21</v>
      </c>
      <c r="D1462" s="112" t="s">
        <v>129</v>
      </c>
      <c r="E1462" s="223" t="s">
        <v>2599</v>
      </c>
      <c r="F1462" s="113" t="s">
        <v>632</v>
      </c>
      <c r="G1462" s="124" t="s">
        <v>50</v>
      </c>
      <c r="H1462" s="124" t="s">
        <v>4874</v>
      </c>
      <c r="I1462" s="125" t="s">
        <v>50</v>
      </c>
      <c r="J1462" s="126"/>
      <c r="K1462" s="127"/>
      <c r="L1462" s="126"/>
      <c r="M1462" s="127"/>
      <c r="N1462" s="126"/>
      <c r="O1462" s="126" t="s">
        <v>50</v>
      </c>
      <c r="P1462" s="126" t="s">
        <v>50</v>
      </c>
      <c r="Q1462" s="128" t="s">
        <v>623</v>
      </c>
      <c r="R1462" s="128" t="s">
        <v>157</v>
      </c>
      <c r="S1462" s="130"/>
      <c r="T1462" s="122" t="s">
        <v>50</v>
      </c>
      <c r="U1462" s="180"/>
      <c r="V1462" s="180"/>
      <c r="W1462" s="121" t="str">
        <f>VLOOKUP(TRIM(X1462),X10:Y88,2,FALSE)</f>
        <v>Withdrawn</v>
      </c>
      <c r="X1462" s="215" t="str">
        <f t="shared" si="92"/>
        <v>99</v>
      </c>
      <c r="Y1462" s="226">
        <f t="shared" si="90"/>
        <v>0</v>
      </c>
      <c r="Z1462" s="215">
        <f t="shared" si="91"/>
        <v>0</v>
      </c>
      <c r="AA1462" s="215">
        <f t="shared" si="93"/>
        <v>1</v>
      </c>
    </row>
    <row r="1463" spans="1:27" ht="34.9" customHeight="1" x14ac:dyDescent="0.25">
      <c r="A1463" s="110"/>
      <c r="B1463" s="119" t="s">
        <v>56</v>
      </c>
      <c r="C1463" s="112" t="s">
        <v>21</v>
      </c>
      <c r="D1463" s="112" t="s">
        <v>129</v>
      </c>
      <c r="E1463" s="223" t="s">
        <v>2600</v>
      </c>
      <c r="F1463" s="113" t="s">
        <v>632</v>
      </c>
      <c r="G1463" s="124" t="s">
        <v>50</v>
      </c>
      <c r="H1463" s="124" t="s">
        <v>4874</v>
      </c>
      <c r="I1463" s="125" t="s">
        <v>50</v>
      </c>
      <c r="J1463" s="126"/>
      <c r="K1463" s="127"/>
      <c r="L1463" s="126"/>
      <c r="M1463" s="127"/>
      <c r="N1463" s="126"/>
      <c r="O1463" s="126" t="s">
        <v>50</v>
      </c>
      <c r="P1463" s="126" t="s">
        <v>50</v>
      </c>
      <c r="Q1463" s="128" t="s">
        <v>623</v>
      </c>
      <c r="R1463" s="128" t="s">
        <v>157</v>
      </c>
      <c r="S1463" s="130"/>
      <c r="T1463" s="122" t="s">
        <v>50</v>
      </c>
      <c r="U1463" s="180"/>
      <c r="V1463" s="180"/>
      <c r="W1463" s="121" t="str">
        <f>VLOOKUP(TRIM(X1463),X10:Y88,2,FALSE)</f>
        <v>Withdrawn</v>
      </c>
      <c r="X1463" s="215" t="str">
        <f t="shared" si="92"/>
        <v>99</v>
      </c>
      <c r="Y1463" s="226">
        <f t="shared" si="90"/>
        <v>0</v>
      </c>
      <c r="Z1463" s="215">
        <f t="shared" si="91"/>
        <v>0</v>
      </c>
      <c r="AA1463" s="215">
        <f t="shared" si="93"/>
        <v>1</v>
      </c>
    </row>
    <row r="1464" spans="1:27" ht="34.9" customHeight="1" x14ac:dyDescent="0.25">
      <c r="A1464" s="110"/>
      <c r="B1464" s="119" t="s">
        <v>56</v>
      </c>
      <c r="C1464" s="112" t="s">
        <v>21</v>
      </c>
      <c r="D1464" s="112" t="s">
        <v>129</v>
      </c>
      <c r="E1464" s="223" t="s">
        <v>2601</v>
      </c>
      <c r="F1464" s="113" t="s">
        <v>632</v>
      </c>
      <c r="G1464" s="124" t="s">
        <v>50</v>
      </c>
      <c r="H1464" s="124" t="s">
        <v>4874</v>
      </c>
      <c r="I1464" s="125" t="s">
        <v>50</v>
      </c>
      <c r="J1464" s="126"/>
      <c r="K1464" s="127"/>
      <c r="L1464" s="126"/>
      <c r="M1464" s="127"/>
      <c r="N1464" s="126"/>
      <c r="O1464" s="126" t="s">
        <v>50</v>
      </c>
      <c r="P1464" s="126" t="s">
        <v>50</v>
      </c>
      <c r="Q1464" s="128" t="s">
        <v>623</v>
      </c>
      <c r="R1464" s="128" t="s">
        <v>157</v>
      </c>
      <c r="S1464" s="130"/>
      <c r="T1464" s="122" t="s">
        <v>50</v>
      </c>
      <c r="U1464" s="180"/>
      <c r="V1464" s="180"/>
      <c r="W1464" s="121" t="str">
        <f>VLOOKUP(TRIM(X1464),X10:Y88,2,FALSE)</f>
        <v>Withdrawn</v>
      </c>
      <c r="X1464" s="215" t="str">
        <f t="shared" si="92"/>
        <v>99</v>
      </c>
      <c r="Y1464" s="226">
        <f t="shared" si="90"/>
        <v>0</v>
      </c>
      <c r="Z1464" s="215">
        <f t="shared" si="91"/>
        <v>0</v>
      </c>
      <c r="AA1464" s="215">
        <f t="shared" si="93"/>
        <v>1</v>
      </c>
    </row>
    <row r="1465" spans="1:27" ht="34.9" customHeight="1" x14ac:dyDescent="0.25">
      <c r="A1465" s="110"/>
      <c r="B1465" s="119" t="s">
        <v>56</v>
      </c>
      <c r="C1465" s="112" t="s">
        <v>21</v>
      </c>
      <c r="D1465" s="112" t="s">
        <v>129</v>
      </c>
      <c r="E1465" s="223" t="s">
        <v>2602</v>
      </c>
      <c r="F1465" s="113" t="s">
        <v>632</v>
      </c>
      <c r="G1465" s="124" t="s">
        <v>50</v>
      </c>
      <c r="H1465" s="124" t="s">
        <v>4874</v>
      </c>
      <c r="I1465" s="125" t="s">
        <v>50</v>
      </c>
      <c r="J1465" s="126"/>
      <c r="K1465" s="127"/>
      <c r="L1465" s="126"/>
      <c r="M1465" s="127"/>
      <c r="N1465" s="126"/>
      <c r="O1465" s="126" t="s">
        <v>50</v>
      </c>
      <c r="P1465" s="126" t="s">
        <v>50</v>
      </c>
      <c r="Q1465" s="128" t="s">
        <v>623</v>
      </c>
      <c r="R1465" s="128" t="s">
        <v>157</v>
      </c>
      <c r="S1465" s="130"/>
      <c r="T1465" s="122" t="s">
        <v>50</v>
      </c>
      <c r="U1465" s="180"/>
      <c r="V1465" s="180"/>
      <c r="W1465" s="121" t="str">
        <f>VLOOKUP(TRIM(X1465),X10:Y88,2,FALSE)</f>
        <v>Withdrawn</v>
      </c>
      <c r="X1465" s="215" t="str">
        <f t="shared" si="92"/>
        <v>99</v>
      </c>
      <c r="Y1465" s="226">
        <f t="shared" si="90"/>
        <v>0</v>
      </c>
      <c r="Z1465" s="215">
        <f t="shared" si="91"/>
        <v>0</v>
      </c>
      <c r="AA1465" s="215">
        <f t="shared" si="93"/>
        <v>1</v>
      </c>
    </row>
    <row r="1466" spans="1:27" ht="34.9" customHeight="1" x14ac:dyDescent="0.25">
      <c r="A1466" s="110"/>
      <c r="B1466" s="119" t="s">
        <v>56</v>
      </c>
      <c r="C1466" s="112" t="s">
        <v>21</v>
      </c>
      <c r="D1466" s="112" t="s">
        <v>129</v>
      </c>
      <c r="E1466" s="223" t="s">
        <v>2603</v>
      </c>
      <c r="F1466" s="113" t="s">
        <v>632</v>
      </c>
      <c r="G1466" s="124" t="s">
        <v>50</v>
      </c>
      <c r="H1466" s="124" t="s">
        <v>4874</v>
      </c>
      <c r="I1466" s="125" t="s">
        <v>50</v>
      </c>
      <c r="J1466" s="126"/>
      <c r="K1466" s="127"/>
      <c r="L1466" s="126"/>
      <c r="M1466" s="127"/>
      <c r="N1466" s="126"/>
      <c r="O1466" s="126" t="s">
        <v>50</v>
      </c>
      <c r="P1466" s="126" t="s">
        <v>50</v>
      </c>
      <c r="Q1466" s="128" t="s">
        <v>623</v>
      </c>
      <c r="R1466" s="128" t="s">
        <v>157</v>
      </c>
      <c r="S1466" s="130"/>
      <c r="T1466" s="122" t="s">
        <v>50</v>
      </c>
      <c r="U1466" s="180"/>
      <c r="V1466" s="180"/>
      <c r="W1466" s="121" t="str">
        <f>VLOOKUP(TRIM(X1466),X10:Y88,2,FALSE)</f>
        <v>Withdrawn</v>
      </c>
      <c r="X1466" s="215" t="str">
        <f t="shared" si="92"/>
        <v>99</v>
      </c>
      <c r="Y1466" s="226">
        <f t="shared" si="90"/>
        <v>0</v>
      </c>
      <c r="Z1466" s="215">
        <f t="shared" si="91"/>
        <v>0</v>
      </c>
      <c r="AA1466" s="215">
        <f t="shared" si="93"/>
        <v>1</v>
      </c>
    </row>
    <row r="1467" spans="1:27" ht="34.9" customHeight="1" x14ac:dyDescent="0.25">
      <c r="A1467" s="110"/>
      <c r="B1467" s="119" t="s">
        <v>56</v>
      </c>
      <c r="C1467" s="112" t="s">
        <v>21</v>
      </c>
      <c r="D1467" s="112" t="s">
        <v>129</v>
      </c>
      <c r="E1467" s="223" t="s">
        <v>2604</v>
      </c>
      <c r="F1467" s="113" t="s">
        <v>632</v>
      </c>
      <c r="G1467" s="124" t="s">
        <v>50</v>
      </c>
      <c r="H1467" s="124" t="s">
        <v>4874</v>
      </c>
      <c r="I1467" s="125" t="s">
        <v>50</v>
      </c>
      <c r="J1467" s="126"/>
      <c r="K1467" s="127"/>
      <c r="L1467" s="126"/>
      <c r="M1467" s="127"/>
      <c r="N1467" s="126"/>
      <c r="O1467" s="126" t="s">
        <v>50</v>
      </c>
      <c r="P1467" s="126" t="s">
        <v>50</v>
      </c>
      <c r="Q1467" s="128" t="s">
        <v>623</v>
      </c>
      <c r="R1467" s="128" t="s">
        <v>157</v>
      </c>
      <c r="S1467" s="130"/>
      <c r="T1467" s="122" t="s">
        <v>50</v>
      </c>
      <c r="U1467" s="180"/>
      <c r="V1467" s="180"/>
      <c r="W1467" s="121" t="str">
        <f>VLOOKUP(TRIM(X1467),X10:Y88,2,FALSE)</f>
        <v>Withdrawn</v>
      </c>
      <c r="X1467" s="215" t="str">
        <f t="shared" si="92"/>
        <v>99</v>
      </c>
      <c r="Y1467" s="226">
        <f t="shared" si="90"/>
        <v>0</v>
      </c>
      <c r="Z1467" s="215">
        <f t="shared" si="91"/>
        <v>0</v>
      </c>
      <c r="AA1467" s="215">
        <f t="shared" si="93"/>
        <v>1</v>
      </c>
    </row>
    <row r="1468" spans="1:27" ht="34.9" customHeight="1" x14ac:dyDescent="0.25">
      <c r="A1468" s="110"/>
      <c r="B1468" s="119" t="s">
        <v>56</v>
      </c>
      <c r="C1468" s="112" t="s">
        <v>21</v>
      </c>
      <c r="D1468" s="112" t="s">
        <v>129</v>
      </c>
      <c r="E1468" s="223" t="s">
        <v>2605</v>
      </c>
      <c r="F1468" s="113" t="s">
        <v>632</v>
      </c>
      <c r="G1468" s="124" t="s">
        <v>50</v>
      </c>
      <c r="H1468" s="124" t="s">
        <v>4874</v>
      </c>
      <c r="I1468" s="125" t="s">
        <v>50</v>
      </c>
      <c r="J1468" s="126"/>
      <c r="K1468" s="127"/>
      <c r="L1468" s="126"/>
      <c r="M1468" s="127"/>
      <c r="N1468" s="126"/>
      <c r="O1468" s="126" t="s">
        <v>50</v>
      </c>
      <c r="P1468" s="126" t="s">
        <v>50</v>
      </c>
      <c r="Q1468" s="128" t="s">
        <v>623</v>
      </c>
      <c r="R1468" s="128" t="s">
        <v>157</v>
      </c>
      <c r="S1468" s="130"/>
      <c r="T1468" s="122" t="s">
        <v>50</v>
      </c>
      <c r="U1468" s="180"/>
      <c r="V1468" s="180"/>
      <c r="W1468" s="121" t="str">
        <f>VLOOKUP(TRIM(X1468),X10:Y88,2,FALSE)</f>
        <v>Withdrawn</v>
      </c>
      <c r="X1468" s="215" t="str">
        <f t="shared" si="92"/>
        <v>99</v>
      </c>
      <c r="Y1468" s="226">
        <f t="shared" si="90"/>
        <v>0</v>
      </c>
      <c r="Z1468" s="215">
        <f t="shared" si="91"/>
        <v>0</v>
      </c>
      <c r="AA1468" s="215">
        <f t="shared" si="93"/>
        <v>1</v>
      </c>
    </row>
    <row r="1469" spans="1:27" ht="34.9" customHeight="1" x14ac:dyDescent="0.25">
      <c r="A1469" s="110"/>
      <c r="B1469" s="119" t="s">
        <v>56</v>
      </c>
      <c r="C1469" s="112" t="s">
        <v>21</v>
      </c>
      <c r="D1469" s="112" t="s">
        <v>129</v>
      </c>
      <c r="E1469" s="223" t="s">
        <v>2606</v>
      </c>
      <c r="F1469" s="113" t="s">
        <v>632</v>
      </c>
      <c r="G1469" s="124" t="s">
        <v>50</v>
      </c>
      <c r="H1469" s="124" t="s">
        <v>4874</v>
      </c>
      <c r="I1469" s="125" t="s">
        <v>50</v>
      </c>
      <c r="J1469" s="126"/>
      <c r="K1469" s="127"/>
      <c r="L1469" s="126"/>
      <c r="M1469" s="127"/>
      <c r="N1469" s="126"/>
      <c r="O1469" s="126" t="s">
        <v>50</v>
      </c>
      <c r="P1469" s="126" t="s">
        <v>50</v>
      </c>
      <c r="Q1469" s="128" t="s">
        <v>623</v>
      </c>
      <c r="R1469" s="128" t="s">
        <v>157</v>
      </c>
      <c r="S1469" s="130"/>
      <c r="T1469" s="122" t="s">
        <v>50</v>
      </c>
      <c r="U1469" s="180"/>
      <c r="V1469" s="180"/>
      <c r="W1469" s="121" t="str">
        <f>VLOOKUP(TRIM(X1469),X10:Y88,2,FALSE)</f>
        <v>Withdrawn</v>
      </c>
      <c r="X1469" s="215" t="str">
        <f t="shared" si="92"/>
        <v>99</v>
      </c>
      <c r="Y1469" s="226">
        <f t="shared" si="90"/>
        <v>0</v>
      </c>
      <c r="Z1469" s="215">
        <f t="shared" si="91"/>
        <v>0</v>
      </c>
      <c r="AA1469" s="215">
        <f t="shared" si="93"/>
        <v>1</v>
      </c>
    </row>
    <row r="1470" spans="1:27" ht="34.9" customHeight="1" x14ac:dyDescent="0.25">
      <c r="A1470" s="110"/>
      <c r="B1470" s="119" t="s">
        <v>56</v>
      </c>
      <c r="C1470" s="112" t="s">
        <v>21</v>
      </c>
      <c r="D1470" s="112" t="s">
        <v>129</v>
      </c>
      <c r="E1470" s="223" t="s">
        <v>2607</v>
      </c>
      <c r="F1470" s="113" t="s">
        <v>632</v>
      </c>
      <c r="G1470" s="124" t="s">
        <v>50</v>
      </c>
      <c r="H1470" s="124" t="s">
        <v>4874</v>
      </c>
      <c r="I1470" s="125" t="s">
        <v>50</v>
      </c>
      <c r="J1470" s="126"/>
      <c r="K1470" s="127"/>
      <c r="L1470" s="126"/>
      <c r="M1470" s="127"/>
      <c r="N1470" s="126"/>
      <c r="O1470" s="126" t="s">
        <v>50</v>
      </c>
      <c r="P1470" s="126" t="s">
        <v>50</v>
      </c>
      <c r="Q1470" s="128" t="s">
        <v>623</v>
      </c>
      <c r="R1470" s="128" t="s">
        <v>157</v>
      </c>
      <c r="S1470" s="130"/>
      <c r="T1470" s="122" t="s">
        <v>50</v>
      </c>
      <c r="U1470" s="180"/>
      <c r="V1470" s="180"/>
      <c r="W1470" s="121" t="str">
        <f>VLOOKUP(TRIM(X1470),X10:Y88,2,FALSE)</f>
        <v>Withdrawn</v>
      </c>
      <c r="X1470" s="215" t="str">
        <f t="shared" si="92"/>
        <v>99</v>
      </c>
      <c r="Y1470" s="226">
        <f t="shared" si="90"/>
        <v>0</v>
      </c>
      <c r="Z1470" s="215">
        <f t="shared" si="91"/>
        <v>0</v>
      </c>
      <c r="AA1470" s="215">
        <f t="shared" si="93"/>
        <v>1</v>
      </c>
    </row>
    <row r="1471" spans="1:27" ht="34.9" customHeight="1" x14ac:dyDescent="0.25">
      <c r="A1471" s="110"/>
      <c r="B1471" s="119" t="s">
        <v>56</v>
      </c>
      <c r="C1471" s="112" t="s">
        <v>21</v>
      </c>
      <c r="D1471" s="112" t="s">
        <v>129</v>
      </c>
      <c r="E1471" s="223" t="s">
        <v>2608</v>
      </c>
      <c r="F1471" s="113" t="s">
        <v>632</v>
      </c>
      <c r="G1471" s="124" t="s">
        <v>50</v>
      </c>
      <c r="H1471" s="124" t="s">
        <v>4874</v>
      </c>
      <c r="I1471" s="125" t="s">
        <v>50</v>
      </c>
      <c r="J1471" s="126"/>
      <c r="K1471" s="127"/>
      <c r="L1471" s="126"/>
      <c r="M1471" s="127"/>
      <c r="N1471" s="126"/>
      <c r="O1471" s="126" t="s">
        <v>50</v>
      </c>
      <c r="P1471" s="126" t="s">
        <v>50</v>
      </c>
      <c r="Q1471" s="128" t="s">
        <v>623</v>
      </c>
      <c r="R1471" s="128" t="s">
        <v>157</v>
      </c>
      <c r="S1471" s="130"/>
      <c r="T1471" s="122" t="s">
        <v>50</v>
      </c>
      <c r="U1471" s="180"/>
      <c r="V1471" s="180"/>
      <c r="W1471" s="121" t="str">
        <f>VLOOKUP(TRIM(X1471),X10:Y88,2,FALSE)</f>
        <v>Withdrawn</v>
      </c>
      <c r="X1471" s="215" t="str">
        <f t="shared" si="92"/>
        <v>99</v>
      </c>
      <c r="Y1471" s="226">
        <f t="shared" si="90"/>
        <v>0</v>
      </c>
      <c r="Z1471" s="215">
        <f t="shared" si="91"/>
        <v>0</v>
      </c>
      <c r="AA1471" s="215">
        <f t="shared" si="93"/>
        <v>1</v>
      </c>
    </row>
    <row r="1472" spans="1:27" ht="34.9" customHeight="1" x14ac:dyDescent="0.25">
      <c r="A1472" s="110"/>
      <c r="B1472" s="119" t="s">
        <v>56</v>
      </c>
      <c r="C1472" s="112" t="s">
        <v>21</v>
      </c>
      <c r="D1472" s="112" t="s">
        <v>129</v>
      </c>
      <c r="E1472" s="223" t="s">
        <v>2609</v>
      </c>
      <c r="F1472" s="113" t="s">
        <v>632</v>
      </c>
      <c r="G1472" s="124" t="s">
        <v>50</v>
      </c>
      <c r="H1472" s="124" t="s">
        <v>4874</v>
      </c>
      <c r="I1472" s="125" t="s">
        <v>50</v>
      </c>
      <c r="J1472" s="126"/>
      <c r="K1472" s="127"/>
      <c r="L1472" s="126"/>
      <c r="M1472" s="127"/>
      <c r="N1472" s="126"/>
      <c r="O1472" s="126" t="s">
        <v>50</v>
      </c>
      <c r="P1472" s="126" t="s">
        <v>50</v>
      </c>
      <c r="Q1472" s="128" t="s">
        <v>623</v>
      </c>
      <c r="R1472" s="128" t="s">
        <v>157</v>
      </c>
      <c r="S1472" s="130"/>
      <c r="T1472" s="122" t="s">
        <v>50</v>
      </c>
      <c r="U1472" s="180"/>
      <c r="V1472" s="180"/>
      <c r="W1472" s="121" t="str">
        <f>VLOOKUP(TRIM(X1472),X10:Y88,2,FALSE)</f>
        <v>Withdrawn</v>
      </c>
      <c r="X1472" s="215" t="str">
        <f t="shared" si="92"/>
        <v>99</v>
      </c>
      <c r="Y1472" s="226">
        <f t="shared" si="90"/>
        <v>0</v>
      </c>
      <c r="Z1472" s="215">
        <f t="shared" si="91"/>
        <v>0</v>
      </c>
      <c r="AA1472" s="215">
        <f t="shared" si="93"/>
        <v>1</v>
      </c>
    </row>
    <row r="1473" spans="1:27" ht="34.9" customHeight="1" x14ac:dyDescent="0.25">
      <c r="A1473" s="110"/>
      <c r="B1473" s="119" t="s">
        <v>56</v>
      </c>
      <c r="C1473" s="112" t="s">
        <v>21</v>
      </c>
      <c r="D1473" s="112" t="s">
        <v>129</v>
      </c>
      <c r="E1473" s="223" t="s">
        <v>2610</v>
      </c>
      <c r="F1473" s="113" t="s">
        <v>632</v>
      </c>
      <c r="G1473" s="124" t="s">
        <v>50</v>
      </c>
      <c r="H1473" s="124" t="s">
        <v>4874</v>
      </c>
      <c r="I1473" s="125" t="s">
        <v>50</v>
      </c>
      <c r="J1473" s="126"/>
      <c r="K1473" s="127"/>
      <c r="L1473" s="126"/>
      <c r="M1473" s="127"/>
      <c r="N1473" s="126"/>
      <c r="O1473" s="126" t="s">
        <v>50</v>
      </c>
      <c r="P1473" s="126" t="s">
        <v>50</v>
      </c>
      <c r="Q1473" s="128" t="s">
        <v>623</v>
      </c>
      <c r="R1473" s="128" t="s">
        <v>157</v>
      </c>
      <c r="S1473" s="130"/>
      <c r="T1473" s="122" t="s">
        <v>50</v>
      </c>
      <c r="U1473" s="180"/>
      <c r="V1473" s="180"/>
      <c r="W1473" s="121" t="str">
        <f>VLOOKUP(TRIM(X1473),X10:Y88,2,FALSE)</f>
        <v>Withdrawn</v>
      </c>
      <c r="X1473" s="215" t="str">
        <f t="shared" si="92"/>
        <v>99</v>
      </c>
      <c r="Y1473" s="226">
        <f t="shared" si="90"/>
        <v>0</v>
      </c>
      <c r="Z1473" s="215">
        <f t="shared" si="91"/>
        <v>0</v>
      </c>
      <c r="AA1473" s="215">
        <f t="shared" si="93"/>
        <v>1</v>
      </c>
    </row>
    <row r="1474" spans="1:27" ht="34.9" customHeight="1" x14ac:dyDescent="0.25">
      <c r="A1474" s="110"/>
      <c r="B1474" s="119" t="s">
        <v>56</v>
      </c>
      <c r="C1474" s="112" t="s">
        <v>21</v>
      </c>
      <c r="D1474" s="112" t="s">
        <v>129</v>
      </c>
      <c r="E1474" s="223" t="s">
        <v>2611</v>
      </c>
      <c r="F1474" s="113" t="s">
        <v>632</v>
      </c>
      <c r="G1474" s="124" t="s">
        <v>50</v>
      </c>
      <c r="H1474" s="124" t="s">
        <v>4874</v>
      </c>
      <c r="I1474" s="125" t="s">
        <v>50</v>
      </c>
      <c r="J1474" s="126"/>
      <c r="K1474" s="127"/>
      <c r="L1474" s="126"/>
      <c r="M1474" s="127"/>
      <c r="N1474" s="126"/>
      <c r="O1474" s="126" t="s">
        <v>50</v>
      </c>
      <c r="P1474" s="126" t="s">
        <v>50</v>
      </c>
      <c r="Q1474" s="128" t="s">
        <v>623</v>
      </c>
      <c r="R1474" s="128" t="s">
        <v>157</v>
      </c>
      <c r="S1474" s="130"/>
      <c r="T1474" s="122" t="s">
        <v>50</v>
      </c>
      <c r="U1474" s="180"/>
      <c r="V1474" s="180"/>
      <c r="W1474" s="121" t="str">
        <f>VLOOKUP(TRIM(X1474),X10:Y88,2,FALSE)</f>
        <v>Withdrawn</v>
      </c>
      <c r="X1474" s="215" t="str">
        <f t="shared" si="92"/>
        <v>99</v>
      </c>
      <c r="Y1474" s="226">
        <f t="shared" si="90"/>
        <v>0</v>
      </c>
      <c r="Z1474" s="215">
        <f t="shared" si="91"/>
        <v>0</v>
      </c>
      <c r="AA1474" s="215">
        <f t="shared" si="93"/>
        <v>1</v>
      </c>
    </row>
    <row r="1475" spans="1:27" ht="34.9" customHeight="1" x14ac:dyDescent="0.25">
      <c r="A1475" s="110"/>
      <c r="B1475" s="119" t="s">
        <v>56</v>
      </c>
      <c r="C1475" s="112" t="s">
        <v>21</v>
      </c>
      <c r="D1475" s="112" t="s">
        <v>129</v>
      </c>
      <c r="E1475" s="223" t="s">
        <v>2612</v>
      </c>
      <c r="F1475" s="113" t="s">
        <v>632</v>
      </c>
      <c r="G1475" s="124" t="s">
        <v>50</v>
      </c>
      <c r="H1475" s="124" t="s">
        <v>4874</v>
      </c>
      <c r="I1475" s="125" t="s">
        <v>50</v>
      </c>
      <c r="J1475" s="126"/>
      <c r="K1475" s="127"/>
      <c r="L1475" s="126"/>
      <c r="M1475" s="127"/>
      <c r="N1475" s="126"/>
      <c r="O1475" s="126" t="s">
        <v>50</v>
      </c>
      <c r="P1475" s="126" t="s">
        <v>50</v>
      </c>
      <c r="Q1475" s="128" t="s">
        <v>623</v>
      </c>
      <c r="R1475" s="128" t="s">
        <v>157</v>
      </c>
      <c r="S1475" s="130"/>
      <c r="T1475" s="122" t="s">
        <v>50</v>
      </c>
      <c r="U1475" s="180"/>
      <c r="V1475" s="180"/>
      <c r="W1475" s="121" t="str">
        <f>VLOOKUP(TRIM(X1475),X10:Y88,2,FALSE)</f>
        <v>Withdrawn</v>
      </c>
      <c r="X1475" s="215" t="str">
        <f t="shared" si="92"/>
        <v>99</v>
      </c>
      <c r="Y1475" s="226">
        <f t="shared" si="90"/>
        <v>0</v>
      </c>
      <c r="Z1475" s="215">
        <f t="shared" si="91"/>
        <v>0</v>
      </c>
      <c r="AA1475" s="215">
        <f t="shared" si="93"/>
        <v>1</v>
      </c>
    </row>
    <row r="1476" spans="1:27" ht="34.9" customHeight="1" x14ac:dyDescent="0.25">
      <c r="A1476" s="110"/>
      <c r="B1476" s="119" t="s">
        <v>56</v>
      </c>
      <c r="C1476" s="112" t="s">
        <v>21</v>
      </c>
      <c r="D1476" s="112" t="s">
        <v>129</v>
      </c>
      <c r="E1476" s="223" t="s">
        <v>2613</v>
      </c>
      <c r="F1476" s="113" t="s">
        <v>632</v>
      </c>
      <c r="G1476" s="124" t="s">
        <v>50</v>
      </c>
      <c r="H1476" s="124" t="s">
        <v>4874</v>
      </c>
      <c r="I1476" s="125" t="s">
        <v>50</v>
      </c>
      <c r="J1476" s="126"/>
      <c r="K1476" s="127"/>
      <c r="L1476" s="126"/>
      <c r="M1476" s="127"/>
      <c r="N1476" s="126"/>
      <c r="O1476" s="126" t="s">
        <v>50</v>
      </c>
      <c r="P1476" s="126" t="s">
        <v>50</v>
      </c>
      <c r="Q1476" s="128" t="s">
        <v>623</v>
      </c>
      <c r="R1476" s="128" t="s">
        <v>157</v>
      </c>
      <c r="S1476" s="130"/>
      <c r="T1476" s="122" t="s">
        <v>50</v>
      </c>
      <c r="U1476" s="180"/>
      <c r="V1476" s="180"/>
      <c r="W1476" s="121" t="str">
        <f>VLOOKUP(TRIM(X1476),X10:Y88,2,FALSE)</f>
        <v>Withdrawn</v>
      </c>
      <c r="X1476" s="215" t="str">
        <f t="shared" si="92"/>
        <v>99</v>
      </c>
      <c r="Y1476" s="226">
        <f t="shared" si="90"/>
        <v>0</v>
      </c>
      <c r="Z1476" s="215">
        <f t="shared" si="91"/>
        <v>0</v>
      </c>
      <c r="AA1476" s="215">
        <f t="shared" si="93"/>
        <v>1</v>
      </c>
    </row>
    <row r="1477" spans="1:27" ht="34.9" customHeight="1" x14ac:dyDescent="0.25">
      <c r="A1477" s="110"/>
      <c r="B1477" s="119" t="s">
        <v>56</v>
      </c>
      <c r="C1477" s="112" t="s">
        <v>21</v>
      </c>
      <c r="D1477" s="112" t="s">
        <v>129</v>
      </c>
      <c r="E1477" s="223" t="s">
        <v>2614</v>
      </c>
      <c r="F1477" s="113" t="s">
        <v>632</v>
      </c>
      <c r="G1477" s="124" t="s">
        <v>50</v>
      </c>
      <c r="H1477" s="124" t="s">
        <v>4874</v>
      </c>
      <c r="I1477" s="125" t="s">
        <v>50</v>
      </c>
      <c r="J1477" s="126"/>
      <c r="K1477" s="127"/>
      <c r="L1477" s="126"/>
      <c r="M1477" s="127"/>
      <c r="N1477" s="126"/>
      <c r="O1477" s="126" t="s">
        <v>50</v>
      </c>
      <c r="P1477" s="126" t="s">
        <v>50</v>
      </c>
      <c r="Q1477" s="128" t="s">
        <v>623</v>
      </c>
      <c r="R1477" s="128" t="s">
        <v>157</v>
      </c>
      <c r="S1477" s="130"/>
      <c r="T1477" s="122" t="s">
        <v>50</v>
      </c>
      <c r="U1477" s="180"/>
      <c r="V1477" s="180"/>
      <c r="W1477" s="121" t="str">
        <f>VLOOKUP(TRIM(X1477),X10:Y88,2,FALSE)</f>
        <v>Withdrawn</v>
      </c>
      <c r="X1477" s="215" t="str">
        <f t="shared" si="92"/>
        <v>99</v>
      </c>
      <c r="Y1477" s="226">
        <f t="shared" si="90"/>
        <v>0</v>
      </c>
      <c r="Z1477" s="215">
        <f t="shared" si="91"/>
        <v>0</v>
      </c>
      <c r="AA1477" s="215">
        <f t="shared" si="93"/>
        <v>1</v>
      </c>
    </row>
    <row r="1478" spans="1:27" ht="34.9" customHeight="1" x14ac:dyDescent="0.25">
      <c r="A1478" s="110"/>
      <c r="B1478" s="119" t="s">
        <v>56</v>
      </c>
      <c r="C1478" s="112" t="s">
        <v>21</v>
      </c>
      <c r="D1478" s="112" t="s">
        <v>129</v>
      </c>
      <c r="E1478" s="223" t="s">
        <v>2615</v>
      </c>
      <c r="F1478" s="113" t="s">
        <v>632</v>
      </c>
      <c r="G1478" s="124" t="s">
        <v>50</v>
      </c>
      <c r="H1478" s="124" t="s">
        <v>4874</v>
      </c>
      <c r="I1478" s="125" t="s">
        <v>50</v>
      </c>
      <c r="J1478" s="126"/>
      <c r="K1478" s="127"/>
      <c r="L1478" s="126"/>
      <c r="M1478" s="127"/>
      <c r="N1478" s="126"/>
      <c r="O1478" s="126" t="s">
        <v>50</v>
      </c>
      <c r="P1478" s="126" t="s">
        <v>50</v>
      </c>
      <c r="Q1478" s="128" t="s">
        <v>623</v>
      </c>
      <c r="R1478" s="128" t="s">
        <v>157</v>
      </c>
      <c r="S1478" s="130"/>
      <c r="T1478" s="122" t="s">
        <v>50</v>
      </c>
      <c r="U1478" s="180"/>
      <c r="V1478" s="180"/>
      <c r="W1478" s="121" t="str">
        <f>VLOOKUP(TRIM(X1478),X10:Y88,2,FALSE)</f>
        <v>Withdrawn</v>
      </c>
      <c r="X1478" s="215" t="str">
        <f t="shared" si="92"/>
        <v>99</v>
      </c>
      <c r="Y1478" s="226">
        <f t="shared" si="90"/>
        <v>0</v>
      </c>
      <c r="Z1478" s="215">
        <f t="shared" si="91"/>
        <v>0</v>
      </c>
      <c r="AA1478" s="215">
        <f t="shared" si="93"/>
        <v>1</v>
      </c>
    </row>
    <row r="1479" spans="1:27" ht="34.9" customHeight="1" x14ac:dyDescent="0.25">
      <c r="A1479" s="110"/>
      <c r="B1479" s="119" t="s">
        <v>56</v>
      </c>
      <c r="C1479" s="112" t="s">
        <v>21</v>
      </c>
      <c r="D1479" s="112" t="s">
        <v>129</v>
      </c>
      <c r="E1479" s="223" t="s">
        <v>2616</v>
      </c>
      <c r="F1479" s="113" t="s">
        <v>632</v>
      </c>
      <c r="G1479" s="124" t="s">
        <v>50</v>
      </c>
      <c r="H1479" s="124" t="s">
        <v>4874</v>
      </c>
      <c r="I1479" s="125" t="s">
        <v>50</v>
      </c>
      <c r="J1479" s="126"/>
      <c r="K1479" s="127"/>
      <c r="L1479" s="126"/>
      <c r="M1479" s="127"/>
      <c r="N1479" s="126"/>
      <c r="O1479" s="126" t="s">
        <v>50</v>
      </c>
      <c r="P1479" s="126" t="s">
        <v>50</v>
      </c>
      <c r="Q1479" s="128" t="s">
        <v>623</v>
      </c>
      <c r="R1479" s="128" t="s">
        <v>157</v>
      </c>
      <c r="S1479" s="130"/>
      <c r="T1479" s="122" t="s">
        <v>50</v>
      </c>
      <c r="U1479" s="180"/>
      <c r="V1479" s="180"/>
      <c r="W1479" s="121" t="str">
        <f>VLOOKUP(TRIM(X1479),X10:Y88,2,FALSE)</f>
        <v>Withdrawn</v>
      </c>
      <c r="X1479" s="215" t="str">
        <f t="shared" si="92"/>
        <v>99</v>
      </c>
      <c r="Y1479" s="226">
        <f t="shared" si="90"/>
        <v>0</v>
      </c>
      <c r="Z1479" s="215">
        <f t="shared" si="91"/>
        <v>0</v>
      </c>
      <c r="AA1479" s="215">
        <f t="shared" si="93"/>
        <v>1</v>
      </c>
    </row>
    <row r="1480" spans="1:27" ht="34.9" customHeight="1" x14ac:dyDescent="0.25">
      <c r="A1480" s="110"/>
      <c r="B1480" s="119" t="s">
        <v>56</v>
      </c>
      <c r="C1480" s="112" t="s">
        <v>21</v>
      </c>
      <c r="D1480" s="112" t="s">
        <v>129</v>
      </c>
      <c r="E1480" s="223" t="s">
        <v>2617</v>
      </c>
      <c r="F1480" s="113" t="s">
        <v>632</v>
      </c>
      <c r="G1480" s="124" t="s">
        <v>50</v>
      </c>
      <c r="H1480" s="124" t="s">
        <v>4874</v>
      </c>
      <c r="I1480" s="125" t="s">
        <v>50</v>
      </c>
      <c r="J1480" s="126"/>
      <c r="K1480" s="127"/>
      <c r="L1480" s="126"/>
      <c r="M1480" s="127"/>
      <c r="N1480" s="126"/>
      <c r="O1480" s="126" t="s">
        <v>50</v>
      </c>
      <c r="P1480" s="126" t="s">
        <v>50</v>
      </c>
      <c r="Q1480" s="128" t="s">
        <v>623</v>
      </c>
      <c r="R1480" s="128" t="s">
        <v>157</v>
      </c>
      <c r="S1480" s="130"/>
      <c r="T1480" s="122" t="s">
        <v>50</v>
      </c>
      <c r="U1480" s="180"/>
      <c r="V1480" s="180"/>
      <c r="W1480" s="121" t="str">
        <f>VLOOKUP(TRIM(X1480),X10:Y88,2,FALSE)</f>
        <v>Withdrawn</v>
      </c>
      <c r="X1480" s="215" t="str">
        <f t="shared" si="92"/>
        <v>99</v>
      </c>
      <c r="Y1480" s="226">
        <f t="shared" si="90"/>
        <v>0</v>
      </c>
      <c r="Z1480" s="215">
        <f t="shared" si="91"/>
        <v>0</v>
      </c>
      <c r="AA1480" s="215">
        <f t="shared" si="93"/>
        <v>1</v>
      </c>
    </row>
    <row r="1481" spans="1:27" ht="34.9" customHeight="1" x14ac:dyDescent="0.25">
      <c r="A1481" s="110"/>
      <c r="B1481" s="119" t="s">
        <v>56</v>
      </c>
      <c r="C1481" s="112" t="s">
        <v>21</v>
      </c>
      <c r="D1481" s="112" t="s">
        <v>129</v>
      </c>
      <c r="E1481" s="223" t="s">
        <v>2618</v>
      </c>
      <c r="F1481" s="113" t="s">
        <v>632</v>
      </c>
      <c r="G1481" s="124" t="s">
        <v>50</v>
      </c>
      <c r="H1481" s="124" t="s">
        <v>4874</v>
      </c>
      <c r="I1481" s="125" t="s">
        <v>50</v>
      </c>
      <c r="J1481" s="126"/>
      <c r="K1481" s="127"/>
      <c r="L1481" s="126"/>
      <c r="M1481" s="127"/>
      <c r="N1481" s="126"/>
      <c r="O1481" s="126" t="s">
        <v>50</v>
      </c>
      <c r="P1481" s="126" t="s">
        <v>50</v>
      </c>
      <c r="Q1481" s="128" t="s">
        <v>623</v>
      </c>
      <c r="R1481" s="128" t="s">
        <v>157</v>
      </c>
      <c r="S1481" s="130"/>
      <c r="T1481" s="122" t="s">
        <v>50</v>
      </c>
      <c r="U1481" s="180"/>
      <c r="V1481" s="180"/>
      <c r="W1481" s="121" t="str">
        <f>VLOOKUP(TRIM(X1481),X10:Y88,2,FALSE)</f>
        <v>Withdrawn</v>
      </c>
      <c r="X1481" s="215" t="str">
        <f t="shared" si="92"/>
        <v>99</v>
      </c>
      <c r="Y1481" s="226">
        <f t="shared" si="90"/>
        <v>0</v>
      </c>
      <c r="Z1481" s="215">
        <f t="shared" si="91"/>
        <v>0</v>
      </c>
      <c r="AA1481" s="215">
        <f t="shared" si="93"/>
        <v>1</v>
      </c>
    </row>
    <row r="1482" spans="1:27" ht="34.9" customHeight="1" x14ac:dyDescent="0.25">
      <c r="A1482" s="110"/>
      <c r="B1482" s="119" t="s">
        <v>56</v>
      </c>
      <c r="C1482" s="112" t="s">
        <v>21</v>
      </c>
      <c r="D1482" s="112" t="s">
        <v>129</v>
      </c>
      <c r="E1482" s="223" t="s">
        <v>2619</v>
      </c>
      <c r="F1482" s="113" t="s">
        <v>632</v>
      </c>
      <c r="G1482" s="124" t="s">
        <v>50</v>
      </c>
      <c r="H1482" s="124" t="s">
        <v>4874</v>
      </c>
      <c r="I1482" s="125" t="s">
        <v>50</v>
      </c>
      <c r="J1482" s="126"/>
      <c r="K1482" s="127"/>
      <c r="L1482" s="126"/>
      <c r="M1482" s="127"/>
      <c r="N1482" s="126"/>
      <c r="O1482" s="126" t="s">
        <v>50</v>
      </c>
      <c r="P1482" s="126" t="s">
        <v>50</v>
      </c>
      <c r="Q1482" s="128" t="s">
        <v>623</v>
      </c>
      <c r="R1482" s="128" t="s">
        <v>157</v>
      </c>
      <c r="S1482" s="130"/>
      <c r="T1482" s="122" t="s">
        <v>50</v>
      </c>
      <c r="U1482" s="180"/>
      <c r="V1482" s="180"/>
      <c r="W1482" s="121" t="str">
        <f>VLOOKUP(TRIM(X1482),X10:Y88,2,FALSE)</f>
        <v>Withdrawn</v>
      </c>
      <c r="X1482" s="215" t="str">
        <f t="shared" si="92"/>
        <v>99</v>
      </c>
      <c r="Y1482" s="226">
        <f t="shared" si="90"/>
        <v>0</v>
      </c>
      <c r="Z1482" s="215">
        <f t="shared" si="91"/>
        <v>0</v>
      </c>
      <c r="AA1482" s="215">
        <f t="shared" si="93"/>
        <v>1</v>
      </c>
    </row>
    <row r="1483" spans="1:27" ht="34.9" customHeight="1" x14ac:dyDescent="0.25">
      <c r="A1483" s="110" t="s">
        <v>135</v>
      </c>
      <c r="B1483" s="119" t="s">
        <v>56</v>
      </c>
      <c r="C1483" s="112" t="s">
        <v>136</v>
      </c>
      <c r="D1483" s="112" t="s">
        <v>102</v>
      </c>
      <c r="E1483" s="223" t="s">
        <v>2620</v>
      </c>
      <c r="F1483" s="113" t="s">
        <v>22</v>
      </c>
      <c r="G1483" s="113" t="s">
        <v>137</v>
      </c>
      <c r="H1483" s="113" t="s">
        <v>4891</v>
      </c>
      <c r="I1483" s="179" t="s">
        <v>966</v>
      </c>
      <c r="J1483" s="117" t="s">
        <v>526</v>
      </c>
      <c r="K1483" s="116">
        <v>177</v>
      </c>
      <c r="L1483" s="117" t="s">
        <v>59</v>
      </c>
      <c r="M1483" s="116" t="s">
        <v>171</v>
      </c>
      <c r="N1483" s="115" t="s">
        <v>597</v>
      </c>
      <c r="O1483" s="115" t="s">
        <v>153</v>
      </c>
      <c r="P1483" s="115" t="s">
        <v>164</v>
      </c>
      <c r="Q1483" s="119" t="s">
        <v>4387</v>
      </c>
      <c r="R1483" s="119" t="s">
        <v>6989</v>
      </c>
      <c r="S1483" s="120" t="s">
        <v>140</v>
      </c>
      <c r="T1483" s="122" t="s">
        <v>631</v>
      </c>
      <c r="U1483" s="180"/>
      <c r="V1483" s="180" t="s">
        <v>208</v>
      </c>
      <c r="W1483" s="121" t="str">
        <f>VLOOKUP(TRIM(X1483),X10:Y88,2,FALSE)</f>
        <v>Frank</v>
      </c>
      <c r="X1483" s="215" t="str">
        <f t="shared" si="92"/>
        <v>6.5.6</v>
      </c>
      <c r="Y1483" s="226">
        <f t="shared" si="90"/>
        <v>1</v>
      </c>
      <c r="Z1483" s="215">
        <f t="shared" si="91"/>
        <v>0</v>
      </c>
      <c r="AA1483" s="215">
        <f t="shared" si="93"/>
        <v>5</v>
      </c>
    </row>
    <row r="1484" spans="1:27" ht="34.9" customHeight="1" x14ac:dyDescent="0.25">
      <c r="A1484" s="110" t="s">
        <v>135</v>
      </c>
      <c r="B1484" s="119" t="s">
        <v>56</v>
      </c>
      <c r="C1484" s="112" t="s">
        <v>136</v>
      </c>
      <c r="D1484" s="112" t="s">
        <v>102</v>
      </c>
      <c r="E1484" s="223" t="s">
        <v>2621</v>
      </c>
      <c r="F1484" s="113" t="s">
        <v>23</v>
      </c>
      <c r="G1484" s="113" t="s">
        <v>137</v>
      </c>
      <c r="H1484" s="113" t="s">
        <v>4893</v>
      </c>
      <c r="I1484" s="179" t="s">
        <v>1274</v>
      </c>
      <c r="J1484" s="117" t="s">
        <v>526</v>
      </c>
      <c r="K1484" s="116">
        <v>165</v>
      </c>
      <c r="L1484" s="117" t="s">
        <v>72</v>
      </c>
      <c r="M1484" s="116" t="s">
        <v>171</v>
      </c>
      <c r="N1484" s="115" t="s">
        <v>597</v>
      </c>
      <c r="O1484" s="115" t="s">
        <v>153</v>
      </c>
      <c r="P1484" s="115" t="s">
        <v>164</v>
      </c>
      <c r="Q1484" s="119" t="s">
        <v>4353</v>
      </c>
      <c r="R1484" s="119" t="s">
        <v>6340</v>
      </c>
      <c r="S1484" s="120" t="s">
        <v>6339</v>
      </c>
      <c r="T1484" s="122" t="s">
        <v>362</v>
      </c>
      <c r="U1484" s="180"/>
      <c r="V1484" s="180"/>
      <c r="W1484" s="121" t="str">
        <f>VLOOKUP(TRIM(X1484),X10:Y88,2,FALSE)</f>
        <v>Frank</v>
      </c>
      <c r="X1484" s="215" t="str">
        <f t="shared" si="92"/>
        <v>6.5.6</v>
      </c>
      <c r="Y1484" s="226">
        <f t="shared" si="90"/>
        <v>0</v>
      </c>
      <c r="Z1484" s="215">
        <f t="shared" si="91"/>
        <v>0</v>
      </c>
      <c r="AA1484" s="215">
        <f t="shared" si="93"/>
        <v>44</v>
      </c>
    </row>
    <row r="1485" spans="1:27" ht="34.9" customHeight="1" x14ac:dyDescent="0.25">
      <c r="A1485" s="110" t="s">
        <v>135</v>
      </c>
      <c r="B1485" s="119" t="s">
        <v>56</v>
      </c>
      <c r="C1485" s="112" t="s">
        <v>136</v>
      </c>
      <c r="D1485" s="112" t="s">
        <v>102</v>
      </c>
      <c r="E1485" s="223" t="s">
        <v>2622</v>
      </c>
      <c r="F1485" s="113" t="s">
        <v>22</v>
      </c>
      <c r="G1485" s="113" t="s">
        <v>137</v>
      </c>
      <c r="H1485" s="113" t="s">
        <v>4895</v>
      </c>
      <c r="I1485" s="179" t="s">
        <v>169</v>
      </c>
      <c r="J1485" s="115" t="s">
        <v>526</v>
      </c>
      <c r="K1485" s="181">
        <v>181</v>
      </c>
      <c r="L1485" s="115" t="s">
        <v>59</v>
      </c>
      <c r="M1485" s="181" t="s">
        <v>171</v>
      </c>
      <c r="N1485" s="115" t="s">
        <v>597</v>
      </c>
      <c r="O1485" s="115" t="s">
        <v>153</v>
      </c>
      <c r="P1485" s="115" t="s">
        <v>164</v>
      </c>
      <c r="Q1485" s="119" t="s">
        <v>4416</v>
      </c>
      <c r="R1485" s="119" t="s">
        <v>6990</v>
      </c>
      <c r="S1485" s="120" t="s">
        <v>140</v>
      </c>
      <c r="T1485" s="122" t="s">
        <v>168</v>
      </c>
      <c r="U1485" s="180"/>
      <c r="V1485" s="180" t="s">
        <v>208</v>
      </c>
      <c r="W1485" s="121" t="str">
        <f>VLOOKUP(TRIM(X1485),X10:Y88,2,FALSE)</f>
        <v>Frank</v>
      </c>
      <c r="X1485" s="215" t="str">
        <f t="shared" si="92"/>
        <v>6.5.6</v>
      </c>
      <c r="Y1485" s="226">
        <f t="shared" si="90"/>
        <v>1</v>
      </c>
      <c r="Z1485" s="215">
        <f t="shared" si="91"/>
        <v>0</v>
      </c>
      <c r="AA1485" s="215">
        <f t="shared" si="93"/>
        <v>17</v>
      </c>
    </row>
    <row r="1486" spans="1:27" ht="34.9" customHeight="1" x14ac:dyDescent="0.25">
      <c r="A1486" s="110" t="s">
        <v>135</v>
      </c>
      <c r="B1486" s="119" t="s">
        <v>56</v>
      </c>
      <c r="C1486" s="112" t="s">
        <v>136</v>
      </c>
      <c r="D1486" s="112" t="s">
        <v>102</v>
      </c>
      <c r="E1486" s="223" t="s">
        <v>2623</v>
      </c>
      <c r="F1486" s="113" t="s">
        <v>22</v>
      </c>
      <c r="G1486" s="113" t="s">
        <v>137</v>
      </c>
      <c r="H1486" s="113" t="s">
        <v>4897</v>
      </c>
      <c r="I1486" s="179" t="s">
        <v>169</v>
      </c>
      <c r="J1486" s="117" t="s">
        <v>166</v>
      </c>
      <c r="K1486" s="116">
        <v>845</v>
      </c>
      <c r="L1486" s="117" t="s">
        <v>59</v>
      </c>
      <c r="M1486" s="116" t="s">
        <v>171</v>
      </c>
      <c r="N1486" s="115" t="s">
        <v>597</v>
      </c>
      <c r="O1486" s="115" t="s">
        <v>153</v>
      </c>
      <c r="P1486" s="115" t="s">
        <v>164</v>
      </c>
      <c r="Q1486" s="119" t="s">
        <v>4417</v>
      </c>
      <c r="R1486" s="119" t="s">
        <v>6991</v>
      </c>
      <c r="S1486" s="120" t="s">
        <v>140</v>
      </c>
      <c r="T1486" s="122" t="s">
        <v>168</v>
      </c>
      <c r="U1486" s="180"/>
      <c r="V1486" s="180" t="s">
        <v>208</v>
      </c>
      <c r="W1486" s="121" t="str">
        <f>VLOOKUP(TRIM(X1486),X10:Y88,2,FALSE)</f>
        <v>Frank</v>
      </c>
      <c r="X1486" s="215" t="str">
        <f t="shared" si="92"/>
        <v>6.5.6</v>
      </c>
      <c r="Y1486" s="226">
        <f t="shared" si="90"/>
        <v>1</v>
      </c>
      <c r="Z1486" s="215">
        <f t="shared" si="91"/>
        <v>0</v>
      </c>
      <c r="AA1486" s="215">
        <f t="shared" si="93"/>
        <v>17</v>
      </c>
    </row>
    <row r="1487" spans="1:27" ht="34.9" customHeight="1" x14ac:dyDescent="0.25">
      <c r="A1487" s="110" t="s">
        <v>135</v>
      </c>
      <c r="B1487" s="119" t="s">
        <v>56</v>
      </c>
      <c r="C1487" s="112" t="s">
        <v>136</v>
      </c>
      <c r="D1487" s="112" t="s">
        <v>102</v>
      </c>
      <c r="E1487" s="223" t="s">
        <v>2624</v>
      </c>
      <c r="F1487" s="113" t="s">
        <v>23</v>
      </c>
      <c r="G1487" s="113" t="s">
        <v>137</v>
      </c>
      <c r="H1487" s="113" t="s">
        <v>4899</v>
      </c>
      <c r="I1487" s="179" t="s">
        <v>7247</v>
      </c>
      <c r="J1487" s="117" t="s">
        <v>526</v>
      </c>
      <c r="K1487" s="116">
        <v>175</v>
      </c>
      <c r="L1487" s="117" t="s">
        <v>59</v>
      </c>
      <c r="M1487" s="116" t="s">
        <v>171</v>
      </c>
      <c r="N1487" s="115" t="s">
        <v>597</v>
      </c>
      <c r="O1487" s="115" t="s">
        <v>153</v>
      </c>
      <c r="P1487" s="115" t="s">
        <v>164</v>
      </c>
      <c r="Q1487" s="119" t="s">
        <v>4375</v>
      </c>
      <c r="R1487" s="119" t="s">
        <v>6102</v>
      </c>
      <c r="S1487" s="120" t="s">
        <v>6101</v>
      </c>
      <c r="T1487" s="122" t="s">
        <v>207</v>
      </c>
      <c r="U1487" s="180"/>
      <c r="V1487" s="180"/>
      <c r="W1487" s="121" t="str">
        <f>VLOOKUP(TRIM(X1487),X10:Y88,2,FALSE)</f>
        <v>Frank</v>
      </c>
      <c r="X1487" s="215" t="str">
        <f t="shared" si="92"/>
        <v>6.5.6</v>
      </c>
      <c r="Y1487" s="226">
        <f t="shared" si="90"/>
        <v>0</v>
      </c>
      <c r="Z1487" s="215">
        <f t="shared" si="91"/>
        <v>0</v>
      </c>
      <c r="AA1487" s="215">
        <f t="shared" si="93"/>
        <v>27</v>
      </c>
    </row>
    <row r="1488" spans="1:27" ht="34.9" customHeight="1" x14ac:dyDescent="0.25">
      <c r="A1488" s="110" t="s">
        <v>135</v>
      </c>
      <c r="B1488" s="119" t="s">
        <v>56</v>
      </c>
      <c r="C1488" s="112" t="s">
        <v>136</v>
      </c>
      <c r="D1488" s="112" t="s">
        <v>102</v>
      </c>
      <c r="E1488" s="223" t="s">
        <v>2625</v>
      </c>
      <c r="F1488" s="113" t="s">
        <v>23</v>
      </c>
      <c r="G1488" s="113" t="s">
        <v>137</v>
      </c>
      <c r="H1488" s="113" t="s">
        <v>4901</v>
      </c>
      <c r="I1488" s="179" t="s">
        <v>3297</v>
      </c>
      <c r="J1488" s="117" t="s">
        <v>526</v>
      </c>
      <c r="K1488" s="116">
        <v>162</v>
      </c>
      <c r="L1488" s="117" t="s">
        <v>68</v>
      </c>
      <c r="M1488" s="116" t="s">
        <v>171</v>
      </c>
      <c r="N1488" s="115" t="s">
        <v>597</v>
      </c>
      <c r="O1488" s="115" t="s">
        <v>153</v>
      </c>
      <c r="P1488" s="115" t="s">
        <v>164</v>
      </c>
      <c r="Q1488" s="119" t="s">
        <v>4414</v>
      </c>
      <c r="R1488" s="119" t="s">
        <v>6105</v>
      </c>
      <c r="S1488" s="120" t="s">
        <v>6104</v>
      </c>
      <c r="T1488" s="122" t="s">
        <v>168</v>
      </c>
      <c r="U1488" s="180"/>
      <c r="V1488" s="180"/>
      <c r="W1488" s="121" t="str">
        <f>VLOOKUP(TRIM(X1488),X10:Y88,2,FALSE)</f>
        <v>Frank</v>
      </c>
      <c r="X1488" s="215" t="str">
        <f t="shared" si="92"/>
        <v>6.5.6</v>
      </c>
      <c r="Y1488" s="226">
        <f t="shared" si="90"/>
        <v>0</v>
      </c>
      <c r="Z1488" s="215">
        <f t="shared" si="91"/>
        <v>0</v>
      </c>
      <c r="AA1488" s="215">
        <f t="shared" si="93"/>
        <v>32</v>
      </c>
    </row>
    <row r="1489" spans="1:27" ht="34.9" customHeight="1" x14ac:dyDescent="0.25">
      <c r="A1489" s="110" t="s">
        <v>135</v>
      </c>
      <c r="B1489" s="119" t="s">
        <v>56</v>
      </c>
      <c r="C1489" s="112" t="s">
        <v>136</v>
      </c>
      <c r="D1489" s="112" t="s">
        <v>102</v>
      </c>
      <c r="E1489" s="223" t="s">
        <v>2626</v>
      </c>
      <c r="F1489" s="113" t="s">
        <v>23</v>
      </c>
      <c r="G1489" s="113" t="s">
        <v>137</v>
      </c>
      <c r="H1489" s="113" t="s">
        <v>4903</v>
      </c>
      <c r="I1489" s="179" t="s">
        <v>966</v>
      </c>
      <c r="J1489" s="117" t="s">
        <v>526</v>
      </c>
      <c r="K1489" s="116">
        <v>178</v>
      </c>
      <c r="L1489" s="117" t="s">
        <v>59</v>
      </c>
      <c r="M1489" s="116" t="s">
        <v>171</v>
      </c>
      <c r="N1489" s="115" t="s">
        <v>597</v>
      </c>
      <c r="O1489" s="115" t="s">
        <v>153</v>
      </c>
      <c r="P1489" s="115" t="s">
        <v>164</v>
      </c>
      <c r="Q1489" s="119" t="s">
        <v>4388</v>
      </c>
      <c r="R1489" s="119" t="s">
        <v>6343</v>
      </c>
      <c r="S1489" s="120" t="s">
        <v>6342</v>
      </c>
      <c r="T1489" s="122" t="s">
        <v>631</v>
      </c>
      <c r="U1489" s="180"/>
      <c r="V1489" s="180"/>
      <c r="W1489" s="121" t="str">
        <f>VLOOKUP(TRIM(X1489),X10:Y88,2,FALSE)</f>
        <v>Frank</v>
      </c>
      <c r="X1489" s="215" t="str">
        <f t="shared" si="92"/>
        <v>6.5.6</v>
      </c>
      <c r="Y1489" s="226">
        <f t="shared" si="90"/>
        <v>0</v>
      </c>
      <c r="Z1489" s="215">
        <f t="shared" si="91"/>
        <v>0</v>
      </c>
      <c r="AA1489" s="215">
        <f t="shared" si="93"/>
        <v>5</v>
      </c>
    </row>
    <row r="1490" spans="1:27" ht="34.9" customHeight="1" x14ac:dyDescent="0.25">
      <c r="A1490" s="110" t="s">
        <v>135</v>
      </c>
      <c r="B1490" s="119" t="s">
        <v>56</v>
      </c>
      <c r="C1490" s="112" t="s">
        <v>136</v>
      </c>
      <c r="D1490" s="112" t="s">
        <v>102</v>
      </c>
      <c r="E1490" s="223" t="s">
        <v>2627</v>
      </c>
      <c r="F1490" s="113" t="s">
        <v>23</v>
      </c>
      <c r="G1490" s="113" t="s">
        <v>137</v>
      </c>
      <c r="H1490" s="113" t="s">
        <v>4905</v>
      </c>
      <c r="I1490" s="179" t="s">
        <v>494</v>
      </c>
      <c r="J1490" s="117" t="s">
        <v>526</v>
      </c>
      <c r="K1490" s="116">
        <v>180</v>
      </c>
      <c r="L1490" s="117" t="s">
        <v>59</v>
      </c>
      <c r="M1490" s="116" t="s">
        <v>171</v>
      </c>
      <c r="N1490" s="115" t="s">
        <v>597</v>
      </c>
      <c r="O1490" s="115" t="s">
        <v>153</v>
      </c>
      <c r="P1490" s="115" t="s">
        <v>164</v>
      </c>
      <c r="Q1490" s="119" t="s">
        <v>4397</v>
      </c>
      <c r="R1490" s="119" t="s">
        <v>6346</v>
      </c>
      <c r="S1490" s="120" t="s">
        <v>6345</v>
      </c>
      <c r="T1490" s="122" t="s">
        <v>263</v>
      </c>
      <c r="U1490" s="180"/>
      <c r="V1490" s="180"/>
      <c r="W1490" s="121" t="str">
        <f>VLOOKUP(TRIM(X1490),X10:Y88,2,FALSE)</f>
        <v>Frank</v>
      </c>
      <c r="X1490" s="215" t="str">
        <f t="shared" si="92"/>
        <v>6.5.6</v>
      </c>
      <c r="Y1490" s="226">
        <f t="shared" ref="Y1490:Y1553" si="94">IF(F1490="CR", IF(S1490="Approved", 1, IF(S1490="Block approved", 1, 0)),0)</f>
        <v>0</v>
      </c>
      <c r="Z1490" s="215">
        <f t="shared" ref="Z1490:Z1553" si="95">IF(F1490="P-CR", IF(S1490="Approved", 1, IF(S1490="Block approved", 1, 0)),0)</f>
        <v>0</v>
      </c>
      <c r="AA1490" s="215">
        <f t="shared" si="93"/>
        <v>26</v>
      </c>
    </row>
    <row r="1491" spans="1:27" ht="34.9" customHeight="1" x14ac:dyDescent="0.25">
      <c r="A1491" s="110" t="s">
        <v>135</v>
      </c>
      <c r="B1491" s="119" t="s">
        <v>56</v>
      </c>
      <c r="C1491" s="112" t="s">
        <v>136</v>
      </c>
      <c r="D1491" s="112" t="s">
        <v>102</v>
      </c>
      <c r="E1491" s="223" t="s">
        <v>2628</v>
      </c>
      <c r="F1491" s="113" t="s">
        <v>23</v>
      </c>
      <c r="G1491" s="113" t="s">
        <v>137</v>
      </c>
      <c r="H1491" s="113" t="s">
        <v>4908</v>
      </c>
      <c r="I1491" s="179" t="s">
        <v>6110</v>
      </c>
      <c r="J1491" s="115" t="s">
        <v>526</v>
      </c>
      <c r="K1491" s="181">
        <v>164</v>
      </c>
      <c r="L1491" s="115" t="s">
        <v>125</v>
      </c>
      <c r="M1491" s="181" t="s">
        <v>171</v>
      </c>
      <c r="N1491" s="115" t="s">
        <v>597</v>
      </c>
      <c r="O1491" s="115" t="s">
        <v>153</v>
      </c>
      <c r="P1491" s="115" t="s">
        <v>164</v>
      </c>
      <c r="Q1491" s="119" t="s">
        <v>4415</v>
      </c>
      <c r="R1491" s="119" t="s">
        <v>6108</v>
      </c>
      <c r="S1491" s="120" t="s">
        <v>6107</v>
      </c>
      <c r="T1491" s="122" t="s">
        <v>168</v>
      </c>
      <c r="U1491" s="180"/>
      <c r="V1491" s="180"/>
      <c r="W1491" s="121" t="str">
        <f>VLOOKUP(TRIM(X1491),X10:Y88,2,FALSE)</f>
        <v>Frank</v>
      </c>
      <c r="X1491" s="215" t="str">
        <f t="shared" si="92"/>
        <v>6.5.6</v>
      </c>
      <c r="Y1491" s="226">
        <f t="shared" si="94"/>
        <v>0</v>
      </c>
      <c r="Z1491" s="215">
        <f t="shared" si="95"/>
        <v>0</v>
      </c>
      <c r="AA1491" s="215">
        <f t="shared" si="93"/>
        <v>150</v>
      </c>
    </row>
    <row r="1492" spans="1:27" ht="34.9" customHeight="1" x14ac:dyDescent="0.25">
      <c r="A1492" s="110"/>
      <c r="B1492" s="119" t="s">
        <v>56</v>
      </c>
      <c r="C1492" s="112" t="s">
        <v>602</v>
      </c>
      <c r="D1492" s="112" t="s">
        <v>102</v>
      </c>
      <c r="E1492" s="223" t="s">
        <v>2629</v>
      </c>
      <c r="F1492" s="113" t="s">
        <v>23</v>
      </c>
      <c r="G1492" s="113" t="s">
        <v>137</v>
      </c>
      <c r="H1492" s="113" t="s">
        <v>4910</v>
      </c>
      <c r="I1492" s="179" t="s">
        <v>191</v>
      </c>
      <c r="J1492" s="115" t="s">
        <v>166</v>
      </c>
      <c r="K1492" s="181">
        <v>826</v>
      </c>
      <c r="L1492" s="115" t="s">
        <v>59</v>
      </c>
      <c r="M1492" s="181" t="s">
        <v>171</v>
      </c>
      <c r="N1492" s="115" t="s">
        <v>597</v>
      </c>
      <c r="O1492" s="115" t="s">
        <v>153</v>
      </c>
      <c r="P1492" s="115" t="s">
        <v>164</v>
      </c>
      <c r="Q1492" s="119" t="s">
        <v>4320</v>
      </c>
      <c r="R1492" s="119" t="s">
        <v>6731</v>
      </c>
      <c r="S1492" s="120" t="s">
        <v>151</v>
      </c>
      <c r="T1492" s="122" t="s">
        <v>192</v>
      </c>
      <c r="U1492" s="180"/>
      <c r="V1492" s="180"/>
      <c r="W1492" s="121" t="str">
        <f>VLOOKUP(TRIM(X1492),X10:Y88,2,FALSE)</f>
        <v>Frank</v>
      </c>
      <c r="X1492" s="215" t="str">
        <f t="shared" si="92"/>
        <v>6.5.6</v>
      </c>
      <c r="Y1492" s="226">
        <f t="shared" si="94"/>
        <v>0</v>
      </c>
      <c r="Z1492" s="215">
        <f t="shared" si="95"/>
        <v>0</v>
      </c>
      <c r="AA1492" s="215">
        <f t="shared" si="93"/>
        <v>8</v>
      </c>
    </row>
    <row r="1493" spans="1:27" ht="34.9" customHeight="1" x14ac:dyDescent="0.25">
      <c r="A1493" s="110" t="s">
        <v>135</v>
      </c>
      <c r="B1493" s="119" t="s">
        <v>56</v>
      </c>
      <c r="C1493" s="112" t="s">
        <v>136</v>
      </c>
      <c r="D1493" s="112" t="s">
        <v>102</v>
      </c>
      <c r="E1493" s="223" t="s">
        <v>2630</v>
      </c>
      <c r="F1493" s="113" t="s">
        <v>154</v>
      </c>
      <c r="G1493" s="113" t="s">
        <v>202</v>
      </c>
      <c r="H1493" s="113" t="s">
        <v>3282</v>
      </c>
      <c r="I1493" s="179" t="s">
        <v>494</v>
      </c>
      <c r="J1493" s="117" t="s">
        <v>526</v>
      </c>
      <c r="K1493" s="116"/>
      <c r="L1493" s="117"/>
      <c r="M1493" s="116"/>
      <c r="N1493" s="115"/>
      <c r="O1493" s="115" t="s">
        <v>153</v>
      </c>
      <c r="P1493" s="115" t="s">
        <v>164</v>
      </c>
      <c r="Q1493" s="119" t="s">
        <v>3283</v>
      </c>
      <c r="R1493" s="119" t="s">
        <v>6079</v>
      </c>
      <c r="S1493" s="120" t="s">
        <v>6078</v>
      </c>
      <c r="T1493" s="122" t="s">
        <v>263</v>
      </c>
      <c r="U1493" s="180"/>
      <c r="V1493" s="180"/>
      <c r="W1493" s="121" t="str">
        <f>VLOOKUP(TRIM(X1493),X10:Y88,2,FALSE)</f>
        <v>Frank</v>
      </c>
      <c r="X1493" s="215" t="str">
        <f t="shared" si="92"/>
        <v>6.5.6</v>
      </c>
      <c r="Y1493" s="226">
        <f t="shared" si="94"/>
        <v>0</v>
      </c>
      <c r="Z1493" s="215">
        <f t="shared" si="95"/>
        <v>0</v>
      </c>
      <c r="AA1493" s="215">
        <f t="shared" si="93"/>
        <v>26</v>
      </c>
    </row>
    <row r="1494" spans="1:27" ht="36" customHeight="1" x14ac:dyDescent="0.25">
      <c r="A1494" s="110"/>
      <c r="B1494" s="119" t="s">
        <v>56</v>
      </c>
      <c r="C1494" s="112" t="s">
        <v>602</v>
      </c>
      <c r="D1494" s="112" t="s">
        <v>102</v>
      </c>
      <c r="E1494" s="223" t="s">
        <v>2631</v>
      </c>
      <c r="F1494" s="113" t="s">
        <v>23</v>
      </c>
      <c r="G1494" s="113" t="s">
        <v>137</v>
      </c>
      <c r="H1494" s="113" t="s">
        <v>4913</v>
      </c>
      <c r="I1494" s="179" t="s">
        <v>169</v>
      </c>
      <c r="J1494" s="115" t="s">
        <v>156</v>
      </c>
      <c r="K1494" s="181">
        <v>717</v>
      </c>
      <c r="L1494" s="115" t="s">
        <v>59</v>
      </c>
      <c r="M1494" s="181" t="s">
        <v>171</v>
      </c>
      <c r="N1494" s="115" t="s">
        <v>597</v>
      </c>
      <c r="O1494" s="115" t="s">
        <v>153</v>
      </c>
      <c r="P1494" s="115" t="s">
        <v>164</v>
      </c>
      <c r="Q1494" s="119" t="s">
        <v>4378</v>
      </c>
      <c r="R1494" s="119" t="s">
        <v>6732</v>
      </c>
      <c r="S1494" s="120" t="s">
        <v>151</v>
      </c>
      <c r="T1494" s="122" t="s">
        <v>168</v>
      </c>
      <c r="U1494" s="180"/>
      <c r="V1494" s="180"/>
      <c r="W1494" s="121" t="str">
        <f>VLOOKUP(TRIM(X1494),X10:Y88,2,FALSE)</f>
        <v>Frank</v>
      </c>
      <c r="X1494" s="215" t="str">
        <f t="shared" si="92"/>
        <v>6.5.6</v>
      </c>
      <c r="Y1494" s="226">
        <f t="shared" si="94"/>
        <v>0</v>
      </c>
      <c r="Z1494" s="215">
        <f t="shared" si="95"/>
        <v>0</v>
      </c>
      <c r="AA1494" s="215">
        <f t="shared" si="93"/>
        <v>17</v>
      </c>
    </row>
    <row r="1495" spans="1:27" ht="36" customHeight="1" x14ac:dyDescent="0.25">
      <c r="A1495" s="110"/>
      <c r="B1495" s="119" t="s">
        <v>56</v>
      </c>
      <c r="C1495" s="112" t="s">
        <v>602</v>
      </c>
      <c r="D1495" s="112" t="s">
        <v>102</v>
      </c>
      <c r="E1495" s="223" t="s">
        <v>2632</v>
      </c>
      <c r="F1495" s="113" t="s">
        <v>23</v>
      </c>
      <c r="G1495" s="113" t="s">
        <v>137</v>
      </c>
      <c r="H1495" s="113" t="s">
        <v>4915</v>
      </c>
      <c r="I1495" s="179" t="s">
        <v>169</v>
      </c>
      <c r="J1495" s="117" t="s">
        <v>166</v>
      </c>
      <c r="K1495" s="116">
        <v>834</v>
      </c>
      <c r="L1495" s="117" t="s">
        <v>59</v>
      </c>
      <c r="M1495" s="116" t="s">
        <v>171</v>
      </c>
      <c r="N1495" s="115" t="s">
        <v>597</v>
      </c>
      <c r="O1495" s="115" t="s">
        <v>153</v>
      </c>
      <c r="P1495" s="115" t="s">
        <v>164</v>
      </c>
      <c r="Q1495" s="119" t="s">
        <v>4379</v>
      </c>
      <c r="R1495" s="119" t="s">
        <v>6733</v>
      </c>
      <c r="S1495" s="120" t="s">
        <v>151</v>
      </c>
      <c r="T1495" s="122" t="s">
        <v>168</v>
      </c>
      <c r="U1495" s="180"/>
      <c r="V1495" s="180"/>
      <c r="W1495" s="121" t="str">
        <f>VLOOKUP(TRIM(X1495),X10:Y88,2,FALSE)</f>
        <v>Frank</v>
      </c>
      <c r="X1495" s="215" t="str">
        <f t="shared" si="92"/>
        <v>6.5.6</v>
      </c>
      <c r="Y1495" s="226">
        <f t="shared" si="94"/>
        <v>0</v>
      </c>
      <c r="Z1495" s="215">
        <f t="shared" si="95"/>
        <v>0</v>
      </c>
      <c r="AA1495" s="215">
        <f t="shared" si="93"/>
        <v>17</v>
      </c>
    </row>
    <row r="1496" spans="1:27" ht="36" customHeight="1" x14ac:dyDescent="0.25">
      <c r="A1496" s="110" t="s">
        <v>135</v>
      </c>
      <c r="B1496" s="119" t="s">
        <v>56</v>
      </c>
      <c r="C1496" s="112" t="s">
        <v>136</v>
      </c>
      <c r="D1496" s="112" t="s">
        <v>102</v>
      </c>
      <c r="E1496" s="223" t="s">
        <v>2633</v>
      </c>
      <c r="F1496" s="113" t="s">
        <v>23</v>
      </c>
      <c r="G1496" s="113" t="s">
        <v>137</v>
      </c>
      <c r="H1496" s="113" t="s">
        <v>4917</v>
      </c>
      <c r="I1496" s="179" t="s">
        <v>494</v>
      </c>
      <c r="J1496" s="117" t="s">
        <v>526</v>
      </c>
      <c r="K1496" s="116">
        <v>179</v>
      </c>
      <c r="L1496" s="117" t="s">
        <v>59</v>
      </c>
      <c r="M1496" s="116" t="s">
        <v>171</v>
      </c>
      <c r="N1496" s="115" t="s">
        <v>597</v>
      </c>
      <c r="O1496" s="115" t="s">
        <v>153</v>
      </c>
      <c r="P1496" s="115" t="s">
        <v>164</v>
      </c>
      <c r="Q1496" s="119" t="s">
        <v>4391</v>
      </c>
      <c r="R1496" s="119" t="s">
        <v>6734</v>
      </c>
      <c r="S1496" s="120" t="s">
        <v>151</v>
      </c>
      <c r="T1496" s="122" t="s">
        <v>263</v>
      </c>
      <c r="U1496" s="180"/>
      <c r="V1496" s="180"/>
      <c r="W1496" s="121" t="str">
        <f>VLOOKUP(TRIM(X1496),X10:Y88,2,FALSE)</f>
        <v>Frank</v>
      </c>
      <c r="X1496" s="215" t="str">
        <f t="shared" si="92"/>
        <v>6.5.6</v>
      </c>
      <c r="Y1496" s="226">
        <f t="shared" si="94"/>
        <v>0</v>
      </c>
      <c r="Z1496" s="215">
        <f t="shared" si="95"/>
        <v>0</v>
      </c>
      <c r="AA1496" s="215">
        <f t="shared" si="93"/>
        <v>26</v>
      </c>
    </row>
    <row r="1497" spans="1:27" ht="36" customHeight="1" x14ac:dyDescent="0.25">
      <c r="A1497" s="110" t="s">
        <v>135</v>
      </c>
      <c r="B1497" s="119" t="s">
        <v>56</v>
      </c>
      <c r="C1497" s="112" t="s">
        <v>136</v>
      </c>
      <c r="D1497" s="112" t="s">
        <v>102</v>
      </c>
      <c r="E1497" s="223" t="s">
        <v>2634</v>
      </c>
      <c r="F1497" s="113" t="s">
        <v>23</v>
      </c>
      <c r="G1497" s="113" t="s">
        <v>137</v>
      </c>
      <c r="H1497" s="113" t="s">
        <v>4919</v>
      </c>
      <c r="I1497" s="179" t="s">
        <v>494</v>
      </c>
      <c r="J1497" s="117" t="s">
        <v>156</v>
      </c>
      <c r="K1497" s="116">
        <v>718</v>
      </c>
      <c r="L1497" s="117" t="s">
        <v>59</v>
      </c>
      <c r="M1497" s="116" t="s">
        <v>171</v>
      </c>
      <c r="N1497" s="115" t="s">
        <v>597</v>
      </c>
      <c r="O1497" s="115" t="s">
        <v>153</v>
      </c>
      <c r="P1497" s="115" t="s">
        <v>164</v>
      </c>
      <c r="Q1497" s="119" t="s">
        <v>4392</v>
      </c>
      <c r="R1497" s="119" t="s">
        <v>6735</v>
      </c>
      <c r="S1497" s="120" t="s">
        <v>151</v>
      </c>
      <c r="T1497" s="122" t="s">
        <v>263</v>
      </c>
      <c r="U1497" s="180"/>
      <c r="V1497" s="180"/>
      <c r="W1497" s="121" t="str">
        <f>VLOOKUP(TRIM(X1497),X10:Y88,2,FALSE)</f>
        <v>Frank</v>
      </c>
      <c r="X1497" s="215" t="str">
        <f t="shared" ref="X1497:X1560" si="96">IF(ISNONTEXT(D1497),"" &amp; D1497 &amp;"",T(D1497))</f>
        <v>6.5.6</v>
      </c>
      <c r="Y1497" s="226">
        <f t="shared" si="94"/>
        <v>0</v>
      </c>
      <c r="Z1497" s="215">
        <f t="shared" si="95"/>
        <v>0</v>
      </c>
      <c r="AA1497" s="215">
        <f t="shared" ref="AA1497:AA1560" si="97">LEN(I1497)</f>
        <v>26</v>
      </c>
    </row>
    <row r="1498" spans="1:27" ht="36" customHeight="1" x14ac:dyDescent="0.25">
      <c r="A1498" s="110" t="s">
        <v>135</v>
      </c>
      <c r="B1498" s="119" t="s">
        <v>56</v>
      </c>
      <c r="C1498" s="112" t="s">
        <v>136</v>
      </c>
      <c r="D1498" s="112" t="s">
        <v>102</v>
      </c>
      <c r="E1498" s="223" t="s">
        <v>2635</v>
      </c>
      <c r="F1498" s="113" t="s">
        <v>23</v>
      </c>
      <c r="G1498" s="113" t="s">
        <v>137</v>
      </c>
      <c r="H1498" s="113" t="s">
        <v>4921</v>
      </c>
      <c r="I1498" s="179" t="s">
        <v>728</v>
      </c>
      <c r="J1498" s="117" t="s">
        <v>526</v>
      </c>
      <c r="K1498" s="116">
        <v>171</v>
      </c>
      <c r="L1498" s="117" t="s">
        <v>59</v>
      </c>
      <c r="M1498" s="116" t="s">
        <v>171</v>
      </c>
      <c r="N1498" s="115" t="s">
        <v>597</v>
      </c>
      <c r="O1498" s="115" t="s">
        <v>153</v>
      </c>
      <c r="P1498" s="115" t="s">
        <v>164</v>
      </c>
      <c r="Q1498" s="119" t="s">
        <v>4255</v>
      </c>
      <c r="R1498" s="119" t="s">
        <v>6081</v>
      </c>
      <c r="S1498" s="120" t="s">
        <v>6080</v>
      </c>
      <c r="T1498" s="122" t="s">
        <v>263</v>
      </c>
      <c r="U1498" s="180"/>
      <c r="V1498" s="180"/>
      <c r="W1498" s="121" t="str">
        <f>VLOOKUP(TRIM(X1498),X10:Y88,2,FALSE)</f>
        <v>Frank</v>
      </c>
      <c r="X1498" s="215" t="str">
        <f t="shared" si="96"/>
        <v>6.5.6</v>
      </c>
      <c r="Y1498" s="226">
        <f t="shared" si="94"/>
        <v>0</v>
      </c>
      <c r="Z1498" s="215">
        <f t="shared" si="95"/>
        <v>0</v>
      </c>
      <c r="AA1498" s="215">
        <f t="shared" si="97"/>
        <v>45</v>
      </c>
    </row>
    <row r="1499" spans="1:27" ht="36" customHeight="1" x14ac:dyDescent="0.25">
      <c r="A1499" s="110" t="s">
        <v>135</v>
      </c>
      <c r="B1499" s="119" t="s">
        <v>56</v>
      </c>
      <c r="C1499" s="112" t="s">
        <v>136</v>
      </c>
      <c r="D1499" s="112" t="s">
        <v>102</v>
      </c>
      <c r="E1499" s="223" t="s">
        <v>2636</v>
      </c>
      <c r="F1499" s="113" t="s">
        <v>161</v>
      </c>
      <c r="G1499" s="113" t="s">
        <v>137</v>
      </c>
      <c r="H1499" s="113" t="s">
        <v>4112</v>
      </c>
      <c r="I1499" s="179" t="s">
        <v>169</v>
      </c>
      <c r="J1499" s="117"/>
      <c r="K1499" s="116"/>
      <c r="L1499" s="117"/>
      <c r="M1499" s="116"/>
      <c r="N1499" s="115"/>
      <c r="O1499" s="115"/>
      <c r="P1499" s="115"/>
      <c r="Q1499" s="119" t="s">
        <v>3276</v>
      </c>
      <c r="R1499" s="119" t="s">
        <v>6084</v>
      </c>
      <c r="S1499" s="120" t="s">
        <v>6083</v>
      </c>
      <c r="T1499" s="122" t="s">
        <v>168</v>
      </c>
      <c r="U1499" s="180"/>
      <c r="V1499" s="180"/>
      <c r="W1499" s="121" t="str">
        <f>VLOOKUP(TRIM(X1499),X10:Y88,2,FALSE)</f>
        <v>Frank</v>
      </c>
      <c r="X1499" s="215" t="str">
        <f t="shared" si="96"/>
        <v>6.5.6</v>
      </c>
      <c r="Y1499" s="226">
        <f t="shared" si="94"/>
        <v>0</v>
      </c>
      <c r="Z1499" s="215">
        <f t="shared" si="95"/>
        <v>0</v>
      </c>
      <c r="AA1499" s="215">
        <f t="shared" si="97"/>
        <v>17</v>
      </c>
    </row>
    <row r="1500" spans="1:27" ht="36" customHeight="1" x14ac:dyDescent="0.25">
      <c r="A1500" s="110" t="s">
        <v>135</v>
      </c>
      <c r="B1500" s="119" t="s">
        <v>56</v>
      </c>
      <c r="C1500" s="112" t="s">
        <v>136</v>
      </c>
      <c r="D1500" s="112" t="s">
        <v>102</v>
      </c>
      <c r="E1500" s="223" t="s">
        <v>2637</v>
      </c>
      <c r="F1500" s="113" t="s">
        <v>23</v>
      </c>
      <c r="G1500" s="113" t="s">
        <v>137</v>
      </c>
      <c r="H1500" s="113" t="s">
        <v>4925</v>
      </c>
      <c r="I1500" s="179" t="s">
        <v>191</v>
      </c>
      <c r="J1500" s="117" t="s">
        <v>526</v>
      </c>
      <c r="K1500" s="116">
        <v>151</v>
      </c>
      <c r="L1500" s="117" t="s">
        <v>66</v>
      </c>
      <c r="M1500" s="116" t="s">
        <v>171</v>
      </c>
      <c r="N1500" s="115" t="s">
        <v>597</v>
      </c>
      <c r="O1500" s="115" t="s">
        <v>153</v>
      </c>
      <c r="P1500" s="115" t="s">
        <v>164</v>
      </c>
      <c r="Q1500" s="119" t="s">
        <v>1008</v>
      </c>
      <c r="R1500" s="119" t="s">
        <v>6086</v>
      </c>
      <c r="S1500" s="120" t="s">
        <v>6085</v>
      </c>
      <c r="T1500" s="122" t="s">
        <v>192</v>
      </c>
      <c r="U1500" s="180"/>
      <c r="V1500" s="180"/>
      <c r="W1500" s="121" t="str">
        <f>VLOOKUP(TRIM(X1500),X10:Y88,2,FALSE)</f>
        <v>Frank</v>
      </c>
      <c r="X1500" s="215" t="str">
        <f t="shared" si="96"/>
        <v>6.5.6</v>
      </c>
      <c r="Y1500" s="226">
        <f t="shared" si="94"/>
        <v>0</v>
      </c>
      <c r="Z1500" s="215">
        <f t="shared" si="95"/>
        <v>0</v>
      </c>
      <c r="AA1500" s="215">
        <f t="shared" si="97"/>
        <v>8</v>
      </c>
    </row>
    <row r="1501" spans="1:27" ht="36" customHeight="1" x14ac:dyDescent="0.25">
      <c r="A1501" s="110" t="s">
        <v>135</v>
      </c>
      <c r="B1501" s="119" t="s">
        <v>56</v>
      </c>
      <c r="C1501" s="112" t="s">
        <v>136</v>
      </c>
      <c r="D1501" s="112" t="s">
        <v>102</v>
      </c>
      <c r="E1501" s="223" t="s">
        <v>2638</v>
      </c>
      <c r="F1501" s="113" t="s">
        <v>23</v>
      </c>
      <c r="G1501" s="113" t="s">
        <v>137</v>
      </c>
      <c r="H1501" s="113" t="s">
        <v>4927</v>
      </c>
      <c r="I1501" s="179" t="s">
        <v>191</v>
      </c>
      <c r="J1501" s="115" t="s">
        <v>156</v>
      </c>
      <c r="K1501" s="181">
        <v>712</v>
      </c>
      <c r="L1501" s="115" t="s">
        <v>59</v>
      </c>
      <c r="M1501" s="181" t="s">
        <v>171</v>
      </c>
      <c r="N1501" s="115" t="s">
        <v>597</v>
      </c>
      <c r="O1501" s="115" t="s">
        <v>153</v>
      </c>
      <c r="P1501" s="115" t="s">
        <v>164</v>
      </c>
      <c r="Q1501" s="119" t="s">
        <v>4321</v>
      </c>
      <c r="R1501" s="119" t="s">
        <v>6089</v>
      </c>
      <c r="S1501" s="120" t="s">
        <v>6088</v>
      </c>
      <c r="T1501" s="122" t="s">
        <v>192</v>
      </c>
      <c r="U1501" s="180"/>
      <c r="V1501" s="180"/>
      <c r="W1501" s="121" t="str">
        <f>VLOOKUP(TRIM(X1501),X10:Y88,2,FALSE)</f>
        <v>Frank</v>
      </c>
      <c r="X1501" s="215" t="str">
        <f t="shared" si="96"/>
        <v>6.5.6</v>
      </c>
      <c r="Y1501" s="226">
        <f t="shared" si="94"/>
        <v>0</v>
      </c>
      <c r="Z1501" s="215">
        <f t="shared" si="95"/>
        <v>0</v>
      </c>
      <c r="AA1501" s="215">
        <f t="shared" si="97"/>
        <v>8</v>
      </c>
    </row>
    <row r="1502" spans="1:27" ht="36" customHeight="1" x14ac:dyDescent="0.25">
      <c r="A1502" s="110" t="s">
        <v>135</v>
      </c>
      <c r="B1502" s="119" t="s">
        <v>56</v>
      </c>
      <c r="C1502" s="112" t="s">
        <v>136</v>
      </c>
      <c r="D1502" s="112" t="s">
        <v>102</v>
      </c>
      <c r="E1502" s="223" t="s">
        <v>2639</v>
      </c>
      <c r="F1502" s="113" t="s">
        <v>23</v>
      </c>
      <c r="G1502" s="113" t="s">
        <v>137</v>
      </c>
      <c r="H1502" s="113" t="s">
        <v>4930</v>
      </c>
      <c r="I1502" s="179" t="s">
        <v>552</v>
      </c>
      <c r="J1502" s="117" t="s">
        <v>166</v>
      </c>
      <c r="K1502" s="116">
        <v>783</v>
      </c>
      <c r="L1502" s="117" t="s">
        <v>66</v>
      </c>
      <c r="M1502" s="116" t="s">
        <v>171</v>
      </c>
      <c r="N1502" s="115" t="s">
        <v>597</v>
      </c>
      <c r="O1502" s="115" t="s">
        <v>153</v>
      </c>
      <c r="P1502" s="115" t="s">
        <v>164</v>
      </c>
      <c r="Q1502" s="119" t="s">
        <v>4257</v>
      </c>
      <c r="R1502" s="119" t="s">
        <v>6352</v>
      </c>
      <c r="S1502" s="120" t="s">
        <v>6351</v>
      </c>
      <c r="T1502" s="122" t="s">
        <v>263</v>
      </c>
      <c r="U1502" s="180"/>
      <c r="V1502" s="180"/>
      <c r="W1502" s="121" t="str">
        <f>VLOOKUP(TRIM(X1502),X10:Y88,2,FALSE)</f>
        <v>Frank</v>
      </c>
      <c r="X1502" s="215" t="str">
        <f t="shared" si="96"/>
        <v>6.5.6</v>
      </c>
      <c r="Y1502" s="226">
        <f t="shared" si="94"/>
        <v>0</v>
      </c>
      <c r="Z1502" s="215">
        <f t="shared" si="95"/>
        <v>0</v>
      </c>
      <c r="AA1502" s="215">
        <f t="shared" si="97"/>
        <v>45</v>
      </c>
    </row>
    <row r="1503" spans="1:27" ht="36" customHeight="1" x14ac:dyDescent="0.25">
      <c r="A1503" s="110" t="s">
        <v>135</v>
      </c>
      <c r="B1503" s="119" t="s">
        <v>56</v>
      </c>
      <c r="C1503" s="112" t="s">
        <v>136</v>
      </c>
      <c r="D1503" s="112" t="s">
        <v>91</v>
      </c>
      <c r="E1503" s="223" t="s">
        <v>2640</v>
      </c>
      <c r="F1503" s="113" t="s">
        <v>23</v>
      </c>
      <c r="G1503" s="113" t="s">
        <v>137</v>
      </c>
      <c r="H1503" s="113" t="s">
        <v>4970</v>
      </c>
      <c r="I1503" s="179" t="s">
        <v>191</v>
      </c>
      <c r="J1503" s="117" t="s">
        <v>156</v>
      </c>
      <c r="K1503" s="116">
        <v>709</v>
      </c>
      <c r="L1503" s="117" t="s">
        <v>59</v>
      </c>
      <c r="M1503" s="116" t="s">
        <v>171</v>
      </c>
      <c r="N1503" s="115" t="s">
        <v>597</v>
      </c>
      <c r="O1503" s="115" t="s">
        <v>153</v>
      </c>
      <c r="P1503" s="115" t="s">
        <v>164</v>
      </c>
      <c r="Q1503" s="119" t="s">
        <v>4315</v>
      </c>
      <c r="R1503" s="119" t="s">
        <v>5769</v>
      </c>
      <c r="S1503" s="120" t="s">
        <v>5770</v>
      </c>
      <c r="T1503" s="122" t="s">
        <v>192</v>
      </c>
      <c r="U1503" s="180"/>
      <c r="V1503" s="180"/>
      <c r="W1503" s="121" t="str">
        <f>VLOOKUP(TRIM(X1503),X10:Y88,2,FALSE)</f>
        <v>Frank</v>
      </c>
      <c r="X1503" s="215" t="str">
        <f t="shared" si="96"/>
        <v>6.5.1</v>
      </c>
      <c r="Y1503" s="226">
        <f t="shared" si="94"/>
        <v>0</v>
      </c>
      <c r="Z1503" s="215">
        <f t="shared" si="95"/>
        <v>0</v>
      </c>
      <c r="AA1503" s="215">
        <f t="shared" si="97"/>
        <v>8</v>
      </c>
    </row>
    <row r="1504" spans="1:27" ht="36" customHeight="1" x14ac:dyDescent="0.25">
      <c r="A1504" s="110" t="s">
        <v>135</v>
      </c>
      <c r="B1504" s="119" t="s">
        <v>56</v>
      </c>
      <c r="C1504" s="112" t="s">
        <v>136</v>
      </c>
      <c r="D1504" s="112" t="s">
        <v>91</v>
      </c>
      <c r="E1504" s="223" t="s">
        <v>2641</v>
      </c>
      <c r="F1504" s="113" t="s">
        <v>23</v>
      </c>
      <c r="G1504" s="113" t="s">
        <v>137</v>
      </c>
      <c r="H1504" s="113" t="s">
        <v>4973</v>
      </c>
      <c r="I1504" s="179" t="s">
        <v>191</v>
      </c>
      <c r="J1504" s="117" t="s">
        <v>166</v>
      </c>
      <c r="K1504" s="116">
        <v>824</v>
      </c>
      <c r="L1504" s="117" t="s">
        <v>59</v>
      </c>
      <c r="M1504" s="116" t="s">
        <v>171</v>
      </c>
      <c r="N1504" s="115" t="s">
        <v>597</v>
      </c>
      <c r="O1504" s="115" t="s">
        <v>153</v>
      </c>
      <c r="P1504" s="115" t="s">
        <v>164</v>
      </c>
      <c r="Q1504" s="119" t="s">
        <v>4316</v>
      </c>
      <c r="R1504" s="119" t="s">
        <v>5772</v>
      </c>
      <c r="S1504" s="120" t="s">
        <v>5773</v>
      </c>
      <c r="T1504" s="122" t="s">
        <v>192</v>
      </c>
      <c r="U1504" s="180"/>
      <c r="V1504" s="180"/>
      <c r="W1504" s="121" t="str">
        <f>VLOOKUP(TRIM(X1504),X10:Y88,2,FALSE)</f>
        <v>Frank</v>
      </c>
      <c r="X1504" s="215" t="str">
        <f t="shared" si="96"/>
        <v>6.5.1</v>
      </c>
      <c r="Y1504" s="226">
        <f t="shared" si="94"/>
        <v>0</v>
      </c>
      <c r="Z1504" s="215">
        <f t="shared" si="95"/>
        <v>0</v>
      </c>
      <c r="AA1504" s="215">
        <f t="shared" si="97"/>
        <v>8</v>
      </c>
    </row>
    <row r="1505" spans="1:27" ht="36" customHeight="1" x14ac:dyDescent="0.25">
      <c r="A1505" s="110"/>
      <c r="B1505" s="119" t="s">
        <v>56</v>
      </c>
      <c r="C1505" s="112" t="s">
        <v>21</v>
      </c>
      <c r="D1505" s="112" t="s">
        <v>91</v>
      </c>
      <c r="E1505" s="223" t="s">
        <v>2642</v>
      </c>
      <c r="F1505" s="113" t="s">
        <v>23</v>
      </c>
      <c r="G1505" s="124" t="s">
        <v>137</v>
      </c>
      <c r="H1505" s="124" t="s">
        <v>4976</v>
      </c>
      <c r="I1505" s="125" t="s">
        <v>254</v>
      </c>
      <c r="J1505" s="126" t="s">
        <v>156</v>
      </c>
      <c r="K1505" s="127">
        <v>700</v>
      </c>
      <c r="L1505" s="126" t="s">
        <v>59</v>
      </c>
      <c r="M1505" s="127" t="s">
        <v>171</v>
      </c>
      <c r="N1505" s="126" t="s">
        <v>597</v>
      </c>
      <c r="O1505" s="126" t="s">
        <v>153</v>
      </c>
      <c r="P1505" s="126" t="s">
        <v>164</v>
      </c>
      <c r="Q1505" s="128" t="s">
        <v>6396</v>
      </c>
      <c r="R1505" s="128" t="s">
        <v>6397</v>
      </c>
      <c r="S1505" s="130"/>
      <c r="T1505" s="122" t="s">
        <v>253</v>
      </c>
      <c r="U1505" s="180"/>
      <c r="V1505" s="180"/>
      <c r="W1505" s="121" t="str">
        <f>VLOOKUP(TRIM(X1505),X10:Y88,2,FALSE)</f>
        <v>Frank</v>
      </c>
      <c r="X1505" s="215" t="str">
        <f t="shared" si="96"/>
        <v>6.5.1</v>
      </c>
      <c r="Y1505" s="226">
        <f t="shared" si="94"/>
        <v>0</v>
      </c>
      <c r="Z1505" s="215">
        <f t="shared" si="95"/>
        <v>0</v>
      </c>
      <c r="AA1505" s="215">
        <f t="shared" si="97"/>
        <v>13</v>
      </c>
    </row>
    <row r="1506" spans="1:27" ht="36" customHeight="1" x14ac:dyDescent="0.25">
      <c r="A1506" s="110" t="s">
        <v>135</v>
      </c>
      <c r="B1506" s="119" t="s">
        <v>56</v>
      </c>
      <c r="C1506" s="112" t="s">
        <v>136</v>
      </c>
      <c r="D1506" s="112" t="s">
        <v>91</v>
      </c>
      <c r="E1506" s="223" t="s">
        <v>2643</v>
      </c>
      <c r="F1506" s="113" t="s">
        <v>22</v>
      </c>
      <c r="G1506" s="113" t="s">
        <v>137</v>
      </c>
      <c r="H1506" s="113" t="s">
        <v>4979</v>
      </c>
      <c r="I1506" s="179" t="s">
        <v>194</v>
      </c>
      <c r="J1506" s="117" t="s">
        <v>166</v>
      </c>
      <c r="K1506" s="116">
        <v>832</v>
      </c>
      <c r="L1506" s="117" t="s">
        <v>59</v>
      </c>
      <c r="M1506" s="116" t="s">
        <v>171</v>
      </c>
      <c r="N1506" s="115" t="s">
        <v>597</v>
      </c>
      <c r="O1506" s="115" t="s">
        <v>153</v>
      </c>
      <c r="P1506" s="115" t="s">
        <v>164</v>
      </c>
      <c r="Q1506" s="119" t="s">
        <v>4362</v>
      </c>
      <c r="R1506" s="119" t="s">
        <v>6992</v>
      </c>
      <c r="S1506" s="120" t="s">
        <v>140</v>
      </c>
      <c r="T1506" s="122" t="s">
        <v>195</v>
      </c>
      <c r="U1506" s="180"/>
      <c r="V1506" s="180" t="s">
        <v>208</v>
      </c>
      <c r="W1506" s="121" t="str">
        <f>VLOOKUP(TRIM(X1506),X10:Y88,2,FALSE)</f>
        <v>Frank</v>
      </c>
      <c r="X1506" s="215" t="str">
        <f t="shared" si="96"/>
        <v>6.5.1</v>
      </c>
      <c r="Y1506" s="226">
        <f t="shared" si="94"/>
        <v>1</v>
      </c>
      <c r="Z1506" s="215">
        <f t="shared" si="95"/>
        <v>0</v>
      </c>
      <c r="AA1506" s="215">
        <f t="shared" si="97"/>
        <v>5</v>
      </c>
    </row>
    <row r="1507" spans="1:27" ht="36" customHeight="1" x14ac:dyDescent="0.25">
      <c r="A1507" s="110" t="s">
        <v>135</v>
      </c>
      <c r="B1507" s="119" t="s">
        <v>56</v>
      </c>
      <c r="C1507" s="112" t="s">
        <v>136</v>
      </c>
      <c r="D1507" s="112" t="s">
        <v>91</v>
      </c>
      <c r="E1507" s="223" t="s">
        <v>2644</v>
      </c>
      <c r="F1507" s="113" t="s">
        <v>23</v>
      </c>
      <c r="G1507" s="113" t="s">
        <v>137</v>
      </c>
      <c r="H1507" s="113" t="s">
        <v>4982</v>
      </c>
      <c r="I1507" s="179" t="s">
        <v>732</v>
      </c>
      <c r="J1507" s="117" t="s">
        <v>156</v>
      </c>
      <c r="K1507" s="116">
        <v>719</v>
      </c>
      <c r="L1507" s="117" t="s">
        <v>59</v>
      </c>
      <c r="M1507" s="116" t="s">
        <v>171</v>
      </c>
      <c r="N1507" s="115" t="s">
        <v>597</v>
      </c>
      <c r="O1507" s="115" t="s">
        <v>153</v>
      </c>
      <c r="P1507" s="115" t="s">
        <v>164</v>
      </c>
      <c r="Q1507" s="119" t="s">
        <v>4400</v>
      </c>
      <c r="R1507" s="119" t="s">
        <v>6261</v>
      </c>
      <c r="S1507" s="120" t="s">
        <v>6262</v>
      </c>
      <c r="T1507" s="122" t="s">
        <v>168</v>
      </c>
      <c r="U1507" s="180"/>
      <c r="V1507" s="180"/>
      <c r="W1507" s="121" t="str">
        <f>VLOOKUP(TRIM(X1507),X10:Y88,2,FALSE)</f>
        <v>Frank</v>
      </c>
      <c r="X1507" s="215" t="str">
        <f t="shared" si="96"/>
        <v>6.5.1</v>
      </c>
      <c r="Y1507" s="226">
        <f t="shared" si="94"/>
        <v>0</v>
      </c>
      <c r="Z1507" s="215">
        <f t="shared" si="95"/>
        <v>0</v>
      </c>
      <c r="AA1507" s="215">
        <f t="shared" si="97"/>
        <v>18</v>
      </c>
    </row>
    <row r="1508" spans="1:27" ht="36" customHeight="1" x14ac:dyDescent="0.25">
      <c r="A1508" s="110" t="s">
        <v>135</v>
      </c>
      <c r="B1508" s="119" t="s">
        <v>56</v>
      </c>
      <c r="C1508" s="112" t="s">
        <v>136</v>
      </c>
      <c r="D1508" s="112" t="s">
        <v>91</v>
      </c>
      <c r="E1508" s="223" t="s">
        <v>2645</v>
      </c>
      <c r="F1508" s="113" t="s">
        <v>22</v>
      </c>
      <c r="G1508" s="113" t="s">
        <v>137</v>
      </c>
      <c r="H1508" s="113" t="s">
        <v>4985</v>
      </c>
      <c r="I1508" s="179" t="s">
        <v>732</v>
      </c>
      <c r="J1508" s="117" t="s">
        <v>166</v>
      </c>
      <c r="K1508" s="116">
        <v>841</v>
      </c>
      <c r="L1508" s="117" t="s">
        <v>59</v>
      </c>
      <c r="M1508" s="116" t="s">
        <v>171</v>
      </c>
      <c r="N1508" s="115" t="s">
        <v>597</v>
      </c>
      <c r="O1508" s="115" t="s">
        <v>153</v>
      </c>
      <c r="P1508" s="115" t="s">
        <v>164</v>
      </c>
      <c r="Q1508" s="119" t="s">
        <v>4400</v>
      </c>
      <c r="R1508" s="119" t="s">
        <v>6993</v>
      </c>
      <c r="S1508" s="120" t="s">
        <v>140</v>
      </c>
      <c r="T1508" s="122" t="s">
        <v>168</v>
      </c>
      <c r="U1508" s="180"/>
      <c r="V1508" s="180" t="s">
        <v>208</v>
      </c>
      <c r="W1508" s="121" t="str">
        <f>VLOOKUP(TRIM(X1508),X10:Y88,2,FALSE)</f>
        <v>Frank</v>
      </c>
      <c r="X1508" s="215" t="str">
        <f t="shared" si="96"/>
        <v>6.5.1</v>
      </c>
      <c r="Y1508" s="226">
        <f t="shared" si="94"/>
        <v>1</v>
      </c>
      <c r="Z1508" s="215">
        <f t="shared" si="95"/>
        <v>0</v>
      </c>
      <c r="AA1508" s="215">
        <f t="shared" si="97"/>
        <v>18</v>
      </c>
    </row>
    <row r="1509" spans="1:27" ht="36" customHeight="1" x14ac:dyDescent="0.25">
      <c r="A1509" s="110" t="s">
        <v>135</v>
      </c>
      <c r="B1509" s="119" t="s">
        <v>56</v>
      </c>
      <c r="C1509" s="112" t="s">
        <v>136</v>
      </c>
      <c r="D1509" s="112" t="s">
        <v>91</v>
      </c>
      <c r="E1509" s="223" t="s">
        <v>2646</v>
      </c>
      <c r="F1509" s="113" t="s">
        <v>23</v>
      </c>
      <c r="G1509" s="113" t="s">
        <v>137</v>
      </c>
      <c r="H1509" s="113" t="s">
        <v>5239</v>
      </c>
      <c r="I1509" s="179" t="s">
        <v>7248</v>
      </c>
      <c r="J1509" s="117" t="s">
        <v>156</v>
      </c>
      <c r="K1509" s="116">
        <v>656</v>
      </c>
      <c r="L1509" s="117" t="s">
        <v>118</v>
      </c>
      <c r="M1509" s="116" t="s">
        <v>171</v>
      </c>
      <c r="N1509" s="115" t="s">
        <v>597</v>
      </c>
      <c r="O1509" s="115" t="s">
        <v>153</v>
      </c>
      <c r="P1509" s="115" t="s">
        <v>164</v>
      </c>
      <c r="Q1509" s="119" t="s">
        <v>4348</v>
      </c>
      <c r="R1509" s="119" t="s">
        <v>5238</v>
      </c>
      <c r="S1509" s="120" t="s">
        <v>5237</v>
      </c>
      <c r="T1509" s="122" t="s">
        <v>238</v>
      </c>
      <c r="U1509" s="180"/>
      <c r="V1509" s="180"/>
      <c r="W1509" s="121" t="str">
        <f>VLOOKUP(TRIM(X1509),X10:Y88,2,FALSE)</f>
        <v>Frank</v>
      </c>
      <c r="X1509" s="215" t="str">
        <f t="shared" si="96"/>
        <v>6.5.1</v>
      </c>
      <c r="Y1509" s="226">
        <f t="shared" si="94"/>
        <v>0</v>
      </c>
      <c r="Z1509" s="215">
        <f t="shared" si="95"/>
        <v>0</v>
      </c>
      <c r="AA1509" s="215">
        <f t="shared" si="97"/>
        <v>124</v>
      </c>
    </row>
    <row r="1510" spans="1:27" ht="36" customHeight="1" x14ac:dyDescent="0.25">
      <c r="A1510" s="110" t="s">
        <v>135</v>
      </c>
      <c r="B1510" s="119" t="s">
        <v>56</v>
      </c>
      <c r="C1510" s="112" t="s">
        <v>136</v>
      </c>
      <c r="D1510" s="112" t="s">
        <v>95</v>
      </c>
      <c r="E1510" s="223" t="s">
        <v>2647</v>
      </c>
      <c r="F1510" s="113" t="s">
        <v>23</v>
      </c>
      <c r="G1510" s="113" t="s">
        <v>137</v>
      </c>
      <c r="H1510" s="113" t="s">
        <v>5000</v>
      </c>
      <c r="I1510" s="179" t="s">
        <v>7249</v>
      </c>
      <c r="J1510" s="117" t="s">
        <v>166</v>
      </c>
      <c r="K1510" s="116">
        <v>767</v>
      </c>
      <c r="L1510" s="117" t="s">
        <v>68</v>
      </c>
      <c r="M1510" s="116" t="s">
        <v>171</v>
      </c>
      <c r="N1510" s="115" t="s">
        <v>597</v>
      </c>
      <c r="O1510" s="115" t="s">
        <v>153</v>
      </c>
      <c r="P1510" s="115" t="s">
        <v>164</v>
      </c>
      <c r="Q1510" s="119" t="s">
        <v>4349</v>
      </c>
      <c r="R1510" s="119" t="s">
        <v>5241</v>
      </c>
      <c r="S1510" s="120" t="s">
        <v>5240</v>
      </c>
      <c r="T1510" s="122" t="s">
        <v>238</v>
      </c>
      <c r="U1510" s="180"/>
      <c r="V1510" s="180"/>
      <c r="W1510" s="121" t="str">
        <f>VLOOKUP(TRIM(X1510),X10:Y88,2,FALSE)</f>
        <v>Frank</v>
      </c>
      <c r="X1510" s="215" t="str">
        <f t="shared" si="96"/>
        <v>6.5.3</v>
      </c>
      <c r="Y1510" s="226">
        <f t="shared" si="94"/>
        <v>0</v>
      </c>
      <c r="Z1510" s="215">
        <f t="shared" si="95"/>
        <v>0</v>
      </c>
      <c r="AA1510" s="215">
        <f t="shared" si="97"/>
        <v>124</v>
      </c>
    </row>
    <row r="1511" spans="1:27" ht="36" customHeight="1" x14ac:dyDescent="0.25">
      <c r="A1511" s="110" t="s">
        <v>135</v>
      </c>
      <c r="B1511" s="119" t="s">
        <v>56</v>
      </c>
      <c r="C1511" s="112" t="s">
        <v>136</v>
      </c>
      <c r="D1511" s="112" t="s">
        <v>95</v>
      </c>
      <c r="E1511" s="223" t="s">
        <v>2648</v>
      </c>
      <c r="F1511" s="113" t="s">
        <v>22</v>
      </c>
      <c r="G1511" s="113" t="s">
        <v>137</v>
      </c>
      <c r="H1511" s="113" t="s">
        <v>4990</v>
      </c>
      <c r="I1511" s="179" t="s">
        <v>516</v>
      </c>
      <c r="J1511" s="115" t="s">
        <v>156</v>
      </c>
      <c r="K1511" s="181">
        <v>713</v>
      </c>
      <c r="L1511" s="115" t="s">
        <v>59</v>
      </c>
      <c r="M1511" s="181" t="s">
        <v>171</v>
      </c>
      <c r="N1511" s="115" t="s">
        <v>597</v>
      </c>
      <c r="O1511" s="115" t="s">
        <v>153</v>
      </c>
      <c r="P1511" s="115" t="s">
        <v>164</v>
      </c>
      <c r="Q1511" s="119" t="s">
        <v>4339</v>
      </c>
      <c r="R1511" s="119" t="s">
        <v>6994</v>
      </c>
      <c r="S1511" s="120" t="s">
        <v>140</v>
      </c>
      <c r="T1511" s="122" t="s">
        <v>192</v>
      </c>
      <c r="U1511" s="180"/>
      <c r="V1511" s="180" t="s">
        <v>208</v>
      </c>
      <c r="W1511" s="121" t="str">
        <f>VLOOKUP(TRIM(X1511),X10:Y88,2,FALSE)</f>
        <v>Frank</v>
      </c>
      <c r="X1511" s="215" t="str">
        <f t="shared" si="96"/>
        <v>6.5.3</v>
      </c>
      <c r="Y1511" s="226">
        <f t="shared" si="94"/>
        <v>1</v>
      </c>
      <c r="Z1511" s="215">
        <f t="shared" si="95"/>
        <v>0</v>
      </c>
      <c r="AA1511" s="215">
        <f t="shared" si="97"/>
        <v>36</v>
      </c>
    </row>
    <row r="1512" spans="1:27" ht="36" customHeight="1" x14ac:dyDescent="0.25">
      <c r="A1512" s="110" t="s">
        <v>135</v>
      </c>
      <c r="B1512" s="119" t="s">
        <v>56</v>
      </c>
      <c r="C1512" s="112" t="s">
        <v>136</v>
      </c>
      <c r="D1512" s="112" t="s">
        <v>95</v>
      </c>
      <c r="E1512" s="223" t="s">
        <v>2649</v>
      </c>
      <c r="F1512" s="113" t="s">
        <v>22</v>
      </c>
      <c r="G1512" s="113" t="s">
        <v>137</v>
      </c>
      <c r="H1512" s="113" t="s">
        <v>4992</v>
      </c>
      <c r="I1512" s="179" t="s">
        <v>520</v>
      </c>
      <c r="J1512" s="117" t="s">
        <v>526</v>
      </c>
      <c r="K1512" s="116">
        <v>183</v>
      </c>
      <c r="L1512" s="117" t="s">
        <v>59</v>
      </c>
      <c r="M1512" s="116" t="s">
        <v>171</v>
      </c>
      <c r="N1512" s="115" t="s">
        <v>597</v>
      </c>
      <c r="O1512" s="115" t="s">
        <v>153</v>
      </c>
      <c r="P1512" s="115" t="s">
        <v>164</v>
      </c>
      <c r="Q1512" s="119" t="s">
        <v>4478</v>
      </c>
      <c r="R1512" s="119" t="s">
        <v>6995</v>
      </c>
      <c r="S1512" s="120" t="s">
        <v>140</v>
      </c>
      <c r="T1512" s="122" t="s">
        <v>263</v>
      </c>
      <c r="U1512" s="180"/>
      <c r="V1512" s="180" t="s">
        <v>208</v>
      </c>
      <c r="W1512" s="121" t="str">
        <f>VLOOKUP(TRIM(X1512),X10:Y88,2,FALSE)</f>
        <v>Frank</v>
      </c>
      <c r="X1512" s="215" t="str">
        <f t="shared" si="96"/>
        <v>6.5.3</v>
      </c>
      <c r="Y1512" s="226">
        <f t="shared" si="94"/>
        <v>1</v>
      </c>
      <c r="Z1512" s="215">
        <f t="shared" si="95"/>
        <v>0</v>
      </c>
      <c r="AA1512" s="215">
        <f t="shared" si="97"/>
        <v>36</v>
      </c>
    </row>
    <row r="1513" spans="1:27" ht="36" customHeight="1" x14ac:dyDescent="0.25">
      <c r="A1513" s="110" t="s">
        <v>135</v>
      </c>
      <c r="B1513" s="119" t="s">
        <v>56</v>
      </c>
      <c r="C1513" s="112" t="s">
        <v>136</v>
      </c>
      <c r="D1513" s="112" t="s">
        <v>95</v>
      </c>
      <c r="E1513" s="223" t="s">
        <v>2650</v>
      </c>
      <c r="F1513" s="113" t="s">
        <v>161</v>
      </c>
      <c r="G1513" s="113" t="s">
        <v>137</v>
      </c>
      <c r="H1513" s="113" t="s">
        <v>3198</v>
      </c>
      <c r="I1513" s="179" t="s">
        <v>243</v>
      </c>
      <c r="J1513" s="117"/>
      <c r="K1513" s="116"/>
      <c r="L1513" s="117"/>
      <c r="M1513" s="116"/>
      <c r="N1513" s="115"/>
      <c r="O1513" s="115"/>
      <c r="P1513" s="115" t="s">
        <v>438</v>
      </c>
      <c r="Q1513" s="119" t="s">
        <v>6401</v>
      </c>
      <c r="R1513" s="119" t="s">
        <v>6402</v>
      </c>
      <c r="S1513" s="120" t="s">
        <v>6403</v>
      </c>
      <c r="T1513" s="122" t="s">
        <v>6400</v>
      </c>
      <c r="U1513" s="180"/>
      <c r="V1513" s="180"/>
      <c r="W1513" s="121" t="str">
        <f>VLOOKUP(TRIM(X1513),X10:Y88,2,FALSE)</f>
        <v>Frank</v>
      </c>
      <c r="X1513" s="215" t="str">
        <f t="shared" si="96"/>
        <v>6.5.3</v>
      </c>
      <c r="Y1513" s="226">
        <f t="shared" si="94"/>
        <v>0</v>
      </c>
      <c r="Z1513" s="215">
        <f t="shared" si="95"/>
        <v>0</v>
      </c>
      <c r="AA1513" s="215">
        <f t="shared" si="97"/>
        <v>6</v>
      </c>
    </row>
    <row r="1514" spans="1:27" ht="36" customHeight="1" x14ac:dyDescent="0.25">
      <c r="A1514" s="110" t="s">
        <v>135</v>
      </c>
      <c r="B1514" s="119" t="s">
        <v>56</v>
      </c>
      <c r="C1514" s="112" t="s">
        <v>136</v>
      </c>
      <c r="D1514" s="112" t="s">
        <v>95</v>
      </c>
      <c r="E1514" s="223" t="s">
        <v>2651</v>
      </c>
      <c r="F1514" s="113" t="s">
        <v>22</v>
      </c>
      <c r="G1514" s="113" t="s">
        <v>137</v>
      </c>
      <c r="H1514" s="113" t="s">
        <v>5004</v>
      </c>
      <c r="I1514" s="179" t="s">
        <v>191</v>
      </c>
      <c r="J1514" s="117" t="s">
        <v>166</v>
      </c>
      <c r="K1514" s="116">
        <v>819</v>
      </c>
      <c r="L1514" s="117" t="s">
        <v>59</v>
      </c>
      <c r="M1514" s="116" t="s">
        <v>171</v>
      </c>
      <c r="N1514" s="115" t="s">
        <v>597</v>
      </c>
      <c r="O1514" s="115" t="s">
        <v>153</v>
      </c>
      <c r="P1514" s="115" t="s">
        <v>164</v>
      </c>
      <c r="Q1514" s="119" t="s">
        <v>4296</v>
      </c>
      <c r="R1514" s="119" t="s">
        <v>6996</v>
      </c>
      <c r="S1514" s="120" t="s">
        <v>140</v>
      </c>
      <c r="T1514" s="122" t="s">
        <v>192</v>
      </c>
      <c r="U1514" s="180"/>
      <c r="V1514" s="180" t="s">
        <v>208</v>
      </c>
      <c r="W1514" s="121" t="str">
        <f>VLOOKUP(TRIM(X1514),X10:Y88,2,FALSE)</f>
        <v>Frank</v>
      </c>
      <c r="X1514" s="215" t="str">
        <f t="shared" si="96"/>
        <v>6.5.3</v>
      </c>
      <c r="Y1514" s="226">
        <f t="shared" si="94"/>
        <v>1</v>
      </c>
      <c r="Z1514" s="215">
        <f t="shared" si="95"/>
        <v>0</v>
      </c>
      <c r="AA1514" s="215">
        <f t="shared" si="97"/>
        <v>8</v>
      </c>
    </row>
    <row r="1515" spans="1:27" ht="36.75" customHeight="1" x14ac:dyDescent="0.25">
      <c r="A1515" s="110" t="s">
        <v>135</v>
      </c>
      <c r="B1515" s="119" t="s">
        <v>56</v>
      </c>
      <c r="C1515" s="112" t="s">
        <v>136</v>
      </c>
      <c r="D1515" s="112" t="s">
        <v>95</v>
      </c>
      <c r="E1515" s="223" t="s">
        <v>2652</v>
      </c>
      <c r="F1515" s="113" t="s">
        <v>23</v>
      </c>
      <c r="G1515" s="113" t="s">
        <v>137</v>
      </c>
      <c r="H1515" s="113" t="s">
        <v>5007</v>
      </c>
      <c r="I1515" s="179" t="s">
        <v>960</v>
      </c>
      <c r="J1515" s="115" t="s">
        <v>166</v>
      </c>
      <c r="K1515" s="181">
        <v>830</v>
      </c>
      <c r="L1515" s="115" t="s">
        <v>59</v>
      </c>
      <c r="M1515" s="181" t="s">
        <v>171</v>
      </c>
      <c r="N1515" s="115" t="s">
        <v>597</v>
      </c>
      <c r="O1515" s="115" t="s">
        <v>153</v>
      </c>
      <c r="P1515" s="115" t="s">
        <v>164</v>
      </c>
      <c r="Q1515" s="119" t="s">
        <v>4360</v>
      </c>
      <c r="R1515" s="119" t="s">
        <v>6407</v>
      </c>
      <c r="S1515" s="120" t="s">
        <v>6405</v>
      </c>
      <c r="T1515" s="122" t="s">
        <v>195</v>
      </c>
      <c r="U1515" s="180"/>
      <c r="V1515" s="180"/>
      <c r="W1515" s="121" t="str">
        <f>VLOOKUP(TRIM(X1515),X10:Y88,2,FALSE)</f>
        <v>Frank</v>
      </c>
      <c r="X1515" s="215" t="str">
        <f t="shared" si="96"/>
        <v>6.5.3</v>
      </c>
      <c r="Y1515" s="226">
        <f t="shared" si="94"/>
        <v>0</v>
      </c>
      <c r="Z1515" s="215">
        <f t="shared" si="95"/>
        <v>0</v>
      </c>
      <c r="AA1515" s="215">
        <f t="shared" si="97"/>
        <v>14</v>
      </c>
    </row>
    <row r="1516" spans="1:27" ht="36.75" customHeight="1" x14ac:dyDescent="0.25">
      <c r="A1516" s="110" t="s">
        <v>135</v>
      </c>
      <c r="B1516" s="119" t="s">
        <v>56</v>
      </c>
      <c r="C1516" s="112" t="s">
        <v>136</v>
      </c>
      <c r="D1516" s="112" t="s">
        <v>95</v>
      </c>
      <c r="E1516" s="223" t="s">
        <v>2653</v>
      </c>
      <c r="F1516" s="113" t="s">
        <v>22</v>
      </c>
      <c r="G1516" s="113" t="s">
        <v>137</v>
      </c>
      <c r="H1516" s="113" t="s">
        <v>5010</v>
      </c>
      <c r="I1516" s="179" t="s">
        <v>167</v>
      </c>
      <c r="J1516" s="117" t="s">
        <v>166</v>
      </c>
      <c r="K1516" s="116">
        <v>846</v>
      </c>
      <c r="L1516" s="117" t="s">
        <v>59</v>
      </c>
      <c r="M1516" s="116" t="s">
        <v>171</v>
      </c>
      <c r="N1516" s="115" t="s">
        <v>597</v>
      </c>
      <c r="O1516" s="115" t="s">
        <v>153</v>
      </c>
      <c r="P1516" s="115" t="s">
        <v>164</v>
      </c>
      <c r="Q1516" s="119" t="s">
        <v>4421</v>
      </c>
      <c r="R1516" s="119" t="s">
        <v>6997</v>
      </c>
      <c r="S1516" s="120" t="s">
        <v>140</v>
      </c>
      <c r="T1516" s="122" t="s">
        <v>214</v>
      </c>
      <c r="U1516" s="180"/>
      <c r="V1516" s="180" t="s">
        <v>208</v>
      </c>
      <c r="W1516" s="121" t="str">
        <f t="shared" ref="W1516" si="98">VLOOKUP(TRIM(X1516),X12:Y90,2,FALSE)</f>
        <v>Frank</v>
      </c>
      <c r="X1516" s="215" t="str">
        <f t="shared" si="96"/>
        <v>6.5.3</v>
      </c>
      <c r="Y1516" s="226">
        <f t="shared" si="94"/>
        <v>1</v>
      </c>
      <c r="Z1516" s="215">
        <f t="shared" si="95"/>
        <v>0</v>
      </c>
      <c r="AA1516" s="215">
        <f t="shared" si="97"/>
        <v>14</v>
      </c>
    </row>
    <row r="1517" spans="1:27" ht="36.75" customHeight="1" x14ac:dyDescent="0.25">
      <c r="A1517" s="110" t="s">
        <v>135</v>
      </c>
      <c r="B1517" s="119" t="s">
        <v>56</v>
      </c>
      <c r="C1517" s="112" t="s">
        <v>136</v>
      </c>
      <c r="D1517" s="112" t="s">
        <v>95</v>
      </c>
      <c r="E1517" s="223" t="s">
        <v>2654</v>
      </c>
      <c r="F1517" s="113" t="s">
        <v>22</v>
      </c>
      <c r="G1517" s="113" t="s">
        <v>137</v>
      </c>
      <c r="H1517" s="113" t="s">
        <v>5013</v>
      </c>
      <c r="I1517" s="179" t="s">
        <v>494</v>
      </c>
      <c r="J1517" s="117" t="s">
        <v>166</v>
      </c>
      <c r="K1517" s="116">
        <v>861</v>
      </c>
      <c r="L1517" s="117" t="s">
        <v>59</v>
      </c>
      <c r="M1517" s="116" t="s">
        <v>171</v>
      </c>
      <c r="N1517" s="115" t="s">
        <v>597</v>
      </c>
      <c r="O1517" s="115" t="s">
        <v>153</v>
      </c>
      <c r="P1517" s="115" t="s">
        <v>164</v>
      </c>
      <c r="Q1517" s="119" t="s">
        <v>4544</v>
      </c>
      <c r="R1517" s="119" t="s">
        <v>6998</v>
      </c>
      <c r="S1517" s="120" t="s">
        <v>140</v>
      </c>
      <c r="T1517" s="122" t="s">
        <v>773</v>
      </c>
      <c r="U1517" s="180"/>
      <c r="V1517" s="180" t="s">
        <v>208</v>
      </c>
      <c r="W1517" s="121" t="str">
        <f t="shared" ref="W1517" si="99">VLOOKUP(TRIM(X1517),X12:Y90,2,FALSE)</f>
        <v>Frank</v>
      </c>
      <c r="X1517" s="215" t="str">
        <f t="shared" si="96"/>
        <v>6.5.3</v>
      </c>
      <c r="Y1517" s="226">
        <f t="shared" si="94"/>
        <v>1</v>
      </c>
      <c r="Z1517" s="215">
        <f t="shared" si="95"/>
        <v>0</v>
      </c>
      <c r="AA1517" s="215">
        <f t="shared" si="97"/>
        <v>26</v>
      </c>
    </row>
    <row r="1518" spans="1:27" ht="36.75" customHeight="1" x14ac:dyDescent="0.25">
      <c r="A1518" s="110" t="s">
        <v>135</v>
      </c>
      <c r="B1518" s="119" t="s">
        <v>56</v>
      </c>
      <c r="C1518" s="112" t="s">
        <v>136</v>
      </c>
      <c r="D1518" s="112" t="s">
        <v>95</v>
      </c>
      <c r="E1518" s="223" t="s">
        <v>2655</v>
      </c>
      <c r="F1518" s="113" t="s">
        <v>22</v>
      </c>
      <c r="G1518" s="113" t="s">
        <v>137</v>
      </c>
      <c r="H1518" s="113" t="s">
        <v>5046</v>
      </c>
      <c r="I1518" s="179" t="s">
        <v>494</v>
      </c>
      <c r="J1518" s="117" t="s">
        <v>166</v>
      </c>
      <c r="K1518" s="116">
        <v>862</v>
      </c>
      <c r="L1518" s="117" t="s">
        <v>59</v>
      </c>
      <c r="M1518" s="116" t="s">
        <v>171</v>
      </c>
      <c r="N1518" s="115" t="s">
        <v>597</v>
      </c>
      <c r="O1518" s="115" t="s">
        <v>153</v>
      </c>
      <c r="P1518" s="115" t="s">
        <v>164</v>
      </c>
      <c r="Q1518" s="119" t="s">
        <v>4545</v>
      </c>
      <c r="R1518" s="119" t="s">
        <v>6999</v>
      </c>
      <c r="S1518" s="120" t="s">
        <v>140</v>
      </c>
      <c r="T1518" s="122" t="s">
        <v>773</v>
      </c>
      <c r="U1518" s="180"/>
      <c r="V1518" s="180" t="s">
        <v>208</v>
      </c>
      <c r="W1518" s="121" t="str">
        <f t="shared" ref="W1518" si="100">VLOOKUP(TRIM(X1518),X14:Y92,2,FALSE)</f>
        <v>Frank</v>
      </c>
      <c r="X1518" s="215" t="str">
        <f t="shared" si="96"/>
        <v>6.5.3</v>
      </c>
      <c r="Y1518" s="226">
        <f t="shared" si="94"/>
        <v>1</v>
      </c>
      <c r="Z1518" s="215">
        <f t="shared" si="95"/>
        <v>0</v>
      </c>
      <c r="AA1518" s="215">
        <f t="shared" si="97"/>
        <v>26</v>
      </c>
    </row>
    <row r="1519" spans="1:27" ht="36.75" customHeight="1" x14ac:dyDescent="0.25">
      <c r="A1519" s="110" t="s">
        <v>135</v>
      </c>
      <c r="B1519" s="119" t="s">
        <v>56</v>
      </c>
      <c r="C1519" s="112" t="s">
        <v>136</v>
      </c>
      <c r="D1519" s="112" t="s">
        <v>351</v>
      </c>
      <c r="E1519" s="223" t="s">
        <v>2656</v>
      </c>
      <c r="F1519" s="113" t="s">
        <v>451</v>
      </c>
      <c r="G1519" s="113" t="s">
        <v>137</v>
      </c>
      <c r="H1519" s="113" t="s">
        <v>3095</v>
      </c>
      <c r="I1519" s="179" t="s">
        <v>494</v>
      </c>
      <c r="J1519" s="117" t="s">
        <v>770</v>
      </c>
      <c r="K1519" s="116"/>
      <c r="L1519" s="117"/>
      <c r="M1519" s="116"/>
      <c r="N1519" s="115" t="s">
        <v>637</v>
      </c>
      <c r="O1519" s="115" t="s">
        <v>499</v>
      </c>
      <c r="P1519" s="115" t="s">
        <v>771</v>
      </c>
      <c r="Q1519" s="119" t="s">
        <v>3095</v>
      </c>
      <c r="R1519" s="119" t="s">
        <v>6795</v>
      </c>
      <c r="S1519" s="120" t="s">
        <v>140</v>
      </c>
      <c r="T1519" s="122" t="s">
        <v>209</v>
      </c>
      <c r="U1519" s="180"/>
      <c r="V1519" s="180"/>
      <c r="W1519" s="121" t="str">
        <f t="shared" ref="W1519" si="101">VLOOKUP(TRIM(X1519),X14:Y92,2,FALSE)</f>
        <v>Frank</v>
      </c>
      <c r="X1519" s="215" t="str">
        <f t="shared" si="96"/>
        <v>6.15</v>
      </c>
      <c r="Y1519" s="226">
        <f t="shared" si="94"/>
        <v>0</v>
      </c>
      <c r="Z1519" s="215">
        <f t="shared" si="95"/>
        <v>0</v>
      </c>
      <c r="AA1519" s="215">
        <f t="shared" si="97"/>
        <v>26</v>
      </c>
    </row>
    <row r="1520" spans="1:27" ht="36.75" customHeight="1" x14ac:dyDescent="0.25">
      <c r="A1520" s="110" t="s">
        <v>135</v>
      </c>
      <c r="B1520" s="119" t="s">
        <v>56</v>
      </c>
      <c r="C1520" s="112" t="s">
        <v>136</v>
      </c>
      <c r="D1520" s="112" t="s">
        <v>351</v>
      </c>
      <c r="E1520" s="223" t="s">
        <v>2657</v>
      </c>
      <c r="F1520" s="113" t="s">
        <v>210</v>
      </c>
      <c r="G1520" s="113" t="s">
        <v>137</v>
      </c>
      <c r="H1520" s="113" t="s">
        <v>802</v>
      </c>
      <c r="I1520" s="179" t="s">
        <v>4151</v>
      </c>
      <c r="J1520" s="117"/>
      <c r="K1520" s="116"/>
      <c r="L1520" s="117"/>
      <c r="M1520" s="116"/>
      <c r="N1520" s="115"/>
      <c r="O1520" s="115"/>
      <c r="P1520" s="115"/>
      <c r="Q1520" s="119" t="s">
        <v>3096</v>
      </c>
      <c r="R1520" s="119" t="s">
        <v>6796</v>
      </c>
      <c r="S1520" s="120" t="s">
        <v>140</v>
      </c>
      <c r="T1520" s="122" t="s">
        <v>209</v>
      </c>
      <c r="U1520" s="180"/>
      <c r="V1520" s="180"/>
      <c r="W1520" s="121" t="str">
        <f t="shared" ref="W1520" si="102">VLOOKUP(TRIM(X1520),X16:Y94,2,FALSE)</f>
        <v>Frank</v>
      </c>
      <c r="X1520" s="215" t="str">
        <f t="shared" si="96"/>
        <v>6.15</v>
      </c>
      <c r="Y1520" s="226">
        <f t="shared" si="94"/>
        <v>0</v>
      </c>
      <c r="Z1520" s="215">
        <f t="shared" si="95"/>
        <v>0</v>
      </c>
      <c r="AA1520" s="215">
        <f t="shared" si="97"/>
        <v>223</v>
      </c>
    </row>
    <row r="1521" spans="1:27" ht="36.75" customHeight="1" x14ac:dyDescent="0.25">
      <c r="A1521" s="110" t="s">
        <v>135</v>
      </c>
      <c r="B1521" s="119" t="s">
        <v>56</v>
      </c>
      <c r="C1521" s="112" t="s">
        <v>136</v>
      </c>
      <c r="D1521" s="112" t="s">
        <v>865</v>
      </c>
      <c r="E1521" s="223" t="s">
        <v>2658</v>
      </c>
      <c r="F1521" s="113" t="s">
        <v>20</v>
      </c>
      <c r="G1521" s="113" t="s">
        <v>137</v>
      </c>
      <c r="H1521" s="113" t="s">
        <v>4077</v>
      </c>
      <c r="I1521" s="179" t="s">
        <v>7250</v>
      </c>
      <c r="J1521" s="115" t="s">
        <v>770</v>
      </c>
      <c r="K1521" s="181"/>
      <c r="L1521" s="115"/>
      <c r="M1521" s="181"/>
      <c r="N1521" s="115" t="s">
        <v>637</v>
      </c>
      <c r="O1521" s="115" t="s">
        <v>499</v>
      </c>
      <c r="P1521" s="115" t="s">
        <v>771</v>
      </c>
      <c r="Q1521" s="119" t="s">
        <v>4551</v>
      </c>
      <c r="R1521" s="119" t="s">
        <v>6299</v>
      </c>
      <c r="S1521" s="120" t="s">
        <v>6300</v>
      </c>
      <c r="T1521" s="122" t="s">
        <v>232</v>
      </c>
      <c r="U1521" s="180"/>
      <c r="V1521" s="180"/>
      <c r="W1521" s="121" t="str">
        <f t="shared" ref="W1521" si="103">VLOOKUP(TRIM(X1521),X16:Y94,2,FALSE)</f>
        <v>Frank</v>
      </c>
      <c r="X1521" s="215" t="str">
        <f t="shared" si="96"/>
        <v>6.15.1</v>
      </c>
      <c r="Y1521" s="226">
        <f t="shared" si="94"/>
        <v>0</v>
      </c>
      <c r="Z1521" s="215">
        <f t="shared" si="95"/>
        <v>0</v>
      </c>
      <c r="AA1521" s="215">
        <f t="shared" si="97"/>
        <v>15</v>
      </c>
    </row>
    <row r="1522" spans="1:27" ht="36.75" customHeight="1" x14ac:dyDescent="0.25">
      <c r="A1522" s="110" t="s">
        <v>135</v>
      </c>
      <c r="B1522" s="119" t="s">
        <v>56</v>
      </c>
      <c r="C1522" s="112" t="s">
        <v>136</v>
      </c>
      <c r="D1522" s="112" t="s">
        <v>865</v>
      </c>
      <c r="E1522" s="223" t="s">
        <v>2659</v>
      </c>
      <c r="F1522" s="113" t="s">
        <v>20</v>
      </c>
      <c r="G1522" s="113" t="s">
        <v>137</v>
      </c>
      <c r="H1522" s="113" t="s">
        <v>4661</v>
      </c>
      <c r="I1522" s="179" t="s">
        <v>7251</v>
      </c>
      <c r="J1522" s="117" t="s">
        <v>770</v>
      </c>
      <c r="K1522" s="116"/>
      <c r="L1522" s="117"/>
      <c r="M1522" s="116"/>
      <c r="N1522" s="115" t="s">
        <v>637</v>
      </c>
      <c r="O1522" s="115" t="s">
        <v>499</v>
      </c>
      <c r="P1522" s="115" t="s">
        <v>771</v>
      </c>
      <c r="Q1522" s="119" t="s">
        <v>4570</v>
      </c>
      <c r="R1522" s="119" t="s">
        <v>6297</v>
      </c>
      <c r="S1522" s="120" t="s">
        <v>6298</v>
      </c>
      <c r="T1522" s="122" t="s">
        <v>168</v>
      </c>
      <c r="U1522" s="180"/>
      <c r="V1522" s="180"/>
      <c r="W1522" s="121" t="str">
        <f t="shared" ref="W1522" si="104">VLOOKUP(TRIM(X1522),X18:Y96,2,FALSE)</f>
        <v>Frank</v>
      </c>
      <c r="X1522" s="215" t="str">
        <f t="shared" si="96"/>
        <v>6.15.1</v>
      </c>
      <c r="Y1522" s="226">
        <f t="shared" si="94"/>
        <v>0</v>
      </c>
      <c r="Z1522" s="215">
        <f t="shared" si="95"/>
        <v>0</v>
      </c>
      <c r="AA1522" s="215">
        <f t="shared" si="97"/>
        <v>113</v>
      </c>
    </row>
    <row r="1523" spans="1:27" ht="36.75" customHeight="1" x14ac:dyDescent="0.25">
      <c r="A1523" s="110" t="s">
        <v>135</v>
      </c>
      <c r="B1523" s="119" t="s">
        <v>56</v>
      </c>
      <c r="C1523" s="112" t="s">
        <v>136</v>
      </c>
      <c r="D1523" s="112" t="s">
        <v>865</v>
      </c>
      <c r="E1523" s="223" t="s">
        <v>2660</v>
      </c>
      <c r="F1523" s="113" t="s">
        <v>20</v>
      </c>
      <c r="G1523" s="113" t="s">
        <v>137</v>
      </c>
      <c r="H1523" s="113" t="s">
        <v>3519</v>
      </c>
      <c r="I1523" s="179" t="s">
        <v>7252</v>
      </c>
      <c r="J1523" s="117" t="s">
        <v>770</v>
      </c>
      <c r="K1523" s="116"/>
      <c r="L1523" s="117"/>
      <c r="M1523" s="116"/>
      <c r="N1523" s="115" t="s">
        <v>637</v>
      </c>
      <c r="O1523" s="115" t="s">
        <v>499</v>
      </c>
      <c r="P1523" s="115" t="s">
        <v>771</v>
      </c>
      <c r="Q1523" s="119" t="s">
        <v>3072</v>
      </c>
      <c r="R1523" s="119" t="s">
        <v>6301</v>
      </c>
      <c r="S1523" s="120" t="s">
        <v>6302</v>
      </c>
      <c r="T1523" s="122" t="s">
        <v>236</v>
      </c>
      <c r="U1523" s="180"/>
      <c r="V1523" s="180"/>
      <c r="W1523" s="121" t="str">
        <f t="shared" ref="W1523" si="105">VLOOKUP(TRIM(X1523),X18:Y96,2,FALSE)</f>
        <v>Frank</v>
      </c>
      <c r="X1523" s="215" t="str">
        <f t="shared" si="96"/>
        <v>6.15.1</v>
      </c>
      <c r="Y1523" s="226">
        <f t="shared" si="94"/>
        <v>0</v>
      </c>
      <c r="Z1523" s="215">
        <f t="shared" si="95"/>
        <v>0</v>
      </c>
      <c r="AA1523" s="215">
        <f t="shared" si="97"/>
        <v>35</v>
      </c>
    </row>
    <row r="1524" spans="1:27" ht="36.75" customHeight="1" x14ac:dyDescent="0.25">
      <c r="A1524" s="110" t="s">
        <v>135</v>
      </c>
      <c r="B1524" s="119" t="s">
        <v>56</v>
      </c>
      <c r="C1524" s="112" t="s">
        <v>136</v>
      </c>
      <c r="D1524" s="112" t="s">
        <v>867</v>
      </c>
      <c r="E1524" s="223" t="s">
        <v>2661</v>
      </c>
      <c r="F1524" s="113" t="s">
        <v>161</v>
      </c>
      <c r="G1524" s="113" t="s">
        <v>137</v>
      </c>
      <c r="H1524" s="113" t="s">
        <v>4098</v>
      </c>
      <c r="I1524" s="179" t="s">
        <v>494</v>
      </c>
      <c r="J1524" s="117"/>
      <c r="K1524" s="116"/>
      <c r="L1524" s="117"/>
      <c r="M1524" s="116"/>
      <c r="N1524" s="115"/>
      <c r="O1524" s="115"/>
      <c r="P1524" s="115"/>
      <c r="Q1524" s="119" t="s">
        <v>3100</v>
      </c>
      <c r="R1524" s="119" t="s">
        <v>6678</v>
      </c>
      <c r="S1524" s="120" t="s">
        <v>6679</v>
      </c>
      <c r="T1524" s="122" t="s">
        <v>209</v>
      </c>
      <c r="U1524" s="180"/>
      <c r="V1524" s="180"/>
      <c r="W1524" s="121" t="str">
        <f t="shared" ref="W1524" si="106">VLOOKUP(TRIM(X1524),X20:Y98,2,FALSE)</f>
        <v>Frank</v>
      </c>
      <c r="X1524" s="215" t="str">
        <f t="shared" si="96"/>
        <v>6.15.3</v>
      </c>
      <c r="Y1524" s="226">
        <f t="shared" si="94"/>
        <v>0</v>
      </c>
      <c r="Z1524" s="215">
        <f t="shared" si="95"/>
        <v>0</v>
      </c>
      <c r="AA1524" s="215">
        <f t="shared" si="97"/>
        <v>26</v>
      </c>
    </row>
    <row r="1525" spans="1:27" ht="36.75" customHeight="1" x14ac:dyDescent="0.25">
      <c r="A1525" s="110"/>
      <c r="B1525" s="119" t="s">
        <v>56</v>
      </c>
      <c r="C1525" s="112" t="s">
        <v>21</v>
      </c>
      <c r="D1525" s="112" t="s">
        <v>745</v>
      </c>
      <c r="E1525" s="223" t="s">
        <v>2662</v>
      </c>
      <c r="F1525" s="113" t="s">
        <v>23</v>
      </c>
      <c r="G1525" s="124" t="s">
        <v>137</v>
      </c>
      <c r="H1525" s="124" t="s">
        <v>5098</v>
      </c>
      <c r="I1525" s="125" t="s">
        <v>3214</v>
      </c>
      <c r="J1525" s="126" t="s">
        <v>156</v>
      </c>
      <c r="K1525" s="127">
        <v>731</v>
      </c>
      <c r="L1525" s="126"/>
      <c r="M1525" s="127" t="s">
        <v>171</v>
      </c>
      <c r="N1525" s="126" t="s">
        <v>597</v>
      </c>
      <c r="O1525" s="126" t="s">
        <v>153</v>
      </c>
      <c r="P1525" s="126" t="s">
        <v>164</v>
      </c>
      <c r="Q1525" s="128" t="s">
        <v>623</v>
      </c>
      <c r="R1525" s="128" t="s">
        <v>6334</v>
      </c>
      <c r="S1525" s="130"/>
      <c r="T1525" s="122" t="s">
        <v>193</v>
      </c>
      <c r="U1525" s="180"/>
      <c r="V1525" s="180"/>
      <c r="W1525" s="121" t="str">
        <f t="shared" ref="W1525" si="107">VLOOKUP(TRIM(X1525),X20:Y98,2,FALSE)</f>
        <v>Frank</v>
      </c>
      <c r="X1525" s="215" t="str">
        <f t="shared" si="96"/>
        <v>6.5.7</v>
      </c>
      <c r="Y1525" s="226">
        <f t="shared" si="94"/>
        <v>0</v>
      </c>
      <c r="Z1525" s="215">
        <f t="shared" si="95"/>
        <v>0</v>
      </c>
      <c r="AA1525" s="215">
        <f t="shared" si="97"/>
        <v>12</v>
      </c>
    </row>
    <row r="1526" spans="1:27" ht="36.75" customHeight="1" x14ac:dyDescent="0.25">
      <c r="A1526" s="110" t="s">
        <v>135</v>
      </c>
      <c r="B1526" s="119" t="s">
        <v>56</v>
      </c>
      <c r="C1526" s="112" t="s">
        <v>136</v>
      </c>
      <c r="D1526" s="112" t="s">
        <v>564</v>
      </c>
      <c r="E1526" s="223" t="s">
        <v>2663</v>
      </c>
      <c r="F1526" s="113" t="s">
        <v>20</v>
      </c>
      <c r="G1526" s="113" t="s">
        <v>137</v>
      </c>
      <c r="H1526" s="113" t="s">
        <v>3667</v>
      </c>
      <c r="I1526" s="179" t="s">
        <v>7253</v>
      </c>
      <c r="J1526" s="117" t="s">
        <v>675</v>
      </c>
      <c r="K1526" s="116"/>
      <c r="L1526" s="117"/>
      <c r="M1526" s="116"/>
      <c r="N1526" s="115" t="s">
        <v>899</v>
      </c>
      <c r="O1526" s="115" t="s">
        <v>499</v>
      </c>
      <c r="P1526" s="115" t="s">
        <v>676</v>
      </c>
      <c r="Q1526" s="119" t="s">
        <v>4337</v>
      </c>
      <c r="R1526" s="119" t="s">
        <v>5551</v>
      </c>
      <c r="S1526" s="120" t="s">
        <v>5550</v>
      </c>
      <c r="T1526" s="122" t="s">
        <v>923</v>
      </c>
      <c r="U1526" s="180"/>
      <c r="V1526" s="180"/>
      <c r="W1526" s="121" t="str">
        <f>VLOOKUP(TRIM(X1526),X10:Y88,2,FALSE)</f>
        <v>Frank</v>
      </c>
      <c r="X1526" s="215" t="str">
        <f t="shared" si="96"/>
        <v>6.19</v>
      </c>
      <c r="Y1526" s="226">
        <f t="shared" si="94"/>
        <v>0</v>
      </c>
      <c r="Z1526" s="215">
        <f t="shared" si="95"/>
        <v>0</v>
      </c>
      <c r="AA1526" s="215">
        <f t="shared" si="97"/>
        <v>111</v>
      </c>
    </row>
    <row r="1527" spans="1:27" ht="36.75" customHeight="1" x14ac:dyDescent="0.25">
      <c r="A1527" s="110" t="s">
        <v>135</v>
      </c>
      <c r="B1527" s="119" t="s">
        <v>56</v>
      </c>
      <c r="C1527" s="112" t="s">
        <v>136</v>
      </c>
      <c r="D1527" s="112" t="s">
        <v>564</v>
      </c>
      <c r="E1527" s="223" t="s">
        <v>2664</v>
      </c>
      <c r="F1527" s="113" t="s">
        <v>20</v>
      </c>
      <c r="G1527" s="113" t="s">
        <v>137</v>
      </c>
      <c r="H1527" s="113" t="s">
        <v>3488</v>
      </c>
      <c r="I1527" s="179" t="s">
        <v>4094</v>
      </c>
      <c r="J1527" s="117" t="s">
        <v>675</v>
      </c>
      <c r="K1527" s="116"/>
      <c r="L1527" s="117"/>
      <c r="M1527" s="116"/>
      <c r="N1527" s="115" t="s">
        <v>899</v>
      </c>
      <c r="O1527" s="115" t="s">
        <v>499</v>
      </c>
      <c r="P1527" s="115" t="s">
        <v>676</v>
      </c>
      <c r="Q1527" s="119" t="s">
        <v>925</v>
      </c>
      <c r="R1527" s="119" t="s">
        <v>5421</v>
      </c>
      <c r="S1527" s="120" t="s">
        <v>5420</v>
      </c>
      <c r="T1527" s="122" t="s">
        <v>192</v>
      </c>
      <c r="U1527" s="180"/>
      <c r="V1527" s="180"/>
      <c r="W1527" s="121" t="str">
        <f>VLOOKUP(TRIM(X1527),X10:Y88,2,FALSE)</f>
        <v>Frank</v>
      </c>
      <c r="X1527" s="215" t="str">
        <f t="shared" si="96"/>
        <v>6.19</v>
      </c>
      <c r="Y1527" s="226">
        <f t="shared" si="94"/>
        <v>0</v>
      </c>
      <c r="Z1527" s="215">
        <f t="shared" si="95"/>
        <v>0</v>
      </c>
      <c r="AA1527" s="215">
        <f t="shared" si="97"/>
        <v>23</v>
      </c>
    </row>
    <row r="1528" spans="1:27" ht="36.75" customHeight="1" x14ac:dyDescent="0.25">
      <c r="A1528" s="110" t="s">
        <v>135</v>
      </c>
      <c r="B1528" s="119" t="s">
        <v>56</v>
      </c>
      <c r="C1528" s="112" t="s">
        <v>136</v>
      </c>
      <c r="D1528" s="112" t="s">
        <v>564</v>
      </c>
      <c r="E1528" s="223" t="s">
        <v>2665</v>
      </c>
      <c r="F1528" s="113" t="s">
        <v>20</v>
      </c>
      <c r="G1528" s="113" t="s">
        <v>137</v>
      </c>
      <c r="H1528" s="113" t="s">
        <v>993</v>
      </c>
      <c r="I1528" s="179" t="s">
        <v>4180</v>
      </c>
      <c r="J1528" s="117" t="s">
        <v>675</v>
      </c>
      <c r="K1528" s="116"/>
      <c r="L1528" s="117"/>
      <c r="M1528" s="116"/>
      <c r="N1528" s="115" t="s">
        <v>899</v>
      </c>
      <c r="O1528" s="115" t="s">
        <v>499</v>
      </c>
      <c r="P1528" s="115" t="s">
        <v>676</v>
      </c>
      <c r="Q1528" s="119" t="s">
        <v>3430</v>
      </c>
      <c r="R1528" s="119" t="s">
        <v>6148</v>
      </c>
      <c r="S1528" s="120" t="s">
        <v>6149</v>
      </c>
      <c r="T1528" s="122" t="s">
        <v>497</v>
      </c>
      <c r="U1528" s="180"/>
      <c r="V1528" s="180"/>
      <c r="W1528" s="121" t="str">
        <f>VLOOKUP(TRIM(X1528),X10:Y88,2,FALSE)</f>
        <v>Frank</v>
      </c>
      <c r="X1528" s="215" t="str">
        <f t="shared" si="96"/>
        <v>6.19</v>
      </c>
      <c r="Y1528" s="226">
        <f t="shared" si="94"/>
        <v>0</v>
      </c>
      <c r="Z1528" s="215">
        <f t="shared" si="95"/>
        <v>0</v>
      </c>
      <c r="AA1528" s="215">
        <f t="shared" si="97"/>
        <v>39</v>
      </c>
    </row>
    <row r="1529" spans="1:27" ht="36.75" customHeight="1" x14ac:dyDescent="0.25">
      <c r="A1529" s="110" t="s">
        <v>135</v>
      </c>
      <c r="B1529" s="119" t="s">
        <v>56</v>
      </c>
      <c r="C1529" s="112" t="s">
        <v>136</v>
      </c>
      <c r="D1529" s="112" t="s">
        <v>564</v>
      </c>
      <c r="E1529" s="223" t="s">
        <v>2666</v>
      </c>
      <c r="F1529" s="113" t="s">
        <v>20</v>
      </c>
      <c r="G1529" s="113" t="s">
        <v>137</v>
      </c>
      <c r="H1529" s="113" t="s">
        <v>3591</v>
      </c>
      <c r="I1529" s="179" t="s">
        <v>7254</v>
      </c>
      <c r="J1529" s="115" t="s">
        <v>675</v>
      </c>
      <c r="K1529" s="181"/>
      <c r="L1529" s="115"/>
      <c r="M1529" s="181"/>
      <c r="N1529" s="115" t="s">
        <v>899</v>
      </c>
      <c r="O1529" s="115" t="s">
        <v>499</v>
      </c>
      <c r="P1529" s="115" t="s">
        <v>676</v>
      </c>
      <c r="Q1529" s="119" t="s">
        <v>4292</v>
      </c>
      <c r="R1529" s="119" t="s">
        <v>6154</v>
      </c>
      <c r="S1529" s="120" t="s">
        <v>6155</v>
      </c>
      <c r="T1529" s="122" t="s">
        <v>173</v>
      </c>
      <c r="U1529" s="180"/>
      <c r="V1529" s="180"/>
      <c r="W1529" s="121" t="str">
        <f>VLOOKUP(TRIM(X1529),X10:Y88,2,FALSE)</f>
        <v>Frank</v>
      </c>
      <c r="X1529" s="215" t="str">
        <f t="shared" si="96"/>
        <v>6.19</v>
      </c>
      <c r="Y1529" s="226">
        <f t="shared" si="94"/>
        <v>0</v>
      </c>
      <c r="Z1529" s="215">
        <f t="shared" si="95"/>
        <v>0</v>
      </c>
      <c r="AA1529" s="215">
        <f t="shared" si="97"/>
        <v>26</v>
      </c>
    </row>
    <row r="1530" spans="1:27" ht="36.75" customHeight="1" x14ac:dyDescent="0.25">
      <c r="A1530" s="110" t="s">
        <v>135</v>
      </c>
      <c r="B1530" s="119" t="s">
        <v>56</v>
      </c>
      <c r="C1530" s="112" t="s">
        <v>136</v>
      </c>
      <c r="D1530" s="112" t="s">
        <v>564</v>
      </c>
      <c r="E1530" s="223" t="s">
        <v>2667</v>
      </c>
      <c r="F1530" s="113" t="s">
        <v>20</v>
      </c>
      <c r="G1530" s="113" t="s">
        <v>137</v>
      </c>
      <c r="H1530" s="113" t="s">
        <v>3999</v>
      </c>
      <c r="I1530" s="179" t="s">
        <v>4179</v>
      </c>
      <c r="J1530" s="117" t="s">
        <v>675</v>
      </c>
      <c r="K1530" s="116"/>
      <c r="L1530" s="117"/>
      <c r="M1530" s="116"/>
      <c r="N1530" s="115" t="s">
        <v>899</v>
      </c>
      <c r="O1530" s="115" t="s">
        <v>499</v>
      </c>
      <c r="P1530" s="115" t="s">
        <v>676</v>
      </c>
      <c r="Q1530" s="119" t="s">
        <v>3429</v>
      </c>
      <c r="R1530" s="119" t="s">
        <v>6156</v>
      </c>
      <c r="S1530" s="120" t="s">
        <v>6157</v>
      </c>
      <c r="T1530" s="122" t="s">
        <v>497</v>
      </c>
      <c r="U1530" s="180"/>
      <c r="V1530" s="180"/>
      <c r="W1530" s="121" t="str">
        <f>VLOOKUP(TRIM(X1530),X10:Y88,2,FALSE)</f>
        <v>Frank</v>
      </c>
      <c r="X1530" s="215" t="str">
        <f t="shared" si="96"/>
        <v>6.19</v>
      </c>
      <c r="Y1530" s="226">
        <f t="shared" si="94"/>
        <v>0</v>
      </c>
      <c r="Z1530" s="215">
        <f t="shared" si="95"/>
        <v>0</v>
      </c>
      <c r="AA1530" s="215">
        <f t="shared" si="97"/>
        <v>27</v>
      </c>
    </row>
    <row r="1531" spans="1:27" ht="36.75" customHeight="1" x14ac:dyDescent="0.25">
      <c r="A1531" s="110" t="s">
        <v>135</v>
      </c>
      <c r="B1531" s="119" t="s">
        <v>56</v>
      </c>
      <c r="C1531" s="112" t="s">
        <v>136</v>
      </c>
      <c r="D1531" s="112" t="s">
        <v>867</v>
      </c>
      <c r="E1531" s="223" t="s">
        <v>2668</v>
      </c>
      <c r="F1531" s="113" t="s">
        <v>20</v>
      </c>
      <c r="G1531" s="113" t="s">
        <v>137</v>
      </c>
      <c r="H1531" s="113" t="s">
        <v>3480</v>
      </c>
      <c r="I1531" s="179" t="s">
        <v>3039</v>
      </c>
      <c r="J1531" s="117" t="s">
        <v>589</v>
      </c>
      <c r="K1531" s="116"/>
      <c r="L1531" s="117"/>
      <c r="M1531" s="116"/>
      <c r="N1531" s="115" t="s">
        <v>899</v>
      </c>
      <c r="O1531" s="115" t="s">
        <v>499</v>
      </c>
      <c r="P1531" s="115" t="s">
        <v>590</v>
      </c>
      <c r="Q1531" s="119" t="s">
        <v>4227</v>
      </c>
      <c r="R1531" s="119" t="s">
        <v>7000</v>
      </c>
      <c r="S1531" s="120" t="s">
        <v>140</v>
      </c>
      <c r="T1531" s="122" t="s">
        <v>240</v>
      </c>
      <c r="U1531" s="180"/>
      <c r="V1531" s="180" t="s">
        <v>208</v>
      </c>
      <c r="W1531" s="121" t="str">
        <f>VLOOKUP(TRIM(X1531),X10:Y88,2,FALSE)</f>
        <v>Frank</v>
      </c>
      <c r="X1531" s="215" t="str">
        <f t="shared" si="96"/>
        <v>6.15.3</v>
      </c>
      <c r="Y1531" s="226">
        <f t="shared" si="94"/>
        <v>0</v>
      </c>
      <c r="Z1531" s="215">
        <f t="shared" si="95"/>
        <v>1</v>
      </c>
      <c r="AA1531" s="215">
        <f t="shared" si="97"/>
        <v>65</v>
      </c>
    </row>
    <row r="1532" spans="1:27" ht="36.75" customHeight="1" x14ac:dyDescent="0.25">
      <c r="A1532" s="110" t="s">
        <v>135</v>
      </c>
      <c r="B1532" s="119" t="s">
        <v>56</v>
      </c>
      <c r="C1532" s="112" t="s">
        <v>136</v>
      </c>
      <c r="D1532" s="112" t="s">
        <v>867</v>
      </c>
      <c r="E1532" s="223" t="s">
        <v>2669</v>
      </c>
      <c r="F1532" s="113" t="s">
        <v>20</v>
      </c>
      <c r="G1532" s="113" t="s">
        <v>137</v>
      </c>
      <c r="H1532" s="113" t="s">
        <v>3602</v>
      </c>
      <c r="I1532" s="179" t="s">
        <v>191</v>
      </c>
      <c r="J1532" s="117" t="s">
        <v>770</v>
      </c>
      <c r="K1532" s="116"/>
      <c r="L1532" s="117"/>
      <c r="M1532" s="116"/>
      <c r="N1532" s="115" t="s">
        <v>637</v>
      </c>
      <c r="O1532" s="115" t="s">
        <v>499</v>
      </c>
      <c r="P1532" s="115" t="s">
        <v>771</v>
      </c>
      <c r="Q1532" s="119" t="s">
        <v>3125</v>
      </c>
      <c r="R1532" s="119" t="s">
        <v>7001</v>
      </c>
      <c r="S1532" s="120" t="s">
        <v>140</v>
      </c>
      <c r="T1532" s="122" t="s">
        <v>192</v>
      </c>
      <c r="U1532" s="180"/>
      <c r="V1532" s="180" t="s">
        <v>208</v>
      </c>
      <c r="W1532" s="121" t="str">
        <f>VLOOKUP(TRIM(X1532),X10:Y88,2,FALSE)</f>
        <v>Frank</v>
      </c>
      <c r="X1532" s="215" t="str">
        <f t="shared" si="96"/>
        <v>6.15.3</v>
      </c>
      <c r="Y1532" s="226">
        <f t="shared" si="94"/>
        <v>0</v>
      </c>
      <c r="Z1532" s="215">
        <f t="shared" si="95"/>
        <v>1</v>
      </c>
      <c r="AA1532" s="215">
        <f t="shared" si="97"/>
        <v>8</v>
      </c>
    </row>
    <row r="1533" spans="1:27" ht="36.75" customHeight="1" x14ac:dyDescent="0.25">
      <c r="A1533" s="110" t="s">
        <v>135</v>
      </c>
      <c r="B1533" s="119" t="s">
        <v>56</v>
      </c>
      <c r="C1533" s="112" t="s">
        <v>136</v>
      </c>
      <c r="D1533" s="112" t="s">
        <v>867</v>
      </c>
      <c r="E1533" s="223" t="s">
        <v>2670</v>
      </c>
      <c r="F1533" s="113" t="s">
        <v>20</v>
      </c>
      <c r="G1533" s="113" t="s">
        <v>137</v>
      </c>
      <c r="H1533" s="113" t="s">
        <v>3695</v>
      </c>
      <c r="I1533" s="179" t="s">
        <v>194</v>
      </c>
      <c r="J1533" s="117" t="s">
        <v>770</v>
      </c>
      <c r="K1533" s="116"/>
      <c r="L1533" s="117"/>
      <c r="M1533" s="116"/>
      <c r="N1533" s="115" t="s">
        <v>637</v>
      </c>
      <c r="O1533" s="115" t="s">
        <v>499</v>
      </c>
      <c r="P1533" s="115" t="s">
        <v>771</v>
      </c>
      <c r="Q1533" s="119" t="s">
        <v>1028</v>
      </c>
      <c r="R1533" s="119" t="s">
        <v>6293</v>
      </c>
      <c r="S1533" s="120" t="s">
        <v>6294</v>
      </c>
      <c r="T1533" s="122" t="s">
        <v>826</v>
      </c>
      <c r="U1533" s="180"/>
      <c r="V1533" s="180"/>
      <c r="W1533" s="121" t="str">
        <f>VLOOKUP(TRIM(X1533),X10:Y88,2,FALSE)</f>
        <v>Frank</v>
      </c>
      <c r="X1533" s="215" t="str">
        <f t="shared" si="96"/>
        <v>6.15.3</v>
      </c>
      <c r="Y1533" s="226">
        <f t="shared" si="94"/>
        <v>0</v>
      </c>
      <c r="Z1533" s="215">
        <f t="shared" si="95"/>
        <v>0</v>
      </c>
      <c r="AA1533" s="215">
        <f t="shared" si="97"/>
        <v>5</v>
      </c>
    </row>
    <row r="1534" spans="1:27" ht="36.75" customHeight="1" x14ac:dyDescent="0.25">
      <c r="A1534" s="110" t="s">
        <v>135</v>
      </c>
      <c r="B1534" s="119" t="s">
        <v>56</v>
      </c>
      <c r="C1534" s="112" t="s">
        <v>136</v>
      </c>
      <c r="D1534" s="112" t="s">
        <v>867</v>
      </c>
      <c r="E1534" s="223" t="s">
        <v>2671</v>
      </c>
      <c r="F1534" s="113" t="s">
        <v>20</v>
      </c>
      <c r="G1534" s="113" t="s">
        <v>137</v>
      </c>
      <c r="H1534" s="113" t="s">
        <v>3853</v>
      </c>
      <c r="I1534" s="179" t="s">
        <v>7255</v>
      </c>
      <c r="J1534" s="117" t="s">
        <v>770</v>
      </c>
      <c r="K1534" s="116"/>
      <c r="L1534" s="117"/>
      <c r="M1534" s="116"/>
      <c r="N1534" s="115" t="s">
        <v>637</v>
      </c>
      <c r="O1534" s="115" t="s">
        <v>499</v>
      </c>
      <c r="P1534" s="115" t="s">
        <v>771</v>
      </c>
      <c r="Q1534" s="119" t="s">
        <v>4446</v>
      </c>
      <c r="R1534" s="119" t="s">
        <v>5590</v>
      </c>
      <c r="S1534" s="120" t="s">
        <v>5591</v>
      </c>
      <c r="T1534" s="122" t="s">
        <v>235</v>
      </c>
      <c r="U1534" s="180"/>
      <c r="V1534" s="180"/>
      <c r="W1534" s="121" t="str">
        <f>VLOOKUP(TRIM(X1534),X10:Y88,2,FALSE)</f>
        <v>Frank</v>
      </c>
      <c r="X1534" s="215" t="str">
        <f t="shared" si="96"/>
        <v>6.15.3</v>
      </c>
      <c r="Y1534" s="226">
        <f t="shared" si="94"/>
        <v>0</v>
      </c>
      <c r="Z1534" s="215">
        <f t="shared" si="95"/>
        <v>0</v>
      </c>
      <c r="AA1534" s="215">
        <f t="shared" si="97"/>
        <v>36</v>
      </c>
    </row>
    <row r="1535" spans="1:27" ht="36.75" customHeight="1" x14ac:dyDescent="0.25">
      <c r="A1535" s="110" t="s">
        <v>135</v>
      </c>
      <c r="B1535" s="119" t="s">
        <v>56</v>
      </c>
      <c r="C1535" s="112" t="s">
        <v>136</v>
      </c>
      <c r="D1535" s="112" t="s">
        <v>867</v>
      </c>
      <c r="E1535" s="223" t="s">
        <v>2672</v>
      </c>
      <c r="F1535" s="113" t="s">
        <v>20</v>
      </c>
      <c r="G1535" s="113" t="s">
        <v>137</v>
      </c>
      <c r="H1535" s="113" t="s">
        <v>3481</v>
      </c>
      <c r="I1535" s="179" t="s">
        <v>5589</v>
      </c>
      <c r="J1535" s="117" t="s">
        <v>770</v>
      </c>
      <c r="K1535" s="116"/>
      <c r="L1535" s="117"/>
      <c r="M1535" s="116"/>
      <c r="N1535" s="115" t="s">
        <v>637</v>
      </c>
      <c r="O1535" s="115" t="s">
        <v>499</v>
      </c>
      <c r="P1535" s="115" t="s">
        <v>771</v>
      </c>
      <c r="Q1535" s="119" t="s">
        <v>4228</v>
      </c>
      <c r="R1535" s="119" t="s">
        <v>7002</v>
      </c>
      <c r="S1535" s="120" t="s">
        <v>140</v>
      </c>
      <c r="T1535" s="122" t="s">
        <v>240</v>
      </c>
      <c r="U1535" s="180"/>
      <c r="V1535" s="180" t="s">
        <v>208</v>
      </c>
      <c r="W1535" s="121" t="str">
        <f>VLOOKUP(TRIM(X1535),X10:Y88,2,FALSE)</f>
        <v>Frank</v>
      </c>
      <c r="X1535" s="215" t="str">
        <f t="shared" si="96"/>
        <v>6.15.3</v>
      </c>
      <c r="Y1535" s="226">
        <f t="shared" si="94"/>
        <v>0</v>
      </c>
      <c r="Z1535" s="215">
        <f t="shared" si="95"/>
        <v>1</v>
      </c>
      <c r="AA1535" s="215">
        <f t="shared" si="97"/>
        <v>97</v>
      </c>
    </row>
    <row r="1536" spans="1:27" ht="36.75" customHeight="1" x14ac:dyDescent="0.25">
      <c r="A1536" s="110"/>
      <c r="B1536" s="119" t="s">
        <v>56</v>
      </c>
      <c r="C1536" s="112" t="s">
        <v>21</v>
      </c>
      <c r="D1536" s="112" t="s">
        <v>867</v>
      </c>
      <c r="E1536" s="223" t="s">
        <v>2673</v>
      </c>
      <c r="F1536" s="113" t="s">
        <v>163</v>
      </c>
      <c r="G1536" s="124" t="s">
        <v>198</v>
      </c>
      <c r="H1536" s="124" t="s">
        <v>5205</v>
      </c>
      <c r="I1536" s="125" t="s">
        <v>730</v>
      </c>
      <c r="J1536" s="126"/>
      <c r="K1536" s="127"/>
      <c r="L1536" s="126"/>
      <c r="M1536" s="127"/>
      <c r="N1536" s="126"/>
      <c r="O1536" s="126"/>
      <c r="P1536" s="126"/>
      <c r="Q1536" s="128" t="s">
        <v>6303</v>
      </c>
      <c r="R1536" s="128" t="s">
        <v>27</v>
      </c>
      <c r="S1536" s="130"/>
      <c r="T1536" s="122" t="s">
        <v>209</v>
      </c>
      <c r="U1536" s="180"/>
      <c r="V1536" s="180"/>
      <c r="W1536" s="121" t="str">
        <f>VLOOKUP(TRIM(X1536),X10:Y88,2,FALSE)</f>
        <v>Frank</v>
      </c>
      <c r="X1536" s="215" t="str">
        <f t="shared" si="96"/>
        <v>6.15.3</v>
      </c>
      <c r="Y1536" s="226">
        <f t="shared" si="94"/>
        <v>0</v>
      </c>
      <c r="Z1536" s="215">
        <f t="shared" si="95"/>
        <v>0</v>
      </c>
      <c r="AA1536" s="215">
        <f t="shared" si="97"/>
        <v>5</v>
      </c>
    </row>
    <row r="1537" spans="1:27" ht="36.75" customHeight="1" x14ac:dyDescent="0.25">
      <c r="A1537" s="110" t="s">
        <v>135</v>
      </c>
      <c r="B1537" s="119" t="s">
        <v>56</v>
      </c>
      <c r="C1537" s="112" t="s">
        <v>136</v>
      </c>
      <c r="D1537" s="112" t="s">
        <v>867</v>
      </c>
      <c r="E1537" s="223" t="s">
        <v>2674</v>
      </c>
      <c r="F1537" s="113" t="s">
        <v>20</v>
      </c>
      <c r="G1537" s="113" t="s">
        <v>137</v>
      </c>
      <c r="H1537" s="113" t="s">
        <v>3603</v>
      </c>
      <c r="I1537" s="179" t="s">
        <v>7256</v>
      </c>
      <c r="J1537" s="117" t="s">
        <v>770</v>
      </c>
      <c r="K1537" s="116"/>
      <c r="L1537" s="117"/>
      <c r="M1537" s="116"/>
      <c r="N1537" s="115" t="s">
        <v>637</v>
      </c>
      <c r="O1537" s="115" t="s">
        <v>499</v>
      </c>
      <c r="P1537" s="115" t="s">
        <v>771</v>
      </c>
      <c r="Q1537" s="119" t="s">
        <v>4314</v>
      </c>
      <c r="R1537" s="119" t="s">
        <v>7003</v>
      </c>
      <c r="S1537" s="120" t="s">
        <v>140</v>
      </c>
      <c r="T1537" s="122" t="s">
        <v>192</v>
      </c>
      <c r="U1537" s="180"/>
      <c r="V1537" s="180" t="s">
        <v>208</v>
      </c>
      <c r="W1537" s="121" t="str">
        <f>VLOOKUP(TRIM(X1537),X10:Y88,2,FALSE)</f>
        <v>Frank</v>
      </c>
      <c r="X1537" s="215" t="str">
        <f t="shared" si="96"/>
        <v>6.15.3</v>
      </c>
      <c r="Y1537" s="226">
        <f t="shared" si="94"/>
        <v>0</v>
      </c>
      <c r="Z1537" s="215">
        <f t="shared" si="95"/>
        <v>1</v>
      </c>
      <c r="AA1537" s="215">
        <f t="shared" si="97"/>
        <v>65</v>
      </c>
    </row>
    <row r="1538" spans="1:27" ht="36.75" customHeight="1" x14ac:dyDescent="0.25">
      <c r="A1538" s="110" t="s">
        <v>135</v>
      </c>
      <c r="B1538" s="119" t="s">
        <v>56</v>
      </c>
      <c r="C1538" s="112" t="s">
        <v>136</v>
      </c>
      <c r="D1538" s="112" t="s">
        <v>866</v>
      </c>
      <c r="E1538" s="223" t="s">
        <v>2675</v>
      </c>
      <c r="F1538" s="113" t="s">
        <v>163</v>
      </c>
      <c r="G1538" s="113" t="s">
        <v>198</v>
      </c>
      <c r="H1538" s="113" t="s">
        <v>5225</v>
      </c>
      <c r="I1538" s="179" t="s">
        <v>730</v>
      </c>
      <c r="J1538" s="115"/>
      <c r="K1538" s="181"/>
      <c r="L1538" s="115"/>
      <c r="M1538" s="181"/>
      <c r="N1538" s="115"/>
      <c r="O1538" s="115"/>
      <c r="P1538" s="115"/>
      <c r="Q1538" s="119" t="s">
        <v>5206</v>
      </c>
      <c r="R1538" s="119" t="s">
        <v>5301</v>
      </c>
      <c r="S1538" s="120" t="s">
        <v>151</v>
      </c>
      <c r="T1538" s="122" t="s">
        <v>209</v>
      </c>
      <c r="U1538" s="180"/>
      <c r="V1538" s="180"/>
      <c r="W1538" s="121" t="str">
        <f>VLOOKUP(TRIM(X1538),X10:Y88,2,FALSE)</f>
        <v>Frank</v>
      </c>
      <c r="X1538" s="215" t="str">
        <f t="shared" si="96"/>
        <v>6.15.2</v>
      </c>
      <c r="Y1538" s="226">
        <f t="shared" si="94"/>
        <v>0</v>
      </c>
      <c r="Z1538" s="215">
        <f t="shared" si="95"/>
        <v>0</v>
      </c>
      <c r="AA1538" s="215">
        <f t="shared" si="97"/>
        <v>5</v>
      </c>
    </row>
    <row r="1539" spans="1:27" ht="36.75" customHeight="1" x14ac:dyDescent="0.25">
      <c r="A1539" s="110" t="s">
        <v>135</v>
      </c>
      <c r="B1539" s="119" t="s">
        <v>56</v>
      </c>
      <c r="C1539" s="112" t="s">
        <v>136</v>
      </c>
      <c r="D1539" s="112" t="s">
        <v>97</v>
      </c>
      <c r="E1539" s="223" t="s">
        <v>2676</v>
      </c>
      <c r="F1539" s="113" t="s">
        <v>22</v>
      </c>
      <c r="G1539" s="113" t="s">
        <v>137</v>
      </c>
      <c r="H1539" s="113" t="s">
        <v>5227</v>
      </c>
      <c r="I1539" s="179" t="s">
        <v>1273</v>
      </c>
      <c r="J1539" s="115" t="s">
        <v>166</v>
      </c>
      <c r="K1539" s="181">
        <v>730</v>
      </c>
      <c r="L1539" s="115" t="s">
        <v>72</v>
      </c>
      <c r="M1539" s="181" t="s">
        <v>186</v>
      </c>
      <c r="N1539" s="115" t="s">
        <v>597</v>
      </c>
      <c r="O1539" s="115" t="s">
        <v>153</v>
      </c>
      <c r="P1539" s="115" t="s">
        <v>164</v>
      </c>
      <c r="Q1539" s="119" t="s">
        <v>4376</v>
      </c>
      <c r="R1539" s="119" t="s">
        <v>7004</v>
      </c>
      <c r="S1539" s="120" t="s">
        <v>140</v>
      </c>
      <c r="T1539" s="122" t="s">
        <v>669</v>
      </c>
      <c r="U1539" s="180"/>
      <c r="V1539" s="180" t="s">
        <v>208</v>
      </c>
      <c r="W1539" s="121" t="str">
        <f>VLOOKUP(TRIM(X1539),X10:Y88,2,FALSE)</f>
        <v>Frank</v>
      </c>
      <c r="X1539" s="215" t="str">
        <f t="shared" si="96"/>
        <v>6.5.4</v>
      </c>
      <c r="Y1539" s="226">
        <f t="shared" si="94"/>
        <v>1</v>
      </c>
      <c r="Z1539" s="215">
        <f t="shared" si="95"/>
        <v>0</v>
      </c>
      <c r="AA1539" s="215">
        <f t="shared" si="97"/>
        <v>93</v>
      </c>
    </row>
    <row r="1540" spans="1:27" ht="36.75" customHeight="1" x14ac:dyDescent="0.25">
      <c r="A1540" s="110" t="s">
        <v>135</v>
      </c>
      <c r="B1540" s="119" t="s">
        <v>56</v>
      </c>
      <c r="C1540" s="112" t="s">
        <v>136</v>
      </c>
      <c r="D1540" s="112" t="s">
        <v>97</v>
      </c>
      <c r="E1540" s="223" t="s">
        <v>2677</v>
      </c>
      <c r="F1540" s="113" t="s">
        <v>161</v>
      </c>
      <c r="G1540" s="113" t="s">
        <v>137</v>
      </c>
      <c r="H1540" s="113" t="s">
        <v>987</v>
      </c>
      <c r="I1540" s="179" t="s">
        <v>243</v>
      </c>
      <c r="J1540" s="115"/>
      <c r="K1540" s="181"/>
      <c r="L1540" s="115"/>
      <c r="M1540" s="181"/>
      <c r="N1540" s="115"/>
      <c r="O1540" s="115" t="s">
        <v>153</v>
      </c>
      <c r="P1540" s="115" t="s">
        <v>164</v>
      </c>
      <c r="Q1540" s="119" t="s">
        <v>5630</v>
      </c>
      <c r="R1540" s="119" t="s">
        <v>5631</v>
      </c>
      <c r="S1540" s="120" t="s">
        <v>5632</v>
      </c>
      <c r="T1540" s="122" t="s">
        <v>242</v>
      </c>
      <c r="U1540" s="180"/>
      <c r="V1540" s="180"/>
      <c r="W1540" s="121" t="str">
        <f>VLOOKUP(TRIM(X1540),X10:Y88,2,FALSE)</f>
        <v>Frank</v>
      </c>
      <c r="X1540" s="215" t="str">
        <f t="shared" si="96"/>
        <v>6.5.4</v>
      </c>
      <c r="Y1540" s="226">
        <f t="shared" si="94"/>
        <v>0</v>
      </c>
      <c r="Z1540" s="215">
        <f t="shared" si="95"/>
        <v>0</v>
      </c>
      <c r="AA1540" s="215">
        <f t="shared" si="97"/>
        <v>6</v>
      </c>
    </row>
    <row r="1541" spans="1:27" ht="36.75" customHeight="1" x14ac:dyDescent="0.25">
      <c r="A1541" s="110" t="s">
        <v>135</v>
      </c>
      <c r="B1541" s="119" t="s">
        <v>56</v>
      </c>
      <c r="C1541" s="112" t="s">
        <v>136</v>
      </c>
      <c r="D1541" s="112" t="s">
        <v>97</v>
      </c>
      <c r="E1541" s="223" t="s">
        <v>2678</v>
      </c>
      <c r="F1541" s="113" t="s">
        <v>22</v>
      </c>
      <c r="G1541" s="113" t="s">
        <v>137</v>
      </c>
      <c r="H1541" s="113" t="s">
        <v>5231</v>
      </c>
      <c r="I1541" s="179" t="s">
        <v>184</v>
      </c>
      <c r="J1541" s="115" t="s">
        <v>156</v>
      </c>
      <c r="K1541" s="181">
        <v>695</v>
      </c>
      <c r="L1541" s="115" t="s">
        <v>59</v>
      </c>
      <c r="M1541" s="181" t="s">
        <v>171</v>
      </c>
      <c r="N1541" s="115" t="s">
        <v>597</v>
      </c>
      <c r="O1541" s="115" t="s">
        <v>153</v>
      </c>
      <c r="P1541" s="115" t="s">
        <v>164</v>
      </c>
      <c r="Q1541" s="119" t="s">
        <v>4196</v>
      </c>
      <c r="R1541" s="119" t="s">
        <v>7005</v>
      </c>
      <c r="S1541" s="120" t="s">
        <v>140</v>
      </c>
      <c r="T1541" s="122" t="s">
        <v>669</v>
      </c>
      <c r="U1541" s="180"/>
      <c r="V1541" s="180" t="s">
        <v>208</v>
      </c>
      <c r="W1541" s="121" t="str">
        <f>VLOOKUP(TRIM(X1541),X10:Y88,2,FALSE)</f>
        <v>Frank</v>
      </c>
      <c r="X1541" s="215" t="str">
        <f t="shared" si="96"/>
        <v>6.5.4</v>
      </c>
      <c r="Y1541" s="226">
        <f t="shared" si="94"/>
        <v>1</v>
      </c>
      <c r="Z1541" s="215">
        <f t="shared" si="95"/>
        <v>0</v>
      </c>
      <c r="AA1541" s="215">
        <f t="shared" si="97"/>
        <v>21</v>
      </c>
    </row>
    <row r="1542" spans="1:27" ht="36.75" customHeight="1" x14ac:dyDescent="0.25">
      <c r="A1542" s="110" t="s">
        <v>135</v>
      </c>
      <c r="B1542" s="119" t="s">
        <v>56</v>
      </c>
      <c r="C1542" s="112" t="s">
        <v>136</v>
      </c>
      <c r="D1542" s="112" t="s">
        <v>97</v>
      </c>
      <c r="E1542" s="223" t="s">
        <v>2679</v>
      </c>
      <c r="F1542" s="113" t="s">
        <v>161</v>
      </c>
      <c r="G1542" s="113" t="s">
        <v>137</v>
      </c>
      <c r="H1542" s="113" t="s">
        <v>2908</v>
      </c>
      <c r="I1542" s="179" t="s">
        <v>243</v>
      </c>
      <c r="J1542" s="115"/>
      <c r="K1542" s="181"/>
      <c r="L1542" s="115"/>
      <c r="M1542" s="181"/>
      <c r="N1542" s="115"/>
      <c r="O1542" s="115"/>
      <c r="P1542" s="115"/>
      <c r="Q1542" s="119" t="s">
        <v>260</v>
      </c>
      <c r="R1542" s="119" t="s">
        <v>5624</v>
      </c>
      <c r="S1542" s="120" t="s">
        <v>5625</v>
      </c>
      <c r="T1542" s="122" t="s">
        <v>669</v>
      </c>
      <c r="U1542" s="180"/>
      <c r="V1542" s="180"/>
      <c r="W1542" s="121" t="str">
        <f>VLOOKUP(TRIM(X1542),X10:Y88,2,FALSE)</f>
        <v>Frank</v>
      </c>
      <c r="X1542" s="215" t="str">
        <f t="shared" si="96"/>
        <v>6.5.4</v>
      </c>
      <c r="Y1542" s="226">
        <f t="shared" si="94"/>
        <v>0</v>
      </c>
      <c r="Z1542" s="215">
        <f t="shared" si="95"/>
        <v>0</v>
      </c>
      <c r="AA1542" s="215">
        <f t="shared" si="97"/>
        <v>6</v>
      </c>
    </row>
    <row r="1543" spans="1:27" ht="36.75" customHeight="1" x14ac:dyDescent="0.25">
      <c r="A1543" s="110" t="s">
        <v>135</v>
      </c>
      <c r="B1543" s="119" t="s">
        <v>56</v>
      </c>
      <c r="C1543" s="112" t="s">
        <v>136</v>
      </c>
      <c r="D1543" s="112" t="s">
        <v>97</v>
      </c>
      <c r="E1543" s="223" t="s">
        <v>2680</v>
      </c>
      <c r="F1543" s="113" t="s">
        <v>22</v>
      </c>
      <c r="G1543" s="113" t="s">
        <v>137</v>
      </c>
      <c r="H1543" s="113" t="s">
        <v>5236</v>
      </c>
      <c r="I1543" s="179" t="s">
        <v>271</v>
      </c>
      <c r="J1543" s="117" t="s">
        <v>166</v>
      </c>
      <c r="K1543" s="116">
        <v>731</v>
      </c>
      <c r="L1543" s="117" t="s">
        <v>66</v>
      </c>
      <c r="M1543" s="116" t="s">
        <v>186</v>
      </c>
      <c r="N1543" s="115" t="s">
        <v>597</v>
      </c>
      <c r="O1543" s="115" t="s">
        <v>153</v>
      </c>
      <c r="P1543" s="115" t="s">
        <v>164</v>
      </c>
      <c r="Q1543" s="119" t="s">
        <v>4198</v>
      </c>
      <c r="R1543" s="119" t="s">
        <v>7006</v>
      </c>
      <c r="S1543" s="120" t="s">
        <v>140</v>
      </c>
      <c r="T1543" s="122" t="s">
        <v>669</v>
      </c>
      <c r="U1543" s="180"/>
      <c r="V1543" s="180" t="s">
        <v>208</v>
      </c>
      <c r="W1543" s="121" t="str">
        <f>VLOOKUP(TRIM(X1543),X10:Y88,2,FALSE)</f>
        <v>Frank</v>
      </c>
      <c r="X1543" s="215" t="str">
        <f t="shared" si="96"/>
        <v>6.5.4</v>
      </c>
      <c r="Y1543" s="226">
        <f t="shared" si="94"/>
        <v>1</v>
      </c>
      <c r="Z1543" s="215">
        <f t="shared" si="95"/>
        <v>0</v>
      </c>
      <c r="AA1543" s="215">
        <f t="shared" si="97"/>
        <v>31</v>
      </c>
    </row>
    <row r="1544" spans="1:27" ht="36.75" customHeight="1" x14ac:dyDescent="0.25">
      <c r="A1544" s="110" t="s">
        <v>135</v>
      </c>
      <c r="B1544" s="119" t="s">
        <v>56</v>
      </c>
      <c r="C1544" s="112" t="s">
        <v>136</v>
      </c>
      <c r="D1544" s="112" t="s">
        <v>91</v>
      </c>
      <c r="E1544" s="223" t="s">
        <v>2681</v>
      </c>
      <c r="F1544" s="113" t="s">
        <v>22</v>
      </c>
      <c r="G1544" s="113" t="s">
        <v>137</v>
      </c>
      <c r="H1544" s="113" t="s">
        <v>7273</v>
      </c>
      <c r="I1544" s="179" t="s">
        <v>7257</v>
      </c>
      <c r="J1544" s="117" t="s">
        <v>156</v>
      </c>
      <c r="K1544" s="116">
        <v>656</v>
      </c>
      <c r="L1544" s="117" t="s">
        <v>125</v>
      </c>
      <c r="M1544" s="116" t="s">
        <v>171</v>
      </c>
      <c r="N1544" s="115" t="s">
        <v>597</v>
      </c>
      <c r="O1544" s="115" t="s">
        <v>153</v>
      </c>
      <c r="P1544" s="115" t="s">
        <v>164</v>
      </c>
      <c r="Q1544" s="119" t="s">
        <v>4348</v>
      </c>
      <c r="R1544" s="119" t="s">
        <v>7007</v>
      </c>
      <c r="S1544" s="120" t="s">
        <v>140</v>
      </c>
      <c r="T1544" s="122" t="s">
        <v>238</v>
      </c>
      <c r="U1544" s="180"/>
      <c r="V1544" s="180" t="s">
        <v>208</v>
      </c>
      <c r="W1544" s="121" t="str">
        <f>VLOOKUP(TRIM(X1544),X10:Y88,2,FALSE)</f>
        <v>Frank</v>
      </c>
      <c r="X1544" s="215" t="str">
        <f t="shared" si="96"/>
        <v>6.5.1</v>
      </c>
      <c r="Y1544" s="226">
        <f t="shared" si="94"/>
        <v>1</v>
      </c>
      <c r="Z1544" s="215">
        <f t="shared" si="95"/>
        <v>0</v>
      </c>
      <c r="AA1544" s="215">
        <f t="shared" si="97"/>
        <v>134</v>
      </c>
    </row>
    <row r="1545" spans="1:27" ht="36.75" customHeight="1" x14ac:dyDescent="0.25">
      <c r="A1545" s="110" t="s">
        <v>135</v>
      </c>
      <c r="B1545" s="119" t="s">
        <v>56</v>
      </c>
      <c r="C1545" s="112" t="s">
        <v>136</v>
      </c>
      <c r="D1545" s="112" t="s">
        <v>95</v>
      </c>
      <c r="E1545" s="223" t="s">
        <v>2682</v>
      </c>
      <c r="F1545" s="113" t="s">
        <v>22</v>
      </c>
      <c r="G1545" s="113" t="s">
        <v>137</v>
      </c>
      <c r="H1545" s="113" t="s">
        <v>5242</v>
      </c>
      <c r="I1545" s="179" t="s">
        <v>7258</v>
      </c>
      <c r="J1545" s="117" t="s">
        <v>166</v>
      </c>
      <c r="K1545" s="116">
        <v>767</v>
      </c>
      <c r="L1545" s="117" t="s">
        <v>72</v>
      </c>
      <c r="M1545" s="116" t="s">
        <v>171</v>
      </c>
      <c r="N1545" s="115" t="s">
        <v>597</v>
      </c>
      <c r="O1545" s="115" t="s">
        <v>153</v>
      </c>
      <c r="P1545" s="115" t="s">
        <v>164</v>
      </c>
      <c r="Q1545" s="119" t="s">
        <v>4349</v>
      </c>
      <c r="R1545" s="119" t="s">
        <v>7008</v>
      </c>
      <c r="S1545" s="120" t="s">
        <v>140</v>
      </c>
      <c r="T1545" s="122" t="s">
        <v>238</v>
      </c>
      <c r="U1545" s="180"/>
      <c r="V1545" s="180" t="s">
        <v>208</v>
      </c>
      <c r="W1545" s="121" t="str">
        <f>VLOOKUP(TRIM(X1545),X10:Y88,2,FALSE)</f>
        <v>Frank</v>
      </c>
      <c r="X1545" s="215" t="str">
        <f t="shared" si="96"/>
        <v>6.5.3</v>
      </c>
      <c r="Y1545" s="226">
        <f t="shared" si="94"/>
        <v>1</v>
      </c>
      <c r="Z1545" s="215">
        <f t="shared" si="95"/>
        <v>0</v>
      </c>
      <c r="AA1545" s="215">
        <f t="shared" si="97"/>
        <v>134</v>
      </c>
    </row>
    <row r="1546" spans="1:27" ht="36.75" customHeight="1" x14ac:dyDescent="0.25">
      <c r="A1546" s="110" t="s">
        <v>135</v>
      </c>
      <c r="B1546" s="119" t="s">
        <v>56</v>
      </c>
      <c r="C1546" s="112" t="s">
        <v>136</v>
      </c>
      <c r="D1546" s="112" t="s">
        <v>866</v>
      </c>
      <c r="E1546" s="223" t="s">
        <v>2683</v>
      </c>
      <c r="F1546" s="113" t="s">
        <v>20</v>
      </c>
      <c r="G1546" s="113" t="s">
        <v>137</v>
      </c>
      <c r="H1546" s="113" t="s">
        <v>3552</v>
      </c>
      <c r="I1546" s="179" t="s">
        <v>4152</v>
      </c>
      <c r="J1546" s="117" t="s">
        <v>770</v>
      </c>
      <c r="K1546" s="116"/>
      <c r="L1546" s="117"/>
      <c r="M1546" s="116"/>
      <c r="N1546" s="115" t="s">
        <v>637</v>
      </c>
      <c r="O1546" s="115" t="s">
        <v>499</v>
      </c>
      <c r="P1546" s="115" t="s">
        <v>771</v>
      </c>
      <c r="Q1546" s="119" t="s">
        <v>4268</v>
      </c>
      <c r="R1546" s="119" t="s">
        <v>7009</v>
      </c>
      <c r="S1546" s="120" t="s">
        <v>140</v>
      </c>
      <c r="T1546" s="122" t="s">
        <v>209</v>
      </c>
      <c r="U1546" s="180"/>
      <c r="V1546" s="180" t="s">
        <v>208</v>
      </c>
      <c r="W1546" s="121" t="str">
        <f>VLOOKUP(TRIM(X1546),X10:Y88,2,FALSE)</f>
        <v>Frank</v>
      </c>
      <c r="X1546" s="215" t="str">
        <f t="shared" si="96"/>
        <v>6.15.2</v>
      </c>
      <c r="Y1546" s="226">
        <f t="shared" si="94"/>
        <v>0</v>
      </c>
      <c r="Z1546" s="215">
        <f t="shared" si="95"/>
        <v>1</v>
      </c>
      <c r="AA1546" s="215">
        <f t="shared" si="97"/>
        <v>64</v>
      </c>
    </row>
    <row r="1547" spans="1:27" ht="36.75" customHeight="1" x14ac:dyDescent="0.25">
      <c r="A1547" s="110" t="s">
        <v>135</v>
      </c>
      <c r="B1547" s="119" t="s">
        <v>56</v>
      </c>
      <c r="C1547" s="112" t="s">
        <v>136</v>
      </c>
      <c r="D1547" s="112" t="s">
        <v>866</v>
      </c>
      <c r="E1547" s="223" t="s">
        <v>2684</v>
      </c>
      <c r="F1547" s="113" t="s">
        <v>20</v>
      </c>
      <c r="G1547" s="113" t="s">
        <v>137</v>
      </c>
      <c r="H1547" s="113" t="s">
        <v>3553</v>
      </c>
      <c r="I1547" s="179" t="s">
        <v>494</v>
      </c>
      <c r="J1547" s="117" t="s">
        <v>770</v>
      </c>
      <c r="K1547" s="116"/>
      <c r="L1547" s="117"/>
      <c r="M1547" s="116"/>
      <c r="N1547" s="115" t="s">
        <v>637</v>
      </c>
      <c r="O1547" s="115" t="s">
        <v>499</v>
      </c>
      <c r="P1547" s="115" t="s">
        <v>771</v>
      </c>
      <c r="Q1547" s="119" t="s">
        <v>4269</v>
      </c>
      <c r="R1547" s="119" t="s">
        <v>7010</v>
      </c>
      <c r="S1547" s="120" t="s">
        <v>140</v>
      </c>
      <c r="T1547" s="122" t="s">
        <v>209</v>
      </c>
      <c r="U1547" s="180"/>
      <c r="V1547" s="180" t="s">
        <v>208</v>
      </c>
      <c r="W1547" s="121" t="str">
        <f>VLOOKUP(TRIM(X1547),X10:Y88,2,FALSE)</f>
        <v>Frank</v>
      </c>
      <c r="X1547" s="215" t="str">
        <f t="shared" si="96"/>
        <v>6.15.2</v>
      </c>
      <c r="Y1547" s="226">
        <f t="shared" si="94"/>
        <v>0</v>
      </c>
      <c r="Z1547" s="215">
        <f t="shared" si="95"/>
        <v>1</v>
      </c>
      <c r="AA1547" s="215">
        <f t="shared" si="97"/>
        <v>26</v>
      </c>
    </row>
    <row r="1548" spans="1:27" ht="36.75" customHeight="1" x14ac:dyDescent="0.25">
      <c r="A1548" s="110" t="s">
        <v>135</v>
      </c>
      <c r="B1548" s="119" t="s">
        <v>56</v>
      </c>
      <c r="C1548" s="112" t="s">
        <v>136</v>
      </c>
      <c r="D1548" s="112" t="s">
        <v>866</v>
      </c>
      <c r="E1548" s="223" t="s">
        <v>2685</v>
      </c>
      <c r="F1548" s="113" t="s">
        <v>20</v>
      </c>
      <c r="G1548" s="113" t="s">
        <v>137</v>
      </c>
      <c r="H1548" s="113" t="s">
        <v>3826</v>
      </c>
      <c r="I1548" s="179" t="s">
        <v>520</v>
      </c>
      <c r="J1548" s="115" t="s">
        <v>770</v>
      </c>
      <c r="K1548" s="181"/>
      <c r="L1548" s="115"/>
      <c r="M1548" s="181"/>
      <c r="N1548" s="115" t="s">
        <v>637</v>
      </c>
      <c r="O1548" s="115" t="s">
        <v>499</v>
      </c>
      <c r="P1548" s="115" t="s">
        <v>771</v>
      </c>
      <c r="Q1548" s="119" t="s">
        <v>4429</v>
      </c>
      <c r="R1548" s="119" t="s">
        <v>7011</v>
      </c>
      <c r="S1548" s="120" t="s">
        <v>140</v>
      </c>
      <c r="T1548" s="122" t="s">
        <v>209</v>
      </c>
      <c r="U1548" s="180"/>
      <c r="V1548" s="180" t="s">
        <v>208</v>
      </c>
      <c r="W1548" s="121" t="str">
        <f>VLOOKUP(TRIM(X1548),X10:Y88,2,FALSE)</f>
        <v>Frank</v>
      </c>
      <c r="X1548" s="215" t="str">
        <f t="shared" si="96"/>
        <v>6.15.2</v>
      </c>
      <c r="Y1548" s="226">
        <f t="shared" si="94"/>
        <v>0</v>
      </c>
      <c r="Z1548" s="215">
        <f t="shared" si="95"/>
        <v>1</v>
      </c>
      <c r="AA1548" s="215">
        <f t="shared" si="97"/>
        <v>36</v>
      </c>
    </row>
    <row r="1549" spans="1:27" ht="36.75" customHeight="1" x14ac:dyDescent="0.25">
      <c r="A1549" s="110" t="s">
        <v>135</v>
      </c>
      <c r="B1549" s="119" t="s">
        <v>56</v>
      </c>
      <c r="C1549" s="112" t="s">
        <v>136</v>
      </c>
      <c r="D1549" s="112" t="s">
        <v>866</v>
      </c>
      <c r="E1549" s="223" t="s">
        <v>2686</v>
      </c>
      <c r="F1549" s="113" t="s">
        <v>20</v>
      </c>
      <c r="G1549" s="113" t="s">
        <v>137</v>
      </c>
      <c r="H1549" s="113" t="s">
        <v>3555</v>
      </c>
      <c r="I1549" s="179" t="s">
        <v>775</v>
      </c>
      <c r="J1549" s="115" t="s">
        <v>770</v>
      </c>
      <c r="K1549" s="181"/>
      <c r="L1549" s="115"/>
      <c r="M1549" s="181"/>
      <c r="N1549" s="115" t="s">
        <v>637</v>
      </c>
      <c r="O1549" s="115" t="s">
        <v>499</v>
      </c>
      <c r="P1549" s="115" t="s">
        <v>771</v>
      </c>
      <c r="Q1549" s="119" t="s">
        <v>3098</v>
      </c>
      <c r="R1549" s="119" t="s">
        <v>7012</v>
      </c>
      <c r="S1549" s="120" t="s">
        <v>140</v>
      </c>
      <c r="T1549" s="122" t="s">
        <v>209</v>
      </c>
      <c r="U1549" s="180"/>
      <c r="V1549" s="180" t="s">
        <v>208</v>
      </c>
      <c r="W1549" s="121" t="str">
        <f>VLOOKUP(TRIM(X1549),X10:Y88,2,FALSE)</f>
        <v>Frank</v>
      </c>
      <c r="X1549" s="215" t="str">
        <f t="shared" si="96"/>
        <v>6.15.2</v>
      </c>
      <c r="Y1549" s="226">
        <f t="shared" si="94"/>
        <v>0</v>
      </c>
      <c r="Z1549" s="215">
        <f t="shared" si="95"/>
        <v>1</v>
      </c>
      <c r="AA1549" s="215">
        <f t="shared" si="97"/>
        <v>49</v>
      </c>
    </row>
    <row r="1550" spans="1:27" ht="36.75" customHeight="1" x14ac:dyDescent="0.25">
      <c r="A1550" s="110" t="s">
        <v>135</v>
      </c>
      <c r="B1550" s="119" t="s">
        <v>56</v>
      </c>
      <c r="C1550" s="112" t="s">
        <v>136</v>
      </c>
      <c r="D1550" s="112" t="s">
        <v>866</v>
      </c>
      <c r="E1550" s="223" t="s">
        <v>2687</v>
      </c>
      <c r="F1550" s="113" t="s">
        <v>20</v>
      </c>
      <c r="G1550" s="113" t="s">
        <v>137</v>
      </c>
      <c r="H1550" s="113" t="s">
        <v>4001</v>
      </c>
      <c r="I1550" s="179" t="s">
        <v>191</v>
      </c>
      <c r="J1550" s="115" t="s">
        <v>770</v>
      </c>
      <c r="K1550" s="181"/>
      <c r="L1550" s="115"/>
      <c r="M1550" s="181"/>
      <c r="N1550" s="115" t="s">
        <v>637</v>
      </c>
      <c r="O1550" s="115" t="s">
        <v>499</v>
      </c>
      <c r="P1550" s="115" t="s">
        <v>771</v>
      </c>
      <c r="Q1550" s="119" t="s">
        <v>4540</v>
      </c>
      <c r="R1550" s="119" t="s">
        <v>7013</v>
      </c>
      <c r="S1550" s="120" t="s">
        <v>140</v>
      </c>
      <c r="T1550" s="122" t="s">
        <v>192</v>
      </c>
      <c r="U1550" s="180"/>
      <c r="V1550" s="180" t="s">
        <v>208</v>
      </c>
      <c r="W1550" s="121" t="str">
        <f>VLOOKUP(TRIM(X1550),X10:Y88,2,FALSE)</f>
        <v>Frank</v>
      </c>
      <c r="X1550" s="215" t="str">
        <f t="shared" si="96"/>
        <v>6.15.2</v>
      </c>
      <c r="Y1550" s="226">
        <f t="shared" si="94"/>
        <v>0</v>
      </c>
      <c r="Z1550" s="215">
        <f t="shared" si="95"/>
        <v>1</v>
      </c>
      <c r="AA1550" s="215">
        <f t="shared" si="97"/>
        <v>8</v>
      </c>
    </row>
    <row r="1551" spans="1:27" ht="36.75" customHeight="1" x14ac:dyDescent="0.25">
      <c r="A1551" s="110" t="s">
        <v>135</v>
      </c>
      <c r="B1551" s="119" t="s">
        <v>56</v>
      </c>
      <c r="C1551" s="112" t="s">
        <v>136</v>
      </c>
      <c r="D1551" s="112" t="s">
        <v>866</v>
      </c>
      <c r="E1551" s="223" t="s">
        <v>2688</v>
      </c>
      <c r="F1551" s="113" t="s">
        <v>20</v>
      </c>
      <c r="G1551" s="113" t="s">
        <v>137</v>
      </c>
      <c r="H1551" s="113" t="s">
        <v>4002</v>
      </c>
      <c r="I1551" s="179" t="s">
        <v>191</v>
      </c>
      <c r="J1551" s="115" t="s">
        <v>770</v>
      </c>
      <c r="K1551" s="181"/>
      <c r="L1551" s="115"/>
      <c r="M1551" s="181"/>
      <c r="N1551" s="115" t="s">
        <v>637</v>
      </c>
      <c r="O1551" s="115" t="s">
        <v>499</v>
      </c>
      <c r="P1551" s="115" t="s">
        <v>771</v>
      </c>
      <c r="Q1551" s="119" t="s">
        <v>4540</v>
      </c>
      <c r="R1551" s="119" t="s">
        <v>7014</v>
      </c>
      <c r="S1551" s="120" t="s">
        <v>140</v>
      </c>
      <c r="T1551" s="122" t="s">
        <v>192</v>
      </c>
      <c r="U1551" s="180"/>
      <c r="V1551" s="180" t="s">
        <v>208</v>
      </c>
      <c r="W1551" s="121" t="str">
        <f>VLOOKUP(TRIM(X1551),X10:Y88,2,FALSE)</f>
        <v>Frank</v>
      </c>
      <c r="X1551" s="215" t="str">
        <f t="shared" si="96"/>
        <v>6.15.2</v>
      </c>
      <c r="Y1551" s="226">
        <f t="shared" si="94"/>
        <v>0</v>
      </c>
      <c r="Z1551" s="215">
        <f t="shared" si="95"/>
        <v>1</v>
      </c>
      <c r="AA1551" s="215">
        <f t="shared" si="97"/>
        <v>8</v>
      </c>
    </row>
    <row r="1552" spans="1:27" ht="36.75" customHeight="1" x14ac:dyDescent="0.25">
      <c r="A1552" s="110" t="s">
        <v>135</v>
      </c>
      <c r="B1552" s="119" t="s">
        <v>56</v>
      </c>
      <c r="C1552" s="112" t="s">
        <v>136</v>
      </c>
      <c r="D1552" s="112" t="s">
        <v>866</v>
      </c>
      <c r="E1552" s="223" t="s">
        <v>2689</v>
      </c>
      <c r="F1552" s="113" t="s">
        <v>20</v>
      </c>
      <c r="G1552" s="113" t="s">
        <v>137</v>
      </c>
      <c r="H1552" s="113" t="s">
        <v>3427</v>
      </c>
      <c r="I1552" s="179" t="s">
        <v>169</v>
      </c>
      <c r="J1552" s="115" t="s">
        <v>770</v>
      </c>
      <c r="K1552" s="181"/>
      <c r="L1552" s="115"/>
      <c r="M1552" s="181"/>
      <c r="N1552" s="115" t="s">
        <v>637</v>
      </c>
      <c r="O1552" s="115" t="s">
        <v>499</v>
      </c>
      <c r="P1552" s="115" t="s">
        <v>771</v>
      </c>
      <c r="Q1552" s="119" t="s">
        <v>4539</v>
      </c>
      <c r="R1552" s="119" t="s">
        <v>7015</v>
      </c>
      <c r="S1552" s="120" t="s">
        <v>140</v>
      </c>
      <c r="T1552" s="122" t="s">
        <v>168</v>
      </c>
      <c r="U1552" s="180"/>
      <c r="V1552" s="180" t="s">
        <v>208</v>
      </c>
      <c r="W1552" s="121" t="str">
        <f>VLOOKUP(TRIM(X1552),X10:Y88,2,FALSE)</f>
        <v>Frank</v>
      </c>
      <c r="X1552" s="215" t="str">
        <f t="shared" si="96"/>
        <v>6.15.2</v>
      </c>
      <c r="Y1552" s="226">
        <f t="shared" si="94"/>
        <v>0</v>
      </c>
      <c r="Z1552" s="215">
        <f t="shared" si="95"/>
        <v>1</v>
      </c>
      <c r="AA1552" s="215">
        <f t="shared" si="97"/>
        <v>17</v>
      </c>
    </row>
    <row r="1553" spans="1:27" ht="36.75" customHeight="1" x14ac:dyDescent="0.25">
      <c r="A1553" s="110" t="s">
        <v>135</v>
      </c>
      <c r="B1553" s="119" t="s">
        <v>56</v>
      </c>
      <c r="C1553" s="112" t="s">
        <v>136</v>
      </c>
      <c r="D1553" s="112" t="s">
        <v>866</v>
      </c>
      <c r="E1553" s="223" t="s">
        <v>2690</v>
      </c>
      <c r="F1553" s="113" t="s">
        <v>20</v>
      </c>
      <c r="G1553" s="113" t="s">
        <v>137</v>
      </c>
      <c r="H1553" s="113" t="s">
        <v>3848</v>
      </c>
      <c r="I1553" s="179" t="s">
        <v>175</v>
      </c>
      <c r="J1553" s="117" t="s">
        <v>770</v>
      </c>
      <c r="K1553" s="116"/>
      <c r="L1553" s="117"/>
      <c r="M1553" s="116"/>
      <c r="N1553" s="115" t="s">
        <v>637</v>
      </c>
      <c r="O1553" s="115" t="s">
        <v>499</v>
      </c>
      <c r="P1553" s="115" t="s">
        <v>771</v>
      </c>
      <c r="Q1553" s="119" t="s">
        <v>4571</v>
      </c>
      <c r="R1553" s="119" t="s">
        <v>6295</v>
      </c>
      <c r="S1553" s="120" t="s">
        <v>6296</v>
      </c>
      <c r="T1553" s="122" t="s">
        <v>168</v>
      </c>
      <c r="U1553" s="180"/>
      <c r="V1553" s="180"/>
      <c r="W1553" s="121" t="str">
        <f>VLOOKUP(TRIM(X1553),X10:Y88,2,FALSE)</f>
        <v>Frank</v>
      </c>
      <c r="X1553" s="215" t="str">
        <f t="shared" si="96"/>
        <v>6.15.2</v>
      </c>
      <c r="Y1553" s="226">
        <f t="shared" si="94"/>
        <v>0</v>
      </c>
      <c r="Z1553" s="215">
        <f t="shared" si="95"/>
        <v>0</v>
      </c>
      <c r="AA1553" s="215">
        <f t="shared" si="97"/>
        <v>6</v>
      </c>
    </row>
    <row r="1554" spans="1:27" ht="36.75" customHeight="1" x14ac:dyDescent="0.25">
      <c r="A1554" s="110" t="s">
        <v>135</v>
      </c>
      <c r="B1554" s="119" t="s">
        <v>56</v>
      </c>
      <c r="C1554" s="112" t="s">
        <v>136</v>
      </c>
      <c r="D1554" s="112" t="s">
        <v>866</v>
      </c>
      <c r="E1554" s="223" t="s">
        <v>2691</v>
      </c>
      <c r="F1554" s="113" t="s">
        <v>20</v>
      </c>
      <c r="G1554" s="113" t="s">
        <v>137</v>
      </c>
      <c r="H1554" s="113" t="s">
        <v>3507</v>
      </c>
      <c r="I1554" s="179" t="s">
        <v>205</v>
      </c>
      <c r="J1554" s="117" t="s">
        <v>770</v>
      </c>
      <c r="K1554" s="116"/>
      <c r="L1554" s="117"/>
      <c r="M1554" s="116"/>
      <c r="N1554" s="115" t="s">
        <v>637</v>
      </c>
      <c r="O1554" s="115" t="s">
        <v>499</v>
      </c>
      <c r="P1554" s="115" t="s">
        <v>771</v>
      </c>
      <c r="Q1554" s="119" t="s">
        <v>3065</v>
      </c>
      <c r="R1554" s="119" t="s">
        <v>7016</v>
      </c>
      <c r="S1554" s="120" t="s">
        <v>140</v>
      </c>
      <c r="T1554" s="122" t="s">
        <v>827</v>
      </c>
      <c r="U1554" s="180"/>
      <c r="V1554" s="180" t="s">
        <v>208</v>
      </c>
      <c r="W1554" s="121" t="str">
        <f>VLOOKUP(TRIM(X1554),X10:Y88,2,FALSE)</f>
        <v>Frank</v>
      </c>
      <c r="X1554" s="215" t="str">
        <f t="shared" si="96"/>
        <v>6.15.2</v>
      </c>
      <c r="Y1554" s="226">
        <f t="shared" ref="Y1554:Y1617" si="108">IF(F1554="CR", IF(S1554="Approved", 1, IF(S1554="Block approved", 1, 0)),0)</f>
        <v>0</v>
      </c>
      <c r="Z1554" s="215">
        <f t="shared" ref="Z1554:Z1617" si="109">IF(F1554="P-CR", IF(S1554="Approved", 1, IF(S1554="Block approved", 1, 0)),0)</f>
        <v>1</v>
      </c>
      <c r="AA1554" s="215">
        <f t="shared" si="97"/>
        <v>7</v>
      </c>
    </row>
    <row r="1555" spans="1:27" ht="36.75" customHeight="1" x14ac:dyDescent="0.25">
      <c r="A1555" s="110" t="s">
        <v>135</v>
      </c>
      <c r="B1555" s="119" t="s">
        <v>56</v>
      </c>
      <c r="C1555" s="112" t="s">
        <v>136</v>
      </c>
      <c r="D1555" s="112" t="s">
        <v>866</v>
      </c>
      <c r="E1555" s="223" t="s">
        <v>2692</v>
      </c>
      <c r="F1555" s="113" t="s">
        <v>161</v>
      </c>
      <c r="G1555" s="113" t="s">
        <v>137</v>
      </c>
      <c r="H1555" s="113" t="s">
        <v>4097</v>
      </c>
      <c r="I1555" s="179" t="s">
        <v>494</v>
      </c>
      <c r="J1555" s="115"/>
      <c r="K1555" s="181"/>
      <c r="L1555" s="115"/>
      <c r="M1555" s="181"/>
      <c r="N1555" s="115"/>
      <c r="O1555" s="115"/>
      <c r="P1555" s="115"/>
      <c r="Q1555" s="119" t="s">
        <v>3099</v>
      </c>
      <c r="R1555" s="119" t="s">
        <v>6674</v>
      </c>
      <c r="S1555" s="120" t="s">
        <v>6673</v>
      </c>
      <c r="T1555" s="122" t="s">
        <v>209</v>
      </c>
      <c r="U1555" s="180"/>
      <c r="V1555" s="180"/>
      <c r="W1555" s="121" t="str">
        <f>VLOOKUP(TRIM(X1555),X10:Y88,2,FALSE)</f>
        <v>Frank</v>
      </c>
      <c r="X1555" s="215" t="str">
        <f t="shared" si="96"/>
        <v>6.15.2</v>
      </c>
      <c r="Y1555" s="226">
        <f t="shared" si="108"/>
        <v>0</v>
      </c>
      <c r="Z1555" s="215">
        <f t="shared" si="109"/>
        <v>0</v>
      </c>
      <c r="AA1555" s="215">
        <f t="shared" si="97"/>
        <v>26</v>
      </c>
    </row>
    <row r="1556" spans="1:27" ht="36.75" customHeight="1" x14ac:dyDescent="0.25">
      <c r="A1556" s="110" t="s">
        <v>135</v>
      </c>
      <c r="B1556" s="119" t="s">
        <v>56</v>
      </c>
      <c r="C1556" s="112" t="s">
        <v>136</v>
      </c>
      <c r="D1556" s="112" t="s">
        <v>655</v>
      </c>
      <c r="E1556" s="223" t="s">
        <v>2693</v>
      </c>
      <c r="F1556" s="113" t="s">
        <v>20</v>
      </c>
      <c r="G1556" s="113" t="s">
        <v>137</v>
      </c>
      <c r="H1556" s="113" t="s">
        <v>829</v>
      </c>
      <c r="I1556" s="179" t="s">
        <v>4165</v>
      </c>
      <c r="J1556" s="117" t="s">
        <v>679</v>
      </c>
      <c r="K1556" s="116"/>
      <c r="L1556" s="117"/>
      <c r="M1556" s="116"/>
      <c r="N1556" s="115" t="s">
        <v>899</v>
      </c>
      <c r="O1556" s="115" t="s">
        <v>499</v>
      </c>
      <c r="P1556" s="115" t="s">
        <v>680</v>
      </c>
      <c r="Q1556" s="119" t="s">
        <v>4385</v>
      </c>
      <c r="R1556" s="119" t="s">
        <v>7017</v>
      </c>
      <c r="S1556" s="120" t="s">
        <v>140</v>
      </c>
      <c r="T1556" s="122" t="s">
        <v>168</v>
      </c>
      <c r="U1556" s="180"/>
      <c r="V1556" s="180" t="s">
        <v>208</v>
      </c>
      <c r="W1556" s="121" t="str">
        <f>VLOOKUP(TRIM(X1556),X10:Y88,2,FALSE)</f>
        <v>Frank</v>
      </c>
      <c r="X1556" s="215" t="str">
        <f t="shared" si="96"/>
        <v>6.20</v>
      </c>
      <c r="Y1556" s="226">
        <f t="shared" si="108"/>
        <v>0</v>
      </c>
      <c r="Z1556" s="215">
        <f t="shared" si="109"/>
        <v>1</v>
      </c>
      <c r="AA1556" s="215">
        <f t="shared" si="97"/>
        <v>59</v>
      </c>
    </row>
    <row r="1557" spans="1:27" ht="36.75" customHeight="1" x14ac:dyDescent="0.25">
      <c r="A1557" s="110"/>
      <c r="B1557" s="119" t="s">
        <v>56</v>
      </c>
      <c r="C1557" s="112" t="s">
        <v>21</v>
      </c>
      <c r="D1557" s="112" t="s">
        <v>655</v>
      </c>
      <c r="E1557" s="223" t="s">
        <v>2694</v>
      </c>
      <c r="F1557" s="113" t="s">
        <v>20</v>
      </c>
      <c r="G1557" s="124" t="s">
        <v>137</v>
      </c>
      <c r="H1557" s="124" t="s">
        <v>3991</v>
      </c>
      <c r="I1557" s="125" t="s">
        <v>839</v>
      </c>
      <c r="J1557" s="126" t="s">
        <v>679</v>
      </c>
      <c r="K1557" s="127"/>
      <c r="L1557" s="126"/>
      <c r="M1557" s="127"/>
      <c r="N1557" s="126" t="s">
        <v>899</v>
      </c>
      <c r="O1557" s="126" t="s">
        <v>499</v>
      </c>
      <c r="P1557" s="126" t="s">
        <v>680</v>
      </c>
      <c r="Q1557" s="128" t="s">
        <v>6687</v>
      </c>
      <c r="R1557" s="128" t="s">
        <v>6688</v>
      </c>
      <c r="S1557" s="130"/>
      <c r="T1557" s="122" t="s">
        <v>239</v>
      </c>
      <c r="U1557" s="180"/>
      <c r="V1557" s="180"/>
      <c r="W1557" s="121" t="str">
        <f>VLOOKUP(TRIM(X1557),X10:Y88,2,FALSE)</f>
        <v>Frank</v>
      </c>
      <c r="X1557" s="215" t="str">
        <f t="shared" si="96"/>
        <v>6.20</v>
      </c>
      <c r="Y1557" s="226">
        <f t="shared" si="108"/>
        <v>0</v>
      </c>
      <c r="Z1557" s="215">
        <f t="shared" si="109"/>
        <v>0</v>
      </c>
      <c r="AA1557" s="215">
        <f t="shared" si="97"/>
        <v>44</v>
      </c>
    </row>
    <row r="1558" spans="1:27" ht="36.75" customHeight="1" x14ac:dyDescent="0.25">
      <c r="A1558" s="110" t="s">
        <v>135</v>
      </c>
      <c r="B1558" s="119" t="s">
        <v>56</v>
      </c>
      <c r="C1558" s="112" t="s">
        <v>136</v>
      </c>
      <c r="D1558" s="112" t="s">
        <v>111</v>
      </c>
      <c r="E1558" s="223" t="s">
        <v>2695</v>
      </c>
      <c r="F1558" s="113" t="s">
        <v>22</v>
      </c>
      <c r="G1558" s="113" t="s">
        <v>137</v>
      </c>
      <c r="H1558" s="113" t="s">
        <v>5323</v>
      </c>
      <c r="I1558" s="179" t="s">
        <v>732</v>
      </c>
      <c r="J1558" s="117" t="s">
        <v>166</v>
      </c>
      <c r="K1558" s="116">
        <v>860</v>
      </c>
      <c r="L1558" s="117" t="s">
        <v>59</v>
      </c>
      <c r="M1558" s="116" t="s">
        <v>171</v>
      </c>
      <c r="N1558" s="115" t="s">
        <v>597</v>
      </c>
      <c r="O1558" s="115" t="s">
        <v>153</v>
      </c>
      <c r="P1558" s="115" t="s">
        <v>164</v>
      </c>
      <c r="Q1558" s="119" t="s">
        <v>4526</v>
      </c>
      <c r="R1558" s="119" t="s">
        <v>7018</v>
      </c>
      <c r="S1558" s="120" t="s">
        <v>140</v>
      </c>
      <c r="T1558" s="122" t="s">
        <v>168</v>
      </c>
      <c r="U1558" s="180"/>
      <c r="V1558" s="180" t="s">
        <v>208</v>
      </c>
      <c r="W1558" s="121" t="str">
        <f>VLOOKUP(TRIM(X1558),X10:Y88,2,FALSE)</f>
        <v>Frank</v>
      </c>
      <c r="X1558" s="215" t="str">
        <f t="shared" si="96"/>
        <v>6.5.11</v>
      </c>
      <c r="Y1558" s="226">
        <f t="shared" si="108"/>
        <v>1</v>
      </c>
      <c r="Z1558" s="215">
        <f t="shared" si="109"/>
        <v>0</v>
      </c>
      <c r="AA1558" s="215">
        <f t="shared" si="97"/>
        <v>18</v>
      </c>
    </row>
    <row r="1559" spans="1:27" ht="36.75" customHeight="1" x14ac:dyDescent="0.25">
      <c r="A1559" s="110" t="s">
        <v>135</v>
      </c>
      <c r="B1559" s="119" t="s">
        <v>56</v>
      </c>
      <c r="C1559" s="112" t="s">
        <v>136</v>
      </c>
      <c r="D1559" s="112" t="s">
        <v>111</v>
      </c>
      <c r="E1559" s="223" t="s">
        <v>2696</v>
      </c>
      <c r="F1559" s="113" t="s">
        <v>23</v>
      </c>
      <c r="G1559" s="113" t="s">
        <v>137</v>
      </c>
      <c r="H1559" s="113" t="s">
        <v>5326</v>
      </c>
      <c r="I1559" s="179" t="s">
        <v>494</v>
      </c>
      <c r="J1559" s="115" t="s">
        <v>156</v>
      </c>
      <c r="K1559" s="181">
        <v>730</v>
      </c>
      <c r="L1559" s="115" t="s">
        <v>59</v>
      </c>
      <c r="M1559" s="181" t="s">
        <v>171</v>
      </c>
      <c r="N1559" s="115" t="s">
        <v>597</v>
      </c>
      <c r="O1559" s="115" t="s">
        <v>153</v>
      </c>
      <c r="P1559" s="115" t="s">
        <v>164</v>
      </c>
      <c r="Q1559" s="119" t="s">
        <v>4513</v>
      </c>
      <c r="R1559" s="119" t="s">
        <v>6222</v>
      </c>
      <c r="S1559" s="120" t="s">
        <v>6227</v>
      </c>
      <c r="T1559" s="122" t="s">
        <v>237</v>
      </c>
      <c r="U1559" s="180"/>
      <c r="V1559" s="180"/>
      <c r="W1559" s="121" t="str">
        <f>VLOOKUP(TRIM(X1559),X10:Y88,2,FALSE)</f>
        <v>Frank</v>
      </c>
      <c r="X1559" s="215" t="str">
        <f t="shared" si="96"/>
        <v>6.5.11</v>
      </c>
      <c r="Y1559" s="226">
        <f t="shared" si="108"/>
        <v>0</v>
      </c>
      <c r="Z1559" s="215">
        <f t="shared" si="109"/>
        <v>0</v>
      </c>
      <c r="AA1559" s="215">
        <f t="shared" si="97"/>
        <v>26</v>
      </c>
    </row>
    <row r="1560" spans="1:27" ht="36.75" customHeight="1" x14ac:dyDescent="0.25">
      <c r="A1560" s="110" t="s">
        <v>135</v>
      </c>
      <c r="B1560" s="119" t="s">
        <v>56</v>
      </c>
      <c r="C1560" s="112" t="s">
        <v>136</v>
      </c>
      <c r="D1560" s="112" t="s">
        <v>111</v>
      </c>
      <c r="E1560" s="223" t="s">
        <v>2697</v>
      </c>
      <c r="F1560" s="113" t="s">
        <v>23</v>
      </c>
      <c r="G1560" s="113" t="s">
        <v>137</v>
      </c>
      <c r="H1560" s="113" t="s">
        <v>5329</v>
      </c>
      <c r="I1560" s="179" t="s">
        <v>494</v>
      </c>
      <c r="J1560" s="117" t="s">
        <v>166</v>
      </c>
      <c r="K1560" s="116">
        <v>859</v>
      </c>
      <c r="L1560" s="117" t="s">
        <v>59</v>
      </c>
      <c r="M1560" s="116" t="s">
        <v>171</v>
      </c>
      <c r="N1560" s="115" t="s">
        <v>597</v>
      </c>
      <c r="O1560" s="115" t="s">
        <v>153</v>
      </c>
      <c r="P1560" s="115" t="s">
        <v>164</v>
      </c>
      <c r="Q1560" s="119" t="s">
        <v>4514</v>
      </c>
      <c r="R1560" s="119" t="s">
        <v>6393</v>
      </c>
      <c r="S1560" s="120" t="s">
        <v>6392</v>
      </c>
      <c r="T1560" s="122" t="s">
        <v>237</v>
      </c>
      <c r="U1560" s="180"/>
      <c r="V1560" s="180"/>
      <c r="W1560" s="121" t="str">
        <f>VLOOKUP(TRIM(X1560),X10:Y88,2,FALSE)</f>
        <v>Frank</v>
      </c>
      <c r="X1560" s="215" t="str">
        <f t="shared" si="96"/>
        <v>6.5.11</v>
      </c>
      <c r="Y1560" s="226">
        <f t="shared" si="108"/>
        <v>0</v>
      </c>
      <c r="Z1560" s="215">
        <f t="shared" si="109"/>
        <v>0</v>
      </c>
      <c r="AA1560" s="215">
        <f t="shared" si="97"/>
        <v>26</v>
      </c>
    </row>
    <row r="1561" spans="1:27" ht="36.75" customHeight="1" x14ac:dyDescent="0.25">
      <c r="A1561" s="110" t="s">
        <v>135</v>
      </c>
      <c r="B1561" s="119" t="s">
        <v>56</v>
      </c>
      <c r="C1561" s="112" t="s">
        <v>136</v>
      </c>
      <c r="D1561" s="112" t="s">
        <v>94</v>
      </c>
      <c r="E1561" s="223" t="s">
        <v>2698</v>
      </c>
      <c r="F1561" s="113" t="s">
        <v>23</v>
      </c>
      <c r="G1561" s="113" t="s">
        <v>137</v>
      </c>
      <c r="H1561" s="113" t="s">
        <v>5332</v>
      </c>
      <c r="I1561" s="179" t="s">
        <v>191</v>
      </c>
      <c r="J1561" s="117" t="s">
        <v>156</v>
      </c>
      <c r="K1561" s="116">
        <v>710</v>
      </c>
      <c r="L1561" s="117" t="s">
        <v>59</v>
      </c>
      <c r="M1561" s="116" t="s">
        <v>171</v>
      </c>
      <c r="N1561" s="115" t="s">
        <v>597</v>
      </c>
      <c r="O1561" s="115" t="s">
        <v>153</v>
      </c>
      <c r="P1561" s="115" t="s">
        <v>164</v>
      </c>
      <c r="Q1561" s="119" t="s">
        <v>4317</v>
      </c>
      <c r="R1561" s="119" t="s">
        <v>6492</v>
      </c>
      <c r="S1561" s="120" t="s">
        <v>6494</v>
      </c>
      <c r="T1561" s="122" t="s">
        <v>192</v>
      </c>
      <c r="U1561" s="180"/>
      <c r="V1561" s="180"/>
      <c r="W1561" s="121" t="str">
        <f>VLOOKUP(TRIM(X1561),X10:Y88,2,FALSE)</f>
        <v>Frank</v>
      </c>
      <c r="X1561" s="215" t="str">
        <f t="shared" ref="X1561:X1624" si="110">IF(ISNONTEXT(D1561),"" &amp; D1561 &amp;"",T(D1561))</f>
        <v>6.5.2</v>
      </c>
      <c r="Y1561" s="226">
        <f t="shared" si="108"/>
        <v>0</v>
      </c>
      <c r="Z1561" s="215">
        <f t="shared" si="109"/>
        <v>0</v>
      </c>
      <c r="AA1561" s="215">
        <f t="shared" ref="AA1561:AA1624" si="111">LEN(I1561)</f>
        <v>8</v>
      </c>
    </row>
    <row r="1562" spans="1:27" ht="36.75" customHeight="1" x14ac:dyDescent="0.25">
      <c r="A1562" s="110" t="s">
        <v>135</v>
      </c>
      <c r="B1562" s="119" t="s">
        <v>56</v>
      </c>
      <c r="C1562" s="112" t="s">
        <v>136</v>
      </c>
      <c r="D1562" s="112" t="s">
        <v>94</v>
      </c>
      <c r="E1562" s="223" t="s">
        <v>2699</v>
      </c>
      <c r="F1562" s="113" t="s">
        <v>23</v>
      </c>
      <c r="G1562" s="113" t="s">
        <v>137</v>
      </c>
      <c r="H1562" s="113" t="s">
        <v>5335</v>
      </c>
      <c r="I1562" s="179" t="s">
        <v>191</v>
      </c>
      <c r="J1562" s="117" t="s">
        <v>166</v>
      </c>
      <c r="K1562" s="116">
        <v>825</v>
      </c>
      <c r="L1562" s="117" t="s">
        <v>59</v>
      </c>
      <c r="M1562" s="116" t="s">
        <v>171</v>
      </c>
      <c r="N1562" s="115" t="s">
        <v>597</v>
      </c>
      <c r="O1562" s="115" t="s">
        <v>153</v>
      </c>
      <c r="P1562" s="115" t="s">
        <v>164</v>
      </c>
      <c r="Q1562" s="119" t="s">
        <v>4318</v>
      </c>
      <c r="R1562" s="119" t="s">
        <v>6493</v>
      </c>
      <c r="S1562" s="120" t="s">
        <v>6496</v>
      </c>
      <c r="T1562" s="122" t="s">
        <v>192</v>
      </c>
      <c r="U1562" s="180"/>
      <c r="V1562" s="180"/>
      <c r="W1562" s="121" t="str">
        <f>VLOOKUP(TRIM(X1562),X10:Y88,2,FALSE)</f>
        <v>Frank</v>
      </c>
      <c r="X1562" s="215" t="str">
        <f t="shared" si="110"/>
        <v>6.5.2</v>
      </c>
      <c r="Y1562" s="226">
        <f t="shared" si="108"/>
        <v>0</v>
      </c>
      <c r="Z1562" s="215">
        <f t="shared" si="109"/>
        <v>0</v>
      </c>
      <c r="AA1562" s="215">
        <f t="shared" si="111"/>
        <v>8</v>
      </c>
    </row>
    <row r="1563" spans="1:27" ht="36.75" customHeight="1" x14ac:dyDescent="0.25">
      <c r="A1563" s="110" t="s">
        <v>135</v>
      </c>
      <c r="B1563" s="119" t="s">
        <v>56</v>
      </c>
      <c r="C1563" s="112" t="s">
        <v>136</v>
      </c>
      <c r="D1563" s="112" t="s">
        <v>94</v>
      </c>
      <c r="E1563" s="223" t="s">
        <v>2700</v>
      </c>
      <c r="F1563" s="113" t="s">
        <v>22</v>
      </c>
      <c r="G1563" s="113" t="s">
        <v>137</v>
      </c>
      <c r="H1563" s="113" t="s">
        <v>5338</v>
      </c>
      <c r="I1563" s="179" t="s">
        <v>3093</v>
      </c>
      <c r="J1563" s="117" t="s">
        <v>156</v>
      </c>
      <c r="K1563" s="116">
        <v>661</v>
      </c>
      <c r="L1563" s="117" t="s">
        <v>66</v>
      </c>
      <c r="M1563" s="116" t="s">
        <v>199</v>
      </c>
      <c r="N1563" s="115" t="s">
        <v>597</v>
      </c>
      <c r="O1563" s="115" t="s">
        <v>153</v>
      </c>
      <c r="P1563" s="115" t="s">
        <v>164</v>
      </c>
      <c r="Q1563" s="119" t="s">
        <v>1013</v>
      </c>
      <c r="R1563" s="119" t="s">
        <v>7019</v>
      </c>
      <c r="S1563" s="120" t="s">
        <v>140</v>
      </c>
      <c r="T1563" s="122" t="s">
        <v>209</v>
      </c>
      <c r="U1563" s="180"/>
      <c r="V1563" s="180" t="s">
        <v>208</v>
      </c>
      <c r="W1563" s="121" t="str">
        <f>VLOOKUP(TRIM(X1563),X10:Y88,2,FALSE)</f>
        <v>Frank</v>
      </c>
      <c r="X1563" s="215" t="str">
        <f t="shared" si="110"/>
        <v>6.5.2</v>
      </c>
      <c r="Y1563" s="226">
        <f t="shared" si="108"/>
        <v>1</v>
      </c>
      <c r="Z1563" s="215">
        <f t="shared" si="109"/>
        <v>0</v>
      </c>
      <c r="AA1563" s="215">
        <f t="shared" si="111"/>
        <v>71</v>
      </c>
    </row>
    <row r="1564" spans="1:27" ht="36.75" customHeight="1" x14ac:dyDescent="0.25">
      <c r="A1564" s="110" t="s">
        <v>135</v>
      </c>
      <c r="B1564" s="119" t="s">
        <v>56</v>
      </c>
      <c r="C1564" s="112" t="s">
        <v>136</v>
      </c>
      <c r="D1564" s="112" t="s">
        <v>94</v>
      </c>
      <c r="E1564" s="223" t="s">
        <v>2701</v>
      </c>
      <c r="F1564" s="113" t="s">
        <v>22</v>
      </c>
      <c r="G1564" s="113" t="s">
        <v>137</v>
      </c>
      <c r="H1564" s="113" t="s">
        <v>5341</v>
      </c>
      <c r="I1564" s="179" t="s">
        <v>3093</v>
      </c>
      <c r="J1564" s="115" t="s">
        <v>166</v>
      </c>
      <c r="K1564" s="181">
        <v>863</v>
      </c>
      <c r="L1564" s="115"/>
      <c r="M1564" s="181" t="s">
        <v>199</v>
      </c>
      <c r="N1564" s="115" t="s">
        <v>597</v>
      </c>
      <c r="O1564" s="115" t="s">
        <v>153</v>
      </c>
      <c r="P1564" s="115" t="s">
        <v>164</v>
      </c>
      <c r="Q1564" s="119" t="s">
        <v>4260</v>
      </c>
      <c r="R1564" s="119" t="s">
        <v>7020</v>
      </c>
      <c r="S1564" s="120" t="s">
        <v>140</v>
      </c>
      <c r="T1564" s="122" t="s">
        <v>209</v>
      </c>
      <c r="U1564" s="180"/>
      <c r="V1564" s="180" t="s">
        <v>208</v>
      </c>
      <c r="W1564" s="121" t="str">
        <f>VLOOKUP(TRIM(X1564),X10:Y88,2,FALSE)</f>
        <v>Frank</v>
      </c>
      <c r="X1564" s="215" t="str">
        <f t="shared" si="110"/>
        <v>6.5.2</v>
      </c>
      <c r="Y1564" s="226">
        <f t="shared" si="108"/>
        <v>1</v>
      </c>
      <c r="Z1564" s="215">
        <f t="shared" si="109"/>
        <v>0</v>
      </c>
      <c r="AA1564" s="215">
        <f t="shared" si="111"/>
        <v>71</v>
      </c>
    </row>
    <row r="1565" spans="1:27" ht="36.75" customHeight="1" x14ac:dyDescent="0.25">
      <c r="A1565" s="110" t="s">
        <v>135</v>
      </c>
      <c r="B1565" s="119" t="s">
        <v>56</v>
      </c>
      <c r="C1565" s="112" t="s">
        <v>136</v>
      </c>
      <c r="D1565" s="112" t="s">
        <v>94</v>
      </c>
      <c r="E1565" s="223" t="s">
        <v>2702</v>
      </c>
      <c r="F1565" s="113" t="s">
        <v>23</v>
      </c>
      <c r="G1565" s="113" t="s">
        <v>137</v>
      </c>
      <c r="H1565" s="113" t="s">
        <v>5344</v>
      </c>
      <c r="I1565" s="179" t="s">
        <v>775</v>
      </c>
      <c r="J1565" s="117" t="s">
        <v>156</v>
      </c>
      <c r="K1565" s="116">
        <v>662</v>
      </c>
      <c r="L1565" s="117" t="s">
        <v>61</v>
      </c>
      <c r="M1565" s="116" t="s">
        <v>171</v>
      </c>
      <c r="N1565" s="115" t="s">
        <v>597</v>
      </c>
      <c r="O1565" s="115" t="s">
        <v>153</v>
      </c>
      <c r="P1565" s="115" t="s">
        <v>164</v>
      </c>
      <c r="Q1565" s="119" t="s">
        <v>1014</v>
      </c>
      <c r="R1565" s="119" t="s">
        <v>5600</v>
      </c>
      <c r="S1565" s="120" t="s">
        <v>5601</v>
      </c>
      <c r="T1565" s="122" t="s">
        <v>209</v>
      </c>
      <c r="U1565" s="180"/>
      <c r="V1565" s="180"/>
      <c r="W1565" s="121" t="str">
        <f>VLOOKUP(TRIM(X1565),X10:Y88,2,FALSE)</f>
        <v>Frank</v>
      </c>
      <c r="X1565" s="215" t="str">
        <f t="shared" si="110"/>
        <v>6.5.2</v>
      </c>
      <c r="Y1565" s="226">
        <f t="shared" si="108"/>
        <v>0</v>
      </c>
      <c r="Z1565" s="215">
        <f t="shared" si="109"/>
        <v>0</v>
      </c>
      <c r="AA1565" s="215">
        <f t="shared" si="111"/>
        <v>49</v>
      </c>
    </row>
    <row r="1566" spans="1:27" ht="36.75" customHeight="1" x14ac:dyDescent="0.25">
      <c r="A1566" s="110" t="s">
        <v>135</v>
      </c>
      <c r="B1566" s="119" t="s">
        <v>56</v>
      </c>
      <c r="C1566" s="112" t="s">
        <v>136</v>
      </c>
      <c r="D1566" s="112" t="s">
        <v>94</v>
      </c>
      <c r="E1566" s="223" t="s">
        <v>2703</v>
      </c>
      <c r="F1566" s="113" t="s">
        <v>23</v>
      </c>
      <c r="G1566" s="113" t="s">
        <v>137</v>
      </c>
      <c r="H1566" s="113" t="s">
        <v>5347</v>
      </c>
      <c r="I1566" s="179" t="s">
        <v>491</v>
      </c>
      <c r="J1566" s="117" t="s">
        <v>166</v>
      </c>
      <c r="K1566" s="116">
        <v>827</v>
      </c>
      <c r="L1566" s="117" t="s">
        <v>59</v>
      </c>
      <c r="M1566" s="116" t="s">
        <v>171</v>
      </c>
      <c r="N1566" s="115" t="s">
        <v>597</v>
      </c>
      <c r="O1566" s="115" t="s">
        <v>153</v>
      </c>
      <c r="P1566" s="115" t="s">
        <v>164</v>
      </c>
      <c r="Q1566" s="119" t="s">
        <v>4334</v>
      </c>
      <c r="R1566" s="119" t="s">
        <v>5529</v>
      </c>
      <c r="S1566" s="120" t="s">
        <v>5528</v>
      </c>
      <c r="T1566" s="122" t="s">
        <v>224</v>
      </c>
      <c r="U1566" s="180"/>
      <c r="V1566" s="180"/>
      <c r="W1566" s="121" t="str">
        <f>VLOOKUP(TRIM(X1566),X10:Y88,2,FALSE)</f>
        <v>Frank</v>
      </c>
      <c r="X1566" s="215" t="str">
        <f t="shared" si="110"/>
        <v>6.5.2</v>
      </c>
      <c r="Y1566" s="226">
        <f t="shared" si="108"/>
        <v>0</v>
      </c>
      <c r="Z1566" s="215">
        <f t="shared" si="109"/>
        <v>0</v>
      </c>
      <c r="AA1566" s="215">
        <f t="shared" si="111"/>
        <v>13</v>
      </c>
    </row>
    <row r="1567" spans="1:27" ht="36.75" customHeight="1" x14ac:dyDescent="0.25">
      <c r="A1567" s="110" t="s">
        <v>135</v>
      </c>
      <c r="B1567" s="119" t="s">
        <v>56</v>
      </c>
      <c r="C1567" s="112" t="s">
        <v>136</v>
      </c>
      <c r="D1567" s="112" t="s">
        <v>94</v>
      </c>
      <c r="E1567" s="223" t="s">
        <v>2704</v>
      </c>
      <c r="F1567" s="113" t="s">
        <v>22</v>
      </c>
      <c r="G1567" s="113" t="s">
        <v>137</v>
      </c>
      <c r="H1567" s="113" t="s">
        <v>7288</v>
      </c>
      <c r="I1567" s="179" t="s">
        <v>358</v>
      </c>
      <c r="J1567" s="117" t="s">
        <v>166</v>
      </c>
      <c r="K1567" s="116">
        <v>847</v>
      </c>
      <c r="L1567" s="117" t="s">
        <v>59</v>
      </c>
      <c r="M1567" s="116" t="s">
        <v>171</v>
      </c>
      <c r="N1567" s="115" t="s">
        <v>597</v>
      </c>
      <c r="O1567" s="115" t="s">
        <v>153</v>
      </c>
      <c r="P1567" s="115" t="s">
        <v>164</v>
      </c>
      <c r="Q1567" s="119" t="s">
        <v>4425</v>
      </c>
      <c r="R1567" s="119" t="s">
        <v>7021</v>
      </c>
      <c r="S1567" s="120" t="s">
        <v>140</v>
      </c>
      <c r="T1567" s="122" t="s">
        <v>168</v>
      </c>
      <c r="U1567" s="180"/>
      <c r="V1567" s="180" t="s">
        <v>208</v>
      </c>
      <c r="W1567" s="121" t="str">
        <f>VLOOKUP(TRIM(X1567),X10:Y88,2,FALSE)</f>
        <v>Frank</v>
      </c>
      <c r="X1567" s="215" t="str">
        <f t="shared" si="110"/>
        <v>6.5.2</v>
      </c>
      <c r="Y1567" s="226">
        <f t="shared" si="108"/>
        <v>1</v>
      </c>
      <c r="Z1567" s="215">
        <f t="shared" si="109"/>
        <v>0</v>
      </c>
      <c r="AA1567" s="215">
        <f t="shared" si="111"/>
        <v>27</v>
      </c>
    </row>
    <row r="1568" spans="1:27" ht="36.75" customHeight="1" x14ac:dyDescent="0.25">
      <c r="A1568" s="110" t="s">
        <v>135</v>
      </c>
      <c r="B1568" s="119" t="s">
        <v>56</v>
      </c>
      <c r="C1568" s="112" t="s">
        <v>136</v>
      </c>
      <c r="D1568" s="112" t="s">
        <v>94</v>
      </c>
      <c r="E1568" s="223" t="s">
        <v>2705</v>
      </c>
      <c r="F1568" s="113" t="s">
        <v>23</v>
      </c>
      <c r="G1568" s="113" t="s">
        <v>137</v>
      </c>
      <c r="H1568" s="113" t="s">
        <v>5352</v>
      </c>
      <c r="I1568" s="179" t="s">
        <v>358</v>
      </c>
      <c r="J1568" s="117" t="s">
        <v>156</v>
      </c>
      <c r="K1568" s="116">
        <v>724</v>
      </c>
      <c r="L1568" s="117" t="s">
        <v>59</v>
      </c>
      <c r="M1568" s="116" t="s">
        <v>171</v>
      </c>
      <c r="N1568" s="115" t="s">
        <v>597</v>
      </c>
      <c r="O1568" s="115" t="s">
        <v>153</v>
      </c>
      <c r="P1568" s="115" t="s">
        <v>164</v>
      </c>
      <c r="Q1568" s="119" t="s">
        <v>4426</v>
      </c>
      <c r="R1568" s="224" t="s">
        <v>5595</v>
      </c>
      <c r="S1568" s="120" t="s">
        <v>5596</v>
      </c>
      <c r="T1568" s="122" t="s">
        <v>168</v>
      </c>
      <c r="U1568" s="180"/>
      <c r="V1568" s="180"/>
      <c r="W1568" s="121" t="str">
        <f>VLOOKUP(TRIM(X1568),X10:Y88,2,FALSE)</f>
        <v>Frank</v>
      </c>
      <c r="X1568" s="215" t="str">
        <f t="shared" si="110"/>
        <v>6.5.2</v>
      </c>
      <c r="Y1568" s="226">
        <f t="shared" si="108"/>
        <v>0</v>
      </c>
      <c r="Z1568" s="215">
        <f t="shared" si="109"/>
        <v>0</v>
      </c>
      <c r="AA1568" s="215">
        <f t="shared" si="111"/>
        <v>27</v>
      </c>
    </row>
    <row r="1569" spans="1:27" ht="36.75" customHeight="1" x14ac:dyDescent="0.25">
      <c r="A1569" s="110" t="s">
        <v>135</v>
      </c>
      <c r="B1569" s="119" t="s">
        <v>56</v>
      </c>
      <c r="C1569" s="112" t="s">
        <v>136</v>
      </c>
      <c r="D1569" s="112" t="s">
        <v>94</v>
      </c>
      <c r="E1569" s="223" t="s">
        <v>2706</v>
      </c>
      <c r="F1569" s="113" t="s">
        <v>22</v>
      </c>
      <c r="G1569" s="113" t="s">
        <v>137</v>
      </c>
      <c r="H1569" s="113" t="s">
        <v>7285</v>
      </c>
      <c r="I1569" s="179" t="s">
        <v>517</v>
      </c>
      <c r="J1569" s="115" t="s">
        <v>166</v>
      </c>
      <c r="K1569" s="181">
        <v>795</v>
      </c>
      <c r="L1569" s="115" t="s">
        <v>66</v>
      </c>
      <c r="M1569" s="181" t="s">
        <v>171</v>
      </c>
      <c r="N1569" s="115" t="s">
        <v>597</v>
      </c>
      <c r="O1569" s="115" t="s">
        <v>153</v>
      </c>
      <c r="P1569" s="115" t="s">
        <v>164</v>
      </c>
      <c r="Q1569" s="119" t="s">
        <v>4427</v>
      </c>
      <c r="R1569" s="119" t="s">
        <v>7022</v>
      </c>
      <c r="S1569" s="120" t="s">
        <v>140</v>
      </c>
      <c r="T1569" s="122" t="s">
        <v>168</v>
      </c>
      <c r="U1569" s="180"/>
      <c r="V1569" s="180" t="s">
        <v>208</v>
      </c>
      <c r="W1569" s="121" t="str">
        <f>VLOOKUP(TRIM(X1569),X10:Y88,2,FALSE)</f>
        <v>Frank</v>
      </c>
      <c r="X1569" s="215" t="str">
        <f t="shared" si="110"/>
        <v>6.5.2</v>
      </c>
      <c r="Y1569" s="226">
        <f t="shared" si="108"/>
        <v>1</v>
      </c>
      <c r="Z1569" s="215">
        <f t="shared" si="109"/>
        <v>0</v>
      </c>
      <c r="AA1569" s="215">
        <f t="shared" si="111"/>
        <v>27</v>
      </c>
    </row>
    <row r="1570" spans="1:27" ht="36.75" customHeight="1" x14ac:dyDescent="0.25">
      <c r="A1570" s="110" t="s">
        <v>135</v>
      </c>
      <c r="B1570" s="119" t="s">
        <v>56</v>
      </c>
      <c r="C1570" s="112" t="s">
        <v>136</v>
      </c>
      <c r="D1570" s="112" t="s">
        <v>94</v>
      </c>
      <c r="E1570" s="223" t="s">
        <v>2707</v>
      </c>
      <c r="F1570" s="113" t="s">
        <v>23</v>
      </c>
      <c r="G1570" s="113" t="s">
        <v>137</v>
      </c>
      <c r="H1570" s="113" t="s">
        <v>5357</v>
      </c>
      <c r="I1570" s="179" t="s">
        <v>4182</v>
      </c>
      <c r="J1570" s="117" t="s">
        <v>156</v>
      </c>
      <c r="K1570" s="116">
        <v>660</v>
      </c>
      <c r="L1570" s="117" t="s">
        <v>84</v>
      </c>
      <c r="M1570" s="116" t="s">
        <v>171</v>
      </c>
      <c r="N1570" s="115" t="s">
        <v>597</v>
      </c>
      <c r="O1570" s="115" t="s">
        <v>153</v>
      </c>
      <c r="P1570" s="115" t="s">
        <v>164</v>
      </c>
      <c r="Q1570" s="119" t="s">
        <v>1012</v>
      </c>
      <c r="R1570" s="119" t="s">
        <v>6226</v>
      </c>
      <c r="S1570" s="120" t="s">
        <v>6224</v>
      </c>
      <c r="T1570" s="122" t="s">
        <v>242</v>
      </c>
      <c r="U1570" s="180"/>
      <c r="V1570" s="180"/>
      <c r="W1570" s="121" t="str">
        <f>VLOOKUP(TRIM(X1570),X10:Y88,2,FALSE)</f>
        <v>Frank</v>
      </c>
      <c r="X1570" s="215" t="str">
        <f t="shared" si="110"/>
        <v>6.5.2</v>
      </c>
      <c r="Y1570" s="226">
        <f t="shared" si="108"/>
        <v>0</v>
      </c>
      <c r="Z1570" s="215">
        <f t="shared" si="109"/>
        <v>0</v>
      </c>
      <c r="AA1570" s="215">
        <f t="shared" si="111"/>
        <v>16</v>
      </c>
    </row>
    <row r="1571" spans="1:27" ht="36.75" customHeight="1" x14ac:dyDescent="0.25">
      <c r="A1571" s="110" t="s">
        <v>135</v>
      </c>
      <c r="B1571" s="119" t="s">
        <v>56</v>
      </c>
      <c r="C1571" s="112" t="s">
        <v>136</v>
      </c>
      <c r="D1571" s="112" t="s">
        <v>94</v>
      </c>
      <c r="E1571" s="223" t="s">
        <v>2708</v>
      </c>
      <c r="F1571" s="113" t="s">
        <v>161</v>
      </c>
      <c r="G1571" s="113" t="s">
        <v>137</v>
      </c>
      <c r="H1571" s="113" t="s">
        <v>3356</v>
      </c>
      <c r="I1571" s="179" t="s">
        <v>243</v>
      </c>
      <c r="J1571" s="117"/>
      <c r="K1571" s="116"/>
      <c r="L1571" s="117"/>
      <c r="M1571" s="116"/>
      <c r="N1571" s="115"/>
      <c r="O1571" s="115" t="s">
        <v>153</v>
      </c>
      <c r="P1571" s="115"/>
      <c r="Q1571" s="119" t="s">
        <v>3357</v>
      </c>
      <c r="R1571" s="119" t="s">
        <v>6194</v>
      </c>
      <c r="S1571" s="120" t="s">
        <v>6220</v>
      </c>
      <c r="T1571" s="122" t="s">
        <v>266</v>
      </c>
      <c r="U1571" s="180"/>
      <c r="V1571" s="180"/>
      <c r="W1571" s="121" t="str">
        <f>VLOOKUP(TRIM(X1571),X10:Y88,2,FALSE)</f>
        <v>Frank</v>
      </c>
      <c r="X1571" s="215" t="str">
        <f t="shared" si="110"/>
        <v>6.5.2</v>
      </c>
      <c r="Y1571" s="226">
        <f t="shared" si="108"/>
        <v>0</v>
      </c>
      <c r="Z1571" s="215">
        <f t="shared" si="109"/>
        <v>0</v>
      </c>
      <c r="AA1571" s="215">
        <f t="shared" si="111"/>
        <v>6</v>
      </c>
    </row>
    <row r="1572" spans="1:27" ht="36.75" customHeight="1" x14ac:dyDescent="0.25">
      <c r="A1572" s="110"/>
      <c r="B1572" s="119" t="s">
        <v>56</v>
      </c>
      <c r="C1572" s="112" t="s">
        <v>21</v>
      </c>
      <c r="D1572" s="112" t="s">
        <v>94</v>
      </c>
      <c r="E1572" s="223" t="s">
        <v>2709</v>
      </c>
      <c r="F1572" s="113" t="s">
        <v>161</v>
      </c>
      <c r="G1572" s="124" t="s">
        <v>137</v>
      </c>
      <c r="H1572" s="124" t="s">
        <v>4124</v>
      </c>
      <c r="I1572" s="125" t="s">
        <v>3343</v>
      </c>
      <c r="J1572" s="126"/>
      <c r="K1572" s="127"/>
      <c r="L1572" s="126"/>
      <c r="M1572" s="127"/>
      <c r="N1572" s="126"/>
      <c r="O1572" s="126" t="s">
        <v>153</v>
      </c>
      <c r="P1572" s="126"/>
      <c r="Q1572" s="128" t="s">
        <v>714</v>
      </c>
      <c r="R1572" s="128" t="s">
        <v>6434</v>
      </c>
      <c r="S1572" s="130"/>
      <c r="T1572" s="122" t="s">
        <v>221</v>
      </c>
      <c r="U1572" s="180"/>
      <c r="V1572" s="180"/>
      <c r="W1572" s="121" t="str">
        <f>VLOOKUP(TRIM(X1572),X10:Y88,2,FALSE)</f>
        <v>Frank</v>
      </c>
      <c r="X1572" s="215" t="str">
        <f t="shared" si="110"/>
        <v>6.5.2</v>
      </c>
      <c r="Y1572" s="226">
        <f t="shared" si="108"/>
        <v>0</v>
      </c>
      <c r="Z1572" s="215">
        <f t="shared" si="109"/>
        <v>0</v>
      </c>
      <c r="AA1572" s="215">
        <f t="shared" si="111"/>
        <v>22</v>
      </c>
    </row>
    <row r="1573" spans="1:27" ht="36.75" customHeight="1" x14ac:dyDescent="0.25">
      <c r="A1573" s="110" t="s">
        <v>135</v>
      </c>
      <c r="B1573" s="119" t="s">
        <v>56</v>
      </c>
      <c r="C1573" s="112" t="s">
        <v>136</v>
      </c>
      <c r="D1573" s="112" t="s">
        <v>94</v>
      </c>
      <c r="E1573" s="223" t="s">
        <v>2710</v>
      </c>
      <c r="F1573" s="113" t="s">
        <v>23</v>
      </c>
      <c r="G1573" s="113" t="s">
        <v>137</v>
      </c>
      <c r="H1573" s="113" t="s">
        <v>5365</v>
      </c>
      <c r="I1573" s="179" t="s">
        <v>7259</v>
      </c>
      <c r="J1573" s="117" t="s">
        <v>156</v>
      </c>
      <c r="K1573" s="116">
        <v>716</v>
      </c>
      <c r="L1573" s="117" t="s">
        <v>59</v>
      </c>
      <c r="M1573" s="116" t="s">
        <v>171</v>
      </c>
      <c r="N1573" s="115" t="s">
        <v>597</v>
      </c>
      <c r="O1573" s="115" t="s">
        <v>153</v>
      </c>
      <c r="P1573" s="115" t="s">
        <v>164</v>
      </c>
      <c r="Q1573" s="119" t="s">
        <v>4367</v>
      </c>
      <c r="R1573" s="119" t="s">
        <v>5597</v>
      </c>
      <c r="S1573" s="120" t="s">
        <v>5598</v>
      </c>
      <c r="T1573" s="122" t="s">
        <v>500</v>
      </c>
      <c r="U1573" s="180"/>
      <c r="V1573" s="180"/>
      <c r="W1573" s="121" t="str">
        <f>VLOOKUP(TRIM(X1573),X10:Y88,2,FALSE)</f>
        <v>Frank</v>
      </c>
      <c r="X1573" s="215" t="str">
        <f t="shared" si="110"/>
        <v>6.5.2</v>
      </c>
      <c r="Y1573" s="226">
        <f t="shared" si="108"/>
        <v>0</v>
      </c>
      <c r="Z1573" s="215">
        <f t="shared" si="109"/>
        <v>0</v>
      </c>
      <c r="AA1573" s="215">
        <f t="shared" si="111"/>
        <v>25</v>
      </c>
    </row>
    <row r="1574" spans="1:27" ht="36.75" customHeight="1" x14ac:dyDescent="0.25">
      <c r="A1574" s="110" t="s">
        <v>135</v>
      </c>
      <c r="B1574" s="119" t="s">
        <v>56</v>
      </c>
      <c r="C1574" s="112" t="s">
        <v>136</v>
      </c>
      <c r="D1574" s="112" t="s">
        <v>94</v>
      </c>
      <c r="E1574" s="223" t="s">
        <v>2711</v>
      </c>
      <c r="F1574" s="113" t="s">
        <v>23</v>
      </c>
      <c r="G1574" s="113" t="s">
        <v>137</v>
      </c>
      <c r="H1574" s="113" t="s">
        <v>5368</v>
      </c>
      <c r="I1574" s="179" t="s">
        <v>605</v>
      </c>
      <c r="J1574" s="115" t="s">
        <v>156</v>
      </c>
      <c r="K1574" s="181">
        <v>666</v>
      </c>
      <c r="L1574" s="115" t="s">
        <v>61</v>
      </c>
      <c r="M1574" s="181" t="s">
        <v>171</v>
      </c>
      <c r="N1574" s="115" t="s">
        <v>597</v>
      </c>
      <c r="O1574" s="115" t="s">
        <v>153</v>
      </c>
      <c r="P1574" s="115" t="s">
        <v>164</v>
      </c>
      <c r="Q1574" s="119" t="s">
        <v>1015</v>
      </c>
      <c r="R1574" s="119" t="s">
        <v>6435</v>
      </c>
      <c r="S1574" s="120" t="s">
        <v>6436</v>
      </c>
      <c r="T1574" s="122" t="s">
        <v>242</v>
      </c>
      <c r="U1574" s="180"/>
      <c r="V1574" s="180"/>
      <c r="W1574" s="121" t="str">
        <f>VLOOKUP(TRIM(X1574),X10:Y88,2,FALSE)</f>
        <v>Frank</v>
      </c>
      <c r="X1574" s="215" t="str">
        <f t="shared" si="110"/>
        <v>6.5.2</v>
      </c>
      <c r="Y1574" s="226">
        <f t="shared" si="108"/>
        <v>0</v>
      </c>
      <c r="Z1574" s="215">
        <f t="shared" si="109"/>
        <v>0</v>
      </c>
      <c r="AA1574" s="215">
        <f t="shared" si="111"/>
        <v>6</v>
      </c>
    </row>
    <row r="1575" spans="1:27" ht="36.75" customHeight="1" x14ac:dyDescent="0.25">
      <c r="A1575" s="110" t="s">
        <v>135</v>
      </c>
      <c r="B1575" s="119" t="s">
        <v>56</v>
      </c>
      <c r="C1575" s="112" t="s">
        <v>136</v>
      </c>
      <c r="D1575" s="112" t="s">
        <v>94</v>
      </c>
      <c r="E1575" s="223" t="s">
        <v>2712</v>
      </c>
      <c r="F1575" s="113" t="s">
        <v>22</v>
      </c>
      <c r="G1575" s="113" t="s">
        <v>137</v>
      </c>
      <c r="H1575" s="113" t="s">
        <v>5371</v>
      </c>
      <c r="I1575" s="179" t="s">
        <v>494</v>
      </c>
      <c r="J1575" s="117" t="s">
        <v>166</v>
      </c>
      <c r="K1575" s="116">
        <v>816</v>
      </c>
      <c r="L1575" s="117" t="s">
        <v>61</v>
      </c>
      <c r="M1575" s="116" t="s">
        <v>171</v>
      </c>
      <c r="N1575" s="115" t="s">
        <v>597</v>
      </c>
      <c r="O1575" s="115" t="s">
        <v>153</v>
      </c>
      <c r="P1575" s="115" t="s">
        <v>164</v>
      </c>
      <c r="Q1575" s="119" t="s">
        <v>4258</v>
      </c>
      <c r="R1575" s="119" t="s">
        <v>7023</v>
      </c>
      <c r="S1575" s="120" t="s">
        <v>140</v>
      </c>
      <c r="T1575" s="122" t="s">
        <v>209</v>
      </c>
      <c r="U1575" s="180"/>
      <c r="V1575" s="180" t="s">
        <v>208</v>
      </c>
      <c r="W1575" s="121" t="str">
        <f>VLOOKUP(TRIM(X1575),X10:Y88,2,FALSE)</f>
        <v>Frank</v>
      </c>
      <c r="X1575" s="215" t="str">
        <f t="shared" si="110"/>
        <v>6.5.2</v>
      </c>
      <c r="Y1575" s="226">
        <f t="shared" si="108"/>
        <v>1</v>
      </c>
      <c r="Z1575" s="215">
        <f t="shared" si="109"/>
        <v>0</v>
      </c>
      <c r="AA1575" s="215">
        <f t="shared" si="111"/>
        <v>26</v>
      </c>
    </row>
    <row r="1576" spans="1:27" ht="36.75" customHeight="1" x14ac:dyDescent="0.25">
      <c r="A1576" s="110" t="s">
        <v>135</v>
      </c>
      <c r="B1576" s="119" t="s">
        <v>56</v>
      </c>
      <c r="C1576" s="112" t="s">
        <v>136</v>
      </c>
      <c r="D1576" s="112" t="s">
        <v>102</v>
      </c>
      <c r="E1576" s="223" t="s">
        <v>2713</v>
      </c>
      <c r="F1576" s="113" t="s">
        <v>23</v>
      </c>
      <c r="G1576" s="113" t="s">
        <v>137</v>
      </c>
      <c r="H1576" s="113" t="s">
        <v>5514</v>
      </c>
      <c r="I1576" s="179" t="s">
        <v>191</v>
      </c>
      <c r="J1576" s="117" t="s">
        <v>526</v>
      </c>
      <c r="K1576" s="116">
        <v>172</v>
      </c>
      <c r="L1576" s="117" t="s">
        <v>59</v>
      </c>
      <c r="M1576" s="116" t="s">
        <v>171</v>
      </c>
      <c r="N1576" s="115" t="s">
        <v>597</v>
      </c>
      <c r="O1576" s="115" t="s">
        <v>153</v>
      </c>
      <c r="P1576" s="115" t="s">
        <v>164</v>
      </c>
      <c r="Q1576" s="119" t="s">
        <v>4322</v>
      </c>
      <c r="R1576" s="119" t="s">
        <v>6355</v>
      </c>
      <c r="S1576" s="120" t="s">
        <v>6354</v>
      </c>
      <c r="T1576" s="122" t="s">
        <v>192</v>
      </c>
      <c r="U1576" s="180"/>
      <c r="V1576" s="180"/>
      <c r="W1576" s="121" t="str">
        <f>VLOOKUP(TRIM(X1576),X10:Y88,2,FALSE)</f>
        <v>Frank</v>
      </c>
      <c r="X1576" s="215" t="str">
        <f t="shared" si="110"/>
        <v>6.5.6</v>
      </c>
      <c r="Y1576" s="226">
        <f t="shared" si="108"/>
        <v>0</v>
      </c>
      <c r="Z1576" s="215">
        <f t="shared" si="109"/>
        <v>0</v>
      </c>
      <c r="AA1576" s="215">
        <f t="shared" si="111"/>
        <v>8</v>
      </c>
    </row>
    <row r="1577" spans="1:27" ht="36.75" customHeight="1" x14ac:dyDescent="0.25">
      <c r="A1577" s="110" t="s">
        <v>135</v>
      </c>
      <c r="B1577" s="119" t="s">
        <v>56</v>
      </c>
      <c r="C1577" s="112" t="s">
        <v>136</v>
      </c>
      <c r="D1577" s="112" t="s">
        <v>102</v>
      </c>
      <c r="E1577" s="223" t="s">
        <v>2714</v>
      </c>
      <c r="F1577" s="113" t="s">
        <v>19</v>
      </c>
      <c r="G1577" s="113" t="s">
        <v>137</v>
      </c>
      <c r="H1577" s="113" t="s">
        <v>7119</v>
      </c>
      <c r="I1577" s="179" t="s">
        <v>243</v>
      </c>
      <c r="J1577" s="117"/>
      <c r="K1577" s="116"/>
      <c r="L1577" s="117"/>
      <c r="M1577" s="116"/>
      <c r="N1577" s="115"/>
      <c r="O1577" s="115" t="s">
        <v>153</v>
      </c>
      <c r="P1577" s="115" t="s">
        <v>164</v>
      </c>
      <c r="Q1577" s="119" t="s">
        <v>715</v>
      </c>
      <c r="R1577" s="119" t="s">
        <v>7024</v>
      </c>
      <c r="S1577" s="120" t="s">
        <v>140</v>
      </c>
      <c r="T1577" s="122" t="s">
        <v>168</v>
      </c>
      <c r="U1577" s="180"/>
      <c r="V1577" s="180" t="s">
        <v>208</v>
      </c>
      <c r="W1577" s="121" t="str">
        <f>VLOOKUP(TRIM(X1577),X10:Y88,2,FALSE)</f>
        <v>Frank</v>
      </c>
      <c r="X1577" s="215" t="str">
        <f t="shared" si="110"/>
        <v>6.5.6</v>
      </c>
      <c r="Y1577" s="226">
        <f t="shared" si="108"/>
        <v>0</v>
      </c>
      <c r="Z1577" s="215">
        <f t="shared" si="109"/>
        <v>0</v>
      </c>
      <c r="AA1577" s="215">
        <f t="shared" si="111"/>
        <v>6</v>
      </c>
    </row>
    <row r="1578" spans="1:27" ht="36.75" customHeight="1" x14ac:dyDescent="0.25">
      <c r="A1578" s="110" t="s">
        <v>135</v>
      </c>
      <c r="B1578" s="119" t="s">
        <v>56</v>
      </c>
      <c r="C1578" s="112" t="s">
        <v>136</v>
      </c>
      <c r="D1578" s="112" t="s">
        <v>102</v>
      </c>
      <c r="E1578" s="223" t="s">
        <v>2715</v>
      </c>
      <c r="F1578" s="113" t="s">
        <v>22</v>
      </c>
      <c r="G1578" s="113" t="s">
        <v>137</v>
      </c>
      <c r="H1578" s="113" t="s">
        <v>5518</v>
      </c>
      <c r="I1578" s="179" t="s">
        <v>552</v>
      </c>
      <c r="J1578" s="117" t="s">
        <v>166</v>
      </c>
      <c r="K1578" s="116">
        <v>835</v>
      </c>
      <c r="L1578" s="117" t="s">
        <v>59</v>
      </c>
      <c r="M1578" s="116" t="s">
        <v>171</v>
      </c>
      <c r="N1578" s="115" t="s">
        <v>597</v>
      </c>
      <c r="O1578" s="115" t="s">
        <v>153</v>
      </c>
      <c r="P1578" s="115" t="s">
        <v>164</v>
      </c>
      <c r="Q1578" s="119" t="s">
        <v>4380</v>
      </c>
      <c r="R1578" s="119" t="s">
        <v>7025</v>
      </c>
      <c r="S1578" s="120" t="s">
        <v>140</v>
      </c>
      <c r="T1578" s="122" t="s">
        <v>168</v>
      </c>
      <c r="U1578" s="180"/>
      <c r="V1578" s="180" t="s">
        <v>208</v>
      </c>
      <c r="W1578" s="121" t="str">
        <f>VLOOKUP(TRIM(X1578),X10:Y88,2,FALSE)</f>
        <v>Frank</v>
      </c>
      <c r="X1578" s="215" t="str">
        <f t="shared" si="110"/>
        <v>6.5.6</v>
      </c>
      <c r="Y1578" s="226">
        <f t="shared" si="108"/>
        <v>1</v>
      </c>
      <c r="Z1578" s="215">
        <f t="shared" si="109"/>
        <v>0</v>
      </c>
      <c r="AA1578" s="215">
        <f t="shared" si="111"/>
        <v>45</v>
      </c>
    </row>
    <row r="1579" spans="1:27" ht="36.75" customHeight="1" x14ac:dyDescent="0.25">
      <c r="A1579" s="110" t="s">
        <v>135</v>
      </c>
      <c r="B1579" s="119" t="s">
        <v>56</v>
      </c>
      <c r="C1579" s="112" t="s">
        <v>136</v>
      </c>
      <c r="D1579" s="112" t="s">
        <v>102</v>
      </c>
      <c r="E1579" s="223" t="s">
        <v>2716</v>
      </c>
      <c r="F1579" s="113" t="s">
        <v>161</v>
      </c>
      <c r="G1579" s="113" t="s">
        <v>137</v>
      </c>
      <c r="H1579" s="113" t="s">
        <v>4111</v>
      </c>
      <c r="I1579" s="179" t="s">
        <v>169</v>
      </c>
      <c r="J1579" s="117"/>
      <c r="K1579" s="116"/>
      <c r="L1579" s="117"/>
      <c r="M1579" s="116"/>
      <c r="N1579" s="115"/>
      <c r="O1579" s="115"/>
      <c r="P1579" s="115"/>
      <c r="Q1579" s="119" t="s">
        <v>3275</v>
      </c>
      <c r="R1579" s="224" t="s">
        <v>6092</v>
      </c>
      <c r="S1579" s="120" t="s">
        <v>6091</v>
      </c>
      <c r="T1579" s="122" t="s">
        <v>168</v>
      </c>
      <c r="U1579" s="180"/>
      <c r="V1579" s="180"/>
      <c r="W1579" s="121" t="str">
        <f>VLOOKUP(TRIM(X1579),X10:Y88,2,FALSE)</f>
        <v>Frank</v>
      </c>
      <c r="X1579" s="215" t="str">
        <f t="shared" si="110"/>
        <v>6.5.6</v>
      </c>
      <c r="Y1579" s="226">
        <f t="shared" si="108"/>
        <v>0</v>
      </c>
      <c r="Z1579" s="215">
        <f t="shared" si="109"/>
        <v>0</v>
      </c>
      <c r="AA1579" s="215">
        <f t="shared" si="111"/>
        <v>17</v>
      </c>
    </row>
    <row r="1580" spans="1:27" ht="36.75" customHeight="1" x14ac:dyDescent="0.25">
      <c r="A1580" s="110" t="s">
        <v>135</v>
      </c>
      <c r="B1580" s="119" t="s">
        <v>56</v>
      </c>
      <c r="C1580" s="112" t="s">
        <v>136</v>
      </c>
      <c r="D1580" s="112" t="s">
        <v>102</v>
      </c>
      <c r="E1580" s="223" t="s">
        <v>2717</v>
      </c>
      <c r="F1580" s="113" t="s">
        <v>22</v>
      </c>
      <c r="G1580" s="113" t="s">
        <v>137</v>
      </c>
      <c r="H1580" s="113" t="s">
        <v>5522</v>
      </c>
      <c r="I1580" s="179" t="s">
        <v>653</v>
      </c>
      <c r="J1580" s="115" t="s">
        <v>526</v>
      </c>
      <c r="K1580" s="181">
        <v>158</v>
      </c>
      <c r="L1580" s="115" t="s">
        <v>72</v>
      </c>
      <c r="M1580" s="181" t="s">
        <v>171</v>
      </c>
      <c r="N1580" s="115" t="s">
        <v>597</v>
      </c>
      <c r="O1580" s="115" t="s">
        <v>153</v>
      </c>
      <c r="P1580" s="115" t="s">
        <v>164</v>
      </c>
      <c r="Q1580" s="119" t="s">
        <v>1016</v>
      </c>
      <c r="R1580" s="119" t="s">
        <v>7026</v>
      </c>
      <c r="S1580" s="120" t="s">
        <v>140</v>
      </c>
      <c r="T1580" s="122" t="s">
        <v>192</v>
      </c>
      <c r="U1580" s="180"/>
      <c r="V1580" s="180" t="s">
        <v>208</v>
      </c>
      <c r="W1580" s="121" t="str">
        <f>VLOOKUP(TRIM(X1580),X10:Y88,2,FALSE)</f>
        <v>Frank</v>
      </c>
      <c r="X1580" s="215" t="str">
        <f t="shared" si="110"/>
        <v>6.5.6</v>
      </c>
      <c r="Y1580" s="226">
        <f t="shared" si="108"/>
        <v>1</v>
      </c>
      <c r="Z1580" s="215">
        <f t="shared" si="109"/>
        <v>0</v>
      </c>
      <c r="AA1580" s="215">
        <f t="shared" si="111"/>
        <v>27</v>
      </c>
    </row>
    <row r="1581" spans="1:27" ht="36.75" customHeight="1" x14ac:dyDescent="0.25">
      <c r="A1581" s="110" t="s">
        <v>135</v>
      </c>
      <c r="B1581" s="119" t="s">
        <v>56</v>
      </c>
      <c r="C1581" s="112" t="s">
        <v>136</v>
      </c>
      <c r="D1581" s="112" t="s">
        <v>102</v>
      </c>
      <c r="E1581" s="223" t="s">
        <v>2718</v>
      </c>
      <c r="F1581" s="113" t="s">
        <v>161</v>
      </c>
      <c r="G1581" s="113" t="s">
        <v>137</v>
      </c>
      <c r="H1581" s="113" t="s">
        <v>4113</v>
      </c>
      <c r="I1581" s="179" t="s">
        <v>169</v>
      </c>
      <c r="J1581" s="117"/>
      <c r="K1581" s="116"/>
      <c r="L1581" s="117"/>
      <c r="M1581" s="116"/>
      <c r="N1581" s="115"/>
      <c r="O1581" s="115"/>
      <c r="P1581" s="115"/>
      <c r="Q1581" s="119" t="s">
        <v>3277</v>
      </c>
      <c r="R1581" s="119" t="s">
        <v>6094</v>
      </c>
      <c r="S1581" s="120" t="s">
        <v>6093</v>
      </c>
      <c r="T1581" s="122" t="s">
        <v>168</v>
      </c>
      <c r="U1581" s="180"/>
      <c r="V1581" s="180"/>
      <c r="W1581" s="121" t="str">
        <f>VLOOKUP(TRIM(X1581),X10:Y88,2,FALSE)</f>
        <v>Frank</v>
      </c>
      <c r="X1581" s="215" t="str">
        <f t="shared" si="110"/>
        <v>6.5.6</v>
      </c>
      <c r="Y1581" s="226">
        <f t="shared" si="108"/>
        <v>0</v>
      </c>
      <c r="Z1581" s="215">
        <f t="shared" si="109"/>
        <v>0</v>
      </c>
      <c r="AA1581" s="215">
        <f t="shared" si="111"/>
        <v>17</v>
      </c>
    </row>
    <row r="1582" spans="1:27" ht="36.75" customHeight="1" x14ac:dyDescent="0.25">
      <c r="A1582" s="110" t="s">
        <v>135</v>
      </c>
      <c r="B1582" s="119" t="s">
        <v>56</v>
      </c>
      <c r="C1582" s="112" t="s">
        <v>136</v>
      </c>
      <c r="D1582" s="112" t="s">
        <v>102</v>
      </c>
      <c r="E1582" s="223" t="s">
        <v>2719</v>
      </c>
      <c r="F1582" s="113" t="s">
        <v>22</v>
      </c>
      <c r="G1582" s="113" t="s">
        <v>137</v>
      </c>
      <c r="H1582" s="113" t="s">
        <v>5526</v>
      </c>
      <c r="I1582" s="179" t="s">
        <v>491</v>
      </c>
      <c r="J1582" s="117" t="s">
        <v>166</v>
      </c>
      <c r="K1582" s="116">
        <v>828</v>
      </c>
      <c r="L1582" s="117" t="s">
        <v>59</v>
      </c>
      <c r="M1582" s="116" t="s">
        <v>171</v>
      </c>
      <c r="N1582" s="115" t="s">
        <v>597</v>
      </c>
      <c r="O1582" s="115" t="s">
        <v>153</v>
      </c>
      <c r="P1582" s="115" t="s">
        <v>164</v>
      </c>
      <c r="Q1582" s="119" t="s">
        <v>4335</v>
      </c>
      <c r="R1582" s="119" t="s">
        <v>7027</v>
      </c>
      <c r="S1582" s="120" t="s">
        <v>140</v>
      </c>
      <c r="T1582" s="122" t="s">
        <v>224</v>
      </c>
      <c r="U1582" s="180"/>
      <c r="V1582" s="180" t="s">
        <v>208</v>
      </c>
      <c r="W1582" s="121" t="str">
        <f>VLOOKUP(TRIM(X1582),X10:Y88,2,FALSE)</f>
        <v>Frank</v>
      </c>
      <c r="X1582" s="215" t="str">
        <f t="shared" si="110"/>
        <v>6.5.6</v>
      </c>
      <c r="Y1582" s="226">
        <f t="shared" si="108"/>
        <v>1</v>
      </c>
      <c r="Z1582" s="215">
        <f t="shared" si="109"/>
        <v>0</v>
      </c>
      <c r="AA1582" s="215">
        <f t="shared" si="111"/>
        <v>13</v>
      </c>
    </row>
    <row r="1583" spans="1:27" ht="36.75" customHeight="1" x14ac:dyDescent="0.25">
      <c r="A1583" s="110" t="s">
        <v>135</v>
      </c>
      <c r="B1583" s="119" t="s">
        <v>56</v>
      </c>
      <c r="C1583" s="112" t="s">
        <v>136</v>
      </c>
      <c r="D1583" s="112" t="s">
        <v>102</v>
      </c>
      <c r="E1583" s="223" t="s">
        <v>2720</v>
      </c>
      <c r="F1583" s="113" t="s">
        <v>22</v>
      </c>
      <c r="G1583" s="113" t="s">
        <v>137</v>
      </c>
      <c r="H1583" s="113" t="s">
        <v>7286</v>
      </c>
      <c r="I1583" s="179" t="s">
        <v>169</v>
      </c>
      <c r="J1583" s="117" t="s">
        <v>166</v>
      </c>
      <c r="K1583" s="116">
        <v>836</v>
      </c>
      <c r="L1583" s="117" t="s">
        <v>59</v>
      </c>
      <c r="M1583" s="116" t="s">
        <v>171</v>
      </c>
      <c r="N1583" s="115" t="s">
        <v>597</v>
      </c>
      <c r="O1583" s="115" t="s">
        <v>153</v>
      </c>
      <c r="P1583" s="115" t="s">
        <v>164</v>
      </c>
      <c r="Q1583" s="119" t="s">
        <v>4382</v>
      </c>
      <c r="R1583" s="119" t="s">
        <v>7028</v>
      </c>
      <c r="S1583" s="120" t="s">
        <v>140</v>
      </c>
      <c r="T1583" s="122" t="s">
        <v>168</v>
      </c>
      <c r="U1583" s="180"/>
      <c r="V1583" s="180" t="s">
        <v>208</v>
      </c>
      <c r="W1583" s="121" t="str">
        <f>VLOOKUP(TRIM(X1583),X10:Y88,2,FALSE)</f>
        <v>Frank</v>
      </c>
      <c r="X1583" s="215" t="str">
        <f t="shared" si="110"/>
        <v>6.5.6</v>
      </c>
      <c r="Y1583" s="226">
        <f t="shared" si="108"/>
        <v>1</v>
      </c>
      <c r="Z1583" s="215">
        <f t="shared" si="109"/>
        <v>0</v>
      </c>
      <c r="AA1583" s="215">
        <f t="shared" si="111"/>
        <v>17</v>
      </c>
    </row>
    <row r="1584" spans="1:27" ht="36.75" customHeight="1" x14ac:dyDescent="0.25">
      <c r="A1584" s="110" t="s">
        <v>135</v>
      </c>
      <c r="B1584" s="119" t="s">
        <v>56</v>
      </c>
      <c r="C1584" s="112" t="s">
        <v>136</v>
      </c>
      <c r="D1584" s="112" t="s">
        <v>94</v>
      </c>
      <c r="E1584" s="223" t="s">
        <v>2721</v>
      </c>
      <c r="F1584" s="113" t="s">
        <v>23</v>
      </c>
      <c r="G1584" s="113" t="s">
        <v>137</v>
      </c>
      <c r="H1584" s="113" t="s">
        <v>5530</v>
      </c>
      <c r="I1584" s="179" t="s">
        <v>491</v>
      </c>
      <c r="J1584" s="117" t="s">
        <v>166</v>
      </c>
      <c r="K1584" s="116">
        <v>827</v>
      </c>
      <c r="L1584" s="117" t="s">
        <v>61</v>
      </c>
      <c r="M1584" s="116" t="s">
        <v>171</v>
      </c>
      <c r="N1584" s="115" t="s">
        <v>597</v>
      </c>
      <c r="O1584" s="115" t="s">
        <v>153</v>
      </c>
      <c r="P1584" s="115" t="s">
        <v>164</v>
      </c>
      <c r="Q1584" s="119" t="s">
        <v>4334</v>
      </c>
      <c r="R1584" s="119" t="s">
        <v>6096</v>
      </c>
      <c r="S1584" s="120" t="s">
        <v>6095</v>
      </c>
      <c r="T1584" s="122" t="s">
        <v>224</v>
      </c>
      <c r="U1584" s="180"/>
      <c r="V1584" s="180"/>
      <c r="W1584" s="121" t="str">
        <f>VLOOKUP(TRIM(X1584),X10:Y88,2,FALSE)</f>
        <v>Frank</v>
      </c>
      <c r="X1584" s="215" t="str">
        <f t="shared" si="110"/>
        <v>6.5.2</v>
      </c>
      <c r="Y1584" s="226">
        <f t="shared" si="108"/>
        <v>0</v>
      </c>
      <c r="Z1584" s="215">
        <f t="shared" si="109"/>
        <v>0</v>
      </c>
      <c r="AA1584" s="215">
        <f t="shared" si="111"/>
        <v>13</v>
      </c>
    </row>
    <row r="1585" spans="1:27" ht="36.75" customHeight="1" x14ac:dyDescent="0.25">
      <c r="A1585" s="110" t="s">
        <v>135</v>
      </c>
      <c r="B1585" s="119" t="s">
        <v>56</v>
      </c>
      <c r="C1585" s="112" t="s">
        <v>136</v>
      </c>
      <c r="D1585" s="112" t="s">
        <v>102</v>
      </c>
      <c r="E1585" s="223" t="s">
        <v>2722</v>
      </c>
      <c r="F1585" s="113" t="s">
        <v>23</v>
      </c>
      <c r="G1585" s="113" t="s">
        <v>137</v>
      </c>
      <c r="H1585" s="113" t="s">
        <v>5533</v>
      </c>
      <c r="I1585" s="179" t="s">
        <v>653</v>
      </c>
      <c r="J1585" s="117" t="s">
        <v>526</v>
      </c>
      <c r="K1585" s="116">
        <v>159</v>
      </c>
      <c r="L1585" s="117" t="s">
        <v>84</v>
      </c>
      <c r="M1585" s="116" t="s">
        <v>171</v>
      </c>
      <c r="N1585" s="115" t="s">
        <v>597</v>
      </c>
      <c r="O1585" s="115" t="s">
        <v>153</v>
      </c>
      <c r="P1585" s="115" t="s">
        <v>164</v>
      </c>
      <c r="Q1585" s="119" t="s">
        <v>1017</v>
      </c>
      <c r="R1585" s="119" t="s">
        <v>6362</v>
      </c>
      <c r="S1585" s="120" t="s">
        <v>6361</v>
      </c>
      <c r="T1585" s="122" t="s">
        <v>192</v>
      </c>
      <c r="U1585" s="180"/>
      <c r="V1585" s="180"/>
      <c r="W1585" s="121" t="str">
        <f>VLOOKUP(TRIM(X1585),X10:Y88,2,FALSE)</f>
        <v>Frank</v>
      </c>
      <c r="X1585" s="215" t="str">
        <f t="shared" si="110"/>
        <v>6.5.6</v>
      </c>
      <c r="Y1585" s="226">
        <f t="shared" si="108"/>
        <v>0</v>
      </c>
      <c r="Z1585" s="215">
        <f t="shared" si="109"/>
        <v>0</v>
      </c>
      <c r="AA1585" s="215">
        <f t="shared" si="111"/>
        <v>27</v>
      </c>
    </row>
    <row r="1586" spans="1:27" ht="36.75" customHeight="1" x14ac:dyDescent="0.25">
      <c r="A1586" s="110" t="s">
        <v>135</v>
      </c>
      <c r="B1586" s="119" t="s">
        <v>56</v>
      </c>
      <c r="C1586" s="112" t="s">
        <v>136</v>
      </c>
      <c r="D1586" s="112" t="s">
        <v>102</v>
      </c>
      <c r="E1586" s="223" t="s">
        <v>2723</v>
      </c>
      <c r="F1586" s="113" t="s">
        <v>23</v>
      </c>
      <c r="G1586" s="113" t="s">
        <v>137</v>
      </c>
      <c r="H1586" s="113" t="s">
        <v>5536</v>
      </c>
      <c r="I1586" s="179" t="s">
        <v>7186</v>
      </c>
      <c r="J1586" s="115" t="s">
        <v>526</v>
      </c>
      <c r="K1586" s="181">
        <v>152</v>
      </c>
      <c r="L1586" s="115" t="s">
        <v>66</v>
      </c>
      <c r="M1586" s="181" t="s">
        <v>171</v>
      </c>
      <c r="N1586" s="115" t="s">
        <v>597</v>
      </c>
      <c r="O1586" s="115" t="s">
        <v>153</v>
      </c>
      <c r="P1586" s="115" t="s">
        <v>164</v>
      </c>
      <c r="Q1586" s="119" t="s">
        <v>1009</v>
      </c>
      <c r="R1586" s="119" t="s">
        <v>6099</v>
      </c>
      <c r="S1586" s="120" t="s">
        <v>6098</v>
      </c>
      <c r="T1586" s="122" t="s">
        <v>4675</v>
      </c>
      <c r="U1586" s="180"/>
      <c r="V1586" s="180"/>
      <c r="W1586" s="121" t="str">
        <f>VLOOKUP(TRIM(X1586),X10:Y88,2,FALSE)</f>
        <v>Frank</v>
      </c>
      <c r="X1586" s="215" t="str">
        <f t="shared" si="110"/>
        <v>6.5.6</v>
      </c>
      <c r="Y1586" s="226">
        <f t="shared" si="108"/>
        <v>0</v>
      </c>
      <c r="Z1586" s="215">
        <f t="shared" si="109"/>
        <v>0</v>
      </c>
      <c r="AA1586" s="215">
        <f t="shared" si="111"/>
        <v>9</v>
      </c>
    </row>
    <row r="1587" spans="1:27" ht="36.75" customHeight="1" x14ac:dyDescent="0.25">
      <c r="A1587" s="110" t="s">
        <v>135</v>
      </c>
      <c r="B1587" s="119" t="s">
        <v>56</v>
      </c>
      <c r="C1587" s="112" t="s">
        <v>136</v>
      </c>
      <c r="D1587" s="112" t="s">
        <v>102</v>
      </c>
      <c r="E1587" s="223" t="s">
        <v>2724</v>
      </c>
      <c r="F1587" s="113" t="s">
        <v>154</v>
      </c>
      <c r="G1587" s="113" t="s">
        <v>202</v>
      </c>
      <c r="H1587" s="113" t="s">
        <v>3282</v>
      </c>
      <c r="I1587" s="179" t="s">
        <v>494</v>
      </c>
      <c r="J1587" s="117" t="s">
        <v>526</v>
      </c>
      <c r="K1587" s="116"/>
      <c r="L1587" s="117"/>
      <c r="M1587" s="116"/>
      <c r="N1587" s="115"/>
      <c r="O1587" s="115" t="s">
        <v>153</v>
      </c>
      <c r="P1587" s="115" t="s">
        <v>164</v>
      </c>
      <c r="Q1587" s="119" t="s">
        <v>3283</v>
      </c>
      <c r="R1587" s="119" t="s">
        <v>6368</v>
      </c>
      <c r="S1587" s="120" t="s">
        <v>6367</v>
      </c>
      <c r="T1587" s="122" t="s">
        <v>263</v>
      </c>
      <c r="U1587" s="180"/>
      <c r="V1587" s="180"/>
      <c r="W1587" s="121" t="str">
        <f>VLOOKUP(TRIM(X1587),X10:Y88,2,FALSE)</f>
        <v>Frank</v>
      </c>
      <c r="X1587" s="215" t="str">
        <f t="shared" si="110"/>
        <v>6.5.6</v>
      </c>
      <c r="Y1587" s="226">
        <f t="shared" si="108"/>
        <v>0</v>
      </c>
      <c r="Z1587" s="215">
        <f t="shared" si="109"/>
        <v>0</v>
      </c>
      <c r="AA1587" s="215">
        <f t="shared" si="111"/>
        <v>26</v>
      </c>
    </row>
    <row r="1588" spans="1:27" ht="36.75" customHeight="1" x14ac:dyDescent="0.25">
      <c r="A1588" s="110" t="s">
        <v>135</v>
      </c>
      <c r="B1588" s="119" t="s">
        <v>56</v>
      </c>
      <c r="C1588" s="112" t="s">
        <v>136</v>
      </c>
      <c r="D1588" s="112" t="s">
        <v>102</v>
      </c>
      <c r="E1588" s="223" t="s">
        <v>2725</v>
      </c>
      <c r="F1588" s="113" t="s">
        <v>22</v>
      </c>
      <c r="G1588" s="113" t="s">
        <v>137</v>
      </c>
      <c r="H1588" s="113" t="s">
        <v>6082</v>
      </c>
      <c r="I1588" s="179" t="s">
        <v>728</v>
      </c>
      <c r="J1588" s="117" t="s">
        <v>526</v>
      </c>
      <c r="K1588" s="116">
        <v>171</v>
      </c>
      <c r="L1588" s="117" t="s">
        <v>61</v>
      </c>
      <c r="M1588" s="116" t="s">
        <v>171</v>
      </c>
      <c r="N1588" s="115" t="s">
        <v>597</v>
      </c>
      <c r="O1588" s="115" t="s">
        <v>153</v>
      </c>
      <c r="P1588" s="115" t="s">
        <v>164</v>
      </c>
      <c r="Q1588" s="119" t="s">
        <v>4255</v>
      </c>
      <c r="R1588" s="119" t="s">
        <v>7029</v>
      </c>
      <c r="S1588" s="120" t="s">
        <v>140</v>
      </c>
      <c r="T1588" s="122" t="s">
        <v>263</v>
      </c>
      <c r="U1588" s="180"/>
      <c r="V1588" s="180" t="s">
        <v>208</v>
      </c>
      <c r="W1588" s="121" t="str">
        <f>VLOOKUP(TRIM(X1588),X10:Y88,2,FALSE)</f>
        <v>Frank</v>
      </c>
      <c r="X1588" s="215" t="str">
        <f t="shared" si="110"/>
        <v>6.5.6</v>
      </c>
      <c r="Y1588" s="226">
        <f t="shared" si="108"/>
        <v>1</v>
      </c>
      <c r="Z1588" s="215">
        <f t="shared" si="109"/>
        <v>0</v>
      </c>
      <c r="AA1588" s="215">
        <f t="shared" si="111"/>
        <v>45</v>
      </c>
    </row>
    <row r="1589" spans="1:27" ht="36.75" customHeight="1" x14ac:dyDescent="0.25">
      <c r="A1589" s="110" t="s">
        <v>135</v>
      </c>
      <c r="B1589" s="119" t="s">
        <v>56</v>
      </c>
      <c r="C1589" s="112" t="s">
        <v>136</v>
      </c>
      <c r="D1589" s="112" t="s">
        <v>102</v>
      </c>
      <c r="E1589" s="223" t="s">
        <v>2726</v>
      </c>
      <c r="F1589" s="113" t="s">
        <v>19</v>
      </c>
      <c r="G1589" s="113" t="s">
        <v>137</v>
      </c>
      <c r="H1589" s="113" t="s">
        <v>7120</v>
      </c>
      <c r="I1589" s="179" t="s">
        <v>243</v>
      </c>
      <c r="J1589" s="117"/>
      <c r="K1589" s="116"/>
      <c r="L1589" s="117"/>
      <c r="M1589" s="116"/>
      <c r="N1589" s="115"/>
      <c r="O1589" s="115"/>
      <c r="P1589" s="115"/>
      <c r="Q1589" s="119" t="s">
        <v>7142</v>
      </c>
      <c r="R1589" s="119" t="s">
        <v>7030</v>
      </c>
      <c r="S1589" s="120" t="s">
        <v>140</v>
      </c>
      <c r="T1589" s="122" t="s">
        <v>168</v>
      </c>
      <c r="U1589" s="180"/>
      <c r="V1589" s="180" t="s">
        <v>208</v>
      </c>
      <c r="W1589" s="121" t="str">
        <f>VLOOKUP(TRIM(X1589),X10:Y88,2,FALSE)</f>
        <v>Frank</v>
      </c>
      <c r="X1589" s="215" t="str">
        <f t="shared" si="110"/>
        <v>6.5.6</v>
      </c>
      <c r="Y1589" s="226">
        <f t="shared" si="108"/>
        <v>0</v>
      </c>
      <c r="Z1589" s="215">
        <f t="shared" si="109"/>
        <v>0</v>
      </c>
      <c r="AA1589" s="215">
        <f t="shared" si="111"/>
        <v>6</v>
      </c>
    </row>
    <row r="1590" spans="1:27" ht="36.75" customHeight="1" x14ac:dyDescent="0.25">
      <c r="A1590" s="110" t="s">
        <v>135</v>
      </c>
      <c r="B1590" s="119" t="s">
        <v>56</v>
      </c>
      <c r="C1590" s="112" t="s">
        <v>136</v>
      </c>
      <c r="D1590" s="112" t="s">
        <v>102</v>
      </c>
      <c r="E1590" s="223" t="s">
        <v>2727</v>
      </c>
      <c r="F1590" s="113" t="s">
        <v>22</v>
      </c>
      <c r="G1590" s="113" t="s">
        <v>137</v>
      </c>
      <c r="H1590" s="113" t="s">
        <v>6087</v>
      </c>
      <c r="I1590" s="179" t="s">
        <v>516</v>
      </c>
      <c r="J1590" s="117" t="s">
        <v>526</v>
      </c>
      <c r="K1590" s="116">
        <v>151</v>
      </c>
      <c r="L1590" s="117" t="s">
        <v>68</v>
      </c>
      <c r="M1590" s="116" t="s">
        <v>171</v>
      </c>
      <c r="N1590" s="115" t="s">
        <v>597</v>
      </c>
      <c r="O1590" s="115" t="s">
        <v>153</v>
      </c>
      <c r="P1590" s="115" t="s">
        <v>164</v>
      </c>
      <c r="Q1590" s="119" t="s">
        <v>1008</v>
      </c>
      <c r="R1590" s="119" t="s">
        <v>6737</v>
      </c>
      <c r="S1590" s="120" t="s">
        <v>140</v>
      </c>
      <c r="T1590" s="122" t="s">
        <v>192</v>
      </c>
      <c r="U1590" s="180"/>
      <c r="V1590" s="180"/>
      <c r="W1590" s="121" t="str">
        <f>VLOOKUP(TRIM(X1590),X10:Y88,2,FALSE)</f>
        <v>Frank</v>
      </c>
      <c r="X1590" s="215" t="str">
        <f t="shared" si="110"/>
        <v>6.5.6</v>
      </c>
      <c r="Y1590" s="226">
        <f t="shared" si="108"/>
        <v>1</v>
      </c>
      <c r="Z1590" s="215">
        <f t="shared" si="109"/>
        <v>0</v>
      </c>
      <c r="AA1590" s="215">
        <f t="shared" si="111"/>
        <v>36</v>
      </c>
    </row>
    <row r="1591" spans="1:27" ht="36.75" customHeight="1" x14ac:dyDescent="0.25">
      <c r="A1591" s="110" t="s">
        <v>135</v>
      </c>
      <c r="B1591" s="119" t="s">
        <v>56</v>
      </c>
      <c r="C1591" s="112" t="s">
        <v>136</v>
      </c>
      <c r="D1591" s="112" t="s">
        <v>102</v>
      </c>
      <c r="E1591" s="223" t="s">
        <v>2728</v>
      </c>
      <c r="F1591" s="113" t="s">
        <v>22</v>
      </c>
      <c r="G1591" s="113" t="s">
        <v>137</v>
      </c>
      <c r="H1591" s="113" t="s">
        <v>6090</v>
      </c>
      <c r="I1591" s="179" t="s">
        <v>191</v>
      </c>
      <c r="J1591" s="115" t="s">
        <v>156</v>
      </c>
      <c r="K1591" s="181">
        <v>712</v>
      </c>
      <c r="L1591" s="115" t="s">
        <v>61</v>
      </c>
      <c r="M1591" s="181" t="s">
        <v>171</v>
      </c>
      <c r="N1591" s="115" t="s">
        <v>597</v>
      </c>
      <c r="O1591" s="115" t="s">
        <v>153</v>
      </c>
      <c r="P1591" s="115" t="s">
        <v>164</v>
      </c>
      <c r="Q1591" s="119" t="s">
        <v>4321</v>
      </c>
      <c r="R1591" s="119" t="s">
        <v>7031</v>
      </c>
      <c r="S1591" s="120" t="s">
        <v>140</v>
      </c>
      <c r="T1591" s="122" t="s">
        <v>192</v>
      </c>
      <c r="U1591" s="180"/>
      <c r="V1591" s="180" t="s">
        <v>208</v>
      </c>
      <c r="W1591" s="121" t="str">
        <f>VLOOKUP(TRIM(X1591),X10:Y88,2,FALSE)</f>
        <v>Frank</v>
      </c>
      <c r="X1591" s="215" t="str">
        <f t="shared" si="110"/>
        <v>6.5.6</v>
      </c>
      <c r="Y1591" s="226">
        <f t="shared" si="108"/>
        <v>1</v>
      </c>
      <c r="Z1591" s="215">
        <f t="shared" si="109"/>
        <v>0</v>
      </c>
      <c r="AA1591" s="215">
        <f t="shared" si="111"/>
        <v>8</v>
      </c>
    </row>
    <row r="1592" spans="1:27" ht="36.75" customHeight="1" x14ac:dyDescent="0.25">
      <c r="A1592" s="110" t="s">
        <v>135</v>
      </c>
      <c r="B1592" s="119" t="s">
        <v>56</v>
      </c>
      <c r="C1592" s="112" t="s">
        <v>136</v>
      </c>
      <c r="D1592" s="112" t="s">
        <v>102</v>
      </c>
      <c r="E1592" s="223" t="s">
        <v>2729</v>
      </c>
      <c r="F1592" s="113" t="s">
        <v>19</v>
      </c>
      <c r="G1592" s="113" t="s">
        <v>137</v>
      </c>
      <c r="H1592" s="113" t="s">
        <v>7121</v>
      </c>
      <c r="I1592" s="179" t="s">
        <v>243</v>
      </c>
      <c r="J1592" s="117"/>
      <c r="K1592" s="116"/>
      <c r="L1592" s="117"/>
      <c r="M1592" s="116"/>
      <c r="N1592" s="115"/>
      <c r="O1592" s="115"/>
      <c r="P1592" s="115"/>
      <c r="Q1592" s="119" t="s">
        <v>7144</v>
      </c>
      <c r="R1592" s="119" t="s">
        <v>7032</v>
      </c>
      <c r="S1592" s="120" t="s">
        <v>140</v>
      </c>
      <c r="T1592" s="122" t="s">
        <v>168</v>
      </c>
      <c r="U1592" s="180"/>
      <c r="V1592" s="180" t="s">
        <v>208</v>
      </c>
      <c r="W1592" s="121" t="str">
        <f>VLOOKUP(TRIM(X1592),X10:Y88,2,FALSE)</f>
        <v>Frank</v>
      </c>
      <c r="X1592" s="215" t="str">
        <f t="shared" si="110"/>
        <v>6.5.6</v>
      </c>
      <c r="Y1592" s="226">
        <f t="shared" si="108"/>
        <v>0</v>
      </c>
      <c r="Z1592" s="215">
        <f t="shared" si="109"/>
        <v>0</v>
      </c>
      <c r="AA1592" s="215">
        <f t="shared" si="111"/>
        <v>6</v>
      </c>
    </row>
    <row r="1593" spans="1:27" ht="36.75" customHeight="1" x14ac:dyDescent="0.25">
      <c r="A1593" s="110" t="s">
        <v>135</v>
      </c>
      <c r="B1593" s="119" t="s">
        <v>56</v>
      </c>
      <c r="C1593" s="112" t="s">
        <v>136</v>
      </c>
      <c r="D1593" s="112" t="s">
        <v>102</v>
      </c>
      <c r="E1593" s="223" t="s">
        <v>2730</v>
      </c>
      <c r="F1593" s="113" t="s">
        <v>161</v>
      </c>
      <c r="G1593" s="113" t="s">
        <v>137</v>
      </c>
      <c r="H1593" s="113" t="s">
        <v>4113</v>
      </c>
      <c r="I1593" s="179" t="s">
        <v>169</v>
      </c>
      <c r="J1593" s="117"/>
      <c r="K1593" s="116"/>
      <c r="L1593" s="117"/>
      <c r="M1593" s="116"/>
      <c r="N1593" s="115"/>
      <c r="O1593" s="115"/>
      <c r="P1593" s="115"/>
      <c r="Q1593" s="119" t="s">
        <v>3277</v>
      </c>
      <c r="R1593" s="119" t="s">
        <v>6358</v>
      </c>
      <c r="S1593" s="120" t="s">
        <v>6357</v>
      </c>
      <c r="T1593" s="122" t="s">
        <v>168</v>
      </c>
      <c r="U1593" s="180"/>
      <c r="V1593" s="180"/>
      <c r="W1593" s="121" t="str">
        <f>VLOOKUP(TRIM(X1593),X10:Y88,2,FALSE)</f>
        <v>Frank</v>
      </c>
      <c r="X1593" s="215" t="str">
        <f t="shared" si="110"/>
        <v>6.5.6</v>
      </c>
      <c r="Y1593" s="226">
        <f t="shared" si="108"/>
        <v>0</v>
      </c>
      <c r="Z1593" s="215">
        <f t="shared" si="109"/>
        <v>0</v>
      </c>
      <c r="AA1593" s="215">
        <f t="shared" si="111"/>
        <v>17</v>
      </c>
    </row>
    <row r="1594" spans="1:27" ht="36.75" customHeight="1" x14ac:dyDescent="0.25">
      <c r="A1594" s="110" t="s">
        <v>135</v>
      </c>
      <c r="B1594" s="119" t="s">
        <v>56</v>
      </c>
      <c r="C1594" s="112" t="s">
        <v>136</v>
      </c>
      <c r="D1594" s="112" t="s">
        <v>94</v>
      </c>
      <c r="E1594" s="223" t="s">
        <v>2731</v>
      </c>
      <c r="F1594" s="113" t="s">
        <v>22</v>
      </c>
      <c r="G1594" s="113" t="s">
        <v>137</v>
      </c>
      <c r="H1594" s="113" t="s">
        <v>6097</v>
      </c>
      <c r="I1594" s="179" t="s">
        <v>491</v>
      </c>
      <c r="J1594" s="117" t="s">
        <v>166</v>
      </c>
      <c r="K1594" s="116">
        <v>827</v>
      </c>
      <c r="L1594" s="117" t="s">
        <v>66</v>
      </c>
      <c r="M1594" s="116" t="s">
        <v>171</v>
      </c>
      <c r="N1594" s="115" t="s">
        <v>597</v>
      </c>
      <c r="O1594" s="115" t="s">
        <v>153</v>
      </c>
      <c r="P1594" s="115" t="s">
        <v>164</v>
      </c>
      <c r="Q1594" s="119" t="s">
        <v>4334</v>
      </c>
      <c r="R1594" s="119" t="s">
        <v>7033</v>
      </c>
      <c r="S1594" s="120" t="s">
        <v>140</v>
      </c>
      <c r="T1594" s="122" t="s">
        <v>224</v>
      </c>
      <c r="U1594" s="180"/>
      <c r="V1594" s="180" t="s">
        <v>208</v>
      </c>
      <c r="W1594" s="121" t="str">
        <f>VLOOKUP(TRIM(X1594),X10:Y88,2,FALSE)</f>
        <v>Frank</v>
      </c>
      <c r="X1594" s="215" t="str">
        <f t="shared" si="110"/>
        <v>6.5.2</v>
      </c>
      <c r="Y1594" s="226">
        <f t="shared" si="108"/>
        <v>1</v>
      </c>
      <c r="Z1594" s="215">
        <f t="shared" si="109"/>
        <v>0</v>
      </c>
      <c r="AA1594" s="215">
        <f t="shared" si="111"/>
        <v>13</v>
      </c>
    </row>
    <row r="1595" spans="1:27" ht="36.75" customHeight="1" x14ac:dyDescent="0.25">
      <c r="A1595" s="110" t="s">
        <v>135</v>
      </c>
      <c r="B1595" s="119" t="s">
        <v>56</v>
      </c>
      <c r="C1595" s="112" t="s">
        <v>136</v>
      </c>
      <c r="D1595" s="112" t="s">
        <v>102</v>
      </c>
      <c r="E1595" s="223" t="s">
        <v>2732</v>
      </c>
      <c r="F1595" s="113" t="s">
        <v>23</v>
      </c>
      <c r="G1595" s="113" t="s">
        <v>137</v>
      </c>
      <c r="H1595" s="113" t="s">
        <v>6100</v>
      </c>
      <c r="I1595" s="179" t="s">
        <v>7186</v>
      </c>
      <c r="J1595" s="115" t="s">
        <v>526</v>
      </c>
      <c r="K1595" s="181">
        <v>152</v>
      </c>
      <c r="L1595" s="115" t="s">
        <v>68</v>
      </c>
      <c r="M1595" s="181" t="s">
        <v>171</v>
      </c>
      <c r="N1595" s="115" t="s">
        <v>597</v>
      </c>
      <c r="O1595" s="115" t="s">
        <v>153</v>
      </c>
      <c r="P1595" s="115" t="s">
        <v>164</v>
      </c>
      <c r="Q1595" s="119" t="s">
        <v>1009</v>
      </c>
      <c r="R1595" s="224" t="s">
        <v>6576</v>
      </c>
      <c r="S1595" s="120" t="s">
        <v>6575</v>
      </c>
      <c r="T1595" s="122" t="s">
        <v>4675</v>
      </c>
      <c r="U1595" s="180"/>
      <c r="V1595" s="180"/>
      <c r="W1595" s="121" t="str">
        <f>VLOOKUP(TRIM(X1595),X10:Y88,2,FALSE)</f>
        <v>Frank</v>
      </c>
      <c r="X1595" s="215" t="str">
        <f t="shared" si="110"/>
        <v>6.5.6</v>
      </c>
      <c r="Y1595" s="226">
        <f t="shared" si="108"/>
        <v>0</v>
      </c>
      <c r="Z1595" s="215">
        <f t="shared" si="109"/>
        <v>0</v>
      </c>
      <c r="AA1595" s="215">
        <f t="shared" si="111"/>
        <v>9</v>
      </c>
    </row>
    <row r="1596" spans="1:27" ht="36.75" customHeight="1" x14ac:dyDescent="0.25">
      <c r="A1596" s="110" t="s">
        <v>135</v>
      </c>
      <c r="B1596" s="119" t="s">
        <v>56</v>
      </c>
      <c r="C1596" s="112" t="s">
        <v>136</v>
      </c>
      <c r="D1596" s="112" t="s">
        <v>102</v>
      </c>
      <c r="E1596" s="223" t="s">
        <v>2733</v>
      </c>
      <c r="F1596" s="113" t="s">
        <v>23</v>
      </c>
      <c r="G1596" s="113" t="s">
        <v>137</v>
      </c>
      <c r="H1596" s="113" t="s">
        <v>6103</v>
      </c>
      <c r="I1596" s="179" t="s">
        <v>7260</v>
      </c>
      <c r="J1596" s="117" t="s">
        <v>526</v>
      </c>
      <c r="K1596" s="116">
        <v>175</v>
      </c>
      <c r="L1596" s="117" t="s">
        <v>61</v>
      </c>
      <c r="M1596" s="116" t="s">
        <v>171</v>
      </c>
      <c r="N1596" s="115" t="s">
        <v>597</v>
      </c>
      <c r="O1596" s="115" t="s">
        <v>153</v>
      </c>
      <c r="P1596" s="115" t="s">
        <v>164</v>
      </c>
      <c r="Q1596" s="119" t="s">
        <v>4375</v>
      </c>
      <c r="R1596" s="119" t="s">
        <v>6723</v>
      </c>
      <c r="S1596" s="120" t="s">
        <v>151</v>
      </c>
      <c r="T1596" s="122" t="s">
        <v>207</v>
      </c>
      <c r="U1596" s="180"/>
      <c r="V1596" s="180"/>
      <c r="W1596" s="121" t="str">
        <f>VLOOKUP(TRIM(X1596),X10:Y88,2,FALSE)</f>
        <v>Frank</v>
      </c>
      <c r="X1596" s="215" t="str">
        <f t="shared" si="110"/>
        <v>6.5.6</v>
      </c>
      <c r="Y1596" s="226">
        <f t="shared" si="108"/>
        <v>0</v>
      </c>
      <c r="Z1596" s="215">
        <f t="shared" si="109"/>
        <v>0</v>
      </c>
      <c r="AA1596" s="215">
        <f t="shared" si="111"/>
        <v>70</v>
      </c>
    </row>
    <row r="1597" spans="1:27" ht="36.75" customHeight="1" x14ac:dyDescent="0.25">
      <c r="A1597" s="110" t="s">
        <v>135</v>
      </c>
      <c r="B1597" s="119" t="s">
        <v>56</v>
      </c>
      <c r="C1597" s="112" t="s">
        <v>136</v>
      </c>
      <c r="D1597" s="112" t="s">
        <v>102</v>
      </c>
      <c r="E1597" s="223" t="s">
        <v>2734</v>
      </c>
      <c r="F1597" s="113" t="s">
        <v>22</v>
      </c>
      <c r="G1597" s="113" t="s">
        <v>137</v>
      </c>
      <c r="H1597" s="113" t="s">
        <v>6106</v>
      </c>
      <c r="I1597" s="179" t="s">
        <v>3297</v>
      </c>
      <c r="J1597" s="117" t="s">
        <v>526</v>
      </c>
      <c r="K1597" s="116">
        <v>162</v>
      </c>
      <c r="L1597" s="117" t="s">
        <v>72</v>
      </c>
      <c r="M1597" s="116" t="s">
        <v>171</v>
      </c>
      <c r="N1597" s="115" t="s">
        <v>597</v>
      </c>
      <c r="O1597" s="115" t="s">
        <v>153</v>
      </c>
      <c r="P1597" s="115" t="s">
        <v>164</v>
      </c>
      <c r="Q1597" s="119" t="s">
        <v>4414</v>
      </c>
      <c r="R1597" s="119" t="s">
        <v>7034</v>
      </c>
      <c r="S1597" s="120" t="s">
        <v>140</v>
      </c>
      <c r="T1597" s="122" t="s">
        <v>168</v>
      </c>
      <c r="U1597" s="180"/>
      <c r="V1597" s="180" t="s">
        <v>208</v>
      </c>
      <c r="W1597" s="121" t="str">
        <f>VLOOKUP(TRIM(X1597),X10:Y88,2,FALSE)</f>
        <v>Frank</v>
      </c>
      <c r="X1597" s="215" t="str">
        <f t="shared" si="110"/>
        <v>6.5.6</v>
      </c>
      <c r="Y1597" s="226">
        <f t="shared" si="108"/>
        <v>1</v>
      </c>
      <c r="Z1597" s="215">
        <f t="shared" si="109"/>
        <v>0</v>
      </c>
      <c r="AA1597" s="215">
        <f t="shared" si="111"/>
        <v>32</v>
      </c>
    </row>
    <row r="1598" spans="1:27" ht="36.75" customHeight="1" x14ac:dyDescent="0.25">
      <c r="A1598" s="110" t="s">
        <v>135</v>
      </c>
      <c r="B1598" s="119" t="s">
        <v>56</v>
      </c>
      <c r="C1598" s="112" t="s">
        <v>136</v>
      </c>
      <c r="D1598" s="112" t="s">
        <v>102</v>
      </c>
      <c r="E1598" s="223" t="s">
        <v>2735</v>
      </c>
      <c r="F1598" s="113" t="s">
        <v>23</v>
      </c>
      <c r="G1598" s="113" t="s">
        <v>137</v>
      </c>
      <c r="H1598" s="113" t="s">
        <v>6109</v>
      </c>
      <c r="I1598" s="179" t="s">
        <v>6110</v>
      </c>
      <c r="J1598" s="115" t="s">
        <v>526</v>
      </c>
      <c r="K1598" s="181">
        <v>164</v>
      </c>
      <c r="L1598" s="115" t="s">
        <v>127</v>
      </c>
      <c r="M1598" s="181" t="s">
        <v>171</v>
      </c>
      <c r="N1598" s="115" t="s">
        <v>597</v>
      </c>
      <c r="O1598" s="115" t="s">
        <v>153</v>
      </c>
      <c r="P1598" s="115" t="s">
        <v>164</v>
      </c>
      <c r="Q1598" s="119" t="s">
        <v>4415</v>
      </c>
      <c r="R1598" s="119" t="s">
        <v>6349</v>
      </c>
      <c r="S1598" s="120" t="s">
        <v>6348</v>
      </c>
      <c r="T1598" s="122" t="s">
        <v>168</v>
      </c>
      <c r="U1598" s="180"/>
      <c r="V1598" s="180"/>
      <c r="W1598" s="121" t="str">
        <f>VLOOKUP(TRIM(X1598),X10:Y88,2,FALSE)</f>
        <v>Frank</v>
      </c>
      <c r="X1598" s="215" t="str">
        <f t="shared" si="110"/>
        <v>6.5.6</v>
      </c>
      <c r="Y1598" s="226">
        <f t="shared" si="108"/>
        <v>0</v>
      </c>
      <c r="Z1598" s="215">
        <f t="shared" si="109"/>
        <v>0</v>
      </c>
      <c r="AA1598" s="215">
        <f t="shared" si="111"/>
        <v>150</v>
      </c>
    </row>
    <row r="1599" spans="1:27" ht="36.75" customHeight="1" x14ac:dyDescent="0.25">
      <c r="A1599" s="110" t="s">
        <v>135</v>
      </c>
      <c r="B1599" s="119" t="s">
        <v>56</v>
      </c>
      <c r="C1599" s="112" t="s">
        <v>136</v>
      </c>
      <c r="D1599" s="112" t="s">
        <v>102</v>
      </c>
      <c r="E1599" s="223" t="s">
        <v>2736</v>
      </c>
      <c r="F1599" s="113" t="s">
        <v>22</v>
      </c>
      <c r="G1599" s="113" t="s">
        <v>137</v>
      </c>
      <c r="H1599" s="113" t="s">
        <v>6341</v>
      </c>
      <c r="I1599" s="179" t="s">
        <v>1274</v>
      </c>
      <c r="J1599" s="117" t="s">
        <v>526</v>
      </c>
      <c r="K1599" s="116">
        <v>165</v>
      </c>
      <c r="L1599" s="117" t="s">
        <v>84</v>
      </c>
      <c r="M1599" s="116" t="s">
        <v>171</v>
      </c>
      <c r="N1599" s="115" t="s">
        <v>597</v>
      </c>
      <c r="O1599" s="115" t="s">
        <v>153</v>
      </c>
      <c r="P1599" s="115" t="s">
        <v>164</v>
      </c>
      <c r="Q1599" s="119" t="s">
        <v>4353</v>
      </c>
      <c r="R1599" s="119" t="s">
        <v>7035</v>
      </c>
      <c r="S1599" s="120" t="s">
        <v>140</v>
      </c>
      <c r="T1599" s="122" t="s">
        <v>362</v>
      </c>
      <c r="U1599" s="180"/>
      <c r="V1599" s="180" t="s">
        <v>208</v>
      </c>
      <c r="W1599" s="121" t="str">
        <f>VLOOKUP(TRIM(X1599),X10:Y88,2,FALSE)</f>
        <v>Frank</v>
      </c>
      <c r="X1599" s="215" t="str">
        <f t="shared" si="110"/>
        <v>6.5.6</v>
      </c>
      <c r="Y1599" s="226">
        <f t="shared" si="108"/>
        <v>1</v>
      </c>
      <c r="Z1599" s="215">
        <f t="shared" si="109"/>
        <v>0</v>
      </c>
      <c r="AA1599" s="215">
        <f t="shared" si="111"/>
        <v>44</v>
      </c>
    </row>
    <row r="1600" spans="1:27" ht="36.75" customHeight="1" x14ac:dyDescent="0.25">
      <c r="A1600" s="110" t="s">
        <v>135</v>
      </c>
      <c r="B1600" s="119" t="s">
        <v>56</v>
      </c>
      <c r="C1600" s="112" t="s">
        <v>136</v>
      </c>
      <c r="D1600" s="112" t="s">
        <v>102</v>
      </c>
      <c r="E1600" s="223" t="s">
        <v>2737</v>
      </c>
      <c r="F1600" s="113" t="s">
        <v>22</v>
      </c>
      <c r="G1600" s="113" t="s">
        <v>137</v>
      </c>
      <c r="H1600" s="113" t="s">
        <v>6344</v>
      </c>
      <c r="I1600" s="179" t="s">
        <v>966</v>
      </c>
      <c r="J1600" s="117" t="s">
        <v>526</v>
      </c>
      <c r="K1600" s="116">
        <v>178</v>
      </c>
      <c r="L1600" s="117" t="s">
        <v>61</v>
      </c>
      <c r="M1600" s="116" t="s">
        <v>171</v>
      </c>
      <c r="N1600" s="115" t="s">
        <v>597</v>
      </c>
      <c r="O1600" s="115" t="s">
        <v>153</v>
      </c>
      <c r="P1600" s="115" t="s">
        <v>164</v>
      </c>
      <c r="Q1600" s="119" t="s">
        <v>4388</v>
      </c>
      <c r="R1600" s="119" t="s">
        <v>7036</v>
      </c>
      <c r="S1600" s="120" t="s">
        <v>140</v>
      </c>
      <c r="T1600" s="122" t="s">
        <v>631</v>
      </c>
      <c r="U1600" s="180"/>
      <c r="V1600" s="180" t="s">
        <v>208</v>
      </c>
      <c r="W1600" s="121" t="str">
        <f>VLOOKUP(TRIM(X1600),X10:Y88,2,FALSE)</f>
        <v>Frank</v>
      </c>
      <c r="X1600" s="215" t="str">
        <f t="shared" si="110"/>
        <v>6.5.6</v>
      </c>
      <c r="Y1600" s="226">
        <f t="shared" si="108"/>
        <v>1</v>
      </c>
      <c r="Z1600" s="215">
        <f t="shared" si="109"/>
        <v>0</v>
      </c>
      <c r="AA1600" s="215">
        <f t="shared" si="111"/>
        <v>5</v>
      </c>
    </row>
    <row r="1601" spans="1:27" ht="36.75" customHeight="1" x14ac:dyDescent="0.25">
      <c r="A1601" s="110" t="s">
        <v>135</v>
      </c>
      <c r="B1601" s="119" t="s">
        <v>56</v>
      </c>
      <c r="C1601" s="112" t="s">
        <v>136</v>
      </c>
      <c r="D1601" s="112" t="s">
        <v>564</v>
      </c>
      <c r="E1601" s="223" t="s">
        <v>2738</v>
      </c>
      <c r="F1601" s="113" t="s">
        <v>20</v>
      </c>
      <c r="G1601" s="113" t="s">
        <v>137</v>
      </c>
      <c r="H1601" s="113" t="s">
        <v>3488</v>
      </c>
      <c r="I1601" s="179" t="s">
        <v>7261</v>
      </c>
      <c r="J1601" s="117" t="s">
        <v>675</v>
      </c>
      <c r="K1601" s="116"/>
      <c r="L1601" s="117"/>
      <c r="M1601" s="116"/>
      <c r="N1601" s="115" t="s">
        <v>899</v>
      </c>
      <c r="O1601" s="115" t="s">
        <v>499</v>
      </c>
      <c r="P1601" s="115" t="s">
        <v>676</v>
      </c>
      <c r="Q1601" s="119" t="s">
        <v>925</v>
      </c>
      <c r="R1601" s="119" t="s">
        <v>7037</v>
      </c>
      <c r="S1601" s="120" t="s">
        <v>140</v>
      </c>
      <c r="T1601" s="122" t="s">
        <v>192</v>
      </c>
      <c r="U1601" s="180"/>
      <c r="V1601" s="180" t="s">
        <v>208</v>
      </c>
      <c r="W1601" s="121" t="str">
        <f>VLOOKUP(TRIM(X1601),X10:Y88,2,FALSE)</f>
        <v>Frank</v>
      </c>
      <c r="X1601" s="215" t="str">
        <f t="shared" si="110"/>
        <v>6.19</v>
      </c>
      <c r="Y1601" s="226">
        <f t="shared" si="108"/>
        <v>0</v>
      </c>
      <c r="Z1601" s="215">
        <f t="shared" si="109"/>
        <v>1</v>
      </c>
      <c r="AA1601" s="215">
        <f t="shared" si="111"/>
        <v>29</v>
      </c>
    </row>
    <row r="1602" spans="1:27" ht="36.75" customHeight="1" x14ac:dyDescent="0.25">
      <c r="A1602" s="110" t="s">
        <v>135</v>
      </c>
      <c r="B1602" s="119" t="s">
        <v>56</v>
      </c>
      <c r="C1602" s="112" t="s">
        <v>136</v>
      </c>
      <c r="D1602" s="112" t="s">
        <v>100</v>
      </c>
      <c r="E1602" s="223" t="s">
        <v>2739</v>
      </c>
      <c r="F1602" s="113" t="s">
        <v>22</v>
      </c>
      <c r="G1602" s="113" t="s">
        <v>137</v>
      </c>
      <c r="H1602" s="113" t="s">
        <v>3624</v>
      </c>
      <c r="I1602" s="179" t="s">
        <v>7262</v>
      </c>
      <c r="J1602" s="117" t="s">
        <v>156</v>
      </c>
      <c r="K1602" s="116">
        <v>607</v>
      </c>
      <c r="L1602" s="117" t="s">
        <v>3131</v>
      </c>
      <c r="M1602" s="116" t="s">
        <v>171</v>
      </c>
      <c r="N1602" s="115" t="s">
        <v>597</v>
      </c>
      <c r="O1602" s="115" t="s">
        <v>153</v>
      </c>
      <c r="P1602" s="115" t="s">
        <v>164</v>
      </c>
      <c r="Q1602" s="119" t="s">
        <v>4295</v>
      </c>
      <c r="R1602" s="119" t="s">
        <v>7038</v>
      </c>
      <c r="S1602" s="120" t="s">
        <v>140</v>
      </c>
      <c r="T1602" s="122" t="s">
        <v>192</v>
      </c>
      <c r="U1602" s="180"/>
      <c r="V1602" s="180" t="s">
        <v>208</v>
      </c>
      <c r="W1602" s="121" t="str">
        <f>VLOOKUP(TRIM(X1602),X10:Y88,2,FALSE)</f>
        <v>Frank</v>
      </c>
      <c r="X1602" s="215" t="str">
        <f t="shared" si="110"/>
        <v>6.5.5</v>
      </c>
      <c r="Y1602" s="226">
        <f t="shared" si="108"/>
        <v>1</v>
      </c>
      <c r="Z1602" s="215">
        <f t="shared" si="109"/>
        <v>0</v>
      </c>
      <c r="AA1602" s="215">
        <f t="shared" si="111"/>
        <v>80</v>
      </c>
    </row>
    <row r="1603" spans="1:27" ht="36.75" customHeight="1" x14ac:dyDescent="0.25">
      <c r="A1603" s="110" t="s">
        <v>135</v>
      </c>
      <c r="B1603" s="119" t="s">
        <v>56</v>
      </c>
      <c r="C1603" s="112" t="s">
        <v>136</v>
      </c>
      <c r="D1603" s="112" t="s">
        <v>100</v>
      </c>
      <c r="E1603" s="223" t="s">
        <v>2740</v>
      </c>
      <c r="F1603" s="113" t="s">
        <v>22</v>
      </c>
      <c r="G1603" s="113" t="s">
        <v>137</v>
      </c>
      <c r="H1603" s="113" t="s">
        <v>5431</v>
      </c>
      <c r="I1603" s="179" t="s">
        <v>191</v>
      </c>
      <c r="J1603" s="115" t="s">
        <v>156</v>
      </c>
      <c r="K1603" s="181">
        <v>696</v>
      </c>
      <c r="L1603" s="115" t="s">
        <v>59</v>
      </c>
      <c r="M1603" s="181" t="s">
        <v>171</v>
      </c>
      <c r="N1603" s="115" t="s">
        <v>597</v>
      </c>
      <c r="O1603" s="115" t="s">
        <v>153</v>
      </c>
      <c r="P1603" s="115" t="s">
        <v>164</v>
      </c>
      <c r="Q1603" s="119" t="s">
        <v>4209</v>
      </c>
      <c r="R1603" s="119" t="s">
        <v>7039</v>
      </c>
      <c r="S1603" s="120" t="s">
        <v>140</v>
      </c>
      <c r="T1603" s="122" t="s">
        <v>192</v>
      </c>
      <c r="U1603" s="180"/>
      <c r="V1603" s="180" t="s">
        <v>208</v>
      </c>
      <c r="W1603" s="121" t="str">
        <f>VLOOKUP(TRIM(X1603),X10:Y88,2,FALSE)</f>
        <v>Frank</v>
      </c>
      <c r="X1603" s="215" t="str">
        <f t="shared" si="110"/>
        <v>6.5.5</v>
      </c>
      <c r="Y1603" s="226">
        <f t="shared" si="108"/>
        <v>1</v>
      </c>
      <c r="Z1603" s="215">
        <f t="shared" si="109"/>
        <v>0</v>
      </c>
      <c r="AA1603" s="215">
        <f t="shared" si="111"/>
        <v>8</v>
      </c>
    </row>
    <row r="1604" spans="1:27" ht="36.75" customHeight="1" x14ac:dyDescent="0.25">
      <c r="A1604" s="110" t="s">
        <v>135</v>
      </c>
      <c r="B1604" s="119" t="s">
        <v>56</v>
      </c>
      <c r="C1604" s="112" t="s">
        <v>136</v>
      </c>
      <c r="D1604" s="112" t="s">
        <v>100</v>
      </c>
      <c r="E1604" s="223" t="s">
        <v>2741</v>
      </c>
      <c r="F1604" s="113" t="s">
        <v>23</v>
      </c>
      <c r="G1604" s="113" t="s">
        <v>137</v>
      </c>
      <c r="H1604" s="113" t="s">
        <v>5434</v>
      </c>
      <c r="I1604" s="179" t="s">
        <v>169</v>
      </c>
      <c r="J1604" s="117" t="s">
        <v>156</v>
      </c>
      <c r="K1604" s="116">
        <v>722</v>
      </c>
      <c r="L1604" s="117" t="s">
        <v>59</v>
      </c>
      <c r="M1604" s="116" t="s">
        <v>171</v>
      </c>
      <c r="N1604" s="115" t="s">
        <v>597</v>
      </c>
      <c r="O1604" s="115" t="s">
        <v>153</v>
      </c>
      <c r="P1604" s="115" t="s">
        <v>164</v>
      </c>
      <c r="Q1604" s="119" t="s">
        <v>4413</v>
      </c>
      <c r="R1604" s="119" t="s">
        <v>6779</v>
      </c>
      <c r="S1604" s="120" t="s">
        <v>6778</v>
      </c>
      <c r="T1604" s="122" t="s">
        <v>168</v>
      </c>
      <c r="U1604" s="180"/>
      <c r="V1604" s="180"/>
      <c r="W1604" s="121" t="str">
        <f>VLOOKUP(TRIM(X1604),X10:Y88,2,FALSE)</f>
        <v>Frank</v>
      </c>
      <c r="X1604" s="215" t="str">
        <f t="shared" si="110"/>
        <v>6.5.5</v>
      </c>
      <c r="Y1604" s="226">
        <f t="shared" si="108"/>
        <v>0</v>
      </c>
      <c r="Z1604" s="215">
        <f t="shared" si="109"/>
        <v>0</v>
      </c>
      <c r="AA1604" s="215">
        <f t="shared" si="111"/>
        <v>17</v>
      </c>
    </row>
    <row r="1605" spans="1:27" ht="36.75" customHeight="1" x14ac:dyDescent="0.25">
      <c r="A1605" s="110" t="s">
        <v>135</v>
      </c>
      <c r="B1605" s="119" t="s">
        <v>56</v>
      </c>
      <c r="C1605" s="112" t="s">
        <v>136</v>
      </c>
      <c r="D1605" s="112" t="s">
        <v>100</v>
      </c>
      <c r="E1605" s="223" t="s">
        <v>2742</v>
      </c>
      <c r="F1605" s="113" t="s">
        <v>23</v>
      </c>
      <c r="G1605" s="113" t="s">
        <v>137</v>
      </c>
      <c r="H1605" s="113" t="s">
        <v>5437</v>
      </c>
      <c r="I1605" s="179" t="s">
        <v>515</v>
      </c>
      <c r="J1605" s="117" t="s">
        <v>156</v>
      </c>
      <c r="K1605" s="116">
        <v>723</v>
      </c>
      <c r="L1605" s="117" t="s">
        <v>59</v>
      </c>
      <c r="M1605" s="116" t="s">
        <v>171</v>
      </c>
      <c r="N1605" s="115" t="s">
        <v>597</v>
      </c>
      <c r="O1605" s="115" t="s">
        <v>153</v>
      </c>
      <c r="P1605" s="115" t="s">
        <v>164</v>
      </c>
      <c r="Q1605" s="119" t="s">
        <v>4422</v>
      </c>
      <c r="R1605" s="119" t="s">
        <v>5592</v>
      </c>
      <c r="S1605" s="120" t="s">
        <v>5593</v>
      </c>
      <c r="T1605" s="122" t="s">
        <v>220</v>
      </c>
      <c r="U1605" s="180"/>
      <c r="V1605" s="180"/>
      <c r="W1605" s="121" t="str">
        <f>VLOOKUP(TRIM(X1605),X10:Y88,2,FALSE)</f>
        <v>Frank</v>
      </c>
      <c r="X1605" s="215" t="str">
        <f t="shared" si="110"/>
        <v>6.5.5</v>
      </c>
      <c r="Y1605" s="226">
        <f t="shared" si="108"/>
        <v>0</v>
      </c>
      <c r="Z1605" s="215">
        <f t="shared" si="109"/>
        <v>0</v>
      </c>
      <c r="AA1605" s="215">
        <f t="shared" si="111"/>
        <v>14</v>
      </c>
    </row>
    <row r="1606" spans="1:27" ht="36.75" customHeight="1" x14ac:dyDescent="0.25">
      <c r="A1606" s="110" t="s">
        <v>135</v>
      </c>
      <c r="B1606" s="119" t="s">
        <v>56</v>
      </c>
      <c r="C1606" s="112" t="s">
        <v>136</v>
      </c>
      <c r="D1606" s="112" t="s">
        <v>745</v>
      </c>
      <c r="E1606" s="223" t="s">
        <v>2743</v>
      </c>
      <c r="F1606" s="113" t="s">
        <v>23</v>
      </c>
      <c r="G1606" s="113" t="s">
        <v>137</v>
      </c>
      <c r="H1606" s="113" t="s">
        <v>5440</v>
      </c>
      <c r="I1606" s="179" t="s">
        <v>230</v>
      </c>
      <c r="J1606" s="115" t="s">
        <v>156</v>
      </c>
      <c r="K1606" s="181">
        <v>703</v>
      </c>
      <c r="L1606" s="115" t="s">
        <v>61</v>
      </c>
      <c r="M1606" s="181" t="s">
        <v>171</v>
      </c>
      <c r="N1606" s="115" t="s">
        <v>597</v>
      </c>
      <c r="O1606" s="115" t="s">
        <v>153</v>
      </c>
      <c r="P1606" s="115" t="s">
        <v>164</v>
      </c>
      <c r="Q1606" s="119" t="s">
        <v>4289</v>
      </c>
      <c r="R1606" s="119" t="s">
        <v>5612</v>
      </c>
      <c r="S1606" s="120" t="s">
        <v>5613</v>
      </c>
      <c r="T1606" s="122" t="s">
        <v>231</v>
      </c>
      <c r="U1606" s="180"/>
      <c r="V1606" s="180"/>
      <c r="W1606" s="121" t="str">
        <f>VLOOKUP(TRIM(X1606),X10:Y88,2,FALSE)</f>
        <v>Frank</v>
      </c>
      <c r="X1606" s="215" t="str">
        <f t="shared" si="110"/>
        <v>6.5.7</v>
      </c>
      <c r="Y1606" s="226">
        <f t="shared" si="108"/>
        <v>0</v>
      </c>
      <c r="Z1606" s="215">
        <f t="shared" si="109"/>
        <v>0</v>
      </c>
      <c r="AA1606" s="215">
        <f t="shared" si="111"/>
        <v>8</v>
      </c>
    </row>
    <row r="1607" spans="1:27" ht="36.75" customHeight="1" x14ac:dyDescent="0.25">
      <c r="A1607" s="110" t="s">
        <v>135</v>
      </c>
      <c r="B1607" s="119" t="s">
        <v>56</v>
      </c>
      <c r="C1607" s="112" t="s">
        <v>136</v>
      </c>
      <c r="D1607" s="112" t="s">
        <v>745</v>
      </c>
      <c r="E1607" s="223" t="s">
        <v>2744</v>
      </c>
      <c r="F1607" s="113" t="s">
        <v>22</v>
      </c>
      <c r="G1607" s="113" t="s">
        <v>137</v>
      </c>
      <c r="H1607" s="113" t="s">
        <v>5443</v>
      </c>
      <c r="I1607" s="179" t="s">
        <v>230</v>
      </c>
      <c r="J1607" s="115" t="s">
        <v>156</v>
      </c>
      <c r="K1607" s="181">
        <v>690</v>
      </c>
      <c r="L1607" s="115" t="s">
        <v>66</v>
      </c>
      <c r="M1607" s="181" t="s">
        <v>171</v>
      </c>
      <c r="N1607" s="115" t="s">
        <v>597</v>
      </c>
      <c r="O1607" s="115" t="s">
        <v>153</v>
      </c>
      <c r="P1607" s="115" t="s">
        <v>164</v>
      </c>
      <c r="Q1607" s="119" t="s">
        <v>1019</v>
      </c>
      <c r="R1607" s="119" t="s">
        <v>7040</v>
      </c>
      <c r="S1607" s="120" t="s">
        <v>140</v>
      </c>
      <c r="T1607" s="122" t="s">
        <v>231</v>
      </c>
      <c r="U1607" s="180"/>
      <c r="V1607" s="180" t="s">
        <v>208</v>
      </c>
      <c r="W1607" s="121" t="str">
        <f>VLOOKUP(TRIM(X1607),X10:Y88,2,FALSE)</f>
        <v>Frank</v>
      </c>
      <c r="X1607" s="215" t="str">
        <f t="shared" si="110"/>
        <v>6.5.7</v>
      </c>
      <c r="Y1607" s="226">
        <f t="shared" si="108"/>
        <v>1</v>
      </c>
      <c r="Z1607" s="215">
        <f t="shared" si="109"/>
        <v>0</v>
      </c>
      <c r="AA1607" s="215">
        <f t="shared" si="111"/>
        <v>8</v>
      </c>
    </row>
    <row r="1608" spans="1:27" ht="36.75" customHeight="1" x14ac:dyDescent="0.25">
      <c r="A1608" s="110" t="s">
        <v>135</v>
      </c>
      <c r="B1608" s="119" t="s">
        <v>56</v>
      </c>
      <c r="C1608" s="112" t="s">
        <v>136</v>
      </c>
      <c r="D1608" s="112" t="s">
        <v>745</v>
      </c>
      <c r="E1608" s="223" t="s">
        <v>2745</v>
      </c>
      <c r="F1608" s="113" t="s">
        <v>23</v>
      </c>
      <c r="G1608" s="113" t="s">
        <v>137</v>
      </c>
      <c r="H1608" s="113" t="s">
        <v>5446</v>
      </c>
      <c r="I1608" s="179" t="s">
        <v>7242</v>
      </c>
      <c r="J1608" s="117" t="s">
        <v>166</v>
      </c>
      <c r="K1608" s="116">
        <v>818</v>
      </c>
      <c r="L1608" s="117" t="s">
        <v>61</v>
      </c>
      <c r="M1608" s="116" t="s">
        <v>171</v>
      </c>
      <c r="N1608" s="115" t="s">
        <v>597</v>
      </c>
      <c r="O1608" s="115" t="s">
        <v>153</v>
      </c>
      <c r="P1608" s="115" t="s">
        <v>164</v>
      </c>
      <c r="Q1608" s="119" t="s">
        <v>4290</v>
      </c>
      <c r="R1608" s="119" t="s">
        <v>5615</v>
      </c>
      <c r="S1608" s="120" t="s">
        <v>5616</v>
      </c>
      <c r="T1608" s="122" t="s">
        <v>231</v>
      </c>
      <c r="U1608" s="180"/>
      <c r="V1608" s="180"/>
      <c r="W1608" s="121" t="str">
        <f>VLOOKUP(TRIM(X1608),X10:Y88,2,FALSE)</f>
        <v>Frank</v>
      </c>
      <c r="X1608" s="215" t="str">
        <f t="shared" si="110"/>
        <v>6.5.7</v>
      </c>
      <c r="Y1608" s="226">
        <f t="shared" si="108"/>
        <v>0</v>
      </c>
      <c r="Z1608" s="215">
        <f t="shared" si="109"/>
        <v>0</v>
      </c>
      <c r="AA1608" s="215">
        <f t="shared" si="111"/>
        <v>13</v>
      </c>
    </row>
    <row r="1609" spans="1:27" ht="36.75" customHeight="1" x14ac:dyDescent="0.25">
      <c r="A1609" s="110" t="s">
        <v>135</v>
      </c>
      <c r="B1609" s="119" t="s">
        <v>56</v>
      </c>
      <c r="C1609" s="112" t="s">
        <v>136</v>
      </c>
      <c r="D1609" s="112" t="s">
        <v>655</v>
      </c>
      <c r="E1609" s="223" t="s">
        <v>2746</v>
      </c>
      <c r="F1609" s="113" t="s">
        <v>20</v>
      </c>
      <c r="G1609" s="113" t="s">
        <v>137</v>
      </c>
      <c r="H1609" s="113" t="s">
        <v>3747</v>
      </c>
      <c r="I1609" s="179" t="s">
        <v>169</v>
      </c>
      <c r="J1609" s="117" t="s">
        <v>679</v>
      </c>
      <c r="K1609" s="116"/>
      <c r="L1609" s="117"/>
      <c r="M1609" s="116"/>
      <c r="N1609" s="115" t="s">
        <v>899</v>
      </c>
      <c r="O1609" s="115" t="s">
        <v>499</v>
      </c>
      <c r="P1609" s="115" t="s">
        <v>680</v>
      </c>
      <c r="Q1609" s="119" t="s">
        <v>4372</v>
      </c>
      <c r="R1609" s="119" t="s">
        <v>5501</v>
      </c>
      <c r="S1609" s="120" t="s">
        <v>5503</v>
      </c>
      <c r="T1609" s="122" t="s">
        <v>168</v>
      </c>
      <c r="U1609" s="180"/>
      <c r="V1609" s="180"/>
      <c r="W1609" s="121" t="str">
        <f>VLOOKUP(TRIM(X1609),X10:Y88,2,FALSE)</f>
        <v>Frank</v>
      </c>
      <c r="X1609" s="215" t="str">
        <f t="shared" si="110"/>
        <v>6.20</v>
      </c>
      <c r="Y1609" s="226">
        <f t="shared" si="108"/>
        <v>0</v>
      </c>
      <c r="Z1609" s="215">
        <f t="shared" si="109"/>
        <v>0</v>
      </c>
      <c r="AA1609" s="215">
        <f t="shared" si="111"/>
        <v>17</v>
      </c>
    </row>
    <row r="1610" spans="1:27" ht="36.75" customHeight="1" x14ac:dyDescent="0.25">
      <c r="A1610" s="110" t="s">
        <v>135</v>
      </c>
      <c r="B1610" s="119" t="s">
        <v>56</v>
      </c>
      <c r="C1610" s="112" t="s">
        <v>136</v>
      </c>
      <c r="D1610" s="112" t="s">
        <v>655</v>
      </c>
      <c r="E1610" s="223" t="s">
        <v>2747</v>
      </c>
      <c r="F1610" s="113" t="s">
        <v>20</v>
      </c>
      <c r="G1610" s="113" t="s">
        <v>137</v>
      </c>
      <c r="H1610" s="113" t="s">
        <v>3558</v>
      </c>
      <c r="I1610" s="179" t="s">
        <v>494</v>
      </c>
      <c r="J1610" s="115" t="s">
        <v>679</v>
      </c>
      <c r="K1610" s="181"/>
      <c r="L1610" s="115"/>
      <c r="M1610" s="181"/>
      <c r="N1610" s="115" t="s">
        <v>899</v>
      </c>
      <c r="O1610" s="115" t="s">
        <v>499</v>
      </c>
      <c r="P1610" s="115" t="s">
        <v>680</v>
      </c>
      <c r="Q1610" s="119" t="s">
        <v>3101</v>
      </c>
      <c r="R1610" s="119" t="s">
        <v>5502</v>
      </c>
      <c r="S1610" s="120" t="s">
        <v>5504</v>
      </c>
      <c r="T1610" s="122" t="s">
        <v>209</v>
      </c>
      <c r="U1610" s="180"/>
      <c r="V1610" s="180"/>
      <c r="W1610" s="121" t="str">
        <f>VLOOKUP(TRIM(X1610),X10:Y88,2,FALSE)</f>
        <v>Frank</v>
      </c>
      <c r="X1610" s="215" t="str">
        <f t="shared" si="110"/>
        <v>6.20</v>
      </c>
      <c r="Y1610" s="226">
        <f t="shared" si="108"/>
        <v>0</v>
      </c>
      <c r="Z1610" s="215">
        <f t="shared" si="109"/>
        <v>0</v>
      </c>
      <c r="AA1610" s="215">
        <f t="shared" si="111"/>
        <v>26</v>
      </c>
    </row>
    <row r="1611" spans="1:27" ht="36.75" customHeight="1" x14ac:dyDescent="0.25">
      <c r="A1611" s="110" t="s">
        <v>135</v>
      </c>
      <c r="B1611" s="119" t="s">
        <v>56</v>
      </c>
      <c r="C1611" s="112" t="s">
        <v>136</v>
      </c>
      <c r="D1611" s="112" t="s">
        <v>655</v>
      </c>
      <c r="E1611" s="223" t="s">
        <v>2748</v>
      </c>
      <c r="F1611" s="113" t="s">
        <v>20</v>
      </c>
      <c r="G1611" s="113" t="s">
        <v>137</v>
      </c>
      <c r="H1611" s="113" t="s">
        <v>3579</v>
      </c>
      <c r="I1611" s="179" t="s">
        <v>254</v>
      </c>
      <c r="J1611" s="117" t="s">
        <v>679</v>
      </c>
      <c r="K1611" s="116"/>
      <c r="L1611" s="117"/>
      <c r="M1611" s="116"/>
      <c r="N1611" s="115" t="s">
        <v>899</v>
      </c>
      <c r="O1611" s="115" t="s">
        <v>499</v>
      </c>
      <c r="P1611" s="115" t="s">
        <v>680</v>
      </c>
      <c r="Q1611" s="119" t="s">
        <v>4282</v>
      </c>
      <c r="R1611" s="119" t="s">
        <v>5495</v>
      </c>
      <c r="S1611" s="120" t="s">
        <v>5496</v>
      </c>
      <c r="T1611" s="122" t="s">
        <v>253</v>
      </c>
      <c r="U1611" s="180"/>
      <c r="V1611" s="180"/>
      <c r="W1611" s="121" t="str">
        <f>VLOOKUP(TRIM(X1611),X10:Y88,2,FALSE)</f>
        <v>Frank</v>
      </c>
      <c r="X1611" s="215" t="str">
        <f t="shared" si="110"/>
        <v>6.20</v>
      </c>
      <c r="Y1611" s="226">
        <f t="shared" si="108"/>
        <v>0</v>
      </c>
      <c r="Z1611" s="215">
        <f t="shared" si="109"/>
        <v>0</v>
      </c>
      <c r="AA1611" s="215">
        <f t="shared" si="111"/>
        <v>13</v>
      </c>
    </row>
    <row r="1612" spans="1:27" ht="36.75" customHeight="1" x14ac:dyDescent="0.25">
      <c r="A1612" s="110" t="s">
        <v>135</v>
      </c>
      <c r="B1612" s="119" t="s">
        <v>56</v>
      </c>
      <c r="C1612" s="112" t="s">
        <v>136</v>
      </c>
      <c r="D1612" s="112" t="s">
        <v>655</v>
      </c>
      <c r="E1612" s="223" t="s">
        <v>2749</v>
      </c>
      <c r="F1612" s="113" t="s">
        <v>154</v>
      </c>
      <c r="G1612" s="113" t="s">
        <v>198</v>
      </c>
      <c r="H1612" s="113" t="s">
        <v>3252</v>
      </c>
      <c r="I1612" s="179" t="s">
        <v>182</v>
      </c>
      <c r="J1612" s="117" t="s">
        <v>679</v>
      </c>
      <c r="K1612" s="116"/>
      <c r="L1612" s="117"/>
      <c r="M1612" s="116"/>
      <c r="N1612" s="115"/>
      <c r="O1612" s="115"/>
      <c r="P1612" s="115" t="s">
        <v>680</v>
      </c>
      <c r="Q1612" s="119" t="s">
        <v>3253</v>
      </c>
      <c r="R1612" s="119" t="s">
        <v>6288</v>
      </c>
      <c r="S1612" s="120" t="s">
        <v>159</v>
      </c>
      <c r="T1612" s="122" t="s">
        <v>168</v>
      </c>
      <c r="U1612" s="180"/>
      <c r="V1612" s="180" t="s">
        <v>622</v>
      </c>
      <c r="W1612" s="121" t="str">
        <f>VLOOKUP(TRIM(X1612),X10:Y88,2,FALSE)</f>
        <v>Frank</v>
      </c>
      <c r="X1612" s="215" t="str">
        <f t="shared" si="110"/>
        <v>6.20</v>
      </c>
      <c r="Y1612" s="226">
        <f t="shared" si="108"/>
        <v>0</v>
      </c>
      <c r="Z1612" s="215">
        <f t="shared" si="109"/>
        <v>0</v>
      </c>
      <c r="AA1612" s="215">
        <f t="shared" si="111"/>
        <v>17</v>
      </c>
    </row>
    <row r="1613" spans="1:27" ht="36.75" customHeight="1" x14ac:dyDescent="0.25">
      <c r="A1613" s="110" t="s">
        <v>135</v>
      </c>
      <c r="B1613" s="119" t="s">
        <v>56</v>
      </c>
      <c r="C1613" s="112" t="s">
        <v>136</v>
      </c>
      <c r="D1613" s="112" t="s">
        <v>564</v>
      </c>
      <c r="E1613" s="223" t="s">
        <v>2750</v>
      </c>
      <c r="F1613" s="113" t="s">
        <v>20</v>
      </c>
      <c r="G1613" s="113" t="s">
        <v>137</v>
      </c>
      <c r="H1613" s="113" t="s">
        <v>3720</v>
      </c>
      <c r="I1613" s="179" t="s">
        <v>369</v>
      </c>
      <c r="J1613" s="117" t="s">
        <v>675</v>
      </c>
      <c r="K1613" s="116"/>
      <c r="L1613" s="117"/>
      <c r="M1613" s="116"/>
      <c r="N1613" s="115" t="s">
        <v>899</v>
      </c>
      <c r="O1613" s="115" t="s">
        <v>499</v>
      </c>
      <c r="P1613" s="115" t="s">
        <v>676</v>
      </c>
      <c r="Q1613" s="119" t="s">
        <v>3229</v>
      </c>
      <c r="R1613" s="119" t="s">
        <v>7184</v>
      </c>
      <c r="S1613" s="129" t="s">
        <v>172</v>
      </c>
      <c r="T1613" s="122" t="s">
        <v>366</v>
      </c>
      <c r="U1613" s="180"/>
      <c r="V1613" s="180"/>
      <c r="W1613" s="121" t="str">
        <f>VLOOKUP(TRIM(X1613),X10:Y88,2,FALSE)</f>
        <v>Frank</v>
      </c>
      <c r="X1613" s="215" t="str">
        <f t="shared" si="110"/>
        <v>6.19</v>
      </c>
      <c r="Y1613" s="226">
        <f t="shared" si="108"/>
        <v>0</v>
      </c>
      <c r="Z1613" s="215">
        <f t="shared" si="109"/>
        <v>0</v>
      </c>
      <c r="AA1613" s="215">
        <f t="shared" si="111"/>
        <v>16</v>
      </c>
    </row>
    <row r="1614" spans="1:27" ht="36.75" customHeight="1" x14ac:dyDescent="0.25">
      <c r="A1614" s="110" t="s">
        <v>135</v>
      </c>
      <c r="B1614" s="119" t="s">
        <v>56</v>
      </c>
      <c r="C1614" s="112" t="s">
        <v>136</v>
      </c>
      <c r="D1614" s="112" t="s">
        <v>655</v>
      </c>
      <c r="E1614" s="223" t="s">
        <v>2751</v>
      </c>
      <c r="F1614" s="113" t="s">
        <v>20</v>
      </c>
      <c r="G1614" s="113" t="s">
        <v>137</v>
      </c>
      <c r="H1614" s="113" t="s">
        <v>3579</v>
      </c>
      <c r="I1614" s="179" t="s">
        <v>7263</v>
      </c>
      <c r="J1614" s="117" t="s">
        <v>679</v>
      </c>
      <c r="K1614" s="116"/>
      <c r="L1614" s="117"/>
      <c r="M1614" s="116"/>
      <c r="N1614" s="115" t="s">
        <v>899</v>
      </c>
      <c r="O1614" s="115" t="s">
        <v>499</v>
      </c>
      <c r="P1614" s="115" t="s">
        <v>680</v>
      </c>
      <c r="Q1614" s="119" t="s">
        <v>4282</v>
      </c>
      <c r="R1614" s="119" t="s">
        <v>6286</v>
      </c>
      <c r="S1614" s="120" t="s">
        <v>6287</v>
      </c>
      <c r="T1614" s="122" t="s">
        <v>253</v>
      </c>
      <c r="U1614" s="180"/>
      <c r="V1614" s="180"/>
      <c r="W1614" s="121" t="str">
        <f>VLOOKUP(TRIM(X1614),X10:Y88,2,FALSE)</f>
        <v>Frank</v>
      </c>
      <c r="X1614" s="215" t="str">
        <f t="shared" si="110"/>
        <v>6.20</v>
      </c>
      <c r="Y1614" s="226">
        <f t="shared" si="108"/>
        <v>0</v>
      </c>
      <c r="Z1614" s="215">
        <f t="shared" si="109"/>
        <v>0</v>
      </c>
      <c r="AA1614" s="215">
        <f t="shared" si="111"/>
        <v>52</v>
      </c>
    </row>
    <row r="1615" spans="1:27" ht="36.75" customHeight="1" x14ac:dyDescent="0.25">
      <c r="A1615" s="110" t="s">
        <v>135</v>
      </c>
      <c r="B1615" s="119" t="s">
        <v>56</v>
      </c>
      <c r="C1615" s="112" t="s">
        <v>136</v>
      </c>
      <c r="D1615" s="112" t="s">
        <v>655</v>
      </c>
      <c r="E1615" s="223" t="s">
        <v>2752</v>
      </c>
      <c r="F1615" s="113" t="s">
        <v>20</v>
      </c>
      <c r="G1615" s="113" t="s">
        <v>137</v>
      </c>
      <c r="H1615" s="113" t="s">
        <v>3747</v>
      </c>
      <c r="I1615" s="179" t="s">
        <v>169</v>
      </c>
      <c r="J1615" s="117" t="s">
        <v>679</v>
      </c>
      <c r="K1615" s="116"/>
      <c r="L1615" s="117"/>
      <c r="M1615" s="116"/>
      <c r="N1615" s="115" t="s">
        <v>899</v>
      </c>
      <c r="O1615" s="115" t="s">
        <v>499</v>
      </c>
      <c r="P1615" s="115" t="s">
        <v>680</v>
      </c>
      <c r="Q1615" s="119" t="s">
        <v>4372</v>
      </c>
      <c r="R1615" s="119" t="s">
        <v>7041</v>
      </c>
      <c r="S1615" s="120" t="s">
        <v>140</v>
      </c>
      <c r="T1615" s="122" t="s">
        <v>168</v>
      </c>
      <c r="U1615" s="180"/>
      <c r="V1615" s="180" t="s">
        <v>208</v>
      </c>
      <c r="W1615" s="121" t="str">
        <f>VLOOKUP(TRIM(X1615),X10:Y88,2,FALSE)</f>
        <v>Frank</v>
      </c>
      <c r="X1615" s="215" t="str">
        <f t="shared" si="110"/>
        <v>6.20</v>
      </c>
      <c r="Y1615" s="226">
        <f t="shared" si="108"/>
        <v>0</v>
      </c>
      <c r="Z1615" s="215">
        <f t="shared" si="109"/>
        <v>1</v>
      </c>
      <c r="AA1615" s="215">
        <f t="shared" si="111"/>
        <v>17</v>
      </c>
    </row>
    <row r="1616" spans="1:27" ht="36.75" customHeight="1" x14ac:dyDescent="0.25">
      <c r="A1616" s="110" t="s">
        <v>135</v>
      </c>
      <c r="B1616" s="119" t="s">
        <v>56</v>
      </c>
      <c r="C1616" s="112" t="s">
        <v>136</v>
      </c>
      <c r="D1616" s="112" t="s">
        <v>655</v>
      </c>
      <c r="E1616" s="223" t="s">
        <v>2753</v>
      </c>
      <c r="F1616" s="113" t="s">
        <v>20</v>
      </c>
      <c r="G1616" s="113" t="s">
        <v>137</v>
      </c>
      <c r="H1616" s="113" t="s">
        <v>3558</v>
      </c>
      <c r="I1616" s="179" t="s">
        <v>494</v>
      </c>
      <c r="J1616" s="115" t="s">
        <v>679</v>
      </c>
      <c r="K1616" s="181"/>
      <c r="L1616" s="115"/>
      <c r="M1616" s="181"/>
      <c r="N1616" s="115" t="s">
        <v>899</v>
      </c>
      <c r="O1616" s="115" t="s">
        <v>499</v>
      </c>
      <c r="P1616" s="115" t="s">
        <v>680</v>
      </c>
      <c r="Q1616" s="119" t="s">
        <v>3101</v>
      </c>
      <c r="R1616" s="119" t="s">
        <v>7042</v>
      </c>
      <c r="S1616" s="120" t="s">
        <v>140</v>
      </c>
      <c r="T1616" s="122" t="s">
        <v>209</v>
      </c>
      <c r="U1616" s="180"/>
      <c r="V1616" s="180" t="s">
        <v>208</v>
      </c>
      <c r="W1616" s="121" t="str">
        <f>VLOOKUP(TRIM(X1616),X10:Y88,2,FALSE)</f>
        <v>Frank</v>
      </c>
      <c r="X1616" s="215" t="str">
        <f t="shared" si="110"/>
        <v>6.20</v>
      </c>
      <c r="Y1616" s="226">
        <f t="shared" si="108"/>
        <v>0</v>
      </c>
      <c r="Z1616" s="215">
        <f t="shared" si="109"/>
        <v>1</v>
      </c>
      <c r="AA1616" s="215">
        <f t="shared" si="111"/>
        <v>26</v>
      </c>
    </row>
    <row r="1617" spans="1:27" ht="36.75" customHeight="1" x14ac:dyDescent="0.25">
      <c r="A1617" s="110" t="s">
        <v>135</v>
      </c>
      <c r="B1617" s="119" t="s">
        <v>56</v>
      </c>
      <c r="C1617" s="112" t="s">
        <v>136</v>
      </c>
      <c r="D1617" s="112" t="s">
        <v>655</v>
      </c>
      <c r="E1617" s="223" t="s">
        <v>2754</v>
      </c>
      <c r="F1617" s="113" t="s">
        <v>20</v>
      </c>
      <c r="G1617" s="113" t="s">
        <v>137</v>
      </c>
      <c r="H1617" s="113" t="s">
        <v>3749</v>
      </c>
      <c r="I1617" s="179" t="s">
        <v>169</v>
      </c>
      <c r="J1617" s="117" t="s">
        <v>679</v>
      </c>
      <c r="K1617" s="116"/>
      <c r="L1617" s="117"/>
      <c r="M1617" s="116"/>
      <c r="N1617" s="115" t="s">
        <v>899</v>
      </c>
      <c r="O1617" s="115" t="s">
        <v>499</v>
      </c>
      <c r="P1617" s="115" t="s">
        <v>680</v>
      </c>
      <c r="Q1617" s="119" t="s">
        <v>4373</v>
      </c>
      <c r="R1617" s="119" t="s">
        <v>7043</v>
      </c>
      <c r="S1617" s="120" t="s">
        <v>140</v>
      </c>
      <c r="T1617" s="122" t="s">
        <v>168</v>
      </c>
      <c r="U1617" s="180"/>
      <c r="V1617" s="180" t="s">
        <v>208</v>
      </c>
      <c r="W1617" s="121" t="str">
        <f>VLOOKUP(TRIM(X1617),X10:Y88,2,FALSE)</f>
        <v>Frank</v>
      </c>
      <c r="X1617" s="215" t="str">
        <f t="shared" si="110"/>
        <v>6.20</v>
      </c>
      <c r="Y1617" s="226">
        <f t="shared" si="108"/>
        <v>0</v>
      </c>
      <c r="Z1617" s="215">
        <f t="shared" si="109"/>
        <v>1</v>
      </c>
      <c r="AA1617" s="215">
        <f t="shared" si="111"/>
        <v>17</v>
      </c>
    </row>
    <row r="1618" spans="1:27" ht="36.75" customHeight="1" x14ac:dyDescent="0.25">
      <c r="A1618" s="110" t="s">
        <v>135</v>
      </c>
      <c r="B1618" s="119" t="s">
        <v>56</v>
      </c>
      <c r="C1618" s="112" t="s">
        <v>136</v>
      </c>
      <c r="D1618" s="112" t="s">
        <v>655</v>
      </c>
      <c r="E1618" s="223" t="s">
        <v>2755</v>
      </c>
      <c r="F1618" s="113" t="s">
        <v>20</v>
      </c>
      <c r="G1618" s="113" t="s">
        <v>137</v>
      </c>
      <c r="H1618" s="113" t="s">
        <v>3587</v>
      </c>
      <c r="I1618" s="179" t="s">
        <v>230</v>
      </c>
      <c r="J1618" s="117" t="s">
        <v>679</v>
      </c>
      <c r="K1618" s="116"/>
      <c r="L1618" s="117"/>
      <c r="M1618" s="116"/>
      <c r="N1618" s="115" t="s">
        <v>899</v>
      </c>
      <c r="O1618" s="115" t="s">
        <v>499</v>
      </c>
      <c r="P1618" s="115" t="s">
        <v>680</v>
      </c>
      <c r="Q1618" s="119" t="s">
        <v>4559</v>
      </c>
      <c r="R1618" s="119" t="s">
        <v>7044</v>
      </c>
      <c r="S1618" s="120" t="s">
        <v>140</v>
      </c>
      <c r="T1618" s="122" t="s">
        <v>231</v>
      </c>
      <c r="U1618" s="180"/>
      <c r="V1618" s="180" t="s">
        <v>208</v>
      </c>
      <c r="W1618" s="121" t="str">
        <f>VLOOKUP(TRIM(X1618),X10:Y88,2,FALSE)</f>
        <v>Frank</v>
      </c>
      <c r="X1618" s="215" t="str">
        <f t="shared" si="110"/>
        <v>6.20</v>
      </c>
      <c r="Y1618" s="226">
        <f t="shared" ref="Y1618:Y1681" si="112">IF(F1618="CR", IF(S1618="Approved", 1, IF(S1618="Block approved", 1, 0)),0)</f>
        <v>0</v>
      </c>
      <c r="Z1618" s="215">
        <f t="shared" ref="Z1618:Z1681" si="113">IF(F1618="P-CR", IF(S1618="Approved", 1, IF(S1618="Block approved", 1, 0)),0)</f>
        <v>1</v>
      </c>
      <c r="AA1618" s="215">
        <f t="shared" si="111"/>
        <v>8</v>
      </c>
    </row>
    <row r="1619" spans="1:27" ht="36.75" customHeight="1" x14ac:dyDescent="0.25">
      <c r="A1619" s="110" t="s">
        <v>135</v>
      </c>
      <c r="B1619" s="119" t="s">
        <v>56</v>
      </c>
      <c r="C1619" s="112" t="s">
        <v>136</v>
      </c>
      <c r="D1619" s="112" t="s">
        <v>655</v>
      </c>
      <c r="E1619" s="223" t="s">
        <v>2756</v>
      </c>
      <c r="F1619" s="113" t="s">
        <v>161</v>
      </c>
      <c r="G1619" s="113" t="s">
        <v>137</v>
      </c>
      <c r="H1619" s="113" t="s">
        <v>5510</v>
      </c>
      <c r="I1619" s="179"/>
      <c r="J1619" s="117"/>
      <c r="K1619" s="116"/>
      <c r="L1619" s="117"/>
      <c r="M1619" s="116"/>
      <c r="N1619" s="115"/>
      <c r="O1619" s="115" t="s">
        <v>499</v>
      </c>
      <c r="P1619" s="115" t="s">
        <v>680</v>
      </c>
      <c r="Q1619" s="119" t="s">
        <v>5511</v>
      </c>
      <c r="R1619" s="119" t="s">
        <v>6290</v>
      </c>
      <c r="S1619" s="120" t="s">
        <v>6289</v>
      </c>
      <c r="T1619" s="122" t="s">
        <v>5512</v>
      </c>
      <c r="U1619" s="180"/>
      <c r="V1619" s="180"/>
      <c r="W1619" s="121" t="str">
        <f>VLOOKUP(TRIM(X1619),X10:Y88,2,FALSE)</f>
        <v>Frank</v>
      </c>
      <c r="X1619" s="215" t="str">
        <f t="shared" si="110"/>
        <v>6.20</v>
      </c>
      <c r="Y1619" s="226">
        <f t="shared" si="112"/>
        <v>0</v>
      </c>
      <c r="Z1619" s="215">
        <f t="shared" si="113"/>
        <v>0</v>
      </c>
      <c r="AA1619" s="215">
        <f t="shared" si="111"/>
        <v>0</v>
      </c>
    </row>
    <row r="1620" spans="1:27" ht="36.75" customHeight="1" x14ac:dyDescent="0.25">
      <c r="A1620" s="110" t="s">
        <v>135</v>
      </c>
      <c r="B1620" s="119" t="s">
        <v>56</v>
      </c>
      <c r="C1620" s="112" t="s">
        <v>136</v>
      </c>
      <c r="D1620" s="112" t="s">
        <v>564</v>
      </c>
      <c r="E1620" s="223" t="s">
        <v>2757</v>
      </c>
      <c r="F1620" s="113" t="s">
        <v>20</v>
      </c>
      <c r="G1620" s="113" t="s">
        <v>137</v>
      </c>
      <c r="H1620" s="113" t="s">
        <v>3545</v>
      </c>
      <c r="I1620" s="179" t="s">
        <v>3094</v>
      </c>
      <c r="J1620" s="115" t="s">
        <v>675</v>
      </c>
      <c r="K1620" s="181"/>
      <c r="L1620" s="115"/>
      <c r="M1620" s="181"/>
      <c r="N1620" s="115" t="s">
        <v>899</v>
      </c>
      <c r="O1620" s="115" t="s">
        <v>499</v>
      </c>
      <c r="P1620" s="115" t="s">
        <v>676</v>
      </c>
      <c r="Q1620" s="119" t="s">
        <v>4261</v>
      </c>
      <c r="R1620" s="119" t="s">
        <v>6158</v>
      </c>
      <c r="S1620" s="120" t="s">
        <v>151</v>
      </c>
      <c r="T1620" s="122" t="s">
        <v>209</v>
      </c>
      <c r="U1620" s="180"/>
      <c r="V1620" s="180"/>
      <c r="W1620" s="121" t="str">
        <f>VLOOKUP(TRIM(X1620),X10:Y88,2,FALSE)</f>
        <v>Frank</v>
      </c>
      <c r="X1620" s="215" t="str">
        <f t="shared" si="110"/>
        <v>6.19</v>
      </c>
      <c r="Y1620" s="226">
        <f t="shared" si="112"/>
        <v>0</v>
      </c>
      <c r="Z1620" s="215">
        <f t="shared" si="113"/>
        <v>0</v>
      </c>
      <c r="AA1620" s="215">
        <f t="shared" si="111"/>
        <v>48</v>
      </c>
    </row>
    <row r="1621" spans="1:27" ht="36.75" customHeight="1" x14ac:dyDescent="0.25">
      <c r="A1621" s="110" t="s">
        <v>135</v>
      </c>
      <c r="B1621" s="119" t="s">
        <v>56</v>
      </c>
      <c r="C1621" s="112" t="s">
        <v>136</v>
      </c>
      <c r="D1621" s="112" t="s">
        <v>564</v>
      </c>
      <c r="E1621" s="223" t="s">
        <v>2758</v>
      </c>
      <c r="F1621" s="113" t="s">
        <v>20</v>
      </c>
      <c r="G1621" s="113" t="s">
        <v>137</v>
      </c>
      <c r="H1621" s="113" t="s">
        <v>3856</v>
      </c>
      <c r="I1621" s="179" t="s">
        <v>7264</v>
      </c>
      <c r="J1621" s="117" t="s">
        <v>675</v>
      </c>
      <c r="K1621" s="116"/>
      <c r="L1621" s="117"/>
      <c r="M1621" s="116"/>
      <c r="N1621" s="115" t="s">
        <v>899</v>
      </c>
      <c r="O1621" s="115" t="s">
        <v>499</v>
      </c>
      <c r="P1621" s="115" t="s">
        <v>676</v>
      </c>
      <c r="Q1621" s="119" t="s">
        <v>4448</v>
      </c>
      <c r="R1621" s="119" t="s">
        <v>6161</v>
      </c>
      <c r="S1621" s="120" t="s">
        <v>6162</v>
      </c>
      <c r="T1621" s="122" t="s">
        <v>168</v>
      </c>
      <c r="U1621" s="180"/>
      <c r="V1621" s="180"/>
      <c r="W1621" s="121" t="str">
        <f>VLOOKUP(TRIM(X1621),X10:Y88,2,FALSE)</f>
        <v>Frank</v>
      </c>
      <c r="X1621" s="215" t="str">
        <f t="shared" si="110"/>
        <v>6.19</v>
      </c>
      <c r="Y1621" s="226">
        <f t="shared" si="112"/>
        <v>0</v>
      </c>
      <c r="Z1621" s="215">
        <f t="shared" si="113"/>
        <v>0</v>
      </c>
      <c r="AA1621" s="215">
        <f t="shared" si="111"/>
        <v>58</v>
      </c>
    </row>
    <row r="1622" spans="1:27" ht="36.75" customHeight="1" x14ac:dyDescent="0.25">
      <c r="A1622" s="110" t="s">
        <v>135</v>
      </c>
      <c r="B1622" s="119" t="s">
        <v>56</v>
      </c>
      <c r="C1622" s="112" t="s">
        <v>136</v>
      </c>
      <c r="D1622" s="112" t="s">
        <v>564</v>
      </c>
      <c r="E1622" s="223" t="s">
        <v>2759</v>
      </c>
      <c r="F1622" s="113" t="s">
        <v>20</v>
      </c>
      <c r="G1622" s="113" t="s">
        <v>137</v>
      </c>
      <c r="H1622" s="113" t="s">
        <v>3549</v>
      </c>
      <c r="I1622" s="179" t="s">
        <v>520</v>
      </c>
      <c r="J1622" s="117" t="s">
        <v>675</v>
      </c>
      <c r="K1622" s="116"/>
      <c r="L1622" s="117"/>
      <c r="M1622" s="116"/>
      <c r="N1622" s="115" t="s">
        <v>899</v>
      </c>
      <c r="O1622" s="115" t="s">
        <v>499</v>
      </c>
      <c r="P1622" s="115" t="s">
        <v>676</v>
      </c>
      <c r="Q1622" s="119" t="s">
        <v>4265</v>
      </c>
      <c r="R1622" s="119" t="s">
        <v>7045</v>
      </c>
      <c r="S1622" s="120" t="s">
        <v>140</v>
      </c>
      <c r="T1622" s="122" t="s">
        <v>209</v>
      </c>
      <c r="U1622" s="180"/>
      <c r="V1622" s="180" t="s">
        <v>208</v>
      </c>
      <c r="W1622" s="121" t="str">
        <f>VLOOKUP(TRIM(X1622),X10:Y88,2,FALSE)</f>
        <v>Frank</v>
      </c>
      <c r="X1622" s="215" t="str">
        <f t="shared" si="110"/>
        <v>6.19</v>
      </c>
      <c r="Y1622" s="226">
        <f t="shared" si="112"/>
        <v>0</v>
      </c>
      <c r="Z1622" s="215">
        <f t="shared" si="113"/>
        <v>1</v>
      </c>
      <c r="AA1622" s="215">
        <f t="shared" si="111"/>
        <v>36</v>
      </c>
    </row>
    <row r="1623" spans="1:27" ht="36.75" customHeight="1" x14ac:dyDescent="0.25">
      <c r="A1623" s="110" t="s">
        <v>135</v>
      </c>
      <c r="B1623" s="119" t="s">
        <v>56</v>
      </c>
      <c r="C1623" s="112" t="s">
        <v>136</v>
      </c>
      <c r="D1623" s="112" t="s">
        <v>564</v>
      </c>
      <c r="E1623" s="223" t="s">
        <v>2760</v>
      </c>
      <c r="F1623" s="113" t="s">
        <v>20</v>
      </c>
      <c r="G1623" s="113" t="s">
        <v>137</v>
      </c>
      <c r="H1623" s="113" t="s">
        <v>3839</v>
      </c>
      <c r="I1623" s="179" t="s">
        <v>169</v>
      </c>
      <c r="J1623" s="115" t="s">
        <v>675</v>
      </c>
      <c r="K1623" s="181"/>
      <c r="L1623" s="115"/>
      <c r="M1623" s="181"/>
      <c r="N1623" s="115" t="s">
        <v>899</v>
      </c>
      <c r="O1623" s="115" t="s">
        <v>499</v>
      </c>
      <c r="P1623" s="115" t="s">
        <v>676</v>
      </c>
      <c r="Q1623" s="119" t="s">
        <v>4435</v>
      </c>
      <c r="R1623" s="119" t="s">
        <v>6159</v>
      </c>
      <c r="S1623" s="120" t="s">
        <v>6160</v>
      </c>
      <c r="T1623" s="122" t="s">
        <v>168</v>
      </c>
      <c r="U1623" s="180"/>
      <c r="V1623" s="180"/>
      <c r="W1623" s="121" t="str">
        <f>VLOOKUP(TRIM(X1623),X10:Y88,2,FALSE)</f>
        <v>Frank</v>
      </c>
      <c r="X1623" s="215" t="str">
        <f t="shared" si="110"/>
        <v>6.19</v>
      </c>
      <c r="Y1623" s="226">
        <f t="shared" si="112"/>
        <v>0</v>
      </c>
      <c r="Z1623" s="215">
        <f t="shared" si="113"/>
        <v>0</v>
      </c>
      <c r="AA1623" s="215">
        <f t="shared" si="111"/>
        <v>17</v>
      </c>
    </row>
    <row r="1624" spans="1:27" ht="36.75" customHeight="1" x14ac:dyDescent="0.25">
      <c r="A1624" s="110" t="s">
        <v>135</v>
      </c>
      <c r="B1624" s="119" t="s">
        <v>56</v>
      </c>
      <c r="C1624" s="112" t="s">
        <v>136</v>
      </c>
      <c r="D1624" s="112" t="s">
        <v>564</v>
      </c>
      <c r="E1624" s="223" t="s">
        <v>2761</v>
      </c>
      <c r="F1624" s="113" t="s">
        <v>20</v>
      </c>
      <c r="G1624" s="113" t="s">
        <v>137</v>
      </c>
      <c r="H1624" s="113" t="s">
        <v>3551</v>
      </c>
      <c r="I1624" s="179" t="s">
        <v>520</v>
      </c>
      <c r="J1624" s="117" t="s">
        <v>675</v>
      </c>
      <c r="K1624" s="116"/>
      <c r="L1624" s="117"/>
      <c r="M1624" s="116"/>
      <c r="N1624" s="115" t="s">
        <v>899</v>
      </c>
      <c r="O1624" s="115" t="s">
        <v>499</v>
      </c>
      <c r="P1624" s="115" t="s">
        <v>676</v>
      </c>
      <c r="Q1624" s="119" t="s">
        <v>4267</v>
      </c>
      <c r="R1624" s="119" t="s">
        <v>7046</v>
      </c>
      <c r="S1624" s="120" t="s">
        <v>140</v>
      </c>
      <c r="T1624" s="122" t="s">
        <v>209</v>
      </c>
      <c r="U1624" s="180"/>
      <c r="V1624" s="180" t="s">
        <v>208</v>
      </c>
      <c r="W1624" s="121" t="str">
        <f>VLOOKUP(TRIM(X1624),X10:Y88,2,FALSE)</f>
        <v>Frank</v>
      </c>
      <c r="X1624" s="215" t="str">
        <f t="shared" si="110"/>
        <v>6.19</v>
      </c>
      <c r="Y1624" s="226">
        <f t="shared" si="112"/>
        <v>0</v>
      </c>
      <c r="Z1624" s="215">
        <f t="shared" si="113"/>
        <v>1</v>
      </c>
      <c r="AA1624" s="215">
        <f t="shared" si="111"/>
        <v>36</v>
      </c>
    </row>
    <row r="1625" spans="1:27" ht="36.75" customHeight="1" x14ac:dyDescent="0.25">
      <c r="A1625" s="110" t="s">
        <v>135</v>
      </c>
      <c r="B1625" s="119" t="s">
        <v>56</v>
      </c>
      <c r="C1625" s="112" t="s">
        <v>136</v>
      </c>
      <c r="D1625" s="112" t="s">
        <v>564</v>
      </c>
      <c r="E1625" s="223" t="s">
        <v>2762</v>
      </c>
      <c r="F1625" s="113" t="s">
        <v>20</v>
      </c>
      <c r="G1625" s="113" t="s">
        <v>137</v>
      </c>
      <c r="H1625" s="113" t="s">
        <v>3548</v>
      </c>
      <c r="I1625" s="179" t="s">
        <v>728</v>
      </c>
      <c r="J1625" s="117" t="s">
        <v>675</v>
      </c>
      <c r="K1625" s="116"/>
      <c r="L1625" s="117"/>
      <c r="M1625" s="116"/>
      <c r="N1625" s="115" t="s">
        <v>899</v>
      </c>
      <c r="O1625" s="115" t="s">
        <v>499</v>
      </c>
      <c r="P1625" s="115" t="s">
        <v>676</v>
      </c>
      <c r="Q1625" s="119" t="s">
        <v>4264</v>
      </c>
      <c r="R1625" s="119" t="s">
        <v>5557</v>
      </c>
      <c r="S1625" s="120" t="s">
        <v>5556</v>
      </c>
      <c r="T1625" s="122" t="s">
        <v>209</v>
      </c>
      <c r="U1625" s="180"/>
      <c r="V1625" s="180"/>
      <c r="W1625" s="121" t="str">
        <f>VLOOKUP(TRIM(X1625),X10:Y88,2,FALSE)</f>
        <v>Frank</v>
      </c>
      <c r="X1625" s="215" t="str">
        <f t="shared" ref="X1625:X1688" si="114">IF(ISNONTEXT(D1625),"" &amp; D1625 &amp;"",T(D1625))</f>
        <v>6.19</v>
      </c>
      <c r="Y1625" s="226">
        <f t="shared" si="112"/>
        <v>0</v>
      </c>
      <c r="Z1625" s="215">
        <f t="shared" si="113"/>
        <v>0</v>
      </c>
      <c r="AA1625" s="215">
        <f t="shared" ref="AA1625:AA1688" si="115">LEN(I1625)</f>
        <v>45</v>
      </c>
    </row>
    <row r="1626" spans="1:27" ht="36.75" customHeight="1" x14ac:dyDescent="0.25">
      <c r="A1626" s="110" t="s">
        <v>135</v>
      </c>
      <c r="B1626" s="119" t="s">
        <v>56</v>
      </c>
      <c r="C1626" s="112" t="s">
        <v>136</v>
      </c>
      <c r="D1626" s="112" t="s">
        <v>564</v>
      </c>
      <c r="E1626" s="223" t="s">
        <v>2763</v>
      </c>
      <c r="F1626" s="113" t="s">
        <v>20</v>
      </c>
      <c r="G1626" s="113" t="s">
        <v>137</v>
      </c>
      <c r="H1626" s="113" t="s">
        <v>3487</v>
      </c>
      <c r="I1626" s="179" t="s">
        <v>7245</v>
      </c>
      <c r="J1626" s="117" t="s">
        <v>675</v>
      </c>
      <c r="K1626" s="116"/>
      <c r="L1626" s="117"/>
      <c r="M1626" s="116"/>
      <c r="N1626" s="115" t="s">
        <v>899</v>
      </c>
      <c r="O1626" s="115" t="s">
        <v>499</v>
      </c>
      <c r="P1626" s="115" t="s">
        <v>676</v>
      </c>
      <c r="Q1626" s="119" t="s">
        <v>3042</v>
      </c>
      <c r="R1626" s="119" t="s">
        <v>5553</v>
      </c>
      <c r="S1626" s="120" t="s">
        <v>5552</v>
      </c>
      <c r="T1626" s="122" t="s">
        <v>192</v>
      </c>
      <c r="U1626" s="180"/>
      <c r="V1626" s="180"/>
      <c r="W1626" s="121" t="str">
        <f>VLOOKUP(TRIM(X1626),X10:Y88,2,FALSE)</f>
        <v>Frank</v>
      </c>
      <c r="X1626" s="215" t="str">
        <f t="shared" si="114"/>
        <v>6.19</v>
      </c>
      <c r="Y1626" s="226">
        <f t="shared" si="112"/>
        <v>0</v>
      </c>
      <c r="Z1626" s="215">
        <f t="shared" si="113"/>
        <v>0</v>
      </c>
      <c r="AA1626" s="215">
        <f t="shared" si="115"/>
        <v>80</v>
      </c>
    </row>
    <row r="1627" spans="1:27" ht="36.75" customHeight="1" x14ac:dyDescent="0.25">
      <c r="A1627" s="110" t="s">
        <v>135</v>
      </c>
      <c r="B1627" s="119" t="s">
        <v>56</v>
      </c>
      <c r="C1627" s="112" t="s">
        <v>136</v>
      </c>
      <c r="D1627" s="112" t="s">
        <v>564</v>
      </c>
      <c r="E1627" s="223" t="s">
        <v>2764</v>
      </c>
      <c r="F1627" s="113" t="s">
        <v>20</v>
      </c>
      <c r="G1627" s="113" t="s">
        <v>137</v>
      </c>
      <c r="H1627" s="113" t="s">
        <v>3667</v>
      </c>
      <c r="I1627" s="179" t="s">
        <v>7253</v>
      </c>
      <c r="J1627" s="117" t="s">
        <v>675</v>
      </c>
      <c r="K1627" s="116"/>
      <c r="L1627" s="117"/>
      <c r="M1627" s="116"/>
      <c r="N1627" s="115" t="s">
        <v>899</v>
      </c>
      <c r="O1627" s="115" t="s">
        <v>499</v>
      </c>
      <c r="P1627" s="115" t="s">
        <v>676</v>
      </c>
      <c r="Q1627" s="119" t="s">
        <v>4337</v>
      </c>
      <c r="R1627" s="119" t="s">
        <v>7047</v>
      </c>
      <c r="S1627" s="120" t="s">
        <v>140</v>
      </c>
      <c r="T1627" s="122" t="s">
        <v>923</v>
      </c>
      <c r="U1627" s="180"/>
      <c r="V1627" s="180" t="s">
        <v>208</v>
      </c>
      <c r="W1627" s="121" t="str">
        <f>VLOOKUP(TRIM(X1627),X10:Y88,2,FALSE)</f>
        <v>Frank</v>
      </c>
      <c r="X1627" s="215" t="str">
        <f t="shared" si="114"/>
        <v>6.19</v>
      </c>
      <c r="Y1627" s="226">
        <f t="shared" si="112"/>
        <v>0</v>
      </c>
      <c r="Z1627" s="215">
        <f t="shared" si="113"/>
        <v>1</v>
      </c>
      <c r="AA1627" s="215">
        <f t="shared" si="115"/>
        <v>111</v>
      </c>
    </row>
    <row r="1628" spans="1:27" ht="36.75" customHeight="1" x14ac:dyDescent="0.25">
      <c r="A1628" s="110" t="s">
        <v>135</v>
      </c>
      <c r="B1628" s="119" t="s">
        <v>56</v>
      </c>
      <c r="C1628" s="112" t="s">
        <v>136</v>
      </c>
      <c r="D1628" s="112" t="s">
        <v>564</v>
      </c>
      <c r="E1628" s="223" t="s">
        <v>2765</v>
      </c>
      <c r="F1628" s="113" t="s">
        <v>20</v>
      </c>
      <c r="G1628" s="113" t="s">
        <v>137</v>
      </c>
      <c r="H1628" s="113" t="s">
        <v>3487</v>
      </c>
      <c r="I1628" s="179" t="s">
        <v>7245</v>
      </c>
      <c r="J1628" s="117" t="s">
        <v>675</v>
      </c>
      <c r="K1628" s="116"/>
      <c r="L1628" s="117"/>
      <c r="M1628" s="116"/>
      <c r="N1628" s="115" t="s">
        <v>899</v>
      </c>
      <c r="O1628" s="115" t="s">
        <v>499</v>
      </c>
      <c r="P1628" s="115" t="s">
        <v>676</v>
      </c>
      <c r="Q1628" s="119" t="s">
        <v>3042</v>
      </c>
      <c r="R1628" s="119" t="s">
        <v>7048</v>
      </c>
      <c r="S1628" s="120" t="s">
        <v>140</v>
      </c>
      <c r="T1628" s="122" t="s">
        <v>192</v>
      </c>
      <c r="U1628" s="180"/>
      <c r="V1628" s="180" t="s">
        <v>208</v>
      </c>
      <c r="W1628" s="121" t="str">
        <f>VLOOKUP(TRIM(X1628),X10:Y88,2,FALSE)</f>
        <v>Frank</v>
      </c>
      <c r="X1628" s="215" t="str">
        <f t="shared" si="114"/>
        <v>6.19</v>
      </c>
      <c r="Y1628" s="226">
        <f t="shared" si="112"/>
        <v>0</v>
      </c>
      <c r="Z1628" s="215">
        <f t="shared" si="113"/>
        <v>1</v>
      </c>
      <c r="AA1628" s="215">
        <f t="shared" si="115"/>
        <v>80</v>
      </c>
    </row>
    <row r="1629" spans="1:27" ht="36.75" customHeight="1" x14ac:dyDescent="0.25">
      <c r="A1629" s="110" t="s">
        <v>135</v>
      </c>
      <c r="B1629" s="119" t="s">
        <v>56</v>
      </c>
      <c r="C1629" s="112" t="s">
        <v>136</v>
      </c>
      <c r="D1629" s="112" t="s">
        <v>564</v>
      </c>
      <c r="E1629" s="223" t="s">
        <v>2766</v>
      </c>
      <c r="F1629" s="113" t="s">
        <v>20</v>
      </c>
      <c r="G1629" s="113" t="s">
        <v>137</v>
      </c>
      <c r="H1629" s="113" t="s">
        <v>3548</v>
      </c>
      <c r="I1629" s="179" t="s">
        <v>728</v>
      </c>
      <c r="J1629" s="117" t="s">
        <v>675</v>
      </c>
      <c r="K1629" s="116"/>
      <c r="L1629" s="117"/>
      <c r="M1629" s="116"/>
      <c r="N1629" s="115" t="s">
        <v>899</v>
      </c>
      <c r="O1629" s="115" t="s">
        <v>499</v>
      </c>
      <c r="P1629" s="115" t="s">
        <v>676</v>
      </c>
      <c r="Q1629" s="119" t="s">
        <v>4264</v>
      </c>
      <c r="R1629" s="119" t="s">
        <v>7049</v>
      </c>
      <c r="S1629" s="120" t="s">
        <v>140</v>
      </c>
      <c r="T1629" s="122" t="s">
        <v>209</v>
      </c>
      <c r="U1629" s="180"/>
      <c r="V1629" s="180" t="s">
        <v>208</v>
      </c>
      <c r="W1629" s="121" t="str">
        <f>VLOOKUP(TRIM(X1629),X10:Y88,2,FALSE)</f>
        <v>Frank</v>
      </c>
      <c r="X1629" s="215" t="str">
        <f t="shared" si="114"/>
        <v>6.19</v>
      </c>
      <c r="Y1629" s="226">
        <f t="shared" si="112"/>
        <v>0</v>
      </c>
      <c r="Z1629" s="215">
        <f t="shared" si="113"/>
        <v>1</v>
      </c>
      <c r="AA1629" s="215">
        <f t="shared" si="115"/>
        <v>45</v>
      </c>
    </row>
    <row r="1630" spans="1:27" ht="36.75" customHeight="1" x14ac:dyDescent="0.25">
      <c r="A1630" s="110" t="s">
        <v>135</v>
      </c>
      <c r="B1630" s="119" t="s">
        <v>56</v>
      </c>
      <c r="C1630" s="112" t="s">
        <v>136</v>
      </c>
      <c r="D1630" s="112" t="s">
        <v>113</v>
      </c>
      <c r="E1630" s="223" t="s">
        <v>2767</v>
      </c>
      <c r="F1630" s="113" t="s">
        <v>154</v>
      </c>
      <c r="G1630" s="113" t="s">
        <v>198</v>
      </c>
      <c r="H1630" s="113" t="s">
        <v>3153</v>
      </c>
      <c r="I1630" s="179" t="s">
        <v>167</v>
      </c>
      <c r="J1630" s="117"/>
      <c r="K1630" s="116"/>
      <c r="L1630" s="117"/>
      <c r="M1630" s="116"/>
      <c r="N1630" s="115"/>
      <c r="O1630" s="115" t="s">
        <v>499</v>
      </c>
      <c r="P1630" s="115"/>
      <c r="Q1630" s="119" t="s">
        <v>3153</v>
      </c>
      <c r="R1630" s="119" t="s">
        <v>7050</v>
      </c>
      <c r="S1630" s="120" t="s">
        <v>140</v>
      </c>
      <c r="T1630" s="122" t="s">
        <v>180</v>
      </c>
      <c r="U1630" s="180"/>
      <c r="V1630" s="180" t="s">
        <v>208</v>
      </c>
      <c r="W1630" s="121" t="str">
        <f>VLOOKUP(TRIM(X1630),X10:Y88,2,FALSE)</f>
        <v>LaeYoung</v>
      </c>
      <c r="X1630" s="215" t="str">
        <f t="shared" si="114"/>
        <v>6.6</v>
      </c>
      <c r="Y1630" s="226">
        <f t="shared" si="112"/>
        <v>0</v>
      </c>
      <c r="Z1630" s="215">
        <f t="shared" si="113"/>
        <v>0</v>
      </c>
      <c r="AA1630" s="215">
        <f t="shared" si="115"/>
        <v>14</v>
      </c>
    </row>
    <row r="1631" spans="1:27" ht="36.75" customHeight="1" x14ac:dyDescent="0.25">
      <c r="A1631" s="110" t="s">
        <v>135</v>
      </c>
      <c r="B1631" s="119" t="s">
        <v>56</v>
      </c>
      <c r="C1631" s="112" t="s">
        <v>136</v>
      </c>
      <c r="D1631" s="112" t="s">
        <v>113</v>
      </c>
      <c r="E1631" s="223" t="s">
        <v>2768</v>
      </c>
      <c r="F1631" s="113" t="s">
        <v>210</v>
      </c>
      <c r="G1631" s="113" t="s">
        <v>137</v>
      </c>
      <c r="H1631" s="113" t="s">
        <v>3151</v>
      </c>
      <c r="I1631" s="179" t="s">
        <v>167</v>
      </c>
      <c r="J1631" s="115"/>
      <c r="K1631" s="181"/>
      <c r="L1631" s="115"/>
      <c r="M1631" s="181"/>
      <c r="N1631" s="115"/>
      <c r="O1631" s="115" t="s">
        <v>499</v>
      </c>
      <c r="P1631" s="115"/>
      <c r="Q1631" s="119" t="s">
        <v>3151</v>
      </c>
      <c r="R1631" s="119" t="s">
        <v>7051</v>
      </c>
      <c r="S1631" s="120" t="s">
        <v>140</v>
      </c>
      <c r="T1631" s="122" t="s">
        <v>180</v>
      </c>
      <c r="U1631" s="180"/>
      <c r="V1631" s="180" t="s">
        <v>208</v>
      </c>
      <c r="W1631" s="121" t="str">
        <f>VLOOKUP(TRIM(X1631),X10:Y88,2,FALSE)</f>
        <v>LaeYoung</v>
      </c>
      <c r="X1631" s="215" t="str">
        <f t="shared" si="114"/>
        <v>6.6</v>
      </c>
      <c r="Y1631" s="226">
        <f t="shared" si="112"/>
        <v>0</v>
      </c>
      <c r="Z1631" s="215">
        <f t="shared" si="113"/>
        <v>0</v>
      </c>
      <c r="AA1631" s="215">
        <f t="shared" si="115"/>
        <v>14</v>
      </c>
    </row>
    <row r="1632" spans="1:27" ht="36.75" customHeight="1" x14ac:dyDescent="0.25">
      <c r="A1632" s="110"/>
      <c r="B1632" s="119" t="s">
        <v>56</v>
      </c>
      <c r="C1632" s="112" t="s">
        <v>21</v>
      </c>
      <c r="D1632" s="112" t="s">
        <v>129</v>
      </c>
      <c r="E1632" s="223" t="s">
        <v>2769</v>
      </c>
      <c r="F1632" s="113" t="s">
        <v>632</v>
      </c>
      <c r="G1632" s="124" t="s">
        <v>50</v>
      </c>
      <c r="H1632" s="124" t="s">
        <v>651</v>
      </c>
      <c r="I1632" s="125" t="s">
        <v>50</v>
      </c>
      <c r="J1632" s="126"/>
      <c r="K1632" s="127"/>
      <c r="L1632" s="126"/>
      <c r="M1632" s="127"/>
      <c r="N1632" s="126"/>
      <c r="O1632" s="126" t="s">
        <v>50</v>
      </c>
      <c r="P1632" s="126" t="s">
        <v>50</v>
      </c>
      <c r="Q1632" s="128" t="s">
        <v>623</v>
      </c>
      <c r="R1632" s="128" t="s">
        <v>157</v>
      </c>
      <c r="S1632" s="130"/>
      <c r="T1632" s="122" t="s">
        <v>50</v>
      </c>
      <c r="U1632" s="180"/>
      <c r="V1632" s="180"/>
      <c r="W1632" s="121" t="str">
        <f>VLOOKUP(TRIM(X1632),X10:Y88,2,FALSE)</f>
        <v>Withdrawn</v>
      </c>
      <c r="X1632" s="215" t="str">
        <f t="shared" si="114"/>
        <v>99</v>
      </c>
      <c r="Y1632" s="226">
        <f t="shared" si="112"/>
        <v>0</v>
      </c>
      <c r="Z1632" s="215">
        <f t="shared" si="113"/>
        <v>0</v>
      </c>
      <c r="AA1632" s="215">
        <f t="shared" si="115"/>
        <v>1</v>
      </c>
    </row>
    <row r="1633" spans="1:27" ht="36.75" customHeight="1" x14ac:dyDescent="0.25">
      <c r="A1633" s="110"/>
      <c r="B1633" s="119" t="s">
        <v>56</v>
      </c>
      <c r="C1633" s="112" t="s">
        <v>21</v>
      </c>
      <c r="D1633" s="112" t="s">
        <v>129</v>
      </c>
      <c r="E1633" s="223" t="s">
        <v>2770</v>
      </c>
      <c r="F1633" s="113" t="s">
        <v>632</v>
      </c>
      <c r="G1633" s="124" t="s">
        <v>50</v>
      </c>
      <c r="H1633" s="124" t="s">
        <v>651</v>
      </c>
      <c r="I1633" s="125" t="s">
        <v>50</v>
      </c>
      <c r="J1633" s="126"/>
      <c r="K1633" s="127"/>
      <c r="L1633" s="126"/>
      <c r="M1633" s="127"/>
      <c r="N1633" s="126"/>
      <c r="O1633" s="126" t="s">
        <v>50</v>
      </c>
      <c r="P1633" s="126" t="s">
        <v>50</v>
      </c>
      <c r="Q1633" s="128" t="s">
        <v>623</v>
      </c>
      <c r="R1633" s="128" t="s">
        <v>157</v>
      </c>
      <c r="S1633" s="130"/>
      <c r="T1633" s="122" t="s">
        <v>50</v>
      </c>
      <c r="U1633" s="180"/>
      <c r="V1633" s="180"/>
      <c r="W1633" s="121" t="str">
        <f>VLOOKUP(TRIM(X1633),X10:Y88,2,FALSE)</f>
        <v>Withdrawn</v>
      </c>
      <c r="X1633" s="215" t="str">
        <f t="shared" si="114"/>
        <v>99</v>
      </c>
      <c r="Y1633" s="226">
        <f t="shared" si="112"/>
        <v>0</v>
      </c>
      <c r="Z1633" s="215">
        <f t="shared" si="113"/>
        <v>0</v>
      </c>
      <c r="AA1633" s="215">
        <f t="shared" si="115"/>
        <v>1</v>
      </c>
    </row>
    <row r="1634" spans="1:27" ht="36.75" customHeight="1" x14ac:dyDescent="0.25">
      <c r="A1634" s="110"/>
      <c r="B1634" s="119" t="s">
        <v>56</v>
      </c>
      <c r="C1634" s="112" t="s">
        <v>21</v>
      </c>
      <c r="D1634" s="112" t="s">
        <v>129</v>
      </c>
      <c r="E1634" s="223" t="s">
        <v>2771</v>
      </c>
      <c r="F1634" s="113" t="s">
        <v>632</v>
      </c>
      <c r="G1634" s="124" t="s">
        <v>50</v>
      </c>
      <c r="H1634" s="124" t="s">
        <v>651</v>
      </c>
      <c r="I1634" s="125" t="s">
        <v>50</v>
      </c>
      <c r="J1634" s="126"/>
      <c r="K1634" s="127"/>
      <c r="L1634" s="126"/>
      <c r="M1634" s="127"/>
      <c r="N1634" s="126"/>
      <c r="O1634" s="126" t="s">
        <v>50</v>
      </c>
      <c r="P1634" s="126" t="s">
        <v>50</v>
      </c>
      <c r="Q1634" s="128" t="s">
        <v>623</v>
      </c>
      <c r="R1634" s="128" t="s">
        <v>157</v>
      </c>
      <c r="S1634" s="130"/>
      <c r="T1634" s="122" t="s">
        <v>50</v>
      </c>
      <c r="U1634" s="180"/>
      <c r="V1634" s="180"/>
      <c r="W1634" s="121" t="str">
        <f>VLOOKUP(TRIM(X1634),X10:Y88,2,FALSE)</f>
        <v>Withdrawn</v>
      </c>
      <c r="X1634" s="215" t="str">
        <f t="shared" si="114"/>
        <v>99</v>
      </c>
      <c r="Y1634" s="226">
        <f t="shared" si="112"/>
        <v>0</v>
      </c>
      <c r="Z1634" s="215">
        <f t="shared" si="113"/>
        <v>0</v>
      </c>
      <c r="AA1634" s="215">
        <f t="shared" si="115"/>
        <v>1</v>
      </c>
    </row>
    <row r="1635" spans="1:27" ht="36.75" customHeight="1" x14ac:dyDescent="0.25">
      <c r="A1635" s="110"/>
      <c r="B1635" s="119" t="s">
        <v>56</v>
      </c>
      <c r="C1635" s="112" t="s">
        <v>21</v>
      </c>
      <c r="D1635" s="112" t="s">
        <v>129</v>
      </c>
      <c r="E1635" s="223" t="s">
        <v>2772</v>
      </c>
      <c r="F1635" s="113" t="s">
        <v>632</v>
      </c>
      <c r="G1635" s="124" t="s">
        <v>50</v>
      </c>
      <c r="H1635" s="124" t="s">
        <v>651</v>
      </c>
      <c r="I1635" s="125" t="s">
        <v>50</v>
      </c>
      <c r="J1635" s="126"/>
      <c r="K1635" s="127"/>
      <c r="L1635" s="126"/>
      <c r="M1635" s="127"/>
      <c r="N1635" s="126"/>
      <c r="O1635" s="126" t="s">
        <v>50</v>
      </c>
      <c r="P1635" s="126" t="s">
        <v>50</v>
      </c>
      <c r="Q1635" s="128" t="s">
        <v>623</v>
      </c>
      <c r="R1635" s="128" t="s">
        <v>157</v>
      </c>
      <c r="S1635" s="130"/>
      <c r="T1635" s="122" t="s">
        <v>50</v>
      </c>
      <c r="U1635" s="180"/>
      <c r="V1635" s="180"/>
      <c r="W1635" s="121" t="str">
        <f>VLOOKUP(TRIM(X1635),X10:Y88,2,FALSE)</f>
        <v>Withdrawn</v>
      </c>
      <c r="X1635" s="215" t="str">
        <f t="shared" si="114"/>
        <v>99</v>
      </c>
      <c r="Y1635" s="226">
        <f t="shared" si="112"/>
        <v>0</v>
      </c>
      <c r="Z1635" s="215">
        <f t="shared" si="113"/>
        <v>0</v>
      </c>
      <c r="AA1635" s="215">
        <f t="shared" si="115"/>
        <v>1</v>
      </c>
    </row>
    <row r="1636" spans="1:27" ht="36.75" customHeight="1" x14ac:dyDescent="0.25">
      <c r="A1636" s="110"/>
      <c r="B1636" s="119" t="s">
        <v>56</v>
      </c>
      <c r="C1636" s="112" t="s">
        <v>21</v>
      </c>
      <c r="D1636" s="112" t="s">
        <v>129</v>
      </c>
      <c r="E1636" s="223" t="s">
        <v>2773</v>
      </c>
      <c r="F1636" s="113" t="s">
        <v>632</v>
      </c>
      <c r="G1636" s="124" t="s">
        <v>50</v>
      </c>
      <c r="H1636" s="124" t="s">
        <v>651</v>
      </c>
      <c r="I1636" s="125" t="s">
        <v>50</v>
      </c>
      <c r="J1636" s="126"/>
      <c r="K1636" s="127"/>
      <c r="L1636" s="126"/>
      <c r="M1636" s="127"/>
      <c r="N1636" s="126"/>
      <c r="O1636" s="126" t="s">
        <v>50</v>
      </c>
      <c r="P1636" s="126" t="s">
        <v>50</v>
      </c>
      <c r="Q1636" s="128" t="s">
        <v>623</v>
      </c>
      <c r="R1636" s="128" t="s">
        <v>157</v>
      </c>
      <c r="S1636" s="130"/>
      <c r="T1636" s="122" t="s">
        <v>50</v>
      </c>
      <c r="U1636" s="180"/>
      <c r="V1636" s="180"/>
      <c r="W1636" s="121" t="str">
        <f>VLOOKUP(TRIM(X1636),X10:Y88,2,FALSE)</f>
        <v>Withdrawn</v>
      </c>
      <c r="X1636" s="215" t="str">
        <f t="shared" si="114"/>
        <v>99</v>
      </c>
      <c r="Y1636" s="226">
        <f t="shared" si="112"/>
        <v>0</v>
      </c>
      <c r="Z1636" s="215">
        <f t="shared" si="113"/>
        <v>0</v>
      </c>
      <c r="AA1636" s="215">
        <f t="shared" si="115"/>
        <v>1</v>
      </c>
    </row>
    <row r="1637" spans="1:27" ht="36.75" customHeight="1" x14ac:dyDescent="0.25">
      <c r="A1637" s="110"/>
      <c r="B1637" s="119" t="s">
        <v>56</v>
      </c>
      <c r="C1637" s="112" t="s">
        <v>21</v>
      </c>
      <c r="D1637" s="112" t="s">
        <v>129</v>
      </c>
      <c r="E1637" s="223" t="s">
        <v>2774</v>
      </c>
      <c r="F1637" s="113" t="s">
        <v>632</v>
      </c>
      <c r="G1637" s="124" t="s">
        <v>50</v>
      </c>
      <c r="H1637" s="124" t="s">
        <v>651</v>
      </c>
      <c r="I1637" s="125" t="s">
        <v>50</v>
      </c>
      <c r="J1637" s="126"/>
      <c r="K1637" s="127"/>
      <c r="L1637" s="126"/>
      <c r="M1637" s="127"/>
      <c r="N1637" s="126"/>
      <c r="O1637" s="126" t="s">
        <v>50</v>
      </c>
      <c r="P1637" s="126" t="s">
        <v>50</v>
      </c>
      <c r="Q1637" s="128" t="s">
        <v>623</v>
      </c>
      <c r="R1637" s="128" t="s">
        <v>157</v>
      </c>
      <c r="S1637" s="130"/>
      <c r="T1637" s="122" t="s">
        <v>50</v>
      </c>
      <c r="U1637" s="180"/>
      <c r="V1637" s="180"/>
      <c r="W1637" s="121" t="str">
        <f>VLOOKUP(TRIM(X1637),X10:Y88,2,FALSE)</f>
        <v>Withdrawn</v>
      </c>
      <c r="X1637" s="215" t="str">
        <f t="shared" si="114"/>
        <v>99</v>
      </c>
      <c r="Y1637" s="226">
        <f t="shared" si="112"/>
        <v>0</v>
      </c>
      <c r="Z1637" s="215">
        <f t="shared" si="113"/>
        <v>0</v>
      </c>
      <c r="AA1637" s="215">
        <f t="shared" si="115"/>
        <v>1</v>
      </c>
    </row>
    <row r="1638" spans="1:27" ht="36.75" customHeight="1" x14ac:dyDescent="0.25">
      <c r="A1638" s="110"/>
      <c r="B1638" s="119" t="s">
        <v>56</v>
      </c>
      <c r="C1638" s="112" t="s">
        <v>21</v>
      </c>
      <c r="D1638" s="112" t="s">
        <v>129</v>
      </c>
      <c r="E1638" s="223" t="s">
        <v>2775</v>
      </c>
      <c r="F1638" s="113" t="s">
        <v>632</v>
      </c>
      <c r="G1638" s="124" t="s">
        <v>50</v>
      </c>
      <c r="H1638" s="124" t="s">
        <v>651</v>
      </c>
      <c r="I1638" s="125" t="s">
        <v>50</v>
      </c>
      <c r="J1638" s="126"/>
      <c r="K1638" s="127"/>
      <c r="L1638" s="126"/>
      <c r="M1638" s="127"/>
      <c r="N1638" s="126"/>
      <c r="O1638" s="126" t="s">
        <v>50</v>
      </c>
      <c r="P1638" s="126" t="s">
        <v>50</v>
      </c>
      <c r="Q1638" s="128" t="s">
        <v>623</v>
      </c>
      <c r="R1638" s="128" t="s">
        <v>157</v>
      </c>
      <c r="S1638" s="130"/>
      <c r="T1638" s="122" t="s">
        <v>50</v>
      </c>
      <c r="U1638" s="180"/>
      <c r="V1638" s="180"/>
      <c r="W1638" s="121" t="str">
        <f>VLOOKUP(TRIM(X1638),X10:Y88,2,FALSE)</f>
        <v>Withdrawn</v>
      </c>
      <c r="X1638" s="215" t="str">
        <f t="shared" si="114"/>
        <v>99</v>
      </c>
      <c r="Y1638" s="226">
        <f t="shared" si="112"/>
        <v>0</v>
      </c>
      <c r="Z1638" s="215">
        <f t="shared" si="113"/>
        <v>0</v>
      </c>
      <c r="AA1638" s="215">
        <f t="shared" si="115"/>
        <v>1</v>
      </c>
    </row>
    <row r="1639" spans="1:27" ht="36.75" customHeight="1" x14ac:dyDescent="0.25">
      <c r="A1639" s="110"/>
      <c r="B1639" s="119" t="s">
        <v>56</v>
      </c>
      <c r="C1639" s="112" t="s">
        <v>21</v>
      </c>
      <c r="D1639" s="112" t="s">
        <v>129</v>
      </c>
      <c r="E1639" s="223" t="s">
        <v>2776</v>
      </c>
      <c r="F1639" s="113" t="s">
        <v>632</v>
      </c>
      <c r="G1639" s="124" t="s">
        <v>50</v>
      </c>
      <c r="H1639" s="124" t="s">
        <v>651</v>
      </c>
      <c r="I1639" s="125" t="s">
        <v>50</v>
      </c>
      <c r="J1639" s="126"/>
      <c r="K1639" s="127"/>
      <c r="L1639" s="126"/>
      <c r="M1639" s="127"/>
      <c r="N1639" s="126"/>
      <c r="O1639" s="126" t="s">
        <v>50</v>
      </c>
      <c r="P1639" s="126" t="s">
        <v>50</v>
      </c>
      <c r="Q1639" s="128" t="s">
        <v>623</v>
      </c>
      <c r="R1639" s="128" t="s">
        <v>157</v>
      </c>
      <c r="S1639" s="130"/>
      <c r="T1639" s="122" t="s">
        <v>50</v>
      </c>
      <c r="U1639" s="180"/>
      <c r="V1639" s="180"/>
      <c r="W1639" s="121" t="str">
        <f>VLOOKUP(TRIM(X1639),X10:Y88,2,FALSE)</f>
        <v>Withdrawn</v>
      </c>
      <c r="X1639" s="215" t="str">
        <f t="shared" si="114"/>
        <v>99</v>
      </c>
      <c r="Y1639" s="226">
        <f t="shared" si="112"/>
        <v>0</v>
      </c>
      <c r="Z1639" s="215">
        <f t="shared" si="113"/>
        <v>0</v>
      </c>
      <c r="AA1639" s="215">
        <f t="shared" si="115"/>
        <v>1</v>
      </c>
    </row>
    <row r="1640" spans="1:27" ht="35.25" customHeight="1" x14ac:dyDescent="0.25">
      <c r="A1640" s="110"/>
      <c r="B1640" s="119" t="s">
        <v>56</v>
      </c>
      <c r="C1640" s="112" t="s">
        <v>21</v>
      </c>
      <c r="D1640" s="112" t="s">
        <v>129</v>
      </c>
      <c r="E1640" s="223" t="s">
        <v>2777</v>
      </c>
      <c r="F1640" s="113" t="s">
        <v>632</v>
      </c>
      <c r="G1640" s="124" t="s">
        <v>50</v>
      </c>
      <c r="H1640" s="124" t="s">
        <v>651</v>
      </c>
      <c r="I1640" s="125" t="s">
        <v>50</v>
      </c>
      <c r="J1640" s="126"/>
      <c r="K1640" s="127"/>
      <c r="L1640" s="126"/>
      <c r="M1640" s="127"/>
      <c r="N1640" s="126"/>
      <c r="O1640" s="126" t="s">
        <v>50</v>
      </c>
      <c r="P1640" s="126" t="s">
        <v>50</v>
      </c>
      <c r="Q1640" s="128" t="s">
        <v>623</v>
      </c>
      <c r="R1640" s="128" t="s">
        <v>157</v>
      </c>
      <c r="S1640" s="130"/>
      <c r="T1640" s="122" t="s">
        <v>50</v>
      </c>
      <c r="U1640" s="180"/>
      <c r="V1640" s="180"/>
      <c r="W1640" s="121" t="str">
        <f>VLOOKUP(TRIM(X1640),X10:Y88,2,FALSE)</f>
        <v>Withdrawn</v>
      </c>
      <c r="X1640" s="215" t="str">
        <f t="shared" si="114"/>
        <v>99</v>
      </c>
      <c r="Y1640" s="226">
        <f t="shared" si="112"/>
        <v>0</v>
      </c>
      <c r="Z1640" s="215">
        <f t="shared" si="113"/>
        <v>0</v>
      </c>
      <c r="AA1640" s="215">
        <f t="shared" si="115"/>
        <v>1</v>
      </c>
    </row>
    <row r="1641" spans="1:27" ht="35.25" customHeight="1" x14ac:dyDescent="0.25">
      <c r="A1641" s="110"/>
      <c r="B1641" s="119" t="s">
        <v>56</v>
      </c>
      <c r="C1641" s="112" t="s">
        <v>21</v>
      </c>
      <c r="D1641" s="112" t="s">
        <v>129</v>
      </c>
      <c r="E1641" s="223" t="s">
        <v>2778</v>
      </c>
      <c r="F1641" s="113" t="s">
        <v>632</v>
      </c>
      <c r="G1641" s="124" t="s">
        <v>50</v>
      </c>
      <c r="H1641" s="124" t="s">
        <v>651</v>
      </c>
      <c r="I1641" s="125" t="s">
        <v>50</v>
      </c>
      <c r="J1641" s="126"/>
      <c r="K1641" s="127"/>
      <c r="L1641" s="126"/>
      <c r="M1641" s="127"/>
      <c r="N1641" s="126"/>
      <c r="O1641" s="126" t="s">
        <v>50</v>
      </c>
      <c r="P1641" s="126" t="s">
        <v>50</v>
      </c>
      <c r="Q1641" s="128" t="s">
        <v>623</v>
      </c>
      <c r="R1641" s="128" t="s">
        <v>157</v>
      </c>
      <c r="S1641" s="130"/>
      <c r="T1641" s="122" t="s">
        <v>50</v>
      </c>
      <c r="U1641" s="180"/>
      <c r="V1641" s="180"/>
      <c r="W1641" s="121" t="str">
        <f>VLOOKUP(TRIM(X1641),X10:Y88,2,FALSE)</f>
        <v>Withdrawn</v>
      </c>
      <c r="X1641" s="215" t="str">
        <f t="shared" si="114"/>
        <v>99</v>
      </c>
      <c r="Y1641" s="226">
        <f t="shared" si="112"/>
        <v>0</v>
      </c>
      <c r="Z1641" s="215">
        <f t="shared" si="113"/>
        <v>0</v>
      </c>
      <c r="AA1641" s="215">
        <f t="shared" si="115"/>
        <v>1</v>
      </c>
    </row>
    <row r="1642" spans="1:27" ht="35.25" customHeight="1" x14ac:dyDescent="0.25">
      <c r="A1642" s="110"/>
      <c r="B1642" s="119" t="s">
        <v>56</v>
      </c>
      <c r="C1642" s="112" t="s">
        <v>21</v>
      </c>
      <c r="D1642" s="112" t="s">
        <v>129</v>
      </c>
      <c r="E1642" s="223" t="s">
        <v>2779</v>
      </c>
      <c r="F1642" s="113" t="s">
        <v>632</v>
      </c>
      <c r="G1642" s="124" t="s">
        <v>50</v>
      </c>
      <c r="H1642" s="124" t="s">
        <v>651</v>
      </c>
      <c r="I1642" s="125" t="s">
        <v>50</v>
      </c>
      <c r="J1642" s="126"/>
      <c r="K1642" s="127"/>
      <c r="L1642" s="126"/>
      <c r="M1642" s="127"/>
      <c r="N1642" s="126"/>
      <c r="O1642" s="126" t="s">
        <v>50</v>
      </c>
      <c r="P1642" s="126" t="s">
        <v>50</v>
      </c>
      <c r="Q1642" s="128" t="s">
        <v>623</v>
      </c>
      <c r="R1642" s="128" t="s">
        <v>157</v>
      </c>
      <c r="S1642" s="130"/>
      <c r="T1642" s="122" t="s">
        <v>50</v>
      </c>
      <c r="U1642" s="180"/>
      <c r="V1642" s="180"/>
      <c r="W1642" s="121" t="str">
        <f>VLOOKUP(TRIM(X1642),X10:Y88,2,FALSE)</f>
        <v>Withdrawn</v>
      </c>
      <c r="X1642" s="215" t="str">
        <f t="shared" si="114"/>
        <v>99</v>
      </c>
      <c r="Y1642" s="226">
        <f t="shared" si="112"/>
        <v>0</v>
      </c>
      <c r="Z1642" s="215">
        <f t="shared" si="113"/>
        <v>0</v>
      </c>
      <c r="AA1642" s="215">
        <f t="shared" si="115"/>
        <v>1</v>
      </c>
    </row>
    <row r="1643" spans="1:27" ht="35.25" customHeight="1" x14ac:dyDescent="0.25">
      <c r="A1643" s="110"/>
      <c r="B1643" s="119" t="s">
        <v>56</v>
      </c>
      <c r="C1643" s="112" t="s">
        <v>21</v>
      </c>
      <c r="D1643" s="112" t="s">
        <v>129</v>
      </c>
      <c r="E1643" s="223" t="s">
        <v>2780</v>
      </c>
      <c r="F1643" s="113" t="s">
        <v>632</v>
      </c>
      <c r="G1643" s="124" t="s">
        <v>50</v>
      </c>
      <c r="H1643" s="124" t="s">
        <v>651</v>
      </c>
      <c r="I1643" s="125" t="s">
        <v>50</v>
      </c>
      <c r="J1643" s="126"/>
      <c r="K1643" s="127"/>
      <c r="L1643" s="126"/>
      <c r="M1643" s="127"/>
      <c r="N1643" s="126"/>
      <c r="O1643" s="126" t="s">
        <v>50</v>
      </c>
      <c r="P1643" s="126" t="s">
        <v>50</v>
      </c>
      <c r="Q1643" s="128" t="s">
        <v>623</v>
      </c>
      <c r="R1643" s="128" t="s">
        <v>157</v>
      </c>
      <c r="S1643" s="130"/>
      <c r="T1643" s="122" t="s">
        <v>50</v>
      </c>
      <c r="U1643" s="180"/>
      <c r="V1643" s="180"/>
      <c r="W1643" s="121" t="str">
        <f>VLOOKUP(TRIM(X1643),X10:Y88,2,FALSE)</f>
        <v>Withdrawn</v>
      </c>
      <c r="X1643" s="215" t="str">
        <f t="shared" si="114"/>
        <v>99</v>
      </c>
      <c r="Y1643" s="226">
        <f t="shared" si="112"/>
        <v>0</v>
      </c>
      <c r="Z1643" s="215">
        <f t="shared" si="113"/>
        <v>0</v>
      </c>
      <c r="AA1643" s="215">
        <f t="shared" si="115"/>
        <v>1</v>
      </c>
    </row>
    <row r="1644" spans="1:27" ht="35.25" customHeight="1" x14ac:dyDescent="0.25">
      <c r="A1644" s="110"/>
      <c r="B1644" s="119" t="s">
        <v>56</v>
      </c>
      <c r="C1644" s="112" t="s">
        <v>21</v>
      </c>
      <c r="D1644" s="112" t="s">
        <v>129</v>
      </c>
      <c r="E1644" s="223" t="s">
        <v>2781</v>
      </c>
      <c r="F1644" s="113" t="s">
        <v>632</v>
      </c>
      <c r="G1644" s="124" t="s">
        <v>50</v>
      </c>
      <c r="H1644" s="124" t="s">
        <v>651</v>
      </c>
      <c r="I1644" s="125" t="s">
        <v>50</v>
      </c>
      <c r="J1644" s="126"/>
      <c r="K1644" s="127"/>
      <c r="L1644" s="126"/>
      <c r="M1644" s="127"/>
      <c r="N1644" s="126"/>
      <c r="O1644" s="126" t="s">
        <v>50</v>
      </c>
      <c r="P1644" s="126" t="s">
        <v>50</v>
      </c>
      <c r="Q1644" s="128" t="s">
        <v>623</v>
      </c>
      <c r="R1644" s="128" t="s">
        <v>157</v>
      </c>
      <c r="S1644" s="130"/>
      <c r="T1644" s="122" t="s">
        <v>50</v>
      </c>
      <c r="U1644" s="180"/>
      <c r="V1644" s="180"/>
      <c r="W1644" s="121" t="str">
        <f>VLOOKUP(TRIM(X1644),X10:Y88,2,FALSE)</f>
        <v>Withdrawn</v>
      </c>
      <c r="X1644" s="215" t="str">
        <f t="shared" si="114"/>
        <v>99</v>
      </c>
      <c r="Y1644" s="226">
        <f t="shared" si="112"/>
        <v>0</v>
      </c>
      <c r="Z1644" s="215">
        <f t="shared" si="113"/>
        <v>0</v>
      </c>
      <c r="AA1644" s="215">
        <f t="shared" si="115"/>
        <v>1</v>
      </c>
    </row>
    <row r="1645" spans="1:27" ht="35.25" customHeight="1" x14ac:dyDescent="0.25">
      <c r="A1645" s="110"/>
      <c r="B1645" s="119" t="s">
        <v>56</v>
      </c>
      <c r="C1645" s="112" t="s">
        <v>21</v>
      </c>
      <c r="D1645" s="112" t="s">
        <v>129</v>
      </c>
      <c r="E1645" s="223" t="s">
        <v>2782</v>
      </c>
      <c r="F1645" s="113" t="s">
        <v>632</v>
      </c>
      <c r="G1645" s="124" t="s">
        <v>50</v>
      </c>
      <c r="H1645" s="124" t="s">
        <v>651</v>
      </c>
      <c r="I1645" s="125" t="s">
        <v>50</v>
      </c>
      <c r="J1645" s="126"/>
      <c r="K1645" s="127"/>
      <c r="L1645" s="126"/>
      <c r="M1645" s="127"/>
      <c r="N1645" s="126"/>
      <c r="O1645" s="126" t="s">
        <v>50</v>
      </c>
      <c r="P1645" s="126" t="s">
        <v>50</v>
      </c>
      <c r="Q1645" s="128" t="s">
        <v>623</v>
      </c>
      <c r="R1645" s="128" t="s">
        <v>157</v>
      </c>
      <c r="S1645" s="130"/>
      <c r="T1645" s="122" t="s">
        <v>50</v>
      </c>
      <c r="U1645" s="180"/>
      <c r="V1645" s="180"/>
      <c r="W1645" s="121" t="str">
        <f>VLOOKUP(TRIM(X1645),X10:Y88,2,FALSE)</f>
        <v>Withdrawn</v>
      </c>
      <c r="X1645" s="215" t="str">
        <f t="shared" si="114"/>
        <v>99</v>
      </c>
      <c r="Y1645" s="226">
        <f t="shared" si="112"/>
        <v>0</v>
      </c>
      <c r="Z1645" s="215">
        <f t="shared" si="113"/>
        <v>0</v>
      </c>
      <c r="AA1645" s="215">
        <f t="shared" si="115"/>
        <v>1</v>
      </c>
    </row>
    <row r="1646" spans="1:27" ht="35.25" customHeight="1" x14ac:dyDescent="0.25">
      <c r="A1646" s="110"/>
      <c r="B1646" s="119" t="s">
        <v>56</v>
      </c>
      <c r="C1646" s="112" t="s">
        <v>21</v>
      </c>
      <c r="D1646" s="112" t="s">
        <v>129</v>
      </c>
      <c r="E1646" s="223" t="s">
        <v>2783</v>
      </c>
      <c r="F1646" s="113" t="s">
        <v>632</v>
      </c>
      <c r="G1646" s="124" t="s">
        <v>50</v>
      </c>
      <c r="H1646" s="124" t="s">
        <v>651</v>
      </c>
      <c r="I1646" s="125" t="s">
        <v>50</v>
      </c>
      <c r="J1646" s="126"/>
      <c r="K1646" s="127"/>
      <c r="L1646" s="126"/>
      <c r="M1646" s="127"/>
      <c r="N1646" s="126"/>
      <c r="O1646" s="126" t="s">
        <v>50</v>
      </c>
      <c r="P1646" s="126" t="s">
        <v>50</v>
      </c>
      <c r="Q1646" s="128" t="s">
        <v>623</v>
      </c>
      <c r="R1646" s="128" t="s">
        <v>157</v>
      </c>
      <c r="S1646" s="130"/>
      <c r="T1646" s="122" t="s">
        <v>50</v>
      </c>
      <c r="U1646" s="180"/>
      <c r="V1646" s="180"/>
      <c r="W1646" s="121" t="str">
        <f>VLOOKUP(TRIM(X1646),X10:Y88,2,FALSE)</f>
        <v>Withdrawn</v>
      </c>
      <c r="X1646" s="215" t="str">
        <f t="shared" si="114"/>
        <v>99</v>
      </c>
      <c r="Y1646" s="226">
        <f t="shared" si="112"/>
        <v>0</v>
      </c>
      <c r="Z1646" s="215">
        <f t="shared" si="113"/>
        <v>0</v>
      </c>
      <c r="AA1646" s="215">
        <f t="shared" si="115"/>
        <v>1</v>
      </c>
    </row>
    <row r="1647" spans="1:27" ht="35.25" customHeight="1" x14ac:dyDescent="0.25">
      <c r="A1647" s="110"/>
      <c r="B1647" s="119" t="s">
        <v>56</v>
      </c>
      <c r="C1647" s="112" t="s">
        <v>21</v>
      </c>
      <c r="D1647" s="112" t="s">
        <v>129</v>
      </c>
      <c r="E1647" s="223" t="s">
        <v>2784</v>
      </c>
      <c r="F1647" s="113" t="s">
        <v>632</v>
      </c>
      <c r="G1647" s="124" t="s">
        <v>50</v>
      </c>
      <c r="H1647" s="124" t="s">
        <v>651</v>
      </c>
      <c r="I1647" s="125" t="s">
        <v>50</v>
      </c>
      <c r="J1647" s="126"/>
      <c r="K1647" s="127"/>
      <c r="L1647" s="126"/>
      <c r="M1647" s="127"/>
      <c r="N1647" s="126"/>
      <c r="O1647" s="126" t="s">
        <v>50</v>
      </c>
      <c r="P1647" s="126" t="s">
        <v>50</v>
      </c>
      <c r="Q1647" s="128" t="s">
        <v>623</v>
      </c>
      <c r="R1647" s="128" t="s">
        <v>157</v>
      </c>
      <c r="S1647" s="130"/>
      <c r="T1647" s="122" t="s">
        <v>50</v>
      </c>
      <c r="U1647" s="180"/>
      <c r="V1647" s="180"/>
      <c r="W1647" s="121" t="str">
        <f>VLOOKUP(TRIM(X1647),X10:Y88,2,FALSE)</f>
        <v>Withdrawn</v>
      </c>
      <c r="X1647" s="215" t="str">
        <f t="shared" si="114"/>
        <v>99</v>
      </c>
      <c r="Y1647" s="226">
        <f t="shared" si="112"/>
        <v>0</v>
      </c>
      <c r="Z1647" s="215">
        <f t="shared" si="113"/>
        <v>0</v>
      </c>
      <c r="AA1647" s="215">
        <f t="shared" si="115"/>
        <v>1</v>
      </c>
    </row>
    <row r="1648" spans="1:27" ht="35.25" customHeight="1" x14ac:dyDescent="0.25">
      <c r="A1648" s="110"/>
      <c r="B1648" s="119" t="s">
        <v>56</v>
      </c>
      <c r="C1648" s="112" t="s">
        <v>21</v>
      </c>
      <c r="D1648" s="112" t="s">
        <v>129</v>
      </c>
      <c r="E1648" s="223" t="s">
        <v>2785</v>
      </c>
      <c r="F1648" s="113" t="s">
        <v>632</v>
      </c>
      <c r="G1648" s="124" t="s">
        <v>50</v>
      </c>
      <c r="H1648" s="124" t="s">
        <v>651</v>
      </c>
      <c r="I1648" s="125" t="s">
        <v>50</v>
      </c>
      <c r="J1648" s="126"/>
      <c r="K1648" s="127"/>
      <c r="L1648" s="126"/>
      <c r="M1648" s="127"/>
      <c r="N1648" s="126"/>
      <c r="O1648" s="126" t="s">
        <v>50</v>
      </c>
      <c r="P1648" s="126" t="s">
        <v>50</v>
      </c>
      <c r="Q1648" s="128" t="s">
        <v>623</v>
      </c>
      <c r="R1648" s="128" t="s">
        <v>157</v>
      </c>
      <c r="S1648" s="130"/>
      <c r="T1648" s="122" t="s">
        <v>50</v>
      </c>
      <c r="U1648" s="180"/>
      <c r="V1648" s="180"/>
      <c r="W1648" s="121" t="str">
        <f>VLOOKUP(TRIM(X1648),X10:Y88,2,FALSE)</f>
        <v>Withdrawn</v>
      </c>
      <c r="X1648" s="215" t="str">
        <f t="shared" si="114"/>
        <v>99</v>
      </c>
      <c r="Y1648" s="226">
        <f t="shared" si="112"/>
        <v>0</v>
      </c>
      <c r="Z1648" s="215">
        <f t="shared" si="113"/>
        <v>0</v>
      </c>
      <c r="AA1648" s="215">
        <f t="shared" si="115"/>
        <v>1</v>
      </c>
    </row>
    <row r="1649" spans="1:27" ht="35.25" customHeight="1" x14ac:dyDescent="0.25">
      <c r="A1649" s="110"/>
      <c r="B1649" s="119" t="s">
        <v>56</v>
      </c>
      <c r="C1649" s="112" t="s">
        <v>21</v>
      </c>
      <c r="D1649" s="112" t="s">
        <v>129</v>
      </c>
      <c r="E1649" s="223" t="s">
        <v>2786</v>
      </c>
      <c r="F1649" s="113" t="s">
        <v>632</v>
      </c>
      <c r="G1649" s="124" t="s">
        <v>50</v>
      </c>
      <c r="H1649" s="124" t="s">
        <v>651</v>
      </c>
      <c r="I1649" s="125" t="s">
        <v>50</v>
      </c>
      <c r="J1649" s="126"/>
      <c r="K1649" s="127"/>
      <c r="L1649" s="126"/>
      <c r="M1649" s="127"/>
      <c r="N1649" s="126"/>
      <c r="O1649" s="126" t="s">
        <v>50</v>
      </c>
      <c r="P1649" s="126" t="s">
        <v>50</v>
      </c>
      <c r="Q1649" s="128" t="s">
        <v>623</v>
      </c>
      <c r="R1649" s="128" t="s">
        <v>157</v>
      </c>
      <c r="S1649" s="130"/>
      <c r="T1649" s="122" t="s">
        <v>50</v>
      </c>
      <c r="U1649" s="180"/>
      <c r="V1649" s="180"/>
      <c r="W1649" s="121" t="str">
        <f>VLOOKUP(TRIM(X1649),X10:Y88,2,FALSE)</f>
        <v>Withdrawn</v>
      </c>
      <c r="X1649" s="215" t="str">
        <f t="shared" si="114"/>
        <v>99</v>
      </c>
      <c r="Y1649" s="226">
        <f t="shared" si="112"/>
        <v>0</v>
      </c>
      <c r="Z1649" s="215">
        <f t="shared" si="113"/>
        <v>0</v>
      </c>
      <c r="AA1649" s="215">
        <f t="shared" si="115"/>
        <v>1</v>
      </c>
    </row>
    <row r="1650" spans="1:27" ht="35.25" customHeight="1" x14ac:dyDescent="0.25">
      <c r="A1650" s="110" t="s">
        <v>135</v>
      </c>
      <c r="B1650" s="119" t="s">
        <v>56</v>
      </c>
      <c r="C1650" s="112" t="s">
        <v>136</v>
      </c>
      <c r="D1650" s="112" t="s">
        <v>867</v>
      </c>
      <c r="E1650" s="223" t="s">
        <v>2787</v>
      </c>
      <c r="F1650" s="113" t="s">
        <v>20</v>
      </c>
      <c r="G1650" s="113" t="s">
        <v>137</v>
      </c>
      <c r="H1650" s="113" t="s">
        <v>3853</v>
      </c>
      <c r="I1650" s="179" t="s">
        <v>7265</v>
      </c>
      <c r="J1650" s="117" t="s">
        <v>770</v>
      </c>
      <c r="K1650" s="116"/>
      <c r="L1650" s="117"/>
      <c r="M1650" s="116"/>
      <c r="N1650" s="115" t="s">
        <v>637</v>
      </c>
      <c r="O1650" s="115" t="s">
        <v>499</v>
      </c>
      <c r="P1650" s="115" t="s">
        <v>771</v>
      </c>
      <c r="Q1650" s="119" t="s">
        <v>4446</v>
      </c>
      <c r="R1650" s="119" t="s">
        <v>5634</v>
      </c>
      <c r="S1650" s="120" t="s">
        <v>5635</v>
      </c>
      <c r="T1650" s="122" t="s">
        <v>235</v>
      </c>
      <c r="U1650" s="180"/>
      <c r="V1650" s="180"/>
      <c r="W1650" s="121" t="str">
        <f>VLOOKUP(TRIM(X1650),X10:Y88,2,FALSE)</f>
        <v>Frank</v>
      </c>
      <c r="X1650" s="215" t="str">
        <f t="shared" si="114"/>
        <v>6.15.3</v>
      </c>
      <c r="Y1650" s="226">
        <f t="shared" si="112"/>
        <v>0</v>
      </c>
      <c r="Z1650" s="215">
        <f t="shared" si="113"/>
        <v>0</v>
      </c>
      <c r="AA1650" s="215">
        <f t="shared" si="115"/>
        <v>33</v>
      </c>
    </row>
    <row r="1651" spans="1:27" ht="35.25" customHeight="1" x14ac:dyDescent="0.25">
      <c r="A1651" s="110" t="s">
        <v>135</v>
      </c>
      <c r="B1651" s="119" t="s">
        <v>56</v>
      </c>
      <c r="C1651" s="112" t="s">
        <v>136</v>
      </c>
      <c r="D1651" s="112" t="s">
        <v>100</v>
      </c>
      <c r="E1651" s="223" t="s">
        <v>2788</v>
      </c>
      <c r="F1651" s="113" t="s">
        <v>23</v>
      </c>
      <c r="G1651" s="113" t="s">
        <v>137</v>
      </c>
      <c r="H1651" s="113" t="s">
        <v>5594</v>
      </c>
      <c r="I1651" s="179" t="s">
        <v>515</v>
      </c>
      <c r="J1651" s="117" t="s">
        <v>156</v>
      </c>
      <c r="K1651" s="116">
        <v>723</v>
      </c>
      <c r="L1651" s="117" t="s">
        <v>61</v>
      </c>
      <c r="M1651" s="116" t="s">
        <v>171</v>
      </c>
      <c r="N1651" s="115" t="s">
        <v>597</v>
      </c>
      <c r="O1651" s="115" t="s">
        <v>153</v>
      </c>
      <c r="P1651" s="115" t="s">
        <v>164</v>
      </c>
      <c r="Q1651" s="119" t="s">
        <v>4422</v>
      </c>
      <c r="R1651" s="119" t="s">
        <v>6223</v>
      </c>
      <c r="S1651" s="120" t="s">
        <v>6224</v>
      </c>
      <c r="T1651" s="122" t="s">
        <v>220</v>
      </c>
      <c r="U1651" s="180"/>
      <c r="V1651" s="180"/>
      <c r="W1651" s="121" t="str">
        <f>VLOOKUP(TRIM(X1651),X10:Y88,2,FALSE)</f>
        <v>Frank</v>
      </c>
      <c r="X1651" s="215" t="str">
        <f t="shared" si="114"/>
        <v>6.5.5</v>
      </c>
      <c r="Y1651" s="226">
        <f t="shared" si="112"/>
        <v>0</v>
      </c>
      <c r="Z1651" s="215">
        <f t="shared" si="113"/>
        <v>0</v>
      </c>
      <c r="AA1651" s="215">
        <f t="shared" si="115"/>
        <v>14</v>
      </c>
    </row>
    <row r="1652" spans="1:27" ht="35.25" customHeight="1" x14ac:dyDescent="0.25">
      <c r="A1652" s="110" t="s">
        <v>135</v>
      </c>
      <c r="B1652" s="119" t="s">
        <v>56</v>
      </c>
      <c r="C1652" s="112" t="s">
        <v>136</v>
      </c>
      <c r="D1652" s="112" t="s">
        <v>94</v>
      </c>
      <c r="E1652" s="223" t="s">
        <v>2789</v>
      </c>
      <c r="F1652" s="113" t="s">
        <v>22</v>
      </c>
      <c r="G1652" s="113" t="s">
        <v>137</v>
      </c>
      <c r="H1652" s="113" t="s">
        <v>7284</v>
      </c>
      <c r="I1652" s="179" t="s">
        <v>358</v>
      </c>
      <c r="J1652" s="117" t="s">
        <v>156</v>
      </c>
      <c r="K1652" s="116">
        <v>724</v>
      </c>
      <c r="L1652" s="117" t="s">
        <v>61</v>
      </c>
      <c r="M1652" s="116" t="s">
        <v>171</v>
      </c>
      <c r="N1652" s="115" t="s">
        <v>597</v>
      </c>
      <c r="O1652" s="115" t="s">
        <v>153</v>
      </c>
      <c r="P1652" s="115" t="s">
        <v>164</v>
      </c>
      <c r="Q1652" s="119" t="s">
        <v>4426</v>
      </c>
      <c r="R1652" s="224" t="s">
        <v>7052</v>
      </c>
      <c r="S1652" s="120" t="s">
        <v>140</v>
      </c>
      <c r="T1652" s="122" t="s">
        <v>168</v>
      </c>
      <c r="U1652" s="180"/>
      <c r="V1652" s="180" t="s">
        <v>208</v>
      </c>
      <c r="W1652" s="121" t="str">
        <f>VLOOKUP(TRIM(X1652),X10:Y88,2,FALSE)</f>
        <v>Frank</v>
      </c>
      <c r="X1652" s="215" t="str">
        <f t="shared" si="114"/>
        <v>6.5.2</v>
      </c>
      <c r="Y1652" s="226">
        <f t="shared" si="112"/>
        <v>1</v>
      </c>
      <c r="Z1652" s="215">
        <f t="shared" si="113"/>
        <v>0</v>
      </c>
      <c r="AA1652" s="215">
        <f t="shared" si="115"/>
        <v>27</v>
      </c>
    </row>
    <row r="1653" spans="1:27" ht="35.25" customHeight="1" x14ac:dyDescent="0.25">
      <c r="A1653" s="110" t="s">
        <v>135</v>
      </c>
      <c r="B1653" s="119" t="s">
        <v>56</v>
      </c>
      <c r="C1653" s="112" t="s">
        <v>136</v>
      </c>
      <c r="D1653" s="112" t="s">
        <v>94</v>
      </c>
      <c r="E1653" s="223" t="s">
        <v>2790</v>
      </c>
      <c r="F1653" s="113" t="s">
        <v>22</v>
      </c>
      <c r="G1653" s="113" t="s">
        <v>137</v>
      </c>
      <c r="H1653" s="113" t="s">
        <v>5599</v>
      </c>
      <c r="I1653" s="179" t="s">
        <v>7259</v>
      </c>
      <c r="J1653" s="117" t="s">
        <v>156</v>
      </c>
      <c r="K1653" s="116">
        <v>716</v>
      </c>
      <c r="L1653" s="117" t="s">
        <v>61</v>
      </c>
      <c r="M1653" s="116" t="s">
        <v>171</v>
      </c>
      <c r="N1653" s="115" t="s">
        <v>597</v>
      </c>
      <c r="O1653" s="115" t="s">
        <v>153</v>
      </c>
      <c r="P1653" s="115" t="s">
        <v>164</v>
      </c>
      <c r="Q1653" s="119" t="s">
        <v>4367</v>
      </c>
      <c r="R1653" s="119" t="s">
        <v>7053</v>
      </c>
      <c r="S1653" s="120" t="s">
        <v>140</v>
      </c>
      <c r="T1653" s="122" t="s">
        <v>500</v>
      </c>
      <c r="U1653" s="180"/>
      <c r="V1653" s="180" t="s">
        <v>208</v>
      </c>
      <c r="W1653" s="121" t="str">
        <f>VLOOKUP(TRIM(X1653),X10:Y88,2,FALSE)</f>
        <v>Frank</v>
      </c>
      <c r="X1653" s="215" t="str">
        <f t="shared" si="114"/>
        <v>6.5.2</v>
      </c>
      <c r="Y1653" s="226">
        <f t="shared" si="112"/>
        <v>1</v>
      </c>
      <c r="Z1653" s="215">
        <f t="shared" si="113"/>
        <v>0</v>
      </c>
      <c r="AA1653" s="215">
        <f t="shared" si="115"/>
        <v>25</v>
      </c>
    </row>
    <row r="1654" spans="1:27" ht="35.25" customHeight="1" x14ac:dyDescent="0.25">
      <c r="A1654" s="110" t="s">
        <v>135</v>
      </c>
      <c r="B1654" s="119" t="s">
        <v>56</v>
      </c>
      <c r="C1654" s="112" t="s">
        <v>136</v>
      </c>
      <c r="D1654" s="112" t="s">
        <v>94</v>
      </c>
      <c r="E1654" s="223" t="s">
        <v>2791</v>
      </c>
      <c r="F1654" s="113" t="s">
        <v>23</v>
      </c>
      <c r="G1654" s="113" t="s">
        <v>137</v>
      </c>
      <c r="H1654" s="113" t="s">
        <v>5602</v>
      </c>
      <c r="I1654" s="179" t="s">
        <v>775</v>
      </c>
      <c r="J1654" s="117" t="s">
        <v>156</v>
      </c>
      <c r="K1654" s="116">
        <v>662</v>
      </c>
      <c r="L1654" s="117" t="s">
        <v>66</v>
      </c>
      <c r="M1654" s="116" t="s">
        <v>171</v>
      </c>
      <c r="N1654" s="115" t="s">
        <v>597</v>
      </c>
      <c r="O1654" s="115" t="s">
        <v>153</v>
      </c>
      <c r="P1654" s="115" t="s">
        <v>164</v>
      </c>
      <c r="Q1654" s="119" t="s">
        <v>1014</v>
      </c>
      <c r="R1654" s="119" t="s">
        <v>5626</v>
      </c>
      <c r="S1654" s="120" t="s">
        <v>5627</v>
      </c>
      <c r="T1654" s="122" t="s">
        <v>209</v>
      </c>
      <c r="U1654" s="180"/>
      <c r="V1654" s="180"/>
      <c r="W1654" s="121" t="str">
        <f>VLOOKUP(TRIM(X1654),X10:Y88,2,FALSE)</f>
        <v>Frank</v>
      </c>
      <c r="X1654" s="215" t="str">
        <f t="shared" si="114"/>
        <v>6.5.2</v>
      </c>
      <c r="Y1654" s="226">
        <f t="shared" si="112"/>
        <v>0</v>
      </c>
      <c r="Z1654" s="215">
        <f t="shared" si="113"/>
        <v>0</v>
      </c>
      <c r="AA1654" s="215">
        <f t="shared" si="115"/>
        <v>49</v>
      </c>
    </row>
    <row r="1655" spans="1:27" ht="35.25" customHeight="1" x14ac:dyDescent="0.25">
      <c r="A1655" s="110" t="s">
        <v>135</v>
      </c>
      <c r="B1655" s="119" t="s">
        <v>56</v>
      </c>
      <c r="C1655" s="112" t="s">
        <v>136</v>
      </c>
      <c r="D1655" s="112" t="s">
        <v>745</v>
      </c>
      <c r="E1655" s="223" t="s">
        <v>2792</v>
      </c>
      <c r="F1655" s="113" t="s">
        <v>19</v>
      </c>
      <c r="G1655" s="113" t="s">
        <v>137</v>
      </c>
      <c r="H1655" s="113" t="s">
        <v>5606</v>
      </c>
      <c r="I1655" s="179" t="s">
        <v>243</v>
      </c>
      <c r="J1655" s="117"/>
      <c r="K1655" s="116"/>
      <c r="L1655" s="117"/>
      <c r="M1655" s="116"/>
      <c r="N1655" s="115"/>
      <c r="O1655" s="115"/>
      <c r="P1655" s="115"/>
      <c r="Q1655" s="119" t="s">
        <v>5603</v>
      </c>
      <c r="R1655" s="119" t="s">
        <v>7054</v>
      </c>
      <c r="S1655" s="120" t="s">
        <v>140</v>
      </c>
      <c r="T1655" s="122" t="s">
        <v>221</v>
      </c>
      <c r="U1655" s="180"/>
      <c r="V1655" s="180" t="s">
        <v>208</v>
      </c>
      <c r="W1655" s="121" t="str">
        <f>VLOOKUP(TRIM(X1655),X10:Y88,2,FALSE)</f>
        <v>Frank</v>
      </c>
      <c r="X1655" s="215" t="str">
        <f t="shared" si="114"/>
        <v>6.5.7</v>
      </c>
      <c r="Y1655" s="226">
        <f t="shared" si="112"/>
        <v>0</v>
      </c>
      <c r="Z1655" s="215">
        <f t="shared" si="113"/>
        <v>0</v>
      </c>
      <c r="AA1655" s="215">
        <f t="shared" si="115"/>
        <v>6</v>
      </c>
    </row>
    <row r="1656" spans="1:27" ht="35.25" customHeight="1" x14ac:dyDescent="0.25">
      <c r="A1656" s="110" t="s">
        <v>135</v>
      </c>
      <c r="B1656" s="119" t="s">
        <v>56</v>
      </c>
      <c r="C1656" s="112" t="s">
        <v>136</v>
      </c>
      <c r="D1656" s="112" t="s">
        <v>745</v>
      </c>
      <c r="E1656" s="223" t="s">
        <v>2793</v>
      </c>
      <c r="F1656" s="113" t="s">
        <v>23</v>
      </c>
      <c r="G1656" s="113" t="s">
        <v>137</v>
      </c>
      <c r="H1656" s="113" t="s">
        <v>5609</v>
      </c>
      <c r="I1656" s="179" t="s">
        <v>169</v>
      </c>
      <c r="J1656" s="117" t="s">
        <v>156</v>
      </c>
      <c r="K1656" s="116">
        <v>721</v>
      </c>
      <c r="L1656" s="117" t="s">
        <v>61</v>
      </c>
      <c r="M1656" s="116" t="s">
        <v>171</v>
      </c>
      <c r="N1656" s="115" t="s">
        <v>597</v>
      </c>
      <c r="O1656" s="115" t="s">
        <v>153</v>
      </c>
      <c r="P1656" s="115" t="s">
        <v>164</v>
      </c>
      <c r="Q1656" s="119" t="s">
        <v>4405</v>
      </c>
      <c r="R1656" s="119" t="s">
        <v>5622</v>
      </c>
      <c r="S1656" s="120" t="s">
        <v>5623</v>
      </c>
      <c r="T1656" s="122" t="s">
        <v>168</v>
      </c>
      <c r="U1656" s="180"/>
      <c r="V1656" s="180"/>
      <c r="W1656" s="121" t="str">
        <f>VLOOKUP(TRIM(X1656),X10:Y88,2,FALSE)</f>
        <v>Frank</v>
      </c>
      <c r="X1656" s="215" t="str">
        <f t="shared" si="114"/>
        <v>6.5.7</v>
      </c>
      <c r="Y1656" s="226">
        <f t="shared" si="112"/>
        <v>0</v>
      </c>
      <c r="Z1656" s="215">
        <f t="shared" si="113"/>
        <v>0</v>
      </c>
      <c r="AA1656" s="215">
        <f t="shared" si="115"/>
        <v>17</v>
      </c>
    </row>
    <row r="1657" spans="1:27" ht="35.25" customHeight="1" x14ac:dyDescent="0.25">
      <c r="A1657" s="110" t="s">
        <v>135</v>
      </c>
      <c r="B1657" s="119" t="s">
        <v>56</v>
      </c>
      <c r="C1657" s="112" t="s">
        <v>136</v>
      </c>
      <c r="D1657" s="112" t="s">
        <v>745</v>
      </c>
      <c r="E1657" s="223" t="s">
        <v>2794</v>
      </c>
      <c r="F1657" s="113" t="s">
        <v>22</v>
      </c>
      <c r="G1657" s="113" t="s">
        <v>137</v>
      </c>
      <c r="H1657" s="113" t="s">
        <v>5614</v>
      </c>
      <c r="I1657" s="179" t="s">
        <v>230</v>
      </c>
      <c r="J1657" s="115" t="s">
        <v>156</v>
      </c>
      <c r="K1657" s="181">
        <v>703</v>
      </c>
      <c r="L1657" s="115" t="s">
        <v>66</v>
      </c>
      <c r="M1657" s="181" t="s">
        <v>171</v>
      </c>
      <c r="N1657" s="115" t="s">
        <v>597</v>
      </c>
      <c r="O1657" s="115" t="s">
        <v>153</v>
      </c>
      <c r="P1657" s="115" t="s">
        <v>164</v>
      </c>
      <c r="Q1657" s="119" t="s">
        <v>4289</v>
      </c>
      <c r="R1657" s="119" t="s">
        <v>7055</v>
      </c>
      <c r="S1657" s="120" t="s">
        <v>140</v>
      </c>
      <c r="T1657" s="122" t="s">
        <v>231</v>
      </c>
      <c r="U1657" s="180"/>
      <c r="V1657" s="180" t="s">
        <v>208</v>
      </c>
      <c r="W1657" s="121" t="str">
        <f>VLOOKUP(TRIM(X1657),X10:Y88,2,FALSE)</f>
        <v>Frank</v>
      </c>
      <c r="X1657" s="215" t="str">
        <f t="shared" si="114"/>
        <v>6.5.7</v>
      </c>
      <c r="Y1657" s="226">
        <f t="shared" si="112"/>
        <v>1</v>
      </c>
      <c r="Z1657" s="215">
        <f t="shared" si="113"/>
        <v>0</v>
      </c>
      <c r="AA1657" s="215">
        <f t="shared" si="115"/>
        <v>8</v>
      </c>
    </row>
    <row r="1658" spans="1:27" ht="35.25" customHeight="1" x14ac:dyDescent="0.25">
      <c r="A1658" s="110" t="s">
        <v>135</v>
      </c>
      <c r="B1658" s="119" t="s">
        <v>56</v>
      </c>
      <c r="C1658" s="112" t="s">
        <v>136</v>
      </c>
      <c r="D1658" s="112" t="s">
        <v>745</v>
      </c>
      <c r="E1658" s="223" t="s">
        <v>2795</v>
      </c>
      <c r="F1658" s="113" t="s">
        <v>22</v>
      </c>
      <c r="G1658" s="113" t="s">
        <v>137</v>
      </c>
      <c r="H1658" s="113" t="s">
        <v>5617</v>
      </c>
      <c r="I1658" s="179" t="s">
        <v>7242</v>
      </c>
      <c r="J1658" s="117" t="s">
        <v>166</v>
      </c>
      <c r="K1658" s="116">
        <v>818</v>
      </c>
      <c r="L1658" s="117" t="s">
        <v>66</v>
      </c>
      <c r="M1658" s="116" t="s">
        <v>171</v>
      </c>
      <c r="N1658" s="115" t="s">
        <v>597</v>
      </c>
      <c r="O1658" s="115" t="s">
        <v>153</v>
      </c>
      <c r="P1658" s="115" t="s">
        <v>164</v>
      </c>
      <c r="Q1658" s="119" t="s">
        <v>4290</v>
      </c>
      <c r="R1658" s="119" t="s">
        <v>7056</v>
      </c>
      <c r="S1658" s="120" t="s">
        <v>140</v>
      </c>
      <c r="T1658" s="122" t="s">
        <v>231</v>
      </c>
      <c r="U1658" s="180"/>
      <c r="V1658" s="180" t="s">
        <v>208</v>
      </c>
      <c r="W1658" s="121" t="str">
        <f>VLOOKUP(TRIM(X1658),X10:Y88,2,FALSE)</f>
        <v>Frank</v>
      </c>
      <c r="X1658" s="215" t="str">
        <f t="shared" si="114"/>
        <v>6.5.7</v>
      </c>
      <c r="Y1658" s="226">
        <f t="shared" si="112"/>
        <v>1</v>
      </c>
      <c r="Z1658" s="215">
        <f t="shared" si="113"/>
        <v>0</v>
      </c>
      <c r="AA1658" s="215">
        <f t="shared" si="115"/>
        <v>13</v>
      </c>
    </row>
    <row r="1659" spans="1:27" ht="35.25" customHeight="1" x14ac:dyDescent="0.25">
      <c r="A1659" s="110"/>
      <c r="B1659" s="119" t="s">
        <v>56</v>
      </c>
      <c r="C1659" s="112" t="s">
        <v>21</v>
      </c>
      <c r="D1659" s="112" t="s">
        <v>745</v>
      </c>
      <c r="E1659" s="223" t="s">
        <v>2796</v>
      </c>
      <c r="F1659" s="113" t="s">
        <v>23</v>
      </c>
      <c r="G1659" s="124" t="s">
        <v>137</v>
      </c>
      <c r="H1659" s="124" t="s">
        <v>5621</v>
      </c>
      <c r="I1659" s="125" t="s">
        <v>279</v>
      </c>
      <c r="J1659" s="126" t="s">
        <v>166</v>
      </c>
      <c r="K1659" s="127">
        <v>833</v>
      </c>
      <c r="L1659" s="126" t="s">
        <v>61</v>
      </c>
      <c r="M1659" s="127" t="s">
        <v>171</v>
      </c>
      <c r="N1659" s="126" t="s">
        <v>597</v>
      </c>
      <c r="O1659" s="126" t="s">
        <v>153</v>
      </c>
      <c r="P1659" s="126" t="s">
        <v>164</v>
      </c>
      <c r="Q1659" s="128" t="s">
        <v>6438</v>
      </c>
      <c r="R1659" s="128" t="s">
        <v>6439</v>
      </c>
      <c r="S1659" s="130"/>
      <c r="T1659" s="122" t="s">
        <v>500</v>
      </c>
      <c r="U1659" s="180"/>
      <c r="V1659" s="180"/>
      <c r="W1659" s="121" t="str">
        <f>VLOOKUP(TRIM(X1659),X10:Y88,2,FALSE)</f>
        <v>Frank</v>
      </c>
      <c r="X1659" s="215" t="str">
        <f t="shared" si="114"/>
        <v>6.5.7</v>
      </c>
      <c r="Y1659" s="226">
        <f t="shared" si="112"/>
        <v>0</v>
      </c>
      <c r="Z1659" s="215">
        <f t="shared" si="113"/>
        <v>0</v>
      </c>
      <c r="AA1659" s="215">
        <f t="shared" si="115"/>
        <v>15</v>
      </c>
    </row>
    <row r="1660" spans="1:27" ht="35.25" customHeight="1" x14ac:dyDescent="0.25">
      <c r="A1660" s="110" t="s">
        <v>135</v>
      </c>
      <c r="B1660" s="119" t="s">
        <v>56</v>
      </c>
      <c r="C1660" s="112" t="s">
        <v>136</v>
      </c>
      <c r="D1660" s="112" t="s">
        <v>745</v>
      </c>
      <c r="E1660" s="223" t="s">
        <v>2797</v>
      </c>
      <c r="F1660" s="113" t="s">
        <v>22</v>
      </c>
      <c r="G1660" s="113" t="s">
        <v>137</v>
      </c>
      <c r="H1660" s="113" t="s">
        <v>7283</v>
      </c>
      <c r="I1660" s="179" t="s">
        <v>169</v>
      </c>
      <c r="J1660" s="117" t="s">
        <v>156</v>
      </c>
      <c r="K1660" s="116">
        <v>721</v>
      </c>
      <c r="L1660" s="117" t="s">
        <v>66</v>
      </c>
      <c r="M1660" s="116" t="s">
        <v>171</v>
      </c>
      <c r="N1660" s="115" t="s">
        <v>597</v>
      </c>
      <c r="O1660" s="115" t="s">
        <v>153</v>
      </c>
      <c r="P1660" s="115" t="s">
        <v>164</v>
      </c>
      <c r="Q1660" s="119" t="s">
        <v>4405</v>
      </c>
      <c r="R1660" s="119" t="s">
        <v>7057</v>
      </c>
      <c r="S1660" s="120" t="s">
        <v>140</v>
      </c>
      <c r="T1660" s="122" t="s">
        <v>168</v>
      </c>
      <c r="U1660" s="180"/>
      <c r="V1660" s="180" t="s">
        <v>208</v>
      </c>
      <c r="W1660" s="121" t="str">
        <f>VLOOKUP(TRIM(X1660),X10:Y88,2,FALSE)</f>
        <v>Frank</v>
      </c>
      <c r="X1660" s="215" t="str">
        <f t="shared" si="114"/>
        <v>6.5.7</v>
      </c>
      <c r="Y1660" s="226">
        <f t="shared" si="112"/>
        <v>1</v>
      </c>
      <c r="Z1660" s="215">
        <f t="shared" si="113"/>
        <v>0</v>
      </c>
      <c r="AA1660" s="215">
        <f t="shared" si="115"/>
        <v>17</v>
      </c>
    </row>
    <row r="1661" spans="1:27" ht="35.25" customHeight="1" x14ac:dyDescent="0.25">
      <c r="A1661" s="110" t="s">
        <v>135</v>
      </c>
      <c r="B1661" s="119" t="s">
        <v>56</v>
      </c>
      <c r="C1661" s="112" t="s">
        <v>136</v>
      </c>
      <c r="D1661" s="112" t="s">
        <v>97</v>
      </c>
      <c r="E1661" s="223" t="s">
        <v>2798</v>
      </c>
      <c r="F1661" s="113" t="s">
        <v>19</v>
      </c>
      <c r="G1661" s="113" t="s">
        <v>137</v>
      </c>
      <c r="H1661" s="113" t="s">
        <v>7147</v>
      </c>
      <c r="I1661" s="179" t="s">
        <v>243</v>
      </c>
      <c r="J1661" s="115"/>
      <c r="K1661" s="181"/>
      <c r="L1661" s="115"/>
      <c r="M1661" s="181"/>
      <c r="N1661" s="115"/>
      <c r="O1661" s="115"/>
      <c r="P1661" s="115"/>
      <c r="Q1661" s="119" t="s">
        <v>260</v>
      </c>
      <c r="R1661" s="119" t="s">
        <v>7058</v>
      </c>
      <c r="S1661" s="120" t="s">
        <v>140</v>
      </c>
      <c r="T1661" s="122" t="s">
        <v>669</v>
      </c>
      <c r="U1661" s="180"/>
      <c r="V1661" s="180" t="s">
        <v>208</v>
      </c>
      <c r="W1661" s="121" t="str">
        <f>VLOOKUP(TRIM(X1661),X10:Y88,2,FALSE)</f>
        <v>Frank</v>
      </c>
      <c r="X1661" s="215" t="str">
        <f t="shared" si="114"/>
        <v>6.5.4</v>
      </c>
      <c r="Y1661" s="226">
        <f t="shared" si="112"/>
        <v>0</v>
      </c>
      <c r="Z1661" s="215">
        <f t="shared" si="113"/>
        <v>0</v>
      </c>
      <c r="AA1661" s="215">
        <f t="shared" si="115"/>
        <v>6</v>
      </c>
    </row>
    <row r="1662" spans="1:27" ht="35.25" customHeight="1" x14ac:dyDescent="0.25">
      <c r="A1662" s="110" t="s">
        <v>135</v>
      </c>
      <c r="B1662" s="119" t="s">
        <v>56</v>
      </c>
      <c r="C1662" s="112" t="s">
        <v>136</v>
      </c>
      <c r="D1662" s="112" t="s">
        <v>94</v>
      </c>
      <c r="E1662" s="223" t="s">
        <v>2799</v>
      </c>
      <c r="F1662" s="113" t="s">
        <v>22</v>
      </c>
      <c r="G1662" s="113" t="s">
        <v>137</v>
      </c>
      <c r="H1662" s="113" t="s">
        <v>5628</v>
      </c>
      <c r="I1662" s="179" t="s">
        <v>5629</v>
      </c>
      <c r="J1662" s="117" t="s">
        <v>156</v>
      </c>
      <c r="K1662" s="116">
        <v>662</v>
      </c>
      <c r="L1662" s="117" t="s">
        <v>68</v>
      </c>
      <c r="M1662" s="116" t="s">
        <v>171</v>
      </c>
      <c r="N1662" s="115" t="s">
        <v>597</v>
      </c>
      <c r="O1662" s="115" t="s">
        <v>153</v>
      </c>
      <c r="P1662" s="115" t="s">
        <v>164</v>
      </c>
      <c r="Q1662" s="119" t="s">
        <v>1014</v>
      </c>
      <c r="R1662" s="119" t="s">
        <v>7059</v>
      </c>
      <c r="S1662" s="120" t="s">
        <v>140</v>
      </c>
      <c r="T1662" s="122" t="s">
        <v>209</v>
      </c>
      <c r="U1662" s="180"/>
      <c r="V1662" s="180" t="s">
        <v>208</v>
      </c>
      <c r="W1662" s="121" t="str">
        <f>VLOOKUP(TRIM(X1662),X10:Y88,2,FALSE)</f>
        <v>Frank</v>
      </c>
      <c r="X1662" s="215" t="str">
        <f t="shared" si="114"/>
        <v>6.5.2</v>
      </c>
      <c r="Y1662" s="226">
        <f t="shared" si="112"/>
        <v>1</v>
      </c>
      <c r="Z1662" s="215">
        <f t="shared" si="113"/>
        <v>0</v>
      </c>
      <c r="AA1662" s="215">
        <f t="shared" si="115"/>
        <v>59</v>
      </c>
    </row>
    <row r="1663" spans="1:27" ht="35.25" customHeight="1" x14ac:dyDescent="0.25">
      <c r="A1663" s="110" t="s">
        <v>135</v>
      </c>
      <c r="B1663" s="119" t="s">
        <v>56</v>
      </c>
      <c r="C1663" s="112" t="s">
        <v>136</v>
      </c>
      <c r="D1663" s="112" t="s">
        <v>97</v>
      </c>
      <c r="E1663" s="223" t="s">
        <v>2800</v>
      </c>
      <c r="F1663" s="113" t="s">
        <v>19</v>
      </c>
      <c r="G1663" s="113" t="s">
        <v>137</v>
      </c>
      <c r="H1663" s="113" t="s">
        <v>5633</v>
      </c>
      <c r="I1663" s="179" t="s">
        <v>243</v>
      </c>
      <c r="J1663" s="115"/>
      <c r="K1663" s="181"/>
      <c r="L1663" s="115"/>
      <c r="M1663" s="181"/>
      <c r="N1663" s="115"/>
      <c r="O1663" s="115" t="s">
        <v>153</v>
      </c>
      <c r="P1663" s="115" t="s">
        <v>164</v>
      </c>
      <c r="Q1663" s="119" t="s">
        <v>6481</v>
      </c>
      <c r="R1663" s="119" t="s">
        <v>7060</v>
      </c>
      <c r="S1663" s="120" t="s">
        <v>140</v>
      </c>
      <c r="T1663" s="122" t="s">
        <v>242</v>
      </c>
      <c r="U1663" s="180"/>
      <c r="V1663" s="180" t="s">
        <v>208</v>
      </c>
      <c r="W1663" s="121" t="str">
        <f>VLOOKUP(TRIM(X1663),X10:Y88,2,FALSE)</f>
        <v>Frank</v>
      </c>
      <c r="X1663" s="215" t="str">
        <f t="shared" si="114"/>
        <v>6.5.4</v>
      </c>
      <c r="Y1663" s="226">
        <f t="shared" si="112"/>
        <v>0</v>
      </c>
      <c r="Z1663" s="215">
        <f t="shared" si="113"/>
        <v>0</v>
      </c>
      <c r="AA1663" s="215">
        <f t="shared" si="115"/>
        <v>6</v>
      </c>
    </row>
    <row r="1664" spans="1:27" ht="35.25" customHeight="1" x14ac:dyDescent="0.25">
      <c r="A1664" s="110" t="s">
        <v>135</v>
      </c>
      <c r="B1664" s="119" t="s">
        <v>56</v>
      </c>
      <c r="C1664" s="112" t="s">
        <v>136</v>
      </c>
      <c r="D1664" s="112" t="s">
        <v>867</v>
      </c>
      <c r="E1664" s="223" t="s">
        <v>2801</v>
      </c>
      <c r="F1664" s="113" t="s">
        <v>20</v>
      </c>
      <c r="G1664" s="113" t="s">
        <v>137</v>
      </c>
      <c r="H1664" s="113" t="s">
        <v>3853</v>
      </c>
      <c r="I1664" s="179" t="s">
        <v>7265</v>
      </c>
      <c r="J1664" s="117" t="s">
        <v>770</v>
      </c>
      <c r="K1664" s="116"/>
      <c r="L1664" s="117"/>
      <c r="M1664" s="116"/>
      <c r="N1664" s="115" t="s">
        <v>637</v>
      </c>
      <c r="O1664" s="115" t="s">
        <v>499</v>
      </c>
      <c r="P1664" s="115" t="s">
        <v>771</v>
      </c>
      <c r="Q1664" s="119" t="s">
        <v>4446</v>
      </c>
      <c r="R1664" s="119" t="s">
        <v>7061</v>
      </c>
      <c r="S1664" s="120" t="s">
        <v>140</v>
      </c>
      <c r="T1664" s="122" t="s">
        <v>235</v>
      </c>
      <c r="U1664" s="180"/>
      <c r="V1664" s="180" t="s">
        <v>208</v>
      </c>
      <c r="W1664" s="121" t="str">
        <f>VLOOKUP(TRIM(X1664),X10:Y88,2,FALSE)</f>
        <v>Frank</v>
      </c>
      <c r="X1664" s="215" t="str">
        <f t="shared" si="114"/>
        <v>6.15.3</v>
      </c>
      <c r="Y1664" s="226">
        <f t="shared" si="112"/>
        <v>0</v>
      </c>
      <c r="Z1664" s="215">
        <f t="shared" si="113"/>
        <v>1</v>
      </c>
      <c r="AA1664" s="215">
        <f t="shared" si="115"/>
        <v>33</v>
      </c>
    </row>
    <row r="1665" spans="1:27" ht="35.25" customHeight="1" x14ac:dyDescent="0.25">
      <c r="A1665" s="110" t="s">
        <v>135</v>
      </c>
      <c r="B1665" s="119" t="s">
        <v>56</v>
      </c>
      <c r="C1665" s="112" t="s">
        <v>136</v>
      </c>
      <c r="D1665" s="112" t="s">
        <v>349</v>
      </c>
      <c r="E1665" s="223" t="s">
        <v>2802</v>
      </c>
      <c r="F1665" s="113" t="s">
        <v>20</v>
      </c>
      <c r="G1665" s="113" t="s">
        <v>137</v>
      </c>
      <c r="H1665" s="113" t="s">
        <v>3585</v>
      </c>
      <c r="I1665" s="179" t="s">
        <v>494</v>
      </c>
      <c r="J1665" s="115" t="s">
        <v>586</v>
      </c>
      <c r="K1665" s="181"/>
      <c r="L1665" s="115"/>
      <c r="M1665" s="181"/>
      <c r="N1665" s="115" t="s">
        <v>811</v>
      </c>
      <c r="O1665" s="115" t="s">
        <v>499</v>
      </c>
      <c r="P1665" s="115" t="s">
        <v>587</v>
      </c>
      <c r="Q1665" s="119" t="s">
        <v>3118</v>
      </c>
      <c r="R1665" s="119" t="s">
        <v>6811</v>
      </c>
      <c r="S1665" s="120" t="s">
        <v>140</v>
      </c>
      <c r="T1665" s="122" t="s">
        <v>263</v>
      </c>
      <c r="U1665" s="180"/>
      <c r="V1665" s="180"/>
      <c r="W1665" s="121" t="str">
        <f>VLOOKUP(TRIM(X1665),X10:Y88,2,FALSE)</f>
        <v>Ming</v>
      </c>
      <c r="X1665" s="215" t="str">
        <f t="shared" si="114"/>
        <v>6.13</v>
      </c>
      <c r="Y1665" s="226">
        <f t="shared" si="112"/>
        <v>0</v>
      </c>
      <c r="Z1665" s="215">
        <f t="shared" si="113"/>
        <v>1</v>
      </c>
      <c r="AA1665" s="215">
        <f t="shared" si="115"/>
        <v>26</v>
      </c>
    </row>
    <row r="1666" spans="1:27" ht="35.25" customHeight="1" x14ac:dyDescent="0.25">
      <c r="A1666" s="110" t="s">
        <v>135</v>
      </c>
      <c r="B1666" s="119" t="s">
        <v>56</v>
      </c>
      <c r="C1666" s="112" t="s">
        <v>136</v>
      </c>
      <c r="D1666" s="112" t="s">
        <v>349</v>
      </c>
      <c r="E1666" s="223" t="s">
        <v>2803</v>
      </c>
      <c r="F1666" s="113" t="s">
        <v>20</v>
      </c>
      <c r="G1666" s="113" t="s">
        <v>137</v>
      </c>
      <c r="H1666" s="113" t="s">
        <v>3851</v>
      </c>
      <c r="I1666" s="179" t="s">
        <v>175</v>
      </c>
      <c r="J1666" s="117" t="s">
        <v>586</v>
      </c>
      <c r="K1666" s="116"/>
      <c r="L1666" s="117"/>
      <c r="M1666" s="116"/>
      <c r="N1666" s="115" t="s">
        <v>811</v>
      </c>
      <c r="O1666" s="115" t="s">
        <v>499</v>
      </c>
      <c r="P1666" s="115" t="s">
        <v>587</v>
      </c>
      <c r="Q1666" s="119" t="s">
        <v>4444</v>
      </c>
      <c r="R1666" s="119" t="s">
        <v>7062</v>
      </c>
      <c r="S1666" s="120" t="s">
        <v>140</v>
      </c>
      <c r="T1666" s="122" t="s">
        <v>168</v>
      </c>
      <c r="U1666" s="180"/>
      <c r="V1666" s="180" t="s">
        <v>208</v>
      </c>
      <c r="W1666" s="121" t="str">
        <f>VLOOKUP(TRIM(X1666),X10:Y88,2,FALSE)</f>
        <v>Ming</v>
      </c>
      <c r="X1666" s="215" t="str">
        <f t="shared" si="114"/>
        <v>6.13</v>
      </c>
      <c r="Y1666" s="226">
        <f t="shared" si="112"/>
        <v>0</v>
      </c>
      <c r="Z1666" s="215">
        <f t="shared" si="113"/>
        <v>1</v>
      </c>
      <c r="AA1666" s="215">
        <f t="shared" si="115"/>
        <v>6</v>
      </c>
    </row>
    <row r="1667" spans="1:27" ht="35.25" customHeight="1" x14ac:dyDescent="0.25">
      <c r="A1667" s="110" t="s">
        <v>135</v>
      </c>
      <c r="B1667" s="119" t="s">
        <v>56</v>
      </c>
      <c r="C1667" s="112" t="s">
        <v>136</v>
      </c>
      <c r="D1667" s="112" t="s">
        <v>349</v>
      </c>
      <c r="E1667" s="223" t="s">
        <v>2804</v>
      </c>
      <c r="F1667" s="113" t="s">
        <v>20</v>
      </c>
      <c r="G1667" s="113" t="s">
        <v>137</v>
      </c>
      <c r="H1667" s="113" t="s">
        <v>3845</v>
      </c>
      <c r="I1667" s="179" t="s">
        <v>169</v>
      </c>
      <c r="J1667" s="117" t="s">
        <v>586</v>
      </c>
      <c r="K1667" s="116"/>
      <c r="L1667" s="117"/>
      <c r="M1667" s="116"/>
      <c r="N1667" s="115" t="s">
        <v>811</v>
      </c>
      <c r="O1667" s="115" t="s">
        <v>499</v>
      </c>
      <c r="P1667" s="115" t="s">
        <v>587</v>
      </c>
      <c r="Q1667" s="119" t="s">
        <v>4439</v>
      </c>
      <c r="R1667" s="224" t="s">
        <v>6508</v>
      </c>
      <c r="S1667" s="120" t="s">
        <v>6507</v>
      </c>
      <c r="T1667" s="122" t="s">
        <v>168</v>
      </c>
      <c r="U1667" s="180"/>
      <c r="V1667" s="180"/>
      <c r="W1667" s="121" t="str">
        <f>VLOOKUP(TRIM(X1667),X10:Y88,2,FALSE)</f>
        <v>Ming</v>
      </c>
      <c r="X1667" s="215" t="str">
        <f t="shared" si="114"/>
        <v>6.13</v>
      </c>
      <c r="Y1667" s="226">
        <f t="shared" si="112"/>
        <v>0</v>
      </c>
      <c r="Z1667" s="215">
        <f t="shared" si="113"/>
        <v>0</v>
      </c>
      <c r="AA1667" s="215">
        <f t="shared" si="115"/>
        <v>17</v>
      </c>
    </row>
    <row r="1668" spans="1:27" ht="35.25" customHeight="1" x14ac:dyDescent="0.25">
      <c r="A1668" s="110" t="s">
        <v>135</v>
      </c>
      <c r="B1668" s="119" t="s">
        <v>56</v>
      </c>
      <c r="C1668" s="112" t="s">
        <v>136</v>
      </c>
      <c r="D1668" s="112" t="s">
        <v>349</v>
      </c>
      <c r="E1668" s="223" t="s">
        <v>2805</v>
      </c>
      <c r="F1668" s="113" t="s">
        <v>20</v>
      </c>
      <c r="G1668" s="113" t="s">
        <v>137</v>
      </c>
      <c r="H1668" s="113" t="s">
        <v>3846</v>
      </c>
      <c r="I1668" s="179" t="s">
        <v>169</v>
      </c>
      <c r="J1668" s="117" t="s">
        <v>586</v>
      </c>
      <c r="K1668" s="116"/>
      <c r="L1668" s="117"/>
      <c r="M1668" s="116"/>
      <c r="N1668" s="115" t="s">
        <v>811</v>
      </c>
      <c r="O1668" s="115" t="s">
        <v>499</v>
      </c>
      <c r="P1668" s="115" t="s">
        <v>587</v>
      </c>
      <c r="Q1668" s="119" t="s">
        <v>4440</v>
      </c>
      <c r="R1668" s="119" t="s">
        <v>7063</v>
      </c>
      <c r="S1668" s="120" t="s">
        <v>140</v>
      </c>
      <c r="T1668" s="122" t="s">
        <v>168</v>
      </c>
      <c r="U1668" s="180"/>
      <c r="V1668" s="180" t="s">
        <v>208</v>
      </c>
      <c r="W1668" s="121" t="str">
        <f>VLOOKUP(TRIM(X1668),X10:Y88,2,FALSE)</f>
        <v>Ming</v>
      </c>
      <c r="X1668" s="215" t="str">
        <f t="shared" si="114"/>
        <v>6.13</v>
      </c>
      <c r="Y1668" s="226">
        <f t="shared" si="112"/>
        <v>0</v>
      </c>
      <c r="Z1668" s="215">
        <f t="shared" si="113"/>
        <v>1</v>
      </c>
      <c r="AA1668" s="215">
        <f t="shared" si="115"/>
        <v>17</v>
      </c>
    </row>
    <row r="1669" spans="1:27" ht="35.25" customHeight="1" x14ac:dyDescent="0.25">
      <c r="A1669" s="110" t="s">
        <v>135</v>
      </c>
      <c r="B1669" s="119" t="s">
        <v>56</v>
      </c>
      <c r="C1669" s="112" t="s">
        <v>136</v>
      </c>
      <c r="D1669" s="112" t="s">
        <v>349</v>
      </c>
      <c r="E1669" s="223" t="s">
        <v>2806</v>
      </c>
      <c r="F1669" s="113" t="s">
        <v>20</v>
      </c>
      <c r="G1669" s="113" t="s">
        <v>137</v>
      </c>
      <c r="H1669" s="113" t="s">
        <v>3843</v>
      </c>
      <c r="I1669" s="179" t="s">
        <v>169</v>
      </c>
      <c r="J1669" s="117" t="s">
        <v>586</v>
      </c>
      <c r="K1669" s="116"/>
      <c r="L1669" s="117"/>
      <c r="M1669" s="116"/>
      <c r="N1669" s="115" t="s">
        <v>811</v>
      </c>
      <c r="O1669" s="115" t="s">
        <v>499</v>
      </c>
      <c r="P1669" s="115" t="s">
        <v>587</v>
      </c>
      <c r="Q1669" s="119" t="s">
        <v>4437</v>
      </c>
      <c r="R1669" s="224" t="s">
        <v>7064</v>
      </c>
      <c r="S1669" s="120" t="s">
        <v>140</v>
      </c>
      <c r="T1669" s="122" t="s">
        <v>168</v>
      </c>
      <c r="U1669" s="180"/>
      <c r="V1669" s="180" t="s">
        <v>208</v>
      </c>
      <c r="W1669" s="121" t="str">
        <f>VLOOKUP(TRIM(X1669),X10:Y88,2,FALSE)</f>
        <v>Ming</v>
      </c>
      <c r="X1669" s="215" t="str">
        <f t="shared" si="114"/>
        <v>6.13</v>
      </c>
      <c r="Y1669" s="226">
        <f t="shared" si="112"/>
        <v>0</v>
      </c>
      <c r="Z1669" s="215">
        <f t="shared" si="113"/>
        <v>1</v>
      </c>
      <c r="AA1669" s="215">
        <f t="shared" si="115"/>
        <v>17</v>
      </c>
    </row>
    <row r="1670" spans="1:27" ht="35.25" customHeight="1" x14ac:dyDescent="0.25">
      <c r="A1670" s="110" t="s">
        <v>135</v>
      </c>
      <c r="B1670" s="119" t="s">
        <v>56</v>
      </c>
      <c r="C1670" s="112" t="s">
        <v>136</v>
      </c>
      <c r="D1670" s="112" t="s">
        <v>349</v>
      </c>
      <c r="E1670" s="223" t="s">
        <v>2807</v>
      </c>
      <c r="F1670" s="113" t="s">
        <v>161</v>
      </c>
      <c r="G1670" s="113" t="s">
        <v>137</v>
      </c>
      <c r="H1670" s="113" t="s">
        <v>4104</v>
      </c>
      <c r="I1670" s="179" t="s">
        <v>243</v>
      </c>
      <c r="J1670" s="117"/>
      <c r="K1670" s="116"/>
      <c r="L1670" s="117"/>
      <c r="M1670" s="116"/>
      <c r="N1670" s="115"/>
      <c r="O1670" s="115" t="s">
        <v>499</v>
      </c>
      <c r="P1670" s="115" t="s">
        <v>587</v>
      </c>
      <c r="Q1670" s="119" t="s">
        <v>3196</v>
      </c>
      <c r="R1670" s="119" t="s">
        <v>6505</v>
      </c>
      <c r="S1670" s="120" t="s">
        <v>6506</v>
      </c>
      <c r="T1670" s="122" t="s">
        <v>263</v>
      </c>
      <c r="U1670" s="180"/>
      <c r="V1670" s="180"/>
      <c r="W1670" s="121" t="str">
        <f>VLOOKUP(TRIM(X1670),X10:Y88,2,FALSE)</f>
        <v>Ming</v>
      </c>
      <c r="X1670" s="215" t="str">
        <f t="shared" si="114"/>
        <v>6.13</v>
      </c>
      <c r="Y1670" s="226">
        <f t="shared" si="112"/>
        <v>0</v>
      </c>
      <c r="Z1670" s="215">
        <f t="shared" si="113"/>
        <v>0</v>
      </c>
      <c r="AA1670" s="215">
        <f t="shared" si="115"/>
        <v>6</v>
      </c>
    </row>
    <row r="1671" spans="1:27" ht="35.25" customHeight="1" x14ac:dyDescent="0.25">
      <c r="A1671" s="110" t="s">
        <v>135</v>
      </c>
      <c r="B1671" s="119" t="s">
        <v>56</v>
      </c>
      <c r="C1671" s="112" t="s">
        <v>136</v>
      </c>
      <c r="D1671" s="112" t="s">
        <v>116</v>
      </c>
      <c r="E1671" s="223" t="s">
        <v>2808</v>
      </c>
      <c r="F1671" s="113" t="s">
        <v>20</v>
      </c>
      <c r="G1671" s="113" t="s">
        <v>137</v>
      </c>
      <c r="H1671" s="113" t="s">
        <v>3929</v>
      </c>
      <c r="I1671" s="179" t="s">
        <v>7266</v>
      </c>
      <c r="J1671" s="117" t="s">
        <v>589</v>
      </c>
      <c r="K1671" s="116"/>
      <c r="L1671" s="117"/>
      <c r="M1671" s="116"/>
      <c r="N1671" s="115" t="s">
        <v>899</v>
      </c>
      <c r="O1671" s="115" t="s">
        <v>499</v>
      </c>
      <c r="P1671" s="115" t="s">
        <v>590</v>
      </c>
      <c r="Q1671" s="119" t="s">
        <v>3378</v>
      </c>
      <c r="R1671" s="119" t="s">
        <v>7065</v>
      </c>
      <c r="S1671" s="120" t="s">
        <v>140</v>
      </c>
      <c r="T1671" s="122" t="s">
        <v>237</v>
      </c>
      <c r="U1671" s="180"/>
      <c r="V1671" s="180" t="s">
        <v>208</v>
      </c>
      <c r="W1671" s="121" t="str">
        <f>VLOOKUP(TRIM(X1671),X10:Y88,2,FALSE)</f>
        <v>Puneet</v>
      </c>
      <c r="X1671" s="215" t="str">
        <f t="shared" si="114"/>
        <v>6.9</v>
      </c>
      <c r="Y1671" s="226">
        <f t="shared" si="112"/>
        <v>0</v>
      </c>
      <c r="Z1671" s="215">
        <f t="shared" si="113"/>
        <v>1</v>
      </c>
      <c r="AA1671" s="215">
        <f t="shared" si="115"/>
        <v>42</v>
      </c>
    </row>
    <row r="1672" spans="1:27" ht="35.25" customHeight="1" x14ac:dyDescent="0.25">
      <c r="A1672" s="110" t="s">
        <v>135</v>
      </c>
      <c r="B1672" s="119" t="s">
        <v>56</v>
      </c>
      <c r="C1672" s="112" t="s">
        <v>136</v>
      </c>
      <c r="D1672" s="112" t="s">
        <v>129</v>
      </c>
      <c r="E1672" s="223" t="s">
        <v>2809</v>
      </c>
      <c r="F1672" s="113" t="s">
        <v>161</v>
      </c>
      <c r="G1672" s="113" t="s">
        <v>137</v>
      </c>
      <c r="H1672" s="113" t="s">
        <v>4956</v>
      </c>
      <c r="I1672" s="179" t="s">
        <v>243</v>
      </c>
      <c r="J1672" s="117"/>
      <c r="K1672" s="116"/>
      <c r="L1672" s="117"/>
      <c r="M1672" s="116"/>
      <c r="N1672" s="115"/>
      <c r="O1672" s="115" t="s">
        <v>50</v>
      </c>
      <c r="P1672" s="115" t="s">
        <v>50</v>
      </c>
      <c r="Q1672" s="119" t="s">
        <v>650</v>
      </c>
      <c r="R1672" s="119" t="s">
        <v>6701</v>
      </c>
      <c r="S1672" s="120" t="s">
        <v>6702</v>
      </c>
      <c r="T1672" s="122" t="s">
        <v>4957</v>
      </c>
      <c r="U1672" s="180"/>
      <c r="V1672" s="180"/>
      <c r="W1672" s="121" t="str">
        <f>VLOOKUP(TRIM(X1672),X10:Y88,2,FALSE)</f>
        <v>Withdrawn</v>
      </c>
      <c r="X1672" s="215" t="str">
        <f t="shared" si="114"/>
        <v>99</v>
      </c>
      <c r="Y1672" s="226">
        <f t="shared" si="112"/>
        <v>0</v>
      </c>
      <c r="Z1672" s="215">
        <f t="shared" si="113"/>
        <v>0</v>
      </c>
      <c r="AA1672" s="215">
        <f t="shared" si="115"/>
        <v>6</v>
      </c>
    </row>
    <row r="1673" spans="1:27" ht="35.25" customHeight="1" x14ac:dyDescent="0.25">
      <c r="A1673" s="110" t="s">
        <v>135</v>
      </c>
      <c r="B1673" s="119" t="s">
        <v>56</v>
      </c>
      <c r="C1673" s="112" t="s">
        <v>136</v>
      </c>
      <c r="D1673" s="112" t="s">
        <v>116</v>
      </c>
      <c r="E1673" s="223" t="s">
        <v>2810</v>
      </c>
      <c r="F1673" s="113" t="s">
        <v>20</v>
      </c>
      <c r="G1673" s="113" t="s">
        <v>137</v>
      </c>
      <c r="H1673" s="113" t="s">
        <v>3531</v>
      </c>
      <c r="I1673" s="179" t="s">
        <v>3080</v>
      </c>
      <c r="J1673" s="115" t="s">
        <v>589</v>
      </c>
      <c r="K1673" s="181"/>
      <c r="L1673" s="115"/>
      <c r="M1673" s="181"/>
      <c r="N1673" s="115" t="s">
        <v>472</v>
      </c>
      <c r="O1673" s="115" t="s">
        <v>499</v>
      </c>
      <c r="P1673" s="115" t="s">
        <v>590</v>
      </c>
      <c r="Q1673" s="119" t="s">
        <v>4252</v>
      </c>
      <c r="R1673" s="119" t="s">
        <v>7066</v>
      </c>
      <c r="S1673" s="120" t="s">
        <v>140</v>
      </c>
      <c r="T1673" s="122" t="s">
        <v>206</v>
      </c>
      <c r="U1673" s="180"/>
      <c r="V1673" s="180" t="s">
        <v>208</v>
      </c>
      <c r="W1673" s="121" t="str">
        <f>VLOOKUP(TRIM(X1673),X10:Y88,2,FALSE)</f>
        <v>Puneet</v>
      </c>
      <c r="X1673" s="215" t="str">
        <f t="shared" si="114"/>
        <v>6.9</v>
      </c>
      <c r="Y1673" s="226">
        <f t="shared" si="112"/>
        <v>0</v>
      </c>
      <c r="Z1673" s="215">
        <f t="shared" si="113"/>
        <v>1</v>
      </c>
      <c r="AA1673" s="215">
        <f t="shared" si="115"/>
        <v>38</v>
      </c>
    </row>
    <row r="1674" spans="1:27" ht="35.25" customHeight="1" x14ac:dyDescent="0.25">
      <c r="A1674" s="110" t="s">
        <v>135</v>
      </c>
      <c r="B1674" s="119" t="s">
        <v>56</v>
      </c>
      <c r="C1674" s="112" t="s">
        <v>136</v>
      </c>
      <c r="D1674" s="112" t="s">
        <v>116</v>
      </c>
      <c r="E1674" s="223" t="s">
        <v>2811</v>
      </c>
      <c r="F1674" s="113" t="s">
        <v>20</v>
      </c>
      <c r="G1674" s="113" t="s">
        <v>137</v>
      </c>
      <c r="H1674" s="113" t="s">
        <v>3830</v>
      </c>
      <c r="I1674" s="179" t="s">
        <v>219</v>
      </c>
      <c r="J1674" s="115" t="s">
        <v>589</v>
      </c>
      <c r="K1674" s="181"/>
      <c r="L1674" s="115"/>
      <c r="M1674" s="181"/>
      <c r="N1674" s="115" t="s">
        <v>899</v>
      </c>
      <c r="O1674" s="115" t="s">
        <v>499</v>
      </c>
      <c r="P1674" s="115" t="s">
        <v>590</v>
      </c>
      <c r="Q1674" s="119" t="s">
        <v>4431</v>
      </c>
      <c r="R1674" s="119" t="s">
        <v>7067</v>
      </c>
      <c r="S1674" s="120" t="s">
        <v>140</v>
      </c>
      <c r="T1674" s="122" t="s">
        <v>181</v>
      </c>
      <c r="U1674" s="180"/>
      <c r="V1674" s="180" t="s">
        <v>208</v>
      </c>
      <c r="W1674" s="121" t="str">
        <f>VLOOKUP(TRIM(X1674),X10:Y88,2,FALSE)</f>
        <v>Puneet</v>
      </c>
      <c r="X1674" s="215" t="str">
        <f t="shared" si="114"/>
        <v>6.9</v>
      </c>
      <c r="Y1674" s="226">
        <f t="shared" si="112"/>
        <v>0</v>
      </c>
      <c r="Z1674" s="215">
        <f t="shared" si="113"/>
        <v>1</v>
      </c>
      <c r="AA1674" s="215">
        <f t="shared" si="115"/>
        <v>4</v>
      </c>
    </row>
    <row r="1675" spans="1:27" ht="35.25" customHeight="1" x14ac:dyDescent="0.25">
      <c r="A1675" s="110" t="s">
        <v>135</v>
      </c>
      <c r="B1675" s="119" t="s">
        <v>56</v>
      </c>
      <c r="C1675" s="112" t="s">
        <v>136</v>
      </c>
      <c r="D1675" s="112" t="s">
        <v>116</v>
      </c>
      <c r="E1675" s="223" t="s">
        <v>2812</v>
      </c>
      <c r="F1675" s="113" t="s">
        <v>20</v>
      </c>
      <c r="G1675" s="113" t="s">
        <v>137</v>
      </c>
      <c r="H1675" s="113" t="s">
        <v>3957</v>
      </c>
      <c r="I1675" s="179" t="s">
        <v>169</v>
      </c>
      <c r="J1675" s="117" t="s">
        <v>589</v>
      </c>
      <c r="K1675" s="116"/>
      <c r="L1675" s="117"/>
      <c r="M1675" s="116"/>
      <c r="N1675" s="115" t="s">
        <v>899</v>
      </c>
      <c r="O1675" s="115" t="s">
        <v>499</v>
      </c>
      <c r="P1675" s="115" t="s">
        <v>590</v>
      </c>
      <c r="Q1675" s="119" t="s">
        <v>3394</v>
      </c>
      <c r="R1675" s="119" t="s">
        <v>7068</v>
      </c>
      <c r="S1675" s="120" t="s">
        <v>140</v>
      </c>
      <c r="T1675" s="122" t="s">
        <v>168</v>
      </c>
      <c r="U1675" s="180"/>
      <c r="V1675" s="180" t="s">
        <v>208</v>
      </c>
      <c r="W1675" s="121" t="str">
        <f>VLOOKUP(TRIM(X1675),X10:Y88,2,FALSE)</f>
        <v>Puneet</v>
      </c>
      <c r="X1675" s="215" t="str">
        <f t="shared" si="114"/>
        <v>6.9</v>
      </c>
      <c r="Y1675" s="226">
        <f t="shared" si="112"/>
        <v>0</v>
      </c>
      <c r="Z1675" s="215">
        <f t="shared" si="113"/>
        <v>1</v>
      </c>
      <c r="AA1675" s="215">
        <f t="shared" si="115"/>
        <v>17</v>
      </c>
    </row>
    <row r="1676" spans="1:27" ht="35.25" customHeight="1" x14ac:dyDescent="0.25">
      <c r="A1676" s="110" t="s">
        <v>135</v>
      </c>
      <c r="B1676" s="119" t="s">
        <v>56</v>
      </c>
      <c r="C1676" s="112" t="s">
        <v>136</v>
      </c>
      <c r="D1676" s="112" t="s">
        <v>116</v>
      </c>
      <c r="E1676" s="223" t="s">
        <v>2813</v>
      </c>
      <c r="F1676" s="113" t="s">
        <v>20</v>
      </c>
      <c r="G1676" s="113" t="s">
        <v>137</v>
      </c>
      <c r="H1676" s="113" t="s">
        <v>3958</v>
      </c>
      <c r="I1676" s="179" t="s">
        <v>169</v>
      </c>
      <c r="J1676" s="117" t="s">
        <v>589</v>
      </c>
      <c r="K1676" s="116"/>
      <c r="L1676" s="117"/>
      <c r="M1676" s="116"/>
      <c r="N1676" s="115" t="s">
        <v>899</v>
      </c>
      <c r="O1676" s="115" t="s">
        <v>499</v>
      </c>
      <c r="P1676" s="115" t="s">
        <v>590</v>
      </c>
      <c r="Q1676" s="119" t="s">
        <v>3395</v>
      </c>
      <c r="R1676" s="119" t="s">
        <v>7069</v>
      </c>
      <c r="S1676" s="120" t="s">
        <v>140</v>
      </c>
      <c r="T1676" s="122" t="s">
        <v>168</v>
      </c>
      <c r="U1676" s="180"/>
      <c r="V1676" s="180" t="s">
        <v>208</v>
      </c>
      <c r="W1676" s="121" t="str">
        <f>VLOOKUP(TRIM(X1676),X10:Y88,2,FALSE)</f>
        <v>Puneet</v>
      </c>
      <c r="X1676" s="215" t="str">
        <f t="shared" si="114"/>
        <v>6.9</v>
      </c>
      <c r="Y1676" s="226">
        <f t="shared" si="112"/>
        <v>0</v>
      </c>
      <c r="Z1676" s="215">
        <f t="shared" si="113"/>
        <v>1</v>
      </c>
      <c r="AA1676" s="215">
        <f t="shared" si="115"/>
        <v>17</v>
      </c>
    </row>
    <row r="1677" spans="1:27" ht="35.25" customHeight="1" x14ac:dyDescent="0.25">
      <c r="A1677" s="110" t="s">
        <v>135</v>
      </c>
      <c r="B1677" s="119" t="s">
        <v>56</v>
      </c>
      <c r="C1677" s="112" t="s">
        <v>136</v>
      </c>
      <c r="D1677" s="112" t="s">
        <v>116</v>
      </c>
      <c r="E1677" s="223" t="s">
        <v>2814</v>
      </c>
      <c r="F1677" s="113" t="s">
        <v>20</v>
      </c>
      <c r="G1677" s="113" t="s">
        <v>137</v>
      </c>
      <c r="H1677" s="113" t="s">
        <v>3530</v>
      </c>
      <c r="I1677" s="179" t="s">
        <v>3075</v>
      </c>
      <c r="J1677" s="117" t="s">
        <v>589</v>
      </c>
      <c r="K1677" s="116"/>
      <c r="L1677" s="117"/>
      <c r="M1677" s="116"/>
      <c r="N1677" s="115" t="s">
        <v>899</v>
      </c>
      <c r="O1677" s="115" t="s">
        <v>499</v>
      </c>
      <c r="P1677" s="115" t="s">
        <v>590</v>
      </c>
      <c r="Q1677" s="119" t="s">
        <v>3076</v>
      </c>
      <c r="R1677" s="119" t="s">
        <v>6530</v>
      </c>
      <c r="S1677" s="120" t="s">
        <v>6529</v>
      </c>
      <c r="T1677" s="122" t="s">
        <v>206</v>
      </c>
      <c r="U1677" s="180"/>
      <c r="V1677" s="180"/>
      <c r="W1677" s="121" t="str">
        <f>VLOOKUP(TRIM(X1677),X10:Y88,2,FALSE)</f>
        <v>Puneet</v>
      </c>
      <c r="X1677" s="215" t="str">
        <f t="shared" si="114"/>
        <v>6.9</v>
      </c>
      <c r="Y1677" s="226">
        <f t="shared" si="112"/>
        <v>0</v>
      </c>
      <c r="Z1677" s="215">
        <f t="shared" si="113"/>
        <v>0</v>
      </c>
      <c r="AA1677" s="215">
        <f t="shared" si="115"/>
        <v>23</v>
      </c>
    </row>
    <row r="1678" spans="1:27" ht="35.25" customHeight="1" x14ac:dyDescent="0.25">
      <c r="A1678" s="110" t="s">
        <v>135</v>
      </c>
      <c r="B1678" s="119" t="s">
        <v>56</v>
      </c>
      <c r="C1678" s="112" t="s">
        <v>136</v>
      </c>
      <c r="D1678" s="112" t="s">
        <v>116</v>
      </c>
      <c r="E1678" s="223" t="s">
        <v>2815</v>
      </c>
      <c r="F1678" s="113" t="s">
        <v>20</v>
      </c>
      <c r="G1678" s="113" t="s">
        <v>137</v>
      </c>
      <c r="H1678" s="113" t="s">
        <v>3963</v>
      </c>
      <c r="I1678" s="179" t="s">
        <v>7267</v>
      </c>
      <c r="J1678" s="115" t="s">
        <v>589</v>
      </c>
      <c r="K1678" s="181"/>
      <c r="L1678" s="115"/>
      <c r="M1678" s="181"/>
      <c r="N1678" s="115" t="s">
        <v>899</v>
      </c>
      <c r="O1678" s="115" t="s">
        <v>499</v>
      </c>
      <c r="P1678" s="115" t="s">
        <v>590</v>
      </c>
      <c r="Q1678" s="119" t="s">
        <v>4521</v>
      </c>
      <c r="R1678" s="119" t="s">
        <v>7070</v>
      </c>
      <c r="S1678" s="120" t="s">
        <v>140</v>
      </c>
      <c r="T1678" s="122" t="s">
        <v>168</v>
      </c>
      <c r="U1678" s="180"/>
      <c r="V1678" s="180" t="s">
        <v>208</v>
      </c>
      <c r="W1678" s="121" t="str">
        <f>VLOOKUP(TRIM(X1678),X10:Y88,2,FALSE)</f>
        <v>Puneet</v>
      </c>
      <c r="X1678" s="215" t="str">
        <f t="shared" si="114"/>
        <v>6.9</v>
      </c>
      <c r="Y1678" s="226">
        <f t="shared" si="112"/>
        <v>0</v>
      </c>
      <c r="Z1678" s="215">
        <f t="shared" si="113"/>
        <v>1</v>
      </c>
      <c r="AA1678" s="215">
        <f t="shared" si="115"/>
        <v>44</v>
      </c>
    </row>
    <row r="1679" spans="1:27" ht="35.25" customHeight="1" x14ac:dyDescent="0.25">
      <c r="A1679" s="110" t="s">
        <v>135</v>
      </c>
      <c r="B1679" s="119" t="s">
        <v>56</v>
      </c>
      <c r="C1679" s="112" t="s">
        <v>136</v>
      </c>
      <c r="D1679" s="112" t="s">
        <v>74</v>
      </c>
      <c r="E1679" s="223" t="s">
        <v>2816</v>
      </c>
      <c r="F1679" s="113" t="s">
        <v>22</v>
      </c>
      <c r="G1679" s="113" t="s">
        <v>137</v>
      </c>
      <c r="H1679" s="113" t="s">
        <v>6217</v>
      </c>
      <c r="I1679" s="179" t="s">
        <v>169</v>
      </c>
      <c r="J1679" s="117" t="s">
        <v>170</v>
      </c>
      <c r="K1679" s="116">
        <v>3485</v>
      </c>
      <c r="L1679" s="117" t="s">
        <v>59</v>
      </c>
      <c r="M1679" s="116" t="s">
        <v>171</v>
      </c>
      <c r="N1679" s="115" t="s">
        <v>760</v>
      </c>
      <c r="O1679" s="115" t="s">
        <v>153</v>
      </c>
      <c r="P1679" s="115" t="s">
        <v>368</v>
      </c>
      <c r="Q1679" s="119" t="s">
        <v>4522</v>
      </c>
      <c r="R1679" s="119" t="s">
        <v>7071</v>
      </c>
      <c r="S1679" s="120" t="s">
        <v>140</v>
      </c>
      <c r="T1679" s="122" t="s">
        <v>168</v>
      </c>
      <c r="U1679" s="180"/>
      <c r="V1679" s="180" t="s">
        <v>208</v>
      </c>
      <c r="W1679" s="121" t="str">
        <f>VLOOKUP(TRIM(X1679),X10:Y88,2,FALSE)</f>
        <v>Puneet</v>
      </c>
      <c r="X1679" s="215" t="str">
        <f t="shared" si="114"/>
        <v>5.1</v>
      </c>
      <c r="Y1679" s="226">
        <f t="shared" si="112"/>
        <v>1</v>
      </c>
      <c r="Z1679" s="215">
        <f t="shared" si="113"/>
        <v>0</v>
      </c>
      <c r="AA1679" s="215">
        <f t="shared" si="115"/>
        <v>17</v>
      </c>
    </row>
    <row r="1680" spans="1:27" ht="35.25" customHeight="1" x14ac:dyDescent="0.25">
      <c r="A1680" s="110" t="s">
        <v>135</v>
      </c>
      <c r="B1680" s="119" t="s">
        <v>56</v>
      </c>
      <c r="C1680" s="112" t="s">
        <v>136</v>
      </c>
      <c r="D1680" s="112" t="s">
        <v>74</v>
      </c>
      <c r="E1680" s="223" t="s">
        <v>2817</v>
      </c>
      <c r="F1680" s="113" t="s">
        <v>22</v>
      </c>
      <c r="G1680" s="113" t="s">
        <v>137</v>
      </c>
      <c r="H1680" s="113" t="s">
        <v>6219</v>
      </c>
      <c r="I1680" s="179" t="s">
        <v>169</v>
      </c>
      <c r="J1680" s="117" t="s">
        <v>170</v>
      </c>
      <c r="K1680" s="116">
        <v>3486</v>
      </c>
      <c r="L1680" s="117" t="s">
        <v>59</v>
      </c>
      <c r="M1680" s="116" t="s">
        <v>187</v>
      </c>
      <c r="N1680" s="115" t="s">
        <v>596</v>
      </c>
      <c r="O1680" s="115" t="s">
        <v>499</v>
      </c>
      <c r="P1680" s="115" t="s">
        <v>368</v>
      </c>
      <c r="Q1680" s="119" t="s">
        <v>4523</v>
      </c>
      <c r="R1680" s="119" t="s">
        <v>7072</v>
      </c>
      <c r="S1680" s="120" t="s">
        <v>140</v>
      </c>
      <c r="T1680" s="122" t="s">
        <v>168</v>
      </c>
      <c r="U1680" s="180"/>
      <c r="V1680" s="180" t="s">
        <v>208</v>
      </c>
      <c r="W1680" s="121" t="str">
        <f>VLOOKUP(TRIM(X1680),X10:Y88,2,FALSE)</f>
        <v>Puneet</v>
      </c>
      <c r="X1680" s="215" t="str">
        <f t="shared" si="114"/>
        <v>5.1</v>
      </c>
      <c r="Y1680" s="226">
        <f t="shared" si="112"/>
        <v>1</v>
      </c>
      <c r="Z1680" s="215">
        <f t="shared" si="113"/>
        <v>0</v>
      </c>
      <c r="AA1680" s="215">
        <f t="shared" si="115"/>
        <v>17</v>
      </c>
    </row>
    <row r="1681" spans="1:27" ht="35.25" customHeight="1" x14ac:dyDescent="0.25">
      <c r="A1681" s="110" t="s">
        <v>135</v>
      </c>
      <c r="B1681" s="119" t="s">
        <v>56</v>
      </c>
      <c r="C1681" s="112" t="s">
        <v>136</v>
      </c>
      <c r="D1681" s="112" t="s">
        <v>251</v>
      </c>
      <c r="E1681" s="223" t="s">
        <v>2818</v>
      </c>
      <c r="F1681" s="113" t="s">
        <v>20</v>
      </c>
      <c r="G1681" s="113" t="s">
        <v>137</v>
      </c>
      <c r="H1681" s="113" t="s">
        <v>3640</v>
      </c>
      <c r="I1681" s="179" t="s">
        <v>516</v>
      </c>
      <c r="J1681" s="117" t="s">
        <v>591</v>
      </c>
      <c r="K1681" s="116"/>
      <c r="L1681" s="117"/>
      <c r="M1681" s="116"/>
      <c r="N1681" s="115" t="s">
        <v>899</v>
      </c>
      <c r="O1681" s="115" t="s">
        <v>499</v>
      </c>
      <c r="P1681" s="115" t="s">
        <v>592</v>
      </c>
      <c r="Q1681" s="119" t="s">
        <v>3137</v>
      </c>
      <c r="R1681" s="119" t="s">
        <v>7073</v>
      </c>
      <c r="S1681" s="120" t="s">
        <v>140</v>
      </c>
      <c r="T1681" s="122" t="s">
        <v>192</v>
      </c>
      <c r="U1681" s="180"/>
      <c r="V1681" s="180" t="s">
        <v>208</v>
      </c>
      <c r="W1681" s="121" t="str">
        <f>VLOOKUP(TRIM(X1681),X10:Y88,2,FALSE)</f>
        <v>Puneet</v>
      </c>
      <c r="X1681" s="215" t="str">
        <f t="shared" si="114"/>
        <v>6.11</v>
      </c>
      <c r="Y1681" s="226">
        <f t="shared" si="112"/>
        <v>0</v>
      </c>
      <c r="Z1681" s="215">
        <f t="shared" si="113"/>
        <v>1</v>
      </c>
      <c r="AA1681" s="215">
        <f t="shared" si="115"/>
        <v>36</v>
      </c>
    </row>
    <row r="1682" spans="1:27" ht="35.25" customHeight="1" x14ac:dyDescent="0.25">
      <c r="A1682" s="110" t="s">
        <v>135</v>
      </c>
      <c r="B1682" s="119" t="s">
        <v>56</v>
      </c>
      <c r="C1682" s="112" t="s">
        <v>136</v>
      </c>
      <c r="D1682" s="112" t="s">
        <v>251</v>
      </c>
      <c r="E1682" s="223" t="s">
        <v>2819</v>
      </c>
      <c r="F1682" s="113" t="s">
        <v>20</v>
      </c>
      <c r="G1682" s="113" t="s">
        <v>137</v>
      </c>
      <c r="H1682" s="113" t="s">
        <v>3659</v>
      </c>
      <c r="I1682" s="179" t="s">
        <v>7206</v>
      </c>
      <c r="J1682" s="117" t="s">
        <v>591</v>
      </c>
      <c r="K1682" s="116"/>
      <c r="L1682" s="117"/>
      <c r="M1682" s="116"/>
      <c r="N1682" s="115" t="s">
        <v>899</v>
      </c>
      <c r="O1682" s="115" t="s">
        <v>499</v>
      </c>
      <c r="P1682" s="115" t="s">
        <v>592</v>
      </c>
      <c r="Q1682" s="119" t="s">
        <v>3160</v>
      </c>
      <c r="R1682" s="119" t="s">
        <v>6621</v>
      </c>
      <c r="S1682" s="120" t="s">
        <v>140</v>
      </c>
      <c r="T1682" s="122" t="s">
        <v>180</v>
      </c>
      <c r="U1682" s="180"/>
      <c r="V1682" s="180"/>
      <c r="W1682" s="121" t="str">
        <f>VLOOKUP(TRIM(X1682),X10:Y88,2,FALSE)</f>
        <v>Puneet</v>
      </c>
      <c r="X1682" s="215" t="str">
        <f t="shared" si="114"/>
        <v>6.11</v>
      </c>
      <c r="Y1682" s="226">
        <f t="shared" ref="Y1682:Y1745" si="116">IF(F1682="CR", IF(S1682="Approved", 1, IF(S1682="Block approved", 1, 0)),0)</f>
        <v>0</v>
      </c>
      <c r="Z1682" s="215">
        <f t="shared" ref="Z1682:Z1745" si="117">IF(F1682="P-CR", IF(S1682="Approved", 1, IF(S1682="Block approved", 1, 0)),0)</f>
        <v>1</v>
      </c>
      <c r="AA1682" s="215">
        <f t="shared" si="115"/>
        <v>56</v>
      </c>
    </row>
    <row r="1683" spans="1:27" ht="35.25" customHeight="1" x14ac:dyDescent="0.25">
      <c r="A1683" s="110" t="s">
        <v>135</v>
      </c>
      <c r="B1683" s="119" t="s">
        <v>56</v>
      </c>
      <c r="C1683" s="112" t="s">
        <v>136</v>
      </c>
      <c r="D1683" s="112" t="s">
        <v>116</v>
      </c>
      <c r="E1683" s="223" t="s">
        <v>2820</v>
      </c>
      <c r="F1683" s="113" t="s">
        <v>20</v>
      </c>
      <c r="G1683" s="113" t="s">
        <v>137</v>
      </c>
      <c r="H1683" s="113" t="s">
        <v>3778</v>
      </c>
      <c r="I1683" s="179" t="s">
        <v>225</v>
      </c>
      <c r="J1683" s="115" t="s">
        <v>589</v>
      </c>
      <c r="K1683" s="181"/>
      <c r="L1683" s="115"/>
      <c r="M1683" s="181"/>
      <c r="N1683" s="115" t="s">
        <v>899</v>
      </c>
      <c r="O1683" s="115" t="s">
        <v>499</v>
      </c>
      <c r="P1683" s="115" t="s">
        <v>590</v>
      </c>
      <c r="Q1683" s="119" t="s">
        <v>4394</v>
      </c>
      <c r="R1683" s="119" t="s">
        <v>7074</v>
      </c>
      <c r="S1683" s="120" t="s">
        <v>140</v>
      </c>
      <c r="T1683" s="122" t="s">
        <v>266</v>
      </c>
      <c r="U1683" s="180"/>
      <c r="V1683" s="180" t="s">
        <v>208</v>
      </c>
      <c r="W1683" s="121" t="str">
        <f>VLOOKUP(TRIM(X1683),X10:Y88,2,FALSE)</f>
        <v>Puneet</v>
      </c>
      <c r="X1683" s="215" t="str">
        <f t="shared" si="114"/>
        <v>6.9</v>
      </c>
      <c r="Y1683" s="226">
        <f t="shared" si="116"/>
        <v>0</v>
      </c>
      <c r="Z1683" s="215">
        <f t="shared" si="117"/>
        <v>1</v>
      </c>
      <c r="AA1683" s="215">
        <f t="shared" si="115"/>
        <v>3</v>
      </c>
    </row>
    <row r="1684" spans="1:27" ht="35.25" customHeight="1" x14ac:dyDescent="0.25">
      <c r="A1684" s="110" t="s">
        <v>135</v>
      </c>
      <c r="B1684" s="119" t="s">
        <v>56</v>
      </c>
      <c r="C1684" s="112" t="s">
        <v>136</v>
      </c>
      <c r="D1684" s="112" t="s">
        <v>251</v>
      </c>
      <c r="E1684" s="223" t="s">
        <v>2821</v>
      </c>
      <c r="F1684" s="113" t="s">
        <v>20</v>
      </c>
      <c r="G1684" s="113" t="s">
        <v>137</v>
      </c>
      <c r="H1684" s="113" t="s">
        <v>3684</v>
      </c>
      <c r="I1684" s="179" t="s">
        <v>7213</v>
      </c>
      <c r="J1684" s="117" t="s">
        <v>591</v>
      </c>
      <c r="K1684" s="116"/>
      <c r="L1684" s="117"/>
      <c r="M1684" s="116"/>
      <c r="N1684" s="115" t="s">
        <v>899</v>
      </c>
      <c r="O1684" s="115" t="s">
        <v>499</v>
      </c>
      <c r="P1684" s="115" t="s">
        <v>592</v>
      </c>
      <c r="Q1684" s="119" t="s">
        <v>4347</v>
      </c>
      <c r="R1684" s="119" t="s">
        <v>7075</v>
      </c>
      <c r="S1684" s="120" t="s">
        <v>140</v>
      </c>
      <c r="T1684" s="122" t="s">
        <v>727</v>
      </c>
      <c r="U1684" s="180"/>
      <c r="V1684" s="180" t="s">
        <v>208</v>
      </c>
      <c r="W1684" s="121" t="str">
        <f>VLOOKUP(TRIM(X1684),X10:Y88,2,FALSE)</f>
        <v>Puneet</v>
      </c>
      <c r="X1684" s="215" t="str">
        <f t="shared" si="114"/>
        <v>6.11</v>
      </c>
      <c r="Y1684" s="226">
        <f t="shared" si="116"/>
        <v>0</v>
      </c>
      <c r="Z1684" s="215">
        <f t="shared" si="117"/>
        <v>1</v>
      </c>
      <c r="AA1684" s="215">
        <f t="shared" si="115"/>
        <v>83</v>
      </c>
    </row>
    <row r="1685" spans="1:27" ht="35.25" customHeight="1" x14ac:dyDescent="0.25">
      <c r="A1685" s="110" t="s">
        <v>135</v>
      </c>
      <c r="B1685" s="119" t="s">
        <v>56</v>
      </c>
      <c r="C1685" s="112" t="s">
        <v>136</v>
      </c>
      <c r="D1685" s="112" t="s">
        <v>251</v>
      </c>
      <c r="E1685" s="223" t="s">
        <v>2822</v>
      </c>
      <c r="F1685" s="113" t="s">
        <v>20</v>
      </c>
      <c r="G1685" s="113" t="s">
        <v>137</v>
      </c>
      <c r="H1685" s="113" t="s">
        <v>3818</v>
      </c>
      <c r="I1685" s="179" t="s">
        <v>3372</v>
      </c>
      <c r="J1685" s="117" t="s">
        <v>591</v>
      </c>
      <c r="K1685" s="116"/>
      <c r="L1685" s="117"/>
      <c r="M1685" s="116"/>
      <c r="N1685" s="115" t="s">
        <v>899</v>
      </c>
      <c r="O1685" s="115" t="s">
        <v>499</v>
      </c>
      <c r="P1685" s="115" t="s">
        <v>592</v>
      </c>
      <c r="Q1685" s="119" t="s">
        <v>4423</v>
      </c>
      <c r="R1685" s="119" t="s">
        <v>6652</v>
      </c>
      <c r="S1685" s="120" t="s">
        <v>140</v>
      </c>
      <c r="T1685" s="122" t="s">
        <v>772</v>
      </c>
      <c r="U1685" s="180"/>
      <c r="V1685" s="180"/>
      <c r="W1685" s="121" t="str">
        <f>VLOOKUP(TRIM(X1685),X10:Y88,2,FALSE)</f>
        <v>Puneet</v>
      </c>
      <c r="X1685" s="215" t="str">
        <f t="shared" si="114"/>
        <v>6.11</v>
      </c>
      <c r="Y1685" s="226">
        <f t="shared" si="116"/>
        <v>0</v>
      </c>
      <c r="Z1685" s="215">
        <f t="shared" si="117"/>
        <v>1</v>
      </c>
      <c r="AA1685" s="215">
        <f t="shared" si="115"/>
        <v>31</v>
      </c>
    </row>
    <row r="1686" spans="1:27" ht="35.25" customHeight="1" x14ac:dyDescent="0.25">
      <c r="A1686" s="110" t="s">
        <v>135</v>
      </c>
      <c r="B1686" s="119" t="s">
        <v>56</v>
      </c>
      <c r="C1686" s="112" t="s">
        <v>136</v>
      </c>
      <c r="D1686" s="112" t="s">
        <v>251</v>
      </c>
      <c r="E1686" s="223" t="s">
        <v>2823</v>
      </c>
      <c r="F1686" s="113" t="s">
        <v>20</v>
      </c>
      <c r="G1686" s="113" t="s">
        <v>137</v>
      </c>
      <c r="H1686" s="113" t="s">
        <v>3967</v>
      </c>
      <c r="I1686" s="179" t="s">
        <v>516</v>
      </c>
      <c r="J1686" s="117" t="s">
        <v>591</v>
      </c>
      <c r="K1686" s="116"/>
      <c r="L1686" s="117"/>
      <c r="M1686" s="116"/>
      <c r="N1686" s="115" t="s">
        <v>899</v>
      </c>
      <c r="O1686" s="115" t="s">
        <v>499</v>
      </c>
      <c r="P1686" s="115" t="s">
        <v>592</v>
      </c>
      <c r="Q1686" s="119" t="s">
        <v>4524</v>
      </c>
      <c r="R1686" s="119" t="s">
        <v>6653</v>
      </c>
      <c r="S1686" s="120" t="s">
        <v>140</v>
      </c>
      <c r="T1686" s="122" t="s">
        <v>192</v>
      </c>
      <c r="U1686" s="180"/>
      <c r="V1686" s="180"/>
      <c r="W1686" s="121" t="str">
        <f>VLOOKUP(TRIM(X1686),X10:Y88,2,FALSE)</f>
        <v>Puneet</v>
      </c>
      <c r="X1686" s="215" t="str">
        <f t="shared" si="114"/>
        <v>6.11</v>
      </c>
      <c r="Y1686" s="226">
        <f t="shared" si="116"/>
        <v>0</v>
      </c>
      <c r="Z1686" s="215">
        <f t="shared" si="117"/>
        <v>1</v>
      </c>
      <c r="AA1686" s="215">
        <f t="shared" si="115"/>
        <v>36</v>
      </c>
    </row>
    <row r="1687" spans="1:27" ht="35.25" customHeight="1" x14ac:dyDescent="0.25">
      <c r="A1687" s="110" t="s">
        <v>135</v>
      </c>
      <c r="B1687" s="119" t="s">
        <v>56</v>
      </c>
      <c r="C1687" s="112" t="s">
        <v>136</v>
      </c>
      <c r="D1687" s="112" t="s">
        <v>251</v>
      </c>
      <c r="E1687" s="223" t="s">
        <v>2824</v>
      </c>
      <c r="F1687" s="113" t="s">
        <v>20</v>
      </c>
      <c r="G1687" s="113" t="s">
        <v>137</v>
      </c>
      <c r="H1687" s="113" t="s">
        <v>3644</v>
      </c>
      <c r="I1687" s="179" t="s">
        <v>7268</v>
      </c>
      <c r="J1687" s="115" t="s">
        <v>591</v>
      </c>
      <c r="K1687" s="181"/>
      <c r="L1687" s="115"/>
      <c r="M1687" s="181"/>
      <c r="N1687" s="115" t="s">
        <v>899</v>
      </c>
      <c r="O1687" s="115" t="s">
        <v>499</v>
      </c>
      <c r="P1687" s="115" t="s">
        <v>592</v>
      </c>
      <c r="Q1687" s="119" t="s">
        <v>4326</v>
      </c>
      <c r="R1687" s="119" t="s">
        <v>6654</v>
      </c>
      <c r="S1687" s="120" t="s">
        <v>140</v>
      </c>
      <c r="T1687" s="122" t="s">
        <v>192</v>
      </c>
      <c r="U1687" s="180"/>
      <c r="V1687" s="180"/>
      <c r="W1687" s="121" t="str">
        <f>VLOOKUP(TRIM(X1687),X10:Y88,2,FALSE)</f>
        <v>Puneet</v>
      </c>
      <c r="X1687" s="215" t="str">
        <f t="shared" si="114"/>
        <v>6.11</v>
      </c>
      <c r="Y1687" s="226">
        <f t="shared" si="116"/>
        <v>0</v>
      </c>
      <c r="Z1687" s="215">
        <f t="shared" si="117"/>
        <v>1</v>
      </c>
      <c r="AA1687" s="215">
        <f t="shared" si="115"/>
        <v>26</v>
      </c>
    </row>
    <row r="1688" spans="1:27" ht="35.25" customHeight="1" x14ac:dyDescent="0.25">
      <c r="A1688" s="110" t="s">
        <v>135</v>
      </c>
      <c r="B1688" s="119" t="s">
        <v>56</v>
      </c>
      <c r="C1688" s="112" t="s">
        <v>136</v>
      </c>
      <c r="D1688" s="112" t="s">
        <v>251</v>
      </c>
      <c r="E1688" s="223" t="s">
        <v>2825</v>
      </c>
      <c r="F1688" s="113" t="s">
        <v>20</v>
      </c>
      <c r="G1688" s="113" t="s">
        <v>137</v>
      </c>
      <c r="H1688" s="113" t="s">
        <v>3869</v>
      </c>
      <c r="I1688" s="179" t="s">
        <v>219</v>
      </c>
      <c r="J1688" s="117" t="s">
        <v>591</v>
      </c>
      <c r="K1688" s="116"/>
      <c r="L1688" s="117"/>
      <c r="M1688" s="116"/>
      <c r="N1688" s="115" t="s">
        <v>899</v>
      </c>
      <c r="O1688" s="115" t="s">
        <v>499</v>
      </c>
      <c r="P1688" s="115" t="s">
        <v>592</v>
      </c>
      <c r="Q1688" s="119" t="s">
        <v>4458</v>
      </c>
      <c r="R1688" s="119" t="s">
        <v>6655</v>
      </c>
      <c r="S1688" s="120" t="s">
        <v>140</v>
      </c>
      <c r="T1688" s="122" t="s">
        <v>228</v>
      </c>
      <c r="U1688" s="180"/>
      <c r="V1688" s="180"/>
      <c r="W1688" s="121" t="str">
        <f>VLOOKUP(TRIM(X1688),X10:Y88,2,FALSE)</f>
        <v>Puneet</v>
      </c>
      <c r="X1688" s="215" t="str">
        <f t="shared" si="114"/>
        <v>6.11</v>
      </c>
      <c r="Y1688" s="226">
        <f t="shared" si="116"/>
        <v>0</v>
      </c>
      <c r="Z1688" s="215">
        <f t="shared" si="117"/>
        <v>1</v>
      </c>
      <c r="AA1688" s="215">
        <f t="shared" si="115"/>
        <v>4</v>
      </c>
    </row>
    <row r="1689" spans="1:27" ht="35.25" customHeight="1" x14ac:dyDescent="0.25">
      <c r="A1689" s="110" t="s">
        <v>135</v>
      </c>
      <c r="B1689" s="119" t="s">
        <v>56</v>
      </c>
      <c r="C1689" s="112" t="s">
        <v>136</v>
      </c>
      <c r="D1689" s="112" t="s">
        <v>251</v>
      </c>
      <c r="E1689" s="223" t="s">
        <v>2826</v>
      </c>
      <c r="F1689" s="113" t="s">
        <v>20</v>
      </c>
      <c r="G1689" s="113" t="s">
        <v>137</v>
      </c>
      <c r="H1689" s="113" t="s">
        <v>4147</v>
      </c>
      <c r="I1689" s="179" t="s">
        <v>7221</v>
      </c>
      <c r="J1689" s="117" t="s">
        <v>591</v>
      </c>
      <c r="K1689" s="116"/>
      <c r="L1689" s="117"/>
      <c r="M1689" s="116"/>
      <c r="N1689" s="115" t="s">
        <v>899</v>
      </c>
      <c r="O1689" s="115" t="s">
        <v>499</v>
      </c>
      <c r="P1689" s="115" t="s">
        <v>592</v>
      </c>
      <c r="Q1689" s="119" t="s">
        <v>3082</v>
      </c>
      <c r="R1689" s="119" t="s">
        <v>6657</v>
      </c>
      <c r="S1689" s="120" t="s">
        <v>140</v>
      </c>
      <c r="T1689" s="122" t="s">
        <v>357</v>
      </c>
      <c r="U1689" s="180"/>
      <c r="V1689" s="180"/>
      <c r="W1689" s="121" t="str">
        <f>VLOOKUP(TRIM(X1689),X10:Y88,2,FALSE)</f>
        <v>Puneet</v>
      </c>
      <c r="X1689" s="215" t="str">
        <f t="shared" ref="X1689:X1752" si="118">IF(ISNONTEXT(D1689),"" &amp; D1689 &amp;"",T(D1689))</f>
        <v>6.11</v>
      </c>
      <c r="Y1689" s="226">
        <f t="shared" si="116"/>
        <v>0</v>
      </c>
      <c r="Z1689" s="215">
        <f t="shared" si="117"/>
        <v>1</v>
      </c>
      <c r="AA1689" s="215">
        <f t="shared" ref="AA1689:AA1752" si="119">LEN(I1689)</f>
        <v>37</v>
      </c>
    </row>
    <row r="1690" spans="1:27" ht="35.25" customHeight="1" x14ac:dyDescent="0.25">
      <c r="A1690" s="110" t="s">
        <v>135</v>
      </c>
      <c r="B1690" s="119" t="s">
        <v>56</v>
      </c>
      <c r="C1690" s="112" t="s">
        <v>136</v>
      </c>
      <c r="D1690" s="112" t="s">
        <v>251</v>
      </c>
      <c r="E1690" s="223" t="s">
        <v>2827</v>
      </c>
      <c r="F1690" s="113" t="s">
        <v>20</v>
      </c>
      <c r="G1690" s="113" t="s">
        <v>137</v>
      </c>
      <c r="H1690" s="113" t="s">
        <v>3868</v>
      </c>
      <c r="I1690" s="179" t="s">
        <v>515</v>
      </c>
      <c r="J1690" s="117" t="s">
        <v>591</v>
      </c>
      <c r="K1690" s="116"/>
      <c r="L1690" s="117"/>
      <c r="M1690" s="116"/>
      <c r="N1690" s="115" t="s">
        <v>899</v>
      </c>
      <c r="O1690" s="115" t="s">
        <v>499</v>
      </c>
      <c r="P1690" s="115" t="s">
        <v>592</v>
      </c>
      <c r="Q1690" s="119" t="s">
        <v>4457</v>
      </c>
      <c r="R1690" s="119" t="s">
        <v>6658</v>
      </c>
      <c r="S1690" s="120" t="s">
        <v>140</v>
      </c>
      <c r="T1690" s="122" t="s">
        <v>228</v>
      </c>
      <c r="U1690" s="180"/>
      <c r="V1690" s="180"/>
      <c r="W1690" s="121" t="str">
        <f>VLOOKUP(TRIM(X1690),X10:Y88,2,FALSE)</f>
        <v>Puneet</v>
      </c>
      <c r="X1690" s="215" t="str">
        <f t="shared" si="118"/>
        <v>6.11</v>
      </c>
      <c r="Y1690" s="226">
        <f t="shared" si="116"/>
        <v>0</v>
      </c>
      <c r="Z1690" s="215">
        <f t="shared" si="117"/>
        <v>1</v>
      </c>
      <c r="AA1690" s="215">
        <f t="shared" si="119"/>
        <v>14</v>
      </c>
    </row>
    <row r="1691" spans="1:27" ht="35.25" customHeight="1" x14ac:dyDescent="0.25">
      <c r="A1691" s="110" t="s">
        <v>135</v>
      </c>
      <c r="B1691" s="119" t="s">
        <v>56</v>
      </c>
      <c r="C1691" s="112" t="s">
        <v>136</v>
      </c>
      <c r="D1691" s="112" t="s">
        <v>251</v>
      </c>
      <c r="E1691" s="223" t="s">
        <v>2828</v>
      </c>
      <c r="F1691" s="113" t="s">
        <v>20</v>
      </c>
      <c r="G1691" s="113" t="s">
        <v>137</v>
      </c>
      <c r="H1691" s="113" t="s">
        <v>4024</v>
      </c>
      <c r="I1691" s="179" t="s">
        <v>494</v>
      </c>
      <c r="J1691" s="115" t="s">
        <v>591</v>
      </c>
      <c r="K1691" s="181"/>
      <c r="L1691" s="115"/>
      <c r="M1691" s="181"/>
      <c r="N1691" s="115" t="s">
        <v>899</v>
      </c>
      <c r="O1691" s="115" t="s">
        <v>499</v>
      </c>
      <c r="P1691" s="115" t="s">
        <v>592</v>
      </c>
      <c r="Q1691" s="119" t="s">
        <v>4548</v>
      </c>
      <c r="R1691" s="119" t="s">
        <v>6659</v>
      </c>
      <c r="S1691" s="120" t="s">
        <v>140</v>
      </c>
      <c r="T1691" s="122" t="s">
        <v>773</v>
      </c>
      <c r="U1691" s="180"/>
      <c r="V1691" s="180"/>
      <c r="W1691" s="121" t="str">
        <f>VLOOKUP(TRIM(X1691),X10:Y88,2,FALSE)</f>
        <v>Puneet</v>
      </c>
      <c r="X1691" s="215" t="str">
        <f t="shared" si="118"/>
        <v>6.11</v>
      </c>
      <c r="Y1691" s="226">
        <f t="shared" si="116"/>
        <v>0</v>
      </c>
      <c r="Z1691" s="215">
        <f t="shared" si="117"/>
        <v>1</v>
      </c>
      <c r="AA1691" s="215">
        <f t="shared" si="119"/>
        <v>26</v>
      </c>
    </row>
    <row r="1692" spans="1:27" ht="35.25" customHeight="1" x14ac:dyDescent="0.25">
      <c r="A1692" s="110" t="s">
        <v>135</v>
      </c>
      <c r="B1692" s="119" t="s">
        <v>56</v>
      </c>
      <c r="C1692" s="112" t="s">
        <v>136</v>
      </c>
      <c r="D1692" s="112" t="s">
        <v>470</v>
      </c>
      <c r="E1692" s="223" t="s">
        <v>2829</v>
      </c>
      <c r="F1692" s="113" t="s">
        <v>20</v>
      </c>
      <c r="G1692" s="113" t="s">
        <v>137</v>
      </c>
      <c r="H1692" s="113" t="s">
        <v>3696</v>
      </c>
      <c r="I1692" s="179" t="s">
        <v>519</v>
      </c>
      <c r="J1692" s="117" t="s">
        <v>671</v>
      </c>
      <c r="K1692" s="116"/>
      <c r="L1692" s="117"/>
      <c r="M1692" s="116"/>
      <c r="N1692" s="115" t="s">
        <v>766</v>
      </c>
      <c r="O1692" s="115" t="s">
        <v>499</v>
      </c>
      <c r="P1692" s="115" t="s">
        <v>672</v>
      </c>
      <c r="Q1692" s="119" t="s">
        <v>4563</v>
      </c>
      <c r="R1692" s="119" t="s">
        <v>6411</v>
      </c>
      <c r="S1692" s="120" t="s">
        <v>6412</v>
      </c>
      <c r="T1692" s="122" t="s">
        <v>238</v>
      </c>
      <c r="U1692" s="180"/>
      <c r="V1692" s="180"/>
      <c r="W1692" s="121" t="str">
        <f>VLOOKUP(TRIM(X1692),X10:Y88,2,FALSE)</f>
        <v>Puneet</v>
      </c>
      <c r="X1692" s="215" t="str">
        <f t="shared" si="118"/>
        <v>6.21</v>
      </c>
      <c r="Y1692" s="226">
        <f t="shared" si="116"/>
        <v>0</v>
      </c>
      <c r="Z1692" s="215">
        <f t="shared" si="117"/>
        <v>0</v>
      </c>
      <c r="AA1692" s="215">
        <f t="shared" si="119"/>
        <v>42</v>
      </c>
    </row>
    <row r="1693" spans="1:27" ht="35.25" customHeight="1" x14ac:dyDescent="0.25">
      <c r="A1693" s="110" t="s">
        <v>135</v>
      </c>
      <c r="B1693" s="119" t="s">
        <v>56</v>
      </c>
      <c r="C1693" s="112" t="s">
        <v>136</v>
      </c>
      <c r="D1693" s="112" t="s">
        <v>470</v>
      </c>
      <c r="E1693" s="223" t="s">
        <v>2830</v>
      </c>
      <c r="F1693" s="113" t="s">
        <v>20</v>
      </c>
      <c r="G1693" s="113" t="s">
        <v>137</v>
      </c>
      <c r="H1693" s="113" t="s">
        <v>3600</v>
      </c>
      <c r="I1693" s="179" t="s">
        <v>191</v>
      </c>
      <c r="J1693" s="117" t="s">
        <v>671</v>
      </c>
      <c r="K1693" s="116"/>
      <c r="L1693" s="117"/>
      <c r="M1693" s="116"/>
      <c r="N1693" s="115" t="s">
        <v>766</v>
      </c>
      <c r="O1693" s="115" t="s">
        <v>499</v>
      </c>
      <c r="P1693" s="115" t="s">
        <v>672</v>
      </c>
      <c r="Q1693" s="119" t="s">
        <v>4312</v>
      </c>
      <c r="R1693" s="119" t="s">
        <v>6415</v>
      </c>
      <c r="S1693" s="120" t="s">
        <v>6416</v>
      </c>
      <c r="T1693" s="122" t="s">
        <v>192</v>
      </c>
      <c r="U1693" s="180"/>
      <c r="V1693" s="180"/>
      <c r="W1693" s="121" t="str">
        <f>VLOOKUP(TRIM(X1693),X10:Y88,2,FALSE)</f>
        <v>Puneet</v>
      </c>
      <c r="X1693" s="215" t="str">
        <f t="shared" si="118"/>
        <v>6.21</v>
      </c>
      <c r="Y1693" s="226">
        <f t="shared" si="116"/>
        <v>0</v>
      </c>
      <c r="Z1693" s="215">
        <f t="shared" si="117"/>
        <v>0</v>
      </c>
      <c r="AA1693" s="215">
        <f t="shared" si="119"/>
        <v>8</v>
      </c>
    </row>
    <row r="1694" spans="1:27" ht="35.25" customHeight="1" x14ac:dyDescent="0.25">
      <c r="A1694" s="110" t="s">
        <v>135</v>
      </c>
      <c r="B1694" s="119" t="s">
        <v>56</v>
      </c>
      <c r="C1694" s="112" t="s">
        <v>136</v>
      </c>
      <c r="D1694" s="112" t="s">
        <v>470</v>
      </c>
      <c r="E1694" s="223" t="s">
        <v>2831</v>
      </c>
      <c r="F1694" s="113" t="s">
        <v>20</v>
      </c>
      <c r="G1694" s="113" t="s">
        <v>137</v>
      </c>
      <c r="H1694" s="113" t="s">
        <v>3601</v>
      </c>
      <c r="I1694" s="179" t="s">
        <v>800</v>
      </c>
      <c r="J1694" s="117" t="s">
        <v>671</v>
      </c>
      <c r="K1694" s="116"/>
      <c r="L1694" s="117"/>
      <c r="M1694" s="116"/>
      <c r="N1694" s="115" t="s">
        <v>766</v>
      </c>
      <c r="O1694" s="115" t="s">
        <v>499</v>
      </c>
      <c r="P1694" s="115" t="s">
        <v>672</v>
      </c>
      <c r="Q1694" s="119" t="s">
        <v>4313</v>
      </c>
      <c r="R1694" s="119" t="s">
        <v>7076</v>
      </c>
      <c r="S1694" s="120" t="s">
        <v>140</v>
      </c>
      <c r="T1694" s="122" t="s">
        <v>192</v>
      </c>
      <c r="U1694" s="180"/>
      <c r="V1694" s="180" t="s">
        <v>208</v>
      </c>
      <c r="W1694" s="121" t="str">
        <f>VLOOKUP(TRIM(X1694),X10:Y88,2,FALSE)</f>
        <v>Puneet</v>
      </c>
      <c r="X1694" s="215" t="str">
        <f t="shared" si="118"/>
        <v>6.21</v>
      </c>
      <c r="Y1694" s="226">
        <f t="shared" si="116"/>
        <v>0</v>
      </c>
      <c r="Z1694" s="215">
        <f t="shared" si="117"/>
        <v>1</v>
      </c>
      <c r="AA1694" s="215">
        <f t="shared" si="119"/>
        <v>13</v>
      </c>
    </row>
    <row r="1695" spans="1:27" ht="35.25" customHeight="1" x14ac:dyDescent="0.25">
      <c r="A1695" s="110" t="s">
        <v>135</v>
      </c>
      <c r="B1695" s="119" t="s">
        <v>56</v>
      </c>
      <c r="C1695" s="112" t="s">
        <v>136</v>
      </c>
      <c r="D1695" s="112" t="s">
        <v>470</v>
      </c>
      <c r="E1695" s="223" t="s">
        <v>2832</v>
      </c>
      <c r="F1695" s="113" t="s">
        <v>20</v>
      </c>
      <c r="G1695" s="113" t="s">
        <v>137</v>
      </c>
      <c r="H1695" s="113" t="s">
        <v>3688</v>
      </c>
      <c r="I1695" s="179" t="s">
        <v>3209</v>
      </c>
      <c r="J1695" s="117" t="s">
        <v>671</v>
      </c>
      <c r="K1695" s="116"/>
      <c r="L1695" s="117"/>
      <c r="M1695" s="116"/>
      <c r="N1695" s="115" t="s">
        <v>766</v>
      </c>
      <c r="O1695" s="115" t="s">
        <v>499</v>
      </c>
      <c r="P1695" s="115" t="s">
        <v>672</v>
      </c>
      <c r="Q1695" s="119" t="s">
        <v>4560</v>
      </c>
      <c r="R1695" s="119" t="s">
        <v>7077</v>
      </c>
      <c r="S1695" s="120" t="s">
        <v>140</v>
      </c>
      <c r="T1695" s="122" t="s">
        <v>238</v>
      </c>
      <c r="U1695" s="180"/>
      <c r="V1695" s="180" t="s">
        <v>208</v>
      </c>
      <c r="W1695" s="121" t="str">
        <f>VLOOKUP(TRIM(X1695),X10:Y88,2,FALSE)</f>
        <v>Puneet</v>
      </c>
      <c r="X1695" s="215" t="str">
        <f t="shared" si="118"/>
        <v>6.21</v>
      </c>
      <c r="Y1695" s="226">
        <f t="shared" si="116"/>
        <v>0</v>
      </c>
      <c r="Z1695" s="215">
        <f t="shared" si="117"/>
        <v>1</v>
      </c>
      <c r="AA1695" s="215">
        <f t="shared" si="119"/>
        <v>95</v>
      </c>
    </row>
    <row r="1696" spans="1:27" ht="35.25" customHeight="1" x14ac:dyDescent="0.25">
      <c r="A1696" s="110" t="s">
        <v>135</v>
      </c>
      <c r="B1696" s="119" t="s">
        <v>56</v>
      </c>
      <c r="C1696" s="112" t="s">
        <v>136</v>
      </c>
      <c r="D1696" s="112" t="s">
        <v>470</v>
      </c>
      <c r="E1696" s="223" t="s">
        <v>2833</v>
      </c>
      <c r="F1696" s="113" t="s">
        <v>161</v>
      </c>
      <c r="G1696" s="113" t="s">
        <v>137</v>
      </c>
      <c r="H1696" s="113" t="s">
        <v>6320</v>
      </c>
      <c r="I1696" s="179" t="s">
        <v>243</v>
      </c>
      <c r="J1696" s="117"/>
      <c r="K1696" s="116"/>
      <c r="L1696" s="117"/>
      <c r="M1696" s="116"/>
      <c r="N1696" s="115"/>
      <c r="O1696" s="115" t="s">
        <v>499</v>
      </c>
      <c r="P1696" s="115" t="s">
        <v>672</v>
      </c>
      <c r="Q1696" s="119" t="s">
        <v>776</v>
      </c>
      <c r="R1696" s="119" t="s">
        <v>6417</v>
      </c>
      <c r="S1696" s="120" t="s">
        <v>6418</v>
      </c>
      <c r="T1696" s="122" t="s">
        <v>238</v>
      </c>
      <c r="U1696" s="180"/>
      <c r="V1696" s="180"/>
      <c r="W1696" s="121" t="str">
        <f>VLOOKUP(TRIM(X1696),X10:Y88,2,FALSE)</f>
        <v>Puneet</v>
      </c>
      <c r="X1696" s="215" t="str">
        <f t="shared" si="118"/>
        <v>6.21</v>
      </c>
      <c r="Y1696" s="226">
        <f t="shared" si="116"/>
        <v>0</v>
      </c>
      <c r="Z1696" s="215">
        <f t="shared" si="117"/>
        <v>0</v>
      </c>
      <c r="AA1696" s="215">
        <f t="shared" si="119"/>
        <v>6</v>
      </c>
    </row>
    <row r="1697" spans="1:27" ht="35.25" customHeight="1" x14ac:dyDescent="0.25">
      <c r="A1697" s="110" t="s">
        <v>135</v>
      </c>
      <c r="B1697" s="119" t="s">
        <v>56</v>
      </c>
      <c r="C1697" s="112" t="s">
        <v>136</v>
      </c>
      <c r="D1697" s="112" t="s">
        <v>486</v>
      </c>
      <c r="E1697" s="223" t="s">
        <v>2834</v>
      </c>
      <c r="F1697" s="113" t="s">
        <v>20</v>
      </c>
      <c r="G1697" s="113" t="s">
        <v>137</v>
      </c>
      <c r="H1697" s="113" t="s">
        <v>3713</v>
      </c>
      <c r="I1697" s="179" t="s">
        <v>673</v>
      </c>
      <c r="J1697" s="117" t="s">
        <v>768</v>
      </c>
      <c r="K1697" s="116"/>
      <c r="L1697" s="117"/>
      <c r="M1697" s="116"/>
      <c r="N1697" s="115" t="s">
        <v>637</v>
      </c>
      <c r="O1697" s="115" t="s">
        <v>499</v>
      </c>
      <c r="P1697" s="115" t="s">
        <v>769</v>
      </c>
      <c r="Q1697" s="119" t="s">
        <v>4356</v>
      </c>
      <c r="R1697" s="119" t="s">
        <v>7078</v>
      </c>
      <c r="S1697" s="120" t="s">
        <v>140</v>
      </c>
      <c r="T1697" s="122" t="s">
        <v>674</v>
      </c>
      <c r="U1697" s="180"/>
      <c r="V1697" s="180" t="s">
        <v>208</v>
      </c>
      <c r="W1697" s="121" t="str">
        <f>VLOOKUP(TRIM(X1697),X10:Y88,2,FALSE)</f>
        <v>Puneet</v>
      </c>
      <c r="X1697" s="215" t="str">
        <f t="shared" si="118"/>
        <v>6.24</v>
      </c>
      <c r="Y1697" s="226">
        <f t="shared" si="116"/>
        <v>0</v>
      </c>
      <c r="Z1697" s="215">
        <f t="shared" si="117"/>
        <v>1</v>
      </c>
      <c r="AA1697" s="215">
        <f t="shared" si="119"/>
        <v>6</v>
      </c>
    </row>
    <row r="1698" spans="1:27" ht="35.25" customHeight="1" x14ac:dyDescent="0.25">
      <c r="A1698" s="110" t="s">
        <v>135</v>
      </c>
      <c r="B1698" s="119" t="s">
        <v>56</v>
      </c>
      <c r="C1698" s="112" t="s">
        <v>136</v>
      </c>
      <c r="D1698" s="112" t="s">
        <v>251</v>
      </c>
      <c r="E1698" s="223" t="s">
        <v>2835</v>
      </c>
      <c r="F1698" s="113" t="s">
        <v>20</v>
      </c>
      <c r="G1698" s="113" t="s">
        <v>137</v>
      </c>
      <c r="H1698" s="113" t="s">
        <v>3774</v>
      </c>
      <c r="I1698" s="216" t="s">
        <v>4166</v>
      </c>
      <c r="J1698" s="117" t="s">
        <v>591</v>
      </c>
      <c r="K1698" s="116"/>
      <c r="L1698" s="117"/>
      <c r="M1698" s="116"/>
      <c r="N1698" s="115" t="s">
        <v>899</v>
      </c>
      <c r="O1698" s="115" t="s">
        <v>499</v>
      </c>
      <c r="P1698" s="115" t="s">
        <v>592</v>
      </c>
      <c r="Q1698" s="119" t="s">
        <v>4390</v>
      </c>
      <c r="R1698" s="119" t="s">
        <v>6624</v>
      </c>
      <c r="S1698" s="120" t="s">
        <v>6539</v>
      </c>
      <c r="T1698" s="122" t="s">
        <v>160</v>
      </c>
      <c r="U1698" s="180"/>
      <c r="V1698" s="180"/>
      <c r="W1698" s="121" t="str">
        <f>VLOOKUP(TRIM(X1698),X10:Y88,2,FALSE)</f>
        <v>Puneet</v>
      </c>
      <c r="X1698" s="215" t="str">
        <f t="shared" si="118"/>
        <v>6.11</v>
      </c>
      <c r="Y1698" s="226">
        <f t="shared" si="116"/>
        <v>0</v>
      </c>
      <c r="Z1698" s="215">
        <f t="shared" si="117"/>
        <v>0</v>
      </c>
      <c r="AA1698" s="215">
        <f t="shared" si="119"/>
        <v>79</v>
      </c>
    </row>
    <row r="1699" spans="1:27" ht="35.25" customHeight="1" x14ac:dyDescent="0.25">
      <c r="A1699" s="110" t="s">
        <v>135</v>
      </c>
      <c r="B1699" s="119" t="s">
        <v>56</v>
      </c>
      <c r="C1699" s="112" t="s">
        <v>136</v>
      </c>
      <c r="D1699" s="112" t="s">
        <v>251</v>
      </c>
      <c r="E1699" s="223" t="s">
        <v>2836</v>
      </c>
      <c r="F1699" s="113" t="s">
        <v>20</v>
      </c>
      <c r="G1699" s="113" t="s">
        <v>137</v>
      </c>
      <c r="H1699" s="113" t="s">
        <v>3687</v>
      </c>
      <c r="I1699" s="179" t="s">
        <v>189</v>
      </c>
      <c r="J1699" s="117" t="s">
        <v>591</v>
      </c>
      <c r="K1699" s="116"/>
      <c r="L1699" s="117"/>
      <c r="M1699" s="116"/>
      <c r="N1699" s="115" t="s">
        <v>899</v>
      </c>
      <c r="O1699" s="115" t="s">
        <v>499</v>
      </c>
      <c r="P1699" s="115" t="s">
        <v>592</v>
      </c>
      <c r="Q1699" s="119" t="s">
        <v>3208</v>
      </c>
      <c r="R1699" s="119" t="s">
        <v>6656</v>
      </c>
      <c r="S1699" s="120" t="s">
        <v>140</v>
      </c>
      <c r="T1699" s="122" t="s">
        <v>190</v>
      </c>
      <c r="U1699" s="180"/>
      <c r="V1699" s="180"/>
      <c r="W1699" s="121" t="str">
        <f>VLOOKUP(TRIM(X1699),X10:Y88,2,FALSE)</f>
        <v>Puneet</v>
      </c>
      <c r="X1699" s="215" t="str">
        <f t="shared" si="118"/>
        <v>6.11</v>
      </c>
      <c r="Y1699" s="226">
        <f t="shared" si="116"/>
        <v>0</v>
      </c>
      <c r="Z1699" s="215">
        <f t="shared" si="117"/>
        <v>1</v>
      </c>
      <c r="AA1699" s="215">
        <f t="shared" si="119"/>
        <v>3</v>
      </c>
    </row>
    <row r="1700" spans="1:27" ht="35.25" customHeight="1" x14ac:dyDescent="0.25">
      <c r="A1700" s="110" t="s">
        <v>135</v>
      </c>
      <c r="B1700" s="119" t="s">
        <v>56</v>
      </c>
      <c r="C1700" s="112" t="s">
        <v>136</v>
      </c>
      <c r="D1700" s="112" t="s">
        <v>116</v>
      </c>
      <c r="E1700" s="223" t="s">
        <v>2837</v>
      </c>
      <c r="F1700" s="113" t="s">
        <v>20</v>
      </c>
      <c r="G1700" s="113" t="s">
        <v>137</v>
      </c>
      <c r="H1700" s="113" t="s">
        <v>3956</v>
      </c>
      <c r="I1700" s="179" t="s">
        <v>169</v>
      </c>
      <c r="J1700" s="117" t="s">
        <v>589</v>
      </c>
      <c r="K1700" s="116"/>
      <c r="L1700" s="117"/>
      <c r="M1700" s="116"/>
      <c r="N1700" s="115" t="s">
        <v>899</v>
      </c>
      <c r="O1700" s="115" t="s">
        <v>499</v>
      </c>
      <c r="P1700" s="115" t="s">
        <v>590</v>
      </c>
      <c r="Q1700" s="119" t="s">
        <v>3393</v>
      </c>
      <c r="R1700" s="119" t="s">
        <v>7079</v>
      </c>
      <c r="S1700" s="120" t="s">
        <v>140</v>
      </c>
      <c r="T1700" s="122" t="s">
        <v>168</v>
      </c>
      <c r="U1700" s="180"/>
      <c r="V1700" s="180" t="s">
        <v>208</v>
      </c>
      <c r="W1700" s="121" t="str">
        <f>VLOOKUP(TRIM(X1700),X10:Y88,2,FALSE)</f>
        <v>Puneet</v>
      </c>
      <c r="X1700" s="215" t="str">
        <f t="shared" si="118"/>
        <v>6.9</v>
      </c>
      <c r="Y1700" s="226">
        <f t="shared" si="116"/>
        <v>0</v>
      </c>
      <c r="Z1700" s="215">
        <f t="shared" si="117"/>
        <v>1</v>
      </c>
      <c r="AA1700" s="215">
        <f t="shared" si="119"/>
        <v>17</v>
      </c>
    </row>
    <row r="1701" spans="1:27" ht="35.25" customHeight="1" x14ac:dyDescent="0.25">
      <c r="A1701" s="110" t="s">
        <v>135</v>
      </c>
      <c r="B1701" s="119" t="s">
        <v>56</v>
      </c>
      <c r="C1701" s="112" t="s">
        <v>136</v>
      </c>
      <c r="D1701" s="112" t="s">
        <v>116</v>
      </c>
      <c r="E1701" s="223" t="s">
        <v>2838</v>
      </c>
      <c r="F1701" s="113" t="s">
        <v>20</v>
      </c>
      <c r="G1701" s="113" t="s">
        <v>137</v>
      </c>
      <c r="H1701" s="113" t="s">
        <v>3647</v>
      </c>
      <c r="I1701" s="179" t="s">
        <v>191</v>
      </c>
      <c r="J1701" s="117" t="s">
        <v>589</v>
      </c>
      <c r="K1701" s="116"/>
      <c r="L1701" s="117"/>
      <c r="M1701" s="116"/>
      <c r="N1701" s="115" t="s">
        <v>899</v>
      </c>
      <c r="O1701" s="115" t="s">
        <v>499</v>
      </c>
      <c r="P1701" s="115" t="s">
        <v>590</v>
      </c>
      <c r="Q1701" s="119" t="s">
        <v>4327</v>
      </c>
      <c r="R1701" s="119" t="s">
        <v>6697</v>
      </c>
      <c r="S1701" s="120" t="s">
        <v>151</v>
      </c>
      <c r="T1701" s="122" t="s">
        <v>192</v>
      </c>
      <c r="U1701" s="180"/>
      <c r="V1701" s="180"/>
      <c r="W1701" s="121" t="str">
        <f>VLOOKUP(TRIM(X1701),X10:Y88,2,FALSE)</f>
        <v>Puneet</v>
      </c>
      <c r="X1701" s="215" t="str">
        <f t="shared" si="118"/>
        <v>6.9</v>
      </c>
      <c r="Y1701" s="226">
        <f t="shared" si="116"/>
        <v>0</v>
      </c>
      <c r="Z1701" s="215">
        <f t="shared" si="117"/>
        <v>0</v>
      </c>
      <c r="AA1701" s="215">
        <f t="shared" si="119"/>
        <v>8</v>
      </c>
    </row>
    <row r="1702" spans="1:27" ht="35.25" customHeight="1" x14ac:dyDescent="0.25">
      <c r="A1702" s="110" t="s">
        <v>135</v>
      </c>
      <c r="B1702" s="119" t="s">
        <v>56</v>
      </c>
      <c r="C1702" s="112" t="s">
        <v>136</v>
      </c>
      <c r="D1702" s="112" t="s">
        <v>116</v>
      </c>
      <c r="E1702" s="223" t="s">
        <v>2839</v>
      </c>
      <c r="F1702" s="113" t="s">
        <v>20</v>
      </c>
      <c r="G1702" s="113" t="s">
        <v>137</v>
      </c>
      <c r="H1702" s="113" t="s">
        <v>3920</v>
      </c>
      <c r="I1702" s="179" t="s">
        <v>647</v>
      </c>
      <c r="J1702" s="117" t="s">
        <v>589</v>
      </c>
      <c r="K1702" s="116"/>
      <c r="L1702" s="117"/>
      <c r="M1702" s="116"/>
      <c r="N1702" s="115" t="s">
        <v>899</v>
      </c>
      <c r="O1702" s="115" t="s">
        <v>499</v>
      </c>
      <c r="P1702" s="115" t="s">
        <v>590</v>
      </c>
      <c r="Q1702" s="119" t="s">
        <v>4492</v>
      </c>
      <c r="R1702" s="119" t="s">
        <v>7080</v>
      </c>
      <c r="S1702" s="120" t="s">
        <v>140</v>
      </c>
      <c r="T1702" s="122" t="s">
        <v>217</v>
      </c>
      <c r="U1702" s="180"/>
      <c r="V1702" s="180" t="s">
        <v>208</v>
      </c>
      <c r="W1702" s="121" t="str">
        <f>VLOOKUP(TRIM(X1702),X10:Y88,2,FALSE)</f>
        <v>Puneet</v>
      </c>
      <c r="X1702" s="215" t="str">
        <f t="shared" si="118"/>
        <v>6.9</v>
      </c>
      <c r="Y1702" s="226">
        <f t="shared" si="116"/>
        <v>0</v>
      </c>
      <c r="Z1702" s="215">
        <f t="shared" si="117"/>
        <v>1</v>
      </c>
      <c r="AA1702" s="215">
        <f t="shared" si="119"/>
        <v>30</v>
      </c>
    </row>
    <row r="1703" spans="1:27" ht="35.25" customHeight="1" x14ac:dyDescent="0.25">
      <c r="A1703" s="110" t="s">
        <v>135</v>
      </c>
      <c r="B1703" s="119" t="s">
        <v>56</v>
      </c>
      <c r="C1703" s="112" t="s">
        <v>136</v>
      </c>
      <c r="D1703" s="112" t="s">
        <v>116</v>
      </c>
      <c r="E1703" s="223" t="s">
        <v>2840</v>
      </c>
      <c r="F1703" s="113" t="s">
        <v>20</v>
      </c>
      <c r="G1703" s="113" t="s">
        <v>137</v>
      </c>
      <c r="H1703" s="113" t="s">
        <v>3944</v>
      </c>
      <c r="I1703" s="179" t="s">
        <v>7224</v>
      </c>
      <c r="J1703" s="115" t="s">
        <v>589</v>
      </c>
      <c r="K1703" s="181"/>
      <c r="L1703" s="115"/>
      <c r="M1703" s="181"/>
      <c r="N1703" s="115" t="s">
        <v>899</v>
      </c>
      <c r="O1703" s="115" t="s">
        <v>499</v>
      </c>
      <c r="P1703" s="115" t="s">
        <v>590</v>
      </c>
      <c r="Q1703" s="119" t="s">
        <v>3386</v>
      </c>
      <c r="R1703" s="119" t="s">
        <v>6771</v>
      </c>
      <c r="S1703" s="120" t="s">
        <v>140</v>
      </c>
      <c r="T1703" s="122" t="s">
        <v>237</v>
      </c>
      <c r="U1703" s="180"/>
      <c r="V1703" s="180"/>
      <c r="W1703" s="121" t="str">
        <f>VLOOKUP(TRIM(X1703),X10:Y88,2,FALSE)</f>
        <v>Puneet</v>
      </c>
      <c r="X1703" s="215" t="str">
        <f t="shared" si="118"/>
        <v>6.9</v>
      </c>
      <c r="Y1703" s="226">
        <f t="shared" si="116"/>
        <v>0</v>
      </c>
      <c r="Z1703" s="215">
        <f t="shared" si="117"/>
        <v>1</v>
      </c>
      <c r="AA1703" s="215">
        <f t="shared" si="119"/>
        <v>69</v>
      </c>
    </row>
    <row r="1704" spans="1:27" ht="35.25" customHeight="1" x14ac:dyDescent="0.25">
      <c r="A1704" s="110" t="s">
        <v>135</v>
      </c>
      <c r="B1704" s="119" t="s">
        <v>56</v>
      </c>
      <c r="C1704" s="112" t="s">
        <v>136</v>
      </c>
      <c r="D1704" s="112" t="s">
        <v>116</v>
      </c>
      <c r="E1704" s="223" t="s">
        <v>2841</v>
      </c>
      <c r="F1704" s="113" t="s">
        <v>20</v>
      </c>
      <c r="G1704" s="113" t="s">
        <v>137</v>
      </c>
      <c r="H1704" s="113" t="s">
        <v>946</v>
      </c>
      <c r="I1704" s="179" t="s">
        <v>7225</v>
      </c>
      <c r="J1704" s="115" t="s">
        <v>589</v>
      </c>
      <c r="K1704" s="181"/>
      <c r="L1704" s="115"/>
      <c r="M1704" s="181"/>
      <c r="N1704" s="115" t="s">
        <v>899</v>
      </c>
      <c r="O1704" s="115" t="s">
        <v>499</v>
      </c>
      <c r="P1704" s="115" t="s">
        <v>590</v>
      </c>
      <c r="Q1704" s="119" t="s">
        <v>1021</v>
      </c>
      <c r="R1704" s="119" t="s">
        <v>6699</v>
      </c>
      <c r="S1704" s="120" t="s">
        <v>151</v>
      </c>
      <c r="T1704" s="122" t="s">
        <v>240</v>
      </c>
      <c r="U1704" s="180"/>
      <c r="V1704" s="180"/>
      <c r="W1704" s="121" t="str">
        <f>VLOOKUP(TRIM(X1704),X10:Y88,2,FALSE)</f>
        <v>Puneet</v>
      </c>
      <c r="X1704" s="215" t="str">
        <f t="shared" si="118"/>
        <v>6.9</v>
      </c>
      <c r="Y1704" s="226">
        <f t="shared" si="116"/>
        <v>0</v>
      </c>
      <c r="Z1704" s="215">
        <f t="shared" si="117"/>
        <v>0</v>
      </c>
      <c r="AA1704" s="215">
        <f t="shared" si="119"/>
        <v>120</v>
      </c>
    </row>
    <row r="1705" spans="1:27" ht="35.25" customHeight="1" x14ac:dyDescent="0.25">
      <c r="A1705" s="110" t="s">
        <v>135</v>
      </c>
      <c r="B1705" s="119" t="s">
        <v>56</v>
      </c>
      <c r="C1705" s="112" t="s">
        <v>136</v>
      </c>
      <c r="D1705" s="112" t="s">
        <v>116</v>
      </c>
      <c r="E1705" s="223" t="s">
        <v>2842</v>
      </c>
      <c r="F1705" s="113" t="s">
        <v>20</v>
      </c>
      <c r="G1705" s="113" t="s">
        <v>137</v>
      </c>
      <c r="H1705" s="113" t="s">
        <v>946</v>
      </c>
      <c r="I1705" s="179" t="s">
        <v>6698</v>
      </c>
      <c r="J1705" s="115" t="s">
        <v>589</v>
      </c>
      <c r="K1705" s="181"/>
      <c r="L1705" s="115"/>
      <c r="M1705" s="181"/>
      <c r="N1705" s="115" t="s">
        <v>899</v>
      </c>
      <c r="O1705" s="115" t="s">
        <v>499</v>
      </c>
      <c r="P1705" s="115" t="s">
        <v>590</v>
      </c>
      <c r="Q1705" s="119" t="s">
        <v>1021</v>
      </c>
      <c r="R1705" s="119" t="s">
        <v>6700</v>
      </c>
      <c r="S1705" s="120" t="s">
        <v>151</v>
      </c>
      <c r="T1705" s="122" t="s">
        <v>240</v>
      </c>
      <c r="U1705" s="180"/>
      <c r="V1705" s="180"/>
      <c r="W1705" s="121" t="str">
        <f>VLOOKUP(TRIM(X1705),X10:Y88,2,FALSE)</f>
        <v>Puneet</v>
      </c>
      <c r="X1705" s="215" t="str">
        <f t="shared" si="118"/>
        <v>6.9</v>
      </c>
      <c r="Y1705" s="226">
        <f t="shared" si="116"/>
        <v>0</v>
      </c>
      <c r="Z1705" s="215">
        <f t="shared" si="117"/>
        <v>0</v>
      </c>
      <c r="AA1705" s="215">
        <f t="shared" si="119"/>
        <v>106</v>
      </c>
    </row>
    <row r="1706" spans="1:27" ht="35.25" customHeight="1" x14ac:dyDescent="0.25">
      <c r="A1706" s="110" t="s">
        <v>135</v>
      </c>
      <c r="B1706" s="119" t="s">
        <v>56</v>
      </c>
      <c r="C1706" s="112" t="s">
        <v>136</v>
      </c>
      <c r="D1706" s="112" t="s">
        <v>116</v>
      </c>
      <c r="E1706" s="223" t="s">
        <v>2843</v>
      </c>
      <c r="F1706" s="113" t="s">
        <v>20</v>
      </c>
      <c r="G1706" s="113" t="s">
        <v>137</v>
      </c>
      <c r="H1706" s="113" t="s">
        <v>3948</v>
      </c>
      <c r="I1706" s="179" t="s">
        <v>494</v>
      </c>
      <c r="J1706" s="115" t="s">
        <v>589</v>
      </c>
      <c r="K1706" s="181"/>
      <c r="L1706" s="115"/>
      <c r="M1706" s="181"/>
      <c r="N1706" s="115" t="s">
        <v>899</v>
      </c>
      <c r="O1706" s="115" t="s">
        <v>499</v>
      </c>
      <c r="P1706" s="115" t="s">
        <v>590</v>
      </c>
      <c r="Q1706" s="119" t="s">
        <v>3389</v>
      </c>
      <c r="R1706" s="119" t="s">
        <v>7081</v>
      </c>
      <c r="S1706" s="120" t="s">
        <v>140</v>
      </c>
      <c r="T1706" s="122" t="s">
        <v>237</v>
      </c>
      <c r="U1706" s="180"/>
      <c r="V1706" s="180" t="s">
        <v>208</v>
      </c>
      <c r="W1706" s="121" t="str">
        <f>VLOOKUP(TRIM(X1706),X10:Y88,2,FALSE)</f>
        <v>Puneet</v>
      </c>
      <c r="X1706" s="215" t="str">
        <f t="shared" si="118"/>
        <v>6.9</v>
      </c>
      <c r="Y1706" s="226">
        <f t="shared" si="116"/>
        <v>0</v>
      </c>
      <c r="Z1706" s="215">
        <f t="shared" si="117"/>
        <v>1</v>
      </c>
      <c r="AA1706" s="215">
        <f t="shared" si="119"/>
        <v>26</v>
      </c>
    </row>
    <row r="1707" spans="1:27" ht="35.25" customHeight="1" x14ac:dyDescent="0.25">
      <c r="A1707" s="110" t="s">
        <v>135</v>
      </c>
      <c r="B1707" s="119" t="s">
        <v>56</v>
      </c>
      <c r="C1707" s="112" t="s">
        <v>136</v>
      </c>
      <c r="D1707" s="112" t="s">
        <v>116</v>
      </c>
      <c r="E1707" s="223" t="s">
        <v>2844</v>
      </c>
      <c r="F1707" s="113" t="s">
        <v>20</v>
      </c>
      <c r="G1707" s="113" t="s">
        <v>137</v>
      </c>
      <c r="H1707" s="113" t="s">
        <v>3530</v>
      </c>
      <c r="I1707" s="179" t="s">
        <v>3075</v>
      </c>
      <c r="J1707" s="117" t="s">
        <v>589</v>
      </c>
      <c r="K1707" s="116"/>
      <c r="L1707" s="117"/>
      <c r="M1707" s="116"/>
      <c r="N1707" s="115" t="s">
        <v>899</v>
      </c>
      <c r="O1707" s="115" t="s">
        <v>499</v>
      </c>
      <c r="P1707" s="115" t="s">
        <v>590</v>
      </c>
      <c r="Q1707" s="119" t="s">
        <v>3076</v>
      </c>
      <c r="R1707" s="119" t="s">
        <v>7082</v>
      </c>
      <c r="S1707" s="120" t="s">
        <v>140</v>
      </c>
      <c r="T1707" s="122" t="s">
        <v>206</v>
      </c>
      <c r="U1707" s="180"/>
      <c r="V1707" s="180" t="s">
        <v>208</v>
      </c>
      <c r="W1707" s="121" t="str">
        <f>VLOOKUP(TRIM(X1707),X10:Y88,2,FALSE)</f>
        <v>Puneet</v>
      </c>
      <c r="X1707" s="215" t="str">
        <f t="shared" si="118"/>
        <v>6.9</v>
      </c>
      <c r="Y1707" s="226">
        <f t="shared" si="116"/>
        <v>0</v>
      </c>
      <c r="Z1707" s="215">
        <f t="shared" si="117"/>
        <v>1</v>
      </c>
      <c r="AA1707" s="215">
        <f t="shared" si="119"/>
        <v>23</v>
      </c>
    </row>
    <row r="1708" spans="1:27" ht="35.25" customHeight="1" x14ac:dyDescent="0.25">
      <c r="A1708" s="110"/>
      <c r="B1708" s="119" t="s">
        <v>56</v>
      </c>
      <c r="C1708" s="112" t="s">
        <v>21</v>
      </c>
      <c r="D1708" s="112" t="s">
        <v>486</v>
      </c>
      <c r="E1708" s="223" t="s">
        <v>2845</v>
      </c>
      <c r="F1708" s="113" t="s">
        <v>20</v>
      </c>
      <c r="G1708" s="124" t="s">
        <v>137</v>
      </c>
      <c r="H1708" s="124" t="s">
        <v>3887</v>
      </c>
      <c r="I1708" s="125" t="s">
        <v>219</v>
      </c>
      <c r="J1708" s="126" t="s">
        <v>768</v>
      </c>
      <c r="K1708" s="127"/>
      <c r="L1708" s="126"/>
      <c r="M1708" s="127"/>
      <c r="N1708" s="126" t="s">
        <v>637</v>
      </c>
      <c r="O1708" s="126" t="s">
        <v>499</v>
      </c>
      <c r="P1708" s="126" t="s">
        <v>769</v>
      </c>
      <c r="Q1708" s="128" t="s">
        <v>6708</v>
      </c>
      <c r="R1708" s="128" t="s">
        <v>6709</v>
      </c>
      <c r="S1708" s="130"/>
      <c r="T1708" s="122" t="s">
        <v>220</v>
      </c>
      <c r="U1708" s="180"/>
      <c r="V1708" s="180"/>
      <c r="W1708" s="121" t="str">
        <f>VLOOKUP(TRIM(X1708),X10:Y88,2,FALSE)</f>
        <v>Puneet</v>
      </c>
      <c r="X1708" s="215" t="str">
        <f t="shared" si="118"/>
        <v>6.24</v>
      </c>
      <c r="Y1708" s="226">
        <f t="shared" si="116"/>
        <v>0</v>
      </c>
      <c r="Z1708" s="215">
        <f t="shared" si="117"/>
        <v>0</v>
      </c>
      <c r="AA1708" s="215">
        <f t="shared" si="119"/>
        <v>4</v>
      </c>
    </row>
    <row r="1709" spans="1:27" ht="35.25" customHeight="1" x14ac:dyDescent="0.25">
      <c r="A1709" s="110" t="s">
        <v>135</v>
      </c>
      <c r="B1709" s="119" t="s">
        <v>56</v>
      </c>
      <c r="C1709" s="112" t="s">
        <v>136</v>
      </c>
      <c r="D1709" s="112" t="s">
        <v>486</v>
      </c>
      <c r="E1709" s="223" t="s">
        <v>2846</v>
      </c>
      <c r="F1709" s="113" t="s">
        <v>20</v>
      </c>
      <c r="G1709" s="113" t="s">
        <v>137</v>
      </c>
      <c r="H1709" s="113" t="s">
        <v>3866</v>
      </c>
      <c r="I1709" s="179" t="s">
        <v>219</v>
      </c>
      <c r="J1709" s="117" t="s">
        <v>768</v>
      </c>
      <c r="K1709" s="116"/>
      <c r="L1709" s="117"/>
      <c r="M1709" s="116"/>
      <c r="N1709" s="115" t="s">
        <v>637</v>
      </c>
      <c r="O1709" s="115" t="s">
        <v>499</v>
      </c>
      <c r="P1709" s="115" t="s">
        <v>769</v>
      </c>
      <c r="Q1709" s="119" t="s">
        <v>4455</v>
      </c>
      <c r="R1709" s="119" t="s">
        <v>6710</v>
      </c>
      <c r="S1709" s="120" t="s">
        <v>140</v>
      </c>
      <c r="T1709" s="122" t="s">
        <v>228</v>
      </c>
      <c r="U1709" s="180"/>
      <c r="V1709" s="180"/>
      <c r="W1709" s="121" t="str">
        <f>VLOOKUP(TRIM(X1709),X10:Y88,2,FALSE)</f>
        <v>Puneet</v>
      </c>
      <c r="X1709" s="215" t="str">
        <f t="shared" si="118"/>
        <v>6.24</v>
      </c>
      <c r="Y1709" s="226">
        <f t="shared" si="116"/>
        <v>0</v>
      </c>
      <c r="Z1709" s="215">
        <f t="shared" si="117"/>
        <v>1</v>
      </c>
      <c r="AA1709" s="215">
        <f t="shared" si="119"/>
        <v>4</v>
      </c>
    </row>
    <row r="1710" spans="1:27" ht="35.25" customHeight="1" x14ac:dyDescent="0.25">
      <c r="A1710" s="110"/>
      <c r="B1710" s="119" t="s">
        <v>56</v>
      </c>
      <c r="C1710" s="112" t="s">
        <v>21</v>
      </c>
      <c r="D1710" s="112" t="s">
        <v>129</v>
      </c>
      <c r="E1710" s="223" t="s">
        <v>2847</v>
      </c>
      <c r="F1710" s="113" t="s">
        <v>632</v>
      </c>
      <c r="G1710" s="124" t="s">
        <v>50</v>
      </c>
      <c r="H1710" s="124" t="s">
        <v>247</v>
      </c>
      <c r="I1710" s="125" t="s">
        <v>50</v>
      </c>
      <c r="J1710" s="126"/>
      <c r="K1710" s="127"/>
      <c r="L1710" s="126"/>
      <c r="M1710" s="127"/>
      <c r="N1710" s="126"/>
      <c r="O1710" s="126" t="s">
        <v>50</v>
      </c>
      <c r="P1710" s="126" t="s">
        <v>50</v>
      </c>
      <c r="Q1710" s="128" t="s">
        <v>623</v>
      </c>
      <c r="R1710" s="128" t="s">
        <v>157</v>
      </c>
      <c r="S1710" s="130"/>
      <c r="T1710" s="122" t="s">
        <v>50</v>
      </c>
      <c r="U1710" s="180"/>
      <c r="V1710" s="180"/>
      <c r="W1710" s="121" t="str">
        <f>VLOOKUP(TRIM(X1710),X10:Y88,2,FALSE)</f>
        <v>Withdrawn</v>
      </c>
      <c r="X1710" s="215" t="str">
        <f t="shared" si="118"/>
        <v>99</v>
      </c>
      <c r="Y1710" s="226">
        <f t="shared" si="116"/>
        <v>0</v>
      </c>
      <c r="Z1710" s="215">
        <f t="shared" si="117"/>
        <v>0</v>
      </c>
      <c r="AA1710" s="215">
        <f t="shared" si="119"/>
        <v>1</v>
      </c>
    </row>
    <row r="1711" spans="1:27" ht="35.25" customHeight="1" x14ac:dyDescent="0.25">
      <c r="A1711" s="110"/>
      <c r="B1711" s="119" t="s">
        <v>56</v>
      </c>
      <c r="C1711" s="112" t="s">
        <v>21</v>
      </c>
      <c r="D1711" s="112" t="s">
        <v>129</v>
      </c>
      <c r="E1711" s="223" t="s">
        <v>2848</v>
      </c>
      <c r="F1711" s="113" t="s">
        <v>632</v>
      </c>
      <c r="G1711" s="124" t="s">
        <v>50</v>
      </c>
      <c r="H1711" s="124" t="s">
        <v>247</v>
      </c>
      <c r="I1711" s="125" t="s">
        <v>50</v>
      </c>
      <c r="J1711" s="126"/>
      <c r="K1711" s="127"/>
      <c r="L1711" s="126"/>
      <c r="M1711" s="127"/>
      <c r="N1711" s="126"/>
      <c r="O1711" s="126" t="s">
        <v>50</v>
      </c>
      <c r="P1711" s="126" t="s">
        <v>50</v>
      </c>
      <c r="Q1711" s="128" t="s">
        <v>623</v>
      </c>
      <c r="R1711" s="128" t="s">
        <v>157</v>
      </c>
      <c r="S1711" s="130"/>
      <c r="T1711" s="122" t="s">
        <v>50</v>
      </c>
      <c r="U1711" s="180"/>
      <c r="V1711" s="180"/>
      <c r="W1711" s="121" t="str">
        <f>VLOOKUP(TRIM(X1711),X10:Y88,2,FALSE)</f>
        <v>Withdrawn</v>
      </c>
      <c r="X1711" s="215" t="str">
        <f t="shared" si="118"/>
        <v>99</v>
      </c>
      <c r="Y1711" s="226">
        <f t="shared" si="116"/>
        <v>0</v>
      </c>
      <c r="Z1711" s="215">
        <f t="shared" si="117"/>
        <v>0</v>
      </c>
      <c r="AA1711" s="215">
        <f t="shared" si="119"/>
        <v>1</v>
      </c>
    </row>
    <row r="1712" spans="1:27" ht="35.25" customHeight="1" x14ac:dyDescent="0.25">
      <c r="A1712" s="110"/>
      <c r="B1712" s="119" t="s">
        <v>56</v>
      </c>
      <c r="C1712" s="112" t="s">
        <v>21</v>
      </c>
      <c r="D1712" s="112" t="s">
        <v>129</v>
      </c>
      <c r="E1712" s="223" t="s">
        <v>2849</v>
      </c>
      <c r="F1712" s="113" t="s">
        <v>632</v>
      </c>
      <c r="G1712" s="124" t="s">
        <v>50</v>
      </c>
      <c r="H1712" s="124" t="s">
        <v>247</v>
      </c>
      <c r="I1712" s="125" t="s">
        <v>50</v>
      </c>
      <c r="J1712" s="126"/>
      <c r="K1712" s="127"/>
      <c r="L1712" s="126"/>
      <c r="M1712" s="127"/>
      <c r="N1712" s="126"/>
      <c r="O1712" s="126" t="s">
        <v>50</v>
      </c>
      <c r="P1712" s="126" t="s">
        <v>50</v>
      </c>
      <c r="Q1712" s="128" t="s">
        <v>623</v>
      </c>
      <c r="R1712" s="128" t="s">
        <v>157</v>
      </c>
      <c r="S1712" s="130"/>
      <c r="T1712" s="122" t="s">
        <v>50</v>
      </c>
      <c r="U1712" s="180"/>
      <c r="V1712" s="180"/>
      <c r="W1712" s="121" t="str">
        <f>VLOOKUP(TRIM(X1712),X10:Y88,2,FALSE)</f>
        <v>Withdrawn</v>
      </c>
      <c r="X1712" s="215" t="str">
        <f t="shared" si="118"/>
        <v>99</v>
      </c>
      <c r="Y1712" s="226">
        <f t="shared" si="116"/>
        <v>0</v>
      </c>
      <c r="Z1712" s="215">
        <f t="shared" si="117"/>
        <v>0</v>
      </c>
      <c r="AA1712" s="215">
        <f t="shared" si="119"/>
        <v>1</v>
      </c>
    </row>
    <row r="1713" spans="1:27" ht="35.25" customHeight="1" x14ac:dyDescent="0.25">
      <c r="A1713" s="110"/>
      <c r="B1713" s="119" t="s">
        <v>56</v>
      </c>
      <c r="C1713" s="112" t="s">
        <v>21</v>
      </c>
      <c r="D1713" s="112" t="s">
        <v>129</v>
      </c>
      <c r="E1713" s="223" t="s">
        <v>2850</v>
      </c>
      <c r="F1713" s="113" t="s">
        <v>632</v>
      </c>
      <c r="G1713" s="124" t="s">
        <v>50</v>
      </c>
      <c r="H1713" s="124" t="s">
        <v>247</v>
      </c>
      <c r="I1713" s="125" t="s">
        <v>50</v>
      </c>
      <c r="J1713" s="126"/>
      <c r="K1713" s="127"/>
      <c r="L1713" s="126"/>
      <c r="M1713" s="127"/>
      <c r="N1713" s="126"/>
      <c r="O1713" s="126" t="s">
        <v>50</v>
      </c>
      <c r="P1713" s="126" t="s">
        <v>50</v>
      </c>
      <c r="Q1713" s="128" t="s">
        <v>623</v>
      </c>
      <c r="R1713" s="128" t="s">
        <v>157</v>
      </c>
      <c r="S1713" s="130"/>
      <c r="T1713" s="122" t="s">
        <v>50</v>
      </c>
      <c r="U1713" s="180"/>
      <c r="V1713" s="180"/>
      <c r="W1713" s="121" t="str">
        <f>VLOOKUP(TRIM(X1713),X10:Y88,2,FALSE)</f>
        <v>Withdrawn</v>
      </c>
      <c r="X1713" s="215" t="str">
        <f t="shared" si="118"/>
        <v>99</v>
      </c>
      <c r="Y1713" s="226">
        <f t="shared" si="116"/>
        <v>0</v>
      </c>
      <c r="Z1713" s="215">
        <f t="shared" si="117"/>
        <v>0</v>
      </c>
      <c r="AA1713" s="215">
        <f t="shared" si="119"/>
        <v>1</v>
      </c>
    </row>
    <row r="1714" spans="1:27" ht="35.25" customHeight="1" x14ac:dyDescent="0.25">
      <c r="A1714" s="110"/>
      <c r="B1714" s="119" t="s">
        <v>56</v>
      </c>
      <c r="C1714" s="112" t="s">
        <v>21</v>
      </c>
      <c r="D1714" s="112" t="s">
        <v>129</v>
      </c>
      <c r="E1714" s="223" t="s">
        <v>2851</v>
      </c>
      <c r="F1714" s="113" t="s">
        <v>632</v>
      </c>
      <c r="G1714" s="124" t="s">
        <v>50</v>
      </c>
      <c r="H1714" s="124" t="s">
        <v>247</v>
      </c>
      <c r="I1714" s="125" t="s">
        <v>50</v>
      </c>
      <c r="J1714" s="126"/>
      <c r="K1714" s="127"/>
      <c r="L1714" s="126"/>
      <c r="M1714" s="127"/>
      <c r="N1714" s="126"/>
      <c r="O1714" s="126" t="s">
        <v>50</v>
      </c>
      <c r="P1714" s="126" t="s">
        <v>50</v>
      </c>
      <c r="Q1714" s="128" t="s">
        <v>623</v>
      </c>
      <c r="R1714" s="128" t="s">
        <v>157</v>
      </c>
      <c r="S1714" s="130"/>
      <c r="T1714" s="122" t="s">
        <v>50</v>
      </c>
      <c r="U1714" s="180"/>
      <c r="V1714" s="180"/>
      <c r="W1714" s="121" t="str">
        <f>VLOOKUP(TRIM(X1714),X10:Y88,2,FALSE)</f>
        <v>Withdrawn</v>
      </c>
      <c r="X1714" s="215" t="str">
        <f t="shared" si="118"/>
        <v>99</v>
      </c>
      <c r="Y1714" s="226">
        <f t="shared" si="116"/>
        <v>0</v>
      </c>
      <c r="Z1714" s="215">
        <f t="shared" si="117"/>
        <v>0</v>
      </c>
      <c r="AA1714" s="215">
        <f t="shared" si="119"/>
        <v>1</v>
      </c>
    </row>
    <row r="1715" spans="1:27" ht="35.25" customHeight="1" x14ac:dyDescent="0.25">
      <c r="A1715" s="110"/>
      <c r="B1715" s="119" t="s">
        <v>56</v>
      </c>
      <c r="C1715" s="112" t="s">
        <v>21</v>
      </c>
      <c r="D1715" s="112" t="s">
        <v>129</v>
      </c>
      <c r="E1715" s="223" t="s">
        <v>2852</v>
      </c>
      <c r="F1715" s="113" t="s">
        <v>632</v>
      </c>
      <c r="G1715" s="124" t="s">
        <v>50</v>
      </c>
      <c r="H1715" s="124" t="s">
        <v>247</v>
      </c>
      <c r="I1715" s="125" t="s">
        <v>50</v>
      </c>
      <c r="J1715" s="126"/>
      <c r="K1715" s="127"/>
      <c r="L1715" s="126"/>
      <c r="M1715" s="127"/>
      <c r="N1715" s="126"/>
      <c r="O1715" s="126" t="s">
        <v>50</v>
      </c>
      <c r="P1715" s="126" t="s">
        <v>50</v>
      </c>
      <c r="Q1715" s="128" t="s">
        <v>623</v>
      </c>
      <c r="R1715" s="128" t="s">
        <v>157</v>
      </c>
      <c r="S1715" s="130"/>
      <c r="T1715" s="122" t="s">
        <v>50</v>
      </c>
      <c r="U1715" s="180"/>
      <c r="V1715" s="180"/>
      <c r="W1715" s="121" t="str">
        <f>VLOOKUP(TRIM(X1715),X10:Y88,2,FALSE)</f>
        <v>Withdrawn</v>
      </c>
      <c r="X1715" s="215" t="str">
        <f t="shared" si="118"/>
        <v>99</v>
      </c>
      <c r="Y1715" s="226">
        <f t="shared" si="116"/>
        <v>0</v>
      </c>
      <c r="Z1715" s="215">
        <f t="shared" si="117"/>
        <v>0</v>
      </c>
      <c r="AA1715" s="215">
        <f t="shared" si="119"/>
        <v>1</v>
      </c>
    </row>
    <row r="1716" spans="1:27" ht="35.25" customHeight="1" x14ac:dyDescent="0.25">
      <c r="A1716" s="110"/>
      <c r="B1716" s="119" t="s">
        <v>56</v>
      </c>
      <c r="C1716" s="112" t="s">
        <v>21</v>
      </c>
      <c r="D1716" s="112" t="s">
        <v>129</v>
      </c>
      <c r="E1716" s="223" t="s">
        <v>2853</v>
      </c>
      <c r="F1716" s="113" t="s">
        <v>632</v>
      </c>
      <c r="G1716" s="124" t="s">
        <v>50</v>
      </c>
      <c r="H1716" s="124" t="s">
        <v>247</v>
      </c>
      <c r="I1716" s="125" t="s">
        <v>50</v>
      </c>
      <c r="J1716" s="126"/>
      <c r="K1716" s="127"/>
      <c r="L1716" s="126"/>
      <c r="M1716" s="127"/>
      <c r="N1716" s="126"/>
      <c r="O1716" s="126" t="s">
        <v>50</v>
      </c>
      <c r="P1716" s="126" t="s">
        <v>50</v>
      </c>
      <c r="Q1716" s="128" t="s">
        <v>623</v>
      </c>
      <c r="R1716" s="128" t="s">
        <v>157</v>
      </c>
      <c r="S1716" s="130"/>
      <c r="T1716" s="122" t="s">
        <v>50</v>
      </c>
      <c r="U1716" s="180"/>
      <c r="V1716" s="180"/>
      <c r="W1716" s="121" t="str">
        <f>VLOOKUP(TRIM(X1716),X10:Y88,2,FALSE)</f>
        <v>Withdrawn</v>
      </c>
      <c r="X1716" s="215" t="str">
        <f t="shared" si="118"/>
        <v>99</v>
      </c>
      <c r="Y1716" s="226">
        <f t="shared" si="116"/>
        <v>0</v>
      </c>
      <c r="Z1716" s="215">
        <f t="shared" si="117"/>
        <v>0</v>
      </c>
      <c r="AA1716" s="215">
        <f t="shared" si="119"/>
        <v>1</v>
      </c>
    </row>
    <row r="1717" spans="1:27" ht="35.25" customHeight="1" x14ac:dyDescent="0.25">
      <c r="A1717" s="110"/>
      <c r="B1717" s="119" t="s">
        <v>56</v>
      </c>
      <c r="C1717" s="112" t="s">
        <v>21</v>
      </c>
      <c r="D1717" s="112" t="s">
        <v>129</v>
      </c>
      <c r="E1717" s="223" t="s">
        <v>2854</v>
      </c>
      <c r="F1717" s="113" t="s">
        <v>632</v>
      </c>
      <c r="G1717" s="124" t="s">
        <v>50</v>
      </c>
      <c r="H1717" s="124" t="s">
        <v>247</v>
      </c>
      <c r="I1717" s="125" t="s">
        <v>50</v>
      </c>
      <c r="J1717" s="126"/>
      <c r="K1717" s="127"/>
      <c r="L1717" s="126"/>
      <c r="M1717" s="127"/>
      <c r="N1717" s="126"/>
      <c r="O1717" s="126" t="s">
        <v>50</v>
      </c>
      <c r="P1717" s="126" t="s">
        <v>50</v>
      </c>
      <c r="Q1717" s="128" t="s">
        <v>623</v>
      </c>
      <c r="R1717" s="128" t="s">
        <v>157</v>
      </c>
      <c r="S1717" s="130"/>
      <c r="T1717" s="122" t="s">
        <v>50</v>
      </c>
      <c r="U1717" s="180"/>
      <c r="V1717" s="180"/>
      <c r="W1717" s="121" t="str">
        <f>VLOOKUP(TRIM(X1717),X10:Y88,2,FALSE)</f>
        <v>Withdrawn</v>
      </c>
      <c r="X1717" s="215" t="str">
        <f t="shared" si="118"/>
        <v>99</v>
      </c>
      <c r="Y1717" s="226">
        <f t="shared" si="116"/>
        <v>0</v>
      </c>
      <c r="Z1717" s="215">
        <f t="shared" si="117"/>
        <v>0</v>
      </c>
      <c r="AA1717" s="215">
        <f t="shared" si="119"/>
        <v>1</v>
      </c>
    </row>
    <row r="1718" spans="1:27" ht="35.25" customHeight="1" x14ac:dyDescent="0.25">
      <c r="A1718" s="110"/>
      <c r="B1718" s="119" t="s">
        <v>56</v>
      </c>
      <c r="C1718" s="112" t="s">
        <v>21</v>
      </c>
      <c r="D1718" s="112" t="s">
        <v>129</v>
      </c>
      <c r="E1718" s="223" t="s">
        <v>2855</v>
      </c>
      <c r="F1718" s="113" t="s">
        <v>632</v>
      </c>
      <c r="G1718" s="124" t="s">
        <v>50</v>
      </c>
      <c r="H1718" s="124" t="s">
        <v>247</v>
      </c>
      <c r="I1718" s="125" t="s">
        <v>50</v>
      </c>
      <c r="J1718" s="126"/>
      <c r="K1718" s="127"/>
      <c r="L1718" s="126"/>
      <c r="M1718" s="127"/>
      <c r="N1718" s="126"/>
      <c r="O1718" s="126" t="s">
        <v>50</v>
      </c>
      <c r="P1718" s="126" t="s">
        <v>50</v>
      </c>
      <c r="Q1718" s="128" t="s">
        <v>623</v>
      </c>
      <c r="R1718" s="128" t="s">
        <v>157</v>
      </c>
      <c r="S1718" s="130"/>
      <c r="T1718" s="122" t="s">
        <v>50</v>
      </c>
      <c r="U1718" s="180"/>
      <c r="V1718" s="180"/>
      <c r="W1718" s="121" t="str">
        <f>VLOOKUP(TRIM(X1718),X10:Y88,2,FALSE)</f>
        <v>Withdrawn</v>
      </c>
      <c r="X1718" s="215" t="str">
        <f t="shared" si="118"/>
        <v>99</v>
      </c>
      <c r="Y1718" s="226">
        <f t="shared" si="116"/>
        <v>0</v>
      </c>
      <c r="Z1718" s="215">
        <f t="shared" si="117"/>
        <v>0</v>
      </c>
      <c r="AA1718" s="215">
        <f t="shared" si="119"/>
        <v>1</v>
      </c>
    </row>
    <row r="1719" spans="1:27" ht="35.25" customHeight="1" x14ac:dyDescent="0.25">
      <c r="A1719" s="110"/>
      <c r="B1719" s="119" t="s">
        <v>56</v>
      </c>
      <c r="C1719" s="112" t="s">
        <v>21</v>
      </c>
      <c r="D1719" s="112" t="s">
        <v>129</v>
      </c>
      <c r="E1719" s="223" t="s">
        <v>2856</v>
      </c>
      <c r="F1719" s="113" t="s">
        <v>632</v>
      </c>
      <c r="G1719" s="124" t="s">
        <v>50</v>
      </c>
      <c r="H1719" s="124" t="s">
        <v>247</v>
      </c>
      <c r="I1719" s="125" t="s">
        <v>50</v>
      </c>
      <c r="J1719" s="126"/>
      <c r="K1719" s="127"/>
      <c r="L1719" s="126"/>
      <c r="M1719" s="127"/>
      <c r="N1719" s="126"/>
      <c r="O1719" s="126" t="s">
        <v>50</v>
      </c>
      <c r="P1719" s="126" t="s">
        <v>50</v>
      </c>
      <c r="Q1719" s="128" t="s">
        <v>623</v>
      </c>
      <c r="R1719" s="128" t="s">
        <v>157</v>
      </c>
      <c r="S1719" s="130"/>
      <c r="T1719" s="122" t="s">
        <v>50</v>
      </c>
      <c r="U1719" s="180"/>
      <c r="V1719" s="180"/>
      <c r="W1719" s="121" t="str">
        <f>VLOOKUP(TRIM(X1719),X10:Y88,2,FALSE)</f>
        <v>Withdrawn</v>
      </c>
      <c r="X1719" s="215" t="str">
        <f t="shared" si="118"/>
        <v>99</v>
      </c>
      <c r="Y1719" s="226">
        <f t="shared" si="116"/>
        <v>0</v>
      </c>
      <c r="Z1719" s="215">
        <f t="shared" si="117"/>
        <v>0</v>
      </c>
      <c r="AA1719" s="215">
        <f t="shared" si="119"/>
        <v>1</v>
      </c>
    </row>
    <row r="1720" spans="1:27" ht="35.25" customHeight="1" x14ac:dyDescent="0.25">
      <c r="A1720" s="110"/>
      <c r="B1720" s="119" t="s">
        <v>56</v>
      </c>
      <c r="C1720" s="112" t="s">
        <v>21</v>
      </c>
      <c r="D1720" s="112" t="s">
        <v>129</v>
      </c>
      <c r="E1720" s="223" t="s">
        <v>2857</v>
      </c>
      <c r="F1720" s="113" t="s">
        <v>632</v>
      </c>
      <c r="G1720" s="124" t="s">
        <v>50</v>
      </c>
      <c r="H1720" s="124" t="s">
        <v>247</v>
      </c>
      <c r="I1720" s="125" t="s">
        <v>50</v>
      </c>
      <c r="J1720" s="126"/>
      <c r="K1720" s="127"/>
      <c r="L1720" s="126"/>
      <c r="M1720" s="127"/>
      <c r="N1720" s="126"/>
      <c r="O1720" s="126" t="s">
        <v>50</v>
      </c>
      <c r="P1720" s="126" t="s">
        <v>50</v>
      </c>
      <c r="Q1720" s="128" t="s">
        <v>623</v>
      </c>
      <c r="R1720" s="128" t="s">
        <v>157</v>
      </c>
      <c r="S1720" s="130"/>
      <c r="T1720" s="122" t="s">
        <v>50</v>
      </c>
      <c r="U1720" s="180"/>
      <c r="V1720" s="180"/>
      <c r="W1720" s="121" t="str">
        <f>VLOOKUP(TRIM(X1720),X10:Y88,2,FALSE)</f>
        <v>Withdrawn</v>
      </c>
      <c r="X1720" s="215" t="str">
        <f t="shared" si="118"/>
        <v>99</v>
      </c>
      <c r="Y1720" s="226">
        <f t="shared" si="116"/>
        <v>0</v>
      </c>
      <c r="Z1720" s="215">
        <f t="shared" si="117"/>
        <v>0</v>
      </c>
      <c r="AA1720" s="215">
        <f t="shared" si="119"/>
        <v>1</v>
      </c>
    </row>
    <row r="1721" spans="1:27" ht="35.25" customHeight="1" x14ac:dyDescent="0.25">
      <c r="A1721" s="110"/>
      <c r="B1721" s="119" t="s">
        <v>56</v>
      </c>
      <c r="C1721" s="112" t="s">
        <v>21</v>
      </c>
      <c r="D1721" s="112" t="s">
        <v>129</v>
      </c>
      <c r="E1721" s="223" t="s">
        <v>2858</v>
      </c>
      <c r="F1721" s="113" t="s">
        <v>632</v>
      </c>
      <c r="G1721" s="124" t="s">
        <v>50</v>
      </c>
      <c r="H1721" s="124" t="s">
        <v>247</v>
      </c>
      <c r="I1721" s="125" t="s">
        <v>50</v>
      </c>
      <c r="J1721" s="126"/>
      <c r="K1721" s="127"/>
      <c r="L1721" s="126"/>
      <c r="M1721" s="127"/>
      <c r="N1721" s="126"/>
      <c r="O1721" s="126" t="s">
        <v>50</v>
      </c>
      <c r="P1721" s="126" t="s">
        <v>50</v>
      </c>
      <c r="Q1721" s="128" t="s">
        <v>623</v>
      </c>
      <c r="R1721" s="128" t="s">
        <v>157</v>
      </c>
      <c r="S1721" s="130"/>
      <c r="T1721" s="122" t="s">
        <v>50</v>
      </c>
      <c r="U1721" s="180"/>
      <c r="V1721" s="180"/>
      <c r="W1721" s="121" t="str">
        <f>VLOOKUP(TRIM(X1721),X10:Y88,2,FALSE)</f>
        <v>Withdrawn</v>
      </c>
      <c r="X1721" s="215" t="str">
        <f t="shared" si="118"/>
        <v>99</v>
      </c>
      <c r="Y1721" s="226">
        <f t="shared" si="116"/>
        <v>0</v>
      </c>
      <c r="Z1721" s="215">
        <f t="shared" si="117"/>
        <v>0</v>
      </c>
      <c r="AA1721" s="215">
        <f t="shared" si="119"/>
        <v>1</v>
      </c>
    </row>
    <row r="1722" spans="1:27" ht="35.25" customHeight="1" x14ac:dyDescent="0.25">
      <c r="A1722" s="110"/>
      <c r="B1722" s="119" t="s">
        <v>56</v>
      </c>
      <c r="C1722" s="112" t="s">
        <v>21</v>
      </c>
      <c r="D1722" s="112" t="s">
        <v>129</v>
      </c>
      <c r="E1722" s="223" t="s">
        <v>2859</v>
      </c>
      <c r="F1722" s="113" t="s">
        <v>632</v>
      </c>
      <c r="G1722" s="124" t="s">
        <v>50</v>
      </c>
      <c r="H1722" s="124" t="s">
        <v>247</v>
      </c>
      <c r="I1722" s="125" t="s">
        <v>50</v>
      </c>
      <c r="J1722" s="126"/>
      <c r="K1722" s="127"/>
      <c r="L1722" s="126"/>
      <c r="M1722" s="127"/>
      <c r="N1722" s="126"/>
      <c r="O1722" s="126" t="s">
        <v>50</v>
      </c>
      <c r="P1722" s="126" t="s">
        <v>50</v>
      </c>
      <c r="Q1722" s="128" t="s">
        <v>623</v>
      </c>
      <c r="R1722" s="128" t="s">
        <v>157</v>
      </c>
      <c r="S1722" s="130"/>
      <c r="T1722" s="122" t="s">
        <v>50</v>
      </c>
      <c r="U1722" s="180"/>
      <c r="V1722" s="180"/>
      <c r="W1722" s="121" t="str">
        <f>VLOOKUP(TRIM(X1722),X10:Y88,2,FALSE)</f>
        <v>Withdrawn</v>
      </c>
      <c r="X1722" s="215" t="str">
        <f t="shared" si="118"/>
        <v>99</v>
      </c>
      <c r="Y1722" s="226">
        <f t="shared" si="116"/>
        <v>0</v>
      </c>
      <c r="Z1722" s="215">
        <f t="shared" si="117"/>
        <v>0</v>
      </c>
      <c r="AA1722" s="215">
        <f t="shared" si="119"/>
        <v>1</v>
      </c>
    </row>
    <row r="1723" spans="1:27" ht="35.25" customHeight="1" x14ac:dyDescent="0.25">
      <c r="A1723" s="110"/>
      <c r="B1723" s="119" t="s">
        <v>56</v>
      </c>
      <c r="C1723" s="112" t="s">
        <v>21</v>
      </c>
      <c r="D1723" s="112" t="s">
        <v>129</v>
      </c>
      <c r="E1723" s="223" t="s">
        <v>2860</v>
      </c>
      <c r="F1723" s="113" t="s">
        <v>632</v>
      </c>
      <c r="G1723" s="124" t="s">
        <v>50</v>
      </c>
      <c r="H1723" s="124" t="s">
        <v>247</v>
      </c>
      <c r="I1723" s="125" t="s">
        <v>50</v>
      </c>
      <c r="J1723" s="126"/>
      <c r="K1723" s="127"/>
      <c r="L1723" s="126"/>
      <c r="M1723" s="127"/>
      <c r="N1723" s="126"/>
      <c r="O1723" s="126" t="s">
        <v>50</v>
      </c>
      <c r="P1723" s="126" t="s">
        <v>50</v>
      </c>
      <c r="Q1723" s="128" t="s">
        <v>623</v>
      </c>
      <c r="R1723" s="128" t="s">
        <v>157</v>
      </c>
      <c r="S1723" s="130"/>
      <c r="T1723" s="122" t="s">
        <v>50</v>
      </c>
      <c r="U1723" s="180"/>
      <c r="V1723" s="180"/>
      <c r="W1723" s="121" t="str">
        <f>VLOOKUP(TRIM(X1723),X10:Y88,2,FALSE)</f>
        <v>Withdrawn</v>
      </c>
      <c r="X1723" s="215" t="str">
        <f t="shared" si="118"/>
        <v>99</v>
      </c>
      <c r="Y1723" s="226">
        <f t="shared" si="116"/>
        <v>0</v>
      </c>
      <c r="Z1723" s="215">
        <f t="shared" si="117"/>
        <v>0</v>
      </c>
      <c r="AA1723" s="215">
        <f t="shared" si="119"/>
        <v>1</v>
      </c>
    </row>
    <row r="1724" spans="1:27" ht="35.25" customHeight="1" x14ac:dyDescent="0.25">
      <c r="A1724" s="110"/>
      <c r="B1724" s="119" t="s">
        <v>56</v>
      </c>
      <c r="C1724" s="112" t="s">
        <v>21</v>
      </c>
      <c r="D1724" s="112" t="s">
        <v>129</v>
      </c>
      <c r="E1724" s="223" t="s">
        <v>2861</v>
      </c>
      <c r="F1724" s="113" t="s">
        <v>632</v>
      </c>
      <c r="G1724" s="124" t="s">
        <v>50</v>
      </c>
      <c r="H1724" s="124" t="s">
        <v>247</v>
      </c>
      <c r="I1724" s="125" t="s">
        <v>50</v>
      </c>
      <c r="J1724" s="126"/>
      <c r="K1724" s="127"/>
      <c r="L1724" s="126"/>
      <c r="M1724" s="127"/>
      <c r="N1724" s="126"/>
      <c r="O1724" s="126" t="s">
        <v>50</v>
      </c>
      <c r="P1724" s="126" t="s">
        <v>50</v>
      </c>
      <c r="Q1724" s="128" t="s">
        <v>623</v>
      </c>
      <c r="R1724" s="128" t="s">
        <v>157</v>
      </c>
      <c r="S1724" s="130"/>
      <c r="T1724" s="122" t="s">
        <v>50</v>
      </c>
      <c r="U1724" s="180"/>
      <c r="V1724" s="180"/>
      <c r="W1724" s="121" t="str">
        <f>VLOOKUP(TRIM(X1724),X10:Y88,2,FALSE)</f>
        <v>Withdrawn</v>
      </c>
      <c r="X1724" s="215" t="str">
        <f t="shared" si="118"/>
        <v>99</v>
      </c>
      <c r="Y1724" s="226">
        <f t="shared" si="116"/>
        <v>0</v>
      </c>
      <c r="Z1724" s="215">
        <f t="shared" si="117"/>
        <v>0</v>
      </c>
      <c r="AA1724" s="215">
        <f t="shared" si="119"/>
        <v>1</v>
      </c>
    </row>
    <row r="1725" spans="1:27" ht="35.25" customHeight="1" x14ac:dyDescent="0.25">
      <c r="A1725" s="110"/>
      <c r="B1725" s="119" t="s">
        <v>56</v>
      </c>
      <c r="C1725" s="112" t="s">
        <v>21</v>
      </c>
      <c r="D1725" s="112" t="s">
        <v>129</v>
      </c>
      <c r="E1725" s="223" t="s">
        <v>2862</v>
      </c>
      <c r="F1725" s="113" t="s">
        <v>632</v>
      </c>
      <c r="G1725" s="124" t="s">
        <v>50</v>
      </c>
      <c r="H1725" s="124" t="s">
        <v>247</v>
      </c>
      <c r="I1725" s="125" t="s">
        <v>50</v>
      </c>
      <c r="J1725" s="126"/>
      <c r="K1725" s="127"/>
      <c r="L1725" s="126"/>
      <c r="M1725" s="127"/>
      <c r="N1725" s="126"/>
      <c r="O1725" s="126" t="s">
        <v>50</v>
      </c>
      <c r="P1725" s="126" t="s">
        <v>50</v>
      </c>
      <c r="Q1725" s="128" t="s">
        <v>623</v>
      </c>
      <c r="R1725" s="128" t="s">
        <v>157</v>
      </c>
      <c r="S1725" s="130"/>
      <c r="T1725" s="122" t="s">
        <v>50</v>
      </c>
      <c r="U1725" s="180"/>
      <c r="V1725" s="180"/>
      <c r="W1725" s="121" t="str">
        <f>VLOOKUP(TRIM(X1725),X10:Y88,2,FALSE)</f>
        <v>Withdrawn</v>
      </c>
      <c r="X1725" s="215" t="str">
        <f t="shared" si="118"/>
        <v>99</v>
      </c>
      <c r="Y1725" s="226">
        <f t="shared" si="116"/>
        <v>0</v>
      </c>
      <c r="Z1725" s="215">
        <f t="shared" si="117"/>
        <v>0</v>
      </c>
      <c r="AA1725" s="215">
        <f t="shared" si="119"/>
        <v>1</v>
      </c>
    </row>
    <row r="1726" spans="1:27" ht="35.25" customHeight="1" x14ac:dyDescent="0.25">
      <c r="A1726" s="110"/>
      <c r="B1726" s="119" t="s">
        <v>56</v>
      </c>
      <c r="C1726" s="112" t="s">
        <v>21</v>
      </c>
      <c r="D1726" s="112" t="s">
        <v>129</v>
      </c>
      <c r="E1726" s="223" t="s">
        <v>2863</v>
      </c>
      <c r="F1726" s="113" t="s">
        <v>632</v>
      </c>
      <c r="G1726" s="124" t="s">
        <v>50</v>
      </c>
      <c r="H1726" s="124" t="s">
        <v>247</v>
      </c>
      <c r="I1726" s="125" t="s">
        <v>50</v>
      </c>
      <c r="J1726" s="126"/>
      <c r="K1726" s="127"/>
      <c r="L1726" s="126"/>
      <c r="M1726" s="127"/>
      <c r="N1726" s="126"/>
      <c r="O1726" s="126" t="s">
        <v>50</v>
      </c>
      <c r="P1726" s="126" t="s">
        <v>50</v>
      </c>
      <c r="Q1726" s="128" t="s">
        <v>623</v>
      </c>
      <c r="R1726" s="128" t="s">
        <v>157</v>
      </c>
      <c r="S1726" s="130"/>
      <c r="T1726" s="122" t="s">
        <v>50</v>
      </c>
      <c r="U1726" s="180"/>
      <c r="V1726" s="180"/>
      <c r="W1726" s="121" t="str">
        <f>VLOOKUP(TRIM(X1726),X10:Y88,2,FALSE)</f>
        <v>Withdrawn</v>
      </c>
      <c r="X1726" s="215" t="str">
        <f t="shared" si="118"/>
        <v>99</v>
      </c>
      <c r="Y1726" s="226">
        <f t="shared" si="116"/>
        <v>0</v>
      </c>
      <c r="Z1726" s="215">
        <f t="shared" si="117"/>
        <v>0</v>
      </c>
      <c r="AA1726" s="215">
        <f t="shared" si="119"/>
        <v>1</v>
      </c>
    </row>
    <row r="1727" spans="1:27" ht="35.25" customHeight="1" x14ac:dyDescent="0.25">
      <c r="A1727" s="110"/>
      <c r="B1727" s="119" t="s">
        <v>56</v>
      </c>
      <c r="C1727" s="112" t="s">
        <v>21</v>
      </c>
      <c r="D1727" s="112" t="s">
        <v>129</v>
      </c>
      <c r="E1727" s="223" t="s">
        <v>2864</v>
      </c>
      <c r="F1727" s="113" t="s">
        <v>632</v>
      </c>
      <c r="G1727" s="124" t="s">
        <v>50</v>
      </c>
      <c r="H1727" s="124" t="s">
        <v>247</v>
      </c>
      <c r="I1727" s="125" t="s">
        <v>50</v>
      </c>
      <c r="J1727" s="126"/>
      <c r="K1727" s="127"/>
      <c r="L1727" s="126"/>
      <c r="M1727" s="127"/>
      <c r="N1727" s="126"/>
      <c r="O1727" s="126" t="s">
        <v>50</v>
      </c>
      <c r="P1727" s="126" t="s">
        <v>50</v>
      </c>
      <c r="Q1727" s="128" t="s">
        <v>623</v>
      </c>
      <c r="R1727" s="128" t="s">
        <v>157</v>
      </c>
      <c r="S1727" s="130"/>
      <c r="T1727" s="122" t="s">
        <v>50</v>
      </c>
      <c r="U1727" s="180"/>
      <c r="V1727" s="180"/>
      <c r="W1727" s="121" t="str">
        <f>VLOOKUP(TRIM(X1727),X10:Y88,2,FALSE)</f>
        <v>Withdrawn</v>
      </c>
      <c r="X1727" s="215" t="str">
        <f t="shared" si="118"/>
        <v>99</v>
      </c>
      <c r="Y1727" s="226">
        <f t="shared" si="116"/>
        <v>0</v>
      </c>
      <c r="Z1727" s="215">
        <f t="shared" si="117"/>
        <v>0</v>
      </c>
      <c r="AA1727" s="215">
        <f t="shared" si="119"/>
        <v>1</v>
      </c>
    </row>
    <row r="1728" spans="1:27" ht="35.25" customHeight="1" x14ac:dyDescent="0.25">
      <c r="A1728" s="110"/>
      <c r="B1728" s="119" t="s">
        <v>56</v>
      </c>
      <c r="C1728" s="112" t="s">
        <v>21</v>
      </c>
      <c r="D1728" s="112" t="s">
        <v>129</v>
      </c>
      <c r="E1728" s="223" t="s">
        <v>2865</v>
      </c>
      <c r="F1728" s="113" t="s">
        <v>632</v>
      </c>
      <c r="G1728" s="124" t="s">
        <v>50</v>
      </c>
      <c r="H1728" s="124" t="s">
        <v>247</v>
      </c>
      <c r="I1728" s="125" t="s">
        <v>50</v>
      </c>
      <c r="J1728" s="126"/>
      <c r="K1728" s="127"/>
      <c r="L1728" s="126"/>
      <c r="M1728" s="127"/>
      <c r="N1728" s="126"/>
      <c r="O1728" s="126" t="s">
        <v>50</v>
      </c>
      <c r="P1728" s="126" t="s">
        <v>50</v>
      </c>
      <c r="Q1728" s="128" t="s">
        <v>623</v>
      </c>
      <c r="R1728" s="128" t="s">
        <v>157</v>
      </c>
      <c r="S1728" s="130"/>
      <c r="T1728" s="122" t="s">
        <v>50</v>
      </c>
      <c r="U1728" s="180"/>
      <c r="V1728" s="180"/>
      <c r="W1728" s="121" t="str">
        <f>VLOOKUP(TRIM(X1728),X10:Y88,2,FALSE)</f>
        <v>Withdrawn</v>
      </c>
      <c r="X1728" s="215" t="str">
        <f t="shared" si="118"/>
        <v>99</v>
      </c>
      <c r="Y1728" s="226">
        <f t="shared" si="116"/>
        <v>0</v>
      </c>
      <c r="Z1728" s="215">
        <f t="shared" si="117"/>
        <v>0</v>
      </c>
      <c r="AA1728" s="215">
        <f t="shared" si="119"/>
        <v>1</v>
      </c>
    </row>
    <row r="1729" spans="1:27" ht="35.25" customHeight="1" x14ac:dyDescent="0.25">
      <c r="A1729" s="110"/>
      <c r="B1729" s="119" t="s">
        <v>56</v>
      </c>
      <c r="C1729" s="112" t="s">
        <v>21</v>
      </c>
      <c r="D1729" s="112" t="s">
        <v>129</v>
      </c>
      <c r="E1729" s="223" t="s">
        <v>2866</v>
      </c>
      <c r="F1729" s="113" t="s">
        <v>632</v>
      </c>
      <c r="G1729" s="124" t="s">
        <v>50</v>
      </c>
      <c r="H1729" s="124" t="s">
        <v>247</v>
      </c>
      <c r="I1729" s="125" t="s">
        <v>50</v>
      </c>
      <c r="J1729" s="126"/>
      <c r="K1729" s="127"/>
      <c r="L1729" s="126"/>
      <c r="M1729" s="127"/>
      <c r="N1729" s="126"/>
      <c r="O1729" s="126" t="s">
        <v>50</v>
      </c>
      <c r="P1729" s="126" t="s">
        <v>50</v>
      </c>
      <c r="Q1729" s="128" t="s">
        <v>623</v>
      </c>
      <c r="R1729" s="128" t="s">
        <v>157</v>
      </c>
      <c r="S1729" s="130"/>
      <c r="T1729" s="122" t="s">
        <v>50</v>
      </c>
      <c r="U1729" s="180"/>
      <c r="V1729" s="180"/>
      <c r="W1729" s="121" t="str">
        <f>VLOOKUP(TRIM(X1729),X10:Y88,2,FALSE)</f>
        <v>Withdrawn</v>
      </c>
      <c r="X1729" s="215" t="str">
        <f t="shared" si="118"/>
        <v>99</v>
      </c>
      <c r="Y1729" s="226">
        <f t="shared" si="116"/>
        <v>0</v>
      </c>
      <c r="Z1729" s="215">
        <f t="shared" si="117"/>
        <v>0</v>
      </c>
      <c r="AA1729" s="215">
        <f t="shared" si="119"/>
        <v>1</v>
      </c>
    </row>
    <row r="1730" spans="1:27" ht="35.25" customHeight="1" x14ac:dyDescent="0.25">
      <c r="A1730" s="110"/>
      <c r="B1730" s="119" t="s">
        <v>56</v>
      </c>
      <c r="C1730" s="112" t="s">
        <v>21</v>
      </c>
      <c r="D1730" s="112" t="s">
        <v>129</v>
      </c>
      <c r="E1730" s="223" t="s">
        <v>2867</v>
      </c>
      <c r="F1730" s="113" t="s">
        <v>632</v>
      </c>
      <c r="G1730" s="124" t="s">
        <v>50</v>
      </c>
      <c r="H1730" s="124" t="s">
        <v>247</v>
      </c>
      <c r="I1730" s="125" t="s">
        <v>50</v>
      </c>
      <c r="J1730" s="126"/>
      <c r="K1730" s="127"/>
      <c r="L1730" s="126"/>
      <c r="M1730" s="127"/>
      <c r="N1730" s="126"/>
      <c r="O1730" s="126" t="s">
        <v>50</v>
      </c>
      <c r="P1730" s="126" t="s">
        <v>50</v>
      </c>
      <c r="Q1730" s="128" t="s">
        <v>623</v>
      </c>
      <c r="R1730" s="128" t="s">
        <v>157</v>
      </c>
      <c r="S1730" s="130"/>
      <c r="T1730" s="122" t="s">
        <v>50</v>
      </c>
      <c r="U1730" s="180"/>
      <c r="V1730" s="180"/>
      <c r="W1730" s="121" t="str">
        <f>VLOOKUP(TRIM(X1730),X10:Y88,2,FALSE)</f>
        <v>Withdrawn</v>
      </c>
      <c r="X1730" s="215" t="str">
        <f t="shared" si="118"/>
        <v>99</v>
      </c>
      <c r="Y1730" s="226">
        <f t="shared" si="116"/>
        <v>0</v>
      </c>
      <c r="Z1730" s="215">
        <f t="shared" si="117"/>
        <v>0</v>
      </c>
      <c r="AA1730" s="215">
        <f t="shared" si="119"/>
        <v>1</v>
      </c>
    </row>
    <row r="1731" spans="1:27" ht="35.25" customHeight="1" x14ac:dyDescent="0.25">
      <c r="A1731" s="110"/>
      <c r="B1731" s="119" t="s">
        <v>56</v>
      </c>
      <c r="C1731" s="112" t="s">
        <v>21</v>
      </c>
      <c r="D1731" s="112" t="s">
        <v>129</v>
      </c>
      <c r="E1731" s="223" t="s">
        <v>2868</v>
      </c>
      <c r="F1731" s="113" t="s">
        <v>632</v>
      </c>
      <c r="G1731" s="124" t="s">
        <v>50</v>
      </c>
      <c r="H1731" s="124" t="s">
        <v>247</v>
      </c>
      <c r="I1731" s="125" t="s">
        <v>50</v>
      </c>
      <c r="J1731" s="126"/>
      <c r="K1731" s="127"/>
      <c r="L1731" s="126"/>
      <c r="M1731" s="127"/>
      <c r="N1731" s="126"/>
      <c r="O1731" s="126" t="s">
        <v>50</v>
      </c>
      <c r="P1731" s="126" t="s">
        <v>50</v>
      </c>
      <c r="Q1731" s="128" t="s">
        <v>623</v>
      </c>
      <c r="R1731" s="128" t="s">
        <v>157</v>
      </c>
      <c r="S1731" s="130"/>
      <c r="T1731" s="122" t="s">
        <v>50</v>
      </c>
      <c r="U1731" s="180"/>
      <c r="V1731" s="180"/>
      <c r="W1731" s="121" t="str">
        <f>VLOOKUP(TRIM(X1731),X10:Y88,2,FALSE)</f>
        <v>Withdrawn</v>
      </c>
      <c r="X1731" s="215" t="str">
        <f t="shared" si="118"/>
        <v>99</v>
      </c>
      <c r="Y1731" s="226">
        <f t="shared" si="116"/>
        <v>0</v>
      </c>
      <c r="Z1731" s="215">
        <f t="shared" si="117"/>
        <v>0</v>
      </c>
      <c r="AA1731" s="215">
        <f t="shared" si="119"/>
        <v>1</v>
      </c>
    </row>
    <row r="1732" spans="1:27" ht="35.25" customHeight="1" x14ac:dyDescent="0.25">
      <c r="A1732" s="110"/>
      <c r="B1732" s="119" t="s">
        <v>56</v>
      </c>
      <c r="C1732" s="112" t="s">
        <v>21</v>
      </c>
      <c r="D1732" s="112" t="s">
        <v>129</v>
      </c>
      <c r="E1732" s="223" t="s">
        <v>2869</v>
      </c>
      <c r="F1732" s="113" t="s">
        <v>632</v>
      </c>
      <c r="G1732" s="124" t="s">
        <v>50</v>
      </c>
      <c r="H1732" s="124" t="s">
        <v>247</v>
      </c>
      <c r="I1732" s="125" t="s">
        <v>50</v>
      </c>
      <c r="J1732" s="126"/>
      <c r="K1732" s="127"/>
      <c r="L1732" s="126"/>
      <c r="M1732" s="127"/>
      <c r="N1732" s="126"/>
      <c r="O1732" s="126" t="s">
        <v>50</v>
      </c>
      <c r="P1732" s="126" t="s">
        <v>50</v>
      </c>
      <c r="Q1732" s="128" t="s">
        <v>623</v>
      </c>
      <c r="R1732" s="128" t="s">
        <v>157</v>
      </c>
      <c r="S1732" s="130"/>
      <c r="T1732" s="122" t="s">
        <v>50</v>
      </c>
      <c r="U1732" s="180"/>
      <c r="V1732" s="180"/>
      <c r="W1732" s="121" t="str">
        <f>VLOOKUP(TRIM(X1732),X10:Y88,2,FALSE)</f>
        <v>Withdrawn</v>
      </c>
      <c r="X1732" s="215" t="str">
        <f t="shared" si="118"/>
        <v>99</v>
      </c>
      <c r="Y1732" s="226">
        <f t="shared" si="116"/>
        <v>0</v>
      </c>
      <c r="Z1732" s="215">
        <f t="shared" si="117"/>
        <v>0</v>
      </c>
      <c r="AA1732" s="215">
        <f t="shared" si="119"/>
        <v>1</v>
      </c>
    </row>
    <row r="1733" spans="1:27" ht="35.25" customHeight="1" x14ac:dyDescent="0.25">
      <c r="A1733" s="110"/>
      <c r="B1733" s="119" t="s">
        <v>56</v>
      </c>
      <c r="C1733" s="112" t="s">
        <v>21</v>
      </c>
      <c r="D1733" s="112" t="s">
        <v>129</v>
      </c>
      <c r="E1733" s="223" t="s">
        <v>2870</v>
      </c>
      <c r="F1733" s="113" t="s">
        <v>632</v>
      </c>
      <c r="G1733" s="124" t="s">
        <v>50</v>
      </c>
      <c r="H1733" s="124" t="s">
        <v>247</v>
      </c>
      <c r="I1733" s="125" t="s">
        <v>50</v>
      </c>
      <c r="J1733" s="126"/>
      <c r="K1733" s="127"/>
      <c r="L1733" s="126"/>
      <c r="M1733" s="127"/>
      <c r="N1733" s="126"/>
      <c r="O1733" s="126" t="s">
        <v>50</v>
      </c>
      <c r="P1733" s="126" t="s">
        <v>50</v>
      </c>
      <c r="Q1733" s="128" t="s">
        <v>623</v>
      </c>
      <c r="R1733" s="128" t="s">
        <v>157</v>
      </c>
      <c r="S1733" s="130"/>
      <c r="T1733" s="122" t="s">
        <v>50</v>
      </c>
      <c r="U1733" s="180"/>
      <c r="V1733" s="180"/>
      <c r="W1733" s="121" t="str">
        <f>VLOOKUP(TRIM(X1733),X10:Y88,2,FALSE)</f>
        <v>Withdrawn</v>
      </c>
      <c r="X1733" s="215" t="str">
        <f t="shared" si="118"/>
        <v>99</v>
      </c>
      <c r="Y1733" s="226">
        <f t="shared" si="116"/>
        <v>0</v>
      </c>
      <c r="Z1733" s="215">
        <f t="shared" si="117"/>
        <v>0</v>
      </c>
      <c r="AA1733" s="215">
        <f t="shared" si="119"/>
        <v>1</v>
      </c>
    </row>
    <row r="1734" spans="1:27" ht="35.25" customHeight="1" x14ac:dyDescent="0.25">
      <c r="A1734" s="110"/>
      <c r="B1734" s="119" t="s">
        <v>56</v>
      </c>
      <c r="C1734" s="112" t="s">
        <v>21</v>
      </c>
      <c r="D1734" s="112" t="s">
        <v>129</v>
      </c>
      <c r="E1734" s="223" t="s">
        <v>2871</v>
      </c>
      <c r="F1734" s="113" t="s">
        <v>632</v>
      </c>
      <c r="G1734" s="124" t="s">
        <v>50</v>
      </c>
      <c r="H1734" s="124" t="s">
        <v>247</v>
      </c>
      <c r="I1734" s="125" t="s">
        <v>50</v>
      </c>
      <c r="J1734" s="126"/>
      <c r="K1734" s="127"/>
      <c r="L1734" s="126"/>
      <c r="M1734" s="127"/>
      <c r="N1734" s="126"/>
      <c r="O1734" s="126" t="s">
        <v>50</v>
      </c>
      <c r="P1734" s="126" t="s">
        <v>50</v>
      </c>
      <c r="Q1734" s="128" t="s">
        <v>623</v>
      </c>
      <c r="R1734" s="128" t="s">
        <v>157</v>
      </c>
      <c r="S1734" s="130"/>
      <c r="T1734" s="122" t="s">
        <v>50</v>
      </c>
      <c r="U1734" s="180"/>
      <c r="V1734" s="180"/>
      <c r="W1734" s="121" t="str">
        <f>VLOOKUP(TRIM(X1734),X10:Y88,2,FALSE)</f>
        <v>Withdrawn</v>
      </c>
      <c r="X1734" s="215" t="str">
        <f t="shared" si="118"/>
        <v>99</v>
      </c>
      <c r="Y1734" s="226">
        <f t="shared" si="116"/>
        <v>0</v>
      </c>
      <c r="Z1734" s="215">
        <f t="shared" si="117"/>
        <v>0</v>
      </c>
      <c r="AA1734" s="215">
        <f t="shared" si="119"/>
        <v>1</v>
      </c>
    </row>
    <row r="1735" spans="1:27" ht="35.25" customHeight="1" x14ac:dyDescent="0.25">
      <c r="A1735" s="110"/>
      <c r="B1735" s="119" t="s">
        <v>56</v>
      </c>
      <c r="C1735" s="112" t="s">
        <v>21</v>
      </c>
      <c r="D1735" s="112" t="s">
        <v>129</v>
      </c>
      <c r="E1735" s="223" t="s">
        <v>2872</v>
      </c>
      <c r="F1735" s="113" t="s">
        <v>632</v>
      </c>
      <c r="G1735" s="124" t="s">
        <v>50</v>
      </c>
      <c r="H1735" s="124" t="s">
        <v>247</v>
      </c>
      <c r="I1735" s="125" t="s">
        <v>50</v>
      </c>
      <c r="J1735" s="126"/>
      <c r="K1735" s="127"/>
      <c r="L1735" s="126"/>
      <c r="M1735" s="127"/>
      <c r="N1735" s="126"/>
      <c r="O1735" s="126" t="s">
        <v>50</v>
      </c>
      <c r="P1735" s="126" t="s">
        <v>50</v>
      </c>
      <c r="Q1735" s="128" t="s">
        <v>623</v>
      </c>
      <c r="R1735" s="128" t="s">
        <v>157</v>
      </c>
      <c r="S1735" s="130"/>
      <c r="T1735" s="122" t="s">
        <v>50</v>
      </c>
      <c r="U1735" s="180"/>
      <c r="V1735" s="180"/>
      <c r="W1735" s="121" t="str">
        <f>VLOOKUP(TRIM(X1735),X10:Y88,2,FALSE)</f>
        <v>Withdrawn</v>
      </c>
      <c r="X1735" s="215" t="str">
        <f t="shared" si="118"/>
        <v>99</v>
      </c>
      <c r="Y1735" s="226">
        <f t="shared" si="116"/>
        <v>0</v>
      </c>
      <c r="Z1735" s="215">
        <f t="shared" si="117"/>
        <v>0</v>
      </c>
      <c r="AA1735" s="215">
        <f t="shared" si="119"/>
        <v>1</v>
      </c>
    </row>
    <row r="1736" spans="1:27" ht="35.25" customHeight="1" x14ac:dyDescent="0.25">
      <c r="A1736" s="110"/>
      <c r="B1736" s="119" t="s">
        <v>56</v>
      </c>
      <c r="C1736" s="112" t="s">
        <v>21</v>
      </c>
      <c r="D1736" s="112" t="s">
        <v>129</v>
      </c>
      <c r="E1736" s="223" t="s">
        <v>2873</v>
      </c>
      <c r="F1736" s="113" t="s">
        <v>632</v>
      </c>
      <c r="G1736" s="124" t="s">
        <v>50</v>
      </c>
      <c r="H1736" s="124" t="s">
        <v>247</v>
      </c>
      <c r="I1736" s="125" t="s">
        <v>50</v>
      </c>
      <c r="J1736" s="126"/>
      <c r="K1736" s="127"/>
      <c r="L1736" s="126"/>
      <c r="M1736" s="127"/>
      <c r="N1736" s="126"/>
      <c r="O1736" s="126" t="s">
        <v>50</v>
      </c>
      <c r="P1736" s="126" t="s">
        <v>50</v>
      </c>
      <c r="Q1736" s="128" t="s">
        <v>623</v>
      </c>
      <c r="R1736" s="128" t="s">
        <v>157</v>
      </c>
      <c r="S1736" s="130"/>
      <c r="T1736" s="122" t="s">
        <v>50</v>
      </c>
      <c r="U1736" s="180"/>
      <c r="V1736" s="180"/>
      <c r="W1736" s="121" t="str">
        <f>VLOOKUP(TRIM(X1736),X10:Y88,2,FALSE)</f>
        <v>Withdrawn</v>
      </c>
      <c r="X1736" s="215" t="str">
        <f t="shared" si="118"/>
        <v>99</v>
      </c>
      <c r="Y1736" s="226">
        <f t="shared" si="116"/>
        <v>0</v>
      </c>
      <c r="Z1736" s="215">
        <f t="shared" si="117"/>
        <v>0</v>
      </c>
      <c r="AA1736" s="215">
        <f t="shared" si="119"/>
        <v>1</v>
      </c>
    </row>
    <row r="1737" spans="1:27" ht="35.25" customHeight="1" x14ac:dyDescent="0.25">
      <c r="A1737" s="110"/>
      <c r="B1737" s="119" t="s">
        <v>56</v>
      </c>
      <c r="C1737" s="112" t="s">
        <v>21</v>
      </c>
      <c r="D1737" s="112" t="s">
        <v>129</v>
      </c>
      <c r="E1737" s="223" t="s">
        <v>2874</v>
      </c>
      <c r="F1737" s="113" t="s">
        <v>632</v>
      </c>
      <c r="G1737" s="124" t="s">
        <v>50</v>
      </c>
      <c r="H1737" s="124" t="s">
        <v>247</v>
      </c>
      <c r="I1737" s="125" t="s">
        <v>50</v>
      </c>
      <c r="J1737" s="126"/>
      <c r="K1737" s="127"/>
      <c r="L1737" s="126"/>
      <c r="M1737" s="127"/>
      <c r="N1737" s="126"/>
      <c r="O1737" s="126" t="s">
        <v>50</v>
      </c>
      <c r="P1737" s="126" t="s">
        <v>50</v>
      </c>
      <c r="Q1737" s="128" t="s">
        <v>623</v>
      </c>
      <c r="R1737" s="128" t="s">
        <v>157</v>
      </c>
      <c r="S1737" s="130"/>
      <c r="T1737" s="122" t="s">
        <v>50</v>
      </c>
      <c r="U1737" s="180"/>
      <c r="V1737" s="180"/>
      <c r="W1737" s="121" t="str">
        <f>VLOOKUP(TRIM(X1737),X10:Y88,2,FALSE)</f>
        <v>Withdrawn</v>
      </c>
      <c r="X1737" s="215" t="str">
        <f t="shared" si="118"/>
        <v>99</v>
      </c>
      <c r="Y1737" s="226">
        <f t="shared" si="116"/>
        <v>0</v>
      </c>
      <c r="Z1737" s="215">
        <f t="shared" si="117"/>
        <v>0</v>
      </c>
      <c r="AA1737" s="215">
        <f t="shared" si="119"/>
        <v>1</v>
      </c>
    </row>
    <row r="1738" spans="1:27" ht="35.25" customHeight="1" x14ac:dyDescent="0.25">
      <c r="A1738" s="110"/>
      <c r="B1738" s="119" t="s">
        <v>56</v>
      </c>
      <c r="C1738" s="112" t="s">
        <v>21</v>
      </c>
      <c r="D1738" s="112" t="s">
        <v>129</v>
      </c>
      <c r="E1738" s="223" t="s">
        <v>2875</v>
      </c>
      <c r="F1738" s="113" t="s">
        <v>632</v>
      </c>
      <c r="G1738" s="124" t="s">
        <v>50</v>
      </c>
      <c r="H1738" s="124" t="s">
        <v>247</v>
      </c>
      <c r="I1738" s="125" t="s">
        <v>50</v>
      </c>
      <c r="J1738" s="126"/>
      <c r="K1738" s="127"/>
      <c r="L1738" s="126"/>
      <c r="M1738" s="127"/>
      <c r="N1738" s="126"/>
      <c r="O1738" s="126" t="s">
        <v>50</v>
      </c>
      <c r="P1738" s="126" t="s">
        <v>50</v>
      </c>
      <c r="Q1738" s="128" t="s">
        <v>623</v>
      </c>
      <c r="R1738" s="128" t="s">
        <v>157</v>
      </c>
      <c r="S1738" s="130"/>
      <c r="T1738" s="122" t="s">
        <v>50</v>
      </c>
      <c r="U1738" s="180"/>
      <c r="V1738" s="180"/>
      <c r="W1738" s="121" t="str">
        <f>VLOOKUP(TRIM(X1738),X10:Y88,2,FALSE)</f>
        <v>Withdrawn</v>
      </c>
      <c r="X1738" s="215" t="str">
        <f t="shared" si="118"/>
        <v>99</v>
      </c>
      <c r="Y1738" s="226">
        <f t="shared" si="116"/>
        <v>0</v>
      </c>
      <c r="Z1738" s="215">
        <f t="shared" si="117"/>
        <v>0</v>
      </c>
      <c r="AA1738" s="215">
        <f t="shared" si="119"/>
        <v>1</v>
      </c>
    </row>
    <row r="1739" spans="1:27" ht="35.25" customHeight="1" x14ac:dyDescent="0.25">
      <c r="A1739" s="110"/>
      <c r="B1739" s="119" t="s">
        <v>56</v>
      </c>
      <c r="C1739" s="112" t="s">
        <v>21</v>
      </c>
      <c r="D1739" s="112" t="s">
        <v>129</v>
      </c>
      <c r="E1739" s="223" t="s">
        <v>2876</v>
      </c>
      <c r="F1739" s="113" t="s">
        <v>632</v>
      </c>
      <c r="G1739" s="124" t="s">
        <v>50</v>
      </c>
      <c r="H1739" s="124" t="s">
        <v>247</v>
      </c>
      <c r="I1739" s="125" t="s">
        <v>50</v>
      </c>
      <c r="J1739" s="126"/>
      <c r="K1739" s="127"/>
      <c r="L1739" s="126"/>
      <c r="M1739" s="127"/>
      <c r="N1739" s="126"/>
      <c r="O1739" s="126" t="s">
        <v>50</v>
      </c>
      <c r="P1739" s="126" t="s">
        <v>50</v>
      </c>
      <c r="Q1739" s="128" t="s">
        <v>623</v>
      </c>
      <c r="R1739" s="128" t="s">
        <v>157</v>
      </c>
      <c r="S1739" s="130"/>
      <c r="T1739" s="122" t="s">
        <v>50</v>
      </c>
      <c r="U1739" s="180"/>
      <c r="V1739" s="180"/>
      <c r="W1739" s="121" t="str">
        <f>VLOOKUP(TRIM(X1739),X10:Y88,2,FALSE)</f>
        <v>Withdrawn</v>
      </c>
      <c r="X1739" s="215" t="str">
        <f t="shared" si="118"/>
        <v>99</v>
      </c>
      <c r="Y1739" s="226">
        <f t="shared" si="116"/>
        <v>0</v>
      </c>
      <c r="Z1739" s="215">
        <f t="shared" si="117"/>
        <v>0</v>
      </c>
      <c r="AA1739" s="215">
        <f t="shared" si="119"/>
        <v>1</v>
      </c>
    </row>
    <row r="1740" spans="1:27" ht="35.25" customHeight="1" x14ac:dyDescent="0.25">
      <c r="A1740" s="110"/>
      <c r="B1740" s="119" t="s">
        <v>56</v>
      </c>
      <c r="C1740" s="112" t="s">
        <v>21</v>
      </c>
      <c r="D1740" s="112" t="s">
        <v>129</v>
      </c>
      <c r="E1740" s="223" t="s">
        <v>2877</v>
      </c>
      <c r="F1740" s="113" t="s">
        <v>632</v>
      </c>
      <c r="G1740" s="124" t="s">
        <v>50</v>
      </c>
      <c r="H1740" s="124" t="s">
        <v>247</v>
      </c>
      <c r="I1740" s="125" t="s">
        <v>50</v>
      </c>
      <c r="J1740" s="126"/>
      <c r="K1740" s="127"/>
      <c r="L1740" s="126"/>
      <c r="M1740" s="127"/>
      <c r="N1740" s="126"/>
      <c r="O1740" s="126" t="s">
        <v>50</v>
      </c>
      <c r="P1740" s="126" t="s">
        <v>50</v>
      </c>
      <c r="Q1740" s="128" t="s">
        <v>623</v>
      </c>
      <c r="R1740" s="128" t="s">
        <v>157</v>
      </c>
      <c r="S1740" s="130"/>
      <c r="T1740" s="122" t="s">
        <v>50</v>
      </c>
      <c r="U1740" s="180"/>
      <c r="V1740" s="180"/>
      <c r="W1740" s="121" t="str">
        <f>VLOOKUP(TRIM(X1740),X10:Y88,2,FALSE)</f>
        <v>Withdrawn</v>
      </c>
      <c r="X1740" s="215" t="str">
        <f t="shared" si="118"/>
        <v>99</v>
      </c>
      <c r="Y1740" s="226">
        <f t="shared" si="116"/>
        <v>0</v>
      </c>
      <c r="Z1740" s="215">
        <f t="shared" si="117"/>
        <v>0</v>
      </c>
      <c r="AA1740" s="215">
        <f t="shared" si="119"/>
        <v>1</v>
      </c>
    </row>
    <row r="1741" spans="1:27" ht="35.25" customHeight="1" x14ac:dyDescent="0.25">
      <c r="A1741" s="110"/>
      <c r="B1741" s="119" t="s">
        <v>56</v>
      </c>
      <c r="C1741" s="112" t="s">
        <v>21</v>
      </c>
      <c r="D1741" s="112" t="s">
        <v>129</v>
      </c>
      <c r="E1741" s="223" t="s">
        <v>2878</v>
      </c>
      <c r="F1741" s="113" t="s">
        <v>632</v>
      </c>
      <c r="G1741" s="124" t="s">
        <v>50</v>
      </c>
      <c r="H1741" s="124" t="s">
        <v>247</v>
      </c>
      <c r="I1741" s="125" t="s">
        <v>50</v>
      </c>
      <c r="J1741" s="126"/>
      <c r="K1741" s="127"/>
      <c r="L1741" s="126"/>
      <c r="M1741" s="127"/>
      <c r="N1741" s="126"/>
      <c r="O1741" s="126" t="s">
        <v>50</v>
      </c>
      <c r="P1741" s="126" t="s">
        <v>50</v>
      </c>
      <c r="Q1741" s="128" t="s">
        <v>623</v>
      </c>
      <c r="R1741" s="128" t="s">
        <v>157</v>
      </c>
      <c r="S1741" s="130"/>
      <c r="T1741" s="122" t="s">
        <v>50</v>
      </c>
      <c r="U1741" s="180"/>
      <c r="V1741" s="180"/>
      <c r="W1741" s="121" t="str">
        <f>VLOOKUP(TRIM(X1741),X10:Y88,2,FALSE)</f>
        <v>Withdrawn</v>
      </c>
      <c r="X1741" s="215" t="str">
        <f t="shared" si="118"/>
        <v>99</v>
      </c>
      <c r="Y1741" s="226">
        <f t="shared" si="116"/>
        <v>0</v>
      </c>
      <c r="Z1741" s="215">
        <f t="shared" si="117"/>
        <v>0</v>
      </c>
      <c r="AA1741" s="215">
        <f t="shared" si="119"/>
        <v>1</v>
      </c>
    </row>
    <row r="1742" spans="1:27" ht="35.25" customHeight="1" x14ac:dyDescent="0.25">
      <c r="A1742" s="110"/>
      <c r="B1742" s="119" t="s">
        <v>56</v>
      </c>
      <c r="C1742" s="112" t="s">
        <v>21</v>
      </c>
      <c r="D1742" s="112" t="s">
        <v>129</v>
      </c>
      <c r="E1742" s="223" t="s">
        <v>2879</v>
      </c>
      <c r="F1742" s="113" t="s">
        <v>632</v>
      </c>
      <c r="G1742" s="124" t="s">
        <v>50</v>
      </c>
      <c r="H1742" s="124" t="s">
        <v>247</v>
      </c>
      <c r="I1742" s="125" t="s">
        <v>50</v>
      </c>
      <c r="J1742" s="126"/>
      <c r="K1742" s="127"/>
      <c r="L1742" s="126"/>
      <c r="M1742" s="127"/>
      <c r="N1742" s="126"/>
      <c r="O1742" s="126" t="s">
        <v>50</v>
      </c>
      <c r="P1742" s="126" t="s">
        <v>50</v>
      </c>
      <c r="Q1742" s="128" t="s">
        <v>623</v>
      </c>
      <c r="R1742" s="128" t="s">
        <v>157</v>
      </c>
      <c r="S1742" s="130"/>
      <c r="T1742" s="122" t="s">
        <v>50</v>
      </c>
      <c r="U1742" s="180"/>
      <c r="V1742" s="180"/>
      <c r="W1742" s="121" t="str">
        <f>VLOOKUP(TRIM(X1742),X10:Y88,2,FALSE)</f>
        <v>Withdrawn</v>
      </c>
      <c r="X1742" s="215" t="str">
        <f t="shared" si="118"/>
        <v>99</v>
      </c>
      <c r="Y1742" s="226">
        <f t="shared" si="116"/>
        <v>0</v>
      </c>
      <c r="Z1742" s="215">
        <f t="shared" si="117"/>
        <v>0</v>
      </c>
      <c r="AA1742" s="215">
        <f t="shared" si="119"/>
        <v>1</v>
      </c>
    </row>
    <row r="1743" spans="1:27" ht="39" customHeight="1" x14ac:dyDescent="0.25">
      <c r="A1743" s="110"/>
      <c r="B1743" s="119" t="s">
        <v>56</v>
      </c>
      <c r="C1743" s="112" t="s">
        <v>21</v>
      </c>
      <c r="D1743" s="112" t="s">
        <v>129</v>
      </c>
      <c r="E1743" s="223" t="s">
        <v>2880</v>
      </c>
      <c r="F1743" s="113" t="s">
        <v>632</v>
      </c>
      <c r="G1743" s="124" t="s">
        <v>50</v>
      </c>
      <c r="H1743" s="124" t="s">
        <v>247</v>
      </c>
      <c r="I1743" s="125" t="s">
        <v>50</v>
      </c>
      <c r="J1743" s="126"/>
      <c r="K1743" s="127"/>
      <c r="L1743" s="126"/>
      <c r="M1743" s="127"/>
      <c r="N1743" s="126"/>
      <c r="O1743" s="126" t="s">
        <v>50</v>
      </c>
      <c r="P1743" s="126" t="s">
        <v>50</v>
      </c>
      <c r="Q1743" s="128" t="s">
        <v>623</v>
      </c>
      <c r="R1743" s="128" t="s">
        <v>157</v>
      </c>
      <c r="S1743" s="130"/>
      <c r="T1743" s="122" t="s">
        <v>50</v>
      </c>
      <c r="U1743" s="180"/>
      <c r="V1743" s="180"/>
      <c r="W1743" s="121" t="str">
        <f>VLOOKUP(TRIM(X1743),X10:Y88,2,FALSE)</f>
        <v>Withdrawn</v>
      </c>
      <c r="X1743" s="215" t="str">
        <f t="shared" si="118"/>
        <v>99</v>
      </c>
      <c r="Y1743" s="226">
        <f t="shared" si="116"/>
        <v>0</v>
      </c>
      <c r="Z1743" s="215">
        <f t="shared" si="117"/>
        <v>0</v>
      </c>
      <c r="AA1743" s="215">
        <f t="shared" si="119"/>
        <v>1</v>
      </c>
    </row>
    <row r="1744" spans="1:27" ht="39" customHeight="1" x14ac:dyDescent="0.25">
      <c r="A1744" s="110"/>
      <c r="B1744" s="119" t="s">
        <v>56</v>
      </c>
      <c r="C1744" s="112" t="s">
        <v>21</v>
      </c>
      <c r="D1744" s="112" t="s">
        <v>129</v>
      </c>
      <c r="E1744" s="223" t="s">
        <v>5691</v>
      </c>
      <c r="F1744" s="113" t="s">
        <v>632</v>
      </c>
      <c r="G1744" s="124" t="s">
        <v>50</v>
      </c>
      <c r="H1744" s="124" t="s">
        <v>247</v>
      </c>
      <c r="I1744" s="125" t="s">
        <v>50</v>
      </c>
      <c r="J1744" s="126"/>
      <c r="K1744" s="127"/>
      <c r="L1744" s="126"/>
      <c r="M1744" s="127"/>
      <c r="N1744" s="126"/>
      <c r="O1744" s="126" t="s">
        <v>50</v>
      </c>
      <c r="P1744" s="126" t="s">
        <v>50</v>
      </c>
      <c r="Q1744" s="128" t="s">
        <v>623</v>
      </c>
      <c r="R1744" s="128" t="s">
        <v>157</v>
      </c>
      <c r="S1744" s="130"/>
      <c r="T1744" s="122" t="s">
        <v>50</v>
      </c>
      <c r="U1744" s="180"/>
      <c r="V1744" s="180"/>
      <c r="W1744" s="121" t="str">
        <f>VLOOKUP(TRIM(X1744),X10:Y88,2,FALSE)</f>
        <v>Withdrawn</v>
      </c>
      <c r="X1744" s="215" t="str">
        <f t="shared" si="118"/>
        <v>99</v>
      </c>
      <c r="Y1744" s="226">
        <f t="shared" si="116"/>
        <v>0</v>
      </c>
      <c r="Z1744" s="215">
        <f t="shared" si="117"/>
        <v>0</v>
      </c>
      <c r="AA1744" s="215">
        <f t="shared" si="119"/>
        <v>1</v>
      </c>
    </row>
    <row r="1745" spans="1:27" ht="39" customHeight="1" x14ac:dyDescent="0.25">
      <c r="A1745" s="110"/>
      <c r="B1745" s="119" t="s">
        <v>56</v>
      </c>
      <c r="C1745" s="112" t="s">
        <v>21</v>
      </c>
      <c r="D1745" s="112" t="s">
        <v>129</v>
      </c>
      <c r="E1745" s="223" t="s">
        <v>5692</v>
      </c>
      <c r="F1745" s="113" t="s">
        <v>632</v>
      </c>
      <c r="G1745" s="124" t="s">
        <v>50</v>
      </c>
      <c r="H1745" s="124" t="s">
        <v>247</v>
      </c>
      <c r="I1745" s="125" t="s">
        <v>50</v>
      </c>
      <c r="J1745" s="126"/>
      <c r="K1745" s="127"/>
      <c r="L1745" s="126"/>
      <c r="M1745" s="127"/>
      <c r="N1745" s="126"/>
      <c r="O1745" s="126" t="s">
        <v>50</v>
      </c>
      <c r="P1745" s="126" t="s">
        <v>50</v>
      </c>
      <c r="Q1745" s="128" t="s">
        <v>623</v>
      </c>
      <c r="R1745" s="128" t="s">
        <v>157</v>
      </c>
      <c r="S1745" s="130"/>
      <c r="T1745" s="122" t="s">
        <v>50</v>
      </c>
      <c r="U1745" s="180"/>
      <c r="V1745" s="180"/>
      <c r="W1745" s="121" t="str">
        <f>VLOOKUP(TRIM(X1745),X10:Y88,2,FALSE)</f>
        <v>Withdrawn</v>
      </c>
      <c r="X1745" s="215" t="str">
        <f t="shared" si="118"/>
        <v>99</v>
      </c>
      <c r="Y1745" s="226">
        <f t="shared" si="116"/>
        <v>0</v>
      </c>
      <c r="Z1745" s="215">
        <f t="shared" si="117"/>
        <v>0</v>
      </c>
      <c r="AA1745" s="215">
        <f t="shared" si="119"/>
        <v>1</v>
      </c>
    </row>
    <row r="1746" spans="1:27" ht="39" customHeight="1" x14ac:dyDescent="0.25">
      <c r="A1746" s="110"/>
      <c r="B1746" s="119" t="s">
        <v>56</v>
      </c>
      <c r="C1746" s="112" t="s">
        <v>21</v>
      </c>
      <c r="D1746" s="112" t="s">
        <v>129</v>
      </c>
      <c r="E1746" s="223" t="s">
        <v>5693</v>
      </c>
      <c r="F1746" s="113" t="s">
        <v>632</v>
      </c>
      <c r="G1746" s="124" t="s">
        <v>50</v>
      </c>
      <c r="H1746" s="124" t="s">
        <v>247</v>
      </c>
      <c r="I1746" s="125" t="s">
        <v>50</v>
      </c>
      <c r="J1746" s="126"/>
      <c r="K1746" s="127"/>
      <c r="L1746" s="126"/>
      <c r="M1746" s="127"/>
      <c r="N1746" s="126"/>
      <c r="O1746" s="126" t="s">
        <v>50</v>
      </c>
      <c r="P1746" s="126" t="s">
        <v>50</v>
      </c>
      <c r="Q1746" s="128" t="s">
        <v>623</v>
      </c>
      <c r="R1746" s="128" t="s">
        <v>157</v>
      </c>
      <c r="S1746" s="130"/>
      <c r="T1746" s="122" t="s">
        <v>50</v>
      </c>
      <c r="U1746" s="180"/>
      <c r="V1746" s="180"/>
      <c r="W1746" s="121" t="str">
        <f>VLOOKUP(TRIM(X1746),X10:Y88,2,FALSE)</f>
        <v>Withdrawn</v>
      </c>
      <c r="X1746" s="215" t="str">
        <f t="shared" si="118"/>
        <v>99</v>
      </c>
      <c r="Y1746" s="226">
        <f t="shared" ref="Y1746:Y1809" si="120">IF(F1746="CR", IF(S1746="Approved", 1, IF(S1746="Block approved", 1, 0)),0)</f>
        <v>0</v>
      </c>
      <c r="Z1746" s="215">
        <f t="shared" ref="Z1746:Z1809" si="121">IF(F1746="P-CR", IF(S1746="Approved", 1, IF(S1746="Block approved", 1, 0)),0)</f>
        <v>0</v>
      </c>
      <c r="AA1746" s="215">
        <f t="shared" si="119"/>
        <v>1</v>
      </c>
    </row>
    <row r="1747" spans="1:27" ht="39" customHeight="1" x14ac:dyDescent="0.25">
      <c r="A1747" s="110"/>
      <c r="B1747" s="119" t="s">
        <v>56</v>
      </c>
      <c r="C1747" s="112" t="s">
        <v>21</v>
      </c>
      <c r="D1747" s="112" t="s">
        <v>129</v>
      </c>
      <c r="E1747" s="223" t="s">
        <v>5694</v>
      </c>
      <c r="F1747" s="113" t="s">
        <v>632</v>
      </c>
      <c r="G1747" s="124" t="s">
        <v>50</v>
      </c>
      <c r="H1747" s="124" t="s">
        <v>247</v>
      </c>
      <c r="I1747" s="125" t="s">
        <v>50</v>
      </c>
      <c r="J1747" s="126"/>
      <c r="K1747" s="127"/>
      <c r="L1747" s="126"/>
      <c r="M1747" s="127"/>
      <c r="N1747" s="126"/>
      <c r="O1747" s="126" t="s">
        <v>50</v>
      </c>
      <c r="P1747" s="126" t="s">
        <v>50</v>
      </c>
      <c r="Q1747" s="128" t="s">
        <v>623</v>
      </c>
      <c r="R1747" s="128" t="s">
        <v>157</v>
      </c>
      <c r="S1747" s="130"/>
      <c r="T1747" s="122" t="s">
        <v>50</v>
      </c>
      <c r="U1747" s="180"/>
      <c r="V1747" s="180"/>
      <c r="W1747" s="121" t="str">
        <f>VLOOKUP(TRIM(X1747),X10:Y88,2,FALSE)</f>
        <v>Withdrawn</v>
      </c>
      <c r="X1747" s="215" t="str">
        <f t="shared" si="118"/>
        <v>99</v>
      </c>
      <c r="Y1747" s="226">
        <f t="shared" si="120"/>
        <v>0</v>
      </c>
      <c r="Z1747" s="215">
        <f t="shared" si="121"/>
        <v>0</v>
      </c>
      <c r="AA1747" s="215">
        <f t="shared" si="119"/>
        <v>1</v>
      </c>
    </row>
    <row r="1748" spans="1:27" ht="39" customHeight="1" x14ac:dyDescent="0.25">
      <c r="A1748" s="110"/>
      <c r="B1748" s="119" t="s">
        <v>56</v>
      </c>
      <c r="C1748" s="112" t="s">
        <v>21</v>
      </c>
      <c r="D1748" s="112" t="s">
        <v>129</v>
      </c>
      <c r="E1748" s="223" t="s">
        <v>5695</v>
      </c>
      <c r="F1748" s="113" t="s">
        <v>632</v>
      </c>
      <c r="G1748" s="124" t="s">
        <v>50</v>
      </c>
      <c r="H1748" s="124" t="s">
        <v>247</v>
      </c>
      <c r="I1748" s="125" t="s">
        <v>50</v>
      </c>
      <c r="J1748" s="126"/>
      <c r="K1748" s="127"/>
      <c r="L1748" s="126"/>
      <c r="M1748" s="127"/>
      <c r="N1748" s="126"/>
      <c r="O1748" s="126" t="s">
        <v>50</v>
      </c>
      <c r="P1748" s="126" t="s">
        <v>50</v>
      </c>
      <c r="Q1748" s="128" t="s">
        <v>623</v>
      </c>
      <c r="R1748" s="128" t="s">
        <v>157</v>
      </c>
      <c r="S1748" s="130"/>
      <c r="T1748" s="122" t="s">
        <v>50</v>
      </c>
      <c r="U1748" s="180"/>
      <c r="V1748" s="180"/>
      <c r="W1748" s="121" t="str">
        <f>VLOOKUP(TRIM(X1748),X10:Y88,2,FALSE)</f>
        <v>Withdrawn</v>
      </c>
      <c r="X1748" s="215" t="str">
        <f t="shared" si="118"/>
        <v>99</v>
      </c>
      <c r="Y1748" s="226">
        <f t="shared" si="120"/>
        <v>0</v>
      </c>
      <c r="Z1748" s="215">
        <f t="shared" si="121"/>
        <v>0</v>
      </c>
      <c r="AA1748" s="215">
        <f t="shared" si="119"/>
        <v>1</v>
      </c>
    </row>
    <row r="1749" spans="1:27" ht="39" customHeight="1" x14ac:dyDescent="0.25">
      <c r="A1749" s="110"/>
      <c r="B1749" s="119" t="s">
        <v>56</v>
      </c>
      <c r="C1749" s="112" t="s">
        <v>21</v>
      </c>
      <c r="D1749" s="112" t="s">
        <v>129</v>
      </c>
      <c r="E1749" s="223" t="s">
        <v>5696</v>
      </c>
      <c r="F1749" s="113" t="s">
        <v>632</v>
      </c>
      <c r="G1749" s="124" t="s">
        <v>50</v>
      </c>
      <c r="H1749" s="124" t="s">
        <v>247</v>
      </c>
      <c r="I1749" s="125" t="s">
        <v>50</v>
      </c>
      <c r="J1749" s="126"/>
      <c r="K1749" s="127"/>
      <c r="L1749" s="126"/>
      <c r="M1749" s="127"/>
      <c r="N1749" s="126"/>
      <c r="O1749" s="126" t="s">
        <v>50</v>
      </c>
      <c r="P1749" s="126" t="s">
        <v>50</v>
      </c>
      <c r="Q1749" s="128" t="s">
        <v>623</v>
      </c>
      <c r="R1749" s="128" t="s">
        <v>157</v>
      </c>
      <c r="S1749" s="130"/>
      <c r="T1749" s="122" t="s">
        <v>50</v>
      </c>
      <c r="U1749" s="180"/>
      <c r="V1749" s="180"/>
      <c r="W1749" s="121" t="str">
        <f>VLOOKUP(TRIM(X1749),X10:Y88,2,FALSE)</f>
        <v>Withdrawn</v>
      </c>
      <c r="X1749" s="215" t="str">
        <f t="shared" si="118"/>
        <v>99</v>
      </c>
      <c r="Y1749" s="226">
        <f t="shared" si="120"/>
        <v>0</v>
      </c>
      <c r="Z1749" s="215">
        <f t="shared" si="121"/>
        <v>0</v>
      </c>
      <c r="AA1749" s="215">
        <f t="shared" si="119"/>
        <v>1</v>
      </c>
    </row>
    <row r="1750" spans="1:27" ht="39" customHeight="1" x14ac:dyDescent="0.25">
      <c r="A1750" s="110"/>
      <c r="B1750" s="119" t="s">
        <v>56</v>
      </c>
      <c r="C1750" s="112" t="s">
        <v>21</v>
      </c>
      <c r="D1750" s="112" t="s">
        <v>129</v>
      </c>
      <c r="E1750" s="223" t="s">
        <v>5697</v>
      </c>
      <c r="F1750" s="113" t="s">
        <v>632</v>
      </c>
      <c r="G1750" s="124" t="s">
        <v>50</v>
      </c>
      <c r="H1750" s="124" t="s">
        <v>247</v>
      </c>
      <c r="I1750" s="125" t="s">
        <v>50</v>
      </c>
      <c r="J1750" s="126"/>
      <c r="K1750" s="127"/>
      <c r="L1750" s="126"/>
      <c r="M1750" s="127"/>
      <c r="N1750" s="126"/>
      <c r="O1750" s="126" t="s">
        <v>50</v>
      </c>
      <c r="P1750" s="126" t="s">
        <v>50</v>
      </c>
      <c r="Q1750" s="128" t="s">
        <v>623</v>
      </c>
      <c r="R1750" s="128" t="s">
        <v>157</v>
      </c>
      <c r="S1750" s="130"/>
      <c r="T1750" s="122" t="s">
        <v>50</v>
      </c>
      <c r="U1750" s="180"/>
      <c r="V1750" s="180"/>
      <c r="W1750" s="121" t="str">
        <f>VLOOKUP(TRIM(X1750),X10:Y88,2,FALSE)</f>
        <v>Withdrawn</v>
      </c>
      <c r="X1750" s="215" t="str">
        <f t="shared" si="118"/>
        <v>99</v>
      </c>
      <c r="Y1750" s="226">
        <f t="shared" si="120"/>
        <v>0</v>
      </c>
      <c r="Z1750" s="215">
        <f t="shared" si="121"/>
        <v>0</v>
      </c>
      <c r="AA1750" s="215">
        <f t="shared" si="119"/>
        <v>1</v>
      </c>
    </row>
    <row r="1751" spans="1:27" ht="39" customHeight="1" x14ac:dyDescent="0.25">
      <c r="A1751" s="110"/>
      <c r="B1751" s="119" t="s">
        <v>56</v>
      </c>
      <c r="C1751" s="112" t="s">
        <v>21</v>
      </c>
      <c r="D1751" s="112" t="s">
        <v>129</v>
      </c>
      <c r="E1751" s="223" t="s">
        <v>5698</v>
      </c>
      <c r="F1751" s="113" t="s">
        <v>632</v>
      </c>
      <c r="G1751" s="124" t="s">
        <v>50</v>
      </c>
      <c r="H1751" s="124" t="s">
        <v>247</v>
      </c>
      <c r="I1751" s="125" t="s">
        <v>50</v>
      </c>
      <c r="J1751" s="126"/>
      <c r="K1751" s="127"/>
      <c r="L1751" s="126"/>
      <c r="M1751" s="127"/>
      <c r="N1751" s="126"/>
      <c r="O1751" s="126" t="s">
        <v>50</v>
      </c>
      <c r="P1751" s="126" t="s">
        <v>50</v>
      </c>
      <c r="Q1751" s="128" t="s">
        <v>623</v>
      </c>
      <c r="R1751" s="128" t="s">
        <v>157</v>
      </c>
      <c r="S1751" s="130"/>
      <c r="T1751" s="122" t="s">
        <v>50</v>
      </c>
      <c r="U1751" s="180"/>
      <c r="V1751" s="180"/>
      <c r="W1751" s="121" t="str">
        <f>VLOOKUP(TRIM(X1751),X10:Y88,2,FALSE)</f>
        <v>Withdrawn</v>
      </c>
      <c r="X1751" s="215" t="str">
        <f t="shared" si="118"/>
        <v>99</v>
      </c>
      <c r="Y1751" s="226">
        <f t="shared" si="120"/>
        <v>0</v>
      </c>
      <c r="Z1751" s="215">
        <f t="shared" si="121"/>
        <v>0</v>
      </c>
      <c r="AA1751" s="215">
        <f t="shared" si="119"/>
        <v>1</v>
      </c>
    </row>
    <row r="1752" spans="1:27" ht="39" customHeight="1" x14ac:dyDescent="0.25">
      <c r="A1752" s="110"/>
      <c r="B1752" s="119" t="s">
        <v>56</v>
      </c>
      <c r="C1752" s="112" t="s">
        <v>21</v>
      </c>
      <c r="D1752" s="112" t="s">
        <v>129</v>
      </c>
      <c r="E1752" s="223" t="s">
        <v>5699</v>
      </c>
      <c r="F1752" s="113" t="s">
        <v>632</v>
      </c>
      <c r="G1752" s="124" t="s">
        <v>50</v>
      </c>
      <c r="H1752" s="124" t="s">
        <v>247</v>
      </c>
      <c r="I1752" s="125" t="s">
        <v>50</v>
      </c>
      <c r="J1752" s="126"/>
      <c r="K1752" s="127"/>
      <c r="L1752" s="126"/>
      <c r="M1752" s="127"/>
      <c r="N1752" s="126"/>
      <c r="O1752" s="126" t="s">
        <v>50</v>
      </c>
      <c r="P1752" s="126" t="s">
        <v>50</v>
      </c>
      <c r="Q1752" s="128" t="s">
        <v>623</v>
      </c>
      <c r="R1752" s="128" t="s">
        <v>157</v>
      </c>
      <c r="S1752" s="130"/>
      <c r="T1752" s="122" t="s">
        <v>50</v>
      </c>
      <c r="U1752" s="180"/>
      <c r="V1752" s="180"/>
      <c r="W1752" s="121" t="str">
        <f>VLOOKUP(TRIM(X1752),X10:Y88,2,FALSE)</f>
        <v>Withdrawn</v>
      </c>
      <c r="X1752" s="215" t="str">
        <f t="shared" si="118"/>
        <v>99</v>
      </c>
      <c r="Y1752" s="226">
        <f t="shared" si="120"/>
        <v>0</v>
      </c>
      <c r="Z1752" s="215">
        <f t="shared" si="121"/>
        <v>0</v>
      </c>
      <c r="AA1752" s="215">
        <f t="shared" si="119"/>
        <v>1</v>
      </c>
    </row>
    <row r="1753" spans="1:27" ht="39" customHeight="1" x14ac:dyDescent="0.25">
      <c r="A1753" s="110"/>
      <c r="B1753" s="119" t="s">
        <v>56</v>
      </c>
      <c r="C1753" s="112" t="s">
        <v>21</v>
      </c>
      <c r="D1753" s="112" t="s">
        <v>129</v>
      </c>
      <c r="E1753" s="223" t="s">
        <v>5700</v>
      </c>
      <c r="F1753" s="113" t="s">
        <v>632</v>
      </c>
      <c r="G1753" s="124" t="s">
        <v>50</v>
      </c>
      <c r="H1753" s="124" t="s">
        <v>247</v>
      </c>
      <c r="I1753" s="125" t="s">
        <v>50</v>
      </c>
      <c r="J1753" s="126"/>
      <c r="K1753" s="127"/>
      <c r="L1753" s="126"/>
      <c r="M1753" s="127"/>
      <c r="N1753" s="126"/>
      <c r="O1753" s="126" t="s">
        <v>50</v>
      </c>
      <c r="P1753" s="126" t="s">
        <v>50</v>
      </c>
      <c r="Q1753" s="128" t="s">
        <v>623</v>
      </c>
      <c r="R1753" s="128" t="s">
        <v>157</v>
      </c>
      <c r="S1753" s="130"/>
      <c r="T1753" s="122" t="s">
        <v>50</v>
      </c>
      <c r="U1753" s="180"/>
      <c r="V1753" s="180"/>
      <c r="W1753" s="121" t="str">
        <f>VLOOKUP(TRIM(X1753),X10:Y88,2,FALSE)</f>
        <v>Withdrawn</v>
      </c>
      <c r="X1753" s="215" t="str">
        <f t="shared" ref="X1753:X1816" si="122">IF(ISNONTEXT(D1753),"" &amp; D1753 &amp;"",T(D1753))</f>
        <v>99</v>
      </c>
      <c r="Y1753" s="226">
        <f t="shared" si="120"/>
        <v>0</v>
      </c>
      <c r="Z1753" s="215">
        <f t="shared" si="121"/>
        <v>0</v>
      </c>
      <c r="AA1753" s="215">
        <f t="shared" ref="AA1753:AA1816" si="123">LEN(I1753)</f>
        <v>1</v>
      </c>
    </row>
    <row r="1754" spans="1:27" ht="39" customHeight="1" x14ac:dyDescent="0.25">
      <c r="A1754" s="110"/>
      <c r="B1754" s="119" t="s">
        <v>56</v>
      </c>
      <c r="C1754" s="112" t="s">
        <v>21</v>
      </c>
      <c r="D1754" s="112" t="s">
        <v>129</v>
      </c>
      <c r="E1754" s="223" t="s">
        <v>5701</v>
      </c>
      <c r="F1754" s="113" t="s">
        <v>632</v>
      </c>
      <c r="G1754" s="124" t="s">
        <v>50</v>
      </c>
      <c r="H1754" s="124" t="s">
        <v>247</v>
      </c>
      <c r="I1754" s="125" t="s">
        <v>50</v>
      </c>
      <c r="J1754" s="126"/>
      <c r="K1754" s="127"/>
      <c r="L1754" s="126"/>
      <c r="M1754" s="127"/>
      <c r="N1754" s="126"/>
      <c r="O1754" s="126" t="s">
        <v>50</v>
      </c>
      <c r="P1754" s="126" t="s">
        <v>50</v>
      </c>
      <c r="Q1754" s="128" t="s">
        <v>623</v>
      </c>
      <c r="R1754" s="128" t="s">
        <v>157</v>
      </c>
      <c r="S1754" s="130"/>
      <c r="T1754" s="122" t="s">
        <v>50</v>
      </c>
      <c r="U1754" s="180"/>
      <c r="V1754" s="180"/>
      <c r="W1754" s="121" t="str">
        <f>VLOOKUP(TRIM(X1754),X10:Y88,2,FALSE)</f>
        <v>Withdrawn</v>
      </c>
      <c r="X1754" s="215" t="str">
        <f t="shared" si="122"/>
        <v>99</v>
      </c>
      <c r="Y1754" s="226">
        <f t="shared" si="120"/>
        <v>0</v>
      </c>
      <c r="Z1754" s="215">
        <f t="shared" si="121"/>
        <v>0</v>
      </c>
      <c r="AA1754" s="215">
        <f t="shared" si="123"/>
        <v>1</v>
      </c>
    </row>
    <row r="1755" spans="1:27" ht="39" customHeight="1" x14ac:dyDescent="0.25">
      <c r="A1755" s="110"/>
      <c r="B1755" s="119" t="s">
        <v>56</v>
      </c>
      <c r="C1755" s="112" t="s">
        <v>21</v>
      </c>
      <c r="D1755" s="112" t="s">
        <v>129</v>
      </c>
      <c r="E1755" s="223" t="s">
        <v>5702</v>
      </c>
      <c r="F1755" s="113" t="s">
        <v>632</v>
      </c>
      <c r="G1755" s="124" t="s">
        <v>50</v>
      </c>
      <c r="H1755" s="124" t="s">
        <v>247</v>
      </c>
      <c r="I1755" s="125" t="s">
        <v>50</v>
      </c>
      <c r="J1755" s="126"/>
      <c r="K1755" s="127"/>
      <c r="L1755" s="126"/>
      <c r="M1755" s="127"/>
      <c r="N1755" s="126"/>
      <c r="O1755" s="126" t="s">
        <v>50</v>
      </c>
      <c r="P1755" s="126" t="s">
        <v>50</v>
      </c>
      <c r="Q1755" s="128" t="s">
        <v>623</v>
      </c>
      <c r="R1755" s="128" t="s">
        <v>157</v>
      </c>
      <c r="S1755" s="130"/>
      <c r="T1755" s="122" t="s">
        <v>50</v>
      </c>
      <c r="U1755" s="180"/>
      <c r="V1755" s="180"/>
      <c r="W1755" s="121" t="str">
        <f>VLOOKUP(TRIM(X1755),X10:Y88,2,FALSE)</f>
        <v>Withdrawn</v>
      </c>
      <c r="X1755" s="215" t="str">
        <f t="shared" si="122"/>
        <v>99</v>
      </c>
      <c r="Y1755" s="226">
        <f t="shared" si="120"/>
        <v>0</v>
      </c>
      <c r="Z1755" s="215">
        <f t="shared" si="121"/>
        <v>0</v>
      </c>
      <c r="AA1755" s="215">
        <f t="shared" si="123"/>
        <v>1</v>
      </c>
    </row>
    <row r="1756" spans="1:27" ht="39" customHeight="1" x14ac:dyDescent="0.25">
      <c r="A1756" s="110"/>
      <c r="B1756" s="119" t="s">
        <v>56</v>
      </c>
      <c r="C1756" s="112" t="s">
        <v>21</v>
      </c>
      <c r="D1756" s="112" t="s">
        <v>129</v>
      </c>
      <c r="E1756" s="223" t="s">
        <v>5703</v>
      </c>
      <c r="F1756" s="113" t="s">
        <v>632</v>
      </c>
      <c r="G1756" s="124" t="s">
        <v>50</v>
      </c>
      <c r="H1756" s="124" t="s">
        <v>247</v>
      </c>
      <c r="I1756" s="125" t="s">
        <v>50</v>
      </c>
      <c r="J1756" s="126"/>
      <c r="K1756" s="127"/>
      <c r="L1756" s="126"/>
      <c r="M1756" s="127"/>
      <c r="N1756" s="126"/>
      <c r="O1756" s="126" t="s">
        <v>50</v>
      </c>
      <c r="P1756" s="126" t="s">
        <v>50</v>
      </c>
      <c r="Q1756" s="128" t="s">
        <v>623</v>
      </c>
      <c r="R1756" s="128" t="s">
        <v>157</v>
      </c>
      <c r="S1756" s="130"/>
      <c r="T1756" s="122" t="s">
        <v>50</v>
      </c>
      <c r="U1756" s="180"/>
      <c r="V1756" s="180"/>
      <c r="W1756" s="121" t="str">
        <f>VLOOKUP(TRIM(X1756),X10:Y88,2,FALSE)</f>
        <v>Withdrawn</v>
      </c>
      <c r="X1756" s="215" t="str">
        <f t="shared" si="122"/>
        <v>99</v>
      </c>
      <c r="Y1756" s="226">
        <f t="shared" si="120"/>
        <v>0</v>
      </c>
      <c r="Z1756" s="215">
        <f t="shared" si="121"/>
        <v>0</v>
      </c>
      <c r="AA1756" s="215">
        <f t="shared" si="123"/>
        <v>1</v>
      </c>
    </row>
    <row r="1757" spans="1:27" ht="39" customHeight="1" x14ac:dyDescent="0.25">
      <c r="A1757" s="110"/>
      <c r="B1757" s="119" t="s">
        <v>56</v>
      </c>
      <c r="C1757" s="112" t="s">
        <v>21</v>
      </c>
      <c r="D1757" s="112" t="s">
        <v>129</v>
      </c>
      <c r="E1757" s="223" t="s">
        <v>5704</v>
      </c>
      <c r="F1757" s="113" t="s">
        <v>632</v>
      </c>
      <c r="G1757" s="124" t="s">
        <v>50</v>
      </c>
      <c r="H1757" s="124" t="s">
        <v>247</v>
      </c>
      <c r="I1757" s="125" t="s">
        <v>50</v>
      </c>
      <c r="J1757" s="126"/>
      <c r="K1757" s="127"/>
      <c r="L1757" s="126"/>
      <c r="M1757" s="127"/>
      <c r="N1757" s="126"/>
      <c r="O1757" s="126" t="s">
        <v>50</v>
      </c>
      <c r="P1757" s="126" t="s">
        <v>50</v>
      </c>
      <c r="Q1757" s="128" t="s">
        <v>623</v>
      </c>
      <c r="R1757" s="128" t="s">
        <v>157</v>
      </c>
      <c r="S1757" s="130"/>
      <c r="T1757" s="122" t="s">
        <v>50</v>
      </c>
      <c r="U1757" s="180"/>
      <c r="V1757" s="180"/>
      <c r="W1757" s="121" t="str">
        <f>VLOOKUP(TRIM(X1757),X10:Y88,2,FALSE)</f>
        <v>Withdrawn</v>
      </c>
      <c r="X1757" s="215" t="str">
        <f t="shared" si="122"/>
        <v>99</v>
      </c>
      <c r="Y1757" s="226">
        <f t="shared" si="120"/>
        <v>0</v>
      </c>
      <c r="Z1757" s="215">
        <f t="shared" si="121"/>
        <v>0</v>
      </c>
      <c r="AA1757" s="215">
        <f t="shared" si="123"/>
        <v>1</v>
      </c>
    </row>
    <row r="1758" spans="1:27" ht="39" customHeight="1" x14ac:dyDescent="0.25">
      <c r="A1758" s="110"/>
      <c r="B1758" s="119" t="s">
        <v>56</v>
      </c>
      <c r="C1758" s="112" t="s">
        <v>21</v>
      </c>
      <c r="D1758" s="112" t="s">
        <v>129</v>
      </c>
      <c r="E1758" s="223" t="s">
        <v>5705</v>
      </c>
      <c r="F1758" s="113" t="s">
        <v>632</v>
      </c>
      <c r="G1758" s="124" t="s">
        <v>50</v>
      </c>
      <c r="H1758" s="124" t="s">
        <v>247</v>
      </c>
      <c r="I1758" s="125" t="s">
        <v>50</v>
      </c>
      <c r="J1758" s="126"/>
      <c r="K1758" s="127"/>
      <c r="L1758" s="126"/>
      <c r="M1758" s="127"/>
      <c r="N1758" s="126"/>
      <c r="O1758" s="126" t="s">
        <v>50</v>
      </c>
      <c r="P1758" s="126" t="s">
        <v>50</v>
      </c>
      <c r="Q1758" s="128" t="s">
        <v>623</v>
      </c>
      <c r="R1758" s="128" t="s">
        <v>157</v>
      </c>
      <c r="S1758" s="130"/>
      <c r="T1758" s="122" t="s">
        <v>50</v>
      </c>
      <c r="U1758" s="180"/>
      <c r="V1758" s="180"/>
      <c r="W1758" s="121" t="str">
        <f>VLOOKUP(TRIM(X1758),X10:Y88,2,FALSE)</f>
        <v>Withdrawn</v>
      </c>
      <c r="X1758" s="215" t="str">
        <f t="shared" si="122"/>
        <v>99</v>
      </c>
      <c r="Y1758" s="226">
        <f t="shared" si="120"/>
        <v>0</v>
      </c>
      <c r="Z1758" s="215">
        <f t="shared" si="121"/>
        <v>0</v>
      </c>
      <c r="AA1758" s="215">
        <f t="shared" si="123"/>
        <v>1</v>
      </c>
    </row>
    <row r="1759" spans="1:27" ht="39" customHeight="1" x14ac:dyDescent="0.25">
      <c r="A1759" s="110"/>
      <c r="B1759" s="119" t="s">
        <v>56</v>
      </c>
      <c r="C1759" s="112" t="s">
        <v>21</v>
      </c>
      <c r="D1759" s="112" t="s">
        <v>129</v>
      </c>
      <c r="E1759" s="223" t="s">
        <v>5706</v>
      </c>
      <c r="F1759" s="113" t="s">
        <v>632</v>
      </c>
      <c r="G1759" s="124" t="s">
        <v>50</v>
      </c>
      <c r="H1759" s="124" t="s">
        <v>247</v>
      </c>
      <c r="I1759" s="125" t="s">
        <v>50</v>
      </c>
      <c r="J1759" s="126"/>
      <c r="K1759" s="127"/>
      <c r="L1759" s="126"/>
      <c r="M1759" s="127"/>
      <c r="N1759" s="126"/>
      <c r="O1759" s="126" t="s">
        <v>50</v>
      </c>
      <c r="P1759" s="126" t="s">
        <v>50</v>
      </c>
      <c r="Q1759" s="128" t="s">
        <v>623</v>
      </c>
      <c r="R1759" s="128" t="s">
        <v>157</v>
      </c>
      <c r="S1759" s="130"/>
      <c r="T1759" s="122" t="s">
        <v>50</v>
      </c>
      <c r="U1759" s="180"/>
      <c r="V1759" s="180"/>
      <c r="W1759" s="121" t="str">
        <f>VLOOKUP(TRIM(X1759),X10:Y88,2,FALSE)</f>
        <v>Withdrawn</v>
      </c>
      <c r="X1759" s="215" t="str">
        <f t="shared" si="122"/>
        <v>99</v>
      </c>
      <c r="Y1759" s="226">
        <f t="shared" si="120"/>
        <v>0</v>
      </c>
      <c r="Z1759" s="215">
        <f t="shared" si="121"/>
        <v>0</v>
      </c>
      <c r="AA1759" s="215">
        <f t="shared" si="123"/>
        <v>1</v>
      </c>
    </row>
    <row r="1760" spans="1:27" ht="39" customHeight="1" x14ac:dyDescent="0.25">
      <c r="A1760" s="110"/>
      <c r="B1760" s="119" t="s">
        <v>56</v>
      </c>
      <c r="C1760" s="112" t="s">
        <v>21</v>
      </c>
      <c r="D1760" s="112" t="s">
        <v>129</v>
      </c>
      <c r="E1760" s="223" t="s">
        <v>5707</v>
      </c>
      <c r="F1760" s="113" t="s">
        <v>632</v>
      </c>
      <c r="G1760" s="124" t="s">
        <v>50</v>
      </c>
      <c r="H1760" s="124" t="s">
        <v>247</v>
      </c>
      <c r="I1760" s="125" t="s">
        <v>50</v>
      </c>
      <c r="J1760" s="126"/>
      <c r="K1760" s="127"/>
      <c r="L1760" s="126"/>
      <c r="M1760" s="127"/>
      <c r="N1760" s="126"/>
      <c r="O1760" s="126" t="s">
        <v>50</v>
      </c>
      <c r="P1760" s="126" t="s">
        <v>50</v>
      </c>
      <c r="Q1760" s="128" t="s">
        <v>623</v>
      </c>
      <c r="R1760" s="128" t="s">
        <v>157</v>
      </c>
      <c r="S1760" s="130"/>
      <c r="T1760" s="122" t="s">
        <v>50</v>
      </c>
      <c r="U1760" s="180"/>
      <c r="V1760" s="180"/>
      <c r="W1760" s="121" t="str">
        <f>VLOOKUP(TRIM(X1760),X10:Y88,2,FALSE)</f>
        <v>Withdrawn</v>
      </c>
      <c r="X1760" s="215" t="str">
        <f t="shared" si="122"/>
        <v>99</v>
      </c>
      <c r="Y1760" s="226">
        <f t="shared" si="120"/>
        <v>0</v>
      </c>
      <c r="Z1760" s="215">
        <f t="shared" si="121"/>
        <v>0</v>
      </c>
      <c r="AA1760" s="215">
        <f t="shared" si="123"/>
        <v>1</v>
      </c>
    </row>
    <row r="1761" spans="1:27" ht="39" customHeight="1" x14ac:dyDescent="0.25">
      <c r="A1761" s="110"/>
      <c r="B1761" s="119" t="s">
        <v>56</v>
      </c>
      <c r="C1761" s="112" t="s">
        <v>21</v>
      </c>
      <c r="D1761" s="112" t="s">
        <v>129</v>
      </c>
      <c r="E1761" s="223" t="s">
        <v>5708</v>
      </c>
      <c r="F1761" s="113" t="s">
        <v>632</v>
      </c>
      <c r="G1761" s="124" t="s">
        <v>50</v>
      </c>
      <c r="H1761" s="124" t="s">
        <v>247</v>
      </c>
      <c r="I1761" s="125" t="s">
        <v>50</v>
      </c>
      <c r="J1761" s="126"/>
      <c r="K1761" s="127"/>
      <c r="L1761" s="126"/>
      <c r="M1761" s="127"/>
      <c r="N1761" s="126"/>
      <c r="O1761" s="126" t="s">
        <v>50</v>
      </c>
      <c r="P1761" s="126" t="s">
        <v>50</v>
      </c>
      <c r="Q1761" s="128" t="s">
        <v>623</v>
      </c>
      <c r="R1761" s="128" t="s">
        <v>157</v>
      </c>
      <c r="S1761" s="130"/>
      <c r="T1761" s="122" t="s">
        <v>50</v>
      </c>
      <c r="U1761" s="180"/>
      <c r="V1761" s="180"/>
      <c r="W1761" s="121" t="str">
        <f>VLOOKUP(TRIM(X1761),X10:Y88,2,FALSE)</f>
        <v>Withdrawn</v>
      </c>
      <c r="X1761" s="215" t="str">
        <f t="shared" si="122"/>
        <v>99</v>
      </c>
      <c r="Y1761" s="226">
        <f t="shared" si="120"/>
        <v>0</v>
      </c>
      <c r="Z1761" s="215">
        <f t="shared" si="121"/>
        <v>0</v>
      </c>
      <c r="AA1761" s="215">
        <f t="shared" si="123"/>
        <v>1</v>
      </c>
    </row>
    <row r="1762" spans="1:27" ht="39" customHeight="1" x14ac:dyDescent="0.25">
      <c r="A1762" s="110"/>
      <c r="B1762" s="119" t="s">
        <v>56</v>
      </c>
      <c r="C1762" s="112" t="s">
        <v>21</v>
      </c>
      <c r="D1762" s="112" t="s">
        <v>129</v>
      </c>
      <c r="E1762" s="223" t="s">
        <v>5709</v>
      </c>
      <c r="F1762" s="113" t="s">
        <v>632</v>
      </c>
      <c r="G1762" s="124" t="s">
        <v>50</v>
      </c>
      <c r="H1762" s="124" t="s">
        <v>247</v>
      </c>
      <c r="I1762" s="125" t="s">
        <v>50</v>
      </c>
      <c r="J1762" s="126"/>
      <c r="K1762" s="127"/>
      <c r="L1762" s="126"/>
      <c r="M1762" s="127"/>
      <c r="N1762" s="126"/>
      <c r="O1762" s="126" t="s">
        <v>50</v>
      </c>
      <c r="P1762" s="126" t="s">
        <v>50</v>
      </c>
      <c r="Q1762" s="128" t="s">
        <v>623</v>
      </c>
      <c r="R1762" s="128" t="s">
        <v>157</v>
      </c>
      <c r="S1762" s="130"/>
      <c r="T1762" s="122" t="s">
        <v>50</v>
      </c>
      <c r="U1762" s="180"/>
      <c r="V1762" s="180"/>
      <c r="W1762" s="121" t="str">
        <f>VLOOKUP(TRIM(X1762),X10:Y88,2,FALSE)</f>
        <v>Withdrawn</v>
      </c>
      <c r="X1762" s="215" t="str">
        <f t="shared" si="122"/>
        <v>99</v>
      </c>
      <c r="Y1762" s="226">
        <f t="shared" si="120"/>
        <v>0</v>
      </c>
      <c r="Z1762" s="215">
        <f t="shared" si="121"/>
        <v>0</v>
      </c>
      <c r="AA1762" s="215">
        <f t="shared" si="123"/>
        <v>1</v>
      </c>
    </row>
    <row r="1763" spans="1:27" ht="39" customHeight="1" x14ac:dyDescent="0.25">
      <c r="A1763" s="110"/>
      <c r="B1763" s="119" t="s">
        <v>56</v>
      </c>
      <c r="C1763" s="112" t="s">
        <v>21</v>
      </c>
      <c r="D1763" s="112" t="s">
        <v>129</v>
      </c>
      <c r="E1763" s="223" t="s">
        <v>5710</v>
      </c>
      <c r="F1763" s="113" t="s">
        <v>632</v>
      </c>
      <c r="G1763" s="124" t="s">
        <v>50</v>
      </c>
      <c r="H1763" s="124" t="s">
        <v>247</v>
      </c>
      <c r="I1763" s="125" t="s">
        <v>50</v>
      </c>
      <c r="J1763" s="126"/>
      <c r="K1763" s="127"/>
      <c r="L1763" s="126"/>
      <c r="M1763" s="127"/>
      <c r="N1763" s="126"/>
      <c r="O1763" s="126" t="s">
        <v>50</v>
      </c>
      <c r="P1763" s="126" t="s">
        <v>50</v>
      </c>
      <c r="Q1763" s="128" t="s">
        <v>623</v>
      </c>
      <c r="R1763" s="128" t="s">
        <v>157</v>
      </c>
      <c r="S1763" s="130"/>
      <c r="T1763" s="122" t="s">
        <v>50</v>
      </c>
      <c r="U1763" s="180"/>
      <c r="V1763" s="180"/>
      <c r="W1763" s="121" t="str">
        <f>VLOOKUP(TRIM(X1763),X10:Y88,2,FALSE)</f>
        <v>Withdrawn</v>
      </c>
      <c r="X1763" s="215" t="str">
        <f t="shared" si="122"/>
        <v>99</v>
      </c>
      <c r="Y1763" s="226">
        <f t="shared" si="120"/>
        <v>0</v>
      </c>
      <c r="Z1763" s="215">
        <f t="shared" si="121"/>
        <v>0</v>
      </c>
      <c r="AA1763" s="215">
        <f t="shared" si="123"/>
        <v>1</v>
      </c>
    </row>
    <row r="1764" spans="1:27" ht="39" customHeight="1" x14ac:dyDescent="0.25">
      <c r="A1764" s="110"/>
      <c r="B1764" s="119" t="s">
        <v>56</v>
      </c>
      <c r="C1764" s="112" t="s">
        <v>21</v>
      </c>
      <c r="D1764" s="112" t="s">
        <v>129</v>
      </c>
      <c r="E1764" s="223" t="s">
        <v>5711</v>
      </c>
      <c r="F1764" s="113" t="s">
        <v>632</v>
      </c>
      <c r="G1764" s="124" t="s">
        <v>50</v>
      </c>
      <c r="H1764" s="124" t="s">
        <v>247</v>
      </c>
      <c r="I1764" s="125" t="s">
        <v>50</v>
      </c>
      <c r="J1764" s="126"/>
      <c r="K1764" s="127"/>
      <c r="L1764" s="126"/>
      <c r="M1764" s="127"/>
      <c r="N1764" s="126"/>
      <c r="O1764" s="126" t="s">
        <v>50</v>
      </c>
      <c r="P1764" s="126" t="s">
        <v>50</v>
      </c>
      <c r="Q1764" s="128" t="s">
        <v>623</v>
      </c>
      <c r="R1764" s="128" t="s">
        <v>157</v>
      </c>
      <c r="S1764" s="130"/>
      <c r="T1764" s="122" t="s">
        <v>50</v>
      </c>
      <c r="U1764" s="180"/>
      <c r="V1764" s="180"/>
      <c r="W1764" s="121" t="str">
        <f>VLOOKUP(TRIM(X1764),X10:Y88,2,FALSE)</f>
        <v>Withdrawn</v>
      </c>
      <c r="X1764" s="215" t="str">
        <f t="shared" si="122"/>
        <v>99</v>
      </c>
      <c r="Y1764" s="226">
        <f t="shared" si="120"/>
        <v>0</v>
      </c>
      <c r="Z1764" s="215">
        <f t="shared" si="121"/>
        <v>0</v>
      </c>
      <c r="AA1764" s="215">
        <f t="shared" si="123"/>
        <v>1</v>
      </c>
    </row>
    <row r="1765" spans="1:27" ht="39" customHeight="1" x14ac:dyDescent="0.25">
      <c r="A1765" s="110"/>
      <c r="B1765" s="119" t="s">
        <v>56</v>
      </c>
      <c r="C1765" s="112" t="s">
        <v>21</v>
      </c>
      <c r="D1765" s="112" t="s">
        <v>129</v>
      </c>
      <c r="E1765" s="223" t="s">
        <v>5712</v>
      </c>
      <c r="F1765" s="113" t="s">
        <v>632</v>
      </c>
      <c r="G1765" s="124" t="s">
        <v>50</v>
      </c>
      <c r="H1765" s="124" t="s">
        <v>247</v>
      </c>
      <c r="I1765" s="125" t="s">
        <v>50</v>
      </c>
      <c r="J1765" s="126"/>
      <c r="K1765" s="127"/>
      <c r="L1765" s="126"/>
      <c r="M1765" s="127"/>
      <c r="N1765" s="126"/>
      <c r="O1765" s="126" t="s">
        <v>50</v>
      </c>
      <c r="P1765" s="126" t="s">
        <v>50</v>
      </c>
      <c r="Q1765" s="128" t="s">
        <v>623</v>
      </c>
      <c r="R1765" s="128" t="s">
        <v>157</v>
      </c>
      <c r="S1765" s="130"/>
      <c r="T1765" s="122" t="s">
        <v>50</v>
      </c>
      <c r="U1765" s="180"/>
      <c r="V1765" s="180"/>
      <c r="W1765" s="121" t="str">
        <f>VLOOKUP(TRIM(X1765),X10:Y88,2,FALSE)</f>
        <v>Withdrawn</v>
      </c>
      <c r="X1765" s="215" t="str">
        <f t="shared" si="122"/>
        <v>99</v>
      </c>
      <c r="Y1765" s="226">
        <f t="shared" si="120"/>
        <v>0</v>
      </c>
      <c r="Z1765" s="215">
        <f t="shared" si="121"/>
        <v>0</v>
      </c>
      <c r="AA1765" s="215">
        <f t="shared" si="123"/>
        <v>1</v>
      </c>
    </row>
    <row r="1766" spans="1:27" ht="39" customHeight="1" x14ac:dyDescent="0.25">
      <c r="A1766" s="110"/>
      <c r="B1766" s="119" t="s">
        <v>56</v>
      </c>
      <c r="C1766" s="112" t="s">
        <v>21</v>
      </c>
      <c r="D1766" s="112" t="s">
        <v>129</v>
      </c>
      <c r="E1766" s="223" t="s">
        <v>5713</v>
      </c>
      <c r="F1766" s="113" t="s">
        <v>632</v>
      </c>
      <c r="G1766" s="124" t="s">
        <v>50</v>
      </c>
      <c r="H1766" s="124" t="s">
        <v>247</v>
      </c>
      <c r="I1766" s="125" t="s">
        <v>50</v>
      </c>
      <c r="J1766" s="126"/>
      <c r="K1766" s="127"/>
      <c r="L1766" s="126"/>
      <c r="M1766" s="127"/>
      <c r="N1766" s="126"/>
      <c r="O1766" s="126" t="s">
        <v>50</v>
      </c>
      <c r="P1766" s="126" t="s">
        <v>50</v>
      </c>
      <c r="Q1766" s="128" t="s">
        <v>623</v>
      </c>
      <c r="R1766" s="128" t="s">
        <v>157</v>
      </c>
      <c r="S1766" s="130"/>
      <c r="T1766" s="122" t="s">
        <v>50</v>
      </c>
      <c r="U1766" s="180"/>
      <c r="V1766" s="180"/>
      <c r="W1766" s="121" t="str">
        <f>VLOOKUP(TRIM(X1766),X10:Y88,2,FALSE)</f>
        <v>Withdrawn</v>
      </c>
      <c r="X1766" s="215" t="str">
        <f t="shared" si="122"/>
        <v>99</v>
      </c>
      <c r="Y1766" s="226">
        <f t="shared" si="120"/>
        <v>0</v>
      </c>
      <c r="Z1766" s="215">
        <f t="shared" si="121"/>
        <v>0</v>
      </c>
      <c r="AA1766" s="215">
        <f t="shared" si="123"/>
        <v>1</v>
      </c>
    </row>
    <row r="1767" spans="1:27" ht="39" customHeight="1" x14ac:dyDescent="0.25">
      <c r="A1767" s="110"/>
      <c r="B1767" s="119" t="s">
        <v>56</v>
      </c>
      <c r="C1767" s="112" t="s">
        <v>21</v>
      </c>
      <c r="D1767" s="112" t="s">
        <v>129</v>
      </c>
      <c r="E1767" s="223" t="s">
        <v>5714</v>
      </c>
      <c r="F1767" s="113" t="s">
        <v>632</v>
      </c>
      <c r="G1767" s="124" t="s">
        <v>50</v>
      </c>
      <c r="H1767" s="124" t="s">
        <v>247</v>
      </c>
      <c r="I1767" s="125" t="s">
        <v>50</v>
      </c>
      <c r="J1767" s="126"/>
      <c r="K1767" s="127"/>
      <c r="L1767" s="126"/>
      <c r="M1767" s="127"/>
      <c r="N1767" s="126"/>
      <c r="O1767" s="126" t="s">
        <v>50</v>
      </c>
      <c r="P1767" s="126" t="s">
        <v>50</v>
      </c>
      <c r="Q1767" s="128" t="s">
        <v>623</v>
      </c>
      <c r="R1767" s="128" t="s">
        <v>157</v>
      </c>
      <c r="S1767" s="130"/>
      <c r="T1767" s="122" t="s">
        <v>50</v>
      </c>
      <c r="U1767" s="180"/>
      <c r="V1767" s="180"/>
      <c r="W1767" s="121" t="str">
        <f>VLOOKUP(TRIM(X1767),X10:Y88,2,FALSE)</f>
        <v>Withdrawn</v>
      </c>
      <c r="X1767" s="215" t="str">
        <f t="shared" si="122"/>
        <v>99</v>
      </c>
      <c r="Y1767" s="226">
        <f t="shared" si="120"/>
        <v>0</v>
      </c>
      <c r="Z1767" s="215">
        <f t="shared" si="121"/>
        <v>0</v>
      </c>
      <c r="AA1767" s="215">
        <f t="shared" si="123"/>
        <v>1</v>
      </c>
    </row>
    <row r="1768" spans="1:27" ht="39" customHeight="1" x14ac:dyDescent="0.25">
      <c r="A1768" s="110"/>
      <c r="B1768" s="119" t="s">
        <v>56</v>
      </c>
      <c r="C1768" s="112" t="s">
        <v>21</v>
      </c>
      <c r="D1768" s="112" t="s">
        <v>129</v>
      </c>
      <c r="E1768" s="223" t="s">
        <v>5715</v>
      </c>
      <c r="F1768" s="113" t="s">
        <v>632</v>
      </c>
      <c r="G1768" s="124" t="s">
        <v>50</v>
      </c>
      <c r="H1768" s="124" t="s">
        <v>247</v>
      </c>
      <c r="I1768" s="125" t="s">
        <v>50</v>
      </c>
      <c r="J1768" s="126"/>
      <c r="K1768" s="127"/>
      <c r="L1768" s="126"/>
      <c r="M1768" s="127"/>
      <c r="N1768" s="126"/>
      <c r="O1768" s="126" t="s">
        <v>50</v>
      </c>
      <c r="P1768" s="126" t="s">
        <v>50</v>
      </c>
      <c r="Q1768" s="128" t="s">
        <v>623</v>
      </c>
      <c r="R1768" s="128" t="s">
        <v>157</v>
      </c>
      <c r="S1768" s="130"/>
      <c r="T1768" s="122" t="s">
        <v>50</v>
      </c>
      <c r="U1768" s="180"/>
      <c r="V1768" s="180"/>
      <c r="W1768" s="121" t="str">
        <f>VLOOKUP(TRIM(X1768),X10:Y88,2,FALSE)</f>
        <v>Withdrawn</v>
      </c>
      <c r="X1768" s="215" t="str">
        <f t="shared" si="122"/>
        <v>99</v>
      </c>
      <c r="Y1768" s="226">
        <f t="shared" si="120"/>
        <v>0</v>
      </c>
      <c r="Z1768" s="215">
        <f t="shared" si="121"/>
        <v>0</v>
      </c>
      <c r="AA1768" s="215">
        <f t="shared" si="123"/>
        <v>1</v>
      </c>
    </row>
    <row r="1769" spans="1:27" ht="35.25" customHeight="1" x14ac:dyDescent="0.25">
      <c r="A1769" s="110"/>
      <c r="B1769" s="119" t="s">
        <v>56</v>
      </c>
      <c r="C1769" s="112" t="s">
        <v>21</v>
      </c>
      <c r="D1769" s="112" t="s">
        <v>129</v>
      </c>
      <c r="E1769" s="223" t="s">
        <v>5716</v>
      </c>
      <c r="F1769" s="113" t="s">
        <v>632</v>
      </c>
      <c r="G1769" s="124" t="s">
        <v>50</v>
      </c>
      <c r="H1769" s="124" t="s">
        <v>247</v>
      </c>
      <c r="I1769" s="125" t="s">
        <v>50</v>
      </c>
      <c r="J1769" s="126"/>
      <c r="K1769" s="127"/>
      <c r="L1769" s="126"/>
      <c r="M1769" s="127"/>
      <c r="N1769" s="126"/>
      <c r="O1769" s="126" t="s">
        <v>50</v>
      </c>
      <c r="P1769" s="126" t="s">
        <v>50</v>
      </c>
      <c r="Q1769" s="128" t="s">
        <v>623</v>
      </c>
      <c r="R1769" s="128" t="s">
        <v>157</v>
      </c>
      <c r="S1769" s="130"/>
      <c r="T1769" s="122" t="s">
        <v>50</v>
      </c>
      <c r="U1769" s="180"/>
      <c r="V1769" s="180"/>
      <c r="W1769" s="121" t="str">
        <f>VLOOKUP(TRIM(X1769),X10:Y88,2,FALSE)</f>
        <v>Withdrawn</v>
      </c>
      <c r="X1769" s="215" t="str">
        <f t="shared" si="122"/>
        <v>99</v>
      </c>
      <c r="Y1769" s="226">
        <f t="shared" si="120"/>
        <v>0</v>
      </c>
      <c r="Z1769" s="215">
        <f t="shared" si="121"/>
        <v>0</v>
      </c>
      <c r="AA1769" s="215">
        <f t="shared" si="123"/>
        <v>1</v>
      </c>
    </row>
    <row r="1770" spans="1:27" ht="35.25" customHeight="1" x14ac:dyDescent="0.25">
      <c r="A1770" s="110" t="s">
        <v>135</v>
      </c>
      <c r="B1770" s="119" t="s">
        <v>56</v>
      </c>
      <c r="C1770" s="112" t="s">
        <v>136</v>
      </c>
      <c r="D1770" s="112" t="s">
        <v>91</v>
      </c>
      <c r="E1770" s="223" t="s">
        <v>5717</v>
      </c>
      <c r="F1770" s="113" t="s">
        <v>22</v>
      </c>
      <c r="G1770" s="113" t="s">
        <v>137</v>
      </c>
      <c r="H1770" s="113" t="s">
        <v>5771</v>
      </c>
      <c r="I1770" s="179" t="s">
        <v>191</v>
      </c>
      <c r="J1770" s="117" t="s">
        <v>156</v>
      </c>
      <c r="K1770" s="116">
        <v>709</v>
      </c>
      <c r="L1770" s="117" t="s">
        <v>61</v>
      </c>
      <c r="M1770" s="116" t="s">
        <v>171</v>
      </c>
      <c r="N1770" s="115" t="s">
        <v>597</v>
      </c>
      <c r="O1770" s="115" t="s">
        <v>153</v>
      </c>
      <c r="P1770" s="115" t="s">
        <v>164</v>
      </c>
      <c r="Q1770" s="119" t="s">
        <v>4315</v>
      </c>
      <c r="R1770" s="119" t="s">
        <v>7083</v>
      </c>
      <c r="S1770" s="120" t="s">
        <v>140</v>
      </c>
      <c r="T1770" s="122" t="s">
        <v>192</v>
      </c>
      <c r="U1770" s="180"/>
      <c r="V1770" s="180" t="s">
        <v>208</v>
      </c>
      <c r="W1770" s="121" t="str">
        <f>VLOOKUP(TRIM(X1770),X10:Y88,2,FALSE)</f>
        <v>Frank</v>
      </c>
      <c r="X1770" s="215" t="str">
        <f t="shared" si="122"/>
        <v>6.5.1</v>
      </c>
      <c r="Y1770" s="226">
        <f t="shared" si="120"/>
        <v>1</v>
      </c>
      <c r="Z1770" s="215">
        <f t="shared" si="121"/>
        <v>0</v>
      </c>
      <c r="AA1770" s="215">
        <f t="shared" si="123"/>
        <v>8</v>
      </c>
    </row>
    <row r="1771" spans="1:27" ht="35.25" customHeight="1" x14ac:dyDescent="0.25">
      <c r="A1771" s="110" t="s">
        <v>135</v>
      </c>
      <c r="B1771" s="119" t="s">
        <v>56</v>
      </c>
      <c r="C1771" s="112" t="s">
        <v>136</v>
      </c>
      <c r="D1771" s="112" t="s">
        <v>91</v>
      </c>
      <c r="E1771" s="223" t="s">
        <v>5718</v>
      </c>
      <c r="F1771" s="113" t="s">
        <v>22</v>
      </c>
      <c r="G1771" s="113" t="s">
        <v>137</v>
      </c>
      <c r="H1771" s="113" t="s">
        <v>5774</v>
      </c>
      <c r="I1771" s="179" t="s">
        <v>191</v>
      </c>
      <c r="J1771" s="117" t="s">
        <v>166</v>
      </c>
      <c r="K1771" s="116">
        <v>824</v>
      </c>
      <c r="L1771" s="117" t="s">
        <v>61</v>
      </c>
      <c r="M1771" s="116" t="s">
        <v>171</v>
      </c>
      <c r="N1771" s="115" t="s">
        <v>597</v>
      </c>
      <c r="O1771" s="115" t="s">
        <v>153</v>
      </c>
      <c r="P1771" s="115" t="s">
        <v>164</v>
      </c>
      <c r="Q1771" s="119" t="s">
        <v>4316</v>
      </c>
      <c r="R1771" s="119" t="s">
        <v>7084</v>
      </c>
      <c r="S1771" s="120" t="s">
        <v>140</v>
      </c>
      <c r="T1771" s="122" t="s">
        <v>192</v>
      </c>
      <c r="U1771" s="180"/>
      <c r="V1771" s="180" t="s">
        <v>208</v>
      </c>
      <c r="W1771" s="121" t="str">
        <f>VLOOKUP(TRIM(X1771),X10:Y88,2,FALSE)</f>
        <v>Frank</v>
      </c>
      <c r="X1771" s="215" t="str">
        <f t="shared" si="122"/>
        <v>6.5.1</v>
      </c>
      <c r="Y1771" s="226">
        <f t="shared" si="120"/>
        <v>1</v>
      </c>
      <c r="Z1771" s="215">
        <f t="shared" si="121"/>
        <v>0</v>
      </c>
      <c r="AA1771" s="215">
        <f t="shared" si="123"/>
        <v>8</v>
      </c>
    </row>
    <row r="1772" spans="1:27" ht="35.25" customHeight="1" x14ac:dyDescent="0.25">
      <c r="A1772" s="110" t="s">
        <v>135</v>
      </c>
      <c r="B1772" s="119" t="s">
        <v>56</v>
      </c>
      <c r="C1772" s="112" t="s">
        <v>136</v>
      </c>
      <c r="D1772" s="112" t="s">
        <v>105</v>
      </c>
      <c r="E1772" s="223" t="s">
        <v>5719</v>
      </c>
      <c r="F1772" s="113" t="s">
        <v>19</v>
      </c>
      <c r="G1772" s="113" t="s">
        <v>137</v>
      </c>
      <c r="H1772" s="113" t="s">
        <v>5778</v>
      </c>
      <c r="I1772" s="179" t="s">
        <v>243</v>
      </c>
      <c r="J1772" s="117"/>
      <c r="K1772" s="116"/>
      <c r="L1772" s="117"/>
      <c r="M1772" s="116"/>
      <c r="N1772" s="115"/>
      <c r="O1772" s="115" t="s">
        <v>153</v>
      </c>
      <c r="P1772" s="115" t="s">
        <v>438</v>
      </c>
      <c r="Q1772" s="119" t="s">
        <v>5775</v>
      </c>
      <c r="R1772" s="119" t="s">
        <v>7085</v>
      </c>
      <c r="S1772" s="120" t="s">
        <v>140</v>
      </c>
      <c r="T1772" s="122" t="s">
        <v>185</v>
      </c>
      <c r="U1772" s="180"/>
      <c r="V1772" s="180" t="s">
        <v>208</v>
      </c>
      <c r="W1772" s="121" t="str">
        <f>VLOOKUP(TRIM(X1772),X10:Y88,2,FALSE)</f>
        <v>Shabnam</v>
      </c>
      <c r="X1772" s="215" t="str">
        <f t="shared" si="122"/>
        <v>6.5.8</v>
      </c>
      <c r="Y1772" s="226">
        <f t="shared" si="120"/>
        <v>0</v>
      </c>
      <c r="Z1772" s="215">
        <f t="shared" si="121"/>
        <v>0</v>
      </c>
      <c r="AA1772" s="215">
        <f t="shared" si="123"/>
        <v>6</v>
      </c>
    </row>
    <row r="1773" spans="1:27" ht="35.25" customHeight="1" x14ac:dyDescent="0.25">
      <c r="A1773" s="110" t="s">
        <v>135</v>
      </c>
      <c r="B1773" s="119" t="s">
        <v>56</v>
      </c>
      <c r="C1773" s="112" t="s">
        <v>136</v>
      </c>
      <c r="D1773" s="112" t="s">
        <v>105</v>
      </c>
      <c r="E1773" s="223" t="s">
        <v>5720</v>
      </c>
      <c r="F1773" s="113" t="s">
        <v>23</v>
      </c>
      <c r="G1773" s="113" t="s">
        <v>137</v>
      </c>
      <c r="H1773" s="113" t="s">
        <v>5781</v>
      </c>
      <c r="I1773" s="179" t="s">
        <v>184</v>
      </c>
      <c r="J1773" s="117" t="s">
        <v>156</v>
      </c>
      <c r="K1773" s="116">
        <v>711</v>
      </c>
      <c r="L1773" s="117" t="s">
        <v>61</v>
      </c>
      <c r="M1773" s="116" t="s">
        <v>186</v>
      </c>
      <c r="N1773" s="115" t="s">
        <v>597</v>
      </c>
      <c r="O1773" s="115" t="s">
        <v>153</v>
      </c>
      <c r="P1773" s="115" t="s">
        <v>164</v>
      </c>
      <c r="Q1773" s="119" t="s">
        <v>4319</v>
      </c>
      <c r="R1773" s="119" t="s">
        <v>7277</v>
      </c>
      <c r="S1773" s="120" t="s">
        <v>7275</v>
      </c>
      <c r="T1773" s="122" t="s">
        <v>185</v>
      </c>
      <c r="U1773" s="180"/>
      <c r="V1773" s="180" t="s">
        <v>208</v>
      </c>
      <c r="W1773" s="121" t="str">
        <f>VLOOKUP(TRIM(X1773),X10:Y88,2,FALSE)</f>
        <v>Shabnam</v>
      </c>
      <c r="X1773" s="215" t="str">
        <f t="shared" si="122"/>
        <v>6.5.8</v>
      </c>
      <c r="Y1773" s="226">
        <f t="shared" si="120"/>
        <v>0</v>
      </c>
      <c r="Z1773" s="215">
        <f t="shared" si="121"/>
        <v>0</v>
      </c>
      <c r="AA1773" s="215">
        <f t="shared" si="123"/>
        <v>21</v>
      </c>
    </row>
    <row r="1774" spans="1:27" ht="35.25" customHeight="1" x14ac:dyDescent="0.25">
      <c r="A1774" s="110" t="s">
        <v>135</v>
      </c>
      <c r="B1774" s="119" t="s">
        <v>56</v>
      </c>
      <c r="C1774" s="112" t="s">
        <v>136</v>
      </c>
      <c r="D1774" s="112" t="s">
        <v>105</v>
      </c>
      <c r="E1774" s="223" t="s">
        <v>5721</v>
      </c>
      <c r="F1774" s="113" t="s">
        <v>22</v>
      </c>
      <c r="G1774" s="113" t="s">
        <v>137</v>
      </c>
      <c r="H1774" s="113" t="s">
        <v>5784</v>
      </c>
      <c r="I1774" s="179" t="s">
        <v>7241</v>
      </c>
      <c r="J1774" s="117" t="s">
        <v>166</v>
      </c>
      <c r="K1774" s="116">
        <v>809</v>
      </c>
      <c r="L1774" s="117" t="s">
        <v>61</v>
      </c>
      <c r="M1774" s="116" t="s">
        <v>186</v>
      </c>
      <c r="N1774" s="115" t="s">
        <v>597</v>
      </c>
      <c r="O1774" s="115" t="s">
        <v>153</v>
      </c>
      <c r="P1774" s="115" t="s">
        <v>164</v>
      </c>
      <c r="Q1774" s="119" t="s">
        <v>4189</v>
      </c>
      <c r="R1774" s="119" t="s">
        <v>7086</v>
      </c>
      <c r="S1774" s="120" t="s">
        <v>140</v>
      </c>
      <c r="T1774" s="122" t="s">
        <v>477</v>
      </c>
      <c r="U1774" s="180"/>
      <c r="V1774" s="180" t="s">
        <v>208</v>
      </c>
      <c r="W1774" s="121" t="str">
        <f>VLOOKUP(TRIM(X1774),X10:Y88,2,FALSE)</f>
        <v>Shabnam</v>
      </c>
      <c r="X1774" s="215" t="str">
        <f t="shared" si="122"/>
        <v>6.5.8</v>
      </c>
      <c r="Y1774" s="226">
        <f t="shared" si="120"/>
        <v>1</v>
      </c>
      <c r="Z1774" s="215">
        <f t="shared" si="121"/>
        <v>0</v>
      </c>
      <c r="AA1774" s="215">
        <f t="shared" si="123"/>
        <v>124</v>
      </c>
    </row>
    <row r="1775" spans="1:27" ht="35.25" customHeight="1" x14ac:dyDescent="0.25">
      <c r="A1775" s="110" t="s">
        <v>135</v>
      </c>
      <c r="B1775" s="119" t="s">
        <v>56</v>
      </c>
      <c r="C1775" s="112" t="s">
        <v>136</v>
      </c>
      <c r="D1775" s="112" t="s">
        <v>121</v>
      </c>
      <c r="E1775" s="223" t="s">
        <v>5722</v>
      </c>
      <c r="F1775" s="113" t="s">
        <v>163</v>
      </c>
      <c r="G1775" s="113" t="s">
        <v>198</v>
      </c>
      <c r="H1775" s="113" t="s">
        <v>3358</v>
      </c>
      <c r="I1775" s="179" t="s">
        <v>138</v>
      </c>
      <c r="J1775" s="117"/>
      <c r="K1775" s="116"/>
      <c r="L1775" s="117"/>
      <c r="M1775" s="116"/>
      <c r="N1775" s="115"/>
      <c r="O1775" s="115"/>
      <c r="P1775" s="115"/>
      <c r="Q1775" s="119" t="s">
        <v>268</v>
      </c>
      <c r="R1775" s="119" t="s">
        <v>6385</v>
      </c>
      <c r="S1775" s="120" t="s">
        <v>6384</v>
      </c>
      <c r="T1775" s="122" t="s">
        <v>141</v>
      </c>
      <c r="U1775" s="180"/>
      <c r="V1775" s="180"/>
      <c r="W1775" s="121" t="str">
        <f>VLOOKUP(TRIM(X1775),X10:Y88,2,FALSE)</f>
        <v>Frank</v>
      </c>
      <c r="X1775" s="215" t="str">
        <f t="shared" si="122"/>
        <v>7.2</v>
      </c>
      <c r="Y1775" s="226">
        <f t="shared" si="120"/>
        <v>0</v>
      </c>
      <c r="Z1775" s="215">
        <f t="shared" si="121"/>
        <v>0</v>
      </c>
      <c r="AA1775" s="215">
        <f t="shared" si="123"/>
        <v>15</v>
      </c>
    </row>
    <row r="1776" spans="1:27" ht="35.25" customHeight="1" x14ac:dyDescent="0.25">
      <c r="A1776" s="110" t="s">
        <v>135</v>
      </c>
      <c r="B1776" s="119" t="s">
        <v>56</v>
      </c>
      <c r="C1776" s="112" t="s">
        <v>136</v>
      </c>
      <c r="D1776" s="112" t="s">
        <v>655</v>
      </c>
      <c r="E1776" s="223" t="s">
        <v>5723</v>
      </c>
      <c r="F1776" s="113" t="s">
        <v>20</v>
      </c>
      <c r="G1776" s="113" t="s">
        <v>137</v>
      </c>
      <c r="H1776" s="113" t="s">
        <v>3693</v>
      </c>
      <c r="I1776" s="179" t="s">
        <v>3211</v>
      </c>
      <c r="J1776" s="117" t="s">
        <v>679</v>
      </c>
      <c r="K1776" s="116"/>
      <c r="L1776" s="117"/>
      <c r="M1776" s="116"/>
      <c r="N1776" s="115" t="s">
        <v>899</v>
      </c>
      <c r="O1776" s="115" t="s">
        <v>499</v>
      </c>
      <c r="P1776" s="115" t="s">
        <v>680</v>
      </c>
      <c r="Q1776" s="119" t="s">
        <v>4352</v>
      </c>
      <c r="R1776" s="119" t="s">
        <v>7087</v>
      </c>
      <c r="S1776" s="120" t="s">
        <v>140</v>
      </c>
      <c r="T1776" s="122" t="s">
        <v>645</v>
      </c>
      <c r="U1776" s="180"/>
      <c r="V1776" s="180" t="s">
        <v>208</v>
      </c>
      <c r="W1776" s="121" t="str">
        <f>VLOOKUP(TRIM(X1776),X10:Y88,2,FALSE)</f>
        <v>Frank</v>
      </c>
      <c r="X1776" s="215" t="str">
        <f t="shared" si="122"/>
        <v>6.20</v>
      </c>
      <c r="Y1776" s="226">
        <f t="shared" si="120"/>
        <v>0</v>
      </c>
      <c r="Z1776" s="215">
        <f t="shared" si="121"/>
        <v>1</v>
      </c>
      <c r="AA1776" s="215">
        <f t="shared" si="123"/>
        <v>32</v>
      </c>
    </row>
    <row r="1777" spans="1:27" ht="35.25" customHeight="1" x14ac:dyDescent="0.25">
      <c r="A1777" s="110" t="s">
        <v>135</v>
      </c>
      <c r="B1777" s="119" t="s">
        <v>56</v>
      </c>
      <c r="C1777" s="112" t="s">
        <v>136</v>
      </c>
      <c r="D1777" s="112" t="s">
        <v>564</v>
      </c>
      <c r="E1777" s="223" t="s">
        <v>5724</v>
      </c>
      <c r="F1777" s="113" t="s">
        <v>20</v>
      </c>
      <c r="G1777" s="113" t="s">
        <v>137</v>
      </c>
      <c r="H1777" s="113" t="s">
        <v>993</v>
      </c>
      <c r="I1777" s="179" t="s">
        <v>4180</v>
      </c>
      <c r="J1777" s="117" t="s">
        <v>675</v>
      </c>
      <c r="K1777" s="116"/>
      <c r="L1777" s="117"/>
      <c r="M1777" s="116"/>
      <c r="N1777" s="115" t="s">
        <v>899</v>
      </c>
      <c r="O1777" s="115" t="s">
        <v>499</v>
      </c>
      <c r="P1777" s="115" t="s">
        <v>676</v>
      </c>
      <c r="Q1777" s="119" t="s">
        <v>3430</v>
      </c>
      <c r="R1777" s="119" t="s">
        <v>6152</v>
      </c>
      <c r="S1777" s="120" t="s">
        <v>6153</v>
      </c>
      <c r="T1777" s="122" t="s">
        <v>497</v>
      </c>
      <c r="U1777" s="180"/>
      <c r="V1777" s="180"/>
      <c r="W1777" s="121" t="str">
        <f>VLOOKUP(TRIM(X1777),X10:Y88,2,FALSE)</f>
        <v>Frank</v>
      </c>
      <c r="X1777" s="215" t="str">
        <f t="shared" si="122"/>
        <v>6.19</v>
      </c>
      <c r="Y1777" s="226">
        <f t="shared" si="120"/>
        <v>0</v>
      </c>
      <c r="Z1777" s="215">
        <f t="shared" si="121"/>
        <v>0</v>
      </c>
      <c r="AA1777" s="215">
        <f t="shared" si="123"/>
        <v>39</v>
      </c>
    </row>
    <row r="1778" spans="1:27" ht="35.25" customHeight="1" x14ac:dyDescent="0.25">
      <c r="A1778" s="110" t="s">
        <v>135</v>
      </c>
      <c r="B1778" s="119" t="s">
        <v>56</v>
      </c>
      <c r="C1778" s="112" t="s">
        <v>136</v>
      </c>
      <c r="D1778" s="112" t="s">
        <v>564</v>
      </c>
      <c r="E1778" s="223" t="s">
        <v>5725</v>
      </c>
      <c r="F1778" s="113" t="s">
        <v>20</v>
      </c>
      <c r="G1778" s="113" t="s">
        <v>137</v>
      </c>
      <c r="H1778" s="113" t="s">
        <v>3743</v>
      </c>
      <c r="I1778" s="179" t="s">
        <v>7243</v>
      </c>
      <c r="J1778" s="117" t="s">
        <v>675</v>
      </c>
      <c r="K1778" s="116"/>
      <c r="L1778" s="117"/>
      <c r="M1778" s="116"/>
      <c r="N1778" s="115" t="s">
        <v>899</v>
      </c>
      <c r="O1778" s="115" t="s">
        <v>499</v>
      </c>
      <c r="P1778" s="115" t="s">
        <v>676</v>
      </c>
      <c r="Q1778" s="119" t="s">
        <v>4368</v>
      </c>
      <c r="R1778" s="119" t="s">
        <v>6683</v>
      </c>
      <c r="S1778" s="120" t="s">
        <v>151</v>
      </c>
      <c r="T1778" s="122" t="s">
        <v>463</v>
      </c>
      <c r="U1778" s="180"/>
      <c r="V1778" s="180"/>
      <c r="W1778" s="121" t="str">
        <f>VLOOKUP(TRIM(X1778),X10:Y88,2,FALSE)</f>
        <v>Frank</v>
      </c>
      <c r="X1778" s="215" t="str">
        <f t="shared" si="122"/>
        <v>6.19</v>
      </c>
      <c r="Y1778" s="226">
        <f t="shared" si="120"/>
        <v>0</v>
      </c>
      <c r="Z1778" s="215">
        <f t="shared" si="121"/>
        <v>0</v>
      </c>
      <c r="AA1778" s="215">
        <f t="shared" si="123"/>
        <v>24</v>
      </c>
    </row>
    <row r="1779" spans="1:27" ht="35.25" customHeight="1" x14ac:dyDescent="0.25">
      <c r="A1779" s="110" t="s">
        <v>135</v>
      </c>
      <c r="B1779" s="119" t="s">
        <v>56</v>
      </c>
      <c r="C1779" s="112" t="s">
        <v>136</v>
      </c>
      <c r="D1779" s="112" t="s">
        <v>564</v>
      </c>
      <c r="E1779" s="223" t="s">
        <v>5726</v>
      </c>
      <c r="F1779" s="113" t="s">
        <v>20</v>
      </c>
      <c r="G1779" s="113" t="s">
        <v>137</v>
      </c>
      <c r="H1779" s="113" t="s">
        <v>993</v>
      </c>
      <c r="I1779" s="179" t="s">
        <v>4180</v>
      </c>
      <c r="J1779" s="117" t="s">
        <v>675</v>
      </c>
      <c r="K1779" s="116"/>
      <c r="L1779" s="117"/>
      <c r="M1779" s="116"/>
      <c r="N1779" s="115" t="s">
        <v>899</v>
      </c>
      <c r="O1779" s="115" t="s">
        <v>499</v>
      </c>
      <c r="P1779" s="115" t="s">
        <v>676</v>
      </c>
      <c r="Q1779" s="119" t="s">
        <v>3430</v>
      </c>
      <c r="R1779" s="119" t="s">
        <v>6171</v>
      </c>
      <c r="S1779" s="120" t="s">
        <v>6172</v>
      </c>
      <c r="T1779" s="122" t="s">
        <v>497</v>
      </c>
      <c r="U1779" s="180"/>
      <c r="V1779" s="180"/>
      <c r="W1779" s="121" t="str">
        <f>VLOOKUP(TRIM(X1779),X10:Y88,2,FALSE)</f>
        <v>Frank</v>
      </c>
      <c r="X1779" s="215" t="str">
        <f t="shared" si="122"/>
        <v>6.19</v>
      </c>
      <c r="Y1779" s="226">
        <f t="shared" si="120"/>
        <v>0</v>
      </c>
      <c r="Z1779" s="215">
        <f t="shared" si="121"/>
        <v>0</v>
      </c>
      <c r="AA1779" s="215">
        <f t="shared" si="123"/>
        <v>39</v>
      </c>
    </row>
    <row r="1780" spans="1:27" ht="35.25" customHeight="1" x14ac:dyDescent="0.25">
      <c r="A1780" s="110" t="s">
        <v>135</v>
      </c>
      <c r="B1780" s="119" t="s">
        <v>56</v>
      </c>
      <c r="C1780" s="112" t="s">
        <v>136</v>
      </c>
      <c r="D1780" s="112" t="s">
        <v>564</v>
      </c>
      <c r="E1780" s="223" t="s">
        <v>5727</v>
      </c>
      <c r="F1780" s="113" t="s">
        <v>20</v>
      </c>
      <c r="G1780" s="113" t="s">
        <v>137</v>
      </c>
      <c r="H1780" s="113" t="s">
        <v>3591</v>
      </c>
      <c r="I1780" s="179" t="s">
        <v>7254</v>
      </c>
      <c r="J1780" s="115" t="s">
        <v>675</v>
      </c>
      <c r="K1780" s="181"/>
      <c r="L1780" s="115"/>
      <c r="M1780" s="181"/>
      <c r="N1780" s="115" t="s">
        <v>899</v>
      </c>
      <c r="O1780" s="115" t="s">
        <v>499</v>
      </c>
      <c r="P1780" s="115" t="s">
        <v>676</v>
      </c>
      <c r="Q1780" s="119" t="s">
        <v>4292</v>
      </c>
      <c r="R1780" s="119" t="s">
        <v>7088</v>
      </c>
      <c r="S1780" s="120" t="s">
        <v>140</v>
      </c>
      <c r="T1780" s="122" t="s">
        <v>173</v>
      </c>
      <c r="U1780" s="180"/>
      <c r="V1780" s="180" t="s">
        <v>208</v>
      </c>
      <c r="W1780" s="121" t="str">
        <f>VLOOKUP(TRIM(X1780),X10:Y88,2,FALSE)</f>
        <v>Frank</v>
      </c>
      <c r="X1780" s="215" t="str">
        <f t="shared" si="122"/>
        <v>6.19</v>
      </c>
      <c r="Y1780" s="226">
        <f t="shared" si="120"/>
        <v>0</v>
      </c>
      <c r="Z1780" s="215">
        <f t="shared" si="121"/>
        <v>1</v>
      </c>
      <c r="AA1780" s="215">
        <f t="shared" si="123"/>
        <v>26</v>
      </c>
    </row>
    <row r="1781" spans="1:27" ht="35.25" customHeight="1" x14ac:dyDescent="0.25">
      <c r="A1781" s="110"/>
      <c r="B1781" s="119" t="s">
        <v>56</v>
      </c>
      <c r="C1781" s="112" t="s">
        <v>21</v>
      </c>
      <c r="D1781" s="112" t="s">
        <v>564</v>
      </c>
      <c r="E1781" s="223" t="s">
        <v>5728</v>
      </c>
      <c r="F1781" s="113" t="s">
        <v>20</v>
      </c>
      <c r="G1781" s="124" t="s">
        <v>137</v>
      </c>
      <c r="H1781" s="124" t="s">
        <v>3999</v>
      </c>
      <c r="I1781" s="125" t="s">
        <v>4179</v>
      </c>
      <c r="J1781" s="126" t="s">
        <v>675</v>
      </c>
      <c r="K1781" s="127"/>
      <c r="L1781" s="126"/>
      <c r="M1781" s="127"/>
      <c r="N1781" s="126" t="s">
        <v>899</v>
      </c>
      <c r="O1781" s="126" t="s">
        <v>499</v>
      </c>
      <c r="P1781" s="126" t="s">
        <v>676</v>
      </c>
      <c r="Q1781" s="128" t="s">
        <v>6486</v>
      </c>
      <c r="R1781" s="128" t="s">
        <v>6487</v>
      </c>
      <c r="S1781" s="130"/>
      <c r="T1781" s="122" t="s">
        <v>497</v>
      </c>
      <c r="U1781" s="180"/>
      <c r="V1781" s="180"/>
      <c r="W1781" s="121" t="str">
        <f>VLOOKUP(TRIM(X1781),X10:Y88,2,FALSE)</f>
        <v>Frank</v>
      </c>
      <c r="X1781" s="215" t="str">
        <f t="shared" si="122"/>
        <v>6.19</v>
      </c>
      <c r="Y1781" s="226">
        <f t="shared" si="120"/>
        <v>0</v>
      </c>
      <c r="Z1781" s="215">
        <f t="shared" si="121"/>
        <v>0</v>
      </c>
      <c r="AA1781" s="215">
        <f t="shared" si="123"/>
        <v>27</v>
      </c>
    </row>
    <row r="1782" spans="1:27" ht="35.25" customHeight="1" x14ac:dyDescent="0.25">
      <c r="A1782" s="110" t="s">
        <v>135</v>
      </c>
      <c r="B1782" s="119" t="s">
        <v>56</v>
      </c>
      <c r="C1782" s="112" t="s">
        <v>136</v>
      </c>
      <c r="D1782" s="112" t="s">
        <v>564</v>
      </c>
      <c r="E1782" s="223" t="s">
        <v>5729</v>
      </c>
      <c r="F1782" s="113" t="s">
        <v>20</v>
      </c>
      <c r="G1782" s="113" t="s">
        <v>137</v>
      </c>
      <c r="H1782" s="113" t="s">
        <v>3545</v>
      </c>
      <c r="I1782" s="179" t="s">
        <v>3094</v>
      </c>
      <c r="J1782" s="115" t="s">
        <v>675</v>
      </c>
      <c r="K1782" s="181"/>
      <c r="L1782" s="115"/>
      <c r="M1782" s="181"/>
      <c r="N1782" s="115" t="s">
        <v>899</v>
      </c>
      <c r="O1782" s="115" t="s">
        <v>499</v>
      </c>
      <c r="P1782" s="115" t="s">
        <v>676</v>
      </c>
      <c r="Q1782" s="119" t="s">
        <v>4261</v>
      </c>
      <c r="R1782" s="119" t="s">
        <v>7089</v>
      </c>
      <c r="S1782" s="120" t="s">
        <v>140</v>
      </c>
      <c r="T1782" s="122" t="s">
        <v>209</v>
      </c>
      <c r="U1782" s="180"/>
      <c r="V1782" s="180" t="s">
        <v>208</v>
      </c>
      <c r="W1782" s="121" t="str">
        <f>VLOOKUP(TRIM(X1782),X10:Y88,2,FALSE)</f>
        <v>Frank</v>
      </c>
      <c r="X1782" s="215" t="str">
        <f t="shared" si="122"/>
        <v>6.19</v>
      </c>
      <c r="Y1782" s="226">
        <f t="shared" si="120"/>
        <v>0</v>
      </c>
      <c r="Z1782" s="215">
        <f t="shared" si="121"/>
        <v>1</v>
      </c>
      <c r="AA1782" s="215">
        <f t="shared" si="123"/>
        <v>48</v>
      </c>
    </row>
    <row r="1783" spans="1:27" ht="35.25" customHeight="1" x14ac:dyDescent="0.25">
      <c r="A1783" s="110" t="s">
        <v>135</v>
      </c>
      <c r="B1783" s="119" t="s">
        <v>56</v>
      </c>
      <c r="C1783" s="112" t="s">
        <v>136</v>
      </c>
      <c r="D1783" s="112" t="s">
        <v>564</v>
      </c>
      <c r="E1783" s="223" t="s">
        <v>5730</v>
      </c>
      <c r="F1783" s="113" t="s">
        <v>20</v>
      </c>
      <c r="G1783" s="113" t="s">
        <v>137</v>
      </c>
      <c r="H1783" s="113" t="s">
        <v>3545</v>
      </c>
      <c r="I1783" s="179" t="s">
        <v>3094</v>
      </c>
      <c r="J1783" s="115" t="s">
        <v>675</v>
      </c>
      <c r="K1783" s="181"/>
      <c r="L1783" s="115"/>
      <c r="M1783" s="181"/>
      <c r="N1783" s="115" t="s">
        <v>899</v>
      </c>
      <c r="O1783" s="115" t="s">
        <v>499</v>
      </c>
      <c r="P1783" s="115" t="s">
        <v>676</v>
      </c>
      <c r="Q1783" s="119" t="s">
        <v>4261</v>
      </c>
      <c r="R1783" s="119" t="s">
        <v>6441</v>
      </c>
      <c r="S1783" s="120" t="s">
        <v>6440</v>
      </c>
      <c r="T1783" s="122" t="s">
        <v>209</v>
      </c>
      <c r="U1783" s="180"/>
      <c r="V1783" s="180"/>
      <c r="W1783" s="121" t="str">
        <f>VLOOKUP(TRIM(X1783),X10:Y88,2,FALSE)</f>
        <v>Frank</v>
      </c>
      <c r="X1783" s="215" t="str">
        <f t="shared" si="122"/>
        <v>6.19</v>
      </c>
      <c r="Y1783" s="226">
        <f t="shared" si="120"/>
        <v>0</v>
      </c>
      <c r="Z1783" s="215">
        <f t="shared" si="121"/>
        <v>0</v>
      </c>
      <c r="AA1783" s="215">
        <f t="shared" si="123"/>
        <v>48</v>
      </c>
    </row>
    <row r="1784" spans="1:27" ht="35.25" customHeight="1" x14ac:dyDescent="0.25">
      <c r="A1784" s="110" t="s">
        <v>135</v>
      </c>
      <c r="B1784" s="119" t="s">
        <v>56</v>
      </c>
      <c r="C1784" s="112" t="s">
        <v>136</v>
      </c>
      <c r="D1784" s="112" t="s">
        <v>564</v>
      </c>
      <c r="E1784" s="223" t="s">
        <v>5731</v>
      </c>
      <c r="F1784" s="113" t="s">
        <v>20</v>
      </c>
      <c r="G1784" s="113" t="s">
        <v>137</v>
      </c>
      <c r="H1784" s="113" t="s">
        <v>3839</v>
      </c>
      <c r="I1784" s="179" t="s">
        <v>169</v>
      </c>
      <c r="J1784" s="115" t="s">
        <v>675</v>
      </c>
      <c r="K1784" s="181"/>
      <c r="L1784" s="115"/>
      <c r="M1784" s="181"/>
      <c r="N1784" s="115" t="s">
        <v>899</v>
      </c>
      <c r="O1784" s="115" t="s">
        <v>499</v>
      </c>
      <c r="P1784" s="115" t="s">
        <v>676</v>
      </c>
      <c r="Q1784" s="119" t="s">
        <v>4435</v>
      </c>
      <c r="R1784" s="119" t="s">
        <v>6166</v>
      </c>
      <c r="S1784" s="120" t="s">
        <v>6167</v>
      </c>
      <c r="T1784" s="122" t="s">
        <v>168</v>
      </c>
      <c r="U1784" s="180"/>
      <c r="V1784" s="180"/>
      <c r="W1784" s="121" t="str">
        <f>VLOOKUP(TRIM(X1784),X10:Y88,2,FALSE)</f>
        <v>Frank</v>
      </c>
      <c r="X1784" s="215" t="str">
        <f t="shared" si="122"/>
        <v>6.19</v>
      </c>
      <c r="Y1784" s="226">
        <f t="shared" si="120"/>
        <v>0</v>
      </c>
      <c r="Z1784" s="215">
        <f t="shared" si="121"/>
        <v>0</v>
      </c>
      <c r="AA1784" s="215">
        <f t="shared" si="123"/>
        <v>17</v>
      </c>
    </row>
    <row r="1785" spans="1:27" ht="35.25" customHeight="1" x14ac:dyDescent="0.25">
      <c r="A1785" s="110" t="s">
        <v>135</v>
      </c>
      <c r="B1785" s="119" t="s">
        <v>56</v>
      </c>
      <c r="C1785" s="112" t="s">
        <v>136</v>
      </c>
      <c r="D1785" s="112" t="s">
        <v>564</v>
      </c>
      <c r="E1785" s="223" t="s">
        <v>5732</v>
      </c>
      <c r="F1785" s="113" t="s">
        <v>20</v>
      </c>
      <c r="G1785" s="113" t="s">
        <v>137</v>
      </c>
      <c r="H1785" s="113" t="s">
        <v>3856</v>
      </c>
      <c r="I1785" s="179" t="s">
        <v>7264</v>
      </c>
      <c r="J1785" s="117" t="s">
        <v>675</v>
      </c>
      <c r="K1785" s="116"/>
      <c r="L1785" s="117"/>
      <c r="M1785" s="116"/>
      <c r="N1785" s="115" t="s">
        <v>899</v>
      </c>
      <c r="O1785" s="115" t="s">
        <v>499</v>
      </c>
      <c r="P1785" s="115" t="s">
        <v>676</v>
      </c>
      <c r="Q1785" s="119" t="s">
        <v>4448</v>
      </c>
      <c r="R1785" s="119" t="s">
        <v>7090</v>
      </c>
      <c r="S1785" s="120" t="s">
        <v>140</v>
      </c>
      <c r="T1785" s="122" t="s">
        <v>168</v>
      </c>
      <c r="U1785" s="180"/>
      <c r="V1785" s="180" t="s">
        <v>208</v>
      </c>
      <c r="W1785" s="121" t="str">
        <f>VLOOKUP(TRIM(X1785),X10:Y88,2,FALSE)</f>
        <v>Frank</v>
      </c>
      <c r="X1785" s="215" t="str">
        <f t="shared" si="122"/>
        <v>6.19</v>
      </c>
      <c r="Y1785" s="226">
        <f t="shared" si="120"/>
        <v>0</v>
      </c>
      <c r="Z1785" s="215">
        <f t="shared" si="121"/>
        <v>1</v>
      </c>
      <c r="AA1785" s="215">
        <f t="shared" si="123"/>
        <v>58</v>
      </c>
    </row>
    <row r="1786" spans="1:27" ht="35.25" customHeight="1" x14ac:dyDescent="0.25">
      <c r="A1786" s="110" t="s">
        <v>135</v>
      </c>
      <c r="B1786" s="119" t="s">
        <v>56</v>
      </c>
      <c r="C1786" s="112" t="s">
        <v>136</v>
      </c>
      <c r="D1786" s="112" t="s">
        <v>564</v>
      </c>
      <c r="E1786" s="223" t="s">
        <v>5733</v>
      </c>
      <c r="F1786" s="113" t="s">
        <v>20</v>
      </c>
      <c r="G1786" s="113" t="s">
        <v>137</v>
      </c>
      <c r="H1786" s="113" t="s">
        <v>3495</v>
      </c>
      <c r="I1786" s="179" t="s">
        <v>1272</v>
      </c>
      <c r="J1786" s="117" t="s">
        <v>675</v>
      </c>
      <c r="K1786" s="116"/>
      <c r="L1786" s="117"/>
      <c r="M1786" s="116"/>
      <c r="N1786" s="115" t="s">
        <v>899</v>
      </c>
      <c r="O1786" s="115" t="s">
        <v>499</v>
      </c>
      <c r="P1786" s="115" t="s">
        <v>676</v>
      </c>
      <c r="Q1786" s="119" t="s">
        <v>4235</v>
      </c>
      <c r="R1786" s="119" t="s">
        <v>6169</v>
      </c>
      <c r="S1786" s="120" t="s">
        <v>6170</v>
      </c>
      <c r="T1786" s="122" t="s">
        <v>201</v>
      </c>
      <c r="U1786" s="180"/>
      <c r="V1786" s="180"/>
      <c r="W1786" s="121" t="str">
        <f>VLOOKUP(TRIM(X1786),X10:Y88,2,FALSE)</f>
        <v>Frank</v>
      </c>
      <c r="X1786" s="215" t="str">
        <f t="shared" si="122"/>
        <v>6.19</v>
      </c>
      <c r="Y1786" s="226">
        <f t="shared" si="120"/>
        <v>0</v>
      </c>
      <c r="Z1786" s="215">
        <f t="shared" si="121"/>
        <v>0</v>
      </c>
      <c r="AA1786" s="215">
        <f t="shared" si="123"/>
        <v>41</v>
      </c>
    </row>
    <row r="1787" spans="1:27" ht="35.25" customHeight="1" x14ac:dyDescent="0.25">
      <c r="A1787" s="110" t="s">
        <v>135</v>
      </c>
      <c r="B1787" s="119" t="s">
        <v>56</v>
      </c>
      <c r="C1787" s="112" t="s">
        <v>136</v>
      </c>
      <c r="D1787" s="112" t="s">
        <v>564</v>
      </c>
      <c r="E1787" s="223" t="s">
        <v>5734</v>
      </c>
      <c r="F1787" s="113" t="s">
        <v>20</v>
      </c>
      <c r="G1787" s="113" t="s">
        <v>137</v>
      </c>
      <c r="H1787" s="113" t="s">
        <v>3575</v>
      </c>
      <c r="I1787" s="179" t="s">
        <v>1272</v>
      </c>
      <c r="J1787" s="117" t="s">
        <v>675</v>
      </c>
      <c r="K1787" s="116"/>
      <c r="L1787" s="117"/>
      <c r="M1787" s="116"/>
      <c r="N1787" s="115" t="s">
        <v>899</v>
      </c>
      <c r="O1787" s="115" t="s">
        <v>499</v>
      </c>
      <c r="P1787" s="115" t="s">
        <v>676</v>
      </c>
      <c r="Q1787" s="119" t="s">
        <v>4278</v>
      </c>
      <c r="R1787" s="119" t="s">
        <v>6489</v>
      </c>
      <c r="S1787" s="120" t="s">
        <v>6490</v>
      </c>
      <c r="T1787" s="122" t="s">
        <v>201</v>
      </c>
      <c r="U1787" s="180"/>
      <c r="V1787" s="180"/>
      <c r="W1787" s="121" t="str">
        <f>VLOOKUP(TRIM(X1787),X10:Y88,2,FALSE)</f>
        <v>Frank</v>
      </c>
      <c r="X1787" s="215" t="str">
        <f t="shared" si="122"/>
        <v>6.19</v>
      </c>
      <c r="Y1787" s="226">
        <f t="shared" si="120"/>
        <v>0</v>
      </c>
      <c r="Z1787" s="215">
        <f t="shared" si="121"/>
        <v>0</v>
      </c>
      <c r="AA1787" s="215">
        <f t="shared" si="123"/>
        <v>41</v>
      </c>
    </row>
    <row r="1788" spans="1:27" ht="35.25" customHeight="1" x14ac:dyDescent="0.25">
      <c r="A1788" s="110" t="s">
        <v>135</v>
      </c>
      <c r="B1788" s="119" t="s">
        <v>56</v>
      </c>
      <c r="C1788" s="112" t="s">
        <v>136</v>
      </c>
      <c r="D1788" s="112" t="s">
        <v>564</v>
      </c>
      <c r="E1788" s="223" t="s">
        <v>5735</v>
      </c>
      <c r="F1788" s="113" t="s">
        <v>20</v>
      </c>
      <c r="G1788" s="113" t="s">
        <v>137</v>
      </c>
      <c r="H1788" s="113" t="s">
        <v>3839</v>
      </c>
      <c r="I1788" s="179" t="s">
        <v>169</v>
      </c>
      <c r="J1788" s="115" t="s">
        <v>675</v>
      </c>
      <c r="K1788" s="181"/>
      <c r="L1788" s="115"/>
      <c r="M1788" s="181"/>
      <c r="N1788" s="115" t="s">
        <v>899</v>
      </c>
      <c r="O1788" s="115" t="s">
        <v>499</v>
      </c>
      <c r="P1788" s="115" t="s">
        <v>676</v>
      </c>
      <c r="Q1788" s="119" t="s">
        <v>4435</v>
      </c>
      <c r="R1788" s="119" t="s">
        <v>6478</v>
      </c>
      <c r="S1788" s="120" t="s">
        <v>6479</v>
      </c>
      <c r="T1788" s="122" t="s">
        <v>168</v>
      </c>
      <c r="U1788" s="180"/>
      <c r="V1788" s="180"/>
      <c r="W1788" s="121" t="str">
        <f>VLOOKUP(TRIM(X1788),X10:Y88,2,FALSE)</f>
        <v>Frank</v>
      </c>
      <c r="X1788" s="215" t="str">
        <f t="shared" si="122"/>
        <v>6.19</v>
      </c>
      <c r="Y1788" s="226">
        <f t="shared" si="120"/>
        <v>0</v>
      </c>
      <c r="Z1788" s="215">
        <f t="shared" si="121"/>
        <v>0</v>
      </c>
      <c r="AA1788" s="215">
        <f t="shared" si="123"/>
        <v>17</v>
      </c>
    </row>
    <row r="1789" spans="1:27" ht="35.25" customHeight="1" x14ac:dyDescent="0.25">
      <c r="A1789" s="110" t="s">
        <v>135</v>
      </c>
      <c r="B1789" s="119" t="s">
        <v>56</v>
      </c>
      <c r="C1789" s="112" t="s">
        <v>136</v>
      </c>
      <c r="D1789" s="112" t="s">
        <v>564</v>
      </c>
      <c r="E1789" s="223" t="s">
        <v>5736</v>
      </c>
      <c r="F1789" s="113" t="s">
        <v>20</v>
      </c>
      <c r="G1789" s="113" t="s">
        <v>137</v>
      </c>
      <c r="H1789" s="113" t="s">
        <v>3495</v>
      </c>
      <c r="I1789" s="179" t="s">
        <v>1272</v>
      </c>
      <c r="J1789" s="117" t="s">
        <v>675</v>
      </c>
      <c r="K1789" s="116"/>
      <c r="L1789" s="117"/>
      <c r="M1789" s="116"/>
      <c r="N1789" s="115" t="s">
        <v>899</v>
      </c>
      <c r="O1789" s="115" t="s">
        <v>499</v>
      </c>
      <c r="P1789" s="115" t="s">
        <v>676</v>
      </c>
      <c r="Q1789" s="119" t="s">
        <v>4235</v>
      </c>
      <c r="R1789" s="119" t="s">
        <v>6491</v>
      </c>
      <c r="S1789" s="120" t="s">
        <v>151</v>
      </c>
      <c r="T1789" s="122" t="s">
        <v>201</v>
      </c>
      <c r="U1789" s="180"/>
      <c r="V1789" s="180"/>
      <c r="W1789" s="121" t="str">
        <f>VLOOKUP(TRIM(X1789),X10:Y88,2,FALSE)</f>
        <v>Frank</v>
      </c>
      <c r="X1789" s="215" t="str">
        <f t="shared" si="122"/>
        <v>6.19</v>
      </c>
      <c r="Y1789" s="226">
        <f t="shared" si="120"/>
        <v>0</v>
      </c>
      <c r="Z1789" s="215">
        <f t="shared" si="121"/>
        <v>0</v>
      </c>
      <c r="AA1789" s="215">
        <f t="shared" si="123"/>
        <v>41</v>
      </c>
    </row>
    <row r="1790" spans="1:27" ht="35.25" customHeight="1" x14ac:dyDescent="0.25">
      <c r="A1790" s="110" t="s">
        <v>135</v>
      </c>
      <c r="B1790" s="119" t="s">
        <v>56</v>
      </c>
      <c r="C1790" s="112" t="s">
        <v>136</v>
      </c>
      <c r="D1790" s="112" t="s">
        <v>564</v>
      </c>
      <c r="E1790" s="223" t="s">
        <v>5737</v>
      </c>
      <c r="F1790" s="113" t="s">
        <v>20</v>
      </c>
      <c r="G1790" s="113" t="s">
        <v>137</v>
      </c>
      <c r="H1790" s="113" t="s">
        <v>993</v>
      </c>
      <c r="I1790" s="179" t="s">
        <v>4180</v>
      </c>
      <c r="J1790" s="117" t="s">
        <v>675</v>
      </c>
      <c r="K1790" s="116"/>
      <c r="L1790" s="117"/>
      <c r="M1790" s="116"/>
      <c r="N1790" s="115" t="s">
        <v>899</v>
      </c>
      <c r="O1790" s="115" t="s">
        <v>499</v>
      </c>
      <c r="P1790" s="115" t="s">
        <v>676</v>
      </c>
      <c r="Q1790" s="119" t="s">
        <v>3430</v>
      </c>
      <c r="R1790" s="119" t="s">
        <v>7091</v>
      </c>
      <c r="S1790" s="120" t="s">
        <v>140</v>
      </c>
      <c r="T1790" s="122" t="s">
        <v>497</v>
      </c>
      <c r="U1790" s="180"/>
      <c r="V1790" s="180" t="s">
        <v>208</v>
      </c>
      <c r="W1790" s="121" t="str">
        <f>VLOOKUP(TRIM(X1790),X10:Y88,2,FALSE)</f>
        <v>Frank</v>
      </c>
      <c r="X1790" s="215" t="str">
        <f t="shared" si="122"/>
        <v>6.19</v>
      </c>
      <c r="Y1790" s="226">
        <f t="shared" si="120"/>
        <v>0</v>
      </c>
      <c r="Z1790" s="215">
        <f t="shared" si="121"/>
        <v>1</v>
      </c>
      <c r="AA1790" s="215">
        <f t="shared" si="123"/>
        <v>39</v>
      </c>
    </row>
    <row r="1791" spans="1:27" ht="35.25" customHeight="1" x14ac:dyDescent="0.25">
      <c r="A1791" s="110" t="s">
        <v>135</v>
      </c>
      <c r="B1791" s="119" t="s">
        <v>56</v>
      </c>
      <c r="C1791" s="112" t="s">
        <v>136</v>
      </c>
      <c r="D1791" s="112" t="s">
        <v>655</v>
      </c>
      <c r="E1791" s="223" t="s">
        <v>5738</v>
      </c>
      <c r="F1791" s="113" t="s">
        <v>451</v>
      </c>
      <c r="G1791" s="113" t="s">
        <v>137</v>
      </c>
      <c r="H1791" s="113" t="s">
        <v>3254</v>
      </c>
      <c r="I1791" s="179" t="s">
        <v>169</v>
      </c>
      <c r="J1791" s="117" t="s">
        <v>679</v>
      </c>
      <c r="K1791" s="116"/>
      <c r="L1791" s="117"/>
      <c r="M1791" s="116"/>
      <c r="N1791" s="115" t="s">
        <v>899</v>
      </c>
      <c r="O1791" s="115" t="s">
        <v>499</v>
      </c>
      <c r="P1791" s="115" t="s">
        <v>680</v>
      </c>
      <c r="Q1791" s="119" t="s">
        <v>3255</v>
      </c>
      <c r="R1791" s="119" t="s">
        <v>7092</v>
      </c>
      <c r="S1791" s="120" t="s">
        <v>140</v>
      </c>
      <c r="T1791" s="122" t="s">
        <v>168</v>
      </c>
      <c r="U1791" s="180"/>
      <c r="V1791" s="180" t="s">
        <v>208</v>
      </c>
      <c r="W1791" s="121" t="str">
        <f>VLOOKUP(TRIM(X1791),X10:Y88,2,FALSE)</f>
        <v>Frank</v>
      </c>
      <c r="X1791" s="215" t="str">
        <f t="shared" si="122"/>
        <v>6.20</v>
      </c>
      <c r="Y1791" s="226">
        <f t="shared" si="120"/>
        <v>0</v>
      </c>
      <c r="Z1791" s="215">
        <f t="shared" si="121"/>
        <v>0</v>
      </c>
      <c r="AA1791" s="215">
        <f t="shared" si="123"/>
        <v>17</v>
      </c>
    </row>
    <row r="1792" spans="1:27" ht="35.25" customHeight="1" x14ac:dyDescent="0.25">
      <c r="A1792" s="110" t="s">
        <v>135</v>
      </c>
      <c r="B1792" s="119" t="s">
        <v>56</v>
      </c>
      <c r="C1792" s="112" t="s">
        <v>136</v>
      </c>
      <c r="D1792" s="112" t="s">
        <v>100</v>
      </c>
      <c r="E1792" s="223" t="s">
        <v>5739</v>
      </c>
      <c r="F1792" s="113" t="s">
        <v>23</v>
      </c>
      <c r="G1792" s="113" t="s">
        <v>137</v>
      </c>
      <c r="H1792" s="113" t="s">
        <v>6225</v>
      </c>
      <c r="I1792" s="179" t="s">
        <v>515</v>
      </c>
      <c r="J1792" s="117" t="s">
        <v>156</v>
      </c>
      <c r="K1792" s="116">
        <v>723</v>
      </c>
      <c r="L1792" s="117" t="s">
        <v>66</v>
      </c>
      <c r="M1792" s="116" t="s">
        <v>171</v>
      </c>
      <c r="N1792" s="115" t="s">
        <v>597</v>
      </c>
      <c r="O1792" s="115" t="s">
        <v>153</v>
      </c>
      <c r="P1792" s="115" t="s">
        <v>164</v>
      </c>
      <c r="Q1792" s="119" t="s">
        <v>4422</v>
      </c>
      <c r="R1792" s="119" t="s">
        <v>6782</v>
      </c>
      <c r="S1792" s="120" t="s">
        <v>6783</v>
      </c>
      <c r="T1792" s="122" t="s">
        <v>220</v>
      </c>
      <c r="U1792" s="180"/>
      <c r="V1792" s="180"/>
      <c r="W1792" s="121" t="str">
        <f>VLOOKUP(TRIM(X1792),X10:Y88,2,FALSE)</f>
        <v>Frank</v>
      </c>
      <c r="X1792" s="215" t="str">
        <f t="shared" si="122"/>
        <v>6.5.5</v>
      </c>
      <c r="Y1792" s="226">
        <f t="shared" si="120"/>
        <v>0</v>
      </c>
      <c r="Z1792" s="215">
        <f t="shared" si="121"/>
        <v>0</v>
      </c>
      <c r="AA1792" s="215">
        <f t="shared" si="123"/>
        <v>14</v>
      </c>
    </row>
    <row r="1793" spans="1:27" ht="35.25" customHeight="1" x14ac:dyDescent="0.25">
      <c r="A1793" s="110" t="s">
        <v>135</v>
      </c>
      <c r="B1793" s="119" t="s">
        <v>56</v>
      </c>
      <c r="C1793" s="112" t="s">
        <v>136</v>
      </c>
      <c r="D1793" s="112" t="s">
        <v>94</v>
      </c>
      <c r="E1793" s="223" t="s">
        <v>5740</v>
      </c>
      <c r="F1793" s="113" t="s">
        <v>23</v>
      </c>
      <c r="G1793" s="113" t="s">
        <v>137</v>
      </c>
      <c r="H1793" s="113" t="s">
        <v>6193</v>
      </c>
      <c r="I1793" s="179" t="s">
        <v>4182</v>
      </c>
      <c r="J1793" s="117" t="s">
        <v>156</v>
      </c>
      <c r="K1793" s="116">
        <v>660</v>
      </c>
      <c r="L1793" s="117" t="s">
        <v>118</v>
      </c>
      <c r="M1793" s="116" t="s">
        <v>171</v>
      </c>
      <c r="N1793" s="115" t="s">
        <v>597</v>
      </c>
      <c r="O1793" s="115" t="s">
        <v>153</v>
      </c>
      <c r="P1793" s="115" t="s">
        <v>164</v>
      </c>
      <c r="Q1793" s="119" t="s">
        <v>1012</v>
      </c>
      <c r="R1793" s="119" t="s">
        <v>6711</v>
      </c>
      <c r="S1793" s="120" t="s">
        <v>151</v>
      </c>
      <c r="T1793" s="122" t="s">
        <v>242</v>
      </c>
      <c r="U1793" s="180"/>
      <c r="V1793" s="180"/>
      <c r="W1793" s="121" t="str">
        <f>VLOOKUP(TRIM(X1793),X10:Y88,2,FALSE)</f>
        <v>Frank</v>
      </c>
      <c r="X1793" s="215" t="str">
        <f t="shared" si="122"/>
        <v>6.5.2</v>
      </c>
      <c r="Y1793" s="226">
        <f t="shared" si="120"/>
        <v>0</v>
      </c>
      <c r="Z1793" s="215">
        <f t="shared" si="121"/>
        <v>0</v>
      </c>
      <c r="AA1793" s="215">
        <f t="shared" si="123"/>
        <v>16</v>
      </c>
    </row>
    <row r="1794" spans="1:27" ht="35.25" customHeight="1" x14ac:dyDescent="0.25">
      <c r="A1794" s="110" t="s">
        <v>135</v>
      </c>
      <c r="B1794" s="119" t="s">
        <v>56</v>
      </c>
      <c r="C1794" s="112" t="s">
        <v>136</v>
      </c>
      <c r="D1794" s="112" t="s">
        <v>94</v>
      </c>
      <c r="E1794" s="223" t="s">
        <v>5741</v>
      </c>
      <c r="F1794" s="113" t="s">
        <v>161</v>
      </c>
      <c r="G1794" s="113" t="s">
        <v>137</v>
      </c>
      <c r="H1794" s="113" t="s">
        <v>3356</v>
      </c>
      <c r="I1794" s="179" t="s">
        <v>243</v>
      </c>
      <c r="J1794" s="117"/>
      <c r="K1794" s="116"/>
      <c r="L1794" s="117"/>
      <c r="M1794" s="116"/>
      <c r="N1794" s="115"/>
      <c r="O1794" s="115" t="s">
        <v>153</v>
      </c>
      <c r="P1794" s="115"/>
      <c r="Q1794" s="119" t="s">
        <v>3357</v>
      </c>
      <c r="R1794" s="119" t="s">
        <v>6432</v>
      </c>
      <c r="S1794" s="120" t="s">
        <v>6433</v>
      </c>
      <c r="T1794" s="122" t="s">
        <v>266</v>
      </c>
      <c r="U1794" s="180"/>
      <c r="V1794" s="180"/>
      <c r="W1794" s="121" t="str">
        <f>VLOOKUP(TRIM(X1794),X10:Y88,2,FALSE)</f>
        <v>Frank</v>
      </c>
      <c r="X1794" s="215" t="str">
        <f t="shared" si="122"/>
        <v>6.5.2</v>
      </c>
      <c r="Y1794" s="226">
        <f t="shared" si="120"/>
        <v>0</v>
      </c>
      <c r="Z1794" s="215">
        <f t="shared" si="121"/>
        <v>0</v>
      </c>
      <c r="AA1794" s="215">
        <f t="shared" si="123"/>
        <v>6</v>
      </c>
    </row>
    <row r="1795" spans="1:27" ht="35.25" customHeight="1" x14ac:dyDescent="0.25">
      <c r="A1795" s="110" t="s">
        <v>135</v>
      </c>
      <c r="B1795" s="119" t="s">
        <v>56</v>
      </c>
      <c r="C1795" s="112" t="s">
        <v>136</v>
      </c>
      <c r="D1795" s="112" t="s">
        <v>111</v>
      </c>
      <c r="E1795" s="223" t="s">
        <v>5742</v>
      </c>
      <c r="F1795" s="113" t="s">
        <v>22</v>
      </c>
      <c r="G1795" s="113" t="s">
        <v>137</v>
      </c>
      <c r="H1795" s="113" t="s">
        <v>6221</v>
      </c>
      <c r="I1795" s="179" t="s">
        <v>494</v>
      </c>
      <c r="J1795" s="115" t="s">
        <v>156</v>
      </c>
      <c r="K1795" s="181">
        <v>730</v>
      </c>
      <c r="L1795" s="115" t="s">
        <v>61</v>
      </c>
      <c r="M1795" s="181" t="s">
        <v>171</v>
      </c>
      <c r="N1795" s="115" t="s">
        <v>597</v>
      </c>
      <c r="O1795" s="115" t="s">
        <v>153</v>
      </c>
      <c r="P1795" s="115" t="s">
        <v>164</v>
      </c>
      <c r="Q1795" s="119" t="s">
        <v>4513</v>
      </c>
      <c r="R1795" s="119" t="s">
        <v>6785</v>
      </c>
      <c r="S1795" s="120" t="s">
        <v>140</v>
      </c>
      <c r="T1795" s="122" t="s">
        <v>237</v>
      </c>
      <c r="U1795" s="180"/>
      <c r="V1795" s="180"/>
      <c r="W1795" s="121" t="str">
        <f>VLOOKUP(TRIM(X1795),X10:Y88,2,FALSE)</f>
        <v>Frank</v>
      </c>
      <c r="X1795" s="215" t="str">
        <f t="shared" si="122"/>
        <v>6.5.11</v>
      </c>
      <c r="Y1795" s="226">
        <f t="shared" si="120"/>
        <v>1</v>
      </c>
      <c r="Z1795" s="215">
        <f t="shared" si="121"/>
        <v>0</v>
      </c>
      <c r="AA1795" s="215">
        <f t="shared" si="123"/>
        <v>26</v>
      </c>
    </row>
    <row r="1796" spans="1:27" ht="35.25" customHeight="1" x14ac:dyDescent="0.25">
      <c r="A1796" s="110" t="s">
        <v>135</v>
      </c>
      <c r="B1796" s="119" t="s">
        <v>56</v>
      </c>
      <c r="C1796" s="112" t="s">
        <v>136</v>
      </c>
      <c r="D1796" s="112" t="s">
        <v>86</v>
      </c>
      <c r="E1796" s="223" t="s">
        <v>5743</v>
      </c>
      <c r="F1796" s="113" t="s">
        <v>22</v>
      </c>
      <c r="G1796" s="113" t="s">
        <v>137</v>
      </c>
      <c r="H1796" s="113" t="s">
        <v>6248</v>
      </c>
      <c r="I1796" s="179" t="s">
        <v>3142</v>
      </c>
      <c r="J1796" s="117" t="s">
        <v>170</v>
      </c>
      <c r="K1796" s="116">
        <v>3479</v>
      </c>
      <c r="L1796" s="117" t="s">
        <v>61</v>
      </c>
      <c r="M1796" s="116" t="s">
        <v>171</v>
      </c>
      <c r="N1796" s="115" t="s">
        <v>760</v>
      </c>
      <c r="O1796" s="115" t="s">
        <v>153</v>
      </c>
      <c r="P1796" s="115" t="s">
        <v>365</v>
      </c>
      <c r="Q1796" s="119" t="s">
        <v>4304</v>
      </c>
      <c r="R1796" s="119" t="s">
        <v>7093</v>
      </c>
      <c r="S1796" s="120" t="s">
        <v>140</v>
      </c>
      <c r="T1796" s="122" t="s">
        <v>192</v>
      </c>
      <c r="U1796" s="180"/>
      <c r="V1796" s="180" t="s">
        <v>208</v>
      </c>
      <c r="W1796" s="121" t="str">
        <f>VLOOKUP(TRIM(X1796),X10:Y88,2,FALSE)</f>
        <v>Puneet</v>
      </c>
      <c r="X1796" s="215" t="str">
        <f t="shared" si="122"/>
        <v>6.1</v>
      </c>
      <c r="Y1796" s="226">
        <f t="shared" si="120"/>
        <v>1</v>
      </c>
      <c r="Z1796" s="215">
        <f t="shared" si="121"/>
        <v>0</v>
      </c>
      <c r="AA1796" s="215">
        <f t="shared" si="123"/>
        <v>17</v>
      </c>
    </row>
    <row r="1797" spans="1:27" ht="35.25" customHeight="1" x14ac:dyDescent="0.25">
      <c r="A1797" s="110" t="s">
        <v>135</v>
      </c>
      <c r="B1797" s="119" t="s">
        <v>56</v>
      </c>
      <c r="C1797" s="112" t="s">
        <v>136</v>
      </c>
      <c r="D1797" s="112" t="s">
        <v>86</v>
      </c>
      <c r="E1797" s="223" t="s">
        <v>5744</v>
      </c>
      <c r="F1797" s="113" t="s">
        <v>22</v>
      </c>
      <c r="G1797" s="113" t="s">
        <v>137</v>
      </c>
      <c r="H1797" s="113" t="s">
        <v>6250</v>
      </c>
      <c r="I1797" s="179" t="s">
        <v>3142</v>
      </c>
      <c r="J1797" s="117" t="s">
        <v>170</v>
      </c>
      <c r="K1797" s="116">
        <v>3480</v>
      </c>
      <c r="L1797" s="117" t="s">
        <v>61</v>
      </c>
      <c r="M1797" s="116" t="s">
        <v>187</v>
      </c>
      <c r="N1797" s="115" t="s">
        <v>596</v>
      </c>
      <c r="O1797" s="115" t="s">
        <v>499</v>
      </c>
      <c r="P1797" s="115" t="s">
        <v>365</v>
      </c>
      <c r="Q1797" s="119" t="s">
        <v>4305</v>
      </c>
      <c r="R1797" s="119" t="s">
        <v>7094</v>
      </c>
      <c r="S1797" s="120" t="s">
        <v>140</v>
      </c>
      <c r="T1797" s="122" t="s">
        <v>192</v>
      </c>
      <c r="U1797" s="180"/>
      <c r="V1797" s="180" t="s">
        <v>208</v>
      </c>
      <c r="W1797" s="121" t="str">
        <f>VLOOKUP(TRIM(X1797),X10:Y88,2,FALSE)</f>
        <v>Puneet</v>
      </c>
      <c r="X1797" s="215" t="str">
        <f t="shared" si="122"/>
        <v>6.1</v>
      </c>
      <c r="Y1797" s="226">
        <f t="shared" si="120"/>
        <v>1</v>
      </c>
      <c r="Z1797" s="215">
        <f t="shared" si="121"/>
        <v>0</v>
      </c>
      <c r="AA1797" s="215">
        <f t="shared" si="123"/>
        <v>17</v>
      </c>
    </row>
    <row r="1798" spans="1:27" ht="35.25" customHeight="1" x14ac:dyDescent="0.25">
      <c r="A1798" s="110" t="s">
        <v>135</v>
      </c>
      <c r="B1798" s="119" t="s">
        <v>56</v>
      </c>
      <c r="C1798" s="112" t="s">
        <v>136</v>
      </c>
      <c r="D1798" s="112" t="s">
        <v>86</v>
      </c>
      <c r="E1798" s="223" t="s">
        <v>5745</v>
      </c>
      <c r="F1798" s="113" t="s">
        <v>22</v>
      </c>
      <c r="G1798" s="113" t="s">
        <v>137</v>
      </c>
      <c r="H1798" s="113" t="s">
        <v>6254</v>
      </c>
      <c r="I1798" s="179" t="s">
        <v>3142</v>
      </c>
      <c r="J1798" s="117" t="s">
        <v>178</v>
      </c>
      <c r="K1798" s="116">
        <v>418</v>
      </c>
      <c r="L1798" s="117" t="s">
        <v>61</v>
      </c>
      <c r="M1798" s="116" t="s">
        <v>171</v>
      </c>
      <c r="N1798" s="115" t="s">
        <v>924</v>
      </c>
      <c r="O1798" s="115" t="s">
        <v>153</v>
      </c>
      <c r="P1798" s="115" t="s">
        <v>365</v>
      </c>
      <c r="Q1798" s="119" t="s">
        <v>4306</v>
      </c>
      <c r="R1798" s="224" t="s">
        <v>7095</v>
      </c>
      <c r="S1798" s="120" t="s">
        <v>140</v>
      </c>
      <c r="T1798" s="122" t="s">
        <v>192</v>
      </c>
      <c r="U1798" s="180"/>
      <c r="V1798" s="180" t="s">
        <v>208</v>
      </c>
      <c r="W1798" s="121" t="str">
        <f>VLOOKUP(TRIM(X1798),X10:Y88,2,FALSE)</f>
        <v>Puneet</v>
      </c>
      <c r="X1798" s="215" t="str">
        <f t="shared" si="122"/>
        <v>6.1</v>
      </c>
      <c r="Y1798" s="226">
        <f t="shared" si="120"/>
        <v>1</v>
      </c>
      <c r="Z1798" s="215">
        <f t="shared" si="121"/>
        <v>0</v>
      </c>
      <c r="AA1798" s="215">
        <f t="shared" si="123"/>
        <v>17</v>
      </c>
    </row>
    <row r="1799" spans="1:27" ht="35.25" customHeight="1" x14ac:dyDescent="0.25">
      <c r="A1799" s="110" t="s">
        <v>135</v>
      </c>
      <c r="B1799" s="119" t="s">
        <v>56</v>
      </c>
      <c r="C1799" s="112" t="s">
        <v>136</v>
      </c>
      <c r="D1799" s="112" t="s">
        <v>86</v>
      </c>
      <c r="E1799" s="223" t="s">
        <v>5746</v>
      </c>
      <c r="F1799" s="113" t="s">
        <v>22</v>
      </c>
      <c r="G1799" s="113" t="s">
        <v>137</v>
      </c>
      <c r="H1799" s="113" t="s">
        <v>6256</v>
      </c>
      <c r="I1799" s="179" t="s">
        <v>3142</v>
      </c>
      <c r="J1799" s="117" t="s">
        <v>178</v>
      </c>
      <c r="K1799" s="116">
        <v>419</v>
      </c>
      <c r="L1799" s="117" t="s">
        <v>61</v>
      </c>
      <c r="M1799" s="116" t="s">
        <v>187</v>
      </c>
      <c r="N1799" s="115" t="s">
        <v>596</v>
      </c>
      <c r="O1799" s="115" t="s">
        <v>499</v>
      </c>
      <c r="P1799" s="115" t="s">
        <v>365</v>
      </c>
      <c r="Q1799" s="119" t="s">
        <v>4307</v>
      </c>
      <c r="R1799" s="224" t="s">
        <v>7096</v>
      </c>
      <c r="S1799" s="120" t="s">
        <v>140</v>
      </c>
      <c r="T1799" s="122" t="s">
        <v>192</v>
      </c>
      <c r="U1799" s="180"/>
      <c r="V1799" s="180" t="s">
        <v>208</v>
      </c>
      <c r="W1799" s="121" t="str">
        <f>VLOOKUP(TRIM(X1799),X10:Y88,2,FALSE)</f>
        <v>Puneet</v>
      </c>
      <c r="X1799" s="215" t="str">
        <f t="shared" si="122"/>
        <v>6.1</v>
      </c>
      <c r="Y1799" s="226">
        <f t="shared" si="120"/>
        <v>1</v>
      </c>
      <c r="Z1799" s="215">
        <f t="shared" si="121"/>
        <v>0</v>
      </c>
      <c r="AA1799" s="215">
        <f t="shared" si="123"/>
        <v>17</v>
      </c>
    </row>
    <row r="1800" spans="1:27" ht="35.25" customHeight="1" x14ac:dyDescent="0.25">
      <c r="A1800" s="110" t="s">
        <v>135</v>
      </c>
      <c r="B1800" s="119" t="s">
        <v>56</v>
      </c>
      <c r="C1800" s="112" t="s">
        <v>136</v>
      </c>
      <c r="D1800" s="112" t="s">
        <v>86</v>
      </c>
      <c r="E1800" s="223" t="s">
        <v>5747</v>
      </c>
      <c r="F1800" s="113" t="s">
        <v>19</v>
      </c>
      <c r="G1800" s="113" t="s">
        <v>137</v>
      </c>
      <c r="H1800" s="113" t="s">
        <v>6259</v>
      </c>
      <c r="I1800" s="179" t="s">
        <v>243</v>
      </c>
      <c r="J1800" s="117"/>
      <c r="K1800" s="116"/>
      <c r="L1800" s="117"/>
      <c r="M1800" s="116"/>
      <c r="N1800" s="115"/>
      <c r="O1800" s="115" t="s">
        <v>153</v>
      </c>
      <c r="P1800" s="115" t="s">
        <v>365</v>
      </c>
      <c r="Q1800" s="119" t="s">
        <v>7152</v>
      </c>
      <c r="R1800" s="119" t="s">
        <v>7097</v>
      </c>
      <c r="S1800" s="120" t="s">
        <v>140</v>
      </c>
      <c r="T1800" s="122" t="s">
        <v>237</v>
      </c>
      <c r="U1800" s="180"/>
      <c r="V1800" s="180" t="s">
        <v>208</v>
      </c>
      <c r="W1800" s="121" t="str">
        <f>VLOOKUP(TRIM(X1800),X10:Y88,2,FALSE)</f>
        <v>Puneet</v>
      </c>
      <c r="X1800" s="215" t="str">
        <f t="shared" si="122"/>
        <v>6.1</v>
      </c>
      <c r="Y1800" s="226">
        <f t="shared" si="120"/>
        <v>0</v>
      </c>
      <c r="Z1800" s="215">
        <f t="shared" si="121"/>
        <v>0</v>
      </c>
      <c r="AA1800" s="215">
        <f t="shared" si="123"/>
        <v>6</v>
      </c>
    </row>
    <row r="1801" spans="1:27" ht="35.25" customHeight="1" x14ac:dyDescent="0.25">
      <c r="A1801" s="110" t="s">
        <v>135</v>
      </c>
      <c r="B1801" s="119" t="s">
        <v>56</v>
      </c>
      <c r="C1801" s="112" t="s">
        <v>136</v>
      </c>
      <c r="D1801" s="112" t="s">
        <v>91</v>
      </c>
      <c r="E1801" s="223" t="s">
        <v>5748</v>
      </c>
      <c r="F1801" s="113" t="s">
        <v>22</v>
      </c>
      <c r="G1801" s="113" t="s">
        <v>137</v>
      </c>
      <c r="H1801" s="113" t="s">
        <v>6263</v>
      </c>
      <c r="I1801" s="179" t="s">
        <v>732</v>
      </c>
      <c r="J1801" s="117" t="s">
        <v>156</v>
      </c>
      <c r="K1801" s="116">
        <v>719</v>
      </c>
      <c r="L1801" s="117" t="s">
        <v>61</v>
      </c>
      <c r="M1801" s="116" t="s">
        <v>171</v>
      </c>
      <c r="N1801" s="115" t="s">
        <v>597</v>
      </c>
      <c r="O1801" s="115" t="s">
        <v>153</v>
      </c>
      <c r="P1801" s="115" t="s">
        <v>164</v>
      </c>
      <c r="Q1801" s="119" t="s">
        <v>4400</v>
      </c>
      <c r="R1801" s="119" t="s">
        <v>7098</v>
      </c>
      <c r="S1801" s="120" t="s">
        <v>140</v>
      </c>
      <c r="T1801" s="122" t="s">
        <v>168</v>
      </c>
      <c r="U1801" s="180"/>
      <c r="V1801" s="180" t="s">
        <v>208</v>
      </c>
      <c r="W1801" s="121" t="str">
        <f>VLOOKUP(TRIM(X1801),X10:Y88,2,FALSE)</f>
        <v>Frank</v>
      </c>
      <c r="X1801" s="215" t="str">
        <f t="shared" si="122"/>
        <v>6.5.1</v>
      </c>
      <c r="Y1801" s="226">
        <f t="shared" si="120"/>
        <v>1</v>
      </c>
      <c r="Z1801" s="215">
        <f t="shared" si="121"/>
        <v>0</v>
      </c>
      <c r="AA1801" s="215">
        <f t="shared" si="123"/>
        <v>18</v>
      </c>
    </row>
    <row r="1802" spans="1:27" ht="35.25" customHeight="1" x14ac:dyDescent="0.25">
      <c r="A1802" s="110" t="s">
        <v>135</v>
      </c>
      <c r="B1802" s="119" t="s">
        <v>56</v>
      </c>
      <c r="C1802" s="112" t="s">
        <v>136</v>
      </c>
      <c r="D1802" s="112" t="s">
        <v>102</v>
      </c>
      <c r="E1802" s="223" t="s">
        <v>5749</v>
      </c>
      <c r="F1802" s="113" t="s">
        <v>23</v>
      </c>
      <c r="G1802" s="113" t="s">
        <v>137</v>
      </c>
      <c r="H1802" s="113" t="s">
        <v>6347</v>
      </c>
      <c r="I1802" s="179" t="s">
        <v>494</v>
      </c>
      <c r="J1802" s="117" t="s">
        <v>526</v>
      </c>
      <c r="K1802" s="116">
        <v>180</v>
      </c>
      <c r="L1802" s="117" t="s">
        <v>61</v>
      </c>
      <c r="M1802" s="116" t="s">
        <v>171</v>
      </c>
      <c r="N1802" s="115" t="s">
        <v>597</v>
      </c>
      <c r="O1802" s="115" t="s">
        <v>153</v>
      </c>
      <c r="P1802" s="115" t="s">
        <v>164</v>
      </c>
      <c r="Q1802" s="119" t="s">
        <v>4397</v>
      </c>
      <c r="R1802" s="119" t="s">
        <v>6365</v>
      </c>
      <c r="S1802" s="120" t="s">
        <v>6364</v>
      </c>
      <c r="T1802" s="122" t="s">
        <v>263</v>
      </c>
      <c r="U1802" s="180"/>
      <c r="V1802" s="180"/>
      <c r="W1802" s="121" t="str">
        <f>VLOOKUP(TRIM(X1802),X10:Y88,2,FALSE)</f>
        <v>Frank</v>
      </c>
      <c r="X1802" s="215" t="str">
        <f t="shared" si="122"/>
        <v>6.5.6</v>
      </c>
      <c r="Y1802" s="226">
        <f t="shared" si="120"/>
        <v>0</v>
      </c>
      <c r="Z1802" s="215">
        <f t="shared" si="121"/>
        <v>0</v>
      </c>
      <c r="AA1802" s="215">
        <f t="shared" si="123"/>
        <v>26</v>
      </c>
    </row>
    <row r="1803" spans="1:27" ht="35.25" customHeight="1" x14ac:dyDescent="0.25">
      <c r="A1803" s="110" t="s">
        <v>135</v>
      </c>
      <c r="B1803" s="119" t="s">
        <v>56</v>
      </c>
      <c r="C1803" s="112" t="s">
        <v>136</v>
      </c>
      <c r="D1803" s="112" t="s">
        <v>102</v>
      </c>
      <c r="E1803" s="223" t="s">
        <v>5750</v>
      </c>
      <c r="F1803" s="113" t="s">
        <v>23</v>
      </c>
      <c r="G1803" s="113" t="s">
        <v>137</v>
      </c>
      <c r="H1803" s="113" t="s">
        <v>6350</v>
      </c>
      <c r="I1803" s="179" t="s">
        <v>6110</v>
      </c>
      <c r="J1803" s="115" t="s">
        <v>526</v>
      </c>
      <c r="K1803" s="181">
        <v>164</v>
      </c>
      <c r="L1803" s="115" t="s">
        <v>3131</v>
      </c>
      <c r="M1803" s="181" t="s">
        <v>171</v>
      </c>
      <c r="N1803" s="115" t="s">
        <v>597</v>
      </c>
      <c r="O1803" s="115" t="s">
        <v>153</v>
      </c>
      <c r="P1803" s="115" t="s">
        <v>164</v>
      </c>
      <c r="Q1803" s="119" t="s">
        <v>4415</v>
      </c>
      <c r="R1803" s="119" t="s">
        <v>6728</v>
      </c>
      <c r="S1803" s="120" t="s">
        <v>6727</v>
      </c>
      <c r="T1803" s="122" t="s">
        <v>168</v>
      </c>
      <c r="U1803" s="180"/>
      <c r="V1803" s="180"/>
      <c r="W1803" s="121" t="str">
        <f>VLOOKUP(TRIM(X1803),X10:Y88,2,FALSE)</f>
        <v>Frank</v>
      </c>
      <c r="X1803" s="215" t="str">
        <f t="shared" si="122"/>
        <v>6.5.6</v>
      </c>
      <c r="Y1803" s="226">
        <f t="shared" si="120"/>
        <v>0</v>
      </c>
      <c r="Z1803" s="215">
        <f t="shared" si="121"/>
        <v>0</v>
      </c>
      <c r="AA1803" s="215">
        <f t="shared" si="123"/>
        <v>150</v>
      </c>
    </row>
    <row r="1804" spans="1:27" ht="35.25" customHeight="1" x14ac:dyDescent="0.25">
      <c r="A1804" s="110" t="s">
        <v>135</v>
      </c>
      <c r="B1804" s="119" t="s">
        <v>56</v>
      </c>
      <c r="C1804" s="112" t="s">
        <v>136</v>
      </c>
      <c r="D1804" s="112" t="s">
        <v>102</v>
      </c>
      <c r="E1804" s="223" t="s">
        <v>5751</v>
      </c>
      <c r="F1804" s="113" t="s">
        <v>22</v>
      </c>
      <c r="G1804" s="113" t="s">
        <v>137</v>
      </c>
      <c r="H1804" s="113" t="s">
        <v>6353</v>
      </c>
      <c r="I1804" s="179" t="s">
        <v>552</v>
      </c>
      <c r="J1804" s="117" t="s">
        <v>166</v>
      </c>
      <c r="K1804" s="116">
        <v>783</v>
      </c>
      <c r="L1804" s="117" t="s">
        <v>68</v>
      </c>
      <c r="M1804" s="116" t="s">
        <v>171</v>
      </c>
      <c r="N1804" s="115" t="s">
        <v>597</v>
      </c>
      <c r="O1804" s="115" t="s">
        <v>153</v>
      </c>
      <c r="P1804" s="115" t="s">
        <v>164</v>
      </c>
      <c r="Q1804" s="119" t="s">
        <v>4257</v>
      </c>
      <c r="R1804" s="119" t="s">
        <v>7099</v>
      </c>
      <c r="S1804" s="120" t="s">
        <v>140</v>
      </c>
      <c r="T1804" s="122" t="s">
        <v>263</v>
      </c>
      <c r="U1804" s="180"/>
      <c r="V1804" s="180" t="s">
        <v>208</v>
      </c>
      <c r="W1804" s="121" t="str">
        <f>VLOOKUP(TRIM(X1804),X10:Y88,2,FALSE)</f>
        <v>Frank</v>
      </c>
      <c r="X1804" s="215" t="str">
        <f t="shared" si="122"/>
        <v>6.5.6</v>
      </c>
      <c r="Y1804" s="226">
        <f t="shared" si="120"/>
        <v>1</v>
      </c>
      <c r="Z1804" s="215">
        <f t="shared" si="121"/>
        <v>0</v>
      </c>
      <c r="AA1804" s="215">
        <f t="shared" si="123"/>
        <v>45</v>
      </c>
    </row>
    <row r="1805" spans="1:27" ht="35.25" customHeight="1" x14ac:dyDescent="0.25">
      <c r="A1805" s="110" t="s">
        <v>135</v>
      </c>
      <c r="B1805" s="119" t="s">
        <v>56</v>
      </c>
      <c r="C1805" s="112" t="s">
        <v>136</v>
      </c>
      <c r="D1805" s="112" t="s">
        <v>102</v>
      </c>
      <c r="E1805" s="223" t="s">
        <v>5752</v>
      </c>
      <c r="F1805" s="113" t="s">
        <v>22</v>
      </c>
      <c r="G1805" s="113" t="s">
        <v>137</v>
      </c>
      <c r="H1805" s="113" t="s">
        <v>6356</v>
      </c>
      <c r="I1805" s="179" t="s">
        <v>191</v>
      </c>
      <c r="J1805" s="117" t="s">
        <v>526</v>
      </c>
      <c r="K1805" s="116">
        <v>172</v>
      </c>
      <c r="L1805" s="117" t="s">
        <v>61</v>
      </c>
      <c r="M1805" s="116" t="s">
        <v>171</v>
      </c>
      <c r="N1805" s="115" t="s">
        <v>597</v>
      </c>
      <c r="O1805" s="115" t="s">
        <v>153</v>
      </c>
      <c r="P1805" s="115" t="s">
        <v>164</v>
      </c>
      <c r="Q1805" s="119" t="s">
        <v>4322</v>
      </c>
      <c r="R1805" s="119" t="s">
        <v>7100</v>
      </c>
      <c r="S1805" s="120" t="s">
        <v>140</v>
      </c>
      <c r="T1805" s="122" t="s">
        <v>192</v>
      </c>
      <c r="U1805" s="180"/>
      <c r="V1805" s="180" t="s">
        <v>208</v>
      </c>
      <c r="W1805" s="121" t="str">
        <f>VLOOKUP(TRIM(X1805),X10:Y88,2,FALSE)</f>
        <v>Frank</v>
      </c>
      <c r="X1805" s="215" t="str">
        <f t="shared" si="122"/>
        <v>6.5.6</v>
      </c>
      <c r="Y1805" s="226">
        <f t="shared" si="120"/>
        <v>1</v>
      </c>
      <c r="Z1805" s="215">
        <f t="shared" si="121"/>
        <v>0</v>
      </c>
      <c r="AA1805" s="215">
        <f t="shared" si="123"/>
        <v>8</v>
      </c>
    </row>
    <row r="1806" spans="1:27" ht="35.25" customHeight="1" x14ac:dyDescent="0.25">
      <c r="A1806" s="110" t="s">
        <v>135</v>
      </c>
      <c r="B1806" s="119" t="s">
        <v>56</v>
      </c>
      <c r="C1806" s="112" t="s">
        <v>136</v>
      </c>
      <c r="D1806" s="112" t="s">
        <v>102</v>
      </c>
      <c r="E1806" s="223" t="s">
        <v>5753</v>
      </c>
      <c r="F1806" s="113" t="s">
        <v>19</v>
      </c>
      <c r="G1806" s="113" t="s">
        <v>137</v>
      </c>
      <c r="H1806" s="113" t="s">
        <v>7153</v>
      </c>
      <c r="I1806" s="179" t="s">
        <v>243</v>
      </c>
      <c r="J1806" s="117"/>
      <c r="K1806" s="116"/>
      <c r="L1806" s="117"/>
      <c r="M1806" s="116"/>
      <c r="N1806" s="115"/>
      <c r="O1806" s="115"/>
      <c r="P1806" s="115"/>
      <c r="Q1806" s="119" t="s">
        <v>715</v>
      </c>
      <c r="R1806" s="119" t="s">
        <v>7101</v>
      </c>
      <c r="S1806" s="120" t="s">
        <v>140</v>
      </c>
      <c r="T1806" s="122" t="s">
        <v>168</v>
      </c>
      <c r="U1806" s="180"/>
      <c r="V1806" s="180" t="s">
        <v>208</v>
      </c>
      <c r="W1806" s="121" t="str">
        <f>VLOOKUP(TRIM(X1806),X10:Y88,2,FALSE)</f>
        <v>Frank</v>
      </c>
      <c r="X1806" s="215" t="str">
        <f t="shared" si="122"/>
        <v>6.5.6</v>
      </c>
      <c r="Y1806" s="226">
        <f t="shared" si="120"/>
        <v>0</v>
      </c>
      <c r="Z1806" s="215">
        <f t="shared" si="121"/>
        <v>0</v>
      </c>
      <c r="AA1806" s="215">
        <f t="shared" si="123"/>
        <v>6</v>
      </c>
    </row>
    <row r="1807" spans="1:27" ht="35.25" customHeight="1" x14ac:dyDescent="0.25">
      <c r="A1807" s="110" t="s">
        <v>135</v>
      </c>
      <c r="B1807" s="119" t="s">
        <v>56</v>
      </c>
      <c r="C1807" s="112" t="s">
        <v>136</v>
      </c>
      <c r="D1807" s="112" t="s">
        <v>102</v>
      </c>
      <c r="E1807" s="223" t="s">
        <v>5754</v>
      </c>
      <c r="F1807" s="113" t="s">
        <v>23</v>
      </c>
      <c r="G1807" s="113" t="s">
        <v>137</v>
      </c>
      <c r="H1807" s="113" t="s">
        <v>6360</v>
      </c>
      <c r="I1807" s="179" t="s">
        <v>169</v>
      </c>
      <c r="J1807" s="117" t="s">
        <v>526</v>
      </c>
      <c r="K1807" s="116">
        <v>182</v>
      </c>
      <c r="L1807" s="117" t="s">
        <v>59</v>
      </c>
      <c r="M1807" s="116" t="s">
        <v>171</v>
      </c>
      <c r="N1807" s="115" t="s">
        <v>597</v>
      </c>
      <c r="O1807" s="115" t="s">
        <v>153</v>
      </c>
      <c r="P1807" s="115" t="s">
        <v>164</v>
      </c>
      <c r="Q1807" s="119" t="s">
        <v>4418</v>
      </c>
      <c r="R1807" s="119" t="s">
        <v>6567</v>
      </c>
      <c r="S1807" s="120" t="s">
        <v>6566</v>
      </c>
      <c r="T1807" s="122" t="s">
        <v>168</v>
      </c>
      <c r="U1807" s="180"/>
      <c r="V1807" s="180"/>
      <c r="W1807" s="121" t="str">
        <f>VLOOKUP(TRIM(X1807),X10:Y88,2,FALSE)</f>
        <v>Frank</v>
      </c>
      <c r="X1807" s="215" t="str">
        <f t="shared" si="122"/>
        <v>6.5.6</v>
      </c>
      <c r="Y1807" s="226">
        <f t="shared" si="120"/>
        <v>0</v>
      </c>
      <c r="Z1807" s="215">
        <f t="shared" si="121"/>
        <v>0</v>
      </c>
      <c r="AA1807" s="215">
        <f t="shared" si="123"/>
        <v>17</v>
      </c>
    </row>
    <row r="1808" spans="1:27" ht="35.25" customHeight="1" x14ac:dyDescent="0.25">
      <c r="A1808" s="110" t="s">
        <v>135</v>
      </c>
      <c r="B1808" s="119" t="s">
        <v>56</v>
      </c>
      <c r="C1808" s="112" t="s">
        <v>136</v>
      </c>
      <c r="D1808" s="112" t="s">
        <v>102</v>
      </c>
      <c r="E1808" s="223" t="s">
        <v>5755</v>
      </c>
      <c r="F1808" s="113" t="s">
        <v>23</v>
      </c>
      <c r="G1808" s="113" t="s">
        <v>137</v>
      </c>
      <c r="H1808" s="113" t="s">
        <v>6363</v>
      </c>
      <c r="I1808" s="179" t="s">
        <v>191</v>
      </c>
      <c r="J1808" s="117" t="s">
        <v>526</v>
      </c>
      <c r="K1808" s="116">
        <v>159</v>
      </c>
      <c r="L1808" s="117" t="s">
        <v>118</v>
      </c>
      <c r="M1808" s="116" t="s">
        <v>171</v>
      </c>
      <c r="N1808" s="115" t="s">
        <v>597</v>
      </c>
      <c r="O1808" s="115" t="s">
        <v>153</v>
      </c>
      <c r="P1808" s="115" t="s">
        <v>164</v>
      </c>
      <c r="Q1808" s="119" t="s">
        <v>1017</v>
      </c>
      <c r="R1808" s="119" t="s">
        <v>6570</v>
      </c>
      <c r="S1808" s="120" t="s">
        <v>6569</v>
      </c>
      <c r="T1808" s="122" t="s">
        <v>192</v>
      </c>
      <c r="U1808" s="180"/>
      <c r="V1808" s="180"/>
      <c r="W1808" s="121" t="str">
        <f>VLOOKUP(TRIM(X1808),X10:Y88,2,FALSE)</f>
        <v>Frank</v>
      </c>
      <c r="X1808" s="215" t="str">
        <f t="shared" si="122"/>
        <v>6.5.6</v>
      </c>
      <c r="Y1808" s="226">
        <f t="shared" si="120"/>
        <v>0</v>
      </c>
      <c r="Z1808" s="215">
        <f t="shared" si="121"/>
        <v>0</v>
      </c>
      <c r="AA1808" s="215">
        <f t="shared" si="123"/>
        <v>8</v>
      </c>
    </row>
    <row r="1809" spans="1:27" ht="35.25" customHeight="1" x14ac:dyDescent="0.25">
      <c r="A1809" s="110" t="s">
        <v>135</v>
      </c>
      <c r="B1809" s="119" t="s">
        <v>56</v>
      </c>
      <c r="C1809" s="112" t="s">
        <v>136</v>
      </c>
      <c r="D1809" s="112" t="s">
        <v>102</v>
      </c>
      <c r="E1809" s="223" t="s">
        <v>5756</v>
      </c>
      <c r="F1809" s="113" t="s">
        <v>23</v>
      </c>
      <c r="G1809" s="113" t="s">
        <v>137</v>
      </c>
      <c r="H1809" s="113" t="s">
        <v>6366</v>
      </c>
      <c r="I1809" s="179" t="s">
        <v>494</v>
      </c>
      <c r="J1809" s="117" t="s">
        <v>526</v>
      </c>
      <c r="K1809" s="116">
        <v>180</v>
      </c>
      <c r="L1809" s="117" t="s">
        <v>66</v>
      </c>
      <c r="M1809" s="116" t="s">
        <v>171</v>
      </c>
      <c r="N1809" s="115" t="s">
        <v>597</v>
      </c>
      <c r="O1809" s="115" t="s">
        <v>153</v>
      </c>
      <c r="P1809" s="115" t="s">
        <v>164</v>
      </c>
      <c r="Q1809" s="119" t="s">
        <v>4397</v>
      </c>
      <c r="R1809" s="119" t="s">
        <v>6573</v>
      </c>
      <c r="S1809" s="120" t="s">
        <v>6572</v>
      </c>
      <c r="T1809" s="122" t="s">
        <v>263</v>
      </c>
      <c r="U1809" s="180"/>
      <c r="V1809" s="180"/>
      <c r="W1809" s="121" t="str">
        <f>VLOOKUP(TRIM(X1809),X10:Y88,2,FALSE)</f>
        <v>Frank</v>
      </c>
      <c r="X1809" s="215" t="str">
        <f t="shared" si="122"/>
        <v>6.5.6</v>
      </c>
      <c r="Y1809" s="226">
        <f t="shared" si="120"/>
        <v>0</v>
      </c>
      <c r="Z1809" s="215">
        <f t="shared" si="121"/>
        <v>0</v>
      </c>
      <c r="AA1809" s="215">
        <f t="shared" si="123"/>
        <v>26</v>
      </c>
    </row>
    <row r="1810" spans="1:27" ht="35.25" customHeight="1" x14ac:dyDescent="0.25">
      <c r="A1810" s="110" t="s">
        <v>135</v>
      </c>
      <c r="B1810" s="119" t="s">
        <v>56</v>
      </c>
      <c r="C1810" s="112" t="s">
        <v>136</v>
      </c>
      <c r="D1810" s="112" t="s">
        <v>102</v>
      </c>
      <c r="E1810" s="223" t="s">
        <v>5757</v>
      </c>
      <c r="F1810" s="113" t="s">
        <v>154</v>
      </c>
      <c r="G1810" s="113" t="s">
        <v>202</v>
      </c>
      <c r="H1810" s="113" t="s">
        <v>3282</v>
      </c>
      <c r="I1810" s="179" t="s">
        <v>494</v>
      </c>
      <c r="J1810" s="117" t="s">
        <v>526</v>
      </c>
      <c r="K1810" s="116"/>
      <c r="L1810" s="117"/>
      <c r="M1810" s="116"/>
      <c r="N1810" s="115"/>
      <c r="O1810" s="115" t="s">
        <v>153</v>
      </c>
      <c r="P1810" s="115" t="s">
        <v>164</v>
      </c>
      <c r="Q1810" s="119" t="s">
        <v>3283</v>
      </c>
      <c r="R1810" s="119" t="s">
        <v>6579</v>
      </c>
      <c r="S1810" s="120" t="s">
        <v>6578</v>
      </c>
      <c r="T1810" s="122" t="s">
        <v>263</v>
      </c>
      <c r="U1810" s="180"/>
      <c r="V1810" s="180"/>
      <c r="W1810" s="121" t="str">
        <f>VLOOKUP(TRIM(X1810),X10:Y88,2,FALSE)</f>
        <v>Frank</v>
      </c>
      <c r="X1810" s="215" t="str">
        <f t="shared" si="122"/>
        <v>6.5.6</v>
      </c>
      <c r="Y1810" s="226">
        <f t="shared" ref="Y1810:Y1873" si="124">IF(F1810="CR", IF(S1810="Approved", 1, IF(S1810="Block approved", 1, 0)),0)</f>
        <v>0</v>
      </c>
      <c r="Z1810" s="215">
        <f t="shared" ref="Z1810:Z1873" si="125">IF(F1810="P-CR", IF(S1810="Approved", 1, IF(S1810="Block approved", 1, 0)),0)</f>
        <v>0</v>
      </c>
      <c r="AA1810" s="215">
        <f t="shared" si="123"/>
        <v>26</v>
      </c>
    </row>
    <row r="1811" spans="1:27" ht="35.25" customHeight="1" x14ac:dyDescent="0.25">
      <c r="A1811" s="110" t="s">
        <v>135</v>
      </c>
      <c r="B1811" s="119" t="s">
        <v>56</v>
      </c>
      <c r="C1811" s="112" t="s">
        <v>136</v>
      </c>
      <c r="D1811" s="112" t="s">
        <v>102</v>
      </c>
      <c r="E1811" s="223" t="s">
        <v>5758</v>
      </c>
      <c r="F1811" s="113" t="s">
        <v>22</v>
      </c>
      <c r="G1811" s="113" t="s">
        <v>137</v>
      </c>
      <c r="H1811" s="113" t="s">
        <v>6568</v>
      </c>
      <c r="I1811" s="179" t="s">
        <v>169</v>
      </c>
      <c r="J1811" s="117" t="s">
        <v>526</v>
      </c>
      <c r="K1811" s="116">
        <v>182</v>
      </c>
      <c r="L1811" s="117" t="s">
        <v>61</v>
      </c>
      <c r="M1811" s="116" t="s">
        <v>171</v>
      </c>
      <c r="N1811" s="115" t="s">
        <v>597</v>
      </c>
      <c r="O1811" s="115" t="s">
        <v>153</v>
      </c>
      <c r="P1811" s="115" t="s">
        <v>164</v>
      </c>
      <c r="Q1811" s="119" t="s">
        <v>4418</v>
      </c>
      <c r="R1811" s="119" t="s">
        <v>7102</v>
      </c>
      <c r="S1811" s="120" t="s">
        <v>140</v>
      </c>
      <c r="T1811" s="122" t="s">
        <v>168</v>
      </c>
      <c r="U1811" s="180"/>
      <c r="V1811" s="180" t="s">
        <v>208</v>
      </c>
      <c r="W1811" s="121" t="str">
        <f>VLOOKUP(TRIM(X1811),X10:Y88,2,FALSE)</f>
        <v>Frank</v>
      </c>
      <c r="X1811" s="215" t="str">
        <f t="shared" si="122"/>
        <v>6.5.6</v>
      </c>
      <c r="Y1811" s="226">
        <f t="shared" si="124"/>
        <v>1</v>
      </c>
      <c r="Z1811" s="215">
        <f t="shared" si="125"/>
        <v>0</v>
      </c>
      <c r="AA1811" s="215">
        <f t="shared" si="123"/>
        <v>17</v>
      </c>
    </row>
    <row r="1812" spans="1:27" ht="35.25" customHeight="1" x14ac:dyDescent="0.25">
      <c r="A1812" s="110"/>
      <c r="B1812" s="119" t="s">
        <v>56</v>
      </c>
      <c r="C1812" s="112" t="s">
        <v>602</v>
      </c>
      <c r="D1812" s="112" t="s">
        <v>102</v>
      </c>
      <c r="E1812" s="223" t="s">
        <v>5759</v>
      </c>
      <c r="F1812" s="113" t="s">
        <v>23</v>
      </c>
      <c r="G1812" s="113" t="s">
        <v>137</v>
      </c>
      <c r="H1812" s="113" t="s">
        <v>6571</v>
      </c>
      <c r="I1812" s="179" t="s">
        <v>191</v>
      </c>
      <c r="J1812" s="117" t="s">
        <v>526</v>
      </c>
      <c r="K1812" s="116">
        <v>159</v>
      </c>
      <c r="L1812" s="117" t="s">
        <v>125</v>
      </c>
      <c r="M1812" s="116" t="s">
        <v>171</v>
      </c>
      <c r="N1812" s="115" t="s">
        <v>597</v>
      </c>
      <c r="O1812" s="115" t="s">
        <v>153</v>
      </c>
      <c r="P1812" s="115" t="s">
        <v>164</v>
      </c>
      <c r="Q1812" s="119" t="s">
        <v>1017</v>
      </c>
      <c r="R1812" s="119" t="s">
        <v>6671</v>
      </c>
      <c r="S1812" s="120" t="s">
        <v>151</v>
      </c>
      <c r="T1812" s="122" t="s">
        <v>192</v>
      </c>
      <c r="U1812" s="180"/>
      <c r="V1812" s="180"/>
      <c r="W1812" s="121" t="str">
        <f>VLOOKUP(TRIM(X1812),X10:Y88,2,FALSE)</f>
        <v>Frank</v>
      </c>
      <c r="X1812" s="215" t="str">
        <f t="shared" si="122"/>
        <v>6.5.6</v>
      </c>
      <c r="Y1812" s="226">
        <f t="shared" si="124"/>
        <v>0</v>
      </c>
      <c r="Z1812" s="215">
        <f t="shared" si="125"/>
        <v>0</v>
      </c>
      <c r="AA1812" s="215">
        <f t="shared" si="123"/>
        <v>8</v>
      </c>
    </row>
    <row r="1813" spans="1:27" ht="35.25" customHeight="1" x14ac:dyDescent="0.25">
      <c r="A1813" s="110" t="s">
        <v>135</v>
      </c>
      <c r="B1813" s="119" t="s">
        <v>56</v>
      </c>
      <c r="C1813" s="112" t="s">
        <v>136</v>
      </c>
      <c r="D1813" s="112" t="s">
        <v>102</v>
      </c>
      <c r="E1813" s="223" t="s">
        <v>5760</v>
      </c>
      <c r="F1813" s="113" t="s">
        <v>23</v>
      </c>
      <c r="G1813" s="113" t="s">
        <v>137</v>
      </c>
      <c r="H1813" s="113" t="s">
        <v>6574</v>
      </c>
      <c r="I1813" s="179" t="s">
        <v>494</v>
      </c>
      <c r="J1813" s="117" t="s">
        <v>526</v>
      </c>
      <c r="K1813" s="116">
        <v>180</v>
      </c>
      <c r="L1813" s="117" t="s">
        <v>68</v>
      </c>
      <c r="M1813" s="116" t="s">
        <v>171</v>
      </c>
      <c r="N1813" s="115" t="s">
        <v>597</v>
      </c>
      <c r="O1813" s="115" t="s">
        <v>153</v>
      </c>
      <c r="P1813" s="115" t="s">
        <v>164</v>
      </c>
      <c r="Q1813" s="119" t="s">
        <v>4397</v>
      </c>
      <c r="R1813" s="119" t="s">
        <v>6724</v>
      </c>
      <c r="S1813" s="120" t="s">
        <v>151</v>
      </c>
      <c r="T1813" s="122" t="s">
        <v>263</v>
      </c>
      <c r="U1813" s="180"/>
      <c r="V1813" s="180"/>
      <c r="W1813" s="121" t="str">
        <f>VLOOKUP(TRIM(X1813),X10:Y88,2,FALSE)</f>
        <v>Frank</v>
      </c>
      <c r="X1813" s="215" t="str">
        <f t="shared" si="122"/>
        <v>6.5.6</v>
      </c>
      <c r="Y1813" s="226">
        <f t="shared" si="124"/>
        <v>0</v>
      </c>
      <c r="Z1813" s="215">
        <f t="shared" si="125"/>
        <v>0</v>
      </c>
      <c r="AA1813" s="215">
        <f t="shared" si="123"/>
        <v>26</v>
      </c>
    </row>
    <row r="1814" spans="1:27" ht="35.25" customHeight="1" x14ac:dyDescent="0.25">
      <c r="A1814" s="110" t="s">
        <v>135</v>
      </c>
      <c r="B1814" s="119" t="s">
        <v>56</v>
      </c>
      <c r="C1814" s="112" t="s">
        <v>136</v>
      </c>
      <c r="D1814" s="112" t="s">
        <v>102</v>
      </c>
      <c r="E1814" s="223" t="s">
        <v>5761</v>
      </c>
      <c r="F1814" s="113" t="s">
        <v>22</v>
      </c>
      <c r="G1814" s="113" t="s">
        <v>137</v>
      </c>
      <c r="H1814" s="113" t="s">
        <v>6577</v>
      </c>
      <c r="I1814" s="179" t="s">
        <v>7186</v>
      </c>
      <c r="J1814" s="115" t="s">
        <v>526</v>
      </c>
      <c r="K1814" s="181">
        <v>152</v>
      </c>
      <c r="L1814" s="115" t="s">
        <v>72</v>
      </c>
      <c r="M1814" s="181" t="s">
        <v>171</v>
      </c>
      <c r="N1814" s="115" t="s">
        <v>597</v>
      </c>
      <c r="O1814" s="115" t="s">
        <v>153</v>
      </c>
      <c r="P1814" s="115" t="s">
        <v>164</v>
      </c>
      <c r="Q1814" s="119" t="s">
        <v>1009</v>
      </c>
      <c r="R1814" s="119" t="s">
        <v>7103</v>
      </c>
      <c r="S1814" s="120" t="s">
        <v>140</v>
      </c>
      <c r="T1814" s="122" t="s">
        <v>4675</v>
      </c>
      <c r="U1814" s="180"/>
      <c r="V1814" s="180" t="s">
        <v>208</v>
      </c>
      <c r="W1814" s="121" t="str">
        <f>VLOOKUP(TRIM(X1814),X10:Y88,2,FALSE)</f>
        <v>Frank</v>
      </c>
      <c r="X1814" s="215" t="str">
        <f t="shared" si="122"/>
        <v>6.5.6</v>
      </c>
      <c r="Y1814" s="226">
        <f t="shared" si="124"/>
        <v>1</v>
      </c>
      <c r="Z1814" s="215">
        <f t="shared" si="125"/>
        <v>0</v>
      </c>
      <c r="AA1814" s="215">
        <f t="shared" si="123"/>
        <v>9</v>
      </c>
    </row>
    <row r="1815" spans="1:27" ht="35.25" customHeight="1" x14ac:dyDescent="0.25">
      <c r="A1815" s="110" t="s">
        <v>135</v>
      </c>
      <c r="B1815" s="119" t="s">
        <v>56</v>
      </c>
      <c r="C1815" s="112" t="s">
        <v>136</v>
      </c>
      <c r="D1815" s="112" t="s">
        <v>102</v>
      </c>
      <c r="E1815" s="223" t="s">
        <v>5762</v>
      </c>
      <c r="F1815" s="113" t="s">
        <v>154</v>
      </c>
      <c r="G1815" s="113" t="s">
        <v>202</v>
      </c>
      <c r="H1815" s="113" t="s">
        <v>3282</v>
      </c>
      <c r="I1815" s="179" t="s">
        <v>494</v>
      </c>
      <c r="J1815" s="117" t="s">
        <v>526</v>
      </c>
      <c r="K1815" s="116"/>
      <c r="L1815" s="117"/>
      <c r="M1815" s="116"/>
      <c r="N1815" s="115"/>
      <c r="O1815" s="115" t="s">
        <v>153</v>
      </c>
      <c r="P1815" s="115" t="s">
        <v>164</v>
      </c>
      <c r="Q1815" s="119" t="s">
        <v>3283</v>
      </c>
      <c r="R1815" s="119" t="s">
        <v>6736</v>
      </c>
      <c r="S1815" s="120" t="s">
        <v>151</v>
      </c>
      <c r="T1815" s="122" t="s">
        <v>263</v>
      </c>
      <c r="U1815" s="180"/>
      <c r="V1815" s="180"/>
      <c r="W1815" s="121" t="str">
        <f>VLOOKUP(TRIM(X1815),X10:Y88,2,FALSE)</f>
        <v>Frank</v>
      </c>
      <c r="X1815" s="215" t="str">
        <f t="shared" si="122"/>
        <v>6.5.6</v>
      </c>
      <c r="Y1815" s="226">
        <f t="shared" si="124"/>
        <v>0</v>
      </c>
      <c r="Z1815" s="215">
        <f t="shared" si="125"/>
        <v>0</v>
      </c>
      <c r="AA1815" s="215">
        <f t="shared" si="123"/>
        <v>26</v>
      </c>
    </row>
    <row r="1816" spans="1:27" ht="35.25" customHeight="1" x14ac:dyDescent="0.25">
      <c r="A1816" s="110" t="s">
        <v>135</v>
      </c>
      <c r="B1816" s="119" t="s">
        <v>56</v>
      </c>
      <c r="C1816" s="112" t="s">
        <v>136</v>
      </c>
      <c r="D1816" s="112" t="s">
        <v>105</v>
      </c>
      <c r="E1816" s="223" t="s">
        <v>5763</v>
      </c>
      <c r="F1816" s="113" t="s">
        <v>22</v>
      </c>
      <c r="G1816" s="113" t="s">
        <v>137</v>
      </c>
      <c r="H1816" s="113" t="s">
        <v>7278</v>
      </c>
      <c r="I1816" s="179" t="s">
        <v>184</v>
      </c>
      <c r="J1816" s="117" t="s">
        <v>264</v>
      </c>
      <c r="K1816" s="116">
        <v>341</v>
      </c>
      <c r="L1816" s="117"/>
      <c r="M1816" s="116" t="s">
        <v>186</v>
      </c>
      <c r="N1816" s="115" t="s">
        <v>597</v>
      </c>
      <c r="O1816" s="115" t="s">
        <v>153</v>
      </c>
      <c r="P1816" s="115" t="s">
        <v>164</v>
      </c>
      <c r="Q1816" s="119" t="s">
        <v>4319</v>
      </c>
      <c r="R1816" s="128" t="s">
        <v>7276</v>
      </c>
      <c r="S1816" s="120" t="s">
        <v>140</v>
      </c>
      <c r="T1816" s="122" t="s">
        <v>185</v>
      </c>
      <c r="U1816" s="180"/>
      <c r="V1816" s="180"/>
      <c r="W1816" s="121" t="str">
        <f>VLOOKUP(TRIM(X1816),X10:Y88,2,FALSE)</f>
        <v>Shabnam</v>
      </c>
      <c r="X1816" s="215" t="str">
        <f t="shared" si="122"/>
        <v>6.5.8</v>
      </c>
      <c r="Y1816" s="226">
        <f t="shared" si="124"/>
        <v>1</v>
      </c>
      <c r="Z1816" s="215">
        <f t="shared" si="125"/>
        <v>0</v>
      </c>
      <c r="AA1816" s="215">
        <f t="shared" si="123"/>
        <v>21</v>
      </c>
    </row>
    <row r="1817" spans="1:27" ht="35.25" customHeight="1" x14ac:dyDescent="0.25">
      <c r="A1817" s="110" t="s">
        <v>135</v>
      </c>
      <c r="B1817" s="119" t="s">
        <v>56</v>
      </c>
      <c r="C1817" s="112" t="s">
        <v>136</v>
      </c>
      <c r="D1817" s="112" t="s">
        <v>655</v>
      </c>
      <c r="E1817" s="223" t="s">
        <v>5764</v>
      </c>
      <c r="F1817" s="113" t="s">
        <v>20</v>
      </c>
      <c r="G1817" s="113" t="s">
        <v>137</v>
      </c>
      <c r="H1817" s="113" t="s">
        <v>3579</v>
      </c>
      <c r="I1817" s="179" t="s">
        <v>7263</v>
      </c>
      <c r="J1817" s="117" t="s">
        <v>679</v>
      </c>
      <c r="K1817" s="116"/>
      <c r="L1817" s="117"/>
      <c r="M1817" s="116"/>
      <c r="N1817" s="115" t="s">
        <v>899</v>
      </c>
      <c r="O1817" s="115" t="s">
        <v>499</v>
      </c>
      <c r="P1817" s="115" t="s">
        <v>680</v>
      </c>
      <c r="Q1817" s="119" t="s">
        <v>4282</v>
      </c>
      <c r="R1817" s="119" t="s">
        <v>7104</v>
      </c>
      <c r="S1817" s="120" t="s">
        <v>140</v>
      </c>
      <c r="T1817" s="122" t="s">
        <v>253</v>
      </c>
      <c r="U1817" s="180"/>
      <c r="V1817" s="180" t="s">
        <v>208</v>
      </c>
      <c r="W1817" s="121" t="str">
        <f>VLOOKUP(TRIM(X1817),X10:Y88,2,FALSE)</f>
        <v>Frank</v>
      </c>
      <c r="X1817" s="215" t="str">
        <f t="shared" ref="X1817:X1880" si="126">IF(ISNONTEXT(D1817),"" &amp; D1817 &amp;"",T(D1817))</f>
        <v>6.20</v>
      </c>
      <c r="Y1817" s="226">
        <f t="shared" si="124"/>
        <v>0</v>
      </c>
      <c r="Z1817" s="215">
        <f t="shared" si="125"/>
        <v>1</v>
      </c>
      <c r="AA1817" s="215">
        <f t="shared" ref="AA1817:AA1880" si="127">LEN(I1817)</f>
        <v>52</v>
      </c>
    </row>
    <row r="1818" spans="1:27" ht="35.25" customHeight="1" x14ac:dyDescent="0.25">
      <c r="A1818" s="110" t="s">
        <v>135</v>
      </c>
      <c r="B1818" s="119" t="s">
        <v>56</v>
      </c>
      <c r="C1818" s="112" t="s">
        <v>136</v>
      </c>
      <c r="D1818" s="112" t="s">
        <v>655</v>
      </c>
      <c r="E1818" s="223" t="s">
        <v>5765</v>
      </c>
      <c r="F1818" s="113" t="s">
        <v>19</v>
      </c>
      <c r="G1818" s="113" t="s">
        <v>137</v>
      </c>
      <c r="H1818" s="113" t="s">
        <v>6684</v>
      </c>
      <c r="I1818" s="179" t="s">
        <v>243</v>
      </c>
      <c r="J1818" s="117"/>
      <c r="K1818" s="116"/>
      <c r="L1818" s="117"/>
      <c r="M1818" s="116"/>
      <c r="N1818" s="115"/>
      <c r="O1818" s="115" t="s">
        <v>499</v>
      </c>
      <c r="P1818" s="115" t="s">
        <v>680</v>
      </c>
      <c r="Q1818" s="119" t="s">
        <v>7155</v>
      </c>
      <c r="R1818" s="119" t="s">
        <v>6685</v>
      </c>
      <c r="S1818" s="120" t="s">
        <v>140</v>
      </c>
      <c r="T1818" s="122" t="s">
        <v>5512</v>
      </c>
      <c r="U1818" s="180"/>
      <c r="V1818" s="180"/>
      <c r="W1818" s="121" t="str">
        <f>VLOOKUP(TRIM(X1818),X10:Y88,2,FALSE)</f>
        <v>Frank</v>
      </c>
      <c r="X1818" s="215" t="str">
        <f t="shared" si="126"/>
        <v>6.20</v>
      </c>
      <c r="Y1818" s="226">
        <f t="shared" si="124"/>
        <v>0</v>
      </c>
      <c r="Z1818" s="215">
        <f t="shared" si="125"/>
        <v>0</v>
      </c>
      <c r="AA1818" s="215">
        <f t="shared" si="127"/>
        <v>6</v>
      </c>
    </row>
    <row r="1819" spans="1:27" ht="35.25" customHeight="1" x14ac:dyDescent="0.25">
      <c r="A1819" s="110" t="s">
        <v>135</v>
      </c>
      <c r="B1819" s="119" t="s">
        <v>56</v>
      </c>
      <c r="C1819" s="112" t="s">
        <v>136</v>
      </c>
      <c r="D1819" s="112" t="s">
        <v>655</v>
      </c>
      <c r="E1819" s="223" t="s">
        <v>5766</v>
      </c>
      <c r="F1819" s="113" t="s">
        <v>210</v>
      </c>
      <c r="G1819" s="113" t="s">
        <v>137</v>
      </c>
      <c r="H1819" s="113" t="s">
        <v>3258</v>
      </c>
      <c r="I1819" s="179" t="s">
        <v>182</v>
      </c>
      <c r="J1819" s="117"/>
      <c r="K1819" s="116"/>
      <c r="L1819" s="117"/>
      <c r="M1819" s="116"/>
      <c r="N1819" s="115"/>
      <c r="O1819" s="115"/>
      <c r="P1819" s="115"/>
      <c r="Q1819" s="119" t="s">
        <v>3258</v>
      </c>
      <c r="R1819" s="119" t="s">
        <v>6686</v>
      </c>
      <c r="S1819" s="120" t="s">
        <v>140</v>
      </c>
      <c r="T1819" s="122" t="s">
        <v>168</v>
      </c>
      <c r="U1819" s="180"/>
      <c r="V1819" s="180"/>
      <c r="W1819" s="121" t="str">
        <f>VLOOKUP(TRIM(X1819),X10:Y88,2,FALSE)</f>
        <v>Frank</v>
      </c>
      <c r="X1819" s="215" t="str">
        <f t="shared" si="126"/>
        <v>6.20</v>
      </c>
      <c r="Y1819" s="226">
        <f t="shared" si="124"/>
        <v>0</v>
      </c>
      <c r="Z1819" s="215">
        <f t="shared" si="125"/>
        <v>0</v>
      </c>
      <c r="AA1819" s="215">
        <f t="shared" si="127"/>
        <v>17</v>
      </c>
    </row>
    <row r="1820" spans="1:27" ht="35.25" customHeight="1" x14ac:dyDescent="0.25">
      <c r="A1820" s="110" t="s">
        <v>135</v>
      </c>
      <c r="B1820" s="119" t="s">
        <v>56</v>
      </c>
      <c r="C1820" s="112" t="s">
        <v>136</v>
      </c>
      <c r="D1820" s="112" t="s">
        <v>867</v>
      </c>
      <c r="E1820" s="223" t="s">
        <v>5767</v>
      </c>
      <c r="F1820" s="113" t="s">
        <v>20</v>
      </c>
      <c r="G1820" s="113" t="s">
        <v>137</v>
      </c>
      <c r="H1820" s="113" t="s">
        <v>3695</v>
      </c>
      <c r="I1820" s="179" t="s">
        <v>194</v>
      </c>
      <c r="J1820" s="117" t="s">
        <v>770</v>
      </c>
      <c r="K1820" s="116"/>
      <c r="L1820" s="117"/>
      <c r="M1820" s="116"/>
      <c r="N1820" s="115" t="s">
        <v>637</v>
      </c>
      <c r="O1820" s="115" t="s">
        <v>499</v>
      </c>
      <c r="P1820" s="115" t="s">
        <v>771</v>
      </c>
      <c r="Q1820" s="119" t="s">
        <v>1028</v>
      </c>
      <c r="R1820" s="119" t="s">
        <v>7105</v>
      </c>
      <c r="S1820" s="120" t="s">
        <v>140</v>
      </c>
      <c r="T1820" s="122" t="s">
        <v>826</v>
      </c>
      <c r="U1820" s="180"/>
      <c r="V1820" s="180" t="s">
        <v>208</v>
      </c>
      <c r="W1820" s="121" t="str">
        <f>VLOOKUP(TRIM(X1820),X10:Y88,2,FALSE)</f>
        <v>Frank</v>
      </c>
      <c r="X1820" s="215" t="str">
        <f t="shared" si="126"/>
        <v>6.15.3</v>
      </c>
      <c r="Y1820" s="226">
        <f t="shared" si="124"/>
        <v>0</v>
      </c>
      <c r="Z1820" s="215">
        <f t="shared" si="125"/>
        <v>1</v>
      </c>
      <c r="AA1820" s="215">
        <f t="shared" si="127"/>
        <v>5</v>
      </c>
    </row>
    <row r="1821" spans="1:27" ht="36.75" customHeight="1" x14ac:dyDescent="0.25">
      <c r="A1821" s="110" t="s">
        <v>135</v>
      </c>
      <c r="B1821" s="119" t="s">
        <v>56</v>
      </c>
      <c r="C1821" s="112" t="s">
        <v>136</v>
      </c>
      <c r="D1821" s="112" t="s">
        <v>866</v>
      </c>
      <c r="E1821" s="223" t="s">
        <v>5768</v>
      </c>
      <c r="F1821" s="113" t="s">
        <v>20</v>
      </c>
      <c r="G1821" s="113" t="s">
        <v>137</v>
      </c>
      <c r="H1821" s="113" t="s">
        <v>3848</v>
      </c>
      <c r="I1821" s="179" t="s">
        <v>175</v>
      </c>
      <c r="J1821" s="117" t="s">
        <v>770</v>
      </c>
      <c r="K1821" s="116"/>
      <c r="L1821" s="117"/>
      <c r="M1821" s="116"/>
      <c r="N1821" s="115" t="s">
        <v>637</v>
      </c>
      <c r="O1821" s="115" t="s">
        <v>499</v>
      </c>
      <c r="P1821" s="115" t="s">
        <v>771</v>
      </c>
      <c r="Q1821" s="119" t="s">
        <v>4571</v>
      </c>
      <c r="R1821" s="119" t="s">
        <v>6677</v>
      </c>
      <c r="S1821" s="120" t="s">
        <v>140</v>
      </c>
      <c r="T1821" s="122" t="s">
        <v>168</v>
      </c>
      <c r="U1821" s="180"/>
      <c r="V1821" s="180"/>
      <c r="W1821" s="121" t="str">
        <f>VLOOKUP(TRIM(X1821),X10:Y88,2,FALSE)</f>
        <v>Frank</v>
      </c>
      <c r="X1821" s="215" t="str">
        <f t="shared" si="126"/>
        <v>6.15.2</v>
      </c>
      <c r="Y1821" s="226">
        <f t="shared" si="124"/>
        <v>0</v>
      </c>
      <c r="Z1821" s="215">
        <f t="shared" si="125"/>
        <v>1</v>
      </c>
      <c r="AA1821" s="215">
        <f t="shared" si="127"/>
        <v>6</v>
      </c>
    </row>
    <row r="1822" spans="1:27" ht="36.75" customHeight="1" x14ac:dyDescent="0.25">
      <c r="A1822" s="110" t="s">
        <v>135</v>
      </c>
      <c r="B1822" s="119" t="s">
        <v>56</v>
      </c>
      <c r="C1822" s="112" t="s">
        <v>136</v>
      </c>
      <c r="D1822" s="112" t="s">
        <v>865</v>
      </c>
      <c r="E1822" s="223" t="s">
        <v>5789</v>
      </c>
      <c r="F1822" s="113" t="s">
        <v>20</v>
      </c>
      <c r="G1822" s="113" t="s">
        <v>137</v>
      </c>
      <c r="H1822" s="113" t="s">
        <v>4661</v>
      </c>
      <c r="I1822" s="179" t="s">
        <v>7251</v>
      </c>
      <c r="J1822" s="117" t="s">
        <v>770</v>
      </c>
      <c r="K1822" s="116"/>
      <c r="L1822" s="117"/>
      <c r="M1822" s="116"/>
      <c r="N1822" s="115" t="s">
        <v>637</v>
      </c>
      <c r="O1822" s="115" t="s">
        <v>499</v>
      </c>
      <c r="P1822" s="115" t="s">
        <v>771</v>
      </c>
      <c r="Q1822" s="119" t="s">
        <v>4570</v>
      </c>
      <c r="R1822" s="119" t="s">
        <v>6668</v>
      </c>
      <c r="S1822" s="120" t="s">
        <v>140</v>
      </c>
      <c r="T1822" s="122" t="s">
        <v>168</v>
      </c>
      <c r="U1822" s="180"/>
      <c r="V1822" s="180"/>
      <c r="W1822" s="121" t="str">
        <f>VLOOKUP(TRIM(X1822),X10:Y88,2,FALSE)</f>
        <v>Frank</v>
      </c>
      <c r="X1822" s="215" t="str">
        <f t="shared" si="126"/>
        <v>6.15.1</v>
      </c>
      <c r="Y1822" s="226">
        <f t="shared" si="124"/>
        <v>0</v>
      </c>
      <c r="Z1822" s="215">
        <f t="shared" si="125"/>
        <v>1</v>
      </c>
      <c r="AA1822" s="215">
        <f t="shared" si="127"/>
        <v>113</v>
      </c>
    </row>
    <row r="1823" spans="1:27" ht="36.75" customHeight="1" x14ac:dyDescent="0.25">
      <c r="A1823" s="110" t="s">
        <v>135</v>
      </c>
      <c r="B1823" s="119" t="s">
        <v>56</v>
      </c>
      <c r="C1823" s="112" t="s">
        <v>136</v>
      </c>
      <c r="D1823" s="112" t="s">
        <v>865</v>
      </c>
      <c r="E1823" s="223" t="s">
        <v>5790</v>
      </c>
      <c r="F1823" s="113" t="s">
        <v>20</v>
      </c>
      <c r="G1823" s="113" t="s">
        <v>137</v>
      </c>
      <c r="H1823" s="113" t="s">
        <v>4077</v>
      </c>
      <c r="I1823" s="179" t="s">
        <v>7250</v>
      </c>
      <c r="J1823" s="115" t="s">
        <v>770</v>
      </c>
      <c r="K1823" s="181"/>
      <c r="L1823" s="115"/>
      <c r="M1823" s="181"/>
      <c r="N1823" s="115" t="s">
        <v>637</v>
      </c>
      <c r="O1823" s="115" t="s">
        <v>499</v>
      </c>
      <c r="P1823" s="115" t="s">
        <v>771</v>
      </c>
      <c r="Q1823" s="119" t="s">
        <v>4551</v>
      </c>
      <c r="R1823" s="119" t="s">
        <v>6669</v>
      </c>
      <c r="S1823" s="120" t="s">
        <v>140</v>
      </c>
      <c r="T1823" s="122" t="s">
        <v>232</v>
      </c>
      <c r="U1823" s="180"/>
      <c r="V1823" s="180"/>
      <c r="W1823" s="121" t="str">
        <f>VLOOKUP(TRIM(X1823),X10:Y88,2,FALSE)</f>
        <v>Frank</v>
      </c>
      <c r="X1823" s="215" t="str">
        <f t="shared" si="126"/>
        <v>6.15.1</v>
      </c>
      <c r="Y1823" s="226">
        <f t="shared" si="124"/>
        <v>0</v>
      </c>
      <c r="Z1823" s="215">
        <f t="shared" si="125"/>
        <v>1</v>
      </c>
      <c r="AA1823" s="215">
        <f t="shared" si="127"/>
        <v>15</v>
      </c>
    </row>
    <row r="1824" spans="1:27" ht="36.75" customHeight="1" x14ac:dyDescent="0.25">
      <c r="A1824" s="110" t="s">
        <v>135</v>
      </c>
      <c r="B1824" s="119" t="s">
        <v>56</v>
      </c>
      <c r="C1824" s="112" t="s">
        <v>136</v>
      </c>
      <c r="D1824" s="112" t="s">
        <v>865</v>
      </c>
      <c r="E1824" s="223" t="s">
        <v>5791</v>
      </c>
      <c r="F1824" s="113" t="s">
        <v>20</v>
      </c>
      <c r="G1824" s="113" t="s">
        <v>137</v>
      </c>
      <c r="H1824" s="113" t="s">
        <v>3519</v>
      </c>
      <c r="I1824" s="179" t="s">
        <v>7252</v>
      </c>
      <c r="J1824" s="117" t="s">
        <v>770</v>
      </c>
      <c r="K1824" s="116"/>
      <c r="L1824" s="117"/>
      <c r="M1824" s="116"/>
      <c r="N1824" s="115" t="s">
        <v>637</v>
      </c>
      <c r="O1824" s="115" t="s">
        <v>499</v>
      </c>
      <c r="P1824" s="115" t="s">
        <v>771</v>
      </c>
      <c r="Q1824" s="119" t="s">
        <v>3072</v>
      </c>
      <c r="R1824" s="119" t="s">
        <v>6672</v>
      </c>
      <c r="S1824" s="120" t="s">
        <v>151</v>
      </c>
      <c r="T1824" s="122" t="s">
        <v>236</v>
      </c>
      <c r="U1824" s="180"/>
      <c r="V1824" s="180"/>
      <c r="W1824" s="121" t="str">
        <f>VLOOKUP(TRIM(X1824),X10:Y88,2,FALSE)</f>
        <v>Frank</v>
      </c>
      <c r="X1824" s="215" t="str">
        <f t="shared" si="126"/>
        <v>6.15.1</v>
      </c>
      <c r="Y1824" s="226">
        <f t="shared" si="124"/>
        <v>0</v>
      </c>
      <c r="Z1824" s="215">
        <f t="shared" si="125"/>
        <v>0</v>
      </c>
      <c r="AA1824" s="215">
        <f t="shared" si="127"/>
        <v>35</v>
      </c>
    </row>
    <row r="1825" spans="1:27" ht="36.75" customHeight="1" x14ac:dyDescent="0.25">
      <c r="A1825" s="110" t="s">
        <v>135</v>
      </c>
      <c r="B1825" s="119" t="s">
        <v>56</v>
      </c>
      <c r="C1825" s="112" t="s">
        <v>136</v>
      </c>
      <c r="D1825" s="112" t="s">
        <v>120</v>
      </c>
      <c r="E1825" s="223" t="s">
        <v>5792</v>
      </c>
      <c r="F1825" s="113" t="s">
        <v>4683</v>
      </c>
      <c r="G1825" s="113" t="s">
        <v>137</v>
      </c>
      <c r="H1825" s="113" t="s">
        <v>4684</v>
      </c>
      <c r="I1825" s="179" t="s">
        <v>359</v>
      </c>
      <c r="J1825" s="115"/>
      <c r="K1825" s="181"/>
      <c r="L1825" s="115"/>
      <c r="M1825" s="181"/>
      <c r="N1825" s="115"/>
      <c r="O1825" s="115"/>
      <c r="P1825" s="115" t="s">
        <v>546</v>
      </c>
      <c r="Q1825" s="119" t="s">
        <v>4684</v>
      </c>
      <c r="R1825" s="119" t="s">
        <v>6692</v>
      </c>
      <c r="S1825" s="120" t="s">
        <v>140</v>
      </c>
      <c r="T1825" s="122" t="s">
        <v>547</v>
      </c>
      <c r="U1825" s="180"/>
      <c r="V1825" s="180"/>
      <c r="W1825" s="121" t="str">
        <f>VLOOKUP(TRIM(X1825),X10:Y88,2,FALSE)</f>
        <v>Frank</v>
      </c>
      <c r="X1825" s="215" t="str">
        <f t="shared" si="126"/>
        <v>7.1</v>
      </c>
      <c r="Y1825" s="226">
        <f t="shared" si="124"/>
        <v>0</v>
      </c>
      <c r="Z1825" s="215">
        <f t="shared" si="125"/>
        <v>0</v>
      </c>
      <c r="AA1825" s="215">
        <f t="shared" si="127"/>
        <v>12</v>
      </c>
    </row>
    <row r="1826" spans="1:27" ht="36.75" customHeight="1" x14ac:dyDescent="0.25">
      <c r="A1826" s="110" t="s">
        <v>135</v>
      </c>
      <c r="B1826" s="119" t="s">
        <v>56</v>
      </c>
      <c r="C1826" s="112" t="s">
        <v>136</v>
      </c>
      <c r="D1826" s="112" t="s">
        <v>120</v>
      </c>
      <c r="E1826" s="223" t="s">
        <v>5793</v>
      </c>
      <c r="F1826" s="113" t="s">
        <v>267</v>
      </c>
      <c r="G1826" s="113" t="s">
        <v>137</v>
      </c>
      <c r="H1826" s="113" t="s">
        <v>915</v>
      </c>
      <c r="I1826" s="179" t="s">
        <v>7269</v>
      </c>
      <c r="J1826" s="117"/>
      <c r="K1826" s="116"/>
      <c r="L1826" s="117"/>
      <c r="M1826" s="116"/>
      <c r="N1826" s="115"/>
      <c r="O1826" s="115"/>
      <c r="P1826" s="115"/>
      <c r="Q1826" s="119" t="s">
        <v>915</v>
      </c>
      <c r="R1826" s="119" t="s">
        <v>6376</v>
      </c>
      <c r="S1826" s="120" t="s">
        <v>140</v>
      </c>
      <c r="T1826" s="122" t="s">
        <v>669</v>
      </c>
      <c r="U1826" s="180"/>
      <c r="V1826" s="180"/>
      <c r="W1826" s="121" t="str">
        <f>VLOOKUP(TRIM(X1826),X10:Y88,2,FALSE)</f>
        <v>Frank</v>
      </c>
      <c r="X1826" s="215" t="str">
        <f t="shared" si="126"/>
        <v>7.1</v>
      </c>
      <c r="Y1826" s="226">
        <f t="shared" si="124"/>
        <v>0</v>
      </c>
      <c r="Z1826" s="215">
        <f t="shared" si="125"/>
        <v>0</v>
      </c>
      <c r="AA1826" s="215">
        <f t="shared" si="127"/>
        <v>262</v>
      </c>
    </row>
    <row r="1827" spans="1:27" ht="36.75" customHeight="1" x14ac:dyDescent="0.25">
      <c r="A1827" s="110" t="s">
        <v>135</v>
      </c>
      <c r="B1827" s="119" t="s">
        <v>56</v>
      </c>
      <c r="C1827" s="112" t="s">
        <v>136</v>
      </c>
      <c r="D1827" s="112" t="s">
        <v>120</v>
      </c>
      <c r="E1827" s="223" t="s">
        <v>5794</v>
      </c>
      <c r="F1827" s="113" t="s">
        <v>267</v>
      </c>
      <c r="G1827" s="113" t="s">
        <v>137</v>
      </c>
      <c r="H1827" s="113" t="s">
        <v>3384</v>
      </c>
      <c r="I1827" s="179" t="s">
        <v>7270</v>
      </c>
      <c r="J1827" s="117"/>
      <c r="K1827" s="116"/>
      <c r="L1827" s="117"/>
      <c r="M1827" s="116"/>
      <c r="N1827" s="115"/>
      <c r="O1827" s="115" t="s">
        <v>499</v>
      </c>
      <c r="P1827" s="115"/>
      <c r="Q1827" s="119" t="s">
        <v>3385</v>
      </c>
      <c r="R1827" s="119" t="s">
        <v>6380</v>
      </c>
      <c r="S1827" s="120" t="s">
        <v>6381</v>
      </c>
      <c r="T1827" s="122" t="s">
        <v>232</v>
      </c>
      <c r="U1827" s="180"/>
      <c r="V1827" s="180"/>
      <c r="W1827" s="121" t="str">
        <f>VLOOKUP(TRIM(X1827),X10:Y88,2,FALSE)</f>
        <v>Frank</v>
      </c>
      <c r="X1827" s="215" t="str">
        <f t="shared" si="126"/>
        <v>7.1</v>
      </c>
      <c r="Y1827" s="226">
        <f t="shared" si="124"/>
        <v>0</v>
      </c>
      <c r="Z1827" s="215">
        <f t="shared" si="125"/>
        <v>0</v>
      </c>
      <c r="AA1827" s="215">
        <f t="shared" si="127"/>
        <v>160</v>
      </c>
    </row>
    <row r="1828" spans="1:27" ht="36.75" customHeight="1" x14ac:dyDescent="0.25">
      <c r="A1828" s="110" t="s">
        <v>135</v>
      </c>
      <c r="B1828" s="119" t="s">
        <v>56</v>
      </c>
      <c r="C1828" s="112" t="s">
        <v>136</v>
      </c>
      <c r="D1828" s="112" t="s">
        <v>120</v>
      </c>
      <c r="E1828" s="223" t="s">
        <v>5795</v>
      </c>
      <c r="F1828" s="113" t="s">
        <v>210</v>
      </c>
      <c r="G1828" s="113" t="s">
        <v>198</v>
      </c>
      <c r="H1828" s="113" t="s">
        <v>4692</v>
      </c>
      <c r="I1828" s="179" t="s">
        <v>6370</v>
      </c>
      <c r="J1828" s="117"/>
      <c r="K1828" s="116"/>
      <c r="L1828" s="117"/>
      <c r="M1828" s="116"/>
      <c r="N1828" s="115"/>
      <c r="O1828" s="115" t="s">
        <v>499</v>
      </c>
      <c r="P1828" s="115"/>
      <c r="Q1828" s="119" t="s">
        <v>4588</v>
      </c>
      <c r="R1828" s="119" t="s">
        <v>6387</v>
      </c>
      <c r="S1828" s="123" t="s">
        <v>159</v>
      </c>
      <c r="T1828" s="122" t="s">
        <v>231</v>
      </c>
      <c r="U1828" s="180"/>
      <c r="V1828" s="180"/>
      <c r="W1828" s="121" t="str">
        <f>VLOOKUP(TRIM(X1828),X10:Y88,2,FALSE)</f>
        <v>Frank</v>
      </c>
      <c r="X1828" s="215" t="str">
        <f t="shared" si="126"/>
        <v>7.1</v>
      </c>
      <c r="Y1828" s="226">
        <f t="shared" si="124"/>
        <v>0</v>
      </c>
      <c r="Z1828" s="215">
        <f t="shared" si="125"/>
        <v>0</v>
      </c>
      <c r="AA1828" s="215">
        <f t="shared" si="127"/>
        <v>52</v>
      </c>
    </row>
    <row r="1829" spans="1:27" ht="36.75" customHeight="1" x14ac:dyDescent="0.25">
      <c r="A1829" s="110" t="s">
        <v>135</v>
      </c>
      <c r="B1829" s="119" t="s">
        <v>56</v>
      </c>
      <c r="C1829" s="112" t="s">
        <v>136</v>
      </c>
      <c r="D1829" s="112" t="s">
        <v>120</v>
      </c>
      <c r="E1829" s="223" t="s">
        <v>5796</v>
      </c>
      <c r="F1829" s="113" t="s">
        <v>210</v>
      </c>
      <c r="G1829" s="113" t="s">
        <v>198</v>
      </c>
      <c r="H1829" s="113" t="s">
        <v>4073</v>
      </c>
      <c r="I1829" s="179" t="s">
        <v>6371</v>
      </c>
      <c r="J1829" s="117"/>
      <c r="K1829" s="116"/>
      <c r="L1829" s="117"/>
      <c r="M1829" s="116"/>
      <c r="N1829" s="115"/>
      <c r="O1829" s="115" t="s">
        <v>499</v>
      </c>
      <c r="P1829" s="115"/>
      <c r="Q1829" s="119" t="s">
        <v>4600</v>
      </c>
      <c r="R1829" s="119" t="s">
        <v>6388</v>
      </c>
      <c r="S1829" s="123" t="s">
        <v>159</v>
      </c>
      <c r="T1829" s="122" t="s">
        <v>231</v>
      </c>
      <c r="U1829" s="180"/>
      <c r="V1829" s="180"/>
      <c r="W1829" s="121" t="str">
        <f>VLOOKUP(TRIM(X1829),X10:Y88,2,FALSE)</f>
        <v>Frank</v>
      </c>
      <c r="X1829" s="215" t="str">
        <f t="shared" si="126"/>
        <v>7.1</v>
      </c>
      <c r="Y1829" s="226">
        <f t="shared" si="124"/>
        <v>0</v>
      </c>
      <c r="Z1829" s="215">
        <f t="shared" si="125"/>
        <v>0</v>
      </c>
      <c r="AA1829" s="215">
        <f t="shared" si="127"/>
        <v>64</v>
      </c>
    </row>
    <row r="1830" spans="1:27" ht="36.75" customHeight="1" x14ac:dyDescent="0.25">
      <c r="A1830" s="110" t="s">
        <v>135</v>
      </c>
      <c r="B1830" s="119" t="s">
        <v>56</v>
      </c>
      <c r="C1830" s="112" t="s">
        <v>136</v>
      </c>
      <c r="D1830" s="112" t="s">
        <v>120</v>
      </c>
      <c r="E1830" s="223" t="s">
        <v>5797</v>
      </c>
      <c r="F1830" s="113" t="s">
        <v>19</v>
      </c>
      <c r="G1830" s="113" t="s">
        <v>137</v>
      </c>
      <c r="H1830" s="113" t="s">
        <v>6394</v>
      </c>
      <c r="I1830" s="179" t="s">
        <v>243</v>
      </c>
      <c r="J1830" s="117"/>
      <c r="K1830" s="116"/>
      <c r="L1830" s="117"/>
      <c r="M1830" s="116"/>
      <c r="N1830" s="115"/>
      <c r="O1830" s="115" t="s">
        <v>499</v>
      </c>
      <c r="P1830" s="115"/>
      <c r="Q1830" s="119" t="s">
        <v>4581</v>
      </c>
      <c r="R1830" s="119" t="s">
        <v>6379</v>
      </c>
      <c r="S1830" s="120" t="s">
        <v>140</v>
      </c>
      <c r="T1830" s="122" t="s">
        <v>200</v>
      </c>
      <c r="U1830" s="180"/>
      <c r="V1830" s="180"/>
      <c r="W1830" s="121" t="str">
        <f>VLOOKUP(TRIM(X1830),X10:Y88,2,FALSE)</f>
        <v>Frank</v>
      </c>
      <c r="X1830" s="215" t="str">
        <f t="shared" si="126"/>
        <v>7.1</v>
      </c>
      <c r="Y1830" s="226">
        <f t="shared" si="124"/>
        <v>0</v>
      </c>
      <c r="Z1830" s="215">
        <f t="shared" si="125"/>
        <v>0</v>
      </c>
      <c r="AA1830" s="215">
        <f t="shared" si="127"/>
        <v>6</v>
      </c>
    </row>
    <row r="1831" spans="1:27" ht="36.75" customHeight="1" x14ac:dyDescent="0.25">
      <c r="A1831" s="110" t="s">
        <v>135</v>
      </c>
      <c r="B1831" s="119" t="s">
        <v>56</v>
      </c>
      <c r="C1831" s="112" t="s">
        <v>136</v>
      </c>
      <c r="D1831" s="112" t="s">
        <v>120</v>
      </c>
      <c r="E1831" s="223" t="s">
        <v>5798</v>
      </c>
      <c r="F1831" s="113" t="s">
        <v>267</v>
      </c>
      <c r="G1831" s="113" t="s">
        <v>137</v>
      </c>
      <c r="H1831" s="113" t="s">
        <v>3384</v>
      </c>
      <c r="I1831" s="179" t="s">
        <v>7270</v>
      </c>
      <c r="J1831" s="117"/>
      <c r="K1831" s="116"/>
      <c r="L1831" s="117"/>
      <c r="M1831" s="116"/>
      <c r="N1831" s="115"/>
      <c r="O1831" s="115" t="s">
        <v>499</v>
      </c>
      <c r="P1831" s="115"/>
      <c r="Q1831" s="119" t="s">
        <v>3385</v>
      </c>
      <c r="R1831" s="119" t="s">
        <v>6390</v>
      </c>
      <c r="S1831" s="120" t="s">
        <v>6389</v>
      </c>
      <c r="T1831" s="122" t="s">
        <v>232</v>
      </c>
      <c r="U1831" s="180"/>
      <c r="V1831" s="180"/>
      <c r="W1831" s="121" t="str">
        <f>VLOOKUP(TRIM(X1831),X10:Y88,2,FALSE)</f>
        <v>Frank</v>
      </c>
      <c r="X1831" s="215" t="str">
        <f t="shared" si="126"/>
        <v>7.1</v>
      </c>
      <c r="Y1831" s="226">
        <f t="shared" si="124"/>
        <v>0</v>
      </c>
      <c r="Z1831" s="215">
        <f t="shared" si="125"/>
        <v>0</v>
      </c>
      <c r="AA1831" s="215">
        <f t="shared" si="127"/>
        <v>160</v>
      </c>
    </row>
    <row r="1832" spans="1:27" ht="36.75" customHeight="1" x14ac:dyDescent="0.25">
      <c r="A1832" s="110" t="s">
        <v>135</v>
      </c>
      <c r="B1832" s="119" t="s">
        <v>56</v>
      </c>
      <c r="C1832" s="112" t="s">
        <v>136</v>
      </c>
      <c r="D1832" s="112" t="s">
        <v>486</v>
      </c>
      <c r="E1832" s="223" t="s">
        <v>5799</v>
      </c>
      <c r="F1832" s="113" t="s">
        <v>4683</v>
      </c>
      <c r="G1832" s="113" t="s">
        <v>137</v>
      </c>
      <c r="H1832" s="113" t="s">
        <v>722</v>
      </c>
      <c r="I1832" s="179" t="s">
        <v>673</v>
      </c>
      <c r="J1832" s="115"/>
      <c r="K1832" s="181"/>
      <c r="L1832" s="115"/>
      <c r="M1832" s="181"/>
      <c r="N1832" s="115"/>
      <c r="O1832" s="115" t="s">
        <v>499</v>
      </c>
      <c r="P1832" s="115" t="s">
        <v>769</v>
      </c>
      <c r="Q1832" s="119" t="s">
        <v>5417</v>
      </c>
      <c r="R1832" s="119" t="s">
        <v>6488</v>
      </c>
      <c r="S1832" s="120" t="s">
        <v>140</v>
      </c>
      <c r="T1832" s="122" t="s">
        <v>674</v>
      </c>
      <c r="U1832" s="180"/>
      <c r="V1832" s="180"/>
      <c r="W1832" s="121" t="str">
        <f>VLOOKUP(TRIM(X1832),X10:Y88,2,FALSE)</f>
        <v>Puneet</v>
      </c>
      <c r="X1832" s="215" t="str">
        <f t="shared" si="126"/>
        <v>6.24</v>
      </c>
      <c r="Y1832" s="226">
        <f t="shared" si="124"/>
        <v>0</v>
      </c>
      <c r="Z1832" s="215">
        <f t="shared" si="125"/>
        <v>0</v>
      </c>
      <c r="AA1832" s="215">
        <f t="shared" si="127"/>
        <v>6</v>
      </c>
    </row>
    <row r="1833" spans="1:27" ht="36.75" customHeight="1" x14ac:dyDescent="0.25">
      <c r="A1833" s="110" t="s">
        <v>135</v>
      </c>
      <c r="B1833" s="119" t="s">
        <v>56</v>
      </c>
      <c r="C1833" s="112" t="s">
        <v>136</v>
      </c>
      <c r="D1833" s="112" t="s">
        <v>121</v>
      </c>
      <c r="E1833" s="223" t="s">
        <v>5800</v>
      </c>
      <c r="F1833" s="113" t="s">
        <v>163</v>
      </c>
      <c r="G1833" s="113" t="s">
        <v>198</v>
      </c>
      <c r="H1833" s="113" t="s">
        <v>3358</v>
      </c>
      <c r="I1833" s="179" t="s">
        <v>138</v>
      </c>
      <c r="J1833" s="117"/>
      <c r="K1833" s="116"/>
      <c r="L1833" s="117"/>
      <c r="M1833" s="116"/>
      <c r="N1833" s="115"/>
      <c r="O1833" s="115"/>
      <c r="P1833" s="115"/>
      <c r="Q1833" s="119" t="s">
        <v>268</v>
      </c>
      <c r="R1833" s="119" t="s">
        <v>6386</v>
      </c>
      <c r="S1833" s="123" t="s">
        <v>159</v>
      </c>
      <c r="T1833" s="122" t="s">
        <v>141</v>
      </c>
      <c r="U1833" s="180"/>
      <c r="V1833" s="180"/>
      <c r="W1833" s="121" t="str">
        <f>VLOOKUP(TRIM(X1833),X10:Y88,2,FALSE)</f>
        <v>Frank</v>
      </c>
      <c r="X1833" s="215" t="str">
        <f t="shared" si="126"/>
        <v>7.2</v>
      </c>
      <c r="Y1833" s="226">
        <f t="shared" si="124"/>
        <v>0</v>
      </c>
      <c r="Z1833" s="215">
        <f t="shared" si="125"/>
        <v>0</v>
      </c>
      <c r="AA1833" s="215">
        <f t="shared" si="127"/>
        <v>15</v>
      </c>
    </row>
    <row r="1834" spans="1:27" ht="36.75" customHeight="1" x14ac:dyDescent="0.25">
      <c r="A1834" s="110" t="s">
        <v>135</v>
      </c>
      <c r="B1834" s="119" t="s">
        <v>56</v>
      </c>
      <c r="C1834" s="112" t="s">
        <v>136</v>
      </c>
      <c r="D1834" s="112" t="s">
        <v>120</v>
      </c>
      <c r="E1834" s="223" t="s">
        <v>5801</v>
      </c>
      <c r="F1834" s="113" t="s">
        <v>267</v>
      </c>
      <c r="G1834" s="113" t="s">
        <v>137</v>
      </c>
      <c r="H1834" s="113" t="s">
        <v>3384</v>
      </c>
      <c r="I1834" s="179" t="s">
        <v>7270</v>
      </c>
      <c r="J1834" s="117"/>
      <c r="K1834" s="116"/>
      <c r="L1834" s="117"/>
      <c r="M1834" s="116"/>
      <c r="N1834" s="115"/>
      <c r="O1834" s="115" t="s">
        <v>499</v>
      </c>
      <c r="P1834" s="115"/>
      <c r="Q1834" s="119" t="s">
        <v>3385</v>
      </c>
      <c r="R1834" s="119" t="s">
        <v>6391</v>
      </c>
      <c r="S1834" s="120" t="s">
        <v>140</v>
      </c>
      <c r="T1834" s="122" t="s">
        <v>232</v>
      </c>
      <c r="U1834" s="180"/>
      <c r="V1834" s="180"/>
      <c r="W1834" s="121" t="str">
        <f>VLOOKUP(TRIM(X1834),X10:Y88,2,FALSE)</f>
        <v>Frank</v>
      </c>
      <c r="X1834" s="215" t="str">
        <f t="shared" si="126"/>
        <v>7.1</v>
      </c>
      <c r="Y1834" s="226">
        <f t="shared" si="124"/>
        <v>0</v>
      </c>
      <c r="Z1834" s="215">
        <f t="shared" si="125"/>
        <v>0</v>
      </c>
      <c r="AA1834" s="215">
        <f t="shared" si="127"/>
        <v>160</v>
      </c>
    </row>
    <row r="1835" spans="1:27" ht="36.75" customHeight="1" x14ac:dyDescent="0.25">
      <c r="A1835" s="110" t="s">
        <v>135</v>
      </c>
      <c r="B1835" s="119" t="s">
        <v>56</v>
      </c>
      <c r="C1835" s="112" t="s">
        <v>136</v>
      </c>
      <c r="D1835" s="112" t="s">
        <v>111</v>
      </c>
      <c r="E1835" s="223" t="s">
        <v>5802</v>
      </c>
      <c r="F1835" s="113" t="s">
        <v>22</v>
      </c>
      <c r="G1835" s="113" t="s">
        <v>137</v>
      </c>
      <c r="H1835" s="113" t="s">
        <v>7290</v>
      </c>
      <c r="I1835" s="179" t="s">
        <v>494</v>
      </c>
      <c r="J1835" s="117" t="s">
        <v>166</v>
      </c>
      <c r="K1835" s="116">
        <v>859</v>
      </c>
      <c r="L1835" s="117" t="s">
        <v>61</v>
      </c>
      <c r="M1835" s="116" t="s">
        <v>171</v>
      </c>
      <c r="N1835" s="115" t="s">
        <v>597</v>
      </c>
      <c r="O1835" s="115" t="s">
        <v>153</v>
      </c>
      <c r="P1835" s="115" t="s">
        <v>164</v>
      </c>
      <c r="Q1835" s="119" t="s">
        <v>4514</v>
      </c>
      <c r="R1835" s="119" t="s">
        <v>6786</v>
      </c>
      <c r="S1835" s="120" t="s">
        <v>140</v>
      </c>
      <c r="T1835" s="122" t="s">
        <v>237</v>
      </c>
      <c r="U1835" s="180"/>
      <c r="V1835" s="180"/>
      <c r="W1835" s="121" t="str">
        <f>VLOOKUP(TRIM(X1835),X10:Y88,2,FALSE)</f>
        <v>Frank</v>
      </c>
      <c r="X1835" s="215" t="str">
        <f t="shared" si="126"/>
        <v>6.5.11</v>
      </c>
      <c r="Y1835" s="226">
        <f t="shared" si="124"/>
        <v>1</v>
      </c>
      <c r="Z1835" s="215">
        <f t="shared" si="125"/>
        <v>0</v>
      </c>
      <c r="AA1835" s="215">
        <f t="shared" si="127"/>
        <v>26</v>
      </c>
    </row>
    <row r="1836" spans="1:27" ht="36.75" customHeight="1" x14ac:dyDescent="0.25">
      <c r="A1836" s="110" t="s">
        <v>135</v>
      </c>
      <c r="B1836" s="119" t="s">
        <v>56</v>
      </c>
      <c r="C1836" s="112" t="s">
        <v>136</v>
      </c>
      <c r="D1836" s="112" t="s">
        <v>470</v>
      </c>
      <c r="E1836" s="223" t="s">
        <v>5803</v>
      </c>
      <c r="F1836" s="113" t="s">
        <v>20</v>
      </c>
      <c r="G1836" s="113" t="s">
        <v>137</v>
      </c>
      <c r="H1836" s="113" t="s">
        <v>6410</v>
      </c>
      <c r="I1836" s="179" t="s">
        <v>6408</v>
      </c>
      <c r="J1836" s="117" t="s">
        <v>675</v>
      </c>
      <c r="K1836" s="116"/>
      <c r="L1836" s="117"/>
      <c r="M1836" s="116"/>
      <c r="N1836" s="115" t="s">
        <v>899</v>
      </c>
      <c r="O1836" s="115" t="s">
        <v>499</v>
      </c>
      <c r="P1836" s="115" t="s">
        <v>676</v>
      </c>
      <c r="Q1836" s="119" t="s">
        <v>6409</v>
      </c>
      <c r="R1836" s="119" t="s">
        <v>6803</v>
      </c>
      <c r="S1836" s="120" t="s">
        <v>151</v>
      </c>
      <c r="T1836" s="122" t="s">
        <v>640</v>
      </c>
      <c r="U1836" s="180"/>
      <c r="V1836" s="180"/>
      <c r="W1836" s="121" t="str">
        <f>VLOOKUP(TRIM(X1836),X10:Y88,2,FALSE)</f>
        <v>Puneet</v>
      </c>
      <c r="X1836" s="215" t="str">
        <f t="shared" si="126"/>
        <v>6.21</v>
      </c>
      <c r="Y1836" s="226">
        <f t="shared" si="124"/>
        <v>0</v>
      </c>
      <c r="Z1836" s="215">
        <f t="shared" si="125"/>
        <v>0</v>
      </c>
      <c r="AA1836" s="215">
        <f t="shared" si="127"/>
        <v>73</v>
      </c>
    </row>
    <row r="1837" spans="1:27" ht="36.75" customHeight="1" x14ac:dyDescent="0.25">
      <c r="A1837" s="110" t="s">
        <v>135</v>
      </c>
      <c r="B1837" s="119" t="s">
        <v>56</v>
      </c>
      <c r="C1837" s="112" t="s">
        <v>136</v>
      </c>
      <c r="D1837" s="112" t="s">
        <v>95</v>
      </c>
      <c r="E1837" s="223" t="s">
        <v>5804</v>
      </c>
      <c r="F1837" s="113" t="s">
        <v>19</v>
      </c>
      <c r="G1837" s="113" t="s">
        <v>137</v>
      </c>
      <c r="H1837" s="113" t="s">
        <v>6404</v>
      </c>
      <c r="I1837" s="179" t="s">
        <v>243</v>
      </c>
      <c r="J1837" s="117"/>
      <c r="K1837" s="116"/>
      <c r="L1837" s="117"/>
      <c r="M1837" s="116"/>
      <c r="N1837" s="115"/>
      <c r="O1837" s="115"/>
      <c r="P1837" s="115" t="s">
        <v>438</v>
      </c>
      <c r="Q1837" s="119" t="s">
        <v>7156</v>
      </c>
      <c r="R1837" s="119" t="s">
        <v>7106</v>
      </c>
      <c r="S1837" s="120" t="s">
        <v>140</v>
      </c>
      <c r="T1837" s="122" t="s">
        <v>6400</v>
      </c>
      <c r="U1837" s="180"/>
      <c r="V1837" s="180" t="s">
        <v>208</v>
      </c>
      <c r="W1837" s="121" t="str">
        <f>VLOOKUP(TRIM(X1837),X10:Y88,2,FALSE)</f>
        <v>Frank</v>
      </c>
      <c r="X1837" s="215" t="str">
        <f t="shared" si="126"/>
        <v>6.5.3</v>
      </c>
      <c r="Y1837" s="226">
        <f t="shared" si="124"/>
        <v>0</v>
      </c>
      <c r="Z1837" s="215">
        <f t="shared" si="125"/>
        <v>0</v>
      </c>
      <c r="AA1837" s="215">
        <f t="shared" si="127"/>
        <v>6</v>
      </c>
    </row>
    <row r="1838" spans="1:27" ht="36.75" customHeight="1" x14ac:dyDescent="0.25">
      <c r="A1838" s="110" t="s">
        <v>135</v>
      </c>
      <c r="B1838" s="119" t="s">
        <v>56</v>
      </c>
      <c r="C1838" s="112" t="s">
        <v>136</v>
      </c>
      <c r="D1838" s="112" t="s">
        <v>95</v>
      </c>
      <c r="E1838" s="223" t="s">
        <v>5805</v>
      </c>
      <c r="F1838" s="113" t="s">
        <v>22</v>
      </c>
      <c r="G1838" s="113" t="s">
        <v>137</v>
      </c>
      <c r="H1838" s="113" t="s">
        <v>6406</v>
      </c>
      <c r="I1838" s="179" t="s">
        <v>960</v>
      </c>
      <c r="J1838" s="115" t="s">
        <v>166</v>
      </c>
      <c r="K1838" s="181">
        <v>830</v>
      </c>
      <c r="L1838" s="115" t="s">
        <v>61</v>
      </c>
      <c r="M1838" s="181" t="s">
        <v>171</v>
      </c>
      <c r="N1838" s="115" t="s">
        <v>597</v>
      </c>
      <c r="O1838" s="115" t="s">
        <v>153</v>
      </c>
      <c r="P1838" s="115" t="s">
        <v>164</v>
      </c>
      <c r="Q1838" s="119" t="s">
        <v>4360</v>
      </c>
      <c r="R1838" s="119" t="s">
        <v>6777</v>
      </c>
      <c r="S1838" s="120" t="s">
        <v>140</v>
      </c>
      <c r="T1838" s="122" t="s">
        <v>195</v>
      </c>
      <c r="U1838" s="180"/>
      <c r="V1838" s="180"/>
      <c r="W1838" s="121" t="str">
        <f>VLOOKUP(TRIM(X1838),X10:Y88,2,FALSE)</f>
        <v>Frank</v>
      </c>
      <c r="X1838" s="215" t="str">
        <f t="shared" si="126"/>
        <v>6.5.3</v>
      </c>
      <c r="Y1838" s="226">
        <f t="shared" si="124"/>
        <v>1</v>
      </c>
      <c r="Z1838" s="215">
        <f t="shared" si="125"/>
        <v>0</v>
      </c>
      <c r="AA1838" s="215">
        <f t="shared" si="127"/>
        <v>14</v>
      </c>
    </row>
    <row r="1839" spans="1:27" ht="36.75" customHeight="1" x14ac:dyDescent="0.25">
      <c r="A1839" s="110" t="s">
        <v>135</v>
      </c>
      <c r="B1839" s="119" t="s">
        <v>56</v>
      </c>
      <c r="C1839" s="112" t="s">
        <v>136</v>
      </c>
      <c r="D1839" s="112" t="s">
        <v>470</v>
      </c>
      <c r="E1839" s="223" t="s">
        <v>5806</v>
      </c>
      <c r="F1839" s="113" t="s">
        <v>20</v>
      </c>
      <c r="G1839" s="113" t="s">
        <v>137</v>
      </c>
      <c r="H1839" s="113" t="s">
        <v>3696</v>
      </c>
      <c r="I1839" s="179" t="s">
        <v>519</v>
      </c>
      <c r="J1839" s="117" t="s">
        <v>671</v>
      </c>
      <c r="K1839" s="116"/>
      <c r="L1839" s="117"/>
      <c r="M1839" s="116"/>
      <c r="N1839" s="115" t="s">
        <v>766</v>
      </c>
      <c r="O1839" s="115" t="s">
        <v>499</v>
      </c>
      <c r="P1839" s="115" t="s">
        <v>672</v>
      </c>
      <c r="Q1839" s="119" t="s">
        <v>4563</v>
      </c>
      <c r="R1839" s="119" t="s">
        <v>6801</v>
      </c>
      <c r="S1839" s="120" t="s">
        <v>140</v>
      </c>
      <c r="T1839" s="122" t="s">
        <v>238</v>
      </c>
      <c r="U1839" s="180"/>
      <c r="V1839" s="180"/>
      <c r="W1839" s="121" t="str">
        <f>VLOOKUP(TRIM(X1839),X10:Y88,2,FALSE)</f>
        <v>Puneet</v>
      </c>
      <c r="X1839" s="215" t="str">
        <f t="shared" si="126"/>
        <v>6.21</v>
      </c>
      <c r="Y1839" s="226">
        <f t="shared" si="124"/>
        <v>0</v>
      </c>
      <c r="Z1839" s="215">
        <f t="shared" si="125"/>
        <v>1</v>
      </c>
      <c r="AA1839" s="215">
        <f t="shared" si="127"/>
        <v>42</v>
      </c>
    </row>
    <row r="1840" spans="1:27" ht="36.75" customHeight="1" x14ac:dyDescent="0.25">
      <c r="A1840" s="110" t="s">
        <v>135</v>
      </c>
      <c r="B1840" s="119" t="s">
        <v>56</v>
      </c>
      <c r="C1840" s="112" t="s">
        <v>136</v>
      </c>
      <c r="D1840" s="112" t="s">
        <v>470</v>
      </c>
      <c r="E1840" s="223" t="s">
        <v>5807</v>
      </c>
      <c r="F1840" s="113" t="s">
        <v>20</v>
      </c>
      <c r="G1840" s="113" t="s">
        <v>137</v>
      </c>
      <c r="H1840" s="113" t="s">
        <v>3968</v>
      </c>
      <c r="I1840" s="179" t="s">
        <v>6408</v>
      </c>
      <c r="J1840" s="115" t="s">
        <v>671</v>
      </c>
      <c r="K1840" s="181"/>
      <c r="L1840" s="115"/>
      <c r="M1840" s="181"/>
      <c r="N1840" s="115" t="s">
        <v>766</v>
      </c>
      <c r="O1840" s="115" t="s">
        <v>499</v>
      </c>
      <c r="P1840" s="115" t="s">
        <v>672</v>
      </c>
      <c r="Q1840" s="119" t="s">
        <v>3399</v>
      </c>
      <c r="R1840" s="119" t="s">
        <v>6429</v>
      </c>
      <c r="S1840" s="120" t="s">
        <v>6430</v>
      </c>
      <c r="T1840" s="122" t="s">
        <v>168</v>
      </c>
      <c r="U1840" s="180"/>
      <c r="V1840" s="180"/>
      <c r="W1840" s="121" t="str">
        <f>VLOOKUP(TRIM(X1840),X10:Y88,2,FALSE)</f>
        <v>Puneet</v>
      </c>
      <c r="X1840" s="215" t="str">
        <f t="shared" si="126"/>
        <v>6.21</v>
      </c>
      <c r="Y1840" s="226">
        <f t="shared" si="124"/>
        <v>0</v>
      </c>
      <c r="Z1840" s="215">
        <f t="shared" si="125"/>
        <v>0</v>
      </c>
      <c r="AA1840" s="215">
        <f t="shared" si="127"/>
        <v>73</v>
      </c>
    </row>
    <row r="1841" spans="1:27" ht="36.75" customHeight="1" x14ac:dyDescent="0.25">
      <c r="A1841" s="110" t="s">
        <v>135</v>
      </c>
      <c r="B1841" s="119" t="s">
        <v>56</v>
      </c>
      <c r="C1841" s="112" t="s">
        <v>136</v>
      </c>
      <c r="D1841" s="112" t="s">
        <v>470</v>
      </c>
      <c r="E1841" s="223" t="s">
        <v>5808</v>
      </c>
      <c r="F1841" s="113" t="s">
        <v>20</v>
      </c>
      <c r="G1841" s="113" t="s">
        <v>137</v>
      </c>
      <c r="H1841" s="113" t="s">
        <v>3600</v>
      </c>
      <c r="I1841" s="179" t="s">
        <v>191</v>
      </c>
      <c r="J1841" s="117" t="s">
        <v>671</v>
      </c>
      <c r="K1841" s="116"/>
      <c r="L1841" s="117"/>
      <c r="M1841" s="116"/>
      <c r="N1841" s="115" t="s">
        <v>766</v>
      </c>
      <c r="O1841" s="115" t="s">
        <v>499</v>
      </c>
      <c r="P1841" s="115" t="s">
        <v>672</v>
      </c>
      <c r="Q1841" s="119" t="s">
        <v>4312</v>
      </c>
      <c r="R1841" s="119" t="s">
        <v>7107</v>
      </c>
      <c r="S1841" s="120" t="s">
        <v>140</v>
      </c>
      <c r="T1841" s="122" t="s">
        <v>192</v>
      </c>
      <c r="U1841" s="180"/>
      <c r="V1841" s="180" t="s">
        <v>208</v>
      </c>
      <c r="W1841" s="121" t="str">
        <f>VLOOKUP(TRIM(X1841),X10:Y88,2,FALSE)</f>
        <v>Puneet</v>
      </c>
      <c r="X1841" s="215" t="str">
        <f t="shared" si="126"/>
        <v>6.21</v>
      </c>
      <c r="Y1841" s="226">
        <f t="shared" si="124"/>
        <v>0</v>
      </c>
      <c r="Z1841" s="215">
        <f t="shared" si="125"/>
        <v>1</v>
      </c>
      <c r="AA1841" s="215">
        <f t="shared" si="127"/>
        <v>8</v>
      </c>
    </row>
    <row r="1842" spans="1:27" ht="36.75" customHeight="1" x14ac:dyDescent="0.25">
      <c r="A1842" s="110" t="s">
        <v>135</v>
      </c>
      <c r="B1842" s="119" t="s">
        <v>56</v>
      </c>
      <c r="C1842" s="112" t="s">
        <v>136</v>
      </c>
      <c r="D1842" s="112" t="s">
        <v>470</v>
      </c>
      <c r="E1842" s="223" t="s">
        <v>5809</v>
      </c>
      <c r="F1842" s="113" t="s">
        <v>161</v>
      </c>
      <c r="G1842" s="113" t="s">
        <v>137</v>
      </c>
      <c r="H1842" s="113" t="s">
        <v>6426</v>
      </c>
      <c r="I1842" s="179" t="s">
        <v>243</v>
      </c>
      <c r="J1842" s="117"/>
      <c r="K1842" s="116"/>
      <c r="L1842" s="117"/>
      <c r="M1842" s="116"/>
      <c r="N1842" s="115"/>
      <c r="O1842" s="115" t="s">
        <v>499</v>
      </c>
      <c r="P1842" s="115" t="s">
        <v>672</v>
      </c>
      <c r="Q1842" s="119" t="s">
        <v>6425</v>
      </c>
      <c r="R1842" s="119" t="s">
        <v>6427</v>
      </c>
      <c r="S1842" s="120" t="s">
        <v>6428</v>
      </c>
      <c r="T1842" s="122" t="s">
        <v>238</v>
      </c>
      <c r="U1842" s="180"/>
      <c r="V1842" s="180"/>
      <c r="W1842" s="121" t="str">
        <f>VLOOKUP(TRIM(X1842),X10:Y88,2,FALSE)</f>
        <v>Puneet</v>
      </c>
      <c r="X1842" s="215" t="str">
        <f t="shared" si="126"/>
        <v>6.21</v>
      </c>
      <c r="Y1842" s="226">
        <f t="shared" si="124"/>
        <v>0</v>
      </c>
      <c r="Z1842" s="215">
        <f t="shared" si="125"/>
        <v>0</v>
      </c>
      <c r="AA1842" s="215">
        <f t="shared" si="127"/>
        <v>6</v>
      </c>
    </row>
    <row r="1843" spans="1:27" ht="36.75" customHeight="1" x14ac:dyDescent="0.25">
      <c r="A1843" s="110" t="s">
        <v>135</v>
      </c>
      <c r="B1843" s="119" t="s">
        <v>56</v>
      </c>
      <c r="C1843" s="112" t="s">
        <v>136</v>
      </c>
      <c r="D1843" s="112" t="s">
        <v>470</v>
      </c>
      <c r="E1843" s="223" t="s">
        <v>5810</v>
      </c>
      <c r="F1843" s="113" t="s">
        <v>20</v>
      </c>
      <c r="G1843" s="113" t="s">
        <v>137</v>
      </c>
      <c r="H1843" s="113" t="s">
        <v>3689</v>
      </c>
      <c r="I1843" s="179" t="s">
        <v>3210</v>
      </c>
      <c r="J1843" s="117" t="s">
        <v>671</v>
      </c>
      <c r="K1843" s="116"/>
      <c r="L1843" s="117"/>
      <c r="M1843" s="116"/>
      <c r="N1843" s="115" t="s">
        <v>766</v>
      </c>
      <c r="O1843" s="115" t="s">
        <v>499</v>
      </c>
      <c r="P1843" s="115" t="s">
        <v>672</v>
      </c>
      <c r="Q1843" s="119" t="s">
        <v>4561</v>
      </c>
      <c r="R1843" s="119" t="s">
        <v>6641</v>
      </c>
      <c r="S1843" s="120" t="s">
        <v>6640</v>
      </c>
      <c r="T1843" s="122" t="s">
        <v>238</v>
      </c>
      <c r="U1843" s="180"/>
      <c r="V1843" s="180"/>
      <c r="W1843" s="121" t="str">
        <f>VLOOKUP(TRIM(X1843),X10:Y88,2,FALSE)</f>
        <v>Puneet</v>
      </c>
      <c r="X1843" s="215" t="str">
        <f t="shared" si="126"/>
        <v>6.21</v>
      </c>
      <c r="Y1843" s="226">
        <f t="shared" si="124"/>
        <v>0</v>
      </c>
      <c r="Z1843" s="215">
        <f t="shared" si="125"/>
        <v>0</v>
      </c>
      <c r="AA1843" s="215">
        <f t="shared" si="127"/>
        <v>96</v>
      </c>
    </row>
    <row r="1844" spans="1:27" ht="36.75" customHeight="1" x14ac:dyDescent="0.25">
      <c r="A1844" s="110" t="s">
        <v>135</v>
      </c>
      <c r="B1844" s="119" t="s">
        <v>56</v>
      </c>
      <c r="C1844" s="112" t="s">
        <v>136</v>
      </c>
      <c r="D1844" s="112" t="s">
        <v>470</v>
      </c>
      <c r="E1844" s="223" t="s">
        <v>5811</v>
      </c>
      <c r="F1844" s="113" t="s">
        <v>19</v>
      </c>
      <c r="G1844" s="113" t="s">
        <v>137</v>
      </c>
      <c r="H1844" s="113" t="s">
        <v>6431</v>
      </c>
      <c r="I1844" s="179" t="s">
        <v>243</v>
      </c>
      <c r="J1844" s="117"/>
      <c r="K1844" s="116"/>
      <c r="L1844" s="117"/>
      <c r="M1844" s="116"/>
      <c r="N1844" s="115"/>
      <c r="O1844" s="115" t="s">
        <v>499</v>
      </c>
      <c r="P1844" s="115" t="s">
        <v>672</v>
      </c>
      <c r="Q1844" s="119" t="s">
        <v>6425</v>
      </c>
      <c r="R1844" s="119" t="s">
        <v>7108</v>
      </c>
      <c r="S1844" s="120" t="s">
        <v>140</v>
      </c>
      <c r="T1844" s="122" t="s">
        <v>238</v>
      </c>
      <c r="U1844" s="180"/>
      <c r="V1844" s="180" t="s">
        <v>208</v>
      </c>
      <c r="W1844" s="121" t="str">
        <f>VLOOKUP(TRIM(X1844),X10:Y88,2,FALSE)</f>
        <v>Puneet</v>
      </c>
      <c r="X1844" s="215" t="str">
        <f t="shared" si="126"/>
        <v>6.21</v>
      </c>
      <c r="Y1844" s="226">
        <f t="shared" si="124"/>
        <v>0</v>
      </c>
      <c r="Z1844" s="215">
        <f t="shared" si="125"/>
        <v>0</v>
      </c>
      <c r="AA1844" s="215">
        <f t="shared" si="127"/>
        <v>6</v>
      </c>
    </row>
    <row r="1845" spans="1:27" ht="36.75" customHeight="1" x14ac:dyDescent="0.25">
      <c r="A1845" s="110" t="s">
        <v>135</v>
      </c>
      <c r="B1845" s="119" t="s">
        <v>56</v>
      </c>
      <c r="C1845" s="112" t="s">
        <v>136</v>
      </c>
      <c r="D1845" s="112" t="s">
        <v>470</v>
      </c>
      <c r="E1845" s="223" t="s">
        <v>5812</v>
      </c>
      <c r="F1845" s="113" t="s">
        <v>20</v>
      </c>
      <c r="G1845" s="113" t="s">
        <v>137</v>
      </c>
      <c r="H1845" s="113" t="s">
        <v>3968</v>
      </c>
      <c r="I1845" s="179" t="s">
        <v>7271</v>
      </c>
      <c r="J1845" s="115" t="s">
        <v>671</v>
      </c>
      <c r="K1845" s="181"/>
      <c r="L1845" s="115"/>
      <c r="M1845" s="181"/>
      <c r="N1845" s="115" t="s">
        <v>766</v>
      </c>
      <c r="O1845" s="115" t="s">
        <v>499</v>
      </c>
      <c r="P1845" s="115" t="s">
        <v>672</v>
      </c>
      <c r="Q1845" s="119" t="s">
        <v>3399</v>
      </c>
      <c r="R1845" s="119" t="s">
        <v>6800</v>
      </c>
      <c r="S1845" s="120" t="s">
        <v>140</v>
      </c>
      <c r="T1845" s="122" t="s">
        <v>168</v>
      </c>
      <c r="U1845" s="180"/>
      <c r="V1845" s="180"/>
      <c r="W1845" s="121" t="str">
        <f>VLOOKUP(TRIM(X1845),X10:Y88,2,FALSE)</f>
        <v>Puneet</v>
      </c>
      <c r="X1845" s="215" t="str">
        <f t="shared" si="126"/>
        <v>6.21</v>
      </c>
      <c r="Y1845" s="226">
        <f t="shared" si="124"/>
        <v>0</v>
      </c>
      <c r="Z1845" s="215">
        <f t="shared" si="125"/>
        <v>1</v>
      </c>
      <c r="AA1845" s="215">
        <f t="shared" si="127"/>
        <v>79</v>
      </c>
    </row>
    <row r="1846" spans="1:27" ht="36.75" customHeight="1" x14ac:dyDescent="0.25">
      <c r="A1846" s="110" t="s">
        <v>135</v>
      </c>
      <c r="B1846" s="119" t="s">
        <v>56</v>
      </c>
      <c r="C1846" s="112" t="s">
        <v>136</v>
      </c>
      <c r="D1846" s="112" t="s">
        <v>94</v>
      </c>
      <c r="E1846" s="223" t="s">
        <v>5813</v>
      </c>
      <c r="F1846" s="113" t="s">
        <v>19</v>
      </c>
      <c r="G1846" s="113" t="s">
        <v>137</v>
      </c>
      <c r="H1846" s="113" t="s">
        <v>6195</v>
      </c>
      <c r="I1846" s="179" t="s">
        <v>243</v>
      </c>
      <c r="J1846" s="117"/>
      <c r="K1846" s="116"/>
      <c r="L1846" s="117"/>
      <c r="M1846" s="116"/>
      <c r="N1846" s="115"/>
      <c r="O1846" s="115" t="s">
        <v>153</v>
      </c>
      <c r="P1846" s="115"/>
      <c r="Q1846" s="119" t="s">
        <v>3357</v>
      </c>
      <c r="R1846" s="119" t="s">
        <v>7109</v>
      </c>
      <c r="S1846" s="120" t="s">
        <v>140</v>
      </c>
      <c r="T1846" s="122" t="s">
        <v>266</v>
      </c>
      <c r="U1846" s="180"/>
      <c r="V1846" s="180" t="s">
        <v>208</v>
      </c>
      <c r="W1846" s="121" t="str">
        <f>VLOOKUP(TRIM(X1846),X10:Y88,2,FALSE)</f>
        <v>Frank</v>
      </c>
      <c r="X1846" s="215" t="str">
        <f t="shared" si="126"/>
        <v>6.5.2</v>
      </c>
      <c r="Y1846" s="226">
        <f t="shared" si="124"/>
        <v>0</v>
      </c>
      <c r="Z1846" s="215">
        <f t="shared" si="125"/>
        <v>0</v>
      </c>
      <c r="AA1846" s="215">
        <f t="shared" si="127"/>
        <v>6</v>
      </c>
    </row>
    <row r="1847" spans="1:27" ht="36.75" customHeight="1" x14ac:dyDescent="0.25">
      <c r="A1847" s="110" t="s">
        <v>135</v>
      </c>
      <c r="B1847" s="119" t="s">
        <v>56</v>
      </c>
      <c r="C1847" s="112" t="s">
        <v>136</v>
      </c>
      <c r="D1847" s="112" t="s">
        <v>94</v>
      </c>
      <c r="E1847" s="223" t="s">
        <v>5814</v>
      </c>
      <c r="F1847" s="113" t="s">
        <v>22</v>
      </c>
      <c r="G1847" s="113" t="s">
        <v>137</v>
      </c>
      <c r="H1847" s="113" t="s">
        <v>6437</v>
      </c>
      <c r="I1847" s="179" t="s">
        <v>605</v>
      </c>
      <c r="J1847" s="115" t="s">
        <v>156</v>
      </c>
      <c r="K1847" s="181">
        <v>666</v>
      </c>
      <c r="L1847" s="115" t="s">
        <v>66</v>
      </c>
      <c r="M1847" s="181" t="s">
        <v>171</v>
      </c>
      <c r="N1847" s="115" t="s">
        <v>597</v>
      </c>
      <c r="O1847" s="115" t="s">
        <v>153</v>
      </c>
      <c r="P1847" s="115" t="s">
        <v>164</v>
      </c>
      <c r="Q1847" s="119" t="s">
        <v>1015</v>
      </c>
      <c r="R1847" s="119" t="s">
        <v>7110</v>
      </c>
      <c r="S1847" s="120" t="s">
        <v>140</v>
      </c>
      <c r="T1847" s="122" t="s">
        <v>242</v>
      </c>
      <c r="U1847" s="180"/>
      <c r="V1847" s="180" t="s">
        <v>208</v>
      </c>
      <c r="W1847" s="121" t="str">
        <f>VLOOKUP(TRIM(X1847),X10:Y88,2,FALSE)</f>
        <v>Frank</v>
      </c>
      <c r="X1847" s="215" t="str">
        <f t="shared" si="126"/>
        <v>6.5.2</v>
      </c>
      <c r="Y1847" s="226">
        <f t="shared" si="124"/>
        <v>1</v>
      </c>
      <c r="Z1847" s="215">
        <f t="shared" si="125"/>
        <v>0</v>
      </c>
      <c r="AA1847" s="215">
        <f t="shared" si="127"/>
        <v>6</v>
      </c>
    </row>
    <row r="1848" spans="1:27" ht="36.75" customHeight="1" x14ac:dyDescent="0.25">
      <c r="A1848" s="110" t="s">
        <v>135</v>
      </c>
      <c r="B1848" s="119" t="s">
        <v>56</v>
      </c>
      <c r="C1848" s="112" t="s">
        <v>136</v>
      </c>
      <c r="D1848" s="112" t="s">
        <v>564</v>
      </c>
      <c r="E1848" s="223" t="s">
        <v>5815</v>
      </c>
      <c r="F1848" s="113" t="s">
        <v>20</v>
      </c>
      <c r="G1848" s="113" t="s">
        <v>137</v>
      </c>
      <c r="H1848" s="113" t="s">
        <v>3545</v>
      </c>
      <c r="I1848" s="179" t="s">
        <v>3094</v>
      </c>
      <c r="J1848" s="115" t="s">
        <v>675</v>
      </c>
      <c r="K1848" s="181"/>
      <c r="L1848" s="115"/>
      <c r="M1848" s="181"/>
      <c r="N1848" s="115" t="s">
        <v>899</v>
      </c>
      <c r="O1848" s="115" t="s">
        <v>499</v>
      </c>
      <c r="P1848" s="115" t="s">
        <v>676</v>
      </c>
      <c r="Q1848" s="119" t="s">
        <v>4261</v>
      </c>
      <c r="R1848" s="119" t="s">
        <v>6482</v>
      </c>
      <c r="S1848" s="120" t="s">
        <v>6483</v>
      </c>
      <c r="T1848" s="122" t="s">
        <v>209</v>
      </c>
      <c r="U1848" s="180"/>
      <c r="V1848" s="180"/>
      <c r="W1848" s="121" t="str">
        <f>VLOOKUP(TRIM(X1848),X10:Y88,2,FALSE)</f>
        <v>Frank</v>
      </c>
      <c r="X1848" s="215" t="str">
        <f t="shared" si="126"/>
        <v>6.19</v>
      </c>
      <c r="Y1848" s="226">
        <f t="shared" si="124"/>
        <v>0</v>
      </c>
      <c r="Z1848" s="215">
        <f t="shared" si="125"/>
        <v>0</v>
      </c>
      <c r="AA1848" s="215">
        <f t="shared" si="127"/>
        <v>48</v>
      </c>
    </row>
    <row r="1849" spans="1:27" ht="36.75" customHeight="1" x14ac:dyDescent="0.25">
      <c r="A1849" s="110" t="s">
        <v>135</v>
      </c>
      <c r="B1849" s="119" t="s">
        <v>56</v>
      </c>
      <c r="C1849" s="112" t="s">
        <v>136</v>
      </c>
      <c r="D1849" s="112" t="s">
        <v>564</v>
      </c>
      <c r="E1849" s="223" t="s">
        <v>5816</v>
      </c>
      <c r="F1849" s="113" t="s">
        <v>451</v>
      </c>
      <c r="G1849" s="113" t="s">
        <v>198</v>
      </c>
      <c r="H1849" s="113" t="s">
        <v>3264</v>
      </c>
      <c r="I1849" s="179" t="s">
        <v>162</v>
      </c>
      <c r="J1849" s="115" t="s">
        <v>675</v>
      </c>
      <c r="K1849" s="181"/>
      <c r="L1849" s="115"/>
      <c r="M1849" s="181"/>
      <c r="N1849" s="115" t="s">
        <v>899</v>
      </c>
      <c r="O1849" s="115" t="s">
        <v>499</v>
      </c>
      <c r="P1849" s="115" t="s">
        <v>676</v>
      </c>
      <c r="Q1849" s="119" t="s">
        <v>3265</v>
      </c>
      <c r="R1849" s="119" t="s">
        <v>6745</v>
      </c>
      <c r="S1849" s="120" t="s">
        <v>140</v>
      </c>
      <c r="T1849" s="122" t="s">
        <v>160</v>
      </c>
      <c r="U1849" s="180"/>
      <c r="V1849" s="180"/>
      <c r="W1849" s="121" t="str">
        <f>VLOOKUP(TRIM(X1849),X10:Y88,2,FALSE)</f>
        <v>Frank</v>
      </c>
      <c r="X1849" s="215" t="str">
        <f t="shared" si="126"/>
        <v>6.19</v>
      </c>
      <c r="Y1849" s="226">
        <f t="shared" si="124"/>
        <v>0</v>
      </c>
      <c r="Z1849" s="215">
        <f t="shared" si="125"/>
        <v>0</v>
      </c>
      <c r="AA1849" s="215">
        <f t="shared" si="127"/>
        <v>12</v>
      </c>
    </row>
    <row r="1850" spans="1:27" ht="36.75" customHeight="1" x14ac:dyDescent="0.25">
      <c r="A1850" s="110" t="s">
        <v>135</v>
      </c>
      <c r="B1850" s="119" t="s">
        <v>56</v>
      </c>
      <c r="C1850" s="112" t="s">
        <v>136</v>
      </c>
      <c r="D1850" s="112" t="s">
        <v>564</v>
      </c>
      <c r="E1850" s="223" t="s">
        <v>5817</v>
      </c>
      <c r="F1850" s="113" t="s">
        <v>20</v>
      </c>
      <c r="G1850" s="113" t="s">
        <v>137</v>
      </c>
      <c r="H1850" s="113" t="s">
        <v>3839</v>
      </c>
      <c r="I1850" s="179" t="s">
        <v>169</v>
      </c>
      <c r="J1850" s="115" t="s">
        <v>675</v>
      </c>
      <c r="K1850" s="181"/>
      <c r="L1850" s="115"/>
      <c r="M1850" s="181"/>
      <c r="N1850" s="115" t="s">
        <v>899</v>
      </c>
      <c r="O1850" s="115" t="s">
        <v>499</v>
      </c>
      <c r="P1850" s="115" t="s">
        <v>676</v>
      </c>
      <c r="Q1850" s="119" t="s">
        <v>4435</v>
      </c>
      <c r="R1850" s="119" t="s">
        <v>7111</v>
      </c>
      <c r="S1850" s="120" t="s">
        <v>140</v>
      </c>
      <c r="T1850" s="122" t="s">
        <v>168</v>
      </c>
      <c r="U1850" s="180"/>
      <c r="V1850" s="180" t="s">
        <v>208</v>
      </c>
      <c r="W1850" s="121" t="str">
        <f>VLOOKUP(TRIM(X1850),X10:Y88,2,FALSE)</f>
        <v>Frank</v>
      </c>
      <c r="X1850" s="215" t="str">
        <f t="shared" si="126"/>
        <v>6.19</v>
      </c>
      <c r="Y1850" s="226">
        <f t="shared" si="124"/>
        <v>0</v>
      </c>
      <c r="Z1850" s="215">
        <f t="shared" si="125"/>
        <v>1</v>
      </c>
      <c r="AA1850" s="215">
        <f t="shared" si="127"/>
        <v>17</v>
      </c>
    </row>
    <row r="1851" spans="1:27" ht="36.75" customHeight="1" x14ac:dyDescent="0.25">
      <c r="A1851" s="110" t="s">
        <v>135</v>
      </c>
      <c r="B1851" s="119" t="s">
        <v>56</v>
      </c>
      <c r="C1851" s="112" t="s">
        <v>136</v>
      </c>
      <c r="D1851" s="112" t="s">
        <v>564</v>
      </c>
      <c r="E1851" s="223" t="s">
        <v>5818</v>
      </c>
      <c r="F1851" s="113" t="s">
        <v>20</v>
      </c>
      <c r="G1851" s="113" t="s">
        <v>137</v>
      </c>
      <c r="H1851" s="113" t="s">
        <v>3545</v>
      </c>
      <c r="I1851" s="179" t="s">
        <v>3094</v>
      </c>
      <c r="J1851" s="115" t="s">
        <v>675</v>
      </c>
      <c r="K1851" s="181"/>
      <c r="L1851" s="115"/>
      <c r="M1851" s="181"/>
      <c r="N1851" s="115" t="s">
        <v>899</v>
      </c>
      <c r="O1851" s="115" t="s">
        <v>499</v>
      </c>
      <c r="P1851" s="115" t="s">
        <v>676</v>
      </c>
      <c r="Q1851" s="119" t="s">
        <v>4261</v>
      </c>
      <c r="R1851" s="119" t="s">
        <v>7112</v>
      </c>
      <c r="S1851" s="120" t="s">
        <v>140</v>
      </c>
      <c r="T1851" s="122" t="s">
        <v>209</v>
      </c>
      <c r="U1851" s="180"/>
      <c r="V1851" s="180" t="s">
        <v>208</v>
      </c>
      <c r="W1851" s="121" t="str">
        <f>VLOOKUP(TRIM(X1851),X10:Y88,2,FALSE)</f>
        <v>Frank</v>
      </c>
      <c r="X1851" s="215" t="str">
        <f t="shared" si="126"/>
        <v>6.19</v>
      </c>
      <c r="Y1851" s="226">
        <f t="shared" si="124"/>
        <v>0</v>
      </c>
      <c r="Z1851" s="215">
        <f t="shared" si="125"/>
        <v>1</v>
      </c>
      <c r="AA1851" s="215">
        <f t="shared" si="127"/>
        <v>48</v>
      </c>
    </row>
    <row r="1852" spans="1:27" ht="36.75" customHeight="1" x14ac:dyDescent="0.25">
      <c r="A1852" s="110" t="s">
        <v>135</v>
      </c>
      <c r="B1852" s="119" t="s">
        <v>56</v>
      </c>
      <c r="C1852" s="112" t="s">
        <v>136</v>
      </c>
      <c r="D1852" s="112" t="s">
        <v>564</v>
      </c>
      <c r="E1852" s="223" t="s">
        <v>5819</v>
      </c>
      <c r="F1852" s="113" t="s">
        <v>210</v>
      </c>
      <c r="G1852" s="113" t="s">
        <v>137</v>
      </c>
      <c r="H1852" s="113" t="s">
        <v>3248</v>
      </c>
      <c r="I1852" s="179" t="s">
        <v>162</v>
      </c>
      <c r="J1852" s="117"/>
      <c r="K1852" s="116"/>
      <c r="L1852" s="117"/>
      <c r="M1852" s="116"/>
      <c r="N1852" s="115"/>
      <c r="O1852" s="115" t="s">
        <v>499</v>
      </c>
      <c r="P1852" s="115"/>
      <c r="Q1852" s="119" t="s">
        <v>3249</v>
      </c>
      <c r="R1852" s="119" t="s">
        <v>6746</v>
      </c>
      <c r="S1852" s="120" t="s">
        <v>6747</v>
      </c>
      <c r="T1852" s="122" t="s">
        <v>160</v>
      </c>
      <c r="U1852" s="180"/>
      <c r="V1852" s="180"/>
      <c r="W1852" s="121" t="str">
        <f>VLOOKUP(TRIM(X1852),X10:Y88,2,FALSE)</f>
        <v>Frank</v>
      </c>
      <c r="X1852" s="215" t="str">
        <f t="shared" si="126"/>
        <v>6.19</v>
      </c>
      <c r="Y1852" s="226">
        <f t="shared" si="124"/>
        <v>0</v>
      </c>
      <c r="Z1852" s="215">
        <f t="shared" si="125"/>
        <v>0</v>
      </c>
      <c r="AA1852" s="215">
        <f t="shared" si="127"/>
        <v>12</v>
      </c>
    </row>
    <row r="1853" spans="1:27" ht="36.75" customHeight="1" x14ac:dyDescent="0.25">
      <c r="A1853" s="110" t="s">
        <v>135</v>
      </c>
      <c r="B1853" s="119" t="s">
        <v>56</v>
      </c>
      <c r="C1853" s="112" t="s">
        <v>136</v>
      </c>
      <c r="D1853" s="112" t="s">
        <v>564</v>
      </c>
      <c r="E1853" s="223" t="s">
        <v>5820</v>
      </c>
      <c r="F1853" s="113" t="s">
        <v>20</v>
      </c>
      <c r="G1853" s="113" t="s">
        <v>137</v>
      </c>
      <c r="H1853" s="113" t="s">
        <v>3575</v>
      </c>
      <c r="I1853" s="179" t="s">
        <v>1272</v>
      </c>
      <c r="J1853" s="117" t="s">
        <v>675</v>
      </c>
      <c r="K1853" s="116"/>
      <c r="L1853" s="117"/>
      <c r="M1853" s="116"/>
      <c r="N1853" s="115" t="s">
        <v>899</v>
      </c>
      <c r="O1853" s="115" t="s">
        <v>499</v>
      </c>
      <c r="P1853" s="115" t="s">
        <v>676</v>
      </c>
      <c r="Q1853" s="119" t="s">
        <v>4278</v>
      </c>
      <c r="R1853" s="119" t="s">
        <v>6740</v>
      </c>
      <c r="S1853" s="120" t="s">
        <v>140</v>
      </c>
      <c r="T1853" s="122" t="s">
        <v>201</v>
      </c>
      <c r="U1853" s="180"/>
      <c r="V1853" s="180"/>
      <c r="W1853" s="121" t="str">
        <f>VLOOKUP(TRIM(X1853),X10:Y88,2,FALSE)</f>
        <v>Frank</v>
      </c>
      <c r="X1853" s="215" t="str">
        <f t="shared" si="126"/>
        <v>6.19</v>
      </c>
      <c r="Y1853" s="226">
        <f t="shared" si="124"/>
        <v>0</v>
      </c>
      <c r="Z1853" s="215">
        <f t="shared" si="125"/>
        <v>1</v>
      </c>
      <c r="AA1853" s="215">
        <f t="shared" si="127"/>
        <v>41</v>
      </c>
    </row>
    <row r="1854" spans="1:27" ht="36.75" customHeight="1" x14ac:dyDescent="0.25">
      <c r="A1854" s="110" t="s">
        <v>135</v>
      </c>
      <c r="B1854" s="119" t="s">
        <v>56</v>
      </c>
      <c r="C1854" s="112" t="s">
        <v>136</v>
      </c>
      <c r="D1854" s="112" t="s">
        <v>94</v>
      </c>
      <c r="E1854" s="223" t="s">
        <v>5821</v>
      </c>
      <c r="F1854" s="113" t="s">
        <v>22</v>
      </c>
      <c r="G1854" s="113" t="s">
        <v>137</v>
      </c>
      <c r="H1854" s="113" t="s">
        <v>6495</v>
      </c>
      <c r="I1854" s="179" t="s">
        <v>743</v>
      </c>
      <c r="J1854" s="117" t="s">
        <v>156</v>
      </c>
      <c r="K1854" s="116">
        <v>710</v>
      </c>
      <c r="L1854" s="117" t="s">
        <v>61</v>
      </c>
      <c r="M1854" s="116" t="s">
        <v>171</v>
      </c>
      <c r="N1854" s="115" t="s">
        <v>597</v>
      </c>
      <c r="O1854" s="115" t="s">
        <v>153</v>
      </c>
      <c r="P1854" s="115" t="s">
        <v>164</v>
      </c>
      <c r="Q1854" s="119" t="s">
        <v>4317</v>
      </c>
      <c r="R1854" s="119" t="s">
        <v>6772</v>
      </c>
      <c r="S1854" s="120" t="s">
        <v>140</v>
      </c>
      <c r="T1854" s="122" t="s">
        <v>192</v>
      </c>
      <c r="U1854" s="180"/>
      <c r="V1854" s="180"/>
      <c r="W1854" s="121" t="str">
        <f>VLOOKUP(TRIM(X1854),X10:Y88,2,FALSE)</f>
        <v>Frank</v>
      </c>
      <c r="X1854" s="215" t="str">
        <f t="shared" si="126"/>
        <v>6.5.2</v>
      </c>
      <c r="Y1854" s="226">
        <f t="shared" si="124"/>
        <v>1</v>
      </c>
      <c r="Z1854" s="215">
        <f t="shared" si="125"/>
        <v>0</v>
      </c>
      <c r="AA1854" s="215">
        <f t="shared" si="127"/>
        <v>44</v>
      </c>
    </row>
    <row r="1855" spans="1:27" ht="36.75" customHeight="1" x14ac:dyDescent="0.25">
      <c r="A1855" s="110" t="s">
        <v>135</v>
      </c>
      <c r="B1855" s="119" t="s">
        <v>56</v>
      </c>
      <c r="C1855" s="112" t="s">
        <v>136</v>
      </c>
      <c r="D1855" s="112" t="s">
        <v>94</v>
      </c>
      <c r="E1855" s="223" t="s">
        <v>5822</v>
      </c>
      <c r="F1855" s="113" t="s">
        <v>23</v>
      </c>
      <c r="G1855" s="113" t="s">
        <v>137</v>
      </c>
      <c r="H1855" s="113" t="s">
        <v>6497</v>
      </c>
      <c r="I1855" s="179" t="s">
        <v>453</v>
      </c>
      <c r="J1855" s="117" t="s">
        <v>166</v>
      </c>
      <c r="K1855" s="116">
        <v>825</v>
      </c>
      <c r="L1855" s="117" t="s">
        <v>61</v>
      </c>
      <c r="M1855" s="116" t="s">
        <v>171</v>
      </c>
      <c r="N1855" s="115" t="s">
        <v>597</v>
      </c>
      <c r="O1855" s="115" t="s">
        <v>153</v>
      </c>
      <c r="P1855" s="115" t="s">
        <v>164</v>
      </c>
      <c r="Q1855" s="119" t="s">
        <v>4318</v>
      </c>
      <c r="R1855" s="119" t="s">
        <v>6774</v>
      </c>
      <c r="S1855" s="120" t="s">
        <v>6773</v>
      </c>
      <c r="T1855" s="122" t="s">
        <v>192</v>
      </c>
      <c r="U1855" s="180"/>
      <c r="V1855" s="180"/>
      <c r="W1855" s="121" t="str">
        <f>VLOOKUP(TRIM(X1855),X10:Y88,2,FALSE)</f>
        <v>Frank</v>
      </c>
      <c r="X1855" s="215" t="str">
        <f t="shared" si="126"/>
        <v>6.5.2</v>
      </c>
      <c r="Y1855" s="226">
        <f t="shared" si="124"/>
        <v>0</v>
      </c>
      <c r="Z1855" s="215">
        <f t="shared" si="125"/>
        <v>0</v>
      </c>
      <c r="AA1855" s="215">
        <f t="shared" si="127"/>
        <v>16</v>
      </c>
    </row>
    <row r="1856" spans="1:27" ht="36.75" customHeight="1" x14ac:dyDescent="0.25">
      <c r="A1856" s="110" t="s">
        <v>135</v>
      </c>
      <c r="B1856" s="119" t="s">
        <v>56</v>
      </c>
      <c r="C1856" s="112" t="s">
        <v>136</v>
      </c>
      <c r="D1856" s="112" t="s">
        <v>349</v>
      </c>
      <c r="E1856" s="223" t="s">
        <v>5823</v>
      </c>
      <c r="F1856" s="113" t="s">
        <v>19</v>
      </c>
      <c r="G1856" s="113" t="s">
        <v>137</v>
      </c>
      <c r="H1856" s="113" t="s">
        <v>3196</v>
      </c>
      <c r="I1856" s="179" t="s">
        <v>243</v>
      </c>
      <c r="J1856" s="117"/>
      <c r="K1856" s="116"/>
      <c r="L1856" s="117"/>
      <c r="M1856" s="116"/>
      <c r="N1856" s="115"/>
      <c r="O1856" s="115" t="s">
        <v>499</v>
      </c>
      <c r="P1856" s="115" t="s">
        <v>587</v>
      </c>
      <c r="Q1856" s="119" t="s">
        <v>3196</v>
      </c>
      <c r="R1856" s="119" t="s">
        <v>6809</v>
      </c>
      <c r="S1856" s="120" t="s">
        <v>140</v>
      </c>
      <c r="T1856" s="122" t="s">
        <v>263</v>
      </c>
      <c r="U1856" s="180"/>
      <c r="V1856" s="180"/>
      <c r="W1856" s="121" t="str">
        <f>VLOOKUP(TRIM(X1856),X10:Y88,2,FALSE)</f>
        <v>Ming</v>
      </c>
      <c r="X1856" s="215" t="str">
        <f t="shared" si="126"/>
        <v>6.13</v>
      </c>
      <c r="Y1856" s="226">
        <f t="shared" si="124"/>
        <v>0</v>
      </c>
      <c r="Z1856" s="215">
        <f t="shared" si="125"/>
        <v>0</v>
      </c>
      <c r="AA1856" s="215">
        <f t="shared" si="127"/>
        <v>6</v>
      </c>
    </row>
    <row r="1857" spans="1:27" ht="36.75" customHeight="1" x14ac:dyDescent="0.25">
      <c r="A1857" s="110" t="s">
        <v>135</v>
      </c>
      <c r="B1857" s="119" t="s">
        <v>56</v>
      </c>
      <c r="C1857" s="112" t="s">
        <v>136</v>
      </c>
      <c r="D1857" s="112" t="s">
        <v>349</v>
      </c>
      <c r="E1857" s="223" t="s">
        <v>5824</v>
      </c>
      <c r="F1857" s="113" t="s">
        <v>20</v>
      </c>
      <c r="G1857" s="113" t="s">
        <v>137</v>
      </c>
      <c r="H1857" s="113" t="s">
        <v>3845</v>
      </c>
      <c r="I1857" s="179" t="s">
        <v>169</v>
      </c>
      <c r="J1857" s="117" t="s">
        <v>586</v>
      </c>
      <c r="K1857" s="116"/>
      <c r="L1857" s="117"/>
      <c r="M1857" s="116"/>
      <c r="N1857" s="115" t="s">
        <v>811</v>
      </c>
      <c r="O1857" s="115" t="s">
        <v>499</v>
      </c>
      <c r="P1857" s="115" t="s">
        <v>587</v>
      </c>
      <c r="Q1857" s="119" t="s">
        <v>4439</v>
      </c>
      <c r="R1857" s="224" t="s">
        <v>6509</v>
      </c>
      <c r="S1857" s="120" t="s">
        <v>140</v>
      </c>
      <c r="T1857" s="122" t="s">
        <v>168</v>
      </c>
      <c r="U1857" s="180"/>
      <c r="V1857" s="180"/>
      <c r="W1857" s="121" t="str">
        <f>VLOOKUP(TRIM(X1857),X10:Y88,2,FALSE)</f>
        <v>Ming</v>
      </c>
      <c r="X1857" s="215" t="str">
        <f t="shared" si="126"/>
        <v>6.13</v>
      </c>
      <c r="Y1857" s="226">
        <f t="shared" si="124"/>
        <v>0</v>
      </c>
      <c r="Z1857" s="215">
        <f t="shared" si="125"/>
        <v>1</v>
      </c>
      <c r="AA1857" s="215">
        <f t="shared" si="127"/>
        <v>17</v>
      </c>
    </row>
    <row r="1858" spans="1:27" ht="36.75" customHeight="1" x14ac:dyDescent="0.25">
      <c r="A1858" s="110" t="s">
        <v>135</v>
      </c>
      <c r="B1858" s="119" t="s">
        <v>56</v>
      </c>
      <c r="C1858" s="112" t="s">
        <v>136</v>
      </c>
      <c r="D1858" s="112" t="s">
        <v>251</v>
      </c>
      <c r="E1858" s="223" t="s">
        <v>5825</v>
      </c>
      <c r="F1858" s="113" t="s">
        <v>161</v>
      </c>
      <c r="G1858" s="113" t="s">
        <v>137</v>
      </c>
      <c r="H1858" s="113" t="s">
        <v>4101</v>
      </c>
      <c r="I1858" s="179" t="s">
        <v>555</v>
      </c>
      <c r="J1858" s="117"/>
      <c r="K1858" s="116"/>
      <c r="L1858" s="117"/>
      <c r="M1858" s="116"/>
      <c r="N1858" s="115"/>
      <c r="O1858" s="115" t="s">
        <v>499</v>
      </c>
      <c r="P1858" s="115"/>
      <c r="Q1858" s="119" t="s">
        <v>4587</v>
      </c>
      <c r="R1858" s="119" t="s">
        <v>6629</v>
      </c>
      <c r="S1858" s="120" t="s">
        <v>6628</v>
      </c>
      <c r="T1858" s="122" t="s">
        <v>721</v>
      </c>
      <c r="U1858" s="180"/>
      <c r="V1858" s="180"/>
      <c r="W1858" s="121" t="str">
        <f>VLOOKUP(TRIM(X1858),X10:Y88,2,FALSE)</f>
        <v>Puneet</v>
      </c>
      <c r="X1858" s="215" t="str">
        <f t="shared" si="126"/>
        <v>6.11</v>
      </c>
      <c r="Y1858" s="226">
        <f t="shared" si="124"/>
        <v>0</v>
      </c>
      <c r="Z1858" s="215">
        <f t="shared" si="125"/>
        <v>0</v>
      </c>
      <c r="AA1858" s="215">
        <f t="shared" si="127"/>
        <v>14</v>
      </c>
    </row>
    <row r="1859" spans="1:27" ht="36.75" customHeight="1" x14ac:dyDescent="0.25">
      <c r="A1859" s="110" t="s">
        <v>135</v>
      </c>
      <c r="B1859" s="119" t="s">
        <v>56</v>
      </c>
      <c r="C1859" s="112" t="s">
        <v>136</v>
      </c>
      <c r="D1859" s="112" t="s">
        <v>251</v>
      </c>
      <c r="E1859" s="223" t="s">
        <v>5826</v>
      </c>
      <c r="F1859" s="113" t="s">
        <v>20</v>
      </c>
      <c r="G1859" s="113" t="s">
        <v>137</v>
      </c>
      <c r="H1859" s="113" t="s">
        <v>3774</v>
      </c>
      <c r="I1859" s="216" t="s">
        <v>4166</v>
      </c>
      <c r="J1859" s="117" t="s">
        <v>591</v>
      </c>
      <c r="K1859" s="116"/>
      <c r="L1859" s="117"/>
      <c r="M1859" s="116"/>
      <c r="N1859" s="115" t="s">
        <v>899</v>
      </c>
      <c r="O1859" s="115" t="s">
        <v>499</v>
      </c>
      <c r="P1859" s="115" t="s">
        <v>592</v>
      </c>
      <c r="Q1859" s="119" t="s">
        <v>4390</v>
      </c>
      <c r="R1859" s="119" t="s">
        <v>6625</v>
      </c>
      <c r="S1859" s="120" t="s">
        <v>140</v>
      </c>
      <c r="T1859" s="122" t="s">
        <v>160</v>
      </c>
      <c r="U1859" s="180"/>
      <c r="V1859" s="180"/>
      <c r="W1859" s="121" t="str">
        <f>VLOOKUP(TRIM(X1859),X10:Y88,2,FALSE)</f>
        <v>Puneet</v>
      </c>
      <c r="X1859" s="215" t="str">
        <f t="shared" si="126"/>
        <v>6.11</v>
      </c>
      <c r="Y1859" s="226">
        <f t="shared" si="124"/>
        <v>0</v>
      </c>
      <c r="Z1859" s="215">
        <f t="shared" si="125"/>
        <v>1</v>
      </c>
      <c r="AA1859" s="215">
        <f t="shared" si="127"/>
        <v>79</v>
      </c>
    </row>
    <row r="1860" spans="1:27" ht="36.75" customHeight="1" x14ac:dyDescent="0.25">
      <c r="A1860" s="110" t="s">
        <v>135</v>
      </c>
      <c r="B1860" s="119" t="s">
        <v>56</v>
      </c>
      <c r="C1860" s="112" t="s">
        <v>136</v>
      </c>
      <c r="D1860" s="112" t="s">
        <v>251</v>
      </c>
      <c r="E1860" s="223" t="s">
        <v>5827</v>
      </c>
      <c r="F1860" s="113" t="s">
        <v>20</v>
      </c>
      <c r="G1860" s="113" t="s">
        <v>137</v>
      </c>
      <c r="H1860" s="113" t="s">
        <v>3477</v>
      </c>
      <c r="I1860" s="179" t="s">
        <v>7215</v>
      </c>
      <c r="J1860" s="117" t="s">
        <v>591</v>
      </c>
      <c r="K1860" s="116"/>
      <c r="L1860" s="117"/>
      <c r="M1860" s="116"/>
      <c r="N1860" s="115" t="s">
        <v>899</v>
      </c>
      <c r="O1860" s="115" t="s">
        <v>499</v>
      </c>
      <c r="P1860" s="115" t="s">
        <v>592</v>
      </c>
      <c r="Q1860" s="119" t="s">
        <v>4224</v>
      </c>
      <c r="R1860" s="119" t="s">
        <v>6631</v>
      </c>
      <c r="S1860" s="120" t="s">
        <v>6630</v>
      </c>
      <c r="T1860" s="122" t="s">
        <v>192</v>
      </c>
      <c r="U1860" s="180"/>
      <c r="V1860" s="180"/>
      <c r="W1860" s="121" t="str">
        <f>VLOOKUP(TRIM(X1860),X10:Y88,2,FALSE)</f>
        <v>Puneet</v>
      </c>
      <c r="X1860" s="215" t="str">
        <f t="shared" si="126"/>
        <v>6.11</v>
      </c>
      <c r="Y1860" s="226">
        <f t="shared" si="124"/>
        <v>0</v>
      </c>
      <c r="Z1860" s="215">
        <f t="shared" si="125"/>
        <v>0</v>
      </c>
      <c r="AA1860" s="215">
        <f t="shared" si="127"/>
        <v>45</v>
      </c>
    </row>
    <row r="1861" spans="1:27" ht="36.75" customHeight="1" x14ac:dyDescent="0.25">
      <c r="A1861" s="110" t="s">
        <v>135</v>
      </c>
      <c r="B1861" s="119" t="s">
        <v>56</v>
      </c>
      <c r="C1861" s="112" t="s">
        <v>136</v>
      </c>
      <c r="D1861" s="112" t="s">
        <v>251</v>
      </c>
      <c r="E1861" s="223" t="s">
        <v>5828</v>
      </c>
      <c r="F1861" s="113" t="s">
        <v>161</v>
      </c>
      <c r="G1861" s="113" t="s">
        <v>137</v>
      </c>
      <c r="H1861" s="113" t="s">
        <v>4101</v>
      </c>
      <c r="I1861" s="179" t="s">
        <v>555</v>
      </c>
      <c r="J1861" s="117"/>
      <c r="K1861" s="116"/>
      <c r="L1861" s="117"/>
      <c r="M1861" s="116"/>
      <c r="N1861" s="115"/>
      <c r="O1861" s="115" t="s">
        <v>499</v>
      </c>
      <c r="P1861" s="115"/>
      <c r="Q1861" s="119" t="s">
        <v>4587</v>
      </c>
      <c r="R1861" s="119" t="s">
        <v>6639</v>
      </c>
      <c r="S1861" s="120" t="s">
        <v>6638</v>
      </c>
      <c r="T1861" s="122" t="s">
        <v>721</v>
      </c>
      <c r="U1861" s="180"/>
      <c r="V1861" s="180"/>
      <c r="W1861" s="121" t="str">
        <f>VLOOKUP(TRIM(X1861),X10:Y88,2,FALSE)</f>
        <v>Puneet</v>
      </c>
      <c r="X1861" s="215" t="str">
        <f t="shared" si="126"/>
        <v>6.11</v>
      </c>
      <c r="Y1861" s="226">
        <f t="shared" si="124"/>
        <v>0</v>
      </c>
      <c r="Z1861" s="215">
        <f t="shared" si="125"/>
        <v>0</v>
      </c>
      <c r="AA1861" s="215">
        <f t="shared" si="127"/>
        <v>14</v>
      </c>
    </row>
    <row r="1862" spans="1:27" ht="36.75" customHeight="1" x14ac:dyDescent="0.25">
      <c r="A1862" s="110" t="s">
        <v>135</v>
      </c>
      <c r="B1862" s="119" t="s">
        <v>56</v>
      </c>
      <c r="C1862" s="112" t="s">
        <v>136</v>
      </c>
      <c r="D1862" s="112" t="s">
        <v>251</v>
      </c>
      <c r="E1862" s="223" t="s">
        <v>5829</v>
      </c>
      <c r="F1862" s="113" t="s">
        <v>20</v>
      </c>
      <c r="G1862" s="113" t="s">
        <v>137</v>
      </c>
      <c r="H1862" s="113" t="s">
        <v>3477</v>
      </c>
      <c r="I1862" s="179" t="s">
        <v>7215</v>
      </c>
      <c r="J1862" s="117" t="s">
        <v>591</v>
      </c>
      <c r="K1862" s="116"/>
      <c r="L1862" s="117"/>
      <c r="M1862" s="116"/>
      <c r="N1862" s="115" t="s">
        <v>899</v>
      </c>
      <c r="O1862" s="115" t="s">
        <v>499</v>
      </c>
      <c r="P1862" s="115" t="s">
        <v>592</v>
      </c>
      <c r="Q1862" s="119" t="s">
        <v>4224</v>
      </c>
      <c r="R1862" s="119" t="s">
        <v>6632</v>
      </c>
      <c r="S1862" s="120" t="s">
        <v>140</v>
      </c>
      <c r="T1862" s="122" t="s">
        <v>192</v>
      </c>
      <c r="U1862" s="180"/>
      <c r="V1862" s="180"/>
      <c r="W1862" s="121" t="str">
        <f>VLOOKUP(TRIM(X1862),X10:Y88,2,FALSE)</f>
        <v>Puneet</v>
      </c>
      <c r="X1862" s="215" t="str">
        <f t="shared" si="126"/>
        <v>6.11</v>
      </c>
      <c r="Y1862" s="226">
        <f t="shared" si="124"/>
        <v>0</v>
      </c>
      <c r="Z1862" s="215">
        <f t="shared" si="125"/>
        <v>1</v>
      </c>
      <c r="AA1862" s="215">
        <f t="shared" si="127"/>
        <v>45</v>
      </c>
    </row>
    <row r="1863" spans="1:27" ht="36.75" customHeight="1" x14ac:dyDescent="0.25">
      <c r="A1863" s="110" t="s">
        <v>135</v>
      </c>
      <c r="B1863" s="119" t="s">
        <v>56</v>
      </c>
      <c r="C1863" s="112" t="s">
        <v>136</v>
      </c>
      <c r="D1863" s="112" t="s">
        <v>251</v>
      </c>
      <c r="E1863" s="223" t="s">
        <v>5830</v>
      </c>
      <c r="F1863" s="113" t="s">
        <v>19</v>
      </c>
      <c r="G1863" s="113" t="s">
        <v>137</v>
      </c>
      <c r="H1863" s="113" t="s">
        <v>7122</v>
      </c>
      <c r="I1863" s="179" t="s">
        <v>243</v>
      </c>
      <c r="J1863" s="117"/>
      <c r="K1863" s="116"/>
      <c r="L1863" s="117"/>
      <c r="M1863" s="116"/>
      <c r="N1863" s="115"/>
      <c r="O1863" s="115" t="s">
        <v>499</v>
      </c>
      <c r="P1863" s="115"/>
      <c r="Q1863" s="119" t="s">
        <v>262</v>
      </c>
      <c r="R1863" s="119" t="s">
        <v>6635</v>
      </c>
      <c r="S1863" s="120" t="s">
        <v>140</v>
      </c>
      <c r="T1863" s="122" t="s">
        <v>221</v>
      </c>
      <c r="U1863" s="180"/>
      <c r="V1863" s="180"/>
      <c r="W1863" s="121" t="str">
        <f>VLOOKUP(TRIM(X1863),X10:Y88,2,FALSE)</f>
        <v>Puneet</v>
      </c>
      <c r="X1863" s="215" t="str">
        <f t="shared" si="126"/>
        <v>6.11</v>
      </c>
      <c r="Y1863" s="226">
        <f t="shared" si="124"/>
        <v>0</v>
      </c>
      <c r="Z1863" s="215">
        <f t="shared" si="125"/>
        <v>0</v>
      </c>
      <c r="AA1863" s="215">
        <f t="shared" si="127"/>
        <v>6</v>
      </c>
    </row>
    <row r="1864" spans="1:27" ht="36.75" customHeight="1" x14ac:dyDescent="0.25">
      <c r="A1864" s="110" t="s">
        <v>135</v>
      </c>
      <c r="B1864" s="119" t="s">
        <v>56</v>
      </c>
      <c r="C1864" s="112" t="s">
        <v>136</v>
      </c>
      <c r="D1864" s="112" t="s">
        <v>251</v>
      </c>
      <c r="E1864" s="223" t="s">
        <v>5831</v>
      </c>
      <c r="F1864" s="113" t="s">
        <v>161</v>
      </c>
      <c r="G1864" s="113" t="s">
        <v>137</v>
      </c>
      <c r="H1864" s="113" t="s">
        <v>4107</v>
      </c>
      <c r="I1864" s="179" t="s">
        <v>1135</v>
      </c>
      <c r="J1864" s="117"/>
      <c r="K1864" s="116"/>
      <c r="L1864" s="117"/>
      <c r="M1864" s="116"/>
      <c r="N1864" s="115"/>
      <c r="O1864" s="115" t="s">
        <v>499</v>
      </c>
      <c r="P1864" s="115" t="s">
        <v>592</v>
      </c>
      <c r="Q1864" s="119" t="s">
        <v>4587</v>
      </c>
      <c r="R1864" s="119" t="s">
        <v>6649</v>
      </c>
      <c r="S1864" s="120" t="s">
        <v>6650</v>
      </c>
      <c r="T1864" s="122" t="s">
        <v>197</v>
      </c>
      <c r="U1864" s="180"/>
      <c r="V1864" s="180"/>
      <c r="W1864" s="121" t="str">
        <f>VLOOKUP(TRIM(X1864),X10:Y88,2,FALSE)</f>
        <v>Puneet</v>
      </c>
      <c r="X1864" s="215" t="str">
        <f t="shared" si="126"/>
        <v>6.11</v>
      </c>
      <c r="Y1864" s="226">
        <f t="shared" si="124"/>
        <v>0</v>
      </c>
      <c r="Z1864" s="215">
        <f t="shared" si="125"/>
        <v>0</v>
      </c>
      <c r="AA1864" s="215">
        <f t="shared" si="127"/>
        <v>16</v>
      </c>
    </row>
    <row r="1865" spans="1:27" ht="36.75" customHeight="1" x14ac:dyDescent="0.25">
      <c r="A1865" s="110" t="s">
        <v>135</v>
      </c>
      <c r="B1865" s="119" t="s">
        <v>56</v>
      </c>
      <c r="C1865" s="112" t="s">
        <v>136</v>
      </c>
      <c r="D1865" s="112" t="s">
        <v>470</v>
      </c>
      <c r="E1865" s="223" t="s">
        <v>5832</v>
      </c>
      <c r="F1865" s="113" t="s">
        <v>20</v>
      </c>
      <c r="G1865" s="113" t="s">
        <v>137</v>
      </c>
      <c r="H1865" s="113" t="s">
        <v>3689</v>
      </c>
      <c r="I1865" s="179" t="s">
        <v>7272</v>
      </c>
      <c r="J1865" s="117" t="s">
        <v>671</v>
      </c>
      <c r="K1865" s="116"/>
      <c r="L1865" s="117"/>
      <c r="M1865" s="116"/>
      <c r="N1865" s="115" t="s">
        <v>766</v>
      </c>
      <c r="O1865" s="115" t="s">
        <v>499</v>
      </c>
      <c r="P1865" s="115" t="s">
        <v>672</v>
      </c>
      <c r="Q1865" s="119" t="s">
        <v>4561</v>
      </c>
      <c r="R1865" s="119" t="s">
        <v>6670</v>
      </c>
      <c r="S1865" s="120" t="s">
        <v>140</v>
      </c>
      <c r="T1865" s="122" t="s">
        <v>238</v>
      </c>
      <c r="U1865" s="180"/>
      <c r="V1865" s="180"/>
      <c r="W1865" s="121" t="str">
        <f>VLOOKUP(TRIM(X1865),X10:Y88,2,FALSE)</f>
        <v>Puneet</v>
      </c>
      <c r="X1865" s="215" t="str">
        <f t="shared" si="126"/>
        <v>6.21</v>
      </c>
      <c r="Y1865" s="226">
        <f t="shared" si="124"/>
        <v>0</v>
      </c>
      <c r="Z1865" s="215">
        <f t="shared" si="125"/>
        <v>1</v>
      </c>
      <c r="AA1865" s="215">
        <f t="shared" si="127"/>
        <v>101</v>
      </c>
    </row>
    <row r="1866" spans="1:27" ht="36.75" customHeight="1" x14ac:dyDescent="0.25">
      <c r="A1866" s="110" t="s">
        <v>135</v>
      </c>
      <c r="B1866" s="119" t="s">
        <v>56</v>
      </c>
      <c r="C1866" s="112" t="s">
        <v>136</v>
      </c>
      <c r="D1866" s="112" t="s">
        <v>251</v>
      </c>
      <c r="E1866" s="223" t="s">
        <v>5833</v>
      </c>
      <c r="F1866" s="113" t="s">
        <v>161</v>
      </c>
      <c r="G1866" s="113" t="s">
        <v>137</v>
      </c>
      <c r="H1866" s="113" t="s">
        <v>6642</v>
      </c>
      <c r="I1866" s="179" t="s">
        <v>243</v>
      </c>
      <c r="J1866" s="117"/>
      <c r="K1866" s="116"/>
      <c r="L1866" s="117"/>
      <c r="M1866" s="116"/>
      <c r="N1866" s="115"/>
      <c r="O1866" s="115" t="s">
        <v>499</v>
      </c>
      <c r="P1866" s="115"/>
      <c r="Q1866" s="119" t="s">
        <v>4587</v>
      </c>
      <c r="R1866" s="119" t="s">
        <v>6768</v>
      </c>
      <c r="S1866" s="120" t="s">
        <v>6769</v>
      </c>
      <c r="T1866" s="122" t="s">
        <v>721</v>
      </c>
      <c r="U1866" s="180"/>
      <c r="V1866" s="180"/>
      <c r="W1866" s="121" t="str">
        <f>VLOOKUP(TRIM(X1866),X10:Y88,2,FALSE)</f>
        <v>Puneet</v>
      </c>
      <c r="X1866" s="215" t="str">
        <f t="shared" si="126"/>
        <v>6.11</v>
      </c>
      <c r="Y1866" s="226">
        <f t="shared" si="124"/>
        <v>0</v>
      </c>
      <c r="Z1866" s="215">
        <f t="shared" si="125"/>
        <v>0</v>
      </c>
      <c r="AA1866" s="215">
        <f t="shared" si="127"/>
        <v>6</v>
      </c>
    </row>
    <row r="1867" spans="1:27" ht="36.75" customHeight="1" x14ac:dyDescent="0.25">
      <c r="A1867" s="110" t="s">
        <v>135</v>
      </c>
      <c r="B1867" s="119" t="s">
        <v>56</v>
      </c>
      <c r="C1867" s="112" t="s">
        <v>136</v>
      </c>
      <c r="D1867" s="112" t="s">
        <v>251</v>
      </c>
      <c r="E1867" s="223" t="s">
        <v>5834</v>
      </c>
      <c r="F1867" s="113" t="s">
        <v>451</v>
      </c>
      <c r="G1867" s="113" t="s">
        <v>137</v>
      </c>
      <c r="H1867" s="113" t="s">
        <v>3302</v>
      </c>
      <c r="I1867" s="179" t="s">
        <v>169</v>
      </c>
      <c r="J1867" s="117" t="s">
        <v>591</v>
      </c>
      <c r="K1867" s="116"/>
      <c r="L1867" s="117"/>
      <c r="M1867" s="116"/>
      <c r="N1867" s="115" t="s">
        <v>899</v>
      </c>
      <c r="O1867" s="115" t="s">
        <v>499</v>
      </c>
      <c r="P1867" s="115" t="s">
        <v>592</v>
      </c>
      <c r="Q1867" s="119" t="s">
        <v>3303</v>
      </c>
      <c r="R1867" s="119" t="s">
        <v>6644</v>
      </c>
      <c r="S1867" s="120" t="s">
        <v>140</v>
      </c>
      <c r="T1867" s="122" t="s">
        <v>168</v>
      </c>
      <c r="U1867" s="180"/>
      <c r="V1867" s="180"/>
      <c r="W1867" s="121" t="str">
        <f>VLOOKUP(TRIM(X1867),X10:Y88,2,FALSE)</f>
        <v>Puneet</v>
      </c>
      <c r="X1867" s="215" t="str">
        <f t="shared" si="126"/>
        <v>6.11</v>
      </c>
      <c r="Y1867" s="226">
        <f t="shared" si="124"/>
        <v>0</v>
      </c>
      <c r="Z1867" s="215">
        <f t="shared" si="125"/>
        <v>0</v>
      </c>
      <c r="AA1867" s="215">
        <f t="shared" si="127"/>
        <v>17</v>
      </c>
    </row>
    <row r="1868" spans="1:27" ht="36.75" customHeight="1" x14ac:dyDescent="0.25">
      <c r="A1868" s="110" t="s">
        <v>135</v>
      </c>
      <c r="B1868" s="119" t="s">
        <v>56</v>
      </c>
      <c r="C1868" s="112" t="s">
        <v>136</v>
      </c>
      <c r="D1868" s="112" t="s">
        <v>251</v>
      </c>
      <c r="E1868" s="223" t="s">
        <v>5835</v>
      </c>
      <c r="F1868" s="113" t="s">
        <v>210</v>
      </c>
      <c r="G1868" s="113" t="s">
        <v>137</v>
      </c>
      <c r="H1868" s="113" t="s">
        <v>3300</v>
      </c>
      <c r="I1868" s="179" t="s">
        <v>169</v>
      </c>
      <c r="J1868" s="117"/>
      <c r="K1868" s="116"/>
      <c r="L1868" s="117"/>
      <c r="M1868" s="116"/>
      <c r="N1868" s="115"/>
      <c r="O1868" s="115"/>
      <c r="P1868" s="115"/>
      <c r="Q1868" s="119" t="s">
        <v>3301</v>
      </c>
      <c r="R1868" s="119" t="s">
        <v>6648</v>
      </c>
      <c r="S1868" s="120" t="s">
        <v>140</v>
      </c>
      <c r="T1868" s="122" t="s">
        <v>168</v>
      </c>
      <c r="U1868" s="180"/>
      <c r="V1868" s="180"/>
      <c r="W1868" s="121" t="str">
        <f>VLOOKUP(TRIM(X1868),X10:Y88,2,FALSE)</f>
        <v>Puneet</v>
      </c>
      <c r="X1868" s="215" t="str">
        <f t="shared" si="126"/>
        <v>6.11</v>
      </c>
      <c r="Y1868" s="226">
        <f t="shared" si="124"/>
        <v>0</v>
      </c>
      <c r="Z1868" s="215">
        <f t="shared" si="125"/>
        <v>0</v>
      </c>
      <c r="AA1868" s="215">
        <f t="shared" si="127"/>
        <v>17</v>
      </c>
    </row>
    <row r="1869" spans="1:27" ht="36.75" customHeight="1" x14ac:dyDescent="0.25">
      <c r="A1869" s="110" t="s">
        <v>135</v>
      </c>
      <c r="B1869" s="119" t="s">
        <v>56</v>
      </c>
      <c r="C1869" s="112" t="s">
        <v>136</v>
      </c>
      <c r="D1869" s="112" t="s">
        <v>251</v>
      </c>
      <c r="E1869" s="223" t="s">
        <v>5836</v>
      </c>
      <c r="F1869" s="113" t="s">
        <v>19</v>
      </c>
      <c r="G1869" s="113" t="s">
        <v>137</v>
      </c>
      <c r="H1869" s="113" t="s">
        <v>7161</v>
      </c>
      <c r="I1869" s="179" t="s">
        <v>243</v>
      </c>
      <c r="J1869" s="117"/>
      <c r="K1869" s="116"/>
      <c r="L1869" s="117"/>
      <c r="M1869" s="116"/>
      <c r="N1869" s="115"/>
      <c r="O1869" s="115" t="s">
        <v>499</v>
      </c>
      <c r="P1869" s="115" t="s">
        <v>592</v>
      </c>
      <c r="Q1869" s="119" t="s">
        <v>7160</v>
      </c>
      <c r="R1869" s="119" t="s">
        <v>6651</v>
      </c>
      <c r="S1869" s="120" t="s">
        <v>140</v>
      </c>
      <c r="T1869" s="122" t="s">
        <v>197</v>
      </c>
      <c r="U1869" s="180"/>
      <c r="V1869" s="180"/>
      <c r="W1869" s="121" t="str">
        <f>VLOOKUP(TRIM(X1869),X10:Y88,2,FALSE)</f>
        <v>Puneet</v>
      </c>
      <c r="X1869" s="215" t="str">
        <f t="shared" si="126"/>
        <v>6.11</v>
      </c>
      <c r="Y1869" s="226">
        <f t="shared" si="124"/>
        <v>0</v>
      </c>
      <c r="Z1869" s="215">
        <f t="shared" si="125"/>
        <v>0</v>
      </c>
      <c r="AA1869" s="215">
        <f t="shared" si="127"/>
        <v>6</v>
      </c>
    </row>
    <row r="1870" spans="1:27" ht="36.75" customHeight="1" x14ac:dyDescent="0.25">
      <c r="A1870" s="110" t="s">
        <v>135</v>
      </c>
      <c r="B1870" s="119" t="s">
        <v>56</v>
      </c>
      <c r="C1870" s="112" t="s">
        <v>136</v>
      </c>
      <c r="D1870" s="112" t="s">
        <v>251</v>
      </c>
      <c r="E1870" s="223" t="s">
        <v>5837</v>
      </c>
      <c r="F1870" s="113" t="s">
        <v>20</v>
      </c>
      <c r="G1870" s="113" t="s">
        <v>137</v>
      </c>
      <c r="H1870" s="113" t="s">
        <v>3705</v>
      </c>
      <c r="I1870" s="179" t="s">
        <v>177</v>
      </c>
      <c r="J1870" s="115" t="s">
        <v>591</v>
      </c>
      <c r="K1870" s="181"/>
      <c r="L1870" s="115"/>
      <c r="M1870" s="181"/>
      <c r="N1870" s="115" t="s">
        <v>899</v>
      </c>
      <c r="O1870" s="115" t="s">
        <v>499</v>
      </c>
      <c r="P1870" s="115" t="s">
        <v>592</v>
      </c>
      <c r="Q1870" s="119" t="s">
        <v>4567</v>
      </c>
      <c r="R1870" s="119" t="s">
        <v>6707</v>
      </c>
      <c r="S1870" s="120" t="s">
        <v>140</v>
      </c>
      <c r="T1870" s="122" t="s">
        <v>362</v>
      </c>
      <c r="U1870" s="180"/>
      <c r="V1870" s="180"/>
      <c r="W1870" s="121" t="str">
        <f>VLOOKUP(TRIM(X1870),X10:Y88,2,FALSE)</f>
        <v>Puneet</v>
      </c>
      <c r="X1870" s="215" t="str">
        <f t="shared" si="126"/>
        <v>6.11</v>
      </c>
      <c r="Y1870" s="226">
        <f t="shared" si="124"/>
        <v>0</v>
      </c>
      <c r="Z1870" s="215">
        <f t="shared" si="125"/>
        <v>1</v>
      </c>
      <c r="AA1870" s="215">
        <f t="shared" si="127"/>
        <v>25</v>
      </c>
    </row>
    <row r="1871" spans="1:27" ht="36.75" customHeight="1" x14ac:dyDescent="0.25">
      <c r="A1871" s="110" t="s">
        <v>135</v>
      </c>
      <c r="B1871" s="119" t="s">
        <v>56</v>
      </c>
      <c r="C1871" s="112" t="s">
        <v>136</v>
      </c>
      <c r="D1871" s="112" t="s">
        <v>113</v>
      </c>
      <c r="E1871" s="223" t="s">
        <v>5838</v>
      </c>
      <c r="F1871" s="113" t="s">
        <v>19</v>
      </c>
      <c r="G1871" s="113" t="s">
        <v>137</v>
      </c>
      <c r="H1871" s="113" t="s">
        <v>7162</v>
      </c>
      <c r="I1871" s="179" t="s">
        <v>243</v>
      </c>
      <c r="J1871" s="117"/>
      <c r="K1871" s="116"/>
      <c r="L1871" s="117"/>
      <c r="M1871" s="116"/>
      <c r="N1871" s="115"/>
      <c r="O1871" s="115"/>
      <c r="P1871" s="115" t="s">
        <v>476</v>
      </c>
      <c r="Q1871" s="119" t="s">
        <v>7163</v>
      </c>
      <c r="R1871" s="119" t="s">
        <v>6789</v>
      </c>
      <c r="S1871" s="120" t="s">
        <v>140</v>
      </c>
      <c r="T1871" s="122" t="s">
        <v>168</v>
      </c>
      <c r="U1871" s="180"/>
      <c r="V1871" s="180"/>
      <c r="W1871" s="121" t="str">
        <f>VLOOKUP(TRIM(X1871),X10:Y88,2,FALSE)</f>
        <v>LaeYoung</v>
      </c>
      <c r="X1871" s="215" t="str">
        <f t="shared" si="126"/>
        <v>6.6</v>
      </c>
      <c r="Y1871" s="226">
        <f t="shared" si="124"/>
        <v>0</v>
      </c>
      <c r="Z1871" s="215">
        <f t="shared" si="125"/>
        <v>0</v>
      </c>
      <c r="AA1871" s="215">
        <f t="shared" si="127"/>
        <v>6</v>
      </c>
    </row>
    <row r="1872" spans="1:27" ht="36.75" customHeight="1" x14ac:dyDescent="0.25">
      <c r="A1872" s="110" t="s">
        <v>135</v>
      </c>
      <c r="B1872" s="119" t="s">
        <v>56</v>
      </c>
      <c r="C1872" s="112" t="s">
        <v>136</v>
      </c>
      <c r="D1872" s="112" t="s">
        <v>94</v>
      </c>
      <c r="E1872" s="223" t="s">
        <v>5839</v>
      </c>
      <c r="F1872" s="113" t="s">
        <v>22</v>
      </c>
      <c r="G1872" s="113" t="s">
        <v>137</v>
      </c>
      <c r="H1872" s="113" t="s">
        <v>6775</v>
      </c>
      <c r="I1872" s="179" t="s">
        <v>453</v>
      </c>
      <c r="J1872" s="117" t="s">
        <v>166</v>
      </c>
      <c r="K1872" s="116">
        <v>825</v>
      </c>
      <c r="L1872" s="117" t="s">
        <v>66</v>
      </c>
      <c r="M1872" s="116" t="s">
        <v>171</v>
      </c>
      <c r="N1872" s="115" t="s">
        <v>597</v>
      </c>
      <c r="O1872" s="115" t="s">
        <v>153</v>
      </c>
      <c r="P1872" s="115" t="s">
        <v>164</v>
      </c>
      <c r="Q1872" s="119" t="s">
        <v>4318</v>
      </c>
      <c r="R1872" s="119" t="s">
        <v>6776</v>
      </c>
      <c r="S1872" s="120" t="s">
        <v>140</v>
      </c>
      <c r="T1872" s="122" t="s">
        <v>192</v>
      </c>
      <c r="U1872" s="180"/>
      <c r="V1872" s="180"/>
      <c r="W1872" s="121" t="str">
        <f>VLOOKUP(TRIM(X1872),X10:Y88,2,FALSE)</f>
        <v>Frank</v>
      </c>
      <c r="X1872" s="215" t="str">
        <f t="shared" si="126"/>
        <v>6.5.2</v>
      </c>
      <c r="Y1872" s="226">
        <f t="shared" si="124"/>
        <v>1</v>
      </c>
      <c r="Z1872" s="215">
        <f t="shared" si="125"/>
        <v>0</v>
      </c>
      <c r="AA1872" s="215">
        <f t="shared" si="127"/>
        <v>16</v>
      </c>
    </row>
    <row r="1873" spans="1:27" ht="36.75" customHeight="1" x14ac:dyDescent="0.25">
      <c r="A1873" s="110" t="s">
        <v>135</v>
      </c>
      <c r="B1873" s="119" t="s">
        <v>56</v>
      </c>
      <c r="C1873" s="112" t="s">
        <v>136</v>
      </c>
      <c r="D1873" s="112" t="s">
        <v>100</v>
      </c>
      <c r="E1873" s="223" t="s">
        <v>5840</v>
      </c>
      <c r="F1873" s="113" t="s">
        <v>22</v>
      </c>
      <c r="G1873" s="113" t="s">
        <v>137</v>
      </c>
      <c r="H1873" s="113" t="s">
        <v>6780</v>
      </c>
      <c r="I1873" s="179" t="s">
        <v>169</v>
      </c>
      <c r="J1873" s="117" t="s">
        <v>156</v>
      </c>
      <c r="K1873" s="116">
        <v>722</v>
      </c>
      <c r="L1873" s="117" t="s">
        <v>61</v>
      </c>
      <c r="M1873" s="116" t="s">
        <v>171</v>
      </c>
      <c r="N1873" s="115" t="s">
        <v>597</v>
      </c>
      <c r="O1873" s="115" t="s">
        <v>153</v>
      </c>
      <c r="P1873" s="115" t="s">
        <v>164</v>
      </c>
      <c r="Q1873" s="119" t="s">
        <v>4413</v>
      </c>
      <c r="R1873" s="119" t="s">
        <v>6781</v>
      </c>
      <c r="S1873" s="120" t="s">
        <v>140</v>
      </c>
      <c r="T1873" s="122" t="s">
        <v>168</v>
      </c>
      <c r="U1873" s="180"/>
      <c r="V1873" s="180"/>
      <c r="W1873" s="121" t="str">
        <f>VLOOKUP(TRIM(X1873),X10:Y88,2,FALSE)</f>
        <v>Frank</v>
      </c>
      <c r="X1873" s="215" t="str">
        <f t="shared" si="126"/>
        <v>6.5.5</v>
      </c>
      <c r="Y1873" s="226">
        <f t="shared" si="124"/>
        <v>1</v>
      </c>
      <c r="Z1873" s="215">
        <f t="shared" si="125"/>
        <v>0</v>
      </c>
      <c r="AA1873" s="215">
        <f t="shared" si="127"/>
        <v>17</v>
      </c>
    </row>
    <row r="1874" spans="1:27" ht="36.75" customHeight="1" x14ac:dyDescent="0.25">
      <c r="A1874" s="110" t="s">
        <v>135</v>
      </c>
      <c r="B1874" s="119" t="s">
        <v>56</v>
      </c>
      <c r="C1874" s="112" t="s">
        <v>136</v>
      </c>
      <c r="D1874" s="112" t="s">
        <v>100</v>
      </c>
      <c r="E1874" s="223" t="s">
        <v>5841</v>
      </c>
      <c r="F1874" s="113" t="s">
        <v>22</v>
      </c>
      <c r="G1874" s="113" t="s">
        <v>137</v>
      </c>
      <c r="H1874" s="113" t="s">
        <v>6784</v>
      </c>
      <c r="I1874" s="179" t="s">
        <v>515</v>
      </c>
      <c r="J1874" s="117" t="s">
        <v>156</v>
      </c>
      <c r="K1874" s="116">
        <v>723</v>
      </c>
      <c r="L1874" s="117" t="s">
        <v>68</v>
      </c>
      <c r="M1874" s="116" t="s">
        <v>171</v>
      </c>
      <c r="N1874" s="115" t="s">
        <v>597</v>
      </c>
      <c r="O1874" s="115" t="s">
        <v>153</v>
      </c>
      <c r="P1874" s="115" t="s">
        <v>164</v>
      </c>
      <c r="Q1874" s="119" t="s">
        <v>4422</v>
      </c>
      <c r="R1874" s="119" t="s">
        <v>6790</v>
      </c>
      <c r="S1874" s="120" t="s">
        <v>140</v>
      </c>
      <c r="T1874" s="122" t="s">
        <v>220</v>
      </c>
      <c r="U1874" s="180"/>
      <c r="V1874" s="180"/>
      <c r="W1874" s="121" t="str">
        <f>VLOOKUP(TRIM(X1874),X10:Y88,2,FALSE)</f>
        <v>Frank</v>
      </c>
      <c r="X1874" s="215" t="str">
        <f t="shared" si="126"/>
        <v>6.5.5</v>
      </c>
      <c r="Y1874" s="226">
        <f t="shared" ref="Y1874:Y1937" si="128">IF(F1874="CR", IF(S1874="Approved", 1, IF(S1874="Block approved", 1, 0)),0)</f>
        <v>1</v>
      </c>
      <c r="Z1874" s="215">
        <f t="shared" ref="Z1874:Z1937" si="129">IF(F1874="P-CR", IF(S1874="Approved", 1, IF(S1874="Block approved", 1, 0)),0)</f>
        <v>0</v>
      </c>
      <c r="AA1874" s="215">
        <f t="shared" si="127"/>
        <v>14</v>
      </c>
    </row>
    <row r="1875" spans="1:27" ht="36.75" customHeight="1" x14ac:dyDescent="0.25">
      <c r="A1875" s="110" t="s">
        <v>135</v>
      </c>
      <c r="B1875" s="119" t="s">
        <v>56</v>
      </c>
      <c r="C1875" s="112" t="s">
        <v>136</v>
      </c>
      <c r="D1875" s="112" t="s">
        <v>102</v>
      </c>
      <c r="E1875" s="223" t="s">
        <v>5842</v>
      </c>
      <c r="F1875" s="113" t="s">
        <v>22</v>
      </c>
      <c r="G1875" s="113" t="s">
        <v>137</v>
      </c>
      <c r="H1875" s="113" t="s">
        <v>7291</v>
      </c>
      <c r="I1875" s="179" t="s">
        <v>6110</v>
      </c>
      <c r="J1875" s="115" t="s">
        <v>526</v>
      </c>
      <c r="K1875" s="181">
        <v>164</v>
      </c>
      <c r="L1875" s="115" t="s">
        <v>6726</v>
      </c>
      <c r="M1875" s="181" t="s">
        <v>171</v>
      </c>
      <c r="N1875" s="115" t="s">
        <v>597</v>
      </c>
      <c r="O1875" s="115" t="s">
        <v>153</v>
      </c>
      <c r="P1875" s="115" t="s">
        <v>164</v>
      </c>
      <c r="Q1875" s="119" t="s">
        <v>4415</v>
      </c>
      <c r="R1875" s="119" t="s">
        <v>6767</v>
      </c>
      <c r="S1875" s="120" t="s">
        <v>140</v>
      </c>
      <c r="T1875" s="122" t="s">
        <v>168</v>
      </c>
      <c r="U1875" s="180"/>
      <c r="V1875" s="180"/>
      <c r="W1875" s="121" t="str">
        <f>VLOOKUP(TRIM(X1875),X10:Y88,2,FALSE)</f>
        <v>Frank</v>
      </c>
      <c r="X1875" s="215" t="str">
        <f t="shared" si="126"/>
        <v>6.5.6</v>
      </c>
      <c r="Y1875" s="226">
        <f t="shared" si="128"/>
        <v>1</v>
      </c>
      <c r="Z1875" s="215">
        <f t="shared" si="129"/>
        <v>0</v>
      </c>
      <c r="AA1875" s="215">
        <f t="shared" si="127"/>
        <v>150</v>
      </c>
    </row>
    <row r="1876" spans="1:27" ht="36.75" customHeight="1" x14ac:dyDescent="0.25">
      <c r="A1876" s="110" t="s">
        <v>135</v>
      </c>
      <c r="B1876" s="119" t="s">
        <v>56</v>
      </c>
      <c r="C1876" s="112" t="s">
        <v>136</v>
      </c>
      <c r="D1876" s="112" t="s">
        <v>95</v>
      </c>
      <c r="E1876" s="223" t="s">
        <v>5843</v>
      </c>
      <c r="F1876" s="113" t="s">
        <v>22</v>
      </c>
      <c r="G1876" s="113" t="s">
        <v>137</v>
      </c>
      <c r="H1876" s="113" t="s">
        <v>6744</v>
      </c>
      <c r="I1876" s="179" t="s">
        <v>191</v>
      </c>
      <c r="J1876" s="115" t="s">
        <v>166</v>
      </c>
      <c r="K1876" s="181">
        <v>813</v>
      </c>
      <c r="L1876" s="115" t="s">
        <v>59</v>
      </c>
      <c r="M1876" s="181" t="s">
        <v>171</v>
      </c>
      <c r="N1876" s="115" t="s">
        <v>597</v>
      </c>
      <c r="O1876" s="115" t="s">
        <v>153</v>
      </c>
      <c r="P1876" s="115" t="s">
        <v>164</v>
      </c>
      <c r="Q1876" s="119" t="s">
        <v>4210</v>
      </c>
      <c r="R1876" s="119" t="s">
        <v>6743</v>
      </c>
      <c r="S1876" s="120" t="s">
        <v>140</v>
      </c>
      <c r="T1876" s="122" t="s">
        <v>192</v>
      </c>
      <c r="U1876" s="180"/>
      <c r="V1876" s="180"/>
      <c r="W1876" s="121" t="str">
        <f>VLOOKUP(TRIM(X1876),X10:Y88,2,FALSE)</f>
        <v>Frank</v>
      </c>
      <c r="X1876" s="215" t="str">
        <f t="shared" si="126"/>
        <v>6.5.3</v>
      </c>
      <c r="Y1876" s="226">
        <f t="shared" si="128"/>
        <v>1</v>
      </c>
      <c r="Z1876" s="215">
        <f t="shared" si="129"/>
        <v>0</v>
      </c>
      <c r="AA1876" s="215">
        <f t="shared" si="127"/>
        <v>8</v>
      </c>
    </row>
    <row r="1877" spans="1:27" ht="36.75" customHeight="1" x14ac:dyDescent="0.25">
      <c r="A1877" s="110" t="s">
        <v>135</v>
      </c>
      <c r="B1877" s="119" t="s">
        <v>56</v>
      </c>
      <c r="C1877" s="112" t="s">
        <v>136</v>
      </c>
      <c r="D1877" s="112" t="s">
        <v>866</v>
      </c>
      <c r="E1877" s="223" t="s">
        <v>5844</v>
      </c>
      <c r="F1877" s="113" t="s">
        <v>19</v>
      </c>
      <c r="G1877" s="113" t="s">
        <v>137</v>
      </c>
      <c r="H1877" s="113" t="s">
        <v>6675</v>
      </c>
      <c r="I1877" s="179" t="s">
        <v>243</v>
      </c>
      <c r="J1877" s="115"/>
      <c r="K1877" s="181"/>
      <c r="L1877" s="115"/>
      <c r="M1877" s="181"/>
      <c r="N1877" s="115"/>
      <c r="O1877" s="115"/>
      <c r="P1877" s="115"/>
      <c r="Q1877" s="119" t="s">
        <v>7164</v>
      </c>
      <c r="R1877" s="119" t="s">
        <v>6676</v>
      </c>
      <c r="S1877" s="120" t="s">
        <v>140</v>
      </c>
      <c r="T1877" s="122" t="s">
        <v>209</v>
      </c>
      <c r="U1877" s="180"/>
      <c r="V1877" s="180"/>
      <c r="W1877" s="121" t="str">
        <f>VLOOKUP(TRIM(X1877),X10:Y88,2,FALSE)</f>
        <v>Frank</v>
      </c>
      <c r="X1877" s="215" t="str">
        <f t="shared" si="126"/>
        <v>6.15.2</v>
      </c>
      <c r="Y1877" s="226">
        <f t="shared" si="128"/>
        <v>0</v>
      </c>
      <c r="Z1877" s="215">
        <f t="shared" si="129"/>
        <v>0</v>
      </c>
      <c r="AA1877" s="215">
        <f t="shared" si="127"/>
        <v>6</v>
      </c>
    </row>
    <row r="1878" spans="1:27" ht="36.75" customHeight="1" x14ac:dyDescent="0.25">
      <c r="A1878" s="110" t="s">
        <v>135</v>
      </c>
      <c r="B1878" s="119" t="s">
        <v>56</v>
      </c>
      <c r="C1878" s="112" t="s">
        <v>136</v>
      </c>
      <c r="D1878" s="112" t="s">
        <v>867</v>
      </c>
      <c r="E1878" s="223" t="s">
        <v>5845</v>
      </c>
      <c r="F1878" s="113" t="s">
        <v>19</v>
      </c>
      <c r="G1878" s="113" t="s">
        <v>137</v>
      </c>
      <c r="H1878" s="113" t="s">
        <v>6680</v>
      </c>
      <c r="I1878" s="179" t="s">
        <v>243</v>
      </c>
      <c r="J1878" s="117"/>
      <c r="K1878" s="116"/>
      <c r="L1878" s="117"/>
      <c r="M1878" s="116"/>
      <c r="N1878" s="115"/>
      <c r="O1878" s="115"/>
      <c r="P1878" s="115"/>
      <c r="Q1878" s="119" t="s">
        <v>7165</v>
      </c>
      <c r="R1878" s="119" t="s">
        <v>6681</v>
      </c>
      <c r="S1878" s="120" t="s">
        <v>140</v>
      </c>
      <c r="T1878" s="122" t="s">
        <v>209</v>
      </c>
      <c r="U1878" s="180"/>
      <c r="V1878" s="180"/>
      <c r="W1878" s="121" t="str">
        <f>VLOOKUP(TRIM(X1878),X10:Y88,2,FALSE)</f>
        <v>Frank</v>
      </c>
      <c r="X1878" s="215" t="str">
        <f t="shared" si="126"/>
        <v>6.15.3</v>
      </c>
      <c r="Y1878" s="226">
        <f t="shared" si="128"/>
        <v>0</v>
      </c>
      <c r="Z1878" s="215">
        <f t="shared" si="129"/>
        <v>0</v>
      </c>
      <c r="AA1878" s="215">
        <f t="shared" si="127"/>
        <v>6</v>
      </c>
    </row>
    <row r="1879" spans="1:27" ht="36.75" customHeight="1" x14ac:dyDescent="0.25">
      <c r="A1879" s="110" t="s">
        <v>135</v>
      </c>
      <c r="B1879" s="119" t="s">
        <v>56</v>
      </c>
      <c r="C1879" s="112" t="s">
        <v>136</v>
      </c>
      <c r="D1879" s="112" t="s">
        <v>129</v>
      </c>
      <c r="E1879" s="223" t="s">
        <v>5846</v>
      </c>
      <c r="F1879" s="113" t="s">
        <v>19</v>
      </c>
      <c r="G1879" s="113" t="s">
        <v>137</v>
      </c>
      <c r="H1879" s="113" t="s">
        <v>6703</v>
      </c>
      <c r="I1879" s="179" t="s">
        <v>243</v>
      </c>
      <c r="J1879" s="117"/>
      <c r="K1879" s="116"/>
      <c r="L1879" s="117"/>
      <c r="M1879" s="116"/>
      <c r="N1879" s="115"/>
      <c r="O1879" s="115" t="s">
        <v>50</v>
      </c>
      <c r="P1879" s="115" t="s">
        <v>50</v>
      </c>
      <c r="Q1879" s="119" t="s">
        <v>650</v>
      </c>
      <c r="R1879" s="119" t="s">
        <v>6704</v>
      </c>
      <c r="S1879" s="120" t="s">
        <v>140</v>
      </c>
      <c r="T1879" s="122" t="s">
        <v>216</v>
      </c>
      <c r="U1879" s="180"/>
      <c r="V1879" s="180"/>
      <c r="W1879" s="121" t="str">
        <f>VLOOKUP(TRIM(X1879),X10:Y88,2,FALSE)</f>
        <v>Withdrawn</v>
      </c>
      <c r="X1879" s="215" t="str">
        <f t="shared" si="126"/>
        <v>99</v>
      </c>
      <c r="Y1879" s="226">
        <f t="shared" si="128"/>
        <v>0</v>
      </c>
      <c r="Z1879" s="215">
        <f t="shared" si="129"/>
        <v>0</v>
      </c>
      <c r="AA1879" s="215">
        <f t="shared" si="127"/>
        <v>6</v>
      </c>
    </row>
    <row r="1880" spans="1:27" ht="36.75" customHeight="1" x14ac:dyDescent="0.25">
      <c r="A1880" s="110" t="s">
        <v>135</v>
      </c>
      <c r="B1880" s="119" t="s">
        <v>56</v>
      </c>
      <c r="C1880" s="112" t="s">
        <v>136</v>
      </c>
      <c r="D1880" s="112" t="s">
        <v>116</v>
      </c>
      <c r="E1880" s="223" t="s">
        <v>5847</v>
      </c>
      <c r="F1880" s="113" t="s">
        <v>20</v>
      </c>
      <c r="G1880" s="113" t="s">
        <v>137</v>
      </c>
      <c r="H1880" s="113" t="s">
        <v>5259</v>
      </c>
      <c r="I1880" s="179" t="s">
        <v>169</v>
      </c>
      <c r="J1880" s="117" t="s">
        <v>589</v>
      </c>
      <c r="K1880" s="116"/>
      <c r="L1880" s="117"/>
      <c r="M1880" s="116"/>
      <c r="N1880" s="115" t="s">
        <v>899</v>
      </c>
      <c r="O1880" s="115" t="s">
        <v>499</v>
      </c>
      <c r="P1880" s="115" t="s">
        <v>590</v>
      </c>
      <c r="Q1880" s="119" t="s">
        <v>5257</v>
      </c>
      <c r="R1880" s="119" t="s">
        <v>6755</v>
      </c>
      <c r="S1880" s="120" t="s">
        <v>140</v>
      </c>
      <c r="T1880" s="122" t="s">
        <v>168</v>
      </c>
      <c r="U1880" s="180"/>
      <c r="V1880" s="180"/>
      <c r="W1880" s="121" t="str">
        <f>VLOOKUP(TRIM(X1880),X10:Y88,2,FALSE)</f>
        <v>Puneet</v>
      </c>
      <c r="X1880" s="215" t="str">
        <f t="shared" si="126"/>
        <v>6.9</v>
      </c>
      <c r="Y1880" s="226">
        <f t="shared" si="128"/>
        <v>0</v>
      </c>
      <c r="Z1880" s="215">
        <f t="shared" si="129"/>
        <v>1</v>
      </c>
      <c r="AA1880" s="215">
        <f t="shared" si="127"/>
        <v>17</v>
      </c>
    </row>
    <row r="1881" spans="1:27" ht="36.75" customHeight="1" x14ac:dyDescent="0.25">
      <c r="A1881" s="110" t="s">
        <v>135</v>
      </c>
      <c r="B1881" s="119" t="s">
        <v>56</v>
      </c>
      <c r="C1881" s="112" t="s">
        <v>136</v>
      </c>
      <c r="D1881" s="112" t="s">
        <v>115</v>
      </c>
      <c r="E1881" s="223" t="s">
        <v>5848</v>
      </c>
      <c r="F1881" s="113" t="s">
        <v>210</v>
      </c>
      <c r="G1881" s="113" t="s">
        <v>137</v>
      </c>
      <c r="H1881" s="113" t="s">
        <v>3051</v>
      </c>
      <c r="I1881" s="179" t="s">
        <v>4144</v>
      </c>
      <c r="J1881" s="117"/>
      <c r="K1881" s="116"/>
      <c r="L1881" s="117"/>
      <c r="M1881" s="116"/>
      <c r="N1881" s="115"/>
      <c r="O1881" s="115" t="s">
        <v>499</v>
      </c>
      <c r="P1881" s="115"/>
      <c r="Q1881" s="119" t="s">
        <v>3052</v>
      </c>
      <c r="R1881" s="119" t="s">
        <v>6717</v>
      </c>
      <c r="S1881" s="120" t="s">
        <v>140</v>
      </c>
      <c r="T1881" s="122" t="s">
        <v>201</v>
      </c>
      <c r="U1881" s="180"/>
      <c r="V1881" s="180"/>
      <c r="W1881" s="121" t="str">
        <f>VLOOKUP(TRIM(X1881),X10:Y88,2,FALSE)</f>
        <v>Krisztian</v>
      </c>
      <c r="X1881" s="215" t="str">
        <f t="shared" ref="X1881:X1944" si="130">IF(ISNONTEXT(D1881),"" &amp; D1881 &amp;"",T(D1881))</f>
        <v>6.8</v>
      </c>
      <c r="Y1881" s="226">
        <f t="shared" si="128"/>
        <v>0</v>
      </c>
      <c r="Z1881" s="215">
        <f t="shared" si="129"/>
        <v>0</v>
      </c>
      <c r="AA1881" s="215">
        <f t="shared" ref="AA1881:AA1944" si="131">LEN(I1881)</f>
        <v>38</v>
      </c>
    </row>
    <row r="1882" spans="1:27" ht="36.75" customHeight="1" x14ac:dyDescent="0.25">
      <c r="A1882" s="110" t="s">
        <v>135</v>
      </c>
      <c r="B1882" s="119" t="s">
        <v>56</v>
      </c>
      <c r="C1882" s="112" t="s">
        <v>136</v>
      </c>
      <c r="D1882" s="112" t="s">
        <v>102</v>
      </c>
      <c r="E1882" s="223" t="s">
        <v>5849</v>
      </c>
      <c r="F1882" s="113" t="s">
        <v>22</v>
      </c>
      <c r="G1882" s="113" t="s">
        <v>137</v>
      </c>
      <c r="H1882" s="113" t="s">
        <v>6729</v>
      </c>
      <c r="I1882" s="179" t="s">
        <v>169</v>
      </c>
      <c r="J1882" s="115" t="s">
        <v>156</v>
      </c>
      <c r="K1882" s="181">
        <v>726</v>
      </c>
      <c r="L1882" s="115" t="s">
        <v>59</v>
      </c>
      <c r="M1882" s="181" t="s">
        <v>171</v>
      </c>
      <c r="N1882" s="115" t="s">
        <v>597</v>
      </c>
      <c r="O1882" s="115" t="s">
        <v>153</v>
      </c>
      <c r="P1882" s="115" t="s">
        <v>164</v>
      </c>
      <c r="Q1882" s="119" t="s">
        <v>4470</v>
      </c>
      <c r="R1882" s="119" t="s">
        <v>6738</v>
      </c>
      <c r="S1882" s="120" t="s">
        <v>140</v>
      </c>
      <c r="T1882" s="122" t="s">
        <v>168</v>
      </c>
      <c r="U1882" s="180"/>
      <c r="V1882" s="180"/>
      <c r="W1882" s="121" t="str">
        <f>VLOOKUP(TRIM(X1882),X10:Y88,2,FALSE)</f>
        <v>Frank</v>
      </c>
      <c r="X1882" s="215" t="str">
        <f t="shared" si="130"/>
        <v>6.5.6</v>
      </c>
      <c r="Y1882" s="226">
        <f t="shared" si="128"/>
        <v>1</v>
      </c>
      <c r="Z1882" s="215">
        <f t="shared" si="129"/>
        <v>0</v>
      </c>
      <c r="AA1882" s="215">
        <f t="shared" si="131"/>
        <v>17</v>
      </c>
    </row>
    <row r="1883" spans="1:27" ht="36.75" customHeight="1" x14ac:dyDescent="0.25">
      <c r="A1883" s="110" t="s">
        <v>135</v>
      </c>
      <c r="B1883" s="119" t="s">
        <v>56</v>
      </c>
      <c r="C1883" s="112" t="s">
        <v>136</v>
      </c>
      <c r="D1883" s="112" t="s">
        <v>564</v>
      </c>
      <c r="E1883" s="223" t="s">
        <v>5850</v>
      </c>
      <c r="F1883" s="113" t="s">
        <v>210</v>
      </c>
      <c r="G1883" s="113" t="s">
        <v>137</v>
      </c>
      <c r="H1883" s="113" t="s">
        <v>3248</v>
      </c>
      <c r="I1883" s="179" t="s">
        <v>162</v>
      </c>
      <c r="J1883" s="117"/>
      <c r="K1883" s="116"/>
      <c r="L1883" s="117"/>
      <c r="M1883" s="116"/>
      <c r="N1883" s="115"/>
      <c r="O1883" s="115" t="s">
        <v>499</v>
      </c>
      <c r="P1883" s="115"/>
      <c r="Q1883" s="119" t="s">
        <v>3249</v>
      </c>
      <c r="R1883" s="119" t="s">
        <v>6757</v>
      </c>
      <c r="S1883" s="120" t="s">
        <v>140</v>
      </c>
      <c r="T1883" s="122" t="s">
        <v>160</v>
      </c>
      <c r="U1883" s="180"/>
      <c r="V1883" s="180"/>
      <c r="W1883" s="121" t="str">
        <f>VLOOKUP(TRIM(X1883),X10:Y88,2,FALSE)</f>
        <v>Frank</v>
      </c>
      <c r="X1883" s="215" t="str">
        <f t="shared" si="130"/>
        <v>6.19</v>
      </c>
      <c r="Y1883" s="226">
        <f t="shared" si="128"/>
        <v>0</v>
      </c>
      <c r="Z1883" s="215">
        <f t="shared" si="129"/>
        <v>0</v>
      </c>
      <c r="AA1883" s="215">
        <f t="shared" si="131"/>
        <v>12</v>
      </c>
    </row>
    <row r="1884" spans="1:27" ht="36.75" customHeight="1" x14ac:dyDescent="0.25">
      <c r="A1884" s="110" t="s">
        <v>135</v>
      </c>
      <c r="B1884" s="119" t="s">
        <v>56</v>
      </c>
      <c r="C1884" s="112" t="s">
        <v>136</v>
      </c>
      <c r="D1884" s="112" t="s">
        <v>470</v>
      </c>
      <c r="E1884" s="223" t="s">
        <v>5851</v>
      </c>
      <c r="F1884" s="113" t="s">
        <v>210</v>
      </c>
      <c r="G1884" s="113" t="s">
        <v>137</v>
      </c>
      <c r="H1884" s="113" t="s">
        <v>3055</v>
      </c>
      <c r="I1884" s="179" t="s">
        <v>4145</v>
      </c>
      <c r="J1884" s="117"/>
      <c r="K1884" s="116"/>
      <c r="L1884" s="117"/>
      <c r="M1884" s="116"/>
      <c r="N1884" s="115"/>
      <c r="O1884" s="115" t="s">
        <v>499</v>
      </c>
      <c r="P1884" s="115"/>
      <c r="Q1884" s="119" t="s">
        <v>3056</v>
      </c>
      <c r="R1884" s="119" t="s">
        <v>6764</v>
      </c>
      <c r="S1884" s="120" t="s">
        <v>140</v>
      </c>
      <c r="T1884" s="122" t="s">
        <v>201</v>
      </c>
      <c r="U1884" s="180"/>
      <c r="V1884" s="180"/>
      <c r="W1884" s="121" t="str">
        <f>VLOOKUP(TRIM(X1884),X10:Y88,2,FALSE)</f>
        <v>Puneet</v>
      </c>
      <c r="X1884" s="215" t="str">
        <f t="shared" si="130"/>
        <v>6.21</v>
      </c>
      <c r="Y1884" s="226">
        <f t="shared" si="128"/>
        <v>0</v>
      </c>
      <c r="Z1884" s="215">
        <f t="shared" si="129"/>
        <v>0</v>
      </c>
      <c r="AA1884" s="215">
        <f t="shared" si="131"/>
        <v>15</v>
      </c>
    </row>
    <row r="1885" spans="1:27" ht="36.75" customHeight="1" x14ac:dyDescent="0.25">
      <c r="A1885" s="110" t="s">
        <v>135</v>
      </c>
      <c r="B1885" s="119" t="s">
        <v>56</v>
      </c>
      <c r="C1885" s="112" t="s">
        <v>136</v>
      </c>
      <c r="D1885" s="112" t="s">
        <v>129</v>
      </c>
      <c r="E1885" s="223" t="s">
        <v>5852</v>
      </c>
      <c r="F1885" s="113" t="s">
        <v>19</v>
      </c>
      <c r="G1885" s="113" t="s">
        <v>137</v>
      </c>
      <c r="H1885" s="113" t="s">
        <v>7167</v>
      </c>
      <c r="I1885" s="179" t="s">
        <v>243</v>
      </c>
      <c r="J1885" s="117"/>
      <c r="K1885" s="116"/>
      <c r="L1885" s="117"/>
      <c r="M1885" s="116"/>
      <c r="N1885" s="115"/>
      <c r="O1885" s="115" t="s">
        <v>499</v>
      </c>
      <c r="P1885" s="115" t="s">
        <v>50</v>
      </c>
      <c r="Q1885" s="119" t="s">
        <v>7168</v>
      </c>
      <c r="R1885" s="119" t="s">
        <v>6765</v>
      </c>
      <c r="S1885" s="120" t="s">
        <v>140</v>
      </c>
      <c r="T1885" s="122" t="s">
        <v>240</v>
      </c>
      <c r="U1885" s="180"/>
      <c r="V1885" s="180"/>
      <c r="W1885" s="121" t="str">
        <f>VLOOKUP(TRIM(X1885),X10:Y88,2,FALSE)</f>
        <v>Withdrawn</v>
      </c>
      <c r="X1885" s="215" t="str">
        <f t="shared" si="130"/>
        <v>99</v>
      </c>
      <c r="Y1885" s="226">
        <f t="shared" si="128"/>
        <v>0</v>
      </c>
      <c r="Z1885" s="215">
        <f t="shared" si="129"/>
        <v>0</v>
      </c>
      <c r="AA1885" s="215">
        <f t="shared" si="131"/>
        <v>6</v>
      </c>
    </row>
    <row r="1886" spans="1:27" ht="36.75" customHeight="1" x14ac:dyDescent="0.25">
      <c r="A1886" s="110" t="s">
        <v>135</v>
      </c>
      <c r="B1886" s="119" t="s">
        <v>56</v>
      </c>
      <c r="C1886" s="112" t="s">
        <v>136</v>
      </c>
      <c r="D1886" s="112" t="s">
        <v>116</v>
      </c>
      <c r="E1886" s="223" t="s">
        <v>5853</v>
      </c>
      <c r="F1886" s="113" t="s">
        <v>451</v>
      </c>
      <c r="G1886" s="113" t="s">
        <v>137</v>
      </c>
      <c r="H1886" s="113" t="s">
        <v>3425</v>
      </c>
      <c r="I1886" s="179" t="s">
        <v>184</v>
      </c>
      <c r="J1886" s="117" t="s">
        <v>589</v>
      </c>
      <c r="K1886" s="116"/>
      <c r="L1886" s="117"/>
      <c r="M1886" s="116"/>
      <c r="N1886" s="115" t="s">
        <v>899</v>
      </c>
      <c r="O1886" s="115" t="s">
        <v>499</v>
      </c>
      <c r="P1886" s="115" t="s">
        <v>590</v>
      </c>
      <c r="Q1886" s="119" t="s">
        <v>4599</v>
      </c>
      <c r="R1886" s="119" t="s">
        <v>6766</v>
      </c>
      <c r="S1886" s="120" t="s">
        <v>140</v>
      </c>
      <c r="T1886" s="122" t="s">
        <v>240</v>
      </c>
      <c r="U1886" s="180"/>
      <c r="V1886" s="180"/>
      <c r="W1886" s="121" t="str">
        <f>VLOOKUP(TRIM(X1886),X10:Y88,2,FALSE)</f>
        <v>Puneet</v>
      </c>
      <c r="X1886" s="215" t="str">
        <f t="shared" si="130"/>
        <v>6.9</v>
      </c>
      <c r="Y1886" s="226">
        <f t="shared" si="128"/>
        <v>0</v>
      </c>
      <c r="Z1886" s="215">
        <f t="shared" si="129"/>
        <v>0</v>
      </c>
      <c r="AA1886" s="215">
        <f t="shared" si="131"/>
        <v>21</v>
      </c>
    </row>
    <row r="1887" spans="1:27" ht="36.75" customHeight="1" x14ac:dyDescent="0.25">
      <c r="A1887" s="110" t="s">
        <v>135</v>
      </c>
      <c r="B1887" s="119" t="s">
        <v>56</v>
      </c>
      <c r="C1887" s="112" t="s">
        <v>136</v>
      </c>
      <c r="D1887" s="112" t="s">
        <v>86</v>
      </c>
      <c r="E1887" s="223" t="s">
        <v>5854</v>
      </c>
      <c r="F1887" s="113" t="s">
        <v>22</v>
      </c>
      <c r="G1887" s="113" t="s">
        <v>137</v>
      </c>
      <c r="H1887" s="113" t="s">
        <v>7280</v>
      </c>
      <c r="I1887" s="179" t="s">
        <v>491</v>
      </c>
      <c r="J1887" s="117" t="s">
        <v>170</v>
      </c>
      <c r="K1887" s="116">
        <v>3481</v>
      </c>
      <c r="L1887" s="117" t="s">
        <v>61</v>
      </c>
      <c r="M1887" s="116" t="s">
        <v>171</v>
      </c>
      <c r="N1887" s="115" t="s">
        <v>760</v>
      </c>
      <c r="O1887" s="115" t="s">
        <v>153</v>
      </c>
      <c r="P1887" s="115" t="s">
        <v>361</v>
      </c>
      <c r="Q1887" s="119" t="s">
        <v>4333</v>
      </c>
      <c r="R1887" s="119" t="s">
        <v>6762</v>
      </c>
      <c r="S1887" s="120" t="s">
        <v>140</v>
      </c>
      <c r="T1887" s="122" t="s">
        <v>224</v>
      </c>
      <c r="U1887" s="180"/>
      <c r="V1887" s="180"/>
      <c r="W1887" s="121" t="str">
        <f>VLOOKUP(TRIM(X1887),X10:Y88,2,FALSE)</f>
        <v>Puneet</v>
      </c>
      <c r="X1887" s="215" t="str">
        <f t="shared" si="130"/>
        <v>6.1</v>
      </c>
      <c r="Y1887" s="226">
        <f t="shared" si="128"/>
        <v>1</v>
      </c>
      <c r="Z1887" s="215">
        <f t="shared" si="129"/>
        <v>0</v>
      </c>
      <c r="AA1887" s="215">
        <f t="shared" si="131"/>
        <v>13</v>
      </c>
    </row>
    <row r="1888" spans="1:27" ht="36.75" customHeight="1" x14ac:dyDescent="0.25">
      <c r="A1888" s="110" t="s">
        <v>135</v>
      </c>
      <c r="B1888" s="119" t="s">
        <v>56</v>
      </c>
      <c r="C1888" s="112" t="s">
        <v>136</v>
      </c>
      <c r="D1888" s="112" t="s">
        <v>86</v>
      </c>
      <c r="E1888" s="223" t="s">
        <v>5855</v>
      </c>
      <c r="F1888" s="113" t="s">
        <v>22</v>
      </c>
      <c r="G1888" s="113" t="s">
        <v>137</v>
      </c>
      <c r="H1888" s="113" t="s">
        <v>7281</v>
      </c>
      <c r="I1888" s="179" t="s">
        <v>491</v>
      </c>
      <c r="J1888" s="117" t="s">
        <v>170</v>
      </c>
      <c r="K1888" s="116">
        <v>3490</v>
      </c>
      <c r="L1888" s="117" t="s">
        <v>59</v>
      </c>
      <c r="M1888" s="116" t="s">
        <v>187</v>
      </c>
      <c r="N1888" s="115" t="s">
        <v>596</v>
      </c>
      <c r="O1888" s="115" t="s">
        <v>499</v>
      </c>
      <c r="P1888" s="115" t="s">
        <v>361</v>
      </c>
      <c r="Q1888" s="119" t="s">
        <v>5100</v>
      </c>
      <c r="R1888" s="119" t="s">
        <v>6763</v>
      </c>
      <c r="S1888" s="120" t="s">
        <v>140</v>
      </c>
      <c r="T1888" s="122" t="s">
        <v>224</v>
      </c>
      <c r="U1888" s="180"/>
      <c r="V1888" s="180"/>
      <c r="W1888" s="121" t="str">
        <f>VLOOKUP(TRIM(X1888),X10:Y88,2,FALSE)</f>
        <v>Puneet</v>
      </c>
      <c r="X1888" s="215" t="str">
        <f t="shared" si="130"/>
        <v>6.1</v>
      </c>
      <c r="Y1888" s="226">
        <f t="shared" si="128"/>
        <v>1</v>
      </c>
      <c r="Z1888" s="215">
        <f t="shared" si="129"/>
        <v>0</v>
      </c>
      <c r="AA1888" s="215">
        <f t="shared" si="131"/>
        <v>13</v>
      </c>
    </row>
    <row r="1889" spans="1:27" ht="36.75" customHeight="1" x14ac:dyDescent="0.25">
      <c r="A1889" s="110" t="s">
        <v>135</v>
      </c>
      <c r="B1889" s="119" t="s">
        <v>56</v>
      </c>
      <c r="C1889" s="112" t="s">
        <v>136</v>
      </c>
      <c r="D1889" s="112" t="s">
        <v>251</v>
      </c>
      <c r="E1889" s="223" t="s">
        <v>5856</v>
      </c>
      <c r="F1889" s="113" t="s">
        <v>19</v>
      </c>
      <c r="G1889" s="113" t="s">
        <v>137</v>
      </c>
      <c r="H1889" s="113" t="s">
        <v>6642</v>
      </c>
      <c r="I1889" s="179" t="s">
        <v>243</v>
      </c>
      <c r="J1889" s="117"/>
      <c r="K1889" s="116"/>
      <c r="L1889" s="117"/>
      <c r="M1889" s="116"/>
      <c r="N1889" s="115"/>
      <c r="O1889" s="115" t="s">
        <v>499</v>
      </c>
      <c r="P1889" s="115"/>
      <c r="Q1889" s="119" t="s">
        <v>7170</v>
      </c>
      <c r="R1889" s="119" t="s">
        <v>6770</v>
      </c>
      <c r="S1889" s="120" t="s">
        <v>140</v>
      </c>
      <c r="T1889" s="122" t="s">
        <v>721</v>
      </c>
      <c r="U1889" s="180"/>
      <c r="V1889" s="180"/>
      <c r="W1889" s="121" t="str">
        <f>VLOOKUP(TRIM(X1889),X10:Y88,2,FALSE)</f>
        <v>Puneet</v>
      </c>
      <c r="X1889" s="215" t="str">
        <f t="shared" si="130"/>
        <v>6.11</v>
      </c>
      <c r="Y1889" s="226">
        <f t="shared" si="128"/>
        <v>0</v>
      </c>
      <c r="Z1889" s="215">
        <f t="shared" si="129"/>
        <v>0</v>
      </c>
      <c r="AA1889" s="215">
        <f t="shared" si="131"/>
        <v>6</v>
      </c>
    </row>
    <row r="1890" spans="1:27" ht="36.75" customHeight="1" x14ac:dyDescent="0.25">
      <c r="A1890" s="110"/>
      <c r="B1890" s="119" t="s">
        <v>56</v>
      </c>
      <c r="C1890" s="112"/>
      <c r="D1890" s="112"/>
      <c r="E1890" s="223" t="s">
        <v>5857</v>
      </c>
      <c r="F1890" s="113"/>
      <c r="G1890" s="113"/>
      <c r="H1890" s="113"/>
      <c r="I1890" s="179"/>
      <c r="J1890" s="117"/>
      <c r="K1890" s="116"/>
      <c r="L1890" s="117"/>
      <c r="M1890" s="116"/>
      <c r="N1890" s="115"/>
      <c r="O1890" s="115"/>
      <c r="P1890" s="115"/>
      <c r="Q1890" s="119"/>
      <c r="R1890" s="119" t="s">
        <v>10237</v>
      </c>
      <c r="S1890" s="120"/>
      <c r="T1890" s="122"/>
      <c r="U1890" s="180"/>
      <c r="V1890" s="180"/>
      <c r="W1890" s="121" t="e">
        <f>VLOOKUP(TRIM(X1890),X10:Y88,2,FALSE)</f>
        <v>#N/A</v>
      </c>
      <c r="X1890" s="215" t="str">
        <f t="shared" si="130"/>
        <v/>
      </c>
      <c r="Y1890" s="226">
        <f t="shared" si="128"/>
        <v>0</v>
      </c>
      <c r="Z1890" s="215">
        <f t="shared" si="129"/>
        <v>0</v>
      </c>
      <c r="AA1890" s="215">
        <f t="shared" si="131"/>
        <v>0</v>
      </c>
    </row>
    <row r="1891" spans="1:27" ht="36.75" customHeight="1" x14ac:dyDescent="0.25">
      <c r="A1891" s="110"/>
      <c r="B1891" s="119" t="s">
        <v>56</v>
      </c>
      <c r="C1891" s="112"/>
      <c r="D1891" s="112"/>
      <c r="E1891" s="223" t="s">
        <v>5858</v>
      </c>
      <c r="F1891" s="113"/>
      <c r="G1891" s="113"/>
      <c r="H1891" s="113"/>
      <c r="I1891" s="179"/>
      <c r="J1891" s="117"/>
      <c r="K1891" s="116"/>
      <c r="L1891" s="117"/>
      <c r="M1891" s="116"/>
      <c r="N1891" s="115"/>
      <c r="O1891" s="115"/>
      <c r="P1891" s="115"/>
      <c r="Q1891" s="119"/>
      <c r="R1891" s="119"/>
      <c r="S1891" s="120"/>
      <c r="T1891" s="122"/>
      <c r="U1891" s="180"/>
      <c r="V1891" s="180"/>
      <c r="W1891" s="121" t="e">
        <f>VLOOKUP(TRIM(X1891),X10:Y88,2,FALSE)</f>
        <v>#N/A</v>
      </c>
      <c r="X1891" s="215" t="str">
        <f t="shared" si="130"/>
        <v/>
      </c>
      <c r="Y1891" s="226">
        <f t="shared" si="128"/>
        <v>0</v>
      </c>
      <c r="Z1891" s="215">
        <f t="shared" si="129"/>
        <v>0</v>
      </c>
      <c r="AA1891" s="215">
        <f t="shared" si="131"/>
        <v>0</v>
      </c>
    </row>
    <row r="1892" spans="1:27" ht="36.75" customHeight="1" x14ac:dyDescent="0.25">
      <c r="A1892" s="110"/>
      <c r="B1892" s="119" t="s">
        <v>56</v>
      </c>
      <c r="C1892" s="112"/>
      <c r="D1892" s="112"/>
      <c r="E1892" s="223" t="s">
        <v>5859</v>
      </c>
      <c r="F1892" s="113"/>
      <c r="G1892" s="113"/>
      <c r="H1892" s="113"/>
      <c r="I1892" s="179"/>
      <c r="J1892" s="117"/>
      <c r="K1892" s="116"/>
      <c r="L1892" s="117"/>
      <c r="M1892" s="116"/>
      <c r="N1892" s="115"/>
      <c r="O1892" s="115"/>
      <c r="P1892" s="115"/>
      <c r="Q1892" s="119"/>
      <c r="R1892" s="119"/>
      <c r="S1892" s="120"/>
      <c r="T1892" s="122"/>
      <c r="U1892" s="180"/>
      <c r="V1892" s="180"/>
      <c r="W1892" s="121" t="e">
        <f>VLOOKUP(TRIM(X1892),X10:Y88,2,FALSE)</f>
        <v>#N/A</v>
      </c>
      <c r="X1892" s="215" t="str">
        <f t="shared" si="130"/>
        <v/>
      </c>
      <c r="Y1892" s="226">
        <f t="shared" si="128"/>
        <v>0</v>
      </c>
      <c r="Z1892" s="215">
        <f t="shared" si="129"/>
        <v>0</v>
      </c>
      <c r="AA1892" s="215">
        <f t="shared" si="131"/>
        <v>0</v>
      </c>
    </row>
    <row r="1893" spans="1:27" ht="36.75" customHeight="1" x14ac:dyDescent="0.25">
      <c r="A1893" s="110"/>
      <c r="B1893" s="119" t="s">
        <v>56</v>
      </c>
      <c r="C1893" s="112"/>
      <c r="D1893" s="112"/>
      <c r="E1893" s="223" t="s">
        <v>5860</v>
      </c>
      <c r="F1893" s="113"/>
      <c r="G1893" s="113"/>
      <c r="H1893" s="113"/>
      <c r="I1893" s="179"/>
      <c r="J1893" s="117"/>
      <c r="K1893" s="116"/>
      <c r="L1893" s="117"/>
      <c r="M1893" s="116"/>
      <c r="N1893" s="115"/>
      <c r="O1893" s="115"/>
      <c r="P1893" s="115"/>
      <c r="Q1893" s="119"/>
      <c r="R1893" s="119"/>
      <c r="S1893" s="120"/>
      <c r="T1893" s="122"/>
      <c r="U1893" s="180"/>
      <c r="V1893" s="180"/>
      <c r="W1893" s="121" t="e">
        <f>VLOOKUP(TRIM(X1893),X10:Y88,2,FALSE)</f>
        <v>#N/A</v>
      </c>
      <c r="X1893" s="215" t="str">
        <f t="shared" si="130"/>
        <v/>
      </c>
      <c r="Y1893" s="226">
        <f t="shared" si="128"/>
        <v>0</v>
      </c>
      <c r="Z1893" s="215">
        <f t="shared" si="129"/>
        <v>0</v>
      </c>
      <c r="AA1893" s="215">
        <f t="shared" si="131"/>
        <v>0</v>
      </c>
    </row>
    <row r="1894" spans="1:27" ht="36.75" customHeight="1" x14ac:dyDescent="0.25">
      <c r="A1894" s="110"/>
      <c r="B1894" s="119" t="s">
        <v>56</v>
      </c>
      <c r="C1894" s="112"/>
      <c r="D1894" s="112"/>
      <c r="E1894" s="223" t="s">
        <v>5861</v>
      </c>
      <c r="F1894" s="113"/>
      <c r="G1894" s="113"/>
      <c r="H1894" s="113"/>
      <c r="I1894" s="179"/>
      <c r="J1894" s="117"/>
      <c r="K1894" s="116"/>
      <c r="L1894" s="117"/>
      <c r="M1894" s="116"/>
      <c r="N1894" s="115"/>
      <c r="O1894" s="115"/>
      <c r="P1894" s="115"/>
      <c r="Q1894" s="119"/>
      <c r="R1894" s="119"/>
      <c r="S1894" s="120"/>
      <c r="T1894" s="122"/>
      <c r="U1894" s="180"/>
      <c r="V1894" s="180"/>
      <c r="W1894" s="121" t="e">
        <f>VLOOKUP(TRIM(X1894),X10:Y88,2,FALSE)</f>
        <v>#N/A</v>
      </c>
      <c r="X1894" s="215" t="str">
        <f t="shared" si="130"/>
        <v/>
      </c>
      <c r="Y1894" s="226">
        <f t="shared" si="128"/>
        <v>0</v>
      </c>
      <c r="Z1894" s="215">
        <f t="shared" si="129"/>
        <v>0</v>
      </c>
      <c r="AA1894" s="215">
        <f t="shared" si="131"/>
        <v>0</v>
      </c>
    </row>
    <row r="1895" spans="1:27" ht="36.75" customHeight="1" x14ac:dyDescent="0.25">
      <c r="A1895" s="110"/>
      <c r="B1895" s="119" t="s">
        <v>56</v>
      </c>
      <c r="C1895" s="112"/>
      <c r="D1895" s="112"/>
      <c r="E1895" s="223" t="s">
        <v>5862</v>
      </c>
      <c r="F1895" s="113"/>
      <c r="G1895" s="113"/>
      <c r="H1895" s="113"/>
      <c r="I1895" s="179"/>
      <c r="J1895" s="117"/>
      <c r="K1895" s="116"/>
      <c r="L1895" s="117"/>
      <c r="M1895" s="116"/>
      <c r="N1895" s="115"/>
      <c r="O1895" s="115"/>
      <c r="P1895" s="115"/>
      <c r="Q1895" s="119"/>
      <c r="R1895" s="119"/>
      <c r="S1895" s="120"/>
      <c r="T1895" s="122"/>
      <c r="U1895" s="180"/>
      <c r="V1895" s="180"/>
      <c r="W1895" s="121" t="e">
        <f>VLOOKUP(TRIM(X1895),X10:Y88,2,FALSE)</f>
        <v>#N/A</v>
      </c>
      <c r="X1895" s="215" t="str">
        <f t="shared" si="130"/>
        <v/>
      </c>
      <c r="Y1895" s="226">
        <f t="shared" si="128"/>
        <v>0</v>
      </c>
      <c r="Z1895" s="215">
        <f t="shared" si="129"/>
        <v>0</v>
      </c>
      <c r="AA1895" s="215">
        <f t="shared" si="131"/>
        <v>0</v>
      </c>
    </row>
    <row r="1896" spans="1:27" ht="36.75" customHeight="1" x14ac:dyDescent="0.25">
      <c r="A1896" s="110"/>
      <c r="B1896" s="119" t="s">
        <v>56</v>
      </c>
      <c r="C1896" s="112"/>
      <c r="D1896" s="112"/>
      <c r="E1896" s="223" t="s">
        <v>5863</v>
      </c>
      <c r="F1896" s="113"/>
      <c r="G1896" s="113"/>
      <c r="H1896" s="113"/>
      <c r="I1896" s="179"/>
      <c r="J1896" s="117"/>
      <c r="K1896" s="116"/>
      <c r="L1896" s="117"/>
      <c r="M1896" s="116"/>
      <c r="N1896" s="115"/>
      <c r="O1896" s="115"/>
      <c r="P1896" s="115"/>
      <c r="Q1896" s="119"/>
      <c r="R1896" s="119"/>
      <c r="S1896" s="120"/>
      <c r="T1896" s="122"/>
      <c r="U1896" s="180"/>
      <c r="V1896" s="180"/>
      <c r="W1896" s="121" t="e">
        <f>VLOOKUP(TRIM(X1896),X10:Y88,2,FALSE)</f>
        <v>#N/A</v>
      </c>
      <c r="X1896" s="215" t="str">
        <f t="shared" si="130"/>
        <v/>
      </c>
      <c r="Y1896" s="226">
        <f t="shared" si="128"/>
        <v>0</v>
      </c>
      <c r="Z1896" s="215">
        <f t="shared" si="129"/>
        <v>0</v>
      </c>
      <c r="AA1896" s="215">
        <f t="shared" si="131"/>
        <v>0</v>
      </c>
    </row>
    <row r="1897" spans="1:27" ht="36.75" customHeight="1" x14ac:dyDescent="0.25">
      <c r="A1897" s="110"/>
      <c r="B1897" s="119" t="s">
        <v>56</v>
      </c>
      <c r="C1897" s="112"/>
      <c r="D1897" s="112"/>
      <c r="E1897" s="223" t="s">
        <v>5864</v>
      </c>
      <c r="F1897" s="113"/>
      <c r="G1897" s="113"/>
      <c r="H1897" s="113"/>
      <c r="I1897" s="179"/>
      <c r="J1897" s="117"/>
      <c r="K1897" s="116"/>
      <c r="L1897" s="117"/>
      <c r="M1897" s="116"/>
      <c r="N1897" s="115"/>
      <c r="O1897" s="115"/>
      <c r="P1897" s="115"/>
      <c r="Q1897" s="119"/>
      <c r="R1897" s="119"/>
      <c r="S1897" s="120"/>
      <c r="T1897" s="122"/>
      <c r="U1897" s="180"/>
      <c r="V1897" s="180"/>
      <c r="W1897" s="121" t="e">
        <f>VLOOKUP(TRIM(X1897),X10:Y88,2,FALSE)</f>
        <v>#N/A</v>
      </c>
      <c r="X1897" s="215" t="str">
        <f t="shared" si="130"/>
        <v/>
      </c>
      <c r="Y1897" s="226">
        <f t="shared" si="128"/>
        <v>0</v>
      </c>
      <c r="Z1897" s="215">
        <f t="shared" si="129"/>
        <v>0</v>
      </c>
      <c r="AA1897" s="215">
        <f t="shared" si="131"/>
        <v>0</v>
      </c>
    </row>
    <row r="1898" spans="1:27" ht="36.75" customHeight="1" x14ac:dyDescent="0.25">
      <c r="A1898" s="110"/>
      <c r="B1898" s="119" t="s">
        <v>56</v>
      </c>
      <c r="C1898" s="112"/>
      <c r="D1898" s="112"/>
      <c r="E1898" s="223" t="s">
        <v>5865</v>
      </c>
      <c r="F1898" s="113"/>
      <c r="G1898" s="113"/>
      <c r="H1898" s="113"/>
      <c r="I1898" s="179"/>
      <c r="J1898" s="117"/>
      <c r="K1898" s="116"/>
      <c r="L1898" s="117"/>
      <c r="M1898" s="116"/>
      <c r="N1898" s="115"/>
      <c r="O1898" s="115"/>
      <c r="P1898" s="115"/>
      <c r="Q1898" s="119"/>
      <c r="R1898" s="119"/>
      <c r="S1898" s="120"/>
      <c r="T1898" s="122"/>
      <c r="U1898" s="180"/>
      <c r="V1898" s="180"/>
      <c r="W1898" s="121" t="e">
        <f>VLOOKUP(TRIM(X1898),X10:Y88,2,FALSE)</f>
        <v>#N/A</v>
      </c>
      <c r="X1898" s="215" t="str">
        <f t="shared" si="130"/>
        <v/>
      </c>
      <c r="Y1898" s="226">
        <f t="shared" si="128"/>
        <v>0</v>
      </c>
      <c r="Z1898" s="215">
        <f t="shared" si="129"/>
        <v>0</v>
      </c>
      <c r="AA1898" s="215">
        <f t="shared" si="131"/>
        <v>0</v>
      </c>
    </row>
    <row r="1899" spans="1:27" ht="36.75" customHeight="1" x14ac:dyDescent="0.25">
      <c r="A1899" s="110"/>
      <c r="B1899" s="119" t="s">
        <v>56</v>
      </c>
      <c r="C1899" s="112"/>
      <c r="D1899" s="112"/>
      <c r="E1899" s="223" t="s">
        <v>5866</v>
      </c>
      <c r="F1899" s="113"/>
      <c r="G1899" s="113"/>
      <c r="H1899" s="113"/>
      <c r="I1899" s="179"/>
      <c r="J1899" s="117"/>
      <c r="K1899" s="116"/>
      <c r="L1899" s="117"/>
      <c r="M1899" s="116"/>
      <c r="N1899" s="115"/>
      <c r="O1899" s="115"/>
      <c r="P1899" s="115"/>
      <c r="Q1899" s="119"/>
      <c r="R1899" s="119"/>
      <c r="S1899" s="120"/>
      <c r="T1899" s="122"/>
      <c r="U1899" s="180"/>
      <c r="V1899" s="180"/>
      <c r="W1899" s="121" t="e">
        <f>VLOOKUP(TRIM(X1899),X10:Y88,2,FALSE)</f>
        <v>#N/A</v>
      </c>
      <c r="X1899" s="215" t="str">
        <f t="shared" si="130"/>
        <v/>
      </c>
      <c r="Y1899" s="226">
        <f t="shared" si="128"/>
        <v>0</v>
      </c>
      <c r="Z1899" s="215">
        <f t="shared" si="129"/>
        <v>0</v>
      </c>
      <c r="AA1899" s="215">
        <f t="shared" si="131"/>
        <v>0</v>
      </c>
    </row>
    <row r="1900" spans="1:27" ht="36.75" customHeight="1" x14ac:dyDescent="0.25">
      <c r="A1900" s="110"/>
      <c r="B1900" s="119" t="s">
        <v>56</v>
      </c>
      <c r="C1900" s="112"/>
      <c r="D1900" s="112"/>
      <c r="E1900" s="223" t="s">
        <v>5867</v>
      </c>
      <c r="F1900" s="113"/>
      <c r="G1900" s="113"/>
      <c r="H1900" s="113"/>
      <c r="I1900" s="179"/>
      <c r="J1900" s="117"/>
      <c r="K1900" s="116"/>
      <c r="L1900" s="117"/>
      <c r="M1900" s="116"/>
      <c r="N1900" s="115"/>
      <c r="O1900" s="115"/>
      <c r="P1900" s="115"/>
      <c r="Q1900" s="119"/>
      <c r="R1900" s="119"/>
      <c r="S1900" s="120"/>
      <c r="T1900" s="122"/>
      <c r="U1900" s="180"/>
      <c r="V1900" s="180"/>
      <c r="W1900" s="121" t="e">
        <f>VLOOKUP(TRIM(X1900),X10:Y88,2,FALSE)</f>
        <v>#N/A</v>
      </c>
      <c r="X1900" s="215" t="str">
        <f t="shared" si="130"/>
        <v/>
      </c>
      <c r="Y1900" s="226">
        <f t="shared" si="128"/>
        <v>0</v>
      </c>
      <c r="Z1900" s="215">
        <f t="shared" si="129"/>
        <v>0</v>
      </c>
      <c r="AA1900" s="215">
        <f t="shared" si="131"/>
        <v>0</v>
      </c>
    </row>
    <row r="1901" spans="1:27" ht="36.75" customHeight="1" x14ac:dyDescent="0.25">
      <c r="A1901" s="110"/>
      <c r="B1901" s="119" t="s">
        <v>56</v>
      </c>
      <c r="C1901" s="112"/>
      <c r="D1901" s="112"/>
      <c r="E1901" s="223" t="s">
        <v>5868</v>
      </c>
      <c r="F1901" s="113"/>
      <c r="G1901" s="113"/>
      <c r="H1901" s="113"/>
      <c r="I1901" s="179"/>
      <c r="J1901" s="117"/>
      <c r="K1901" s="116"/>
      <c r="L1901" s="117"/>
      <c r="M1901" s="116"/>
      <c r="N1901" s="115"/>
      <c r="O1901" s="115"/>
      <c r="P1901" s="115"/>
      <c r="Q1901" s="119"/>
      <c r="R1901" s="119"/>
      <c r="S1901" s="120"/>
      <c r="T1901" s="122"/>
      <c r="U1901" s="180"/>
      <c r="V1901" s="180"/>
      <c r="W1901" s="121" t="e">
        <f>VLOOKUP(TRIM(X1901),X10:Y88,2,FALSE)</f>
        <v>#N/A</v>
      </c>
      <c r="X1901" s="215" t="str">
        <f t="shared" si="130"/>
        <v/>
      </c>
      <c r="Y1901" s="226">
        <f t="shared" si="128"/>
        <v>0</v>
      </c>
      <c r="Z1901" s="215">
        <f t="shared" si="129"/>
        <v>0</v>
      </c>
      <c r="AA1901" s="215">
        <f t="shared" si="131"/>
        <v>0</v>
      </c>
    </row>
    <row r="1902" spans="1:27" ht="36.75" customHeight="1" x14ac:dyDescent="0.25">
      <c r="A1902" s="110"/>
      <c r="B1902" s="119" t="s">
        <v>56</v>
      </c>
      <c r="C1902" s="112"/>
      <c r="D1902" s="112"/>
      <c r="E1902" s="223" t="s">
        <v>5869</v>
      </c>
      <c r="F1902" s="113"/>
      <c r="G1902" s="113"/>
      <c r="H1902" s="113"/>
      <c r="I1902" s="179"/>
      <c r="J1902" s="117"/>
      <c r="K1902" s="116"/>
      <c r="L1902" s="117"/>
      <c r="M1902" s="116"/>
      <c r="N1902" s="115"/>
      <c r="O1902" s="115"/>
      <c r="P1902" s="115"/>
      <c r="Q1902" s="119"/>
      <c r="R1902" s="119"/>
      <c r="S1902" s="120"/>
      <c r="T1902" s="122"/>
      <c r="U1902" s="180"/>
      <c r="V1902" s="180"/>
      <c r="W1902" s="121" t="e">
        <f>VLOOKUP(TRIM(X1902),X10:Y88,2,FALSE)</f>
        <v>#N/A</v>
      </c>
      <c r="X1902" s="215" t="str">
        <f t="shared" si="130"/>
        <v/>
      </c>
      <c r="Y1902" s="226">
        <f t="shared" si="128"/>
        <v>0</v>
      </c>
      <c r="Z1902" s="215">
        <f t="shared" si="129"/>
        <v>0</v>
      </c>
      <c r="AA1902" s="215">
        <f t="shared" si="131"/>
        <v>0</v>
      </c>
    </row>
    <row r="1903" spans="1:27" ht="36.75" customHeight="1" x14ac:dyDescent="0.25">
      <c r="A1903" s="110"/>
      <c r="B1903" s="119" t="s">
        <v>56</v>
      </c>
      <c r="C1903" s="112"/>
      <c r="D1903" s="112"/>
      <c r="E1903" s="223" t="s">
        <v>5870</v>
      </c>
      <c r="F1903" s="113"/>
      <c r="G1903" s="113"/>
      <c r="H1903" s="113"/>
      <c r="I1903" s="179"/>
      <c r="J1903" s="117"/>
      <c r="K1903" s="116"/>
      <c r="L1903" s="117"/>
      <c r="M1903" s="116"/>
      <c r="N1903" s="115"/>
      <c r="O1903" s="115"/>
      <c r="P1903" s="115"/>
      <c r="Q1903" s="119"/>
      <c r="R1903" s="119"/>
      <c r="S1903" s="120"/>
      <c r="T1903" s="122"/>
      <c r="U1903" s="180"/>
      <c r="V1903" s="180"/>
      <c r="W1903" s="121" t="e">
        <f>VLOOKUP(TRIM(X1903),X10:Y88,2,FALSE)</f>
        <v>#N/A</v>
      </c>
      <c r="X1903" s="215" t="str">
        <f t="shared" si="130"/>
        <v/>
      </c>
      <c r="Y1903" s="226">
        <f t="shared" si="128"/>
        <v>0</v>
      </c>
      <c r="Z1903" s="215">
        <f t="shared" si="129"/>
        <v>0</v>
      </c>
      <c r="AA1903" s="215">
        <f t="shared" si="131"/>
        <v>0</v>
      </c>
    </row>
    <row r="1904" spans="1:27" ht="36.75" customHeight="1" x14ac:dyDescent="0.25">
      <c r="A1904" s="110"/>
      <c r="B1904" s="119" t="s">
        <v>56</v>
      </c>
      <c r="C1904" s="112"/>
      <c r="D1904" s="112"/>
      <c r="E1904" s="223" t="s">
        <v>5871</v>
      </c>
      <c r="F1904" s="113"/>
      <c r="G1904" s="113"/>
      <c r="H1904" s="113"/>
      <c r="I1904" s="179"/>
      <c r="J1904" s="117"/>
      <c r="K1904" s="116"/>
      <c r="L1904" s="117"/>
      <c r="M1904" s="116"/>
      <c r="N1904" s="115"/>
      <c r="O1904" s="115"/>
      <c r="P1904" s="115"/>
      <c r="Q1904" s="119"/>
      <c r="R1904" s="119"/>
      <c r="S1904" s="120"/>
      <c r="T1904" s="122"/>
      <c r="U1904" s="180"/>
      <c r="V1904" s="180"/>
      <c r="W1904" s="121" t="e">
        <f>VLOOKUP(TRIM(X1904),X10:Y88,2,FALSE)</f>
        <v>#N/A</v>
      </c>
      <c r="X1904" s="215" t="str">
        <f t="shared" si="130"/>
        <v/>
      </c>
      <c r="Y1904" s="226">
        <f t="shared" si="128"/>
        <v>0</v>
      </c>
      <c r="Z1904" s="215">
        <f t="shared" si="129"/>
        <v>0</v>
      </c>
      <c r="AA1904" s="215">
        <f t="shared" si="131"/>
        <v>0</v>
      </c>
    </row>
    <row r="1905" spans="1:27" ht="36.75" customHeight="1" x14ac:dyDescent="0.25">
      <c r="A1905" s="110"/>
      <c r="B1905" s="119" t="s">
        <v>56</v>
      </c>
      <c r="C1905" s="112"/>
      <c r="D1905" s="112"/>
      <c r="E1905" s="223" t="s">
        <v>5872</v>
      </c>
      <c r="F1905" s="113"/>
      <c r="G1905" s="113"/>
      <c r="H1905" s="113"/>
      <c r="I1905" s="179"/>
      <c r="J1905" s="117"/>
      <c r="K1905" s="116"/>
      <c r="L1905" s="117"/>
      <c r="M1905" s="116"/>
      <c r="N1905" s="115"/>
      <c r="O1905" s="115"/>
      <c r="P1905" s="115"/>
      <c r="Q1905" s="119"/>
      <c r="R1905" s="119"/>
      <c r="S1905" s="120"/>
      <c r="T1905" s="122"/>
      <c r="U1905" s="180"/>
      <c r="V1905" s="180"/>
      <c r="W1905" s="121" t="e">
        <f>VLOOKUP(TRIM(X1905),X10:Y88,2,FALSE)</f>
        <v>#N/A</v>
      </c>
      <c r="X1905" s="215" t="str">
        <f t="shared" si="130"/>
        <v/>
      </c>
      <c r="Y1905" s="226">
        <f t="shared" si="128"/>
        <v>0</v>
      </c>
      <c r="Z1905" s="215">
        <f t="shared" si="129"/>
        <v>0</v>
      </c>
      <c r="AA1905" s="215">
        <f t="shared" si="131"/>
        <v>0</v>
      </c>
    </row>
    <row r="1906" spans="1:27" ht="36.75" customHeight="1" x14ac:dyDescent="0.25">
      <c r="A1906" s="110"/>
      <c r="B1906" s="119" t="s">
        <v>56</v>
      </c>
      <c r="C1906" s="112"/>
      <c r="D1906" s="112"/>
      <c r="E1906" s="223" t="s">
        <v>5873</v>
      </c>
      <c r="F1906" s="113"/>
      <c r="G1906" s="113"/>
      <c r="H1906" s="113"/>
      <c r="I1906" s="179"/>
      <c r="J1906" s="117"/>
      <c r="K1906" s="116"/>
      <c r="L1906" s="117"/>
      <c r="M1906" s="116"/>
      <c r="N1906" s="115"/>
      <c r="O1906" s="115"/>
      <c r="P1906" s="115"/>
      <c r="Q1906" s="119"/>
      <c r="R1906" s="119"/>
      <c r="S1906" s="120"/>
      <c r="T1906" s="122"/>
      <c r="U1906" s="180"/>
      <c r="V1906" s="180"/>
      <c r="W1906" s="121" t="e">
        <f>VLOOKUP(TRIM(X1906),X10:Y88,2,FALSE)</f>
        <v>#N/A</v>
      </c>
      <c r="X1906" s="215" t="str">
        <f t="shared" si="130"/>
        <v/>
      </c>
      <c r="Y1906" s="226">
        <f t="shared" si="128"/>
        <v>0</v>
      </c>
      <c r="Z1906" s="215">
        <f t="shared" si="129"/>
        <v>0</v>
      </c>
      <c r="AA1906" s="215">
        <f t="shared" si="131"/>
        <v>0</v>
      </c>
    </row>
    <row r="1907" spans="1:27" ht="36.75" customHeight="1" x14ac:dyDescent="0.25">
      <c r="A1907" s="110"/>
      <c r="B1907" s="119" t="s">
        <v>56</v>
      </c>
      <c r="C1907" s="112"/>
      <c r="D1907" s="112"/>
      <c r="E1907" s="223" t="s">
        <v>5874</v>
      </c>
      <c r="F1907" s="113"/>
      <c r="G1907" s="113"/>
      <c r="H1907" s="113"/>
      <c r="I1907" s="179"/>
      <c r="J1907" s="117"/>
      <c r="K1907" s="116"/>
      <c r="L1907" s="117"/>
      <c r="M1907" s="116"/>
      <c r="N1907" s="115"/>
      <c r="O1907" s="115"/>
      <c r="P1907" s="115"/>
      <c r="Q1907" s="119"/>
      <c r="R1907" s="119"/>
      <c r="S1907" s="120"/>
      <c r="T1907" s="122"/>
      <c r="U1907" s="180"/>
      <c r="V1907" s="180"/>
      <c r="W1907" s="121" t="e">
        <f>VLOOKUP(TRIM(X1907),X10:Y88,2,FALSE)</f>
        <v>#N/A</v>
      </c>
      <c r="X1907" s="215" t="str">
        <f t="shared" si="130"/>
        <v/>
      </c>
      <c r="Y1907" s="226">
        <f t="shared" si="128"/>
        <v>0</v>
      </c>
      <c r="Z1907" s="215">
        <f t="shared" si="129"/>
        <v>0</v>
      </c>
      <c r="AA1907" s="215">
        <f t="shared" si="131"/>
        <v>0</v>
      </c>
    </row>
    <row r="1908" spans="1:27" ht="36.75" customHeight="1" x14ac:dyDescent="0.25">
      <c r="A1908" s="110"/>
      <c r="B1908" s="119" t="s">
        <v>56</v>
      </c>
      <c r="C1908" s="112"/>
      <c r="D1908" s="112"/>
      <c r="E1908" s="223" t="s">
        <v>5875</v>
      </c>
      <c r="F1908" s="113"/>
      <c r="G1908" s="113"/>
      <c r="H1908" s="113"/>
      <c r="I1908" s="179"/>
      <c r="J1908" s="117"/>
      <c r="K1908" s="116"/>
      <c r="L1908" s="117"/>
      <c r="M1908" s="116"/>
      <c r="N1908" s="115"/>
      <c r="O1908" s="115"/>
      <c r="P1908" s="115"/>
      <c r="Q1908" s="119"/>
      <c r="R1908" s="119"/>
      <c r="S1908" s="120"/>
      <c r="T1908" s="122"/>
      <c r="U1908" s="180"/>
      <c r="V1908" s="180"/>
      <c r="W1908" s="121" t="e">
        <f>VLOOKUP(TRIM(X1908),X10:Y88,2,FALSE)</f>
        <v>#N/A</v>
      </c>
      <c r="X1908" s="215" t="str">
        <f t="shared" si="130"/>
        <v/>
      </c>
      <c r="Y1908" s="226">
        <f t="shared" si="128"/>
        <v>0</v>
      </c>
      <c r="Z1908" s="215">
        <f t="shared" si="129"/>
        <v>0</v>
      </c>
      <c r="AA1908" s="215">
        <f t="shared" si="131"/>
        <v>0</v>
      </c>
    </row>
    <row r="1909" spans="1:27" ht="36.75" customHeight="1" x14ac:dyDescent="0.25">
      <c r="A1909" s="110"/>
      <c r="B1909" s="119" t="s">
        <v>56</v>
      </c>
      <c r="C1909" s="112"/>
      <c r="D1909" s="112"/>
      <c r="E1909" s="223" t="s">
        <v>5876</v>
      </c>
      <c r="F1909" s="113"/>
      <c r="G1909" s="113"/>
      <c r="H1909" s="113"/>
      <c r="I1909" s="179"/>
      <c r="J1909" s="117"/>
      <c r="K1909" s="116"/>
      <c r="L1909" s="117"/>
      <c r="M1909" s="116"/>
      <c r="N1909" s="115"/>
      <c r="O1909" s="115"/>
      <c r="P1909" s="115"/>
      <c r="Q1909" s="119"/>
      <c r="R1909" s="119"/>
      <c r="S1909" s="120"/>
      <c r="T1909" s="122"/>
      <c r="U1909" s="180"/>
      <c r="V1909" s="180"/>
      <c r="W1909" s="121" t="e">
        <f>VLOOKUP(TRIM(X1909),X10:Y88,2,FALSE)</f>
        <v>#N/A</v>
      </c>
      <c r="X1909" s="215" t="str">
        <f t="shared" si="130"/>
        <v/>
      </c>
      <c r="Y1909" s="226">
        <f t="shared" si="128"/>
        <v>0</v>
      </c>
      <c r="Z1909" s="215">
        <f t="shared" si="129"/>
        <v>0</v>
      </c>
      <c r="AA1909" s="215">
        <f t="shared" si="131"/>
        <v>0</v>
      </c>
    </row>
    <row r="1910" spans="1:27" ht="36.75" customHeight="1" x14ac:dyDescent="0.25">
      <c r="A1910" s="110"/>
      <c r="B1910" s="119" t="s">
        <v>56</v>
      </c>
      <c r="C1910" s="112"/>
      <c r="D1910" s="112"/>
      <c r="E1910" s="223" t="s">
        <v>5877</v>
      </c>
      <c r="F1910" s="113"/>
      <c r="G1910" s="113"/>
      <c r="H1910" s="113"/>
      <c r="I1910" s="179"/>
      <c r="J1910" s="117"/>
      <c r="K1910" s="116"/>
      <c r="L1910" s="117"/>
      <c r="M1910" s="116"/>
      <c r="N1910" s="115"/>
      <c r="O1910" s="115"/>
      <c r="P1910" s="115"/>
      <c r="Q1910" s="119"/>
      <c r="R1910" s="119"/>
      <c r="S1910" s="120"/>
      <c r="T1910" s="122"/>
      <c r="U1910" s="180"/>
      <c r="V1910" s="180"/>
      <c r="W1910" s="121" t="e">
        <f>VLOOKUP(TRIM(X1910),X10:Y88,2,FALSE)</f>
        <v>#N/A</v>
      </c>
      <c r="X1910" s="215" t="str">
        <f t="shared" si="130"/>
        <v/>
      </c>
      <c r="Y1910" s="226">
        <f t="shared" si="128"/>
        <v>0</v>
      </c>
      <c r="Z1910" s="215">
        <f t="shared" si="129"/>
        <v>0</v>
      </c>
      <c r="AA1910" s="215">
        <f t="shared" si="131"/>
        <v>0</v>
      </c>
    </row>
    <row r="1911" spans="1:27" ht="36.75" customHeight="1" x14ac:dyDescent="0.25">
      <c r="A1911" s="110"/>
      <c r="B1911" s="119" t="s">
        <v>56</v>
      </c>
      <c r="C1911" s="112"/>
      <c r="D1911" s="112"/>
      <c r="E1911" s="223" t="s">
        <v>5878</v>
      </c>
      <c r="F1911" s="113"/>
      <c r="G1911" s="113"/>
      <c r="H1911" s="113"/>
      <c r="I1911" s="179"/>
      <c r="J1911" s="117"/>
      <c r="K1911" s="116"/>
      <c r="L1911" s="117"/>
      <c r="M1911" s="116"/>
      <c r="N1911" s="115"/>
      <c r="O1911" s="115"/>
      <c r="P1911" s="115"/>
      <c r="Q1911" s="119"/>
      <c r="R1911" s="119"/>
      <c r="S1911" s="120"/>
      <c r="T1911" s="122"/>
      <c r="U1911" s="180"/>
      <c r="V1911" s="180"/>
      <c r="W1911" s="121" t="e">
        <f>VLOOKUP(TRIM(X1911),X10:Y88,2,FALSE)</f>
        <v>#N/A</v>
      </c>
      <c r="X1911" s="215" t="str">
        <f t="shared" si="130"/>
        <v/>
      </c>
      <c r="Y1911" s="226">
        <f t="shared" si="128"/>
        <v>0</v>
      </c>
      <c r="Z1911" s="215">
        <f t="shared" si="129"/>
        <v>0</v>
      </c>
      <c r="AA1911" s="215">
        <f t="shared" si="131"/>
        <v>0</v>
      </c>
    </row>
    <row r="1912" spans="1:27" ht="36.75" customHeight="1" x14ac:dyDescent="0.25">
      <c r="A1912" s="110"/>
      <c r="B1912" s="119" t="s">
        <v>56</v>
      </c>
      <c r="C1912" s="112"/>
      <c r="D1912" s="112"/>
      <c r="E1912" s="223" t="s">
        <v>5879</v>
      </c>
      <c r="F1912" s="113"/>
      <c r="G1912" s="113"/>
      <c r="H1912" s="113"/>
      <c r="I1912" s="179"/>
      <c r="J1912" s="117"/>
      <c r="K1912" s="116"/>
      <c r="L1912" s="117"/>
      <c r="M1912" s="116"/>
      <c r="N1912" s="115"/>
      <c r="O1912" s="115"/>
      <c r="P1912" s="115"/>
      <c r="Q1912" s="119"/>
      <c r="R1912" s="119"/>
      <c r="S1912" s="120"/>
      <c r="T1912" s="122"/>
      <c r="U1912" s="180"/>
      <c r="V1912" s="180"/>
      <c r="W1912" s="121" t="e">
        <f>VLOOKUP(TRIM(X1912),X10:Y88,2,FALSE)</f>
        <v>#N/A</v>
      </c>
      <c r="X1912" s="215" t="str">
        <f t="shared" si="130"/>
        <v/>
      </c>
      <c r="Y1912" s="226">
        <f t="shared" si="128"/>
        <v>0</v>
      </c>
      <c r="Z1912" s="215">
        <f t="shared" si="129"/>
        <v>0</v>
      </c>
      <c r="AA1912" s="215">
        <f t="shared" si="131"/>
        <v>0</v>
      </c>
    </row>
    <row r="1913" spans="1:27" ht="36.75" customHeight="1" x14ac:dyDescent="0.25">
      <c r="A1913" s="110"/>
      <c r="B1913" s="119" t="s">
        <v>56</v>
      </c>
      <c r="C1913" s="112"/>
      <c r="D1913" s="112"/>
      <c r="E1913" s="223" t="s">
        <v>5880</v>
      </c>
      <c r="F1913" s="113"/>
      <c r="G1913" s="113"/>
      <c r="H1913" s="113"/>
      <c r="I1913" s="179"/>
      <c r="J1913" s="117"/>
      <c r="K1913" s="116"/>
      <c r="L1913" s="117"/>
      <c r="M1913" s="116"/>
      <c r="N1913" s="115"/>
      <c r="O1913" s="115"/>
      <c r="P1913" s="115"/>
      <c r="Q1913" s="119"/>
      <c r="R1913" s="119"/>
      <c r="S1913" s="120"/>
      <c r="T1913" s="122"/>
      <c r="U1913" s="180"/>
      <c r="V1913" s="180"/>
      <c r="W1913" s="121" t="e">
        <f>VLOOKUP(TRIM(X1913),X10:Y88,2,FALSE)</f>
        <v>#N/A</v>
      </c>
      <c r="X1913" s="215" t="str">
        <f t="shared" si="130"/>
        <v/>
      </c>
      <c r="Y1913" s="226">
        <f t="shared" si="128"/>
        <v>0</v>
      </c>
      <c r="Z1913" s="215">
        <f t="shared" si="129"/>
        <v>0</v>
      </c>
      <c r="AA1913" s="215">
        <f t="shared" si="131"/>
        <v>0</v>
      </c>
    </row>
    <row r="1914" spans="1:27" ht="36.75" customHeight="1" x14ac:dyDescent="0.25">
      <c r="A1914" s="110"/>
      <c r="B1914" s="119" t="s">
        <v>56</v>
      </c>
      <c r="C1914" s="112"/>
      <c r="D1914" s="112"/>
      <c r="E1914" s="223" t="s">
        <v>5881</v>
      </c>
      <c r="F1914" s="113"/>
      <c r="G1914" s="113"/>
      <c r="H1914" s="113"/>
      <c r="I1914" s="179"/>
      <c r="J1914" s="117"/>
      <c r="K1914" s="116"/>
      <c r="L1914" s="117"/>
      <c r="M1914" s="116"/>
      <c r="N1914" s="115"/>
      <c r="O1914" s="115"/>
      <c r="P1914" s="115"/>
      <c r="Q1914" s="119"/>
      <c r="R1914" s="119"/>
      <c r="S1914" s="120"/>
      <c r="T1914" s="122"/>
      <c r="U1914" s="180"/>
      <c r="V1914" s="180"/>
      <c r="W1914" s="121" t="e">
        <f>VLOOKUP(TRIM(X1914),X10:Y88,2,FALSE)</f>
        <v>#N/A</v>
      </c>
      <c r="X1914" s="215" t="str">
        <f t="shared" si="130"/>
        <v/>
      </c>
      <c r="Y1914" s="226">
        <f t="shared" si="128"/>
        <v>0</v>
      </c>
      <c r="Z1914" s="215">
        <f t="shared" si="129"/>
        <v>0</v>
      </c>
      <c r="AA1914" s="215">
        <f t="shared" si="131"/>
        <v>0</v>
      </c>
    </row>
    <row r="1915" spans="1:27" ht="36.75" customHeight="1" x14ac:dyDescent="0.25">
      <c r="A1915" s="110"/>
      <c r="B1915" s="119" t="s">
        <v>56</v>
      </c>
      <c r="C1915" s="112"/>
      <c r="D1915" s="112"/>
      <c r="E1915" s="223" t="s">
        <v>5882</v>
      </c>
      <c r="F1915" s="113"/>
      <c r="G1915" s="113"/>
      <c r="H1915" s="113"/>
      <c r="I1915" s="179"/>
      <c r="J1915" s="117"/>
      <c r="K1915" s="116"/>
      <c r="L1915" s="117"/>
      <c r="M1915" s="116"/>
      <c r="N1915" s="115"/>
      <c r="O1915" s="115"/>
      <c r="P1915" s="115"/>
      <c r="Q1915" s="119"/>
      <c r="R1915" s="119"/>
      <c r="S1915" s="120"/>
      <c r="T1915" s="122"/>
      <c r="U1915" s="180"/>
      <c r="V1915" s="180"/>
      <c r="W1915" s="121" t="e">
        <f>VLOOKUP(TRIM(X1915),X10:Y88,2,FALSE)</f>
        <v>#N/A</v>
      </c>
      <c r="X1915" s="215" t="str">
        <f t="shared" si="130"/>
        <v/>
      </c>
      <c r="Y1915" s="226">
        <f t="shared" si="128"/>
        <v>0</v>
      </c>
      <c r="Z1915" s="215">
        <f t="shared" si="129"/>
        <v>0</v>
      </c>
      <c r="AA1915" s="215">
        <f t="shared" si="131"/>
        <v>0</v>
      </c>
    </row>
    <row r="1916" spans="1:27" ht="36.75" customHeight="1" x14ac:dyDescent="0.25">
      <c r="A1916" s="110"/>
      <c r="B1916" s="119" t="s">
        <v>56</v>
      </c>
      <c r="C1916" s="112"/>
      <c r="D1916" s="112"/>
      <c r="E1916" s="223" t="s">
        <v>5883</v>
      </c>
      <c r="F1916" s="113"/>
      <c r="G1916" s="113"/>
      <c r="H1916" s="113"/>
      <c r="I1916" s="179"/>
      <c r="J1916" s="117"/>
      <c r="K1916" s="116"/>
      <c r="L1916" s="117"/>
      <c r="M1916" s="116"/>
      <c r="N1916" s="115"/>
      <c r="O1916" s="115"/>
      <c r="P1916" s="115"/>
      <c r="Q1916" s="119"/>
      <c r="R1916" s="119"/>
      <c r="S1916" s="120"/>
      <c r="T1916" s="122"/>
      <c r="U1916" s="180"/>
      <c r="V1916" s="180"/>
      <c r="W1916" s="121" t="e">
        <f>VLOOKUP(TRIM(X1916),X10:Y88,2,FALSE)</f>
        <v>#N/A</v>
      </c>
      <c r="X1916" s="215" t="str">
        <f t="shared" si="130"/>
        <v/>
      </c>
      <c r="Y1916" s="226">
        <f t="shared" si="128"/>
        <v>0</v>
      </c>
      <c r="Z1916" s="215">
        <f t="shared" si="129"/>
        <v>0</v>
      </c>
      <c r="AA1916" s="215">
        <f t="shared" si="131"/>
        <v>0</v>
      </c>
    </row>
    <row r="1917" spans="1:27" ht="36.75" customHeight="1" x14ac:dyDescent="0.25">
      <c r="A1917" s="110"/>
      <c r="B1917" s="119" t="s">
        <v>56</v>
      </c>
      <c r="C1917" s="112"/>
      <c r="D1917" s="112"/>
      <c r="E1917" s="223" t="s">
        <v>5884</v>
      </c>
      <c r="F1917" s="113"/>
      <c r="G1917" s="113"/>
      <c r="H1917" s="113"/>
      <c r="I1917" s="179"/>
      <c r="J1917" s="117"/>
      <c r="K1917" s="116"/>
      <c r="L1917" s="117"/>
      <c r="M1917" s="116"/>
      <c r="N1917" s="115"/>
      <c r="O1917" s="115"/>
      <c r="P1917" s="115"/>
      <c r="Q1917" s="119"/>
      <c r="R1917" s="119"/>
      <c r="S1917" s="120"/>
      <c r="T1917" s="122"/>
      <c r="U1917" s="180"/>
      <c r="V1917" s="180"/>
      <c r="W1917" s="121" t="e">
        <f>VLOOKUP(TRIM(X1917),X10:Y88,2,FALSE)</f>
        <v>#N/A</v>
      </c>
      <c r="X1917" s="215" t="str">
        <f t="shared" si="130"/>
        <v/>
      </c>
      <c r="Y1917" s="226">
        <f t="shared" si="128"/>
        <v>0</v>
      </c>
      <c r="Z1917" s="215">
        <f t="shared" si="129"/>
        <v>0</v>
      </c>
      <c r="AA1917" s="215">
        <f t="shared" si="131"/>
        <v>0</v>
      </c>
    </row>
    <row r="1918" spans="1:27" ht="36.75" customHeight="1" x14ac:dyDescent="0.25">
      <c r="A1918" s="110"/>
      <c r="B1918" s="119" t="s">
        <v>56</v>
      </c>
      <c r="C1918" s="112"/>
      <c r="D1918" s="112"/>
      <c r="E1918" s="223" t="s">
        <v>5885</v>
      </c>
      <c r="F1918" s="113"/>
      <c r="G1918" s="113"/>
      <c r="H1918" s="113"/>
      <c r="I1918" s="179"/>
      <c r="J1918" s="117"/>
      <c r="K1918" s="116"/>
      <c r="L1918" s="117"/>
      <c r="M1918" s="116"/>
      <c r="N1918" s="115"/>
      <c r="O1918" s="115"/>
      <c r="P1918" s="115"/>
      <c r="Q1918" s="119"/>
      <c r="R1918" s="119"/>
      <c r="S1918" s="120"/>
      <c r="T1918" s="122"/>
      <c r="U1918" s="180"/>
      <c r="V1918" s="180"/>
      <c r="W1918" s="121" t="e">
        <f>VLOOKUP(TRIM(X1918),X10:Y88,2,FALSE)</f>
        <v>#N/A</v>
      </c>
      <c r="X1918" s="215" t="str">
        <f t="shared" si="130"/>
        <v/>
      </c>
      <c r="Y1918" s="226">
        <f t="shared" si="128"/>
        <v>0</v>
      </c>
      <c r="Z1918" s="215">
        <f t="shared" si="129"/>
        <v>0</v>
      </c>
      <c r="AA1918" s="215">
        <f t="shared" si="131"/>
        <v>0</v>
      </c>
    </row>
    <row r="1919" spans="1:27" ht="36.75" customHeight="1" x14ac:dyDescent="0.25">
      <c r="A1919" s="110"/>
      <c r="B1919" s="119" t="s">
        <v>56</v>
      </c>
      <c r="C1919" s="112"/>
      <c r="D1919" s="112"/>
      <c r="E1919" s="223" t="s">
        <v>5886</v>
      </c>
      <c r="F1919" s="113"/>
      <c r="G1919" s="113"/>
      <c r="H1919" s="113"/>
      <c r="I1919" s="179"/>
      <c r="J1919" s="117"/>
      <c r="K1919" s="116"/>
      <c r="L1919" s="117"/>
      <c r="M1919" s="116"/>
      <c r="N1919" s="115"/>
      <c r="O1919" s="115"/>
      <c r="P1919" s="115"/>
      <c r="Q1919" s="119"/>
      <c r="R1919" s="119"/>
      <c r="S1919" s="120"/>
      <c r="T1919" s="122"/>
      <c r="U1919" s="180"/>
      <c r="V1919" s="180"/>
      <c r="W1919" s="121" t="e">
        <f>VLOOKUP(TRIM(X1919),X10:Y88,2,FALSE)</f>
        <v>#N/A</v>
      </c>
      <c r="X1919" s="215" t="str">
        <f t="shared" si="130"/>
        <v/>
      </c>
      <c r="Y1919" s="226">
        <f t="shared" si="128"/>
        <v>0</v>
      </c>
      <c r="Z1919" s="215">
        <f t="shared" si="129"/>
        <v>0</v>
      </c>
      <c r="AA1919" s="215">
        <f t="shared" si="131"/>
        <v>0</v>
      </c>
    </row>
    <row r="1920" spans="1:27" ht="36.75" customHeight="1" x14ac:dyDescent="0.25">
      <c r="A1920" s="110"/>
      <c r="B1920" s="119" t="s">
        <v>56</v>
      </c>
      <c r="C1920" s="112"/>
      <c r="D1920" s="112"/>
      <c r="E1920" s="223" t="s">
        <v>5887</v>
      </c>
      <c r="F1920" s="113"/>
      <c r="G1920" s="113"/>
      <c r="H1920" s="113"/>
      <c r="I1920" s="179"/>
      <c r="J1920" s="117"/>
      <c r="K1920" s="116"/>
      <c r="L1920" s="117"/>
      <c r="M1920" s="116"/>
      <c r="N1920" s="115"/>
      <c r="O1920" s="115"/>
      <c r="P1920" s="115"/>
      <c r="Q1920" s="119"/>
      <c r="R1920" s="119"/>
      <c r="S1920" s="120"/>
      <c r="T1920" s="122"/>
      <c r="U1920" s="180"/>
      <c r="V1920" s="180"/>
      <c r="W1920" s="121" t="e">
        <f>VLOOKUP(TRIM(X1920),X10:Y88,2,FALSE)</f>
        <v>#N/A</v>
      </c>
      <c r="X1920" s="215" t="str">
        <f t="shared" si="130"/>
        <v/>
      </c>
      <c r="Y1920" s="226">
        <f t="shared" si="128"/>
        <v>0</v>
      </c>
      <c r="Z1920" s="215">
        <f t="shared" si="129"/>
        <v>0</v>
      </c>
      <c r="AA1920" s="215">
        <f t="shared" si="131"/>
        <v>0</v>
      </c>
    </row>
    <row r="1921" spans="1:27" ht="36.75" customHeight="1" x14ac:dyDescent="0.25">
      <c r="A1921" s="110"/>
      <c r="B1921" s="119" t="s">
        <v>56</v>
      </c>
      <c r="C1921" s="112"/>
      <c r="D1921" s="112"/>
      <c r="E1921" s="223" t="s">
        <v>5888</v>
      </c>
      <c r="F1921" s="113"/>
      <c r="G1921" s="113"/>
      <c r="H1921" s="113"/>
      <c r="I1921" s="179"/>
      <c r="J1921" s="117"/>
      <c r="K1921" s="116"/>
      <c r="L1921" s="117"/>
      <c r="M1921" s="116"/>
      <c r="N1921" s="115"/>
      <c r="O1921" s="115"/>
      <c r="P1921" s="115"/>
      <c r="Q1921" s="119"/>
      <c r="R1921" s="119"/>
      <c r="S1921" s="120"/>
      <c r="T1921" s="122"/>
      <c r="U1921" s="180"/>
      <c r="V1921" s="180"/>
      <c r="W1921" s="121" t="e">
        <f>VLOOKUP(TRIM(X1921),X10:Y88,2,FALSE)</f>
        <v>#N/A</v>
      </c>
      <c r="X1921" s="215" t="str">
        <f t="shared" si="130"/>
        <v/>
      </c>
      <c r="Y1921" s="226">
        <f t="shared" si="128"/>
        <v>0</v>
      </c>
      <c r="Z1921" s="215">
        <f t="shared" si="129"/>
        <v>0</v>
      </c>
      <c r="AA1921" s="215">
        <f t="shared" si="131"/>
        <v>0</v>
      </c>
    </row>
    <row r="1922" spans="1:27" ht="36.75" customHeight="1" x14ac:dyDescent="0.25">
      <c r="A1922" s="110"/>
      <c r="B1922" s="119" t="s">
        <v>56</v>
      </c>
      <c r="C1922" s="112"/>
      <c r="D1922" s="112"/>
      <c r="E1922" s="223" t="s">
        <v>5889</v>
      </c>
      <c r="F1922" s="113"/>
      <c r="G1922" s="113"/>
      <c r="H1922" s="113"/>
      <c r="I1922" s="179"/>
      <c r="J1922" s="117"/>
      <c r="K1922" s="116"/>
      <c r="L1922" s="117"/>
      <c r="M1922" s="116"/>
      <c r="N1922" s="115"/>
      <c r="O1922" s="115"/>
      <c r="P1922" s="115"/>
      <c r="Q1922" s="119"/>
      <c r="R1922" s="119"/>
      <c r="S1922" s="120"/>
      <c r="T1922" s="122"/>
      <c r="U1922" s="180"/>
      <c r="V1922" s="180"/>
      <c r="W1922" s="121" t="e">
        <f>VLOOKUP(TRIM(X1922),X10:Y88,2,FALSE)</f>
        <v>#N/A</v>
      </c>
      <c r="X1922" s="215" t="str">
        <f t="shared" si="130"/>
        <v/>
      </c>
      <c r="Y1922" s="226">
        <f t="shared" si="128"/>
        <v>0</v>
      </c>
      <c r="Z1922" s="215">
        <f t="shared" si="129"/>
        <v>0</v>
      </c>
      <c r="AA1922" s="215">
        <f t="shared" si="131"/>
        <v>0</v>
      </c>
    </row>
    <row r="1923" spans="1:27" ht="36.75" customHeight="1" x14ac:dyDescent="0.25">
      <c r="A1923" s="110"/>
      <c r="B1923" s="119" t="s">
        <v>56</v>
      </c>
      <c r="C1923" s="112"/>
      <c r="D1923" s="112"/>
      <c r="E1923" s="223" t="s">
        <v>5890</v>
      </c>
      <c r="F1923" s="113"/>
      <c r="G1923" s="113"/>
      <c r="H1923" s="113"/>
      <c r="I1923" s="179"/>
      <c r="J1923" s="117"/>
      <c r="K1923" s="116"/>
      <c r="L1923" s="117"/>
      <c r="M1923" s="116"/>
      <c r="N1923" s="115"/>
      <c r="O1923" s="115"/>
      <c r="P1923" s="115"/>
      <c r="Q1923" s="119"/>
      <c r="R1923" s="119"/>
      <c r="S1923" s="120"/>
      <c r="T1923" s="122"/>
      <c r="U1923" s="180"/>
      <c r="V1923" s="180"/>
      <c r="W1923" s="121" t="e">
        <f>VLOOKUP(TRIM(X1923),X10:Y88,2,FALSE)</f>
        <v>#N/A</v>
      </c>
      <c r="X1923" s="215" t="str">
        <f t="shared" si="130"/>
        <v/>
      </c>
      <c r="Y1923" s="226">
        <f t="shared" si="128"/>
        <v>0</v>
      </c>
      <c r="Z1923" s="215">
        <f t="shared" si="129"/>
        <v>0</v>
      </c>
      <c r="AA1923" s="215">
        <f t="shared" si="131"/>
        <v>0</v>
      </c>
    </row>
    <row r="1924" spans="1:27" ht="36.75" customHeight="1" x14ac:dyDescent="0.25">
      <c r="A1924" s="110"/>
      <c r="B1924" s="119" t="s">
        <v>56</v>
      </c>
      <c r="C1924" s="112"/>
      <c r="D1924" s="112"/>
      <c r="E1924" s="223" t="s">
        <v>5891</v>
      </c>
      <c r="F1924" s="113"/>
      <c r="G1924" s="113"/>
      <c r="H1924" s="113"/>
      <c r="I1924" s="179"/>
      <c r="J1924" s="117"/>
      <c r="K1924" s="116"/>
      <c r="L1924" s="117"/>
      <c r="M1924" s="116"/>
      <c r="N1924" s="115"/>
      <c r="O1924" s="115"/>
      <c r="P1924" s="115"/>
      <c r="Q1924" s="119"/>
      <c r="R1924" s="119"/>
      <c r="S1924" s="120"/>
      <c r="T1924" s="122"/>
      <c r="U1924" s="180"/>
      <c r="V1924" s="180"/>
      <c r="W1924" s="121" t="e">
        <f>VLOOKUP(TRIM(X1924),X10:Y88,2,FALSE)</f>
        <v>#N/A</v>
      </c>
      <c r="X1924" s="215" t="str">
        <f t="shared" si="130"/>
        <v/>
      </c>
      <c r="Y1924" s="226">
        <f t="shared" si="128"/>
        <v>0</v>
      </c>
      <c r="Z1924" s="215">
        <f t="shared" si="129"/>
        <v>0</v>
      </c>
      <c r="AA1924" s="215">
        <f t="shared" si="131"/>
        <v>0</v>
      </c>
    </row>
    <row r="1925" spans="1:27" ht="36.75" customHeight="1" x14ac:dyDescent="0.25">
      <c r="A1925" s="110"/>
      <c r="B1925" s="119" t="s">
        <v>56</v>
      </c>
      <c r="C1925" s="112"/>
      <c r="D1925" s="112"/>
      <c r="E1925" s="223" t="s">
        <v>5892</v>
      </c>
      <c r="F1925" s="113"/>
      <c r="G1925" s="113"/>
      <c r="H1925" s="113"/>
      <c r="I1925" s="179"/>
      <c r="J1925" s="117"/>
      <c r="K1925" s="116"/>
      <c r="L1925" s="117"/>
      <c r="M1925" s="116"/>
      <c r="N1925" s="115"/>
      <c r="O1925" s="115"/>
      <c r="P1925" s="115"/>
      <c r="Q1925" s="119"/>
      <c r="R1925" s="119"/>
      <c r="S1925" s="120"/>
      <c r="T1925" s="122"/>
      <c r="U1925" s="180"/>
      <c r="V1925" s="180"/>
      <c r="W1925" s="121" t="e">
        <f>VLOOKUP(TRIM(X1925),X10:Y88,2,FALSE)</f>
        <v>#N/A</v>
      </c>
      <c r="X1925" s="215" t="str">
        <f t="shared" si="130"/>
        <v/>
      </c>
      <c r="Y1925" s="226">
        <f t="shared" si="128"/>
        <v>0</v>
      </c>
      <c r="Z1925" s="215">
        <f t="shared" si="129"/>
        <v>0</v>
      </c>
      <c r="AA1925" s="215">
        <f t="shared" si="131"/>
        <v>0</v>
      </c>
    </row>
    <row r="1926" spans="1:27" ht="36.75" customHeight="1" x14ac:dyDescent="0.25">
      <c r="A1926" s="110"/>
      <c r="B1926" s="119" t="s">
        <v>56</v>
      </c>
      <c r="C1926" s="112"/>
      <c r="D1926" s="112"/>
      <c r="E1926" s="223" t="s">
        <v>5893</v>
      </c>
      <c r="F1926" s="113"/>
      <c r="G1926" s="113"/>
      <c r="H1926" s="113"/>
      <c r="I1926" s="179"/>
      <c r="J1926" s="117"/>
      <c r="K1926" s="116"/>
      <c r="L1926" s="117"/>
      <c r="M1926" s="116"/>
      <c r="N1926" s="115"/>
      <c r="O1926" s="115"/>
      <c r="P1926" s="115"/>
      <c r="Q1926" s="119"/>
      <c r="R1926" s="119"/>
      <c r="S1926" s="120"/>
      <c r="T1926" s="122"/>
      <c r="U1926" s="180"/>
      <c r="V1926" s="180"/>
      <c r="W1926" s="121" t="e">
        <f>VLOOKUP(TRIM(X1926),X10:Y88,2,FALSE)</f>
        <v>#N/A</v>
      </c>
      <c r="X1926" s="215" t="str">
        <f t="shared" si="130"/>
        <v/>
      </c>
      <c r="Y1926" s="226">
        <f t="shared" si="128"/>
        <v>0</v>
      </c>
      <c r="Z1926" s="215">
        <f t="shared" si="129"/>
        <v>0</v>
      </c>
      <c r="AA1926" s="215">
        <f t="shared" si="131"/>
        <v>0</v>
      </c>
    </row>
    <row r="1927" spans="1:27" ht="36.75" customHeight="1" x14ac:dyDescent="0.25">
      <c r="A1927" s="110"/>
      <c r="B1927" s="119" t="s">
        <v>56</v>
      </c>
      <c r="C1927" s="112"/>
      <c r="D1927" s="112"/>
      <c r="E1927" s="223" t="s">
        <v>5894</v>
      </c>
      <c r="F1927" s="113"/>
      <c r="G1927" s="113"/>
      <c r="H1927" s="113"/>
      <c r="I1927" s="179"/>
      <c r="J1927" s="117"/>
      <c r="K1927" s="116"/>
      <c r="L1927" s="117"/>
      <c r="M1927" s="116"/>
      <c r="N1927" s="115"/>
      <c r="O1927" s="115"/>
      <c r="P1927" s="115"/>
      <c r="Q1927" s="119"/>
      <c r="R1927" s="119"/>
      <c r="S1927" s="120"/>
      <c r="T1927" s="122"/>
      <c r="U1927" s="180"/>
      <c r="V1927" s="180"/>
      <c r="W1927" s="121" t="e">
        <f>VLOOKUP(TRIM(X1927),X10:Y88,2,FALSE)</f>
        <v>#N/A</v>
      </c>
      <c r="X1927" s="215" t="str">
        <f t="shared" si="130"/>
        <v/>
      </c>
      <c r="Y1927" s="226">
        <f t="shared" si="128"/>
        <v>0</v>
      </c>
      <c r="Z1927" s="215">
        <f t="shared" si="129"/>
        <v>0</v>
      </c>
      <c r="AA1927" s="215">
        <f t="shared" si="131"/>
        <v>0</v>
      </c>
    </row>
    <row r="1928" spans="1:27" ht="36.75" customHeight="1" x14ac:dyDescent="0.25">
      <c r="A1928" s="110"/>
      <c r="B1928" s="119" t="s">
        <v>56</v>
      </c>
      <c r="C1928" s="112"/>
      <c r="D1928" s="112"/>
      <c r="E1928" s="223" t="s">
        <v>5895</v>
      </c>
      <c r="F1928" s="113"/>
      <c r="G1928" s="113"/>
      <c r="H1928" s="113"/>
      <c r="I1928" s="179"/>
      <c r="J1928" s="117"/>
      <c r="K1928" s="116"/>
      <c r="L1928" s="117"/>
      <c r="M1928" s="116"/>
      <c r="N1928" s="115"/>
      <c r="O1928" s="115"/>
      <c r="P1928" s="115"/>
      <c r="Q1928" s="119"/>
      <c r="R1928" s="119"/>
      <c r="S1928" s="120"/>
      <c r="T1928" s="122"/>
      <c r="U1928" s="180"/>
      <c r="V1928" s="180"/>
      <c r="W1928" s="121" t="e">
        <f>VLOOKUP(TRIM(X1928),X10:Y88,2,FALSE)</f>
        <v>#N/A</v>
      </c>
      <c r="X1928" s="215" t="str">
        <f t="shared" si="130"/>
        <v/>
      </c>
      <c r="Y1928" s="226">
        <f t="shared" si="128"/>
        <v>0</v>
      </c>
      <c r="Z1928" s="215">
        <f t="shared" si="129"/>
        <v>0</v>
      </c>
      <c r="AA1928" s="215">
        <f t="shared" si="131"/>
        <v>0</v>
      </c>
    </row>
    <row r="1929" spans="1:27" ht="36.75" customHeight="1" x14ac:dyDescent="0.25">
      <c r="A1929" s="110"/>
      <c r="B1929" s="119" t="s">
        <v>56</v>
      </c>
      <c r="C1929" s="112"/>
      <c r="D1929" s="112"/>
      <c r="E1929" s="223" t="s">
        <v>5896</v>
      </c>
      <c r="F1929" s="113"/>
      <c r="G1929" s="113"/>
      <c r="H1929" s="113"/>
      <c r="I1929" s="179"/>
      <c r="J1929" s="117"/>
      <c r="K1929" s="116"/>
      <c r="L1929" s="117"/>
      <c r="M1929" s="116"/>
      <c r="N1929" s="115"/>
      <c r="O1929" s="115"/>
      <c r="P1929" s="115"/>
      <c r="Q1929" s="119"/>
      <c r="R1929" s="119"/>
      <c r="S1929" s="120"/>
      <c r="T1929" s="122"/>
      <c r="U1929" s="180"/>
      <c r="V1929" s="180"/>
      <c r="W1929" s="121" t="e">
        <f>VLOOKUP(TRIM(X1929),X10:Y88,2,FALSE)</f>
        <v>#N/A</v>
      </c>
      <c r="X1929" s="215" t="str">
        <f t="shared" si="130"/>
        <v/>
      </c>
      <c r="Y1929" s="226">
        <f t="shared" si="128"/>
        <v>0</v>
      </c>
      <c r="Z1929" s="215">
        <f t="shared" si="129"/>
        <v>0</v>
      </c>
      <c r="AA1929" s="215">
        <f t="shared" si="131"/>
        <v>0</v>
      </c>
    </row>
    <row r="1930" spans="1:27" ht="36.75" customHeight="1" x14ac:dyDescent="0.25">
      <c r="A1930" s="110"/>
      <c r="B1930" s="119" t="s">
        <v>56</v>
      </c>
      <c r="C1930" s="112"/>
      <c r="D1930" s="112"/>
      <c r="E1930" s="223" t="s">
        <v>5897</v>
      </c>
      <c r="F1930" s="113"/>
      <c r="G1930" s="113"/>
      <c r="H1930" s="113"/>
      <c r="I1930" s="179"/>
      <c r="J1930" s="117"/>
      <c r="K1930" s="116"/>
      <c r="L1930" s="117"/>
      <c r="M1930" s="116"/>
      <c r="N1930" s="115"/>
      <c r="O1930" s="115"/>
      <c r="P1930" s="115"/>
      <c r="Q1930" s="119"/>
      <c r="R1930" s="119"/>
      <c r="S1930" s="120"/>
      <c r="T1930" s="122"/>
      <c r="U1930" s="180"/>
      <c r="V1930" s="180"/>
      <c r="W1930" s="121" t="e">
        <f>VLOOKUP(TRIM(X1930),X10:Y88,2,FALSE)</f>
        <v>#N/A</v>
      </c>
      <c r="X1930" s="215" t="str">
        <f t="shared" si="130"/>
        <v/>
      </c>
      <c r="Y1930" s="226">
        <f t="shared" si="128"/>
        <v>0</v>
      </c>
      <c r="Z1930" s="215">
        <f t="shared" si="129"/>
        <v>0</v>
      </c>
      <c r="AA1930" s="215">
        <f t="shared" si="131"/>
        <v>0</v>
      </c>
    </row>
    <row r="1931" spans="1:27" ht="36.75" customHeight="1" x14ac:dyDescent="0.25">
      <c r="A1931" s="110"/>
      <c r="B1931" s="119" t="s">
        <v>56</v>
      </c>
      <c r="C1931" s="112"/>
      <c r="D1931" s="112"/>
      <c r="E1931" s="223" t="s">
        <v>5898</v>
      </c>
      <c r="F1931" s="113"/>
      <c r="G1931" s="113"/>
      <c r="H1931" s="113"/>
      <c r="I1931" s="179"/>
      <c r="J1931" s="117"/>
      <c r="K1931" s="116"/>
      <c r="L1931" s="117"/>
      <c r="M1931" s="116"/>
      <c r="N1931" s="115"/>
      <c r="O1931" s="115"/>
      <c r="P1931" s="115"/>
      <c r="Q1931" s="119"/>
      <c r="R1931" s="119"/>
      <c r="S1931" s="120"/>
      <c r="T1931" s="122"/>
      <c r="U1931" s="180"/>
      <c r="V1931" s="180"/>
      <c r="W1931" s="121" t="e">
        <f>VLOOKUP(TRIM(X1931),X10:Y88,2,FALSE)</f>
        <v>#N/A</v>
      </c>
      <c r="X1931" s="215" t="str">
        <f t="shared" si="130"/>
        <v/>
      </c>
      <c r="Y1931" s="226">
        <f t="shared" si="128"/>
        <v>0</v>
      </c>
      <c r="Z1931" s="215">
        <f t="shared" si="129"/>
        <v>0</v>
      </c>
      <c r="AA1931" s="215">
        <f t="shared" si="131"/>
        <v>0</v>
      </c>
    </row>
    <row r="1932" spans="1:27" ht="36.75" customHeight="1" x14ac:dyDescent="0.25">
      <c r="A1932" s="110"/>
      <c r="B1932" s="119" t="s">
        <v>56</v>
      </c>
      <c r="C1932" s="112"/>
      <c r="D1932" s="112"/>
      <c r="E1932" s="223" t="s">
        <v>5899</v>
      </c>
      <c r="F1932" s="113"/>
      <c r="G1932" s="113"/>
      <c r="H1932" s="113"/>
      <c r="I1932" s="179"/>
      <c r="J1932" s="117"/>
      <c r="K1932" s="116"/>
      <c r="L1932" s="117"/>
      <c r="M1932" s="116"/>
      <c r="N1932" s="115"/>
      <c r="O1932" s="115"/>
      <c r="P1932" s="115"/>
      <c r="Q1932" s="119"/>
      <c r="R1932" s="119"/>
      <c r="S1932" s="120"/>
      <c r="T1932" s="122"/>
      <c r="U1932" s="180"/>
      <c r="V1932" s="180"/>
      <c r="W1932" s="121" t="e">
        <f>VLOOKUP(TRIM(X1932),X10:Y88,2,FALSE)</f>
        <v>#N/A</v>
      </c>
      <c r="X1932" s="215" t="str">
        <f t="shared" si="130"/>
        <v/>
      </c>
      <c r="Y1932" s="226">
        <f t="shared" si="128"/>
        <v>0</v>
      </c>
      <c r="Z1932" s="215">
        <f t="shared" si="129"/>
        <v>0</v>
      </c>
      <c r="AA1932" s="215">
        <f t="shared" si="131"/>
        <v>0</v>
      </c>
    </row>
    <row r="1933" spans="1:27" ht="36.75" customHeight="1" x14ac:dyDescent="0.25">
      <c r="A1933" s="110"/>
      <c r="B1933" s="119" t="s">
        <v>56</v>
      </c>
      <c r="C1933" s="112"/>
      <c r="D1933" s="112"/>
      <c r="E1933" s="223" t="s">
        <v>5900</v>
      </c>
      <c r="F1933" s="113"/>
      <c r="G1933" s="113"/>
      <c r="H1933" s="113"/>
      <c r="I1933" s="179"/>
      <c r="J1933" s="117"/>
      <c r="K1933" s="116"/>
      <c r="L1933" s="117"/>
      <c r="M1933" s="116"/>
      <c r="N1933" s="115"/>
      <c r="O1933" s="115"/>
      <c r="P1933" s="115"/>
      <c r="Q1933" s="119"/>
      <c r="R1933" s="119"/>
      <c r="S1933" s="120"/>
      <c r="T1933" s="122"/>
      <c r="U1933" s="180"/>
      <c r="V1933" s="180"/>
      <c r="W1933" s="121" t="e">
        <f>VLOOKUP(TRIM(X1933),X10:Y88,2,FALSE)</f>
        <v>#N/A</v>
      </c>
      <c r="X1933" s="215" t="str">
        <f t="shared" si="130"/>
        <v/>
      </c>
      <c r="Y1933" s="226">
        <f t="shared" si="128"/>
        <v>0</v>
      </c>
      <c r="Z1933" s="215">
        <f t="shared" si="129"/>
        <v>0</v>
      </c>
      <c r="AA1933" s="215">
        <f t="shared" si="131"/>
        <v>0</v>
      </c>
    </row>
    <row r="1934" spans="1:27" ht="36.75" customHeight="1" x14ac:dyDescent="0.25">
      <c r="A1934" s="110"/>
      <c r="B1934" s="119" t="s">
        <v>56</v>
      </c>
      <c r="C1934" s="112"/>
      <c r="D1934" s="112"/>
      <c r="E1934" s="223" t="s">
        <v>5901</v>
      </c>
      <c r="F1934" s="113"/>
      <c r="G1934" s="113"/>
      <c r="H1934" s="113"/>
      <c r="I1934" s="179"/>
      <c r="J1934" s="117"/>
      <c r="K1934" s="116"/>
      <c r="L1934" s="117"/>
      <c r="M1934" s="116"/>
      <c r="N1934" s="115"/>
      <c r="O1934" s="115"/>
      <c r="P1934" s="115"/>
      <c r="Q1934" s="119"/>
      <c r="R1934" s="119"/>
      <c r="S1934" s="120"/>
      <c r="T1934" s="122"/>
      <c r="U1934" s="180"/>
      <c r="V1934" s="180"/>
      <c r="W1934" s="121" t="e">
        <f>VLOOKUP(TRIM(X1934),X10:Y88,2,FALSE)</f>
        <v>#N/A</v>
      </c>
      <c r="X1934" s="215" t="str">
        <f t="shared" si="130"/>
        <v/>
      </c>
      <c r="Y1934" s="226">
        <f t="shared" si="128"/>
        <v>0</v>
      </c>
      <c r="Z1934" s="215">
        <f t="shared" si="129"/>
        <v>0</v>
      </c>
      <c r="AA1934" s="215">
        <f t="shared" si="131"/>
        <v>0</v>
      </c>
    </row>
    <row r="1935" spans="1:27" ht="36.75" customHeight="1" x14ac:dyDescent="0.25">
      <c r="A1935" s="110"/>
      <c r="B1935" s="119" t="s">
        <v>56</v>
      </c>
      <c r="C1935" s="112"/>
      <c r="D1935" s="112"/>
      <c r="E1935" s="223" t="s">
        <v>5902</v>
      </c>
      <c r="F1935" s="113"/>
      <c r="G1935" s="113"/>
      <c r="H1935" s="113"/>
      <c r="I1935" s="179"/>
      <c r="J1935" s="117"/>
      <c r="K1935" s="116"/>
      <c r="L1935" s="117"/>
      <c r="M1935" s="116"/>
      <c r="N1935" s="115"/>
      <c r="O1935" s="115"/>
      <c r="P1935" s="115"/>
      <c r="Q1935" s="119"/>
      <c r="R1935" s="119"/>
      <c r="S1935" s="120"/>
      <c r="T1935" s="122"/>
      <c r="U1935" s="180"/>
      <c r="V1935" s="180"/>
      <c r="W1935" s="121" t="e">
        <f>VLOOKUP(TRIM(X1935),X10:Y88,2,FALSE)</f>
        <v>#N/A</v>
      </c>
      <c r="X1935" s="215" t="str">
        <f t="shared" si="130"/>
        <v/>
      </c>
      <c r="Y1935" s="226">
        <f t="shared" si="128"/>
        <v>0</v>
      </c>
      <c r="Z1935" s="215">
        <f t="shared" si="129"/>
        <v>0</v>
      </c>
      <c r="AA1935" s="215">
        <f t="shared" si="131"/>
        <v>0</v>
      </c>
    </row>
    <row r="1936" spans="1:27" ht="36.75" customHeight="1" x14ac:dyDescent="0.25">
      <c r="A1936" s="110"/>
      <c r="B1936" s="119" t="s">
        <v>56</v>
      </c>
      <c r="C1936" s="112"/>
      <c r="D1936" s="112"/>
      <c r="E1936" s="223" t="s">
        <v>5903</v>
      </c>
      <c r="F1936" s="113"/>
      <c r="G1936" s="113"/>
      <c r="H1936" s="113"/>
      <c r="I1936" s="179"/>
      <c r="J1936" s="117"/>
      <c r="K1936" s="116"/>
      <c r="L1936" s="117"/>
      <c r="M1936" s="116"/>
      <c r="N1936" s="115"/>
      <c r="O1936" s="115"/>
      <c r="P1936" s="115"/>
      <c r="Q1936" s="119"/>
      <c r="R1936" s="119"/>
      <c r="S1936" s="120"/>
      <c r="T1936" s="122"/>
      <c r="U1936" s="180"/>
      <c r="V1936" s="180"/>
      <c r="W1936" s="121" t="e">
        <f>VLOOKUP(TRIM(X1936),X10:Y88,2,FALSE)</f>
        <v>#N/A</v>
      </c>
      <c r="X1936" s="215" t="str">
        <f t="shared" si="130"/>
        <v/>
      </c>
      <c r="Y1936" s="226">
        <f t="shared" si="128"/>
        <v>0</v>
      </c>
      <c r="Z1936" s="215">
        <f t="shared" si="129"/>
        <v>0</v>
      </c>
      <c r="AA1936" s="215">
        <f t="shared" si="131"/>
        <v>0</v>
      </c>
    </row>
    <row r="1937" spans="1:27" ht="36.75" customHeight="1" x14ac:dyDescent="0.25">
      <c r="A1937" s="110"/>
      <c r="B1937" s="119" t="s">
        <v>56</v>
      </c>
      <c r="C1937" s="112"/>
      <c r="D1937" s="112"/>
      <c r="E1937" s="223" t="s">
        <v>5904</v>
      </c>
      <c r="F1937" s="113"/>
      <c r="G1937" s="113"/>
      <c r="H1937" s="113"/>
      <c r="I1937" s="179"/>
      <c r="J1937" s="117"/>
      <c r="K1937" s="116"/>
      <c r="L1937" s="117"/>
      <c r="M1937" s="116"/>
      <c r="N1937" s="115"/>
      <c r="O1937" s="115"/>
      <c r="P1937" s="115"/>
      <c r="Q1937" s="119"/>
      <c r="R1937" s="119"/>
      <c r="S1937" s="120"/>
      <c r="T1937" s="122"/>
      <c r="U1937" s="180"/>
      <c r="V1937" s="180"/>
      <c r="W1937" s="121" t="e">
        <f>VLOOKUP(TRIM(X1937),X10:Y88,2,FALSE)</f>
        <v>#N/A</v>
      </c>
      <c r="X1937" s="215" t="str">
        <f t="shared" si="130"/>
        <v/>
      </c>
      <c r="Y1937" s="226">
        <f t="shared" si="128"/>
        <v>0</v>
      </c>
      <c r="Z1937" s="215">
        <f t="shared" si="129"/>
        <v>0</v>
      </c>
      <c r="AA1937" s="215">
        <f t="shared" si="131"/>
        <v>0</v>
      </c>
    </row>
    <row r="1938" spans="1:27" ht="36.75" customHeight="1" x14ac:dyDescent="0.25">
      <c r="A1938" s="110"/>
      <c r="B1938" s="119" t="s">
        <v>56</v>
      </c>
      <c r="C1938" s="112"/>
      <c r="D1938" s="112"/>
      <c r="E1938" s="223" t="s">
        <v>5905</v>
      </c>
      <c r="F1938" s="113"/>
      <c r="G1938" s="113"/>
      <c r="H1938" s="113"/>
      <c r="I1938" s="179"/>
      <c r="J1938" s="117"/>
      <c r="K1938" s="116"/>
      <c r="L1938" s="117"/>
      <c r="M1938" s="116"/>
      <c r="N1938" s="115"/>
      <c r="O1938" s="115"/>
      <c r="P1938" s="115"/>
      <c r="Q1938" s="119"/>
      <c r="R1938" s="119"/>
      <c r="S1938" s="120"/>
      <c r="T1938" s="122"/>
      <c r="U1938" s="180"/>
      <c r="V1938" s="180"/>
      <c r="W1938" s="121" t="e">
        <f>VLOOKUP(TRIM(X1938),X10:Y88,2,FALSE)</f>
        <v>#N/A</v>
      </c>
      <c r="X1938" s="215" t="str">
        <f t="shared" si="130"/>
        <v/>
      </c>
      <c r="Y1938" s="226">
        <f t="shared" ref="Y1938:Y2001" si="132">IF(F1938="CR", IF(S1938="Approved", 1, IF(S1938="Block approved", 1, 0)),0)</f>
        <v>0</v>
      </c>
      <c r="Z1938" s="215">
        <f t="shared" ref="Z1938:Z2001" si="133">IF(F1938="P-CR", IF(S1938="Approved", 1, IF(S1938="Block approved", 1, 0)),0)</f>
        <v>0</v>
      </c>
      <c r="AA1938" s="215">
        <f t="shared" si="131"/>
        <v>0</v>
      </c>
    </row>
    <row r="1939" spans="1:27" ht="36.75" customHeight="1" x14ac:dyDescent="0.25">
      <c r="A1939" s="110"/>
      <c r="B1939" s="119" t="s">
        <v>56</v>
      </c>
      <c r="C1939" s="112"/>
      <c r="D1939" s="112"/>
      <c r="E1939" s="223" t="s">
        <v>5906</v>
      </c>
      <c r="F1939" s="113"/>
      <c r="G1939" s="113"/>
      <c r="H1939" s="113"/>
      <c r="I1939" s="179"/>
      <c r="J1939" s="117"/>
      <c r="K1939" s="116"/>
      <c r="L1939" s="117"/>
      <c r="M1939" s="116"/>
      <c r="N1939" s="115"/>
      <c r="O1939" s="115"/>
      <c r="P1939" s="115"/>
      <c r="Q1939" s="119"/>
      <c r="R1939" s="119"/>
      <c r="S1939" s="120"/>
      <c r="T1939" s="122"/>
      <c r="U1939" s="180"/>
      <c r="V1939" s="180"/>
      <c r="W1939" s="121" t="e">
        <f>VLOOKUP(TRIM(X1939),X10:Y88,2,FALSE)</f>
        <v>#N/A</v>
      </c>
      <c r="X1939" s="215" t="str">
        <f t="shared" si="130"/>
        <v/>
      </c>
      <c r="Y1939" s="226">
        <f t="shared" si="132"/>
        <v>0</v>
      </c>
      <c r="Z1939" s="215">
        <f t="shared" si="133"/>
        <v>0</v>
      </c>
      <c r="AA1939" s="215">
        <f t="shared" si="131"/>
        <v>0</v>
      </c>
    </row>
    <row r="1940" spans="1:27" ht="36.75" customHeight="1" x14ac:dyDescent="0.25">
      <c r="A1940" s="110"/>
      <c r="B1940" s="119" t="s">
        <v>56</v>
      </c>
      <c r="C1940" s="112"/>
      <c r="D1940" s="112"/>
      <c r="E1940" s="223" t="s">
        <v>5907</v>
      </c>
      <c r="F1940" s="113"/>
      <c r="G1940" s="113"/>
      <c r="H1940" s="113"/>
      <c r="I1940" s="179"/>
      <c r="J1940" s="117"/>
      <c r="K1940" s="116"/>
      <c r="L1940" s="117"/>
      <c r="M1940" s="116"/>
      <c r="N1940" s="115"/>
      <c r="O1940" s="115"/>
      <c r="P1940" s="115"/>
      <c r="Q1940" s="119"/>
      <c r="R1940" s="119"/>
      <c r="S1940" s="120"/>
      <c r="T1940" s="122"/>
      <c r="U1940" s="180"/>
      <c r="V1940" s="180"/>
      <c r="W1940" s="121" t="e">
        <f>VLOOKUP(TRIM(X1940),X10:Y88,2,FALSE)</f>
        <v>#N/A</v>
      </c>
      <c r="X1940" s="215" t="str">
        <f t="shared" si="130"/>
        <v/>
      </c>
      <c r="Y1940" s="226">
        <f t="shared" si="132"/>
        <v>0</v>
      </c>
      <c r="Z1940" s="215">
        <f t="shared" si="133"/>
        <v>0</v>
      </c>
      <c r="AA1940" s="215">
        <f t="shared" si="131"/>
        <v>0</v>
      </c>
    </row>
    <row r="1941" spans="1:27" ht="36.75" customHeight="1" x14ac:dyDescent="0.25">
      <c r="A1941" s="110"/>
      <c r="B1941" s="119" t="s">
        <v>56</v>
      </c>
      <c r="C1941" s="112"/>
      <c r="D1941" s="112"/>
      <c r="E1941" s="223" t="s">
        <v>5908</v>
      </c>
      <c r="F1941" s="113"/>
      <c r="G1941" s="113"/>
      <c r="H1941" s="113"/>
      <c r="I1941" s="179"/>
      <c r="J1941" s="117"/>
      <c r="K1941" s="116"/>
      <c r="L1941" s="117"/>
      <c r="M1941" s="116"/>
      <c r="N1941" s="115"/>
      <c r="O1941" s="115"/>
      <c r="P1941" s="115"/>
      <c r="Q1941" s="119"/>
      <c r="R1941" s="119"/>
      <c r="S1941" s="120"/>
      <c r="T1941" s="122"/>
      <c r="U1941" s="180"/>
      <c r="V1941" s="180"/>
      <c r="W1941" s="121" t="e">
        <f>VLOOKUP(TRIM(X1941),X10:Y88,2,FALSE)</f>
        <v>#N/A</v>
      </c>
      <c r="X1941" s="215" t="str">
        <f t="shared" si="130"/>
        <v/>
      </c>
      <c r="Y1941" s="226">
        <f t="shared" si="132"/>
        <v>0</v>
      </c>
      <c r="Z1941" s="215">
        <f t="shared" si="133"/>
        <v>0</v>
      </c>
      <c r="AA1941" s="215">
        <f t="shared" si="131"/>
        <v>0</v>
      </c>
    </row>
    <row r="1942" spans="1:27" ht="36.75" customHeight="1" x14ac:dyDescent="0.25">
      <c r="A1942" s="110"/>
      <c r="B1942" s="119" t="s">
        <v>56</v>
      </c>
      <c r="C1942" s="112"/>
      <c r="D1942" s="112"/>
      <c r="E1942" s="223" t="s">
        <v>5909</v>
      </c>
      <c r="F1942" s="113"/>
      <c r="G1942" s="113"/>
      <c r="H1942" s="113"/>
      <c r="I1942" s="179"/>
      <c r="J1942" s="117"/>
      <c r="K1942" s="116"/>
      <c r="L1942" s="117"/>
      <c r="M1942" s="116"/>
      <c r="N1942" s="115"/>
      <c r="O1942" s="115"/>
      <c r="P1942" s="115"/>
      <c r="Q1942" s="119"/>
      <c r="R1942" s="119"/>
      <c r="S1942" s="120"/>
      <c r="T1942" s="122"/>
      <c r="U1942" s="180"/>
      <c r="V1942" s="180"/>
      <c r="W1942" s="121" t="e">
        <f>VLOOKUP(TRIM(X1942),X10:Y88,2,FALSE)</f>
        <v>#N/A</v>
      </c>
      <c r="X1942" s="215" t="str">
        <f t="shared" si="130"/>
        <v/>
      </c>
      <c r="Y1942" s="226">
        <f t="shared" si="132"/>
        <v>0</v>
      </c>
      <c r="Z1942" s="215">
        <f t="shared" si="133"/>
        <v>0</v>
      </c>
      <c r="AA1942" s="215">
        <f t="shared" si="131"/>
        <v>0</v>
      </c>
    </row>
    <row r="1943" spans="1:27" ht="36.75" customHeight="1" x14ac:dyDescent="0.25">
      <c r="A1943" s="110"/>
      <c r="B1943" s="119" t="s">
        <v>56</v>
      </c>
      <c r="C1943" s="112"/>
      <c r="D1943" s="112"/>
      <c r="E1943" s="223" t="s">
        <v>5910</v>
      </c>
      <c r="F1943" s="113"/>
      <c r="G1943" s="113"/>
      <c r="H1943" s="113"/>
      <c r="I1943" s="179"/>
      <c r="J1943" s="117"/>
      <c r="K1943" s="116"/>
      <c r="L1943" s="117"/>
      <c r="M1943" s="116"/>
      <c r="N1943" s="115"/>
      <c r="O1943" s="115"/>
      <c r="P1943" s="115"/>
      <c r="Q1943" s="119"/>
      <c r="R1943" s="119"/>
      <c r="S1943" s="120"/>
      <c r="T1943" s="122"/>
      <c r="U1943" s="180"/>
      <c r="V1943" s="180"/>
      <c r="W1943" s="121" t="e">
        <f>VLOOKUP(TRIM(X1943),X10:Y88,2,FALSE)</f>
        <v>#N/A</v>
      </c>
      <c r="X1943" s="215" t="str">
        <f t="shared" si="130"/>
        <v/>
      </c>
      <c r="Y1943" s="226">
        <f t="shared" si="132"/>
        <v>0</v>
      </c>
      <c r="Z1943" s="215">
        <f t="shared" si="133"/>
        <v>0</v>
      </c>
      <c r="AA1943" s="215">
        <f t="shared" si="131"/>
        <v>0</v>
      </c>
    </row>
    <row r="1944" spans="1:27" ht="36.75" customHeight="1" x14ac:dyDescent="0.25">
      <c r="A1944" s="110"/>
      <c r="B1944" s="119" t="s">
        <v>56</v>
      </c>
      <c r="C1944" s="112"/>
      <c r="D1944" s="112"/>
      <c r="E1944" s="223" t="s">
        <v>5911</v>
      </c>
      <c r="F1944" s="113"/>
      <c r="G1944" s="113"/>
      <c r="H1944" s="113"/>
      <c r="I1944" s="179"/>
      <c r="J1944" s="117"/>
      <c r="K1944" s="116"/>
      <c r="L1944" s="117"/>
      <c r="M1944" s="116"/>
      <c r="N1944" s="115"/>
      <c r="O1944" s="115"/>
      <c r="P1944" s="115"/>
      <c r="Q1944" s="119"/>
      <c r="R1944" s="119"/>
      <c r="S1944" s="120"/>
      <c r="T1944" s="122"/>
      <c r="U1944" s="180"/>
      <c r="V1944" s="180"/>
      <c r="W1944" s="121" t="e">
        <f>VLOOKUP(TRIM(X1944),X10:Y88,2,FALSE)</f>
        <v>#N/A</v>
      </c>
      <c r="X1944" s="215" t="str">
        <f t="shared" si="130"/>
        <v/>
      </c>
      <c r="Y1944" s="226">
        <f t="shared" si="132"/>
        <v>0</v>
      </c>
      <c r="Z1944" s="215">
        <f t="shared" si="133"/>
        <v>0</v>
      </c>
      <c r="AA1944" s="215">
        <f t="shared" si="131"/>
        <v>0</v>
      </c>
    </row>
    <row r="1945" spans="1:27" ht="36.75" customHeight="1" x14ac:dyDescent="0.25">
      <c r="A1945" s="110"/>
      <c r="B1945" s="119" t="s">
        <v>56</v>
      </c>
      <c r="C1945" s="112"/>
      <c r="D1945" s="112"/>
      <c r="E1945" s="223" t="s">
        <v>5912</v>
      </c>
      <c r="F1945" s="113"/>
      <c r="G1945" s="113"/>
      <c r="H1945" s="113"/>
      <c r="I1945" s="179"/>
      <c r="J1945" s="117"/>
      <c r="K1945" s="116"/>
      <c r="L1945" s="117"/>
      <c r="M1945" s="116"/>
      <c r="N1945" s="115"/>
      <c r="O1945" s="115"/>
      <c r="P1945" s="115"/>
      <c r="Q1945" s="119"/>
      <c r="R1945" s="119"/>
      <c r="S1945" s="120"/>
      <c r="T1945" s="122"/>
      <c r="U1945" s="180"/>
      <c r="V1945" s="180"/>
      <c r="W1945" s="121" t="e">
        <f>VLOOKUP(TRIM(X1945),X10:Y88,2,FALSE)</f>
        <v>#N/A</v>
      </c>
      <c r="X1945" s="215" t="str">
        <f t="shared" ref="X1945:X2008" si="134">IF(ISNONTEXT(D1945),"" &amp; D1945 &amp;"",T(D1945))</f>
        <v/>
      </c>
      <c r="Y1945" s="226">
        <f t="shared" si="132"/>
        <v>0</v>
      </c>
      <c r="Z1945" s="215">
        <f t="shared" si="133"/>
        <v>0</v>
      </c>
      <c r="AA1945" s="215">
        <f t="shared" ref="AA1945:AA2008" si="135">LEN(I1945)</f>
        <v>0</v>
      </c>
    </row>
    <row r="1946" spans="1:27" ht="36.75" customHeight="1" x14ac:dyDescent="0.25">
      <c r="A1946" s="110"/>
      <c r="B1946" s="119" t="s">
        <v>56</v>
      </c>
      <c r="C1946" s="112"/>
      <c r="D1946" s="112"/>
      <c r="E1946" s="223" t="s">
        <v>5913</v>
      </c>
      <c r="F1946" s="113"/>
      <c r="G1946" s="113"/>
      <c r="H1946" s="113"/>
      <c r="I1946" s="179"/>
      <c r="J1946" s="117"/>
      <c r="K1946" s="116"/>
      <c r="L1946" s="117"/>
      <c r="M1946" s="116"/>
      <c r="N1946" s="115"/>
      <c r="O1946" s="115"/>
      <c r="P1946" s="115"/>
      <c r="Q1946" s="119"/>
      <c r="R1946" s="119"/>
      <c r="S1946" s="120"/>
      <c r="T1946" s="122"/>
      <c r="U1946" s="180"/>
      <c r="V1946" s="180"/>
      <c r="W1946" s="121" t="e">
        <f>VLOOKUP(TRIM(X1946),X10:Y88,2,FALSE)</f>
        <v>#N/A</v>
      </c>
      <c r="X1946" s="215" t="str">
        <f t="shared" si="134"/>
        <v/>
      </c>
      <c r="Y1946" s="226">
        <f t="shared" si="132"/>
        <v>0</v>
      </c>
      <c r="Z1946" s="215">
        <f t="shared" si="133"/>
        <v>0</v>
      </c>
      <c r="AA1946" s="215">
        <f t="shared" si="135"/>
        <v>0</v>
      </c>
    </row>
    <row r="1947" spans="1:27" ht="36.75" customHeight="1" x14ac:dyDescent="0.25">
      <c r="A1947" s="110"/>
      <c r="B1947" s="119" t="s">
        <v>56</v>
      </c>
      <c r="C1947" s="112"/>
      <c r="D1947" s="112"/>
      <c r="E1947" s="223" t="s">
        <v>5914</v>
      </c>
      <c r="F1947" s="113"/>
      <c r="G1947" s="113"/>
      <c r="H1947" s="113"/>
      <c r="I1947" s="179"/>
      <c r="J1947" s="117"/>
      <c r="K1947" s="116"/>
      <c r="L1947" s="117"/>
      <c r="M1947" s="116"/>
      <c r="N1947" s="115"/>
      <c r="O1947" s="115"/>
      <c r="P1947" s="115"/>
      <c r="Q1947" s="119"/>
      <c r="R1947" s="119"/>
      <c r="S1947" s="120"/>
      <c r="T1947" s="122"/>
      <c r="U1947" s="180"/>
      <c r="V1947" s="180"/>
      <c r="W1947" s="121" t="e">
        <f>VLOOKUP(TRIM(X1947),X10:Y88,2,FALSE)</f>
        <v>#N/A</v>
      </c>
      <c r="X1947" s="215" t="str">
        <f t="shared" si="134"/>
        <v/>
      </c>
      <c r="Y1947" s="226">
        <f t="shared" si="132"/>
        <v>0</v>
      </c>
      <c r="Z1947" s="215">
        <f t="shared" si="133"/>
        <v>0</v>
      </c>
      <c r="AA1947" s="215">
        <f t="shared" si="135"/>
        <v>0</v>
      </c>
    </row>
    <row r="1948" spans="1:27" ht="36.75" customHeight="1" x14ac:dyDescent="0.25">
      <c r="A1948" s="110"/>
      <c r="B1948" s="119" t="s">
        <v>56</v>
      </c>
      <c r="C1948" s="112"/>
      <c r="D1948" s="112"/>
      <c r="E1948" s="223" t="s">
        <v>5915</v>
      </c>
      <c r="F1948" s="113"/>
      <c r="G1948" s="113"/>
      <c r="H1948" s="113"/>
      <c r="I1948" s="179"/>
      <c r="J1948" s="117"/>
      <c r="K1948" s="116"/>
      <c r="L1948" s="117"/>
      <c r="M1948" s="116"/>
      <c r="N1948" s="115"/>
      <c r="O1948" s="115"/>
      <c r="P1948" s="115"/>
      <c r="Q1948" s="119"/>
      <c r="R1948" s="119"/>
      <c r="S1948" s="120"/>
      <c r="T1948" s="122"/>
      <c r="U1948" s="180"/>
      <c r="V1948" s="180"/>
      <c r="W1948" s="121" t="e">
        <f>VLOOKUP(TRIM(X1948),X10:Y88,2,FALSE)</f>
        <v>#N/A</v>
      </c>
      <c r="X1948" s="215" t="str">
        <f t="shared" si="134"/>
        <v/>
      </c>
      <c r="Y1948" s="226">
        <f t="shared" si="132"/>
        <v>0</v>
      </c>
      <c r="Z1948" s="215">
        <f t="shared" si="133"/>
        <v>0</v>
      </c>
      <c r="AA1948" s="215">
        <f t="shared" si="135"/>
        <v>0</v>
      </c>
    </row>
    <row r="1949" spans="1:27" ht="36.75" customHeight="1" x14ac:dyDescent="0.25">
      <c r="A1949" s="110"/>
      <c r="B1949" s="119" t="s">
        <v>56</v>
      </c>
      <c r="C1949" s="112"/>
      <c r="D1949" s="112"/>
      <c r="E1949" s="223" t="s">
        <v>5916</v>
      </c>
      <c r="F1949" s="113"/>
      <c r="G1949" s="113"/>
      <c r="H1949" s="113"/>
      <c r="I1949" s="179"/>
      <c r="J1949" s="117"/>
      <c r="K1949" s="116"/>
      <c r="L1949" s="117"/>
      <c r="M1949" s="116"/>
      <c r="N1949" s="115"/>
      <c r="O1949" s="115"/>
      <c r="P1949" s="115"/>
      <c r="Q1949" s="119"/>
      <c r="R1949" s="119"/>
      <c r="S1949" s="120"/>
      <c r="T1949" s="122"/>
      <c r="U1949" s="180"/>
      <c r="V1949" s="180"/>
      <c r="W1949" s="121" t="e">
        <f>VLOOKUP(TRIM(X1949),X10:Y88,2,FALSE)</f>
        <v>#N/A</v>
      </c>
      <c r="X1949" s="215" t="str">
        <f t="shared" si="134"/>
        <v/>
      </c>
      <c r="Y1949" s="226">
        <f t="shared" si="132"/>
        <v>0</v>
      </c>
      <c r="Z1949" s="215">
        <f t="shared" si="133"/>
        <v>0</v>
      </c>
      <c r="AA1949" s="215">
        <f t="shared" si="135"/>
        <v>0</v>
      </c>
    </row>
    <row r="1950" spans="1:27" ht="36.75" customHeight="1" x14ac:dyDescent="0.25">
      <c r="A1950" s="110"/>
      <c r="B1950" s="119" t="s">
        <v>56</v>
      </c>
      <c r="C1950" s="112"/>
      <c r="D1950" s="112"/>
      <c r="E1950" s="223" t="s">
        <v>5917</v>
      </c>
      <c r="F1950" s="113"/>
      <c r="G1950" s="113"/>
      <c r="H1950" s="113"/>
      <c r="I1950" s="179"/>
      <c r="J1950" s="117"/>
      <c r="K1950" s="116"/>
      <c r="L1950" s="117"/>
      <c r="M1950" s="116"/>
      <c r="N1950" s="115"/>
      <c r="O1950" s="115"/>
      <c r="P1950" s="115"/>
      <c r="Q1950" s="119"/>
      <c r="R1950" s="119"/>
      <c r="S1950" s="120"/>
      <c r="T1950" s="122"/>
      <c r="U1950" s="180"/>
      <c r="V1950" s="180"/>
      <c r="W1950" s="121" t="e">
        <f>VLOOKUP(TRIM(X1950),X10:Y88,2,FALSE)</f>
        <v>#N/A</v>
      </c>
      <c r="X1950" s="215" t="str">
        <f t="shared" si="134"/>
        <v/>
      </c>
      <c r="Y1950" s="226">
        <f t="shared" si="132"/>
        <v>0</v>
      </c>
      <c r="Z1950" s="215">
        <f t="shared" si="133"/>
        <v>0</v>
      </c>
      <c r="AA1950" s="215">
        <f t="shared" si="135"/>
        <v>0</v>
      </c>
    </row>
    <row r="1951" spans="1:27" ht="36.75" customHeight="1" x14ac:dyDescent="0.25">
      <c r="A1951" s="110"/>
      <c r="B1951" s="119" t="s">
        <v>56</v>
      </c>
      <c r="C1951" s="112"/>
      <c r="D1951" s="112"/>
      <c r="E1951" s="223" t="s">
        <v>5918</v>
      </c>
      <c r="F1951" s="113"/>
      <c r="G1951" s="113"/>
      <c r="H1951" s="113"/>
      <c r="I1951" s="179"/>
      <c r="J1951" s="117"/>
      <c r="K1951" s="116"/>
      <c r="L1951" s="117"/>
      <c r="M1951" s="116"/>
      <c r="N1951" s="115"/>
      <c r="O1951" s="115"/>
      <c r="P1951" s="115"/>
      <c r="Q1951" s="119"/>
      <c r="R1951" s="119"/>
      <c r="S1951" s="120"/>
      <c r="T1951" s="122"/>
      <c r="U1951" s="180"/>
      <c r="V1951" s="180"/>
      <c r="W1951" s="121" t="e">
        <f>VLOOKUP(TRIM(X1951),X10:Y88,2,FALSE)</f>
        <v>#N/A</v>
      </c>
      <c r="X1951" s="215" t="str">
        <f t="shared" si="134"/>
        <v/>
      </c>
      <c r="Y1951" s="226">
        <f t="shared" si="132"/>
        <v>0</v>
      </c>
      <c r="Z1951" s="215">
        <f t="shared" si="133"/>
        <v>0</v>
      </c>
      <c r="AA1951" s="215">
        <f t="shared" si="135"/>
        <v>0</v>
      </c>
    </row>
    <row r="1952" spans="1:27" ht="36.75" customHeight="1" x14ac:dyDescent="0.25">
      <c r="A1952" s="110"/>
      <c r="B1952" s="119" t="s">
        <v>56</v>
      </c>
      <c r="C1952" s="112"/>
      <c r="D1952" s="112"/>
      <c r="E1952" s="223" t="s">
        <v>5919</v>
      </c>
      <c r="F1952" s="113"/>
      <c r="G1952" s="113"/>
      <c r="H1952" s="113"/>
      <c r="I1952" s="179"/>
      <c r="J1952" s="117"/>
      <c r="K1952" s="116"/>
      <c r="L1952" s="117"/>
      <c r="M1952" s="116"/>
      <c r="N1952" s="115"/>
      <c r="O1952" s="115"/>
      <c r="P1952" s="115"/>
      <c r="Q1952" s="119"/>
      <c r="R1952" s="119"/>
      <c r="S1952" s="120"/>
      <c r="T1952" s="122"/>
      <c r="U1952" s="180"/>
      <c r="V1952" s="180"/>
      <c r="W1952" s="121" t="e">
        <f>VLOOKUP(TRIM(X1952),X10:Y88,2,FALSE)</f>
        <v>#N/A</v>
      </c>
      <c r="X1952" s="215" t="str">
        <f t="shared" si="134"/>
        <v/>
      </c>
      <c r="Y1952" s="226">
        <f t="shared" si="132"/>
        <v>0</v>
      </c>
      <c r="Z1952" s="215">
        <f t="shared" si="133"/>
        <v>0</v>
      </c>
      <c r="AA1952" s="215">
        <f t="shared" si="135"/>
        <v>0</v>
      </c>
    </row>
    <row r="1953" spans="1:27" ht="36.75" customHeight="1" x14ac:dyDescent="0.25">
      <c r="A1953" s="110"/>
      <c r="B1953" s="119" t="s">
        <v>56</v>
      </c>
      <c r="C1953" s="112"/>
      <c r="D1953" s="112"/>
      <c r="E1953" s="223" t="s">
        <v>5920</v>
      </c>
      <c r="F1953" s="113"/>
      <c r="G1953" s="113"/>
      <c r="H1953" s="113"/>
      <c r="I1953" s="179"/>
      <c r="J1953" s="117"/>
      <c r="K1953" s="116"/>
      <c r="L1953" s="117"/>
      <c r="M1953" s="116"/>
      <c r="N1953" s="115"/>
      <c r="O1953" s="115"/>
      <c r="P1953" s="115"/>
      <c r="Q1953" s="119"/>
      <c r="R1953" s="119"/>
      <c r="S1953" s="120"/>
      <c r="T1953" s="122"/>
      <c r="U1953" s="180"/>
      <c r="V1953" s="180"/>
      <c r="W1953" s="121" t="e">
        <f>VLOOKUP(TRIM(X1953),X10:Y88,2,FALSE)</f>
        <v>#N/A</v>
      </c>
      <c r="X1953" s="215" t="str">
        <f t="shared" si="134"/>
        <v/>
      </c>
      <c r="Y1953" s="226">
        <f t="shared" si="132"/>
        <v>0</v>
      </c>
      <c r="Z1953" s="215">
        <f t="shared" si="133"/>
        <v>0</v>
      </c>
      <c r="AA1953" s="215">
        <f t="shared" si="135"/>
        <v>0</v>
      </c>
    </row>
    <row r="1954" spans="1:27" ht="36.75" customHeight="1" x14ac:dyDescent="0.25">
      <c r="A1954" s="110"/>
      <c r="B1954" s="119" t="s">
        <v>56</v>
      </c>
      <c r="C1954" s="112"/>
      <c r="D1954" s="112"/>
      <c r="E1954" s="223" t="s">
        <v>5921</v>
      </c>
      <c r="F1954" s="113"/>
      <c r="G1954" s="113"/>
      <c r="H1954" s="113"/>
      <c r="I1954" s="179"/>
      <c r="J1954" s="117"/>
      <c r="K1954" s="116"/>
      <c r="L1954" s="117"/>
      <c r="M1954" s="116"/>
      <c r="N1954" s="115"/>
      <c r="O1954" s="115"/>
      <c r="P1954" s="115"/>
      <c r="Q1954" s="119"/>
      <c r="R1954" s="119"/>
      <c r="S1954" s="120"/>
      <c r="T1954" s="122"/>
      <c r="U1954" s="180"/>
      <c r="V1954" s="180"/>
      <c r="W1954" s="121" t="e">
        <f>VLOOKUP(TRIM(X1954),X10:Y88,2,FALSE)</f>
        <v>#N/A</v>
      </c>
      <c r="X1954" s="215" t="str">
        <f t="shared" si="134"/>
        <v/>
      </c>
      <c r="Y1954" s="226">
        <f t="shared" si="132"/>
        <v>0</v>
      </c>
      <c r="Z1954" s="215">
        <f t="shared" si="133"/>
        <v>0</v>
      </c>
      <c r="AA1954" s="215">
        <f t="shared" si="135"/>
        <v>0</v>
      </c>
    </row>
    <row r="1955" spans="1:27" ht="36.75" customHeight="1" x14ac:dyDescent="0.25">
      <c r="A1955" s="110"/>
      <c r="B1955" s="119" t="s">
        <v>56</v>
      </c>
      <c r="C1955" s="112"/>
      <c r="D1955" s="112"/>
      <c r="E1955" s="223" t="s">
        <v>5922</v>
      </c>
      <c r="F1955" s="113"/>
      <c r="G1955" s="113"/>
      <c r="H1955" s="113"/>
      <c r="I1955" s="179"/>
      <c r="J1955" s="117"/>
      <c r="K1955" s="116"/>
      <c r="L1955" s="117"/>
      <c r="M1955" s="116"/>
      <c r="N1955" s="115"/>
      <c r="O1955" s="115"/>
      <c r="P1955" s="115"/>
      <c r="Q1955" s="119"/>
      <c r="R1955" s="119"/>
      <c r="S1955" s="120"/>
      <c r="T1955" s="122"/>
      <c r="U1955" s="180"/>
      <c r="V1955" s="180"/>
      <c r="W1955" s="121" t="e">
        <f>VLOOKUP(TRIM(X1955),X10:Y88,2,FALSE)</f>
        <v>#N/A</v>
      </c>
      <c r="X1955" s="215" t="str">
        <f t="shared" si="134"/>
        <v/>
      </c>
      <c r="Y1955" s="226">
        <f t="shared" si="132"/>
        <v>0</v>
      </c>
      <c r="Z1955" s="215">
        <f t="shared" si="133"/>
        <v>0</v>
      </c>
      <c r="AA1955" s="215">
        <f t="shared" si="135"/>
        <v>0</v>
      </c>
    </row>
    <row r="1956" spans="1:27" ht="36.75" customHeight="1" x14ac:dyDescent="0.25">
      <c r="A1956" s="110"/>
      <c r="B1956" s="119" t="s">
        <v>56</v>
      </c>
      <c r="C1956" s="112"/>
      <c r="D1956" s="112"/>
      <c r="E1956" s="223" t="s">
        <v>5923</v>
      </c>
      <c r="F1956" s="113"/>
      <c r="G1956" s="113"/>
      <c r="H1956" s="113"/>
      <c r="I1956" s="179"/>
      <c r="J1956" s="117"/>
      <c r="K1956" s="116"/>
      <c r="L1956" s="117"/>
      <c r="M1956" s="116"/>
      <c r="N1956" s="115"/>
      <c r="O1956" s="115"/>
      <c r="P1956" s="115"/>
      <c r="Q1956" s="119"/>
      <c r="R1956" s="119"/>
      <c r="S1956" s="120"/>
      <c r="T1956" s="122"/>
      <c r="U1956" s="180"/>
      <c r="V1956" s="180"/>
      <c r="W1956" s="121" t="e">
        <f>VLOOKUP(TRIM(X1956),X10:Y88,2,FALSE)</f>
        <v>#N/A</v>
      </c>
      <c r="X1956" s="215" t="str">
        <f t="shared" si="134"/>
        <v/>
      </c>
      <c r="Y1956" s="226">
        <f t="shared" si="132"/>
        <v>0</v>
      </c>
      <c r="Z1956" s="215">
        <f t="shared" si="133"/>
        <v>0</v>
      </c>
      <c r="AA1956" s="215">
        <f t="shared" si="135"/>
        <v>0</v>
      </c>
    </row>
    <row r="1957" spans="1:27" ht="36.75" customHeight="1" x14ac:dyDescent="0.25">
      <c r="A1957" s="110"/>
      <c r="B1957" s="119" t="s">
        <v>56</v>
      </c>
      <c r="C1957" s="112"/>
      <c r="D1957" s="112"/>
      <c r="E1957" s="223" t="s">
        <v>5924</v>
      </c>
      <c r="F1957" s="113"/>
      <c r="G1957" s="113"/>
      <c r="H1957" s="113"/>
      <c r="I1957" s="179"/>
      <c r="J1957" s="117"/>
      <c r="K1957" s="116"/>
      <c r="L1957" s="117"/>
      <c r="M1957" s="116"/>
      <c r="N1957" s="115"/>
      <c r="O1957" s="115"/>
      <c r="P1957" s="115"/>
      <c r="Q1957" s="119"/>
      <c r="R1957" s="119"/>
      <c r="S1957" s="120"/>
      <c r="T1957" s="122"/>
      <c r="U1957" s="180"/>
      <c r="V1957" s="180"/>
      <c r="W1957" s="121" t="e">
        <f>VLOOKUP(TRIM(X1957),X10:Y88,2,FALSE)</f>
        <v>#N/A</v>
      </c>
      <c r="X1957" s="215" t="str">
        <f t="shared" si="134"/>
        <v/>
      </c>
      <c r="Y1957" s="226">
        <f t="shared" si="132"/>
        <v>0</v>
      </c>
      <c r="Z1957" s="215">
        <f t="shared" si="133"/>
        <v>0</v>
      </c>
      <c r="AA1957" s="215">
        <f t="shared" si="135"/>
        <v>0</v>
      </c>
    </row>
    <row r="1958" spans="1:27" ht="36.75" customHeight="1" x14ac:dyDescent="0.25">
      <c r="A1958" s="110"/>
      <c r="B1958" s="119" t="s">
        <v>56</v>
      </c>
      <c r="C1958" s="112"/>
      <c r="D1958" s="112"/>
      <c r="E1958" s="223" t="s">
        <v>5925</v>
      </c>
      <c r="F1958" s="113"/>
      <c r="G1958" s="113"/>
      <c r="H1958" s="113"/>
      <c r="I1958" s="179"/>
      <c r="J1958" s="117"/>
      <c r="K1958" s="116"/>
      <c r="L1958" s="117"/>
      <c r="M1958" s="116"/>
      <c r="N1958" s="115"/>
      <c r="O1958" s="115"/>
      <c r="P1958" s="115"/>
      <c r="Q1958" s="119"/>
      <c r="R1958" s="119"/>
      <c r="S1958" s="120"/>
      <c r="T1958" s="122"/>
      <c r="U1958" s="180"/>
      <c r="V1958" s="180"/>
      <c r="W1958" s="121" t="e">
        <f>VLOOKUP(TRIM(X1958),X10:Y88,2,FALSE)</f>
        <v>#N/A</v>
      </c>
      <c r="X1958" s="215" t="str">
        <f t="shared" si="134"/>
        <v/>
      </c>
      <c r="Y1958" s="226">
        <f t="shared" si="132"/>
        <v>0</v>
      </c>
      <c r="Z1958" s="215">
        <f t="shared" si="133"/>
        <v>0</v>
      </c>
      <c r="AA1958" s="215">
        <f t="shared" si="135"/>
        <v>0</v>
      </c>
    </row>
    <row r="1959" spans="1:27" ht="36.75" customHeight="1" x14ac:dyDescent="0.25">
      <c r="A1959" s="110"/>
      <c r="B1959" s="119" t="s">
        <v>56</v>
      </c>
      <c r="C1959" s="112"/>
      <c r="D1959" s="112"/>
      <c r="E1959" s="223" t="s">
        <v>5926</v>
      </c>
      <c r="F1959" s="113"/>
      <c r="G1959" s="113"/>
      <c r="H1959" s="113"/>
      <c r="I1959" s="179"/>
      <c r="J1959" s="117"/>
      <c r="K1959" s="116"/>
      <c r="L1959" s="117"/>
      <c r="M1959" s="116"/>
      <c r="N1959" s="115"/>
      <c r="O1959" s="115"/>
      <c r="P1959" s="115"/>
      <c r="Q1959" s="119"/>
      <c r="R1959" s="119"/>
      <c r="S1959" s="120"/>
      <c r="T1959" s="122"/>
      <c r="U1959" s="180"/>
      <c r="V1959" s="180"/>
      <c r="W1959" s="121" t="e">
        <f>VLOOKUP(TRIM(X1959),X10:Y88,2,FALSE)</f>
        <v>#N/A</v>
      </c>
      <c r="X1959" s="215" t="str">
        <f t="shared" si="134"/>
        <v/>
      </c>
      <c r="Y1959" s="226">
        <f t="shared" si="132"/>
        <v>0</v>
      </c>
      <c r="Z1959" s="215">
        <f t="shared" si="133"/>
        <v>0</v>
      </c>
      <c r="AA1959" s="215">
        <f t="shared" si="135"/>
        <v>0</v>
      </c>
    </row>
    <row r="1960" spans="1:27" ht="36.75" customHeight="1" x14ac:dyDescent="0.25">
      <c r="A1960" s="110"/>
      <c r="B1960" s="119" t="s">
        <v>56</v>
      </c>
      <c r="C1960" s="112"/>
      <c r="D1960" s="112"/>
      <c r="E1960" s="223" t="s">
        <v>5927</v>
      </c>
      <c r="F1960" s="113"/>
      <c r="G1960" s="113"/>
      <c r="H1960" s="113"/>
      <c r="I1960" s="179"/>
      <c r="J1960" s="117"/>
      <c r="K1960" s="116"/>
      <c r="L1960" s="117"/>
      <c r="M1960" s="116"/>
      <c r="N1960" s="115"/>
      <c r="O1960" s="115"/>
      <c r="P1960" s="115"/>
      <c r="Q1960" s="119"/>
      <c r="R1960" s="119"/>
      <c r="S1960" s="120"/>
      <c r="T1960" s="122"/>
      <c r="U1960" s="180"/>
      <c r="V1960" s="180"/>
      <c r="W1960" s="121" t="e">
        <f>VLOOKUP(TRIM(X1960),X10:Y88,2,FALSE)</f>
        <v>#N/A</v>
      </c>
      <c r="X1960" s="215" t="str">
        <f t="shared" si="134"/>
        <v/>
      </c>
      <c r="Y1960" s="226">
        <f t="shared" si="132"/>
        <v>0</v>
      </c>
      <c r="Z1960" s="215">
        <f t="shared" si="133"/>
        <v>0</v>
      </c>
      <c r="AA1960" s="215">
        <f t="shared" si="135"/>
        <v>0</v>
      </c>
    </row>
    <row r="1961" spans="1:27" ht="36.75" customHeight="1" x14ac:dyDescent="0.25">
      <c r="A1961" s="110"/>
      <c r="B1961" s="119" t="s">
        <v>56</v>
      </c>
      <c r="C1961" s="112"/>
      <c r="D1961" s="112"/>
      <c r="E1961" s="223" t="s">
        <v>5928</v>
      </c>
      <c r="F1961" s="113"/>
      <c r="G1961" s="113"/>
      <c r="H1961" s="113"/>
      <c r="I1961" s="179"/>
      <c r="J1961" s="117"/>
      <c r="K1961" s="116"/>
      <c r="L1961" s="117"/>
      <c r="M1961" s="116"/>
      <c r="N1961" s="115"/>
      <c r="O1961" s="115"/>
      <c r="P1961" s="115"/>
      <c r="Q1961" s="119"/>
      <c r="R1961" s="119"/>
      <c r="S1961" s="120"/>
      <c r="T1961" s="122"/>
      <c r="U1961" s="180"/>
      <c r="V1961" s="180"/>
      <c r="W1961" s="121" t="e">
        <f>VLOOKUP(TRIM(X1961),X10:Y88,2,FALSE)</f>
        <v>#N/A</v>
      </c>
      <c r="X1961" s="215" t="str">
        <f t="shared" si="134"/>
        <v/>
      </c>
      <c r="Y1961" s="226">
        <f t="shared" si="132"/>
        <v>0</v>
      </c>
      <c r="Z1961" s="215">
        <f t="shared" si="133"/>
        <v>0</v>
      </c>
      <c r="AA1961" s="215">
        <f t="shared" si="135"/>
        <v>0</v>
      </c>
    </row>
    <row r="1962" spans="1:27" ht="36.75" customHeight="1" x14ac:dyDescent="0.25">
      <c r="A1962" s="110"/>
      <c r="B1962" s="119" t="s">
        <v>56</v>
      </c>
      <c r="C1962" s="112"/>
      <c r="D1962" s="112"/>
      <c r="E1962" s="223" t="s">
        <v>5929</v>
      </c>
      <c r="F1962" s="113"/>
      <c r="G1962" s="113"/>
      <c r="H1962" s="113"/>
      <c r="I1962" s="179"/>
      <c r="J1962" s="117"/>
      <c r="K1962" s="116"/>
      <c r="L1962" s="117"/>
      <c r="M1962" s="116"/>
      <c r="N1962" s="115"/>
      <c r="O1962" s="115"/>
      <c r="P1962" s="115"/>
      <c r="Q1962" s="119"/>
      <c r="R1962" s="119"/>
      <c r="S1962" s="120"/>
      <c r="T1962" s="122"/>
      <c r="U1962" s="180"/>
      <c r="V1962" s="180"/>
      <c r="W1962" s="121" t="e">
        <f>VLOOKUP(TRIM(X1962),X10:Y88,2,FALSE)</f>
        <v>#N/A</v>
      </c>
      <c r="X1962" s="215" t="str">
        <f t="shared" si="134"/>
        <v/>
      </c>
      <c r="Y1962" s="226">
        <f t="shared" si="132"/>
        <v>0</v>
      </c>
      <c r="Z1962" s="215">
        <f t="shared" si="133"/>
        <v>0</v>
      </c>
      <c r="AA1962" s="215">
        <f t="shared" si="135"/>
        <v>0</v>
      </c>
    </row>
    <row r="1963" spans="1:27" ht="36.75" customHeight="1" x14ac:dyDescent="0.25">
      <c r="A1963" s="110"/>
      <c r="B1963" s="119" t="s">
        <v>56</v>
      </c>
      <c r="C1963" s="112"/>
      <c r="D1963" s="112"/>
      <c r="E1963" s="223" t="s">
        <v>5930</v>
      </c>
      <c r="F1963" s="113"/>
      <c r="G1963" s="113"/>
      <c r="H1963" s="113"/>
      <c r="I1963" s="179"/>
      <c r="J1963" s="117"/>
      <c r="K1963" s="116"/>
      <c r="L1963" s="117"/>
      <c r="M1963" s="116"/>
      <c r="N1963" s="115"/>
      <c r="O1963" s="115"/>
      <c r="P1963" s="115"/>
      <c r="Q1963" s="119"/>
      <c r="R1963" s="119"/>
      <c r="S1963" s="120"/>
      <c r="T1963" s="122"/>
      <c r="U1963" s="180"/>
      <c r="V1963" s="180"/>
      <c r="W1963" s="121" t="e">
        <f>VLOOKUP(TRIM(X1963),X10:Y88,2,FALSE)</f>
        <v>#N/A</v>
      </c>
      <c r="X1963" s="215" t="str">
        <f t="shared" si="134"/>
        <v/>
      </c>
      <c r="Y1963" s="226">
        <f t="shared" si="132"/>
        <v>0</v>
      </c>
      <c r="Z1963" s="215">
        <f t="shared" si="133"/>
        <v>0</v>
      </c>
      <c r="AA1963" s="215">
        <f t="shared" si="135"/>
        <v>0</v>
      </c>
    </row>
    <row r="1964" spans="1:27" ht="36.75" customHeight="1" x14ac:dyDescent="0.25">
      <c r="A1964" s="110"/>
      <c r="B1964" s="119" t="s">
        <v>56</v>
      </c>
      <c r="C1964" s="112"/>
      <c r="D1964" s="112"/>
      <c r="E1964" s="223" t="s">
        <v>5931</v>
      </c>
      <c r="F1964" s="113"/>
      <c r="G1964" s="113"/>
      <c r="H1964" s="113"/>
      <c r="I1964" s="179"/>
      <c r="J1964" s="117"/>
      <c r="K1964" s="116"/>
      <c r="L1964" s="117"/>
      <c r="M1964" s="116"/>
      <c r="N1964" s="115"/>
      <c r="O1964" s="115"/>
      <c r="P1964" s="115"/>
      <c r="Q1964" s="119"/>
      <c r="R1964" s="119"/>
      <c r="S1964" s="120"/>
      <c r="T1964" s="122"/>
      <c r="U1964" s="180"/>
      <c r="V1964" s="180"/>
      <c r="W1964" s="121" t="e">
        <f>VLOOKUP(TRIM(X1964),X10:Y88,2,FALSE)</f>
        <v>#N/A</v>
      </c>
      <c r="X1964" s="215" t="str">
        <f t="shared" si="134"/>
        <v/>
      </c>
      <c r="Y1964" s="226">
        <f t="shared" si="132"/>
        <v>0</v>
      </c>
      <c r="Z1964" s="215">
        <f t="shared" si="133"/>
        <v>0</v>
      </c>
      <c r="AA1964" s="215">
        <f t="shared" si="135"/>
        <v>0</v>
      </c>
    </row>
    <row r="1965" spans="1:27" ht="36.75" customHeight="1" x14ac:dyDescent="0.25">
      <c r="A1965" s="110"/>
      <c r="B1965" s="119" t="s">
        <v>56</v>
      </c>
      <c r="C1965" s="112"/>
      <c r="D1965" s="112"/>
      <c r="E1965" s="223" t="s">
        <v>5932</v>
      </c>
      <c r="F1965" s="113"/>
      <c r="G1965" s="113"/>
      <c r="H1965" s="113"/>
      <c r="I1965" s="179"/>
      <c r="J1965" s="117"/>
      <c r="K1965" s="116"/>
      <c r="L1965" s="117"/>
      <c r="M1965" s="116"/>
      <c r="N1965" s="115"/>
      <c r="O1965" s="115"/>
      <c r="P1965" s="115"/>
      <c r="Q1965" s="119"/>
      <c r="R1965" s="119"/>
      <c r="S1965" s="120"/>
      <c r="T1965" s="122"/>
      <c r="U1965" s="180"/>
      <c r="V1965" s="180"/>
      <c r="W1965" s="121" t="e">
        <f>VLOOKUP(TRIM(X1965),X10:Y88,2,FALSE)</f>
        <v>#N/A</v>
      </c>
      <c r="X1965" s="215" t="str">
        <f t="shared" si="134"/>
        <v/>
      </c>
      <c r="Y1965" s="226">
        <f t="shared" si="132"/>
        <v>0</v>
      </c>
      <c r="Z1965" s="215">
        <f t="shared" si="133"/>
        <v>0</v>
      </c>
      <c r="AA1965" s="215">
        <f t="shared" si="135"/>
        <v>0</v>
      </c>
    </row>
    <row r="1966" spans="1:27" ht="36.75" customHeight="1" x14ac:dyDescent="0.25">
      <c r="A1966" s="110"/>
      <c r="B1966" s="119" t="s">
        <v>56</v>
      </c>
      <c r="C1966" s="112"/>
      <c r="D1966" s="112"/>
      <c r="E1966" s="223" t="s">
        <v>5933</v>
      </c>
      <c r="F1966" s="113"/>
      <c r="G1966" s="113"/>
      <c r="H1966" s="113"/>
      <c r="I1966" s="179"/>
      <c r="J1966" s="117"/>
      <c r="K1966" s="116"/>
      <c r="L1966" s="117"/>
      <c r="M1966" s="116"/>
      <c r="N1966" s="115"/>
      <c r="O1966" s="115"/>
      <c r="P1966" s="115"/>
      <c r="Q1966" s="119"/>
      <c r="R1966" s="119"/>
      <c r="S1966" s="120"/>
      <c r="T1966" s="122"/>
      <c r="U1966" s="180"/>
      <c r="V1966" s="180"/>
      <c r="W1966" s="121" t="e">
        <f>VLOOKUP(TRIM(X1966),X10:Y88,2,FALSE)</f>
        <v>#N/A</v>
      </c>
      <c r="X1966" s="215" t="str">
        <f t="shared" si="134"/>
        <v/>
      </c>
      <c r="Y1966" s="226">
        <f t="shared" si="132"/>
        <v>0</v>
      </c>
      <c r="Z1966" s="215">
        <f t="shared" si="133"/>
        <v>0</v>
      </c>
      <c r="AA1966" s="215">
        <f t="shared" si="135"/>
        <v>0</v>
      </c>
    </row>
    <row r="1967" spans="1:27" ht="36.75" customHeight="1" x14ac:dyDescent="0.25">
      <c r="A1967" s="110"/>
      <c r="B1967" s="119" t="s">
        <v>56</v>
      </c>
      <c r="C1967" s="112"/>
      <c r="D1967" s="112"/>
      <c r="E1967" s="223" t="s">
        <v>5934</v>
      </c>
      <c r="F1967" s="113"/>
      <c r="G1967" s="113"/>
      <c r="H1967" s="113"/>
      <c r="I1967" s="179"/>
      <c r="J1967" s="117"/>
      <c r="K1967" s="116"/>
      <c r="L1967" s="117"/>
      <c r="M1967" s="116"/>
      <c r="N1967" s="115"/>
      <c r="O1967" s="115"/>
      <c r="P1967" s="115"/>
      <c r="Q1967" s="119"/>
      <c r="R1967" s="119"/>
      <c r="S1967" s="120"/>
      <c r="T1967" s="122"/>
      <c r="U1967" s="180"/>
      <c r="V1967" s="180"/>
      <c r="W1967" s="121" t="e">
        <f>VLOOKUP(TRIM(X1967),X10:Y88,2,FALSE)</f>
        <v>#N/A</v>
      </c>
      <c r="X1967" s="215" t="str">
        <f t="shared" si="134"/>
        <v/>
      </c>
      <c r="Y1967" s="226">
        <f t="shared" si="132"/>
        <v>0</v>
      </c>
      <c r="Z1967" s="215">
        <f t="shared" si="133"/>
        <v>0</v>
      </c>
      <c r="AA1967" s="215">
        <f t="shared" si="135"/>
        <v>0</v>
      </c>
    </row>
    <row r="1968" spans="1:27" ht="36.75" customHeight="1" x14ac:dyDescent="0.25">
      <c r="A1968" s="110"/>
      <c r="B1968" s="119" t="s">
        <v>56</v>
      </c>
      <c r="C1968" s="112"/>
      <c r="D1968" s="112"/>
      <c r="E1968" s="223" t="s">
        <v>5935</v>
      </c>
      <c r="F1968" s="113"/>
      <c r="G1968" s="113"/>
      <c r="H1968" s="113"/>
      <c r="I1968" s="179"/>
      <c r="J1968" s="117"/>
      <c r="K1968" s="116"/>
      <c r="L1968" s="117"/>
      <c r="M1968" s="116"/>
      <c r="N1968" s="115"/>
      <c r="O1968" s="115"/>
      <c r="P1968" s="115"/>
      <c r="Q1968" s="119"/>
      <c r="R1968" s="119"/>
      <c r="S1968" s="120"/>
      <c r="T1968" s="122"/>
      <c r="U1968" s="180"/>
      <c r="V1968" s="180"/>
      <c r="W1968" s="121" t="e">
        <f>VLOOKUP(TRIM(X1968),X10:Y88,2,FALSE)</f>
        <v>#N/A</v>
      </c>
      <c r="X1968" s="215" t="str">
        <f t="shared" si="134"/>
        <v/>
      </c>
      <c r="Y1968" s="226">
        <f t="shared" si="132"/>
        <v>0</v>
      </c>
      <c r="Z1968" s="215">
        <f t="shared" si="133"/>
        <v>0</v>
      </c>
      <c r="AA1968" s="215">
        <f t="shared" si="135"/>
        <v>0</v>
      </c>
    </row>
    <row r="1969" spans="1:27" ht="36.75" customHeight="1" x14ac:dyDescent="0.25">
      <c r="A1969" s="110"/>
      <c r="B1969" s="119" t="s">
        <v>56</v>
      </c>
      <c r="C1969" s="112"/>
      <c r="D1969" s="112"/>
      <c r="E1969" s="223" t="s">
        <v>5936</v>
      </c>
      <c r="F1969" s="113"/>
      <c r="G1969" s="113"/>
      <c r="H1969" s="113"/>
      <c r="I1969" s="179"/>
      <c r="J1969" s="117"/>
      <c r="K1969" s="116"/>
      <c r="L1969" s="117"/>
      <c r="M1969" s="116"/>
      <c r="N1969" s="115"/>
      <c r="O1969" s="115"/>
      <c r="P1969" s="115"/>
      <c r="Q1969" s="119"/>
      <c r="R1969" s="119"/>
      <c r="S1969" s="120"/>
      <c r="T1969" s="122"/>
      <c r="U1969" s="180"/>
      <c r="V1969" s="180"/>
      <c r="W1969" s="121" t="e">
        <f>VLOOKUP(TRIM(X1969),X10:Y88,2,FALSE)</f>
        <v>#N/A</v>
      </c>
      <c r="X1969" s="215" t="str">
        <f t="shared" si="134"/>
        <v/>
      </c>
      <c r="Y1969" s="226">
        <f t="shared" si="132"/>
        <v>0</v>
      </c>
      <c r="Z1969" s="215">
        <f t="shared" si="133"/>
        <v>0</v>
      </c>
      <c r="AA1969" s="215">
        <f t="shared" si="135"/>
        <v>0</v>
      </c>
    </row>
    <row r="1970" spans="1:27" ht="36.75" customHeight="1" x14ac:dyDescent="0.25">
      <c r="A1970" s="110"/>
      <c r="B1970" s="119" t="s">
        <v>56</v>
      </c>
      <c r="C1970" s="112"/>
      <c r="D1970" s="112"/>
      <c r="E1970" s="223" t="s">
        <v>5937</v>
      </c>
      <c r="F1970" s="113"/>
      <c r="G1970" s="113"/>
      <c r="H1970" s="113"/>
      <c r="I1970" s="179"/>
      <c r="J1970" s="117"/>
      <c r="K1970" s="116"/>
      <c r="L1970" s="117"/>
      <c r="M1970" s="116"/>
      <c r="N1970" s="115"/>
      <c r="O1970" s="115"/>
      <c r="P1970" s="115"/>
      <c r="Q1970" s="119"/>
      <c r="R1970" s="119"/>
      <c r="S1970" s="120"/>
      <c r="T1970" s="122"/>
      <c r="U1970" s="180"/>
      <c r="V1970" s="180"/>
      <c r="W1970" s="121" t="e">
        <f>VLOOKUP(TRIM(X1970),X10:Y88,2,FALSE)</f>
        <v>#N/A</v>
      </c>
      <c r="X1970" s="215" t="str">
        <f t="shared" si="134"/>
        <v/>
      </c>
      <c r="Y1970" s="226">
        <f t="shared" si="132"/>
        <v>0</v>
      </c>
      <c r="Z1970" s="215">
        <f t="shared" si="133"/>
        <v>0</v>
      </c>
      <c r="AA1970" s="215">
        <f t="shared" si="135"/>
        <v>0</v>
      </c>
    </row>
    <row r="1971" spans="1:27" ht="36.75" customHeight="1" x14ac:dyDescent="0.25">
      <c r="A1971" s="110"/>
      <c r="B1971" s="119" t="s">
        <v>56</v>
      </c>
      <c r="C1971" s="112"/>
      <c r="D1971" s="112"/>
      <c r="E1971" s="223" t="s">
        <v>5938</v>
      </c>
      <c r="F1971" s="113"/>
      <c r="G1971" s="113"/>
      <c r="H1971" s="113"/>
      <c r="I1971" s="179"/>
      <c r="J1971" s="117"/>
      <c r="K1971" s="116"/>
      <c r="L1971" s="117"/>
      <c r="M1971" s="116"/>
      <c r="N1971" s="115"/>
      <c r="O1971" s="115"/>
      <c r="P1971" s="115"/>
      <c r="Q1971" s="119"/>
      <c r="R1971" s="119"/>
      <c r="S1971" s="120"/>
      <c r="T1971" s="122"/>
      <c r="U1971" s="180"/>
      <c r="V1971" s="180"/>
      <c r="W1971" s="121" t="e">
        <f>VLOOKUP(TRIM(X1971),X10:Y88,2,FALSE)</f>
        <v>#N/A</v>
      </c>
      <c r="X1971" s="215" t="str">
        <f t="shared" si="134"/>
        <v/>
      </c>
      <c r="Y1971" s="226">
        <f t="shared" si="132"/>
        <v>0</v>
      </c>
      <c r="Z1971" s="215">
        <f t="shared" si="133"/>
        <v>0</v>
      </c>
      <c r="AA1971" s="215">
        <f t="shared" si="135"/>
        <v>0</v>
      </c>
    </row>
    <row r="1972" spans="1:27" ht="36.75" customHeight="1" x14ac:dyDescent="0.25">
      <c r="A1972" s="110"/>
      <c r="B1972" s="119" t="s">
        <v>56</v>
      </c>
      <c r="C1972" s="112"/>
      <c r="D1972" s="112"/>
      <c r="E1972" s="223" t="s">
        <v>5939</v>
      </c>
      <c r="F1972" s="113"/>
      <c r="G1972" s="113"/>
      <c r="H1972" s="113"/>
      <c r="I1972" s="179"/>
      <c r="J1972" s="117"/>
      <c r="K1972" s="116"/>
      <c r="L1972" s="117"/>
      <c r="M1972" s="116"/>
      <c r="N1972" s="115"/>
      <c r="O1972" s="115"/>
      <c r="P1972" s="115"/>
      <c r="Q1972" s="119"/>
      <c r="R1972" s="119"/>
      <c r="S1972" s="120"/>
      <c r="T1972" s="122"/>
      <c r="U1972" s="180"/>
      <c r="V1972" s="180"/>
      <c r="W1972" s="121" t="e">
        <f>VLOOKUP(TRIM(X1972),X10:Y88,2,FALSE)</f>
        <v>#N/A</v>
      </c>
      <c r="X1972" s="215" t="str">
        <f t="shared" si="134"/>
        <v/>
      </c>
      <c r="Y1972" s="226">
        <f t="shared" si="132"/>
        <v>0</v>
      </c>
      <c r="Z1972" s="215">
        <f t="shared" si="133"/>
        <v>0</v>
      </c>
      <c r="AA1972" s="215">
        <f t="shared" si="135"/>
        <v>0</v>
      </c>
    </row>
    <row r="1973" spans="1:27" ht="36.75" customHeight="1" x14ac:dyDescent="0.25">
      <c r="A1973" s="110"/>
      <c r="B1973" s="119" t="s">
        <v>56</v>
      </c>
      <c r="C1973" s="112"/>
      <c r="D1973" s="112"/>
      <c r="E1973" s="223" t="s">
        <v>5940</v>
      </c>
      <c r="F1973" s="113"/>
      <c r="G1973" s="113"/>
      <c r="H1973" s="113"/>
      <c r="I1973" s="179"/>
      <c r="J1973" s="117"/>
      <c r="K1973" s="116"/>
      <c r="L1973" s="117"/>
      <c r="M1973" s="116"/>
      <c r="N1973" s="115"/>
      <c r="O1973" s="115"/>
      <c r="P1973" s="115"/>
      <c r="Q1973" s="119"/>
      <c r="R1973" s="119"/>
      <c r="S1973" s="120"/>
      <c r="T1973" s="122"/>
      <c r="U1973" s="180"/>
      <c r="V1973" s="180"/>
      <c r="W1973" s="121" t="e">
        <f>VLOOKUP(TRIM(X1973),X10:Y88,2,FALSE)</f>
        <v>#N/A</v>
      </c>
      <c r="X1973" s="215" t="str">
        <f t="shared" si="134"/>
        <v/>
      </c>
      <c r="Y1973" s="226">
        <f t="shared" si="132"/>
        <v>0</v>
      </c>
      <c r="Z1973" s="215">
        <f t="shared" si="133"/>
        <v>0</v>
      </c>
      <c r="AA1973" s="215">
        <f t="shared" si="135"/>
        <v>0</v>
      </c>
    </row>
    <row r="1974" spans="1:27" ht="36.75" customHeight="1" x14ac:dyDescent="0.25">
      <c r="A1974" s="110"/>
      <c r="B1974" s="119" t="s">
        <v>56</v>
      </c>
      <c r="C1974" s="112"/>
      <c r="D1974" s="112"/>
      <c r="E1974" s="223" t="s">
        <v>5941</v>
      </c>
      <c r="F1974" s="113"/>
      <c r="G1974" s="113"/>
      <c r="H1974" s="113"/>
      <c r="I1974" s="179"/>
      <c r="J1974" s="117"/>
      <c r="K1974" s="116"/>
      <c r="L1974" s="117"/>
      <c r="M1974" s="116"/>
      <c r="N1974" s="115"/>
      <c r="O1974" s="115"/>
      <c r="P1974" s="115"/>
      <c r="Q1974" s="119"/>
      <c r="R1974" s="119"/>
      <c r="S1974" s="120"/>
      <c r="T1974" s="122"/>
      <c r="U1974" s="180"/>
      <c r="V1974" s="180"/>
      <c r="W1974" s="121" t="e">
        <f>VLOOKUP(TRIM(X1974),X10:Y88,2,FALSE)</f>
        <v>#N/A</v>
      </c>
      <c r="X1974" s="215" t="str">
        <f t="shared" si="134"/>
        <v/>
      </c>
      <c r="Y1974" s="226">
        <f t="shared" si="132"/>
        <v>0</v>
      </c>
      <c r="Z1974" s="215">
        <f t="shared" si="133"/>
        <v>0</v>
      </c>
      <c r="AA1974" s="215">
        <f t="shared" si="135"/>
        <v>0</v>
      </c>
    </row>
    <row r="1975" spans="1:27" ht="36.75" customHeight="1" x14ac:dyDescent="0.25">
      <c r="A1975" s="110"/>
      <c r="B1975" s="119" t="s">
        <v>56</v>
      </c>
      <c r="C1975" s="112"/>
      <c r="D1975" s="112"/>
      <c r="E1975" s="223" t="s">
        <v>5942</v>
      </c>
      <c r="F1975" s="113"/>
      <c r="G1975" s="113"/>
      <c r="H1975" s="113"/>
      <c r="I1975" s="179"/>
      <c r="J1975" s="117"/>
      <c r="K1975" s="116"/>
      <c r="L1975" s="117"/>
      <c r="M1975" s="116"/>
      <c r="N1975" s="115"/>
      <c r="O1975" s="115"/>
      <c r="P1975" s="115"/>
      <c r="Q1975" s="119"/>
      <c r="R1975" s="119"/>
      <c r="S1975" s="120"/>
      <c r="T1975" s="122"/>
      <c r="U1975" s="180"/>
      <c r="V1975" s="180"/>
      <c r="W1975" s="121" t="e">
        <f>VLOOKUP(TRIM(X1975),X10:Y88,2,FALSE)</f>
        <v>#N/A</v>
      </c>
      <c r="X1975" s="215" t="str">
        <f t="shared" si="134"/>
        <v/>
      </c>
      <c r="Y1975" s="226">
        <f t="shared" si="132"/>
        <v>0</v>
      </c>
      <c r="Z1975" s="215">
        <f t="shared" si="133"/>
        <v>0</v>
      </c>
      <c r="AA1975" s="215">
        <f t="shared" si="135"/>
        <v>0</v>
      </c>
    </row>
    <row r="1976" spans="1:27" ht="36.75" customHeight="1" x14ac:dyDescent="0.25">
      <c r="A1976" s="110"/>
      <c r="B1976" s="119" t="s">
        <v>56</v>
      </c>
      <c r="C1976" s="112"/>
      <c r="D1976" s="112"/>
      <c r="E1976" s="223" t="s">
        <v>5943</v>
      </c>
      <c r="F1976" s="113"/>
      <c r="G1976" s="113"/>
      <c r="H1976" s="113"/>
      <c r="I1976" s="179"/>
      <c r="J1976" s="117"/>
      <c r="K1976" s="116"/>
      <c r="L1976" s="117"/>
      <c r="M1976" s="116"/>
      <c r="N1976" s="115"/>
      <c r="O1976" s="115"/>
      <c r="P1976" s="115"/>
      <c r="Q1976" s="119"/>
      <c r="R1976" s="119"/>
      <c r="S1976" s="120"/>
      <c r="T1976" s="122"/>
      <c r="U1976" s="180"/>
      <c r="V1976" s="180"/>
      <c r="W1976" s="121" t="e">
        <f>VLOOKUP(TRIM(X1976),X10:Y88,2,FALSE)</f>
        <v>#N/A</v>
      </c>
      <c r="X1976" s="215" t="str">
        <f t="shared" si="134"/>
        <v/>
      </c>
      <c r="Y1976" s="226">
        <f t="shared" si="132"/>
        <v>0</v>
      </c>
      <c r="Z1976" s="215">
        <f t="shared" si="133"/>
        <v>0</v>
      </c>
      <c r="AA1976" s="215">
        <f t="shared" si="135"/>
        <v>0</v>
      </c>
    </row>
    <row r="1977" spans="1:27" ht="36.75" customHeight="1" x14ac:dyDescent="0.25">
      <c r="A1977" s="110"/>
      <c r="B1977" s="119" t="s">
        <v>56</v>
      </c>
      <c r="C1977" s="112"/>
      <c r="D1977" s="112"/>
      <c r="E1977" s="223" t="s">
        <v>5944</v>
      </c>
      <c r="F1977" s="113"/>
      <c r="G1977" s="113"/>
      <c r="H1977" s="113"/>
      <c r="I1977" s="179"/>
      <c r="J1977" s="117"/>
      <c r="K1977" s="116"/>
      <c r="L1977" s="117"/>
      <c r="M1977" s="116"/>
      <c r="N1977" s="115"/>
      <c r="O1977" s="115"/>
      <c r="P1977" s="115"/>
      <c r="Q1977" s="119"/>
      <c r="R1977" s="119"/>
      <c r="S1977" s="120"/>
      <c r="T1977" s="122"/>
      <c r="U1977" s="180"/>
      <c r="V1977" s="180"/>
      <c r="W1977" s="121" t="e">
        <f>VLOOKUP(TRIM(X1977),X10:Y88,2,FALSE)</f>
        <v>#N/A</v>
      </c>
      <c r="X1977" s="215" t="str">
        <f t="shared" si="134"/>
        <v/>
      </c>
      <c r="Y1977" s="226">
        <f t="shared" si="132"/>
        <v>0</v>
      </c>
      <c r="Z1977" s="215">
        <f t="shared" si="133"/>
        <v>0</v>
      </c>
      <c r="AA1977" s="215">
        <f t="shared" si="135"/>
        <v>0</v>
      </c>
    </row>
    <row r="1978" spans="1:27" ht="36.75" customHeight="1" x14ac:dyDescent="0.25">
      <c r="A1978" s="110"/>
      <c r="B1978" s="119" t="s">
        <v>56</v>
      </c>
      <c r="C1978" s="112"/>
      <c r="D1978" s="112"/>
      <c r="E1978" s="223" t="s">
        <v>5945</v>
      </c>
      <c r="F1978" s="113"/>
      <c r="G1978" s="113"/>
      <c r="H1978" s="113"/>
      <c r="I1978" s="179"/>
      <c r="J1978" s="117"/>
      <c r="K1978" s="116"/>
      <c r="L1978" s="117"/>
      <c r="M1978" s="116"/>
      <c r="N1978" s="115"/>
      <c r="O1978" s="115"/>
      <c r="P1978" s="115"/>
      <c r="Q1978" s="119"/>
      <c r="R1978" s="119"/>
      <c r="S1978" s="120"/>
      <c r="T1978" s="122"/>
      <c r="U1978" s="180"/>
      <c r="V1978" s="180"/>
      <c r="W1978" s="121" t="e">
        <f>VLOOKUP(TRIM(X1978),X10:Y88,2,FALSE)</f>
        <v>#N/A</v>
      </c>
      <c r="X1978" s="215" t="str">
        <f t="shared" si="134"/>
        <v/>
      </c>
      <c r="Y1978" s="226">
        <f t="shared" si="132"/>
        <v>0</v>
      </c>
      <c r="Z1978" s="215">
        <f t="shared" si="133"/>
        <v>0</v>
      </c>
      <c r="AA1978" s="215">
        <f t="shared" si="135"/>
        <v>0</v>
      </c>
    </row>
    <row r="1979" spans="1:27" ht="36.75" customHeight="1" x14ac:dyDescent="0.25">
      <c r="A1979" s="110"/>
      <c r="B1979" s="119" t="s">
        <v>56</v>
      </c>
      <c r="C1979" s="112"/>
      <c r="D1979" s="112"/>
      <c r="E1979" s="223" t="s">
        <v>5946</v>
      </c>
      <c r="F1979" s="113"/>
      <c r="G1979" s="113"/>
      <c r="H1979" s="113"/>
      <c r="I1979" s="179"/>
      <c r="J1979" s="117"/>
      <c r="K1979" s="116"/>
      <c r="L1979" s="117"/>
      <c r="M1979" s="116"/>
      <c r="N1979" s="115"/>
      <c r="O1979" s="115"/>
      <c r="P1979" s="115"/>
      <c r="Q1979" s="119"/>
      <c r="R1979" s="119"/>
      <c r="S1979" s="120"/>
      <c r="T1979" s="122"/>
      <c r="U1979" s="180"/>
      <c r="V1979" s="180"/>
      <c r="W1979" s="121" t="e">
        <f>VLOOKUP(TRIM(X1979),X10:Y88,2,FALSE)</f>
        <v>#N/A</v>
      </c>
      <c r="X1979" s="215" t="str">
        <f t="shared" si="134"/>
        <v/>
      </c>
      <c r="Y1979" s="226">
        <f t="shared" si="132"/>
        <v>0</v>
      </c>
      <c r="Z1979" s="215">
        <f t="shared" si="133"/>
        <v>0</v>
      </c>
      <c r="AA1979" s="215">
        <f t="shared" si="135"/>
        <v>0</v>
      </c>
    </row>
    <row r="1980" spans="1:27" ht="36.75" customHeight="1" x14ac:dyDescent="0.25">
      <c r="A1980" s="110"/>
      <c r="B1980" s="119" t="s">
        <v>56</v>
      </c>
      <c r="C1980" s="112"/>
      <c r="D1980" s="112"/>
      <c r="E1980" s="223" t="s">
        <v>5947</v>
      </c>
      <c r="F1980" s="113"/>
      <c r="G1980" s="113"/>
      <c r="H1980" s="113"/>
      <c r="I1980" s="179"/>
      <c r="J1980" s="117"/>
      <c r="K1980" s="116"/>
      <c r="L1980" s="117"/>
      <c r="M1980" s="116"/>
      <c r="N1980" s="115"/>
      <c r="O1980" s="115"/>
      <c r="P1980" s="115"/>
      <c r="Q1980" s="119"/>
      <c r="R1980" s="119"/>
      <c r="S1980" s="120"/>
      <c r="T1980" s="122"/>
      <c r="U1980" s="180"/>
      <c r="V1980" s="180"/>
      <c r="W1980" s="121" t="e">
        <f>VLOOKUP(TRIM(X1980),X10:Y88,2,FALSE)</f>
        <v>#N/A</v>
      </c>
      <c r="X1980" s="215" t="str">
        <f t="shared" si="134"/>
        <v/>
      </c>
      <c r="Y1980" s="226">
        <f t="shared" si="132"/>
        <v>0</v>
      </c>
      <c r="Z1980" s="215">
        <f t="shared" si="133"/>
        <v>0</v>
      </c>
      <c r="AA1980" s="215">
        <f t="shared" si="135"/>
        <v>0</v>
      </c>
    </row>
    <row r="1981" spans="1:27" ht="36.75" customHeight="1" x14ac:dyDescent="0.25">
      <c r="A1981" s="110"/>
      <c r="B1981" s="119" t="s">
        <v>56</v>
      </c>
      <c r="C1981" s="112"/>
      <c r="D1981" s="112"/>
      <c r="E1981" s="223" t="s">
        <v>5948</v>
      </c>
      <c r="F1981" s="113"/>
      <c r="G1981" s="113"/>
      <c r="H1981" s="113"/>
      <c r="I1981" s="179"/>
      <c r="J1981" s="117"/>
      <c r="K1981" s="116"/>
      <c r="L1981" s="117"/>
      <c r="M1981" s="116"/>
      <c r="N1981" s="115"/>
      <c r="O1981" s="115"/>
      <c r="P1981" s="115"/>
      <c r="Q1981" s="119"/>
      <c r="R1981" s="119"/>
      <c r="S1981" s="120"/>
      <c r="T1981" s="122"/>
      <c r="U1981" s="180"/>
      <c r="V1981" s="180"/>
      <c r="W1981" s="121" t="e">
        <f>VLOOKUP(TRIM(X1981),X10:Y88,2,FALSE)</f>
        <v>#N/A</v>
      </c>
      <c r="X1981" s="215" t="str">
        <f t="shared" si="134"/>
        <v/>
      </c>
      <c r="Y1981" s="226">
        <f t="shared" si="132"/>
        <v>0</v>
      </c>
      <c r="Z1981" s="215">
        <f t="shared" si="133"/>
        <v>0</v>
      </c>
      <c r="AA1981" s="215">
        <f t="shared" si="135"/>
        <v>0</v>
      </c>
    </row>
    <row r="1982" spans="1:27" ht="36.75" customHeight="1" x14ac:dyDescent="0.25">
      <c r="A1982" s="110"/>
      <c r="B1982" s="119" t="s">
        <v>56</v>
      </c>
      <c r="C1982" s="112"/>
      <c r="D1982" s="112"/>
      <c r="E1982" s="223" t="s">
        <v>5949</v>
      </c>
      <c r="F1982" s="113"/>
      <c r="G1982" s="113"/>
      <c r="H1982" s="113"/>
      <c r="I1982" s="179"/>
      <c r="J1982" s="117"/>
      <c r="K1982" s="116"/>
      <c r="L1982" s="117"/>
      <c r="M1982" s="116"/>
      <c r="N1982" s="115"/>
      <c r="O1982" s="115"/>
      <c r="P1982" s="115"/>
      <c r="Q1982" s="119"/>
      <c r="R1982" s="119"/>
      <c r="S1982" s="120"/>
      <c r="T1982" s="122"/>
      <c r="U1982" s="180"/>
      <c r="V1982" s="180"/>
      <c r="W1982" s="121" t="e">
        <f>VLOOKUP(TRIM(X1982),X10:Y88,2,FALSE)</f>
        <v>#N/A</v>
      </c>
      <c r="X1982" s="215" t="str">
        <f t="shared" si="134"/>
        <v/>
      </c>
      <c r="Y1982" s="226">
        <f t="shared" si="132"/>
        <v>0</v>
      </c>
      <c r="Z1982" s="215">
        <f t="shared" si="133"/>
        <v>0</v>
      </c>
      <c r="AA1982" s="215">
        <f t="shared" si="135"/>
        <v>0</v>
      </c>
    </row>
    <row r="1983" spans="1:27" ht="36.75" customHeight="1" x14ac:dyDescent="0.25">
      <c r="A1983" s="110"/>
      <c r="B1983" s="119" t="s">
        <v>56</v>
      </c>
      <c r="C1983" s="112"/>
      <c r="D1983" s="112"/>
      <c r="E1983" s="223" t="s">
        <v>5950</v>
      </c>
      <c r="F1983" s="113"/>
      <c r="G1983" s="113"/>
      <c r="H1983" s="113"/>
      <c r="I1983" s="179"/>
      <c r="J1983" s="117"/>
      <c r="K1983" s="116"/>
      <c r="L1983" s="117"/>
      <c r="M1983" s="116"/>
      <c r="N1983" s="115"/>
      <c r="O1983" s="115"/>
      <c r="P1983" s="115"/>
      <c r="Q1983" s="119"/>
      <c r="R1983" s="119"/>
      <c r="S1983" s="120"/>
      <c r="T1983" s="122"/>
      <c r="U1983" s="180"/>
      <c r="V1983" s="180"/>
      <c r="W1983" s="121" t="e">
        <f>VLOOKUP(TRIM(X1983),X10:Y88,2,FALSE)</f>
        <v>#N/A</v>
      </c>
      <c r="X1983" s="215" t="str">
        <f t="shared" si="134"/>
        <v/>
      </c>
      <c r="Y1983" s="226">
        <f t="shared" si="132"/>
        <v>0</v>
      </c>
      <c r="Z1983" s="215">
        <f t="shared" si="133"/>
        <v>0</v>
      </c>
      <c r="AA1983" s="215">
        <f t="shared" si="135"/>
        <v>0</v>
      </c>
    </row>
    <row r="1984" spans="1:27" ht="36.75" customHeight="1" x14ac:dyDescent="0.25">
      <c r="A1984" s="110"/>
      <c r="B1984" s="119" t="s">
        <v>56</v>
      </c>
      <c r="C1984" s="112"/>
      <c r="D1984" s="112"/>
      <c r="E1984" s="223" t="s">
        <v>5951</v>
      </c>
      <c r="F1984" s="113"/>
      <c r="G1984" s="113"/>
      <c r="H1984" s="113"/>
      <c r="I1984" s="179"/>
      <c r="J1984" s="117"/>
      <c r="K1984" s="116"/>
      <c r="L1984" s="117"/>
      <c r="M1984" s="116"/>
      <c r="N1984" s="115"/>
      <c r="O1984" s="115"/>
      <c r="P1984" s="115"/>
      <c r="Q1984" s="119"/>
      <c r="R1984" s="119"/>
      <c r="S1984" s="120"/>
      <c r="T1984" s="122"/>
      <c r="U1984" s="180"/>
      <c r="V1984" s="180"/>
      <c r="W1984" s="121" t="e">
        <f>VLOOKUP(TRIM(X1984),X10:Y88,2,FALSE)</f>
        <v>#N/A</v>
      </c>
      <c r="X1984" s="215" t="str">
        <f t="shared" si="134"/>
        <v/>
      </c>
      <c r="Y1984" s="226">
        <f t="shared" si="132"/>
        <v>0</v>
      </c>
      <c r="Z1984" s="215">
        <f t="shared" si="133"/>
        <v>0</v>
      </c>
      <c r="AA1984" s="215">
        <f t="shared" si="135"/>
        <v>0</v>
      </c>
    </row>
    <row r="1985" spans="1:27" ht="36.75" customHeight="1" x14ac:dyDescent="0.25">
      <c r="A1985" s="110"/>
      <c r="B1985" s="119" t="s">
        <v>56</v>
      </c>
      <c r="C1985" s="112"/>
      <c r="D1985" s="112"/>
      <c r="E1985" s="223" t="s">
        <v>5952</v>
      </c>
      <c r="F1985" s="113"/>
      <c r="G1985" s="113"/>
      <c r="H1985" s="113"/>
      <c r="I1985" s="179"/>
      <c r="J1985" s="117"/>
      <c r="K1985" s="116"/>
      <c r="L1985" s="117"/>
      <c r="M1985" s="116"/>
      <c r="N1985" s="115"/>
      <c r="O1985" s="115"/>
      <c r="P1985" s="115"/>
      <c r="Q1985" s="119"/>
      <c r="R1985" s="119"/>
      <c r="S1985" s="120"/>
      <c r="T1985" s="122"/>
      <c r="U1985" s="180"/>
      <c r="V1985" s="180"/>
      <c r="W1985" s="121" t="e">
        <f>VLOOKUP(TRIM(X1985),X10:Y88,2,FALSE)</f>
        <v>#N/A</v>
      </c>
      <c r="X1985" s="215" t="str">
        <f t="shared" si="134"/>
        <v/>
      </c>
      <c r="Y1985" s="226">
        <f t="shared" si="132"/>
        <v>0</v>
      </c>
      <c r="Z1985" s="215">
        <f t="shared" si="133"/>
        <v>0</v>
      </c>
      <c r="AA1985" s="215">
        <f t="shared" si="135"/>
        <v>0</v>
      </c>
    </row>
    <row r="1986" spans="1:27" ht="36.75" customHeight="1" x14ac:dyDescent="0.25">
      <c r="A1986" s="110"/>
      <c r="B1986" s="119" t="s">
        <v>56</v>
      </c>
      <c r="C1986" s="112"/>
      <c r="D1986" s="112"/>
      <c r="E1986" s="223" t="s">
        <v>5953</v>
      </c>
      <c r="F1986" s="113"/>
      <c r="G1986" s="113"/>
      <c r="H1986" s="113"/>
      <c r="I1986" s="179"/>
      <c r="J1986" s="117"/>
      <c r="K1986" s="116"/>
      <c r="L1986" s="117"/>
      <c r="M1986" s="116"/>
      <c r="N1986" s="115"/>
      <c r="O1986" s="115"/>
      <c r="P1986" s="115"/>
      <c r="Q1986" s="119"/>
      <c r="R1986" s="119"/>
      <c r="S1986" s="120"/>
      <c r="T1986" s="122"/>
      <c r="U1986" s="180"/>
      <c r="V1986" s="180"/>
      <c r="W1986" s="121" t="e">
        <f>VLOOKUP(TRIM(X1986),X10:Y88,2,FALSE)</f>
        <v>#N/A</v>
      </c>
      <c r="X1986" s="215" t="str">
        <f t="shared" si="134"/>
        <v/>
      </c>
      <c r="Y1986" s="226">
        <f t="shared" si="132"/>
        <v>0</v>
      </c>
      <c r="Z1986" s="215">
        <f t="shared" si="133"/>
        <v>0</v>
      </c>
      <c r="AA1986" s="215">
        <f t="shared" si="135"/>
        <v>0</v>
      </c>
    </row>
    <row r="1987" spans="1:27" ht="36.75" customHeight="1" x14ac:dyDescent="0.25">
      <c r="A1987" s="110"/>
      <c r="B1987" s="119" t="s">
        <v>56</v>
      </c>
      <c r="C1987" s="112"/>
      <c r="D1987" s="112"/>
      <c r="E1987" s="223" t="s">
        <v>5954</v>
      </c>
      <c r="F1987" s="113"/>
      <c r="G1987" s="113"/>
      <c r="H1987" s="113"/>
      <c r="I1987" s="179"/>
      <c r="J1987" s="117"/>
      <c r="K1987" s="116"/>
      <c r="L1987" s="117"/>
      <c r="M1987" s="116"/>
      <c r="N1987" s="115"/>
      <c r="O1987" s="115"/>
      <c r="P1987" s="115"/>
      <c r="Q1987" s="119"/>
      <c r="R1987" s="119"/>
      <c r="S1987" s="120"/>
      <c r="T1987" s="122"/>
      <c r="U1987" s="180"/>
      <c r="V1987" s="180"/>
      <c r="W1987" s="121" t="e">
        <f>VLOOKUP(TRIM(X1987),X10:Y88,2,FALSE)</f>
        <v>#N/A</v>
      </c>
      <c r="X1987" s="215" t="str">
        <f t="shared" si="134"/>
        <v/>
      </c>
      <c r="Y1987" s="226">
        <f t="shared" si="132"/>
        <v>0</v>
      </c>
      <c r="Z1987" s="215">
        <f t="shared" si="133"/>
        <v>0</v>
      </c>
      <c r="AA1987" s="215">
        <f t="shared" si="135"/>
        <v>0</v>
      </c>
    </row>
    <row r="1988" spans="1:27" ht="36.75" customHeight="1" x14ac:dyDescent="0.25">
      <c r="A1988" s="110"/>
      <c r="B1988" s="119" t="s">
        <v>56</v>
      </c>
      <c r="C1988" s="112"/>
      <c r="D1988" s="112"/>
      <c r="E1988" s="223" t="s">
        <v>5955</v>
      </c>
      <c r="F1988" s="113"/>
      <c r="G1988" s="113"/>
      <c r="H1988" s="113"/>
      <c r="I1988" s="179"/>
      <c r="J1988" s="117"/>
      <c r="K1988" s="116"/>
      <c r="L1988" s="117"/>
      <c r="M1988" s="116"/>
      <c r="N1988" s="115"/>
      <c r="O1988" s="115"/>
      <c r="P1988" s="115"/>
      <c r="Q1988" s="119"/>
      <c r="R1988" s="119"/>
      <c r="S1988" s="120"/>
      <c r="T1988" s="122"/>
      <c r="U1988" s="180"/>
      <c r="V1988" s="180"/>
      <c r="W1988" s="121" t="e">
        <f>VLOOKUP(TRIM(X1988),X10:Y88,2,FALSE)</f>
        <v>#N/A</v>
      </c>
      <c r="X1988" s="215" t="str">
        <f t="shared" si="134"/>
        <v/>
      </c>
      <c r="Y1988" s="226">
        <f t="shared" si="132"/>
        <v>0</v>
      </c>
      <c r="Z1988" s="215">
        <f t="shared" si="133"/>
        <v>0</v>
      </c>
      <c r="AA1988" s="215">
        <f t="shared" si="135"/>
        <v>0</v>
      </c>
    </row>
    <row r="1989" spans="1:27" ht="36.75" customHeight="1" x14ac:dyDescent="0.25">
      <c r="A1989" s="110"/>
      <c r="B1989" s="119" t="s">
        <v>56</v>
      </c>
      <c r="C1989" s="112"/>
      <c r="D1989" s="112"/>
      <c r="E1989" s="223" t="s">
        <v>5956</v>
      </c>
      <c r="F1989" s="113"/>
      <c r="G1989" s="113"/>
      <c r="H1989" s="113"/>
      <c r="I1989" s="179"/>
      <c r="J1989" s="117"/>
      <c r="K1989" s="116"/>
      <c r="L1989" s="117"/>
      <c r="M1989" s="116"/>
      <c r="N1989" s="115"/>
      <c r="O1989" s="115"/>
      <c r="P1989" s="115"/>
      <c r="Q1989" s="119"/>
      <c r="R1989" s="119"/>
      <c r="S1989" s="120"/>
      <c r="T1989" s="122"/>
      <c r="U1989" s="180"/>
      <c r="V1989" s="180"/>
      <c r="W1989" s="121" t="e">
        <f>VLOOKUP(TRIM(X1989),X10:Y88,2,FALSE)</f>
        <v>#N/A</v>
      </c>
      <c r="X1989" s="215" t="str">
        <f t="shared" si="134"/>
        <v/>
      </c>
      <c r="Y1989" s="226">
        <f t="shared" si="132"/>
        <v>0</v>
      </c>
      <c r="Z1989" s="215">
        <f t="shared" si="133"/>
        <v>0</v>
      </c>
      <c r="AA1989" s="215">
        <f t="shared" si="135"/>
        <v>0</v>
      </c>
    </row>
    <row r="1990" spans="1:27" ht="36.75" customHeight="1" x14ac:dyDescent="0.25">
      <c r="A1990" s="110"/>
      <c r="B1990" s="119" t="s">
        <v>56</v>
      </c>
      <c r="C1990" s="112"/>
      <c r="D1990" s="112"/>
      <c r="E1990" s="223" t="s">
        <v>5957</v>
      </c>
      <c r="F1990" s="113"/>
      <c r="G1990" s="113"/>
      <c r="H1990" s="113"/>
      <c r="I1990" s="179"/>
      <c r="J1990" s="117"/>
      <c r="K1990" s="116"/>
      <c r="L1990" s="117"/>
      <c r="M1990" s="116"/>
      <c r="N1990" s="115"/>
      <c r="O1990" s="115"/>
      <c r="P1990" s="115"/>
      <c r="Q1990" s="119"/>
      <c r="R1990" s="119"/>
      <c r="S1990" s="120"/>
      <c r="T1990" s="122"/>
      <c r="U1990" s="180"/>
      <c r="V1990" s="180"/>
      <c r="W1990" s="121" t="e">
        <f>VLOOKUP(TRIM(X1990),X10:Y88,2,FALSE)</f>
        <v>#N/A</v>
      </c>
      <c r="X1990" s="215" t="str">
        <f t="shared" si="134"/>
        <v/>
      </c>
      <c r="Y1990" s="226">
        <f t="shared" si="132"/>
        <v>0</v>
      </c>
      <c r="Z1990" s="215">
        <f t="shared" si="133"/>
        <v>0</v>
      </c>
      <c r="AA1990" s="215">
        <f t="shared" si="135"/>
        <v>0</v>
      </c>
    </row>
    <row r="1991" spans="1:27" ht="36.75" customHeight="1" x14ac:dyDescent="0.25">
      <c r="A1991" s="110"/>
      <c r="B1991" s="119" t="s">
        <v>56</v>
      </c>
      <c r="C1991" s="112"/>
      <c r="D1991" s="112"/>
      <c r="E1991" s="223" t="s">
        <v>5958</v>
      </c>
      <c r="F1991" s="113"/>
      <c r="G1991" s="113"/>
      <c r="H1991" s="113"/>
      <c r="I1991" s="179"/>
      <c r="J1991" s="117"/>
      <c r="K1991" s="116"/>
      <c r="L1991" s="117"/>
      <c r="M1991" s="116"/>
      <c r="N1991" s="115"/>
      <c r="O1991" s="115"/>
      <c r="P1991" s="115"/>
      <c r="Q1991" s="119"/>
      <c r="R1991" s="119"/>
      <c r="S1991" s="120"/>
      <c r="T1991" s="122"/>
      <c r="U1991" s="180"/>
      <c r="V1991" s="180"/>
      <c r="W1991" s="121" t="e">
        <f>VLOOKUP(TRIM(X1991),X10:Y88,2,FALSE)</f>
        <v>#N/A</v>
      </c>
      <c r="X1991" s="215" t="str">
        <f t="shared" si="134"/>
        <v/>
      </c>
      <c r="Y1991" s="226">
        <f t="shared" si="132"/>
        <v>0</v>
      </c>
      <c r="Z1991" s="215">
        <f t="shared" si="133"/>
        <v>0</v>
      </c>
      <c r="AA1991" s="215">
        <f t="shared" si="135"/>
        <v>0</v>
      </c>
    </row>
    <row r="1992" spans="1:27" ht="36.75" customHeight="1" x14ac:dyDescent="0.25">
      <c r="A1992" s="110"/>
      <c r="B1992" s="119" t="s">
        <v>56</v>
      </c>
      <c r="C1992" s="112"/>
      <c r="D1992" s="112"/>
      <c r="E1992" s="223" t="s">
        <v>5959</v>
      </c>
      <c r="F1992" s="113"/>
      <c r="G1992" s="113"/>
      <c r="H1992" s="113"/>
      <c r="I1992" s="179"/>
      <c r="J1992" s="117"/>
      <c r="K1992" s="116"/>
      <c r="L1992" s="117"/>
      <c r="M1992" s="116"/>
      <c r="N1992" s="115"/>
      <c r="O1992" s="115"/>
      <c r="P1992" s="115"/>
      <c r="Q1992" s="119"/>
      <c r="R1992" s="119"/>
      <c r="S1992" s="120"/>
      <c r="T1992" s="122"/>
      <c r="U1992" s="180"/>
      <c r="V1992" s="180"/>
      <c r="W1992" s="121" t="e">
        <f>VLOOKUP(TRIM(X1992),X10:Y88,2,FALSE)</f>
        <v>#N/A</v>
      </c>
      <c r="X1992" s="215" t="str">
        <f t="shared" si="134"/>
        <v/>
      </c>
      <c r="Y1992" s="226">
        <f t="shared" si="132"/>
        <v>0</v>
      </c>
      <c r="Z1992" s="215">
        <f t="shared" si="133"/>
        <v>0</v>
      </c>
      <c r="AA1992" s="215">
        <f t="shared" si="135"/>
        <v>0</v>
      </c>
    </row>
    <row r="1993" spans="1:27" ht="36.75" customHeight="1" x14ac:dyDescent="0.25">
      <c r="A1993" s="110"/>
      <c r="B1993" s="119" t="s">
        <v>56</v>
      </c>
      <c r="C1993" s="112"/>
      <c r="D1993" s="112"/>
      <c r="E1993" s="223" t="s">
        <v>5960</v>
      </c>
      <c r="F1993" s="113"/>
      <c r="G1993" s="113"/>
      <c r="H1993" s="113"/>
      <c r="I1993" s="179"/>
      <c r="J1993" s="117"/>
      <c r="K1993" s="116"/>
      <c r="L1993" s="117"/>
      <c r="M1993" s="116"/>
      <c r="N1993" s="115"/>
      <c r="O1993" s="115"/>
      <c r="P1993" s="115"/>
      <c r="Q1993" s="119"/>
      <c r="R1993" s="119"/>
      <c r="S1993" s="120"/>
      <c r="T1993" s="122"/>
      <c r="U1993" s="180"/>
      <c r="V1993" s="180"/>
      <c r="W1993" s="121" t="e">
        <f>VLOOKUP(TRIM(X1993),X10:Y88,2,FALSE)</f>
        <v>#N/A</v>
      </c>
      <c r="X1993" s="215" t="str">
        <f t="shared" si="134"/>
        <v/>
      </c>
      <c r="Y1993" s="226">
        <f t="shared" si="132"/>
        <v>0</v>
      </c>
      <c r="Z1993" s="215">
        <f t="shared" si="133"/>
        <v>0</v>
      </c>
      <c r="AA1993" s="215">
        <f t="shared" si="135"/>
        <v>0</v>
      </c>
    </row>
    <row r="1994" spans="1:27" ht="36.75" customHeight="1" x14ac:dyDescent="0.25">
      <c r="A1994" s="110"/>
      <c r="B1994" s="119" t="s">
        <v>56</v>
      </c>
      <c r="C1994" s="112"/>
      <c r="D1994" s="112"/>
      <c r="E1994" s="223" t="s">
        <v>5961</v>
      </c>
      <c r="F1994" s="113"/>
      <c r="G1994" s="113"/>
      <c r="H1994" s="113"/>
      <c r="I1994" s="179"/>
      <c r="J1994" s="117"/>
      <c r="K1994" s="116"/>
      <c r="L1994" s="117"/>
      <c r="M1994" s="116"/>
      <c r="N1994" s="115"/>
      <c r="O1994" s="115"/>
      <c r="P1994" s="115"/>
      <c r="Q1994" s="119"/>
      <c r="R1994" s="119"/>
      <c r="S1994" s="120"/>
      <c r="T1994" s="122"/>
      <c r="U1994" s="180"/>
      <c r="V1994" s="180"/>
      <c r="W1994" s="121" t="e">
        <f>VLOOKUP(TRIM(X1994),X10:Y88,2,FALSE)</f>
        <v>#N/A</v>
      </c>
      <c r="X1994" s="215" t="str">
        <f t="shared" si="134"/>
        <v/>
      </c>
      <c r="Y1994" s="226">
        <f t="shared" si="132"/>
        <v>0</v>
      </c>
      <c r="Z1994" s="215">
        <f t="shared" si="133"/>
        <v>0</v>
      </c>
      <c r="AA1994" s="215">
        <f t="shared" si="135"/>
        <v>0</v>
      </c>
    </row>
    <row r="1995" spans="1:27" ht="36.75" customHeight="1" x14ac:dyDescent="0.25">
      <c r="A1995" s="110"/>
      <c r="B1995" s="119" t="s">
        <v>56</v>
      </c>
      <c r="C1995" s="112"/>
      <c r="D1995" s="112"/>
      <c r="E1995" s="223" t="s">
        <v>5962</v>
      </c>
      <c r="F1995" s="113"/>
      <c r="G1995" s="113"/>
      <c r="H1995" s="113"/>
      <c r="I1995" s="179"/>
      <c r="J1995" s="117"/>
      <c r="K1995" s="116"/>
      <c r="L1995" s="117"/>
      <c r="M1995" s="116"/>
      <c r="N1995" s="115"/>
      <c r="O1995" s="115"/>
      <c r="P1995" s="115"/>
      <c r="Q1995" s="119"/>
      <c r="R1995" s="119"/>
      <c r="S1995" s="120"/>
      <c r="T1995" s="122"/>
      <c r="U1995" s="180"/>
      <c r="V1995" s="180"/>
      <c r="W1995" s="121" t="e">
        <f>VLOOKUP(TRIM(X1995),X10:Y88,2,FALSE)</f>
        <v>#N/A</v>
      </c>
      <c r="X1995" s="215" t="str">
        <f t="shared" si="134"/>
        <v/>
      </c>
      <c r="Y1995" s="226">
        <f t="shared" si="132"/>
        <v>0</v>
      </c>
      <c r="Z1995" s="215">
        <f t="shared" si="133"/>
        <v>0</v>
      </c>
      <c r="AA1995" s="215">
        <f t="shared" si="135"/>
        <v>0</v>
      </c>
    </row>
    <row r="1996" spans="1:27" ht="36.75" customHeight="1" x14ac:dyDescent="0.25">
      <c r="A1996" s="110"/>
      <c r="B1996" s="119" t="s">
        <v>56</v>
      </c>
      <c r="C1996" s="112"/>
      <c r="D1996" s="112"/>
      <c r="E1996" s="223" t="s">
        <v>5963</v>
      </c>
      <c r="F1996" s="113"/>
      <c r="G1996" s="113"/>
      <c r="H1996" s="113"/>
      <c r="I1996" s="179"/>
      <c r="J1996" s="117"/>
      <c r="K1996" s="116"/>
      <c r="L1996" s="117"/>
      <c r="M1996" s="116"/>
      <c r="N1996" s="115"/>
      <c r="O1996" s="115"/>
      <c r="P1996" s="115"/>
      <c r="Q1996" s="119"/>
      <c r="R1996" s="119"/>
      <c r="S1996" s="120"/>
      <c r="T1996" s="122"/>
      <c r="U1996" s="180"/>
      <c r="V1996" s="180"/>
      <c r="W1996" s="121" t="e">
        <f>VLOOKUP(TRIM(X1996),X10:Y88,2,FALSE)</f>
        <v>#N/A</v>
      </c>
      <c r="X1996" s="215" t="str">
        <f t="shared" si="134"/>
        <v/>
      </c>
      <c r="Y1996" s="226">
        <f t="shared" si="132"/>
        <v>0</v>
      </c>
      <c r="Z1996" s="215">
        <f t="shared" si="133"/>
        <v>0</v>
      </c>
      <c r="AA1996" s="215">
        <f t="shared" si="135"/>
        <v>0</v>
      </c>
    </row>
    <row r="1997" spans="1:27" ht="36.75" customHeight="1" x14ac:dyDescent="0.25">
      <c r="A1997" s="110"/>
      <c r="B1997" s="119" t="s">
        <v>56</v>
      </c>
      <c r="C1997" s="112"/>
      <c r="D1997" s="112"/>
      <c r="E1997" s="223" t="s">
        <v>5964</v>
      </c>
      <c r="F1997" s="113"/>
      <c r="G1997" s="113"/>
      <c r="H1997" s="113"/>
      <c r="I1997" s="179"/>
      <c r="J1997" s="117"/>
      <c r="K1997" s="116"/>
      <c r="L1997" s="117"/>
      <c r="M1997" s="116"/>
      <c r="N1997" s="115"/>
      <c r="O1997" s="115"/>
      <c r="P1997" s="115"/>
      <c r="Q1997" s="119"/>
      <c r="R1997" s="119"/>
      <c r="S1997" s="120"/>
      <c r="T1997" s="122"/>
      <c r="U1997" s="180"/>
      <c r="V1997" s="180"/>
      <c r="W1997" s="121" t="e">
        <f>VLOOKUP(TRIM(X1997),X10:Y88,2,FALSE)</f>
        <v>#N/A</v>
      </c>
      <c r="X1997" s="215" t="str">
        <f t="shared" si="134"/>
        <v/>
      </c>
      <c r="Y1997" s="226">
        <f t="shared" si="132"/>
        <v>0</v>
      </c>
      <c r="Z1997" s="215">
        <f t="shared" si="133"/>
        <v>0</v>
      </c>
      <c r="AA1997" s="215">
        <f t="shared" si="135"/>
        <v>0</v>
      </c>
    </row>
    <row r="1998" spans="1:27" ht="36.75" customHeight="1" x14ac:dyDescent="0.25">
      <c r="A1998" s="110"/>
      <c r="B1998" s="119" t="s">
        <v>56</v>
      </c>
      <c r="C1998" s="112"/>
      <c r="D1998" s="112"/>
      <c r="E1998" s="223" t="s">
        <v>5965</v>
      </c>
      <c r="F1998" s="113"/>
      <c r="G1998" s="113"/>
      <c r="H1998" s="113"/>
      <c r="I1998" s="179"/>
      <c r="J1998" s="117"/>
      <c r="K1998" s="116"/>
      <c r="L1998" s="117"/>
      <c r="M1998" s="116"/>
      <c r="N1998" s="115"/>
      <c r="O1998" s="115"/>
      <c r="P1998" s="115"/>
      <c r="Q1998" s="119"/>
      <c r="R1998" s="119"/>
      <c r="S1998" s="120"/>
      <c r="T1998" s="122"/>
      <c r="U1998" s="180"/>
      <c r="V1998" s="180"/>
      <c r="W1998" s="121" t="e">
        <f>VLOOKUP(TRIM(X1998),X10:Y88,2,FALSE)</f>
        <v>#N/A</v>
      </c>
      <c r="X1998" s="215" t="str">
        <f t="shared" si="134"/>
        <v/>
      </c>
      <c r="Y1998" s="226">
        <f t="shared" si="132"/>
        <v>0</v>
      </c>
      <c r="Z1998" s="215">
        <f t="shared" si="133"/>
        <v>0</v>
      </c>
      <c r="AA1998" s="215">
        <f t="shared" si="135"/>
        <v>0</v>
      </c>
    </row>
    <row r="1999" spans="1:27" ht="36.75" customHeight="1" x14ac:dyDescent="0.25">
      <c r="A1999" s="110"/>
      <c r="B1999" s="119" t="s">
        <v>56</v>
      </c>
      <c r="C1999" s="112"/>
      <c r="D1999" s="112"/>
      <c r="E1999" s="223" t="s">
        <v>5966</v>
      </c>
      <c r="F1999" s="113"/>
      <c r="G1999" s="113"/>
      <c r="H1999" s="113"/>
      <c r="I1999" s="179"/>
      <c r="J1999" s="117"/>
      <c r="K1999" s="116"/>
      <c r="L1999" s="117"/>
      <c r="M1999" s="116"/>
      <c r="N1999" s="115"/>
      <c r="O1999" s="115"/>
      <c r="P1999" s="115"/>
      <c r="Q1999" s="119"/>
      <c r="R1999" s="119"/>
      <c r="S1999" s="120"/>
      <c r="T1999" s="122"/>
      <c r="U1999" s="180"/>
      <c r="V1999" s="180"/>
      <c r="W1999" s="121" t="e">
        <f>VLOOKUP(TRIM(X1999),X10:Y88,2,FALSE)</f>
        <v>#N/A</v>
      </c>
      <c r="X1999" s="215" t="str">
        <f t="shared" si="134"/>
        <v/>
      </c>
      <c r="Y1999" s="226">
        <f t="shared" si="132"/>
        <v>0</v>
      </c>
      <c r="Z1999" s="215">
        <f t="shared" si="133"/>
        <v>0</v>
      </c>
      <c r="AA1999" s="215">
        <f t="shared" si="135"/>
        <v>0</v>
      </c>
    </row>
    <row r="2000" spans="1:27" ht="36.75" customHeight="1" x14ac:dyDescent="0.25">
      <c r="A2000" s="110"/>
      <c r="B2000" s="119" t="s">
        <v>56</v>
      </c>
      <c r="C2000" s="112"/>
      <c r="D2000" s="112"/>
      <c r="E2000" s="223" t="s">
        <v>5967</v>
      </c>
      <c r="F2000" s="113"/>
      <c r="G2000" s="113"/>
      <c r="H2000" s="113"/>
      <c r="I2000" s="179"/>
      <c r="J2000" s="117"/>
      <c r="K2000" s="116"/>
      <c r="L2000" s="117"/>
      <c r="M2000" s="116"/>
      <c r="N2000" s="115"/>
      <c r="O2000" s="115"/>
      <c r="P2000" s="115"/>
      <c r="Q2000" s="119"/>
      <c r="R2000" s="119"/>
      <c r="S2000" s="120"/>
      <c r="T2000" s="122"/>
      <c r="U2000" s="180"/>
      <c r="V2000" s="180"/>
      <c r="W2000" s="121" t="e">
        <f>VLOOKUP(TRIM(X2000),X10:Y88,2,FALSE)</f>
        <v>#N/A</v>
      </c>
      <c r="X2000" s="215" t="str">
        <f t="shared" si="134"/>
        <v/>
      </c>
      <c r="Y2000" s="226">
        <f t="shared" si="132"/>
        <v>0</v>
      </c>
      <c r="Z2000" s="215">
        <f t="shared" si="133"/>
        <v>0</v>
      </c>
      <c r="AA2000" s="215">
        <f t="shared" si="135"/>
        <v>0</v>
      </c>
    </row>
    <row r="2001" spans="1:27" ht="36.75" customHeight="1" x14ac:dyDescent="0.25">
      <c r="A2001" s="110"/>
      <c r="B2001" s="119" t="s">
        <v>56</v>
      </c>
      <c r="C2001" s="112"/>
      <c r="D2001" s="112"/>
      <c r="E2001" s="223" t="s">
        <v>5968</v>
      </c>
      <c r="F2001" s="113"/>
      <c r="G2001" s="113"/>
      <c r="H2001" s="113"/>
      <c r="I2001" s="179"/>
      <c r="J2001" s="117"/>
      <c r="K2001" s="116"/>
      <c r="L2001" s="117"/>
      <c r="M2001" s="116"/>
      <c r="N2001" s="115"/>
      <c r="O2001" s="115"/>
      <c r="P2001" s="115"/>
      <c r="Q2001" s="119"/>
      <c r="R2001" s="119"/>
      <c r="S2001" s="120"/>
      <c r="T2001" s="122"/>
      <c r="U2001" s="180"/>
      <c r="V2001" s="180"/>
      <c r="W2001" s="121" t="e">
        <f>VLOOKUP(TRIM(X2001),X10:Y88,2,FALSE)</f>
        <v>#N/A</v>
      </c>
      <c r="X2001" s="215" t="str">
        <f t="shared" si="134"/>
        <v/>
      </c>
      <c r="Y2001" s="226">
        <f t="shared" si="132"/>
        <v>0</v>
      </c>
      <c r="Z2001" s="215">
        <f t="shared" si="133"/>
        <v>0</v>
      </c>
      <c r="AA2001" s="215">
        <f t="shared" si="135"/>
        <v>0</v>
      </c>
    </row>
    <row r="2002" spans="1:27" ht="36.75" customHeight="1" x14ac:dyDescent="0.25">
      <c r="A2002" s="110"/>
      <c r="B2002" s="119" t="s">
        <v>56</v>
      </c>
      <c r="C2002" s="112"/>
      <c r="D2002" s="112"/>
      <c r="E2002" s="223" t="s">
        <v>5969</v>
      </c>
      <c r="F2002" s="113"/>
      <c r="G2002" s="113"/>
      <c r="H2002" s="113"/>
      <c r="I2002" s="179"/>
      <c r="J2002" s="117"/>
      <c r="K2002" s="116"/>
      <c r="L2002" s="117"/>
      <c r="M2002" s="116"/>
      <c r="N2002" s="115"/>
      <c r="O2002" s="115"/>
      <c r="P2002" s="115"/>
      <c r="Q2002" s="119"/>
      <c r="R2002" s="119"/>
      <c r="S2002" s="120"/>
      <c r="T2002" s="122"/>
      <c r="U2002" s="180"/>
      <c r="V2002" s="180"/>
      <c r="W2002" s="121" t="e">
        <f>VLOOKUP(TRIM(X2002),X10:Y88,2,FALSE)</f>
        <v>#N/A</v>
      </c>
      <c r="X2002" s="215" t="str">
        <f t="shared" si="134"/>
        <v/>
      </c>
      <c r="Y2002" s="226">
        <f t="shared" ref="Y2002:Y2069" si="136">IF(F2002="CR", IF(S2002="Approved", 1, IF(S2002="Block approved", 1, 0)),0)</f>
        <v>0</v>
      </c>
      <c r="Z2002" s="215">
        <f t="shared" ref="Z2002:Z2069" si="137">IF(F2002="P-CR", IF(S2002="Approved", 1, IF(S2002="Block approved", 1, 0)),0)</f>
        <v>0</v>
      </c>
      <c r="AA2002" s="215">
        <f t="shared" si="135"/>
        <v>0</v>
      </c>
    </row>
    <row r="2003" spans="1:27" ht="36.75" customHeight="1" x14ac:dyDescent="0.25">
      <c r="A2003" s="110"/>
      <c r="B2003" s="119" t="s">
        <v>56</v>
      </c>
      <c r="C2003" s="112"/>
      <c r="D2003" s="112"/>
      <c r="E2003" s="223" t="s">
        <v>5970</v>
      </c>
      <c r="F2003" s="113"/>
      <c r="G2003" s="113"/>
      <c r="H2003" s="113"/>
      <c r="I2003" s="179"/>
      <c r="J2003" s="117"/>
      <c r="K2003" s="116"/>
      <c r="L2003" s="117"/>
      <c r="M2003" s="116"/>
      <c r="N2003" s="115"/>
      <c r="O2003" s="115"/>
      <c r="P2003" s="115"/>
      <c r="Q2003" s="119"/>
      <c r="R2003" s="119"/>
      <c r="S2003" s="120"/>
      <c r="T2003" s="122"/>
      <c r="U2003" s="180"/>
      <c r="V2003" s="180"/>
      <c r="W2003" s="121" t="e">
        <f>VLOOKUP(TRIM(X2003),X10:Y88,2,FALSE)</f>
        <v>#N/A</v>
      </c>
      <c r="X2003" s="215" t="str">
        <f t="shared" si="134"/>
        <v/>
      </c>
      <c r="Y2003" s="226">
        <f t="shared" si="136"/>
        <v>0</v>
      </c>
      <c r="Z2003" s="215">
        <f t="shared" si="137"/>
        <v>0</v>
      </c>
      <c r="AA2003" s="215">
        <f t="shared" si="135"/>
        <v>0</v>
      </c>
    </row>
    <row r="2004" spans="1:27" ht="36.75" customHeight="1" x14ac:dyDescent="0.25">
      <c r="A2004" s="110"/>
      <c r="B2004" s="119" t="s">
        <v>56</v>
      </c>
      <c r="C2004" s="112"/>
      <c r="D2004" s="112"/>
      <c r="E2004" s="223" t="s">
        <v>5971</v>
      </c>
      <c r="F2004" s="113"/>
      <c r="G2004" s="113"/>
      <c r="H2004" s="113"/>
      <c r="I2004" s="179"/>
      <c r="J2004" s="117"/>
      <c r="K2004" s="116"/>
      <c r="L2004" s="117"/>
      <c r="M2004" s="116"/>
      <c r="N2004" s="115"/>
      <c r="O2004" s="115"/>
      <c r="P2004" s="115"/>
      <c r="Q2004" s="119"/>
      <c r="R2004" s="119"/>
      <c r="S2004" s="120"/>
      <c r="T2004" s="122"/>
      <c r="U2004" s="180"/>
      <c r="V2004" s="180"/>
      <c r="W2004" s="121" t="e">
        <f>VLOOKUP(TRIM(X2004),X10:Y88,2,FALSE)</f>
        <v>#N/A</v>
      </c>
      <c r="X2004" s="215" t="str">
        <f t="shared" si="134"/>
        <v/>
      </c>
      <c r="Y2004" s="226">
        <f t="shared" si="136"/>
        <v>0</v>
      </c>
      <c r="Z2004" s="215">
        <f t="shared" si="137"/>
        <v>0</v>
      </c>
      <c r="AA2004" s="215">
        <f t="shared" si="135"/>
        <v>0</v>
      </c>
    </row>
    <row r="2005" spans="1:27" ht="36.75" customHeight="1" x14ac:dyDescent="0.25">
      <c r="A2005" s="110"/>
      <c r="B2005" s="119" t="s">
        <v>56</v>
      </c>
      <c r="C2005" s="112"/>
      <c r="D2005" s="112"/>
      <c r="E2005" s="223" t="s">
        <v>5972</v>
      </c>
      <c r="F2005" s="113"/>
      <c r="G2005" s="113"/>
      <c r="H2005" s="113"/>
      <c r="I2005" s="179"/>
      <c r="J2005" s="117"/>
      <c r="K2005" s="116"/>
      <c r="L2005" s="117"/>
      <c r="M2005" s="116"/>
      <c r="N2005" s="115"/>
      <c r="O2005" s="115"/>
      <c r="P2005" s="115"/>
      <c r="Q2005" s="119"/>
      <c r="R2005" s="119"/>
      <c r="S2005" s="120"/>
      <c r="T2005" s="122"/>
      <c r="U2005" s="180"/>
      <c r="V2005" s="180"/>
      <c r="W2005" s="121" t="e">
        <f>VLOOKUP(TRIM(X2005),X10:Y88,2,FALSE)</f>
        <v>#N/A</v>
      </c>
      <c r="X2005" s="215" t="str">
        <f t="shared" si="134"/>
        <v/>
      </c>
      <c r="Y2005" s="226">
        <f t="shared" si="136"/>
        <v>0</v>
      </c>
      <c r="Z2005" s="215">
        <f t="shared" si="137"/>
        <v>0</v>
      </c>
      <c r="AA2005" s="215">
        <f t="shared" si="135"/>
        <v>0</v>
      </c>
    </row>
    <row r="2006" spans="1:27" ht="36.75" customHeight="1" x14ac:dyDescent="0.25">
      <c r="A2006" s="110"/>
      <c r="B2006" s="119" t="s">
        <v>56</v>
      </c>
      <c r="C2006" s="112"/>
      <c r="D2006" s="112"/>
      <c r="E2006" s="223" t="s">
        <v>5973</v>
      </c>
      <c r="F2006" s="113"/>
      <c r="G2006" s="113"/>
      <c r="H2006" s="113"/>
      <c r="I2006" s="179"/>
      <c r="J2006" s="117"/>
      <c r="K2006" s="116"/>
      <c r="L2006" s="117"/>
      <c r="M2006" s="116"/>
      <c r="N2006" s="115"/>
      <c r="O2006" s="115"/>
      <c r="P2006" s="115"/>
      <c r="Q2006" s="119"/>
      <c r="R2006" s="119"/>
      <c r="S2006" s="120"/>
      <c r="T2006" s="122"/>
      <c r="U2006" s="180"/>
      <c r="V2006" s="180"/>
      <c r="W2006" s="121" t="e">
        <f>VLOOKUP(TRIM(X2006),X10:Y88,2,FALSE)</f>
        <v>#N/A</v>
      </c>
      <c r="X2006" s="215" t="str">
        <f t="shared" si="134"/>
        <v/>
      </c>
      <c r="Y2006" s="226">
        <f t="shared" si="136"/>
        <v>0</v>
      </c>
      <c r="Z2006" s="215">
        <f t="shared" si="137"/>
        <v>0</v>
      </c>
      <c r="AA2006" s="215">
        <f t="shared" si="135"/>
        <v>0</v>
      </c>
    </row>
    <row r="2007" spans="1:27" ht="36.75" customHeight="1" x14ac:dyDescent="0.25">
      <c r="A2007" s="110"/>
      <c r="B2007" s="119" t="s">
        <v>56</v>
      </c>
      <c r="C2007" s="112"/>
      <c r="D2007" s="112"/>
      <c r="E2007" s="223" t="s">
        <v>5974</v>
      </c>
      <c r="F2007" s="113"/>
      <c r="G2007" s="113"/>
      <c r="H2007" s="113"/>
      <c r="I2007" s="179"/>
      <c r="J2007" s="117"/>
      <c r="K2007" s="116"/>
      <c r="L2007" s="117"/>
      <c r="M2007" s="116"/>
      <c r="N2007" s="115"/>
      <c r="O2007" s="115"/>
      <c r="P2007" s="115"/>
      <c r="Q2007" s="119"/>
      <c r="R2007" s="119"/>
      <c r="S2007" s="120"/>
      <c r="T2007" s="122"/>
      <c r="U2007" s="180"/>
      <c r="V2007" s="180"/>
      <c r="W2007" s="121" t="e">
        <f>VLOOKUP(TRIM(X2007),X10:Y88,2,FALSE)</f>
        <v>#N/A</v>
      </c>
      <c r="X2007" s="215" t="str">
        <f t="shared" si="134"/>
        <v/>
      </c>
      <c r="Y2007" s="226">
        <f t="shared" si="136"/>
        <v>0</v>
      </c>
      <c r="Z2007" s="215">
        <f t="shared" si="137"/>
        <v>0</v>
      </c>
      <c r="AA2007" s="215">
        <f t="shared" si="135"/>
        <v>0</v>
      </c>
    </row>
    <row r="2008" spans="1:27" ht="36.75" customHeight="1" x14ac:dyDescent="0.25">
      <c r="A2008" s="110"/>
      <c r="B2008" s="119" t="s">
        <v>56</v>
      </c>
      <c r="C2008" s="112"/>
      <c r="D2008" s="112"/>
      <c r="E2008" s="223" t="s">
        <v>5975</v>
      </c>
      <c r="F2008" s="113"/>
      <c r="G2008" s="113"/>
      <c r="H2008" s="113"/>
      <c r="I2008" s="179"/>
      <c r="J2008" s="117"/>
      <c r="K2008" s="116"/>
      <c r="L2008" s="117"/>
      <c r="M2008" s="116"/>
      <c r="N2008" s="115"/>
      <c r="O2008" s="115"/>
      <c r="P2008" s="115"/>
      <c r="Q2008" s="119"/>
      <c r="R2008" s="119"/>
      <c r="S2008" s="120"/>
      <c r="T2008" s="122"/>
      <c r="U2008" s="180"/>
      <c r="V2008" s="180"/>
      <c r="W2008" s="121" t="e">
        <f>VLOOKUP(TRIM(X2008),X10:Y88,2,FALSE)</f>
        <v>#N/A</v>
      </c>
      <c r="X2008" s="215" t="str">
        <f t="shared" si="134"/>
        <v/>
      </c>
      <c r="Y2008" s="226">
        <f t="shared" si="136"/>
        <v>0</v>
      </c>
      <c r="Z2008" s="215">
        <f t="shared" si="137"/>
        <v>0</v>
      </c>
      <c r="AA2008" s="215">
        <f t="shared" si="135"/>
        <v>0</v>
      </c>
    </row>
    <row r="2009" spans="1:27" ht="36.75" customHeight="1" x14ac:dyDescent="0.25">
      <c r="A2009" s="110"/>
      <c r="B2009" s="119" t="s">
        <v>56</v>
      </c>
      <c r="C2009" s="112"/>
      <c r="D2009" s="112"/>
      <c r="E2009" s="223" t="s">
        <v>5976</v>
      </c>
      <c r="F2009" s="113"/>
      <c r="G2009" s="113"/>
      <c r="H2009" s="113"/>
      <c r="I2009" s="179"/>
      <c r="J2009" s="117"/>
      <c r="K2009" s="116"/>
      <c r="L2009" s="117"/>
      <c r="M2009" s="116"/>
      <c r="N2009" s="115"/>
      <c r="O2009" s="115"/>
      <c r="P2009" s="115"/>
      <c r="Q2009" s="119"/>
      <c r="R2009" s="119"/>
      <c r="S2009" s="120"/>
      <c r="T2009" s="122"/>
      <c r="U2009" s="180"/>
      <c r="V2009" s="180"/>
      <c r="W2009" s="121" t="e">
        <f>VLOOKUP(TRIM(X2009),X10:Y88,2,FALSE)</f>
        <v>#N/A</v>
      </c>
      <c r="X2009" s="215" t="str">
        <f t="shared" ref="X2009:X2069" si="138">IF(ISNONTEXT(D2009),"" &amp; D2009 &amp;"",T(D2009))</f>
        <v/>
      </c>
      <c r="Y2009" s="226">
        <f t="shared" si="136"/>
        <v>0</v>
      </c>
      <c r="Z2009" s="215">
        <f t="shared" si="137"/>
        <v>0</v>
      </c>
      <c r="AA2009" s="215">
        <f t="shared" ref="AA2009:AA2069" si="139">LEN(I2009)</f>
        <v>0</v>
      </c>
    </row>
    <row r="2010" spans="1:27" ht="36.75" customHeight="1" x14ac:dyDescent="0.25">
      <c r="A2010" s="110"/>
      <c r="B2010" s="119" t="s">
        <v>56</v>
      </c>
      <c r="C2010" s="112"/>
      <c r="D2010" s="112"/>
      <c r="E2010" s="223" t="s">
        <v>5977</v>
      </c>
      <c r="F2010" s="113"/>
      <c r="G2010" s="113"/>
      <c r="H2010" s="113"/>
      <c r="I2010" s="179"/>
      <c r="J2010" s="117"/>
      <c r="K2010" s="116"/>
      <c r="L2010" s="117"/>
      <c r="M2010" s="116"/>
      <c r="N2010" s="115"/>
      <c r="O2010" s="115"/>
      <c r="P2010" s="115"/>
      <c r="Q2010" s="119"/>
      <c r="R2010" s="119"/>
      <c r="S2010" s="120"/>
      <c r="T2010" s="122"/>
      <c r="U2010" s="180"/>
      <c r="V2010" s="180"/>
      <c r="W2010" s="121" t="e">
        <f>VLOOKUP(TRIM(X2010),X10:Y88,2,FALSE)</f>
        <v>#N/A</v>
      </c>
      <c r="X2010" s="215" t="str">
        <f t="shared" si="138"/>
        <v/>
      </c>
      <c r="Y2010" s="226">
        <f t="shared" si="136"/>
        <v>0</v>
      </c>
      <c r="Z2010" s="215">
        <f t="shared" si="137"/>
        <v>0</v>
      </c>
      <c r="AA2010" s="215">
        <f t="shared" si="139"/>
        <v>0</v>
      </c>
    </row>
    <row r="2011" spans="1:27" ht="36.75" customHeight="1" x14ac:dyDescent="0.25">
      <c r="A2011" s="110"/>
      <c r="B2011" s="119" t="s">
        <v>56</v>
      </c>
      <c r="C2011" s="112"/>
      <c r="D2011" s="112"/>
      <c r="E2011" s="223" t="s">
        <v>5978</v>
      </c>
      <c r="F2011" s="113"/>
      <c r="G2011" s="113"/>
      <c r="H2011" s="113"/>
      <c r="I2011" s="179"/>
      <c r="J2011" s="117"/>
      <c r="K2011" s="116"/>
      <c r="L2011" s="117"/>
      <c r="M2011" s="116"/>
      <c r="N2011" s="115"/>
      <c r="O2011" s="115"/>
      <c r="P2011" s="115"/>
      <c r="Q2011" s="119"/>
      <c r="R2011" s="119"/>
      <c r="S2011" s="120"/>
      <c r="T2011" s="122"/>
      <c r="U2011" s="180"/>
      <c r="V2011" s="180"/>
      <c r="W2011" s="121" t="e">
        <f>VLOOKUP(TRIM(X2011),X10:Y88,2,FALSE)</f>
        <v>#N/A</v>
      </c>
      <c r="X2011" s="215" t="str">
        <f t="shared" si="138"/>
        <v/>
      </c>
      <c r="Y2011" s="226">
        <f t="shared" si="136"/>
        <v>0</v>
      </c>
      <c r="Z2011" s="215">
        <f t="shared" si="137"/>
        <v>0</v>
      </c>
      <c r="AA2011" s="215">
        <f t="shared" si="139"/>
        <v>0</v>
      </c>
    </row>
    <row r="2012" spans="1:27" ht="36.75" customHeight="1" x14ac:dyDescent="0.25">
      <c r="A2012" s="110"/>
      <c r="B2012" s="119" t="s">
        <v>56</v>
      </c>
      <c r="C2012" s="112"/>
      <c r="D2012" s="112"/>
      <c r="E2012" s="223" t="s">
        <v>5979</v>
      </c>
      <c r="F2012" s="113"/>
      <c r="G2012" s="113"/>
      <c r="H2012" s="113"/>
      <c r="I2012" s="179"/>
      <c r="J2012" s="117"/>
      <c r="K2012" s="116"/>
      <c r="L2012" s="117"/>
      <c r="M2012" s="116"/>
      <c r="N2012" s="115"/>
      <c r="O2012" s="115"/>
      <c r="P2012" s="115"/>
      <c r="Q2012" s="119"/>
      <c r="R2012" s="119"/>
      <c r="S2012" s="120"/>
      <c r="T2012" s="122"/>
      <c r="U2012" s="180"/>
      <c r="V2012" s="180"/>
      <c r="W2012" s="121" t="e">
        <f>VLOOKUP(TRIM(X2012),X10:Y88,2,FALSE)</f>
        <v>#N/A</v>
      </c>
      <c r="X2012" s="215" t="str">
        <f t="shared" si="138"/>
        <v/>
      </c>
      <c r="Y2012" s="226">
        <f t="shared" si="136"/>
        <v>0</v>
      </c>
      <c r="Z2012" s="215">
        <f t="shared" si="137"/>
        <v>0</v>
      </c>
      <c r="AA2012" s="215">
        <f t="shared" si="139"/>
        <v>0</v>
      </c>
    </row>
    <row r="2013" spans="1:27" ht="36.75" customHeight="1" x14ac:dyDescent="0.25">
      <c r="A2013" s="110"/>
      <c r="B2013" s="119" t="s">
        <v>56</v>
      </c>
      <c r="C2013" s="112"/>
      <c r="D2013" s="112"/>
      <c r="E2013" s="223" t="s">
        <v>5980</v>
      </c>
      <c r="F2013" s="113"/>
      <c r="G2013" s="113"/>
      <c r="H2013" s="113"/>
      <c r="I2013" s="179"/>
      <c r="J2013" s="117"/>
      <c r="K2013" s="116"/>
      <c r="L2013" s="117"/>
      <c r="M2013" s="116"/>
      <c r="N2013" s="115"/>
      <c r="O2013" s="115"/>
      <c r="P2013" s="115"/>
      <c r="Q2013" s="119"/>
      <c r="R2013" s="119"/>
      <c r="S2013" s="120"/>
      <c r="T2013" s="122"/>
      <c r="U2013" s="180"/>
      <c r="V2013" s="180"/>
      <c r="W2013" s="121" t="e">
        <f>VLOOKUP(TRIM(X2013),X10:Y88,2,FALSE)</f>
        <v>#N/A</v>
      </c>
      <c r="X2013" s="215" t="str">
        <f t="shared" si="138"/>
        <v/>
      </c>
      <c r="Y2013" s="226">
        <f t="shared" si="136"/>
        <v>0</v>
      </c>
      <c r="Z2013" s="215">
        <f t="shared" si="137"/>
        <v>0</v>
      </c>
      <c r="AA2013" s="215">
        <f t="shared" si="139"/>
        <v>0</v>
      </c>
    </row>
    <row r="2014" spans="1:27" ht="36.75" customHeight="1" x14ac:dyDescent="0.25">
      <c r="A2014" s="110"/>
      <c r="B2014" s="119" t="s">
        <v>56</v>
      </c>
      <c r="C2014" s="112"/>
      <c r="D2014" s="112"/>
      <c r="E2014" s="223" t="s">
        <v>5981</v>
      </c>
      <c r="F2014" s="113"/>
      <c r="G2014" s="113"/>
      <c r="H2014" s="113"/>
      <c r="I2014" s="179"/>
      <c r="J2014" s="117"/>
      <c r="K2014" s="116"/>
      <c r="L2014" s="117"/>
      <c r="M2014" s="116"/>
      <c r="N2014" s="115"/>
      <c r="O2014" s="115"/>
      <c r="P2014" s="115"/>
      <c r="Q2014" s="119"/>
      <c r="R2014" s="119"/>
      <c r="S2014" s="120"/>
      <c r="T2014" s="122"/>
      <c r="U2014" s="180"/>
      <c r="V2014" s="180"/>
      <c r="W2014" s="121" t="e">
        <f>VLOOKUP(TRIM(X2014),X10:Y88,2,FALSE)</f>
        <v>#N/A</v>
      </c>
      <c r="X2014" s="215" t="str">
        <f t="shared" si="138"/>
        <v/>
      </c>
      <c r="Y2014" s="226">
        <f t="shared" si="136"/>
        <v>0</v>
      </c>
      <c r="Z2014" s="215">
        <f t="shared" si="137"/>
        <v>0</v>
      </c>
      <c r="AA2014" s="215">
        <f t="shared" si="139"/>
        <v>0</v>
      </c>
    </row>
    <row r="2015" spans="1:27" ht="36.75" customHeight="1" x14ac:dyDescent="0.25">
      <c r="A2015" s="110"/>
      <c r="B2015" s="119" t="s">
        <v>56</v>
      </c>
      <c r="C2015" s="112"/>
      <c r="D2015" s="112"/>
      <c r="E2015" s="223" t="s">
        <v>5982</v>
      </c>
      <c r="F2015" s="113"/>
      <c r="G2015" s="113"/>
      <c r="H2015" s="113"/>
      <c r="I2015" s="179"/>
      <c r="J2015" s="117"/>
      <c r="K2015" s="116"/>
      <c r="L2015" s="117"/>
      <c r="M2015" s="116"/>
      <c r="N2015" s="115"/>
      <c r="O2015" s="115"/>
      <c r="P2015" s="115"/>
      <c r="Q2015" s="119"/>
      <c r="R2015" s="119"/>
      <c r="S2015" s="120"/>
      <c r="T2015" s="122"/>
      <c r="U2015" s="180"/>
      <c r="V2015" s="180"/>
      <c r="W2015" s="121" t="e">
        <f>VLOOKUP(TRIM(X2015),X10:Y88,2,FALSE)</f>
        <v>#N/A</v>
      </c>
      <c r="X2015" s="215" t="str">
        <f t="shared" si="138"/>
        <v/>
      </c>
      <c r="Y2015" s="226">
        <f t="shared" si="136"/>
        <v>0</v>
      </c>
      <c r="Z2015" s="215">
        <f t="shared" si="137"/>
        <v>0</v>
      </c>
      <c r="AA2015" s="215">
        <f t="shared" si="139"/>
        <v>0</v>
      </c>
    </row>
    <row r="2016" spans="1:27" ht="36.75" customHeight="1" x14ac:dyDescent="0.25">
      <c r="A2016" s="110"/>
      <c r="B2016" s="119" t="s">
        <v>56</v>
      </c>
      <c r="C2016" s="112"/>
      <c r="D2016" s="112"/>
      <c r="E2016" s="223" t="s">
        <v>5983</v>
      </c>
      <c r="F2016" s="113"/>
      <c r="G2016" s="113"/>
      <c r="H2016" s="113"/>
      <c r="I2016" s="179"/>
      <c r="J2016" s="117"/>
      <c r="K2016" s="116"/>
      <c r="L2016" s="117"/>
      <c r="M2016" s="116"/>
      <c r="N2016" s="115"/>
      <c r="O2016" s="115"/>
      <c r="P2016" s="115"/>
      <c r="Q2016" s="119"/>
      <c r="R2016" s="119"/>
      <c r="S2016" s="120"/>
      <c r="T2016" s="122"/>
      <c r="U2016" s="180"/>
      <c r="V2016" s="180"/>
      <c r="W2016" s="121" t="e">
        <f>VLOOKUP(TRIM(X2016),X10:Y88,2,FALSE)</f>
        <v>#N/A</v>
      </c>
      <c r="X2016" s="215" t="str">
        <f t="shared" si="138"/>
        <v/>
      </c>
      <c r="Y2016" s="226">
        <f t="shared" si="136"/>
        <v>0</v>
      </c>
      <c r="Z2016" s="215">
        <f t="shared" si="137"/>
        <v>0</v>
      </c>
      <c r="AA2016" s="215">
        <f t="shared" si="139"/>
        <v>0</v>
      </c>
    </row>
    <row r="2017" spans="1:27" ht="36.75" customHeight="1" x14ac:dyDescent="0.25">
      <c r="A2017" s="110"/>
      <c r="B2017" s="119" t="s">
        <v>56</v>
      </c>
      <c r="C2017" s="112"/>
      <c r="D2017" s="112"/>
      <c r="E2017" s="223" t="s">
        <v>5984</v>
      </c>
      <c r="F2017" s="113"/>
      <c r="G2017" s="113"/>
      <c r="H2017" s="113"/>
      <c r="I2017" s="179"/>
      <c r="J2017" s="117"/>
      <c r="K2017" s="116"/>
      <c r="L2017" s="117"/>
      <c r="M2017" s="116"/>
      <c r="N2017" s="115"/>
      <c r="O2017" s="115"/>
      <c r="P2017" s="115"/>
      <c r="Q2017" s="119"/>
      <c r="R2017" s="119"/>
      <c r="S2017" s="120"/>
      <c r="T2017" s="122"/>
      <c r="U2017" s="180"/>
      <c r="V2017" s="180"/>
      <c r="W2017" s="121" t="e">
        <f>VLOOKUP(TRIM(X2017),X10:Y88,2,FALSE)</f>
        <v>#N/A</v>
      </c>
      <c r="X2017" s="215" t="str">
        <f t="shared" si="138"/>
        <v/>
      </c>
      <c r="Y2017" s="226">
        <f t="shared" si="136"/>
        <v>0</v>
      </c>
      <c r="Z2017" s="215">
        <f t="shared" si="137"/>
        <v>0</v>
      </c>
      <c r="AA2017" s="215">
        <f t="shared" si="139"/>
        <v>0</v>
      </c>
    </row>
    <row r="2018" spans="1:27" ht="36.75" customHeight="1" x14ac:dyDescent="0.25">
      <c r="A2018" s="110"/>
      <c r="B2018" s="119" t="s">
        <v>56</v>
      </c>
      <c r="C2018" s="112"/>
      <c r="D2018" s="112"/>
      <c r="E2018" s="223" t="s">
        <v>5985</v>
      </c>
      <c r="F2018" s="113"/>
      <c r="G2018" s="113"/>
      <c r="H2018" s="113"/>
      <c r="I2018" s="179"/>
      <c r="J2018" s="117"/>
      <c r="K2018" s="116"/>
      <c r="L2018" s="117"/>
      <c r="M2018" s="116"/>
      <c r="N2018" s="115"/>
      <c r="O2018" s="115"/>
      <c r="P2018" s="115"/>
      <c r="Q2018" s="119"/>
      <c r="R2018" s="119"/>
      <c r="S2018" s="120"/>
      <c r="T2018" s="122"/>
      <c r="U2018" s="180"/>
      <c r="V2018" s="180"/>
      <c r="W2018" s="121" t="e">
        <f>VLOOKUP(TRIM(X2018),X10:Y88,2,FALSE)</f>
        <v>#N/A</v>
      </c>
      <c r="X2018" s="215" t="str">
        <f t="shared" si="138"/>
        <v/>
      </c>
      <c r="Y2018" s="226">
        <f t="shared" si="136"/>
        <v>0</v>
      </c>
      <c r="Z2018" s="215">
        <f t="shared" si="137"/>
        <v>0</v>
      </c>
      <c r="AA2018" s="215">
        <f t="shared" si="139"/>
        <v>0</v>
      </c>
    </row>
    <row r="2019" spans="1:27" ht="36.75" customHeight="1" x14ac:dyDescent="0.25">
      <c r="A2019" s="110"/>
      <c r="B2019" s="119" t="s">
        <v>56</v>
      </c>
      <c r="C2019" s="112"/>
      <c r="D2019" s="112"/>
      <c r="E2019" s="223" t="s">
        <v>5986</v>
      </c>
      <c r="F2019" s="113"/>
      <c r="G2019" s="113"/>
      <c r="H2019" s="113"/>
      <c r="I2019" s="179"/>
      <c r="J2019" s="117"/>
      <c r="K2019" s="116"/>
      <c r="L2019" s="117"/>
      <c r="M2019" s="116"/>
      <c r="N2019" s="115"/>
      <c r="O2019" s="115"/>
      <c r="P2019" s="115"/>
      <c r="Q2019" s="119"/>
      <c r="R2019" s="119"/>
      <c r="S2019" s="120"/>
      <c r="T2019" s="122"/>
      <c r="U2019" s="180"/>
      <c r="V2019" s="180"/>
      <c r="W2019" s="121" t="e">
        <f>VLOOKUP(TRIM(X2019),X10:Y88,2,FALSE)</f>
        <v>#N/A</v>
      </c>
      <c r="X2019" s="215" t="str">
        <f t="shared" si="138"/>
        <v/>
      </c>
      <c r="Y2019" s="226">
        <f t="shared" si="136"/>
        <v>0</v>
      </c>
      <c r="Z2019" s="215">
        <f t="shared" si="137"/>
        <v>0</v>
      </c>
      <c r="AA2019" s="215">
        <f t="shared" si="139"/>
        <v>0</v>
      </c>
    </row>
    <row r="2020" spans="1:27" ht="36.75" customHeight="1" x14ac:dyDescent="0.25">
      <c r="A2020" s="110"/>
      <c r="B2020" s="119" t="s">
        <v>56</v>
      </c>
      <c r="C2020" s="112"/>
      <c r="D2020" s="112"/>
      <c r="E2020" s="223" t="s">
        <v>5987</v>
      </c>
      <c r="F2020" s="113"/>
      <c r="G2020" s="113"/>
      <c r="H2020" s="113"/>
      <c r="I2020" s="179"/>
      <c r="J2020" s="117"/>
      <c r="K2020" s="116"/>
      <c r="L2020" s="117"/>
      <c r="M2020" s="116"/>
      <c r="N2020" s="115"/>
      <c r="O2020" s="115"/>
      <c r="P2020" s="115"/>
      <c r="Q2020" s="119"/>
      <c r="R2020" s="119"/>
      <c r="S2020" s="120"/>
      <c r="T2020" s="122"/>
      <c r="U2020" s="180"/>
      <c r="V2020" s="180"/>
      <c r="W2020" s="121" t="e">
        <f>VLOOKUP(TRIM(X2020),X10:Y88,2,FALSE)</f>
        <v>#N/A</v>
      </c>
      <c r="X2020" s="215" t="str">
        <f t="shared" si="138"/>
        <v/>
      </c>
      <c r="Y2020" s="226">
        <f t="shared" si="136"/>
        <v>0</v>
      </c>
      <c r="Z2020" s="215">
        <f t="shared" si="137"/>
        <v>0</v>
      </c>
      <c r="AA2020" s="215">
        <f t="shared" si="139"/>
        <v>0</v>
      </c>
    </row>
    <row r="2021" spans="1:27" ht="36.75" customHeight="1" x14ac:dyDescent="0.25">
      <c r="A2021" s="110"/>
      <c r="B2021" s="119" t="s">
        <v>56</v>
      </c>
      <c r="C2021" s="112"/>
      <c r="D2021" s="112"/>
      <c r="E2021" s="223" t="s">
        <v>5988</v>
      </c>
      <c r="F2021" s="113"/>
      <c r="G2021" s="113"/>
      <c r="H2021" s="113"/>
      <c r="I2021" s="179"/>
      <c r="J2021" s="117"/>
      <c r="K2021" s="116"/>
      <c r="L2021" s="117"/>
      <c r="M2021" s="116"/>
      <c r="N2021" s="115"/>
      <c r="O2021" s="115"/>
      <c r="P2021" s="115"/>
      <c r="Q2021" s="119"/>
      <c r="R2021" s="119"/>
      <c r="S2021" s="120"/>
      <c r="T2021" s="122"/>
      <c r="U2021" s="180"/>
      <c r="V2021" s="180"/>
      <c r="W2021" s="121" t="e">
        <f>VLOOKUP(TRIM(X2021),X10:Y88,2,FALSE)</f>
        <v>#N/A</v>
      </c>
      <c r="X2021" s="215" t="str">
        <f t="shared" si="138"/>
        <v/>
      </c>
      <c r="Y2021" s="226">
        <f t="shared" si="136"/>
        <v>0</v>
      </c>
      <c r="Z2021" s="215">
        <f t="shared" si="137"/>
        <v>0</v>
      </c>
      <c r="AA2021" s="215">
        <f t="shared" si="139"/>
        <v>0</v>
      </c>
    </row>
    <row r="2022" spans="1:27" ht="36.75" customHeight="1" x14ac:dyDescent="0.25">
      <c r="A2022" s="110"/>
      <c r="B2022" s="119" t="s">
        <v>56</v>
      </c>
      <c r="C2022" s="112"/>
      <c r="D2022" s="112"/>
      <c r="E2022" s="223" t="s">
        <v>5989</v>
      </c>
      <c r="F2022" s="113"/>
      <c r="G2022" s="113"/>
      <c r="H2022" s="113"/>
      <c r="I2022" s="179"/>
      <c r="J2022" s="117"/>
      <c r="K2022" s="116"/>
      <c r="L2022" s="117"/>
      <c r="M2022" s="116"/>
      <c r="N2022" s="115"/>
      <c r="O2022" s="115"/>
      <c r="P2022" s="115"/>
      <c r="Q2022" s="119"/>
      <c r="R2022" s="119"/>
      <c r="S2022" s="120"/>
      <c r="T2022" s="122"/>
      <c r="U2022" s="180"/>
      <c r="V2022" s="180"/>
      <c r="W2022" s="121" t="e">
        <f>VLOOKUP(TRIM(X2022),X10:Y88,2,FALSE)</f>
        <v>#N/A</v>
      </c>
      <c r="X2022" s="215" t="str">
        <f t="shared" si="138"/>
        <v/>
      </c>
      <c r="Y2022" s="226">
        <f t="shared" si="136"/>
        <v>0</v>
      </c>
      <c r="Z2022" s="215">
        <f t="shared" si="137"/>
        <v>0</v>
      </c>
      <c r="AA2022" s="215">
        <f t="shared" si="139"/>
        <v>0</v>
      </c>
    </row>
    <row r="2023" spans="1:27" ht="36.75" customHeight="1" x14ac:dyDescent="0.25">
      <c r="A2023" s="110"/>
      <c r="B2023" s="119" t="s">
        <v>56</v>
      </c>
      <c r="C2023" s="112"/>
      <c r="D2023" s="112"/>
      <c r="E2023" s="223" t="s">
        <v>5990</v>
      </c>
      <c r="F2023" s="113"/>
      <c r="G2023" s="113"/>
      <c r="H2023" s="113"/>
      <c r="I2023" s="179"/>
      <c r="J2023" s="117"/>
      <c r="K2023" s="116"/>
      <c r="L2023" s="117"/>
      <c r="M2023" s="116"/>
      <c r="N2023" s="115"/>
      <c r="O2023" s="115"/>
      <c r="P2023" s="115"/>
      <c r="Q2023" s="119"/>
      <c r="R2023" s="119"/>
      <c r="S2023" s="120"/>
      <c r="T2023" s="122"/>
      <c r="U2023" s="180"/>
      <c r="V2023" s="180"/>
      <c r="W2023" s="121" t="e">
        <f>VLOOKUP(TRIM(X2023),X10:Y88,2,FALSE)</f>
        <v>#N/A</v>
      </c>
      <c r="X2023" s="215" t="str">
        <f t="shared" si="138"/>
        <v/>
      </c>
      <c r="Y2023" s="226">
        <f t="shared" si="136"/>
        <v>0</v>
      </c>
      <c r="Z2023" s="215">
        <f t="shared" si="137"/>
        <v>0</v>
      </c>
      <c r="AA2023" s="215">
        <f t="shared" si="139"/>
        <v>0</v>
      </c>
    </row>
    <row r="2024" spans="1:27" ht="36.75" customHeight="1" x14ac:dyDescent="0.25">
      <c r="A2024" s="110"/>
      <c r="B2024" s="119" t="s">
        <v>56</v>
      </c>
      <c r="C2024" s="112"/>
      <c r="D2024" s="112"/>
      <c r="E2024" s="223" t="s">
        <v>5991</v>
      </c>
      <c r="F2024" s="113"/>
      <c r="G2024" s="113"/>
      <c r="H2024" s="113"/>
      <c r="I2024" s="179"/>
      <c r="J2024" s="117"/>
      <c r="K2024" s="116"/>
      <c r="L2024" s="117"/>
      <c r="M2024" s="116"/>
      <c r="N2024" s="115"/>
      <c r="O2024" s="115"/>
      <c r="P2024" s="115"/>
      <c r="Q2024" s="119"/>
      <c r="R2024" s="119"/>
      <c r="S2024" s="120"/>
      <c r="T2024" s="122"/>
      <c r="U2024" s="180"/>
      <c r="V2024" s="180"/>
      <c r="W2024" s="121" t="e">
        <f>VLOOKUP(TRIM(X2024),X10:Y88,2,FALSE)</f>
        <v>#N/A</v>
      </c>
      <c r="X2024" s="215" t="str">
        <f t="shared" si="138"/>
        <v/>
      </c>
      <c r="Y2024" s="226">
        <f t="shared" si="136"/>
        <v>0</v>
      </c>
      <c r="Z2024" s="215">
        <f t="shared" si="137"/>
        <v>0</v>
      </c>
      <c r="AA2024" s="215">
        <f t="shared" si="139"/>
        <v>0</v>
      </c>
    </row>
    <row r="2025" spans="1:27" ht="36.75" customHeight="1" x14ac:dyDescent="0.25">
      <c r="A2025" s="110"/>
      <c r="B2025" s="119" t="s">
        <v>56</v>
      </c>
      <c r="C2025" s="112"/>
      <c r="D2025" s="112"/>
      <c r="E2025" s="223" t="s">
        <v>5992</v>
      </c>
      <c r="F2025" s="113"/>
      <c r="G2025" s="113"/>
      <c r="H2025" s="113"/>
      <c r="I2025" s="179"/>
      <c r="J2025" s="117"/>
      <c r="K2025" s="116"/>
      <c r="L2025" s="117"/>
      <c r="M2025" s="116"/>
      <c r="N2025" s="115"/>
      <c r="O2025" s="115"/>
      <c r="P2025" s="115"/>
      <c r="Q2025" s="119"/>
      <c r="R2025" s="119"/>
      <c r="S2025" s="120"/>
      <c r="T2025" s="122"/>
      <c r="U2025" s="180"/>
      <c r="V2025" s="180"/>
      <c r="W2025" s="121" t="e">
        <f>VLOOKUP(TRIM(X2025),X10:Y88,2,FALSE)</f>
        <v>#N/A</v>
      </c>
      <c r="X2025" s="215" t="str">
        <f t="shared" si="138"/>
        <v/>
      </c>
      <c r="Y2025" s="226">
        <f t="shared" si="136"/>
        <v>0</v>
      </c>
      <c r="Z2025" s="215">
        <f t="shared" si="137"/>
        <v>0</v>
      </c>
      <c r="AA2025" s="215">
        <f t="shared" si="139"/>
        <v>0</v>
      </c>
    </row>
    <row r="2026" spans="1:27" ht="36.75" customHeight="1" x14ac:dyDescent="0.25">
      <c r="A2026" s="110"/>
      <c r="B2026" s="119" t="s">
        <v>56</v>
      </c>
      <c r="C2026" s="112"/>
      <c r="D2026" s="112"/>
      <c r="E2026" s="223" t="s">
        <v>5993</v>
      </c>
      <c r="F2026" s="113"/>
      <c r="G2026" s="113"/>
      <c r="H2026" s="113"/>
      <c r="I2026" s="179"/>
      <c r="J2026" s="117"/>
      <c r="K2026" s="116"/>
      <c r="L2026" s="117"/>
      <c r="M2026" s="116"/>
      <c r="N2026" s="115"/>
      <c r="O2026" s="115"/>
      <c r="P2026" s="115"/>
      <c r="Q2026" s="119"/>
      <c r="R2026" s="119"/>
      <c r="S2026" s="120"/>
      <c r="T2026" s="122"/>
      <c r="U2026" s="180"/>
      <c r="V2026" s="180"/>
      <c r="W2026" s="121" t="e">
        <f>VLOOKUP(TRIM(X2026),X10:Y88,2,FALSE)</f>
        <v>#N/A</v>
      </c>
      <c r="X2026" s="215" t="str">
        <f t="shared" si="138"/>
        <v/>
      </c>
      <c r="Y2026" s="226">
        <f t="shared" si="136"/>
        <v>0</v>
      </c>
      <c r="Z2026" s="215">
        <f t="shared" si="137"/>
        <v>0</v>
      </c>
      <c r="AA2026" s="215">
        <f t="shared" si="139"/>
        <v>0</v>
      </c>
    </row>
    <row r="2027" spans="1:27" ht="36.75" customHeight="1" x14ac:dyDescent="0.25">
      <c r="A2027" s="110"/>
      <c r="B2027" s="119" t="s">
        <v>56</v>
      </c>
      <c r="C2027" s="112"/>
      <c r="D2027" s="112"/>
      <c r="E2027" s="223" t="s">
        <v>5994</v>
      </c>
      <c r="F2027" s="113"/>
      <c r="G2027" s="113"/>
      <c r="H2027" s="113"/>
      <c r="I2027" s="179"/>
      <c r="J2027" s="117"/>
      <c r="K2027" s="116"/>
      <c r="L2027" s="117"/>
      <c r="M2027" s="116"/>
      <c r="N2027" s="115"/>
      <c r="O2027" s="115"/>
      <c r="P2027" s="115"/>
      <c r="Q2027" s="119"/>
      <c r="R2027" s="119"/>
      <c r="S2027" s="120"/>
      <c r="T2027" s="122"/>
      <c r="U2027" s="180"/>
      <c r="V2027" s="180"/>
      <c r="W2027" s="121" t="e">
        <f>VLOOKUP(TRIM(X2027),X10:Y88,2,FALSE)</f>
        <v>#N/A</v>
      </c>
      <c r="X2027" s="215" t="str">
        <f t="shared" si="138"/>
        <v/>
      </c>
      <c r="Y2027" s="226">
        <f t="shared" si="136"/>
        <v>0</v>
      </c>
      <c r="Z2027" s="215">
        <f t="shared" si="137"/>
        <v>0</v>
      </c>
      <c r="AA2027" s="215">
        <f t="shared" si="139"/>
        <v>0</v>
      </c>
    </row>
    <row r="2028" spans="1:27" ht="36.75" customHeight="1" x14ac:dyDescent="0.25">
      <c r="A2028" s="110"/>
      <c r="B2028" s="119" t="s">
        <v>56</v>
      </c>
      <c r="C2028" s="112"/>
      <c r="D2028" s="112"/>
      <c r="E2028" s="223" t="s">
        <v>5995</v>
      </c>
      <c r="F2028" s="113"/>
      <c r="G2028" s="113"/>
      <c r="H2028" s="113"/>
      <c r="I2028" s="179"/>
      <c r="J2028" s="117"/>
      <c r="K2028" s="116"/>
      <c r="L2028" s="117"/>
      <c r="M2028" s="116"/>
      <c r="N2028" s="115"/>
      <c r="O2028" s="115"/>
      <c r="P2028" s="115"/>
      <c r="Q2028" s="119"/>
      <c r="R2028" s="119"/>
      <c r="S2028" s="120"/>
      <c r="T2028" s="122"/>
      <c r="U2028" s="180"/>
      <c r="V2028" s="180"/>
      <c r="W2028" s="121" t="e">
        <f>VLOOKUP(TRIM(X2028),X10:Y88,2,FALSE)</f>
        <v>#N/A</v>
      </c>
      <c r="X2028" s="215" t="str">
        <f t="shared" si="138"/>
        <v/>
      </c>
      <c r="Y2028" s="226">
        <f t="shared" si="136"/>
        <v>0</v>
      </c>
      <c r="Z2028" s="215">
        <f t="shared" si="137"/>
        <v>0</v>
      </c>
      <c r="AA2028" s="215">
        <f t="shared" si="139"/>
        <v>0</v>
      </c>
    </row>
    <row r="2029" spans="1:27" ht="36.75" customHeight="1" x14ac:dyDescent="0.25">
      <c r="A2029" s="110"/>
      <c r="B2029" s="119" t="s">
        <v>56</v>
      </c>
      <c r="C2029" s="112"/>
      <c r="D2029" s="112"/>
      <c r="E2029" s="223" t="s">
        <v>5996</v>
      </c>
      <c r="F2029" s="113"/>
      <c r="G2029" s="113"/>
      <c r="H2029" s="113"/>
      <c r="I2029" s="179"/>
      <c r="J2029" s="117"/>
      <c r="K2029" s="116"/>
      <c r="L2029" s="117"/>
      <c r="M2029" s="116"/>
      <c r="N2029" s="115"/>
      <c r="O2029" s="115"/>
      <c r="P2029" s="115"/>
      <c r="Q2029" s="119"/>
      <c r="R2029" s="119"/>
      <c r="S2029" s="120"/>
      <c r="T2029" s="122"/>
      <c r="U2029" s="180"/>
      <c r="V2029" s="180"/>
      <c r="W2029" s="121" t="e">
        <f>VLOOKUP(TRIM(X2029),X10:Y88,2,FALSE)</f>
        <v>#N/A</v>
      </c>
      <c r="X2029" s="215" t="str">
        <f t="shared" si="138"/>
        <v/>
      </c>
      <c r="Y2029" s="226">
        <f t="shared" si="136"/>
        <v>0</v>
      </c>
      <c r="Z2029" s="215">
        <f t="shared" si="137"/>
        <v>0</v>
      </c>
      <c r="AA2029" s="215">
        <f t="shared" si="139"/>
        <v>0</v>
      </c>
    </row>
    <row r="2030" spans="1:27" ht="36.75" customHeight="1" x14ac:dyDescent="0.25">
      <c r="A2030" s="110"/>
      <c r="B2030" s="119" t="s">
        <v>56</v>
      </c>
      <c r="C2030" s="112"/>
      <c r="D2030" s="112"/>
      <c r="E2030" s="223" t="s">
        <v>5997</v>
      </c>
      <c r="F2030" s="113"/>
      <c r="G2030" s="113"/>
      <c r="H2030" s="113"/>
      <c r="I2030" s="179"/>
      <c r="J2030" s="117"/>
      <c r="K2030" s="116"/>
      <c r="L2030" s="117"/>
      <c r="M2030" s="116"/>
      <c r="N2030" s="115"/>
      <c r="O2030" s="115"/>
      <c r="P2030" s="115"/>
      <c r="Q2030" s="119"/>
      <c r="R2030" s="119"/>
      <c r="S2030" s="120"/>
      <c r="T2030" s="122"/>
      <c r="U2030" s="180"/>
      <c r="V2030" s="180"/>
      <c r="W2030" s="121" t="e">
        <f>VLOOKUP(TRIM(X2030),X10:Y88,2,FALSE)</f>
        <v>#N/A</v>
      </c>
      <c r="X2030" s="215" t="str">
        <f t="shared" si="138"/>
        <v/>
      </c>
      <c r="Y2030" s="226">
        <f t="shared" si="136"/>
        <v>0</v>
      </c>
      <c r="Z2030" s="215">
        <f t="shared" si="137"/>
        <v>0</v>
      </c>
      <c r="AA2030" s="215">
        <f t="shared" si="139"/>
        <v>0</v>
      </c>
    </row>
    <row r="2031" spans="1:27" ht="36.75" customHeight="1" x14ac:dyDescent="0.25">
      <c r="A2031" s="110"/>
      <c r="B2031" s="119" t="s">
        <v>56</v>
      </c>
      <c r="C2031" s="112"/>
      <c r="D2031" s="112"/>
      <c r="E2031" s="223" t="s">
        <v>5998</v>
      </c>
      <c r="F2031" s="113"/>
      <c r="G2031" s="113"/>
      <c r="H2031" s="113"/>
      <c r="I2031" s="179"/>
      <c r="J2031" s="117"/>
      <c r="K2031" s="116"/>
      <c r="L2031" s="117"/>
      <c r="M2031" s="116"/>
      <c r="N2031" s="115"/>
      <c r="O2031" s="115"/>
      <c r="P2031" s="115"/>
      <c r="Q2031" s="119"/>
      <c r="R2031" s="119"/>
      <c r="S2031" s="120"/>
      <c r="T2031" s="122"/>
      <c r="U2031" s="180"/>
      <c r="V2031" s="180"/>
      <c r="W2031" s="121" t="e">
        <f>VLOOKUP(TRIM(X2031),X10:Y88,2,FALSE)</f>
        <v>#N/A</v>
      </c>
      <c r="X2031" s="215" t="str">
        <f t="shared" si="138"/>
        <v/>
      </c>
      <c r="Y2031" s="226">
        <f t="shared" si="136"/>
        <v>0</v>
      </c>
      <c r="Z2031" s="215">
        <f t="shared" si="137"/>
        <v>0</v>
      </c>
      <c r="AA2031" s="215">
        <f t="shared" si="139"/>
        <v>0</v>
      </c>
    </row>
    <row r="2032" spans="1:27" ht="36.75" customHeight="1" x14ac:dyDescent="0.25">
      <c r="A2032" s="110"/>
      <c r="B2032" s="119" t="s">
        <v>56</v>
      </c>
      <c r="C2032" s="112"/>
      <c r="D2032" s="112"/>
      <c r="E2032" s="223" t="s">
        <v>5999</v>
      </c>
      <c r="F2032" s="113"/>
      <c r="G2032" s="113"/>
      <c r="H2032" s="113"/>
      <c r="I2032" s="179"/>
      <c r="J2032" s="117"/>
      <c r="K2032" s="116"/>
      <c r="L2032" s="117"/>
      <c r="M2032" s="116"/>
      <c r="N2032" s="115"/>
      <c r="O2032" s="115"/>
      <c r="P2032" s="115"/>
      <c r="Q2032" s="119"/>
      <c r="R2032" s="119"/>
      <c r="S2032" s="120"/>
      <c r="T2032" s="122"/>
      <c r="U2032" s="180"/>
      <c r="V2032" s="180"/>
      <c r="W2032" s="121" t="e">
        <f>VLOOKUP(TRIM(X2032),X10:Y88,2,FALSE)</f>
        <v>#N/A</v>
      </c>
      <c r="X2032" s="215" t="str">
        <f t="shared" si="138"/>
        <v/>
      </c>
      <c r="Y2032" s="226">
        <f t="shared" si="136"/>
        <v>0</v>
      </c>
      <c r="Z2032" s="215">
        <f t="shared" si="137"/>
        <v>0</v>
      </c>
      <c r="AA2032" s="215">
        <f t="shared" si="139"/>
        <v>0</v>
      </c>
    </row>
    <row r="2033" spans="1:27" ht="36.75" customHeight="1" x14ac:dyDescent="0.25">
      <c r="A2033" s="110"/>
      <c r="B2033" s="119" t="s">
        <v>56</v>
      </c>
      <c r="C2033" s="112"/>
      <c r="D2033" s="112"/>
      <c r="E2033" s="223" t="s">
        <v>6000</v>
      </c>
      <c r="F2033" s="113"/>
      <c r="G2033" s="113"/>
      <c r="H2033" s="113"/>
      <c r="I2033" s="179"/>
      <c r="J2033" s="117"/>
      <c r="K2033" s="116"/>
      <c r="L2033" s="117"/>
      <c r="M2033" s="116"/>
      <c r="N2033" s="115"/>
      <c r="O2033" s="115"/>
      <c r="P2033" s="115"/>
      <c r="Q2033" s="119"/>
      <c r="R2033" s="119"/>
      <c r="S2033" s="120"/>
      <c r="T2033" s="122"/>
      <c r="U2033" s="180"/>
      <c r="V2033" s="180"/>
      <c r="W2033" s="121" t="e">
        <f>VLOOKUP(TRIM(X2033),X10:Y88,2,FALSE)</f>
        <v>#N/A</v>
      </c>
      <c r="X2033" s="215" t="str">
        <f t="shared" si="138"/>
        <v/>
      </c>
      <c r="Y2033" s="226">
        <f t="shared" si="136"/>
        <v>0</v>
      </c>
      <c r="Z2033" s="215">
        <f t="shared" si="137"/>
        <v>0</v>
      </c>
      <c r="AA2033" s="215">
        <f t="shared" si="139"/>
        <v>0</v>
      </c>
    </row>
    <row r="2034" spans="1:27" ht="36.75" customHeight="1" x14ac:dyDescent="0.25">
      <c r="A2034" s="110"/>
      <c r="B2034" s="119" t="s">
        <v>56</v>
      </c>
      <c r="C2034" s="112"/>
      <c r="D2034" s="112"/>
      <c r="E2034" s="223" t="s">
        <v>6001</v>
      </c>
      <c r="F2034" s="113"/>
      <c r="G2034" s="113"/>
      <c r="H2034" s="113"/>
      <c r="I2034" s="179"/>
      <c r="J2034" s="117"/>
      <c r="K2034" s="116"/>
      <c r="L2034" s="117"/>
      <c r="M2034" s="116"/>
      <c r="N2034" s="115"/>
      <c r="O2034" s="115"/>
      <c r="P2034" s="115"/>
      <c r="Q2034" s="119"/>
      <c r="R2034" s="119"/>
      <c r="S2034" s="120"/>
      <c r="T2034" s="122"/>
      <c r="U2034" s="180"/>
      <c r="V2034" s="180"/>
      <c r="W2034" s="121" t="e">
        <f>VLOOKUP(TRIM(X2034),X10:Y88,2,FALSE)</f>
        <v>#N/A</v>
      </c>
      <c r="X2034" s="215" t="str">
        <f t="shared" si="138"/>
        <v/>
      </c>
      <c r="Y2034" s="226">
        <f t="shared" si="136"/>
        <v>0</v>
      </c>
      <c r="Z2034" s="215">
        <f t="shared" si="137"/>
        <v>0</v>
      </c>
      <c r="AA2034" s="215">
        <f t="shared" si="139"/>
        <v>0</v>
      </c>
    </row>
    <row r="2035" spans="1:27" ht="36.75" customHeight="1" x14ac:dyDescent="0.25">
      <c r="A2035" s="110"/>
      <c r="B2035" s="119" t="s">
        <v>56</v>
      </c>
      <c r="C2035" s="112"/>
      <c r="D2035" s="112"/>
      <c r="E2035" s="223" t="s">
        <v>6002</v>
      </c>
      <c r="F2035" s="113"/>
      <c r="G2035" s="113"/>
      <c r="H2035" s="113"/>
      <c r="I2035" s="179"/>
      <c r="J2035" s="117"/>
      <c r="K2035" s="116"/>
      <c r="L2035" s="117"/>
      <c r="M2035" s="116"/>
      <c r="N2035" s="115"/>
      <c r="O2035" s="115"/>
      <c r="P2035" s="115"/>
      <c r="Q2035" s="119"/>
      <c r="R2035" s="119"/>
      <c r="S2035" s="120"/>
      <c r="T2035" s="122"/>
      <c r="U2035" s="180"/>
      <c r="V2035" s="180"/>
      <c r="W2035" s="121" t="e">
        <f>VLOOKUP(TRIM(X2035),X10:Y88,2,FALSE)</f>
        <v>#N/A</v>
      </c>
      <c r="X2035" s="215" t="str">
        <f t="shared" si="138"/>
        <v/>
      </c>
      <c r="Y2035" s="226">
        <f t="shared" si="136"/>
        <v>0</v>
      </c>
      <c r="Z2035" s="215">
        <f t="shared" si="137"/>
        <v>0</v>
      </c>
      <c r="AA2035" s="215">
        <f t="shared" si="139"/>
        <v>0</v>
      </c>
    </row>
    <row r="2036" spans="1:27" ht="36.75" customHeight="1" x14ac:dyDescent="0.25">
      <c r="A2036" s="110"/>
      <c r="B2036" s="119" t="s">
        <v>56</v>
      </c>
      <c r="C2036" s="112"/>
      <c r="D2036" s="112"/>
      <c r="E2036" s="223" t="s">
        <v>6003</v>
      </c>
      <c r="F2036" s="113"/>
      <c r="G2036" s="113"/>
      <c r="H2036" s="113"/>
      <c r="I2036" s="179"/>
      <c r="J2036" s="117"/>
      <c r="K2036" s="116"/>
      <c r="L2036" s="117"/>
      <c r="M2036" s="116"/>
      <c r="N2036" s="115"/>
      <c r="O2036" s="115"/>
      <c r="P2036" s="115"/>
      <c r="Q2036" s="119"/>
      <c r="R2036" s="119"/>
      <c r="S2036" s="120"/>
      <c r="T2036" s="122"/>
      <c r="U2036" s="180"/>
      <c r="V2036" s="180"/>
      <c r="W2036" s="121" t="e">
        <f>VLOOKUP(TRIM(X2036),X10:Y88,2,FALSE)</f>
        <v>#N/A</v>
      </c>
      <c r="X2036" s="215" t="str">
        <f t="shared" si="138"/>
        <v/>
      </c>
      <c r="Y2036" s="226">
        <f t="shared" si="136"/>
        <v>0</v>
      </c>
      <c r="Z2036" s="215">
        <f t="shared" si="137"/>
        <v>0</v>
      </c>
      <c r="AA2036" s="215">
        <f t="shared" si="139"/>
        <v>0</v>
      </c>
    </row>
    <row r="2037" spans="1:27" ht="36.75" customHeight="1" x14ac:dyDescent="0.25">
      <c r="A2037" s="110"/>
      <c r="B2037" s="119" t="s">
        <v>56</v>
      </c>
      <c r="C2037" s="112"/>
      <c r="D2037" s="112"/>
      <c r="E2037" s="223" t="s">
        <v>6004</v>
      </c>
      <c r="F2037" s="113"/>
      <c r="G2037" s="113"/>
      <c r="H2037" s="113"/>
      <c r="I2037" s="179"/>
      <c r="J2037" s="117"/>
      <c r="K2037" s="116"/>
      <c r="L2037" s="117"/>
      <c r="M2037" s="116"/>
      <c r="N2037" s="115"/>
      <c r="O2037" s="115"/>
      <c r="P2037" s="115"/>
      <c r="Q2037" s="119"/>
      <c r="R2037" s="119"/>
      <c r="S2037" s="120"/>
      <c r="T2037" s="122"/>
      <c r="U2037" s="180"/>
      <c r="V2037" s="180"/>
      <c r="W2037" s="121" t="e">
        <f>VLOOKUP(TRIM(X2037),X10:Y88,2,FALSE)</f>
        <v>#N/A</v>
      </c>
      <c r="X2037" s="215" t="str">
        <f t="shared" si="138"/>
        <v/>
      </c>
      <c r="Y2037" s="226">
        <f t="shared" si="136"/>
        <v>0</v>
      </c>
      <c r="Z2037" s="215">
        <f t="shared" si="137"/>
        <v>0</v>
      </c>
      <c r="AA2037" s="215">
        <f t="shared" si="139"/>
        <v>0</v>
      </c>
    </row>
    <row r="2038" spans="1:27" ht="36.75" customHeight="1" x14ac:dyDescent="0.25">
      <c r="A2038" s="110"/>
      <c r="B2038" s="119" t="s">
        <v>56</v>
      </c>
      <c r="C2038" s="112"/>
      <c r="D2038" s="112"/>
      <c r="E2038" s="223" t="s">
        <v>6005</v>
      </c>
      <c r="F2038" s="113"/>
      <c r="G2038" s="113"/>
      <c r="H2038" s="113"/>
      <c r="I2038" s="179"/>
      <c r="J2038" s="117"/>
      <c r="K2038" s="116"/>
      <c r="L2038" s="117"/>
      <c r="M2038" s="116"/>
      <c r="N2038" s="115"/>
      <c r="O2038" s="115"/>
      <c r="P2038" s="115"/>
      <c r="Q2038" s="119"/>
      <c r="R2038" s="119"/>
      <c r="S2038" s="120"/>
      <c r="T2038" s="122"/>
      <c r="U2038" s="180"/>
      <c r="V2038" s="180"/>
      <c r="W2038" s="121" t="e">
        <f>VLOOKUP(TRIM(X2038),X10:Y88,2,FALSE)</f>
        <v>#N/A</v>
      </c>
      <c r="X2038" s="215" t="str">
        <f t="shared" si="138"/>
        <v/>
      </c>
      <c r="Y2038" s="226">
        <f t="shared" si="136"/>
        <v>0</v>
      </c>
      <c r="Z2038" s="215">
        <f t="shared" si="137"/>
        <v>0</v>
      </c>
      <c r="AA2038" s="215">
        <f t="shared" si="139"/>
        <v>0</v>
      </c>
    </row>
    <row r="2039" spans="1:27" ht="36.75" customHeight="1" x14ac:dyDescent="0.25">
      <c r="A2039" s="110"/>
      <c r="B2039" s="119" t="s">
        <v>56</v>
      </c>
      <c r="C2039" s="112"/>
      <c r="D2039" s="112"/>
      <c r="E2039" s="223" t="s">
        <v>6006</v>
      </c>
      <c r="F2039" s="113"/>
      <c r="G2039" s="113"/>
      <c r="H2039" s="113"/>
      <c r="I2039" s="179"/>
      <c r="J2039" s="117"/>
      <c r="K2039" s="116"/>
      <c r="L2039" s="117"/>
      <c r="M2039" s="116"/>
      <c r="N2039" s="115"/>
      <c r="O2039" s="115"/>
      <c r="P2039" s="115"/>
      <c r="Q2039" s="119"/>
      <c r="R2039" s="119"/>
      <c r="S2039" s="120"/>
      <c r="T2039" s="122"/>
      <c r="U2039" s="180"/>
      <c r="V2039" s="180"/>
      <c r="W2039" s="121" t="e">
        <f>VLOOKUP(TRIM(X2039),X10:Y88,2,FALSE)</f>
        <v>#N/A</v>
      </c>
      <c r="X2039" s="215" t="str">
        <f t="shared" si="138"/>
        <v/>
      </c>
      <c r="Y2039" s="226">
        <f t="shared" si="136"/>
        <v>0</v>
      </c>
      <c r="Z2039" s="215">
        <f t="shared" si="137"/>
        <v>0</v>
      </c>
      <c r="AA2039" s="215">
        <f t="shared" si="139"/>
        <v>0</v>
      </c>
    </row>
    <row r="2040" spans="1:27" ht="36.75" customHeight="1" x14ac:dyDescent="0.25">
      <c r="A2040" s="110"/>
      <c r="B2040" s="119" t="s">
        <v>56</v>
      </c>
      <c r="C2040" s="112"/>
      <c r="D2040" s="112"/>
      <c r="E2040" s="223" t="s">
        <v>6007</v>
      </c>
      <c r="F2040" s="113"/>
      <c r="G2040" s="113"/>
      <c r="H2040" s="113"/>
      <c r="I2040" s="179"/>
      <c r="J2040" s="117"/>
      <c r="K2040" s="116"/>
      <c r="L2040" s="117"/>
      <c r="M2040" s="116"/>
      <c r="N2040" s="115"/>
      <c r="O2040" s="115"/>
      <c r="P2040" s="115"/>
      <c r="Q2040" s="119"/>
      <c r="R2040" s="119"/>
      <c r="S2040" s="120"/>
      <c r="T2040" s="122"/>
      <c r="U2040" s="180"/>
      <c r="V2040" s="180"/>
      <c r="W2040" s="121" t="e">
        <f>VLOOKUP(TRIM(X2040),X10:Y88,2,FALSE)</f>
        <v>#N/A</v>
      </c>
      <c r="X2040" s="215" t="str">
        <f t="shared" si="138"/>
        <v/>
      </c>
      <c r="Y2040" s="226">
        <f t="shared" si="136"/>
        <v>0</v>
      </c>
      <c r="Z2040" s="215">
        <f t="shared" si="137"/>
        <v>0</v>
      </c>
      <c r="AA2040" s="215">
        <f t="shared" si="139"/>
        <v>0</v>
      </c>
    </row>
    <row r="2041" spans="1:27" ht="36.75" customHeight="1" x14ac:dyDescent="0.25">
      <c r="A2041" s="110"/>
      <c r="B2041" s="119" t="s">
        <v>56</v>
      </c>
      <c r="C2041" s="112"/>
      <c r="D2041" s="112"/>
      <c r="E2041" s="223" t="s">
        <v>6008</v>
      </c>
      <c r="F2041" s="113"/>
      <c r="G2041" s="113"/>
      <c r="H2041" s="113"/>
      <c r="I2041" s="179"/>
      <c r="J2041" s="117"/>
      <c r="K2041" s="116"/>
      <c r="L2041" s="117"/>
      <c r="M2041" s="116"/>
      <c r="N2041" s="115"/>
      <c r="O2041" s="115"/>
      <c r="P2041" s="115"/>
      <c r="Q2041" s="119"/>
      <c r="R2041" s="119"/>
      <c r="S2041" s="120"/>
      <c r="T2041" s="122"/>
      <c r="U2041" s="180"/>
      <c r="V2041" s="180"/>
      <c r="W2041" s="121" t="e">
        <f>VLOOKUP(TRIM(X2041),X10:Y88,2,FALSE)</f>
        <v>#N/A</v>
      </c>
      <c r="X2041" s="215" t="str">
        <f t="shared" si="138"/>
        <v/>
      </c>
      <c r="Y2041" s="226">
        <f t="shared" si="136"/>
        <v>0</v>
      </c>
      <c r="Z2041" s="215">
        <f t="shared" si="137"/>
        <v>0</v>
      </c>
      <c r="AA2041" s="215">
        <f t="shared" si="139"/>
        <v>0</v>
      </c>
    </row>
    <row r="2042" spans="1:27" ht="36.75" customHeight="1" x14ac:dyDescent="0.25">
      <c r="A2042" s="110"/>
      <c r="B2042" s="119" t="s">
        <v>56</v>
      </c>
      <c r="C2042" s="112"/>
      <c r="D2042" s="112"/>
      <c r="E2042" s="223" t="s">
        <v>6009</v>
      </c>
      <c r="F2042" s="113"/>
      <c r="G2042" s="113"/>
      <c r="H2042" s="113"/>
      <c r="I2042" s="179"/>
      <c r="J2042" s="117"/>
      <c r="K2042" s="116"/>
      <c r="L2042" s="117"/>
      <c r="M2042" s="116"/>
      <c r="N2042" s="115"/>
      <c r="O2042" s="115"/>
      <c r="P2042" s="115"/>
      <c r="Q2042" s="119"/>
      <c r="R2042" s="119"/>
      <c r="S2042" s="120"/>
      <c r="T2042" s="122"/>
      <c r="U2042" s="180"/>
      <c r="V2042" s="180"/>
      <c r="W2042" s="121" t="e">
        <f>VLOOKUP(TRIM(X2042),X10:Y88,2,FALSE)</f>
        <v>#N/A</v>
      </c>
      <c r="X2042" s="215" t="str">
        <f t="shared" si="138"/>
        <v/>
      </c>
      <c r="Y2042" s="226">
        <f t="shared" si="136"/>
        <v>0</v>
      </c>
      <c r="Z2042" s="215">
        <f t="shared" si="137"/>
        <v>0</v>
      </c>
      <c r="AA2042" s="215">
        <f t="shared" si="139"/>
        <v>0</v>
      </c>
    </row>
    <row r="2043" spans="1:27" ht="36.75" customHeight="1" x14ac:dyDescent="0.25">
      <c r="A2043" s="110"/>
      <c r="B2043" s="119" t="s">
        <v>56</v>
      </c>
      <c r="C2043" s="112"/>
      <c r="D2043" s="112"/>
      <c r="E2043" s="223" t="s">
        <v>6010</v>
      </c>
      <c r="F2043" s="113"/>
      <c r="G2043" s="113"/>
      <c r="H2043" s="113"/>
      <c r="I2043" s="179"/>
      <c r="J2043" s="117"/>
      <c r="K2043" s="116"/>
      <c r="L2043" s="117"/>
      <c r="M2043" s="116"/>
      <c r="N2043" s="115"/>
      <c r="O2043" s="115"/>
      <c r="P2043" s="115"/>
      <c r="Q2043" s="119"/>
      <c r="R2043" s="119"/>
      <c r="S2043" s="120"/>
      <c r="T2043" s="122"/>
      <c r="U2043" s="180"/>
      <c r="V2043" s="180"/>
      <c r="W2043" s="121" t="e">
        <f>VLOOKUP(TRIM(X2043),X10:Y88,2,FALSE)</f>
        <v>#N/A</v>
      </c>
      <c r="X2043" s="215" t="str">
        <f t="shared" si="138"/>
        <v/>
      </c>
      <c r="Y2043" s="226">
        <f t="shared" si="136"/>
        <v>0</v>
      </c>
      <c r="Z2043" s="215">
        <f t="shared" si="137"/>
        <v>0</v>
      </c>
      <c r="AA2043" s="215">
        <f t="shared" si="139"/>
        <v>0</v>
      </c>
    </row>
    <row r="2044" spans="1:27" ht="36.75" customHeight="1" x14ac:dyDescent="0.25">
      <c r="A2044" s="110"/>
      <c r="B2044" s="119" t="s">
        <v>56</v>
      </c>
      <c r="C2044" s="112"/>
      <c r="D2044" s="112"/>
      <c r="E2044" s="223" t="s">
        <v>6011</v>
      </c>
      <c r="F2044" s="113"/>
      <c r="G2044" s="113"/>
      <c r="H2044" s="113"/>
      <c r="I2044" s="179"/>
      <c r="J2044" s="117"/>
      <c r="K2044" s="116"/>
      <c r="L2044" s="117"/>
      <c r="M2044" s="116"/>
      <c r="N2044" s="115"/>
      <c r="O2044" s="115"/>
      <c r="P2044" s="115"/>
      <c r="Q2044" s="119"/>
      <c r="R2044" s="119"/>
      <c r="S2044" s="120"/>
      <c r="T2044" s="122"/>
      <c r="U2044" s="180"/>
      <c r="V2044" s="180"/>
      <c r="W2044" s="121" t="e">
        <f>VLOOKUP(TRIM(X2044),X10:Y88,2,FALSE)</f>
        <v>#N/A</v>
      </c>
      <c r="X2044" s="215" t="str">
        <f t="shared" si="138"/>
        <v/>
      </c>
      <c r="Y2044" s="226">
        <f t="shared" si="136"/>
        <v>0</v>
      </c>
      <c r="Z2044" s="215">
        <f t="shared" si="137"/>
        <v>0</v>
      </c>
      <c r="AA2044" s="215">
        <f t="shared" si="139"/>
        <v>0</v>
      </c>
    </row>
    <row r="2045" spans="1:27" ht="36.75" customHeight="1" x14ac:dyDescent="0.25">
      <c r="A2045" s="110"/>
      <c r="B2045" s="119" t="s">
        <v>56</v>
      </c>
      <c r="C2045" s="112"/>
      <c r="D2045" s="112"/>
      <c r="E2045" s="223" t="s">
        <v>6012</v>
      </c>
      <c r="F2045" s="113"/>
      <c r="G2045" s="113"/>
      <c r="H2045" s="113"/>
      <c r="I2045" s="179"/>
      <c r="J2045" s="117"/>
      <c r="K2045" s="116"/>
      <c r="L2045" s="117"/>
      <c r="M2045" s="116"/>
      <c r="N2045" s="115"/>
      <c r="O2045" s="115"/>
      <c r="P2045" s="115"/>
      <c r="Q2045" s="119"/>
      <c r="R2045" s="119"/>
      <c r="S2045" s="120"/>
      <c r="T2045" s="122"/>
      <c r="U2045" s="180"/>
      <c r="V2045" s="180"/>
      <c r="W2045" s="121" t="e">
        <f>VLOOKUP(TRIM(X2045),X10:Y88,2,FALSE)</f>
        <v>#N/A</v>
      </c>
      <c r="X2045" s="215" t="str">
        <f t="shared" si="138"/>
        <v/>
      </c>
      <c r="Y2045" s="226">
        <f t="shared" si="136"/>
        <v>0</v>
      </c>
      <c r="Z2045" s="215">
        <f t="shared" si="137"/>
        <v>0</v>
      </c>
      <c r="AA2045" s="215">
        <f t="shared" si="139"/>
        <v>0</v>
      </c>
    </row>
    <row r="2046" spans="1:27" ht="36.75" customHeight="1" x14ac:dyDescent="0.25">
      <c r="A2046" s="110"/>
      <c r="B2046" s="119" t="s">
        <v>56</v>
      </c>
      <c r="C2046" s="112"/>
      <c r="D2046" s="112"/>
      <c r="E2046" s="223" t="s">
        <v>6013</v>
      </c>
      <c r="F2046" s="113"/>
      <c r="G2046" s="113"/>
      <c r="H2046" s="113"/>
      <c r="I2046" s="179"/>
      <c r="J2046" s="117"/>
      <c r="K2046" s="116"/>
      <c r="L2046" s="117"/>
      <c r="M2046" s="116"/>
      <c r="N2046" s="115"/>
      <c r="O2046" s="115"/>
      <c r="P2046" s="115"/>
      <c r="Q2046" s="119"/>
      <c r="R2046" s="119"/>
      <c r="S2046" s="120"/>
      <c r="T2046" s="122"/>
      <c r="U2046" s="180"/>
      <c r="V2046" s="180"/>
      <c r="W2046" s="121" t="e">
        <f>VLOOKUP(TRIM(X2046),X10:Y88,2,FALSE)</f>
        <v>#N/A</v>
      </c>
      <c r="X2046" s="215" t="str">
        <f t="shared" si="138"/>
        <v/>
      </c>
      <c r="Y2046" s="226">
        <f t="shared" si="136"/>
        <v>0</v>
      </c>
      <c r="Z2046" s="215">
        <f t="shared" si="137"/>
        <v>0</v>
      </c>
      <c r="AA2046" s="215">
        <f t="shared" si="139"/>
        <v>0</v>
      </c>
    </row>
    <row r="2047" spans="1:27" ht="36.75" customHeight="1" x14ac:dyDescent="0.25">
      <c r="A2047" s="110"/>
      <c r="B2047" s="119" t="s">
        <v>56</v>
      </c>
      <c r="C2047" s="112"/>
      <c r="D2047" s="112"/>
      <c r="E2047" s="223" t="s">
        <v>6014</v>
      </c>
      <c r="F2047" s="113"/>
      <c r="G2047" s="113"/>
      <c r="H2047" s="113"/>
      <c r="I2047" s="179"/>
      <c r="J2047" s="117"/>
      <c r="K2047" s="116"/>
      <c r="L2047" s="117"/>
      <c r="M2047" s="116"/>
      <c r="N2047" s="115"/>
      <c r="O2047" s="115"/>
      <c r="P2047" s="115"/>
      <c r="Q2047" s="119"/>
      <c r="R2047" s="119"/>
      <c r="S2047" s="120"/>
      <c r="T2047" s="122"/>
      <c r="U2047" s="180"/>
      <c r="V2047" s="180"/>
      <c r="W2047" s="121" t="e">
        <f>VLOOKUP(TRIM(X2047),X10:Y88,2,FALSE)</f>
        <v>#N/A</v>
      </c>
      <c r="X2047" s="215" t="str">
        <f t="shared" si="138"/>
        <v/>
      </c>
      <c r="Y2047" s="226">
        <f t="shared" si="136"/>
        <v>0</v>
      </c>
      <c r="Z2047" s="215">
        <f t="shared" si="137"/>
        <v>0</v>
      </c>
      <c r="AA2047" s="215">
        <f t="shared" si="139"/>
        <v>0</v>
      </c>
    </row>
    <row r="2048" spans="1:27" ht="36.75" customHeight="1" x14ac:dyDescent="0.25">
      <c r="A2048" s="110"/>
      <c r="B2048" s="119" t="s">
        <v>56</v>
      </c>
      <c r="C2048" s="112"/>
      <c r="D2048" s="112"/>
      <c r="E2048" s="223" t="s">
        <v>6015</v>
      </c>
      <c r="F2048" s="113"/>
      <c r="G2048" s="113"/>
      <c r="H2048" s="113"/>
      <c r="I2048" s="179"/>
      <c r="J2048" s="117"/>
      <c r="K2048" s="116"/>
      <c r="L2048" s="117"/>
      <c r="M2048" s="116"/>
      <c r="N2048" s="115"/>
      <c r="O2048" s="115"/>
      <c r="P2048" s="115"/>
      <c r="Q2048" s="119"/>
      <c r="R2048" s="119"/>
      <c r="S2048" s="120"/>
      <c r="T2048" s="122"/>
      <c r="U2048" s="180"/>
      <c r="V2048" s="180"/>
      <c r="W2048" s="121" t="e">
        <f>VLOOKUP(TRIM(X2048),X10:Y88,2,FALSE)</f>
        <v>#N/A</v>
      </c>
      <c r="X2048" s="215" t="str">
        <f t="shared" si="138"/>
        <v/>
      </c>
      <c r="Y2048" s="226">
        <f t="shared" si="136"/>
        <v>0</v>
      </c>
      <c r="Z2048" s="215">
        <f t="shared" si="137"/>
        <v>0</v>
      </c>
      <c r="AA2048" s="215">
        <f t="shared" si="139"/>
        <v>0</v>
      </c>
    </row>
    <row r="2049" spans="1:27" ht="36.75" customHeight="1" x14ac:dyDescent="0.25">
      <c r="A2049" s="110"/>
      <c r="B2049" s="119" t="s">
        <v>56</v>
      </c>
      <c r="C2049" s="112"/>
      <c r="D2049" s="112"/>
      <c r="E2049" s="223" t="s">
        <v>6016</v>
      </c>
      <c r="F2049" s="113"/>
      <c r="G2049" s="113"/>
      <c r="H2049" s="113"/>
      <c r="I2049" s="179"/>
      <c r="J2049" s="117"/>
      <c r="K2049" s="116"/>
      <c r="L2049" s="117"/>
      <c r="M2049" s="116"/>
      <c r="N2049" s="115"/>
      <c r="O2049" s="115"/>
      <c r="P2049" s="115"/>
      <c r="Q2049" s="119"/>
      <c r="R2049" s="119"/>
      <c r="S2049" s="120"/>
      <c r="T2049" s="122"/>
      <c r="U2049" s="180"/>
      <c r="V2049" s="180"/>
      <c r="W2049" s="121" t="e">
        <f>VLOOKUP(TRIM(X2049),X10:Y88,2,FALSE)</f>
        <v>#N/A</v>
      </c>
      <c r="X2049" s="215" t="str">
        <f t="shared" si="138"/>
        <v/>
      </c>
      <c r="Y2049" s="226">
        <f t="shared" si="136"/>
        <v>0</v>
      </c>
      <c r="Z2049" s="215">
        <f t="shared" si="137"/>
        <v>0</v>
      </c>
      <c r="AA2049" s="215">
        <f t="shared" si="139"/>
        <v>0</v>
      </c>
    </row>
    <row r="2050" spans="1:27" ht="36.75" customHeight="1" x14ac:dyDescent="0.25">
      <c r="A2050" s="110"/>
      <c r="B2050" s="119" t="s">
        <v>56</v>
      </c>
      <c r="C2050" s="112"/>
      <c r="D2050" s="112"/>
      <c r="E2050" s="223" t="s">
        <v>6017</v>
      </c>
      <c r="F2050" s="113"/>
      <c r="G2050" s="113"/>
      <c r="H2050" s="113"/>
      <c r="I2050" s="179"/>
      <c r="J2050" s="117"/>
      <c r="K2050" s="116"/>
      <c r="L2050" s="117"/>
      <c r="M2050" s="116"/>
      <c r="N2050" s="115"/>
      <c r="O2050" s="115"/>
      <c r="P2050" s="115"/>
      <c r="Q2050" s="119"/>
      <c r="R2050" s="119"/>
      <c r="S2050" s="120"/>
      <c r="T2050" s="122"/>
      <c r="U2050" s="180"/>
      <c r="V2050" s="180"/>
      <c r="W2050" s="121" t="e">
        <f>VLOOKUP(TRIM(X2050),X10:Y88,2,FALSE)</f>
        <v>#N/A</v>
      </c>
      <c r="X2050" s="215" t="str">
        <f t="shared" si="138"/>
        <v/>
      </c>
      <c r="Y2050" s="226">
        <f t="shared" si="136"/>
        <v>0</v>
      </c>
      <c r="Z2050" s="215">
        <f t="shared" si="137"/>
        <v>0</v>
      </c>
      <c r="AA2050" s="215">
        <f t="shared" si="139"/>
        <v>0</v>
      </c>
    </row>
    <row r="2051" spans="1:27" ht="36.75" customHeight="1" x14ac:dyDescent="0.25">
      <c r="A2051" s="110"/>
      <c r="B2051" s="119" t="s">
        <v>56</v>
      </c>
      <c r="C2051" s="112"/>
      <c r="D2051" s="112"/>
      <c r="E2051" s="223" t="s">
        <v>6018</v>
      </c>
      <c r="F2051" s="113"/>
      <c r="G2051" s="113"/>
      <c r="H2051" s="113"/>
      <c r="I2051" s="179"/>
      <c r="J2051" s="117"/>
      <c r="K2051" s="116"/>
      <c r="L2051" s="117"/>
      <c r="M2051" s="116"/>
      <c r="N2051" s="115"/>
      <c r="O2051" s="115"/>
      <c r="P2051" s="115"/>
      <c r="Q2051" s="119"/>
      <c r="R2051" s="119"/>
      <c r="S2051" s="120"/>
      <c r="T2051" s="122"/>
      <c r="U2051" s="180"/>
      <c r="V2051" s="180"/>
      <c r="W2051" s="121" t="e">
        <f>VLOOKUP(TRIM(X2051),X10:Y88,2,FALSE)</f>
        <v>#N/A</v>
      </c>
      <c r="X2051" s="215" t="str">
        <f t="shared" si="138"/>
        <v/>
      </c>
      <c r="Y2051" s="226">
        <f t="shared" si="136"/>
        <v>0</v>
      </c>
      <c r="Z2051" s="215">
        <f t="shared" si="137"/>
        <v>0</v>
      </c>
      <c r="AA2051" s="215">
        <f t="shared" si="139"/>
        <v>0</v>
      </c>
    </row>
    <row r="2052" spans="1:27" ht="36.75" customHeight="1" x14ac:dyDescent="0.25">
      <c r="A2052" s="110"/>
      <c r="B2052" s="119" t="s">
        <v>56</v>
      </c>
      <c r="C2052" s="112"/>
      <c r="D2052" s="112"/>
      <c r="E2052" s="223" t="s">
        <v>6019</v>
      </c>
      <c r="F2052" s="113"/>
      <c r="G2052" s="113"/>
      <c r="H2052" s="113"/>
      <c r="I2052" s="179"/>
      <c r="J2052" s="117"/>
      <c r="K2052" s="116"/>
      <c r="L2052" s="117"/>
      <c r="M2052" s="116"/>
      <c r="N2052" s="115"/>
      <c r="O2052" s="115"/>
      <c r="P2052" s="115"/>
      <c r="Q2052" s="119"/>
      <c r="R2052" s="119"/>
      <c r="S2052" s="120"/>
      <c r="T2052" s="122"/>
      <c r="U2052" s="180"/>
      <c r="V2052" s="180"/>
      <c r="W2052" s="121" t="e">
        <f>VLOOKUP(TRIM(X2052),X10:Y88,2,FALSE)</f>
        <v>#N/A</v>
      </c>
      <c r="X2052" s="215" t="str">
        <f t="shared" si="138"/>
        <v/>
      </c>
      <c r="Y2052" s="226">
        <f t="shared" si="136"/>
        <v>0</v>
      </c>
      <c r="Z2052" s="215">
        <f t="shared" si="137"/>
        <v>0</v>
      </c>
      <c r="AA2052" s="215">
        <f t="shared" si="139"/>
        <v>0</v>
      </c>
    </row>
    <row r="2053" spans="1:27" ht="36.75" customHeight="1" x14ac:dyDescent="0.25">
      <c r="A2053" s="110"/>
      <c r="B2053" s="119" t="s">
        <v>56</v>
      </c>
      <c r="C2053" s="112"/>
      <c r="D2053" s="112"/>
      <c r="E2053" s="223" t="s">
        <v>6020</v>
      </c>
      <c r="F2053" s="113"/>
      <c r="G2053" s="113"/>
      <c r="H2053" s="113"/>
      <c r="I2053" s="179"/>
      <c r="J2053" s="117"/>
      <c r="K2053" s="116"/>
      <c r="L2053" s="117"/>
      <c r="M2053" s="116"/>
      <c r="N2053" s="115"/>
      <c r="O2053" s="115"/>
      <c r="P2053" s="115"/>
      <c r="Q2053" s="119"/>
      <c r="R2053" s="119"/>
      <c r="S2053" s="120"/>
      <c r="T2053" s="122"/>
      <c r="U2053" s="180"/>
      <c r="V2053" s="180"/>
      <c r="W2053" s="121" t="e">
        <f>VLOOKUP(TRIM(X2053),X10:Y88,2,FALSE)</f>
        <v>#N/A</v>
      </c>
      <c r="X2053" s="215" t="str">
        <f t="shared" si="138"/>
        <v/>
      </c>
      <c r="Y2053" s="226">
        <f t="shared" si="136"/>
        <v>0</v>
      </c>
      <c r="Z2053" s="215">
        <f t="shared" si="137"/>
        <v>0</v>
      </c>
      <c r="AA2053" s="215">
        <f t="shared" si="139"/>
        <v>0</v>
      </c>
    </row>
    <row r="2054" spans="1:27" ht="36.75" customHeight="1" x14ac:dyDescent="0.25">
      <c r="A2054" s="110"/>
      <c r="B2054" s="119" t="s">
        <v>56</v>
      </c>
      <c r="C2054" s="112"/>
      <c r="D2054" s="112"/>
      <c r="E2054" s="223" t="s">
        <v>6021</v>
      </c>
      <c r="F2054" s="113"/>
      <c r="G2054" s="113"/>
      <c r="H2054" s="113"/>
      <c r="I2054" s="179"/>
      <c r="J2054" s="117"/>
      <c r="K2054" s="116"/>
      <c r="L2054" s="117"/>
      <c r="M2054" s="116"/>
      <c r="N2054" s="115"/>
      <c r="O2054" s="115"/>
      <c r="P2054" s="115"/>
      <c r="Q2054" s="119"/>
      <c r="R2054" s="119"/>
      <c r="S2054" s="120"/>
      <c r="T2054" s="122"/>
      <c r="U2054" s="180"/>
      <c r="V2054" s="180"/>
      <c r="W2054" s="121" t="e">
        <f>VLOOKUP(TRIM(X2054),X10:Y88,2,FALSE)</f>
        <v>#N/A</v>
      </c>
      <c r="X2054" s="215" t="str">
        <f t="shared" si="138"/>
        <v/>
      </c>
      <c r="Y2054" s="226">
        <f t="shared" si="136"/>
        <v>0</v>
      </c>
      <c r="Z2054" s="215">
        <f t="shared" si="137"/>
        <v>0</v>
      </c>
      <c r="AA2054" s="215">
        <f t="shared" si="139"/>
        <v>0</v>
      </c>
    </row>
    <row r="2055" spans="1:27" ht="36.75" customHeight="1" x14ac:dyDescent="0.25">
      <c r="A2055" s="110"/>
      <c r="B2055" s="119" t="s">
        <v>56</v>
      </c>
      <c r="C2055" s="112"/>
      <c r="D2055" s="112"/>
      <c r="E2055" s="223" t="s">
        <v>6022</v>
      </c>
      <c r="F2055" s="113"/>
      <c r="G2055" s="113"/>
      <c r="H2055" s="113"/>
      <c r="I2055" s="179"/>
      <c r="J2055" s="117"/>
      <c r="K2055" s="116"/>
      <c r="L2055" s="117"/>
      <c r="M2055" s="116"/>
      <c r="N2055" s="115"/>
      <c r="O2055" s="115"/>
      <c r="P2055" s="115"/>
      <c r="Q2055" s="119"/>
      <c r="R2055" s="119"/>
      <c r="S2055" s="120"/>
      <c r="T2055" s="122"/>
      <c r="U2055" s="180"/>
      <c r="V2055" s="180"/>
      <c r="W2055" s="121" t="e">
        <f>VLOOKUP(TRIM(X2055),X10:Y88,2,FALSE)</f>
        <v>#N/A</v>
      </c>
      <c r="X2055" s="215" t="str">
        <f t="shared" si="138"/>
        <v/>
      </c>
      <c r="Y2055" s="226">
        <f t="shared" si="136"/>
        <v>0</v>
      </c>
      <c r="Z2055" s="215">
        <f t="shared" si="137"/>
        <v>0</v>
      </c>
      <c r="AA2055" s="215">
        <f t="shared" si="139"/>
        <v>0</v>
      </c>
    </row>
    <row r="2056" spans="1:27" ht="36.75" customHeight="1" x14ac:dyDescent="0.25">
      <c r="A2056" s="110"/>
      <c r="B2056" s="119" t="s">
        <v>56</v>
      </c>
      <c r="C2056" s="112"/>
      <c r="D2056" s="112"/>
      <c r="E2056" s="223" t="s">
        <v>6023</v>
      </c>
      <c r="F2056" s="113"/>
      <c r="G2056" s="113"/>
      <c r="H2056" s="113"/>
      <c r="I2056" s="179"/>
      <c r="J2056" s="117"/>
      <c r="K2056" s="116"/>
      <c r="L2056" s="117"/>
      <c r="M2056" s="116"/>
      <c r="N2056" s="115"/>
      <c r="O2056" s="115"/>
      <c r="P2056" s="115"/>
      <c r="Q2056" s="119"/>
      <c r="R2056" s="119"/>
      <c r="S2056" s="120"/>
      <c r="T2056" s="122"/>
      <c r="U2056" s="180"/>
      <c r="V2056" s="180"/>
      <c r="W2056" s="121" t="e">
        <f>VLOOKUP(TRIM(X2056),X10:Y88,2,FALSE)</f>
        <v>#N/A</v>
      </c>
      <c r="X2056" s="215" t="str">
        <f t="shared" si="138"/>
        <v/>
      </c>
      <c r="Y2056" s="226">
        <f t="shared" si="136"/>
        <v>0</v>
      </c>
      <c r="Z2056" s="215">
        <f t="shared" si="137"/>
        <v>0</v>
      </c>
      <c r="AA2056" s="215">
        <f t="shared" si="139"/>
        <v>0</v>
      </c>
    </row>
    <row r="2057" spans="1:27" ht="36.75" customHeight="1" x14ac:dyDescent="0.25">
      <c r="A2057" s="110"/>
      <c r="B2057" s="119" t="s">
        <v>56</v>
      </c>
      <c r="C2057" s="112"/>
      <c r="D2057" s="112"/>
      <c r="E2057" s="223" t="s">
        <v>6024</v>
      </c>
      <c r="F2057" s="113"/>
      <c r="G2057" s="113"/>
      <c r="H2057" s="113"/>
      <c r="I2057" s="179"/>
      <c r="J2057" s="117"/>
      <c r="K2057" s="116"/>
      <c r="L2057" s="117"/>
      <c r="M2057" s="116"/>
      <c r="N2057" s="115"/>
      <c r="O2057" s="115"/>
      <c r="P2057" s="115"/>
      <c r="Q2057" s="119"/>
      <c r="R2057" s="119"/>
      <c r="S2057" s="120"/>
      <c r="T2057" s="122"/>
      <c r="U2057" s="180"/>
      <c r="V2057" s="180"/>
      <c r="W2057" s="121" t="e">
        <f>VLOOKUP(TRIM(X2057),X10:Y88,2,FALSE)</f>
        <v>#N/A</v>
      </c>
      <c r="X2057" s="215" t="str">
        <f t="shared" si="138"/>
        <v/>
      </c>
      <c r="Y2057" s="226">
        <f t="shared" si="136"/>
        <v>0</v>
      </c>
      <c r="Z2057" s="215">
        <f t="shared" si="137"/>
        <v>0</v>
      </c>
      <c r="AA2057" s="215">
        <f t="shared" si="139"/>
        <v>0</v>
      </c>
    </row>
    <row r="2058" spans="1:27" ht="36.75" customHeight="1" x14ac:dyDescent="0.25">
      <c r="A2058" s="110"/>
      <c r="B2058" s="119" t="s">
        <v>56</v>
      </c>
      <c r="C2058" s="112"/>
      <c r="D2058" s="112"/>
      <c r="E2058" s="223" t="s">
        <v>6025</v>
      </c>
      <c r="F2058" s="113"/>
      <c r="G2058" s="113"/>
      <c r="H2058" s="113"/>
      <c r="I2058" s="179"/>
      <c r="J2058" s="117"/>
      <c r="K2058" s="116"/>
      <c r="L2058" s="117"/>
      <c r="M2058" s="116"/>
      <c r="N2058" s="115"/>
      <c r="O2058" s="115"/>
      <c r="P2058" s="115"/>
      <c r="Q2058" s="119"/>
      <c r="R2058" s="119"/>
      <c r="S2058" s="120"/>
      <c r="T2058" s="122"/>
      <c r="U2058" s="180"/>
      <c r="V2058" s="180"/>
      <c r="W2058" s="121" t="e">
        <f>VLOOKUP(TRIM(X2058),X10:Y88,2,FALSE)</f>
        <v>#N/A</v>
      </c>
      <c r="X2058" s="215" t="str">
        <f t="shared" si="138"/>
        <v/>
      </c>
      <c r="Y2058" s="226">
        <f t="shared" si="136"/>
        <v>0</v>
      </c>
      <c r="Z2058" s="215">
        <f t="shared" si="137"/>
        <v>0</v>
      </c>
      <c r="AA2058" s="215">
        <f t="shared" si="139"/>
        <v>0</v>
      </c>
    </row>
    <row r="2059" spans="1:27" ht="36.75" customHeight="1" x14ac:dyDescent="0.25">
      <c r="A2059" s="110"/>
      <c r="B2059" s="119" t="s">
        <v>56</v>
      </c>
      <c r="C2059" s="112"/>
      <c r="D2059" s="112"/>
      <c r="E2059" s="223" t="s">
        <v>6026</v>
      </c>
      <c r="F2059" s="113"/>
      <c r="G2059" s="113"/>
      <c r="H2059" s="113"/>
      <c r="I2059" s="179"/>
      <c r="J2059" s="117"/>
      <c r="K2059" s="116"/>
      <c r="L2059" s="117"/>
      <c r="M2059" s="116"/>
      <c r="N2059" s="115"/>
      <c r="O2059" s="115"/>
      <c r="P2059" s="115"/>
      <c r="Q2059" s="119"/>
      <c r="R2059" s="119"/>
      <c r="S2059" s="120"/>
      <c r="T2059" s="122"/>
      <c r="U2059" s="180"/>
      <c r="V2059" s="180"/>
      <c r="W2059" s="121" t="e">
        <f>VLOOKUP(TRIM(X2059),X10:Y88,2,FALSE)</f>
        <v>#N/A</v>
      </c>
      <c r="X2059" s="215" t="str">
        <f t="shared" si="138"/>
        <v/>
      </c>
      <c r="Y2059" s="226">
        <f t="shared" si="136"/>
        <v>0</v>
      </c>
      <c r="Z2059" s="215">
        <f t="shared" si="137"/>
        <v>0</v>
      </c>
      <c r="AA2059" s="215">
        <f t="shared" si="139"/>
        <v>0</v>
      </c>
    </row>
    <row r="2060" spans="1:27" ht="36.75" customHeight="1" x14ac:dyDescent="0.25">
      <c r="A2060" s="110"/>
      <c r="B2060" s="119" t="s">
        <v>56</v>
      </c>
      <c r="C2060" s="112"/>
      <c r="D2060" s="112"/>
      <c r="E2060" s="223" t="s">
        <v>6027</v>
      </c>
      <c r="F2060" s="113"/>
      <c r="G2060" s="113"/>
      <c r="H2060" s="113"/>
      <c r="I2060" s="179"/>
      <c r="J2060" s="117"/>
      <c r="K2060" s="116"/>
      <c r="L2060" s="117"/>
      <c r="M2060" s="116"/>
      <c r="N2060" s="115"/>
      <c r="O2060" s="115"/>
      <c r="P2060" s="115"/>
      <c r="Q2060" s="119"/>
      <c r="R2060" s="119"/>
      <c r="S2060" s="120"/>
      <c r="T2060" s="122"/>
      <c r="U2060" s="180"/>
      <c r="V2060" s="180"/>
      <c r="W2060" s="121" t="e">
        <f>VLOOKUP(TRIM(X2060),X10:Y88,2,FALSE)</f>
        <v>#N/A</v>
      </c>
      <c r="X2060" s="215" t="str">
        <f t="shared" si="138"/>
        <v/>
      </c>
      <c r="Y2060" s="226">
        <f t="shared" si="136"/>
        <v>0</v>
      </c>
      <c r="Z2060" s="215">
        <f t="shared" si="137"/>
        <v>0</v>
      </c>
      <c r="AA2060" s="215">
        <f t="shared" si="139"/>
        <v>0</v>
      </c>
    </row>
    <row r="2061" spans="1:27" ht="36.75" customHeight="1" x14ac:dyDescent="0.25">
      <c r="A2061" s="110"/>
      <c r="B2061" s="119" t="s">
        <v>56</v>
      </c>
      <c r="C2061" s="112"/>
      <c r="D2061" s="112"/>
      <c r="E2061" s="223" t="s">
        <v>6028</v>
      </c>
      <c r="F2061" s="113"/>
      <c r="G2061" s="113"/>
      <c r="H2061" s="113"/>
      <c r="I2061" s="179"/>
      <c r="J2061" s="117"/>
      <c r="K2061" s="116"/>
      <c r="L2061" s="117"/>
      <c r="M2061" s="116"/>
      <c r="N2061" s="115"/>
      <c r="O2061" s="115"/>
      <c r="P2061" s="115"/>
      <c r="Q2061" s="119"/>
      <c r="R2061" s="119"/>
      <c r="S2061" s="120"/>
      <c r="T2061" s="122"/>
      <c r="U2061" s="180"/>
      <c r="V2061" s="180"/>
      <c r="W2061" s="121" t="e">
        <f>VLOOKUP(TRIM(X2061),X10:Y88,2,FALSE)</f>
        <v>#N/A</v>
      </c>
      <c r="X2061" s="215" t="str">
        <f t="shared" si="138"/>
        <v/>
      </c>
      <c r="Y2061" s="226">
        <f t="shared" si="136"/>
        <v>0</v>
      </c>
      <c r="Z2061" s="215">
        <f t="shared" si="137"/>
        <v>0</v>
      </c>
      <c r="AA2061" s="215">
        <f t="shared" si="139"/>
        <v>0</v>
      </c>
    </row>
    <row r="2062" spans="1:27" ht="36.75" customHeight="1" x14ac:dyDescent="0.25">
      <c r="A2062" s="110"/>
      <c r="B2062" s="119" t="s">
        <v>56</v>
      </c>
      <c r="C2062" s="112"/>
      <c r="D2062" s="112"/>
      <c r="E2062" s="223" t="s">
        <v>6029</v>
      </c>
      <c r="F2062" s="113"/>
      <c r="G2062" s="113"/>
      <c r="H2062" s="113"/>
      <c r="I2062" s="179"/>
      <c r="J2062" s="117"/>
      <c r="K2062" s="116"/>
      <c r="L2062" s="117"/>
      <c r="M2062" s="116"/>
      <c r="N2062" s="115"/>
      <c r="O2062" s="115"/>
      <c r="P2062" s="115"/>
      <c r="Q2062" s="119"/>
      <c r="R2062" s="119"/>
      <c r="S2062" s="120"/>
      <c r="T2062" s="122"/>
      <c r="U2062" s="180"/>
      <c r="V2062" s="180"/>
      <c r="W2062" s="121" t="e">
        <f>VLOOKUP(TRIM(X2062),X10:Y88,2,FALSE)</f>
        <v>#N/A</v>
      </c>
      <c r="X2062" s="215" t="str">
        <f t="shared" si="138"/>
        <v/>
      </c>
      <c r="Y2062" s="226">
        <f t="shared" si="136"/>
        <v>0</v>
      </c>
      <c r="Z2062" s="215">
        <f t="shared" si="137"/>
        <v>0</v>
      </c>
      <c r="AA2062" s="215">
        <f t="shared" si="139"/>
        <v>0</v>
      </c>
    </row>
    <row r="2063" spans="1:27" ht="36.75" customHeight="1" x14ac:dyDescent="0.25">
      <c r="A2063" s="110"/>
      <c r="B2063" s="119" t="s">
        <v>56</v>
      </c>
      <c r="C2063" s="112"/>
      <c r="D2063" s="112"/>
      <c r="E2063" s="223" t="s">
        <v>6030</v>
      </c>
      <c r="F2063" s="113"/>
      <c r="G2063" s="113"/>
      <c r="H2063" s="113"/>
      <c r="I2063" s="179"/>
      <c r="J2063" s="117"/>
      <c r="K2063" s="116"/>
      <c r="L2063" s="117"/>
      <c r="M2063" s="116"/>
      <c r="N2063" s="115"/>
      <c r="O2063" s="115"/>
      <c r="P2063" s="115"/>
      <c r="Q2063" s="119"/>
      <c r="R2063" s="119"/>
      <c r="S2063" s="120"/>
      <c r="T2063" s="122"/>
      <c r="U2063" s="180"/>
      <c r="V2063" s="180"/>
      <c r="W2063" s="121" t="e">
        <f>VLOOKUP(TRIM(X2063),X10:Y88,2,FALSE)</f>
        <v>#N/A</v>
      </c>
      <c r="X2063" s="215" t="str">
        <f t="shared" si="138"/>
        <v/>
      </c>
      <c r="Y2063" s="226">
        <f t="shared" si="136"/>
        <v>0</v>
      </c>
      <c r="Z2063" s="215">
        <f t="shared" si="137"/>
        <v>0</v>
      </c>
      <c r="AA2063" s="215">
        <f t="shared" si="139"/>
        <v>0</v>
      </c>
    </row>
    <row r="2064" spans="1:27" ht="36.75" customHeight="1" x14ac:dyDescent="0.25">
      <c r="A2064" s="110"/>
      <c r="B2064" s="119" t="s">
        <v>56</v>
      </c>
      <c r="C2064" s="112"/>
      <c r="D2064" s="112"/>
      <c r="E2064" s="223" t="s">
        <v>6031</v>
      </c>
      <c r="F2064" s="113"/>
      <c r="G2064" s="113"/>
      <c r="H2064" s="113"/>
      <c r="I2064" s="179"/>
      <c r="J2064" s="117"/>
      <c r="K2064" s="116"/>
      <c r="L2064" s="117"/>
      <c r="M2064" s="116"/>
      <c r="N2064" s="115"/>
      <c r="O2064" s="115"/>
      <c r="P2064" s="115"/>
      <c r="Q2064" s="119"/>
      <c r="R2064" s="119"/>
      <c r="S2064" s="120"/>
      <c r="T2064" s="122"/>
      <c r="U2064" s="180"/>
      <c r="V2064" s="180"/>
      <c r="W2064" s="121" t="e">
        <f>VLOOKUP(TRIM(X2064),X10:Y88,2,FALSE)</f>
        <v>#N/A</v>
      </c>
      <c r="X2064" s="215" t="str">
        <f t="shared" si="138"/>
        <v/>
      </c>
      <c r="Y2064" s="226">
        <f t="shared" si="136"/>
        <v>0</v>
      </c>
      <c r="Z2064" s="215">
        <f t="shared" si="137"/>
        <v>0</v>
      </c>
      <c r="AA2064" s="215">
        <f t="shared" si="139"/>
        <v>0</v>
      </c>
    </row>
    <row r="2065" spans="1:27" ht="36.75" customHeight="1" x14ac:dyDescent="0.25">
      <c r="A2065" s="110"/>
      <c r="B2065" s="119" t="s">
        <v>56</v>
      </c>
      <c r="C2065" s="112"/>
      <c r="D2065" s="112"/>
      <c r="E2065" s="223" t="s">
        <v>6032</v>
      </c>
      <c r="F2065" s="113"/>
      <c r="G2065" s="113"/>
      <c r="H2065" s="113"/>
      <c r="I2065" s="179"/>
      <c r="J2065" s="117"/>
      <c r="K2065" s="116"/>
      <c r="L2065" s="117"/>
      <c r="M2065" s="116"/>
      <c r="N2065" s="115"/>
      <c r="O2065" s="115"/>
      <c r="P2065" s="115"/>
      <c r="Q2065" s="119"/>
      <c r="R2065" s="119"/>
      <c r="S2065" s="120"/>
      <c r="T2065" s="122"/>
      <c r="U2065" s="180"/>
      <c r="V2065" s="180"/>
      <c r="W2065" s="121" t="e">
        <f>VLOOKUP(TRIM(X2065),X10:Y88,2,FALSE)</f>
        <v>#N/A</v>
      </c>
      <c r="X2065" s="215" t="str">
        <f t="shared" si="138"/>
        <v/>
      </c>
      <c r="Y2065" s="226">
        <f t="shared" si="136"/>
        <v>0</v>
      </c>
      <c r="Z2065" s="215">
        <f t="shared" si="137"/>
        <v>0</v>
      </c>
      <c r="AA2065" s="215">
        <f t="shared" si="139"/>
        <v>0</v>
      </c>
    </row>
    <row r="2066" spans="1:27" ht="36.75" customHeight="1" x14ac:dyDescent="0.25">
      <c r="A2066" s="110"/>
      <c r="B2066" s="119" t="s">
        <v>56</v>
      </c>
      <c r="C2066" s="112"/>
      <c r="D2066" s="112"/>
      <c r="E2066" s="223" t="s">
        <v>6033</v>
      </c>
      <c r="F2066" s="113"/>
      <c r="G2066" s="113"/>
      <c r="H2066" s="113"/>
      <c r="I2066" s="179"/>
      <c r="J2066" s="117"/>
      <c r="K2066" s="116"/>
      <c r="L2066" s="117"/>
      <c r="M2066" s="116"/>
      <c r="N2066" s="115"/>
      <c r="O2066" s="115"/>
      <c r="P2066" s="115"/>
      <c r="Q2066" s="119"/>
      <c r="R2066" s="119"/>
      <c r="S2066" s="120"/>
      <c r="T2066" s="122"/>
      <c r="U2066" s="180"/>
      <c r="V2066" s="180"/>
      <c r="W2066" s="121" t="e">
        <f>VLOOKUP(TRIM(X2066),X10:Y88,2,FALSE)</f>
        <v>#N/A</v>
      </c>
      <c r="X2066" s="215" t="str">
        <f t="shared" si="138"/>
        <v/>
      </c>
      <c r="Y2066" s="226">
        <f t="shared" si="136"/>
        <v>0</v>
      </c>
      <c r="Z2066" s="215">
        <f t="shared" si="137"/>
        <v>0</v>
      </c>
      <c r="AA2066" s="215">
        <f t="shared" si="139"/>
        <v>0</v>
      </c>
    </row>
    <row r="2067" spans="1:27" ht="36.75" customHeight="1" x14ac:dyDescent="0.25">
      <c r="A2067" s="110"/>
      <c r="B2067" s="119" t="s">
        <v>56</v>
      </c>
      <c r="C2067" s="112"/>
      <c r="D2067" s="112"/>
      <c r="E2067" s="223" t="s">
        <v>6034</v>
      </c>
      <c r="F2067" s="113"/>
      <c r="G2067" s="113"/>
      <c r="H2067" s="113"/>
      <c r="I2067" s="179"/>
      <c r="J2067" s="117"/>
      <c r="K2067" s="116"/>
      <c r="L2067" s="117"/>
      <c r="M2067" s="116"/>
      <c r="N2067" s="115"/>
      <c r="O2067" s="115"/>
      <c r="P2067" s="115"/>
      <c r="Q2067" s="119"/>
      <c r="R2067" s="119"/>
      <c r="S2067" s="120"/>
      <c r="T2067" s="122"/>
      <c r="U2067" s="180"/>
      <c r="V2067" s="180"/>
      <c r="W2067" s="121" t="e">
        <f>VLOOKUP(TRIM(X2067),X10:Y88,2,FALSE)</f>
        <v>#N/A</v>
      </c>
      <c r="X2067" s="215" t="str">
        <f t="shared" si="138"/>
        <v/>
      </c>
      <c r="Y2067" s="226">
        <f t="shared" si="136"/>
        <v>0</v>
      </c>
      <c r="Z2067" s="215">
        <f t="shared" si="137"/>
        <v>0</v>
      </c>
      <c r="AA2067" s="215">
        <f t="shared" si="139"/>
        <v>0</v>
      </c>
    </row>
    <row r="2068" spans="1:27" ht="36.75" customHeight="1" x14ac:dyDescent="0.25">
      <c r="A2068" s="110"/>
      <c r="B2068" s="119" t="s">
        <v>56</v>
      </c>
      <c r="C2068" s="112"/>
      <c r="D2068" s="112"/>
      <c r="E2068" s="223" t="s">
        <v>6035</v>
      </c>
      <c r="F2068" s="113"/>
      <c r="G2068" s="113"/>
      <c r="H2068" s="113"/>
      <c r="I2068" s="179"/>
      <c r="J2068" s="117"/>
      <c r="K2068" s="116"/>
      <c r="L2068" s="117"/>
      <c r="M2068" s="116"/>
      <c r="N2068" s="115"/>
      <c r="O2068" s="115"/>
      <c r="P2068" s="115"/>
      <c r="Q2068" s="119"/>
      <c r="R2068" s="119"/>
      <c r="S2068" s="120"/>
      <c r="T2068" s="122"/>
      <c r="U2068" s="180"/>
      <c r="V2068" s="180"/>
      <c r="W2068" s="121" t="e">
        <f>VLOOKUP(TRIM(X2068),X10:Y88,2,FALSE)</f>
        <v>#N/A</v>
      </c>
      <c r="X2068" s="215" t="str">
        <f t="shared" si="138"/>
        <v/>
      </c>
      <c r="Y2068" s="226">
        <f t="shared" si="136"/>
        <v>0</v>
      </c>
      <c r="Z2068" s="215">
        <f t="shared" si="137"/>
        <v>0</v>
      </c>
      <c r="AA2068" s="215">
        <f t="shared" si="139"/>
        <v>0</v>
      </c>
    </row>
    <row r="2069" spans="1:27" ht="36.75" customHeight="1" x14ac:dyDescent="0.25">
      <c r="A2069" s="110"/>
      <c r="B2069" s="119" t="s">
        <v>56</v>
      </c>
      <c r="C2069" s="112"/>
      <c r="D2069" s="112"/>
      <c r="E2069" s="223" t="s">
        <v>6036</v>
      </c>
      <c r="F2069" s="113"/>
      <c r="G2069" s="113"/>
      <c r="H2069" s="113"/>
      <c r="I2069" s="179"/>
      <c r="J2069" s="117"/>
      <c r="K2069" s="116"/>
      <c r="L2069" s="117"/>
      <c r="M2069" s="116"/>
      <c r="N2069" s="115"/>
      <c r="O2069" s="115"/>
      <c r="P2069" s="115"/>
      <c r="Q2069" s="119"/>
      <c r="R2069" s="119"/>
      <c r="S2069" s="120"/>
      <c r="T2069" s="122"/>
      <c r="U2069" s="180"/>
      <c r="V2069" s="180"/>
      <c r="W2069" s="121" t="e">
        <f>VLOOKUP(TRIM(X2069),X10:Y88,2,FALSE)</f>
        <v>#N/A</v>
      </c>
      <c r="X2069" s="215" t="str">
        <f t="shared" si="138"/>
        <v/>
      </c>
      <c r="Y2069" s="226">
        <f t="shared" si="136"/>
        <v>0</v>
      </c>
      <c r="Z2069" s="215">
        <f t="shared" si="137"/>
        <v>0</v>
      </c>
      <c r="AA2069" s="215">
        <f t="shared" si="139"/>
        <v>0</v>
      </c>
    </row>
  </sheetData>
  <autoFilter ref="A1:AD179975" xr:uid="{00000000-0009-0000-0000-000006000000}"/>
  <mergeCells count="2">
    <mergeCell ref="A2:D2"/>
    <mergeCell ref="Q12:R12"/>
  </mergeCells>
  <conditionalFormatting sqref="C87:C88 B60:B963 B965:B969 B971:B972 B980 B1400:B1413 B1037 B1451:B1452 B1201 B1512 B1207 B1536 B1220 B1235 B1458:B1482 B1254 B1257 B1056 B1619 B1632:B1649 B1092 B1141:B1178">
    <cfRule type="cellIs" dxfId="44289" priority="20946" stopIfTrue="1" operator="equal">
      <formula>""</formula>
    </cfRule>
  </conditionalFormatting>
  <conditionalFormatting sqref="C7:C87 C890 C892 C89:C230 C897 C904:C905 C920:C921 C927 C1037 C1695 A8:B8 C956:C963 C965:C969 C232:C887 C971:C972 C980 C2070:C59434 C1141:C1178 C1400:C1411 C1451:C1452 C1458:C1482 C1632:C1649 C1710:C1769">
    <cfRule type="cellIs" dxfId="44288" priority="20943" stopIfTrue="1" operator="equal">
      <formula>"Y"</formula>
    </cfRule>
    <cfRule type="cellIs" dxfId="44287" priority="20944" stopIfTrue="1" operator="equal">
      <formula>""</formula>
    </cfRule>
    <cfRule type="cellIs" dxfId="44286" priority="20945" stopIfTrue="1" operator="equal">
      <formula>"W"</formula>
    </cfRule>
  </conditionalFormatting>
  <conditionalFormatting sqref="D890 D892 D1477 D1695 D956:D962 D1451:D1452 D89:D230 D937 D965:D969 D232:D887 D971:D972 D980 D1458 D1710:D1743 D1141:D1144">
    <cfRule type="cellIs" dxfId="44285" priority="20941" stopIfTrue="1" operator="equal">
      <formula>""</formula>
    </cfRule>
    <cfRule type="cellIs" dxfId="44284" priority="20942" stopIfTrue="1" operator="between">
      <formula>"10.7.1"</formula>
      <formula>"10.7.5"</formula>
    </cfRule>
  </conditionalFormatting>
  <conditionalFormatting sqref="G892 G956:G962 G115:G230 G89:G111 G304:G887 G965:G969 G232:G302 G971:G972 G980 G1141">
    <cfRule type="cellIs" dxfId="44283" priority="20940" stopIfTrue="1" operator="equal">
      <formula>""</formula>
    </cfRule>
  </conditionalFormatting>
  <conditionalFormatting sqref="S1313 S163 S160:S161 S970:S1311 S1317:S1392 S1394:S1395 S1397 S1400:S1412 S1414:S1695 S1697:S1774 S1776 S1780 S1782 S1785 S1790:S1791 S1796:S1801 S1804:S1806 S1811 S1814 S1820 S1837 S1841 S1844 S1846:S1847 S1850:S1851 S89:S92 S94:S111 S151:S158 S459:S468 S957:S968 S470:S955 S165:S457 S115:S149 S1816:S1817">
    <cfRule type="cellIs" dxfId="44282" priority="20939" stopIfTrue="1" operator="notEqual">
      <formula>""</formula>
    </cfRule>
  </conditionalFormatting>
  <conditionalFormatting sqref="A1:A7 A9:A1666 A2070:A59434">
    <cfRule type="cellIs" dxfId="44281" priority="20937" stopIfTrue="1" operator="equal">
      <formula>"Withdrawn"</formula>
    </cfRule>
    <cfRule type="cellIs" dxfId="44280" priority="20938" stopIfTrue="1" operator="equal">
      <formula>"Available"</formula>
    </cfRule>
  </conditionalFormatting>
  <conditionalFormatting sqref="O890 O892 O304:O887 O956:O962 O115:O230 O89:O111 O965:O969 O232:O302 O971:O972 O980 O1141">
    <cfRule type="cellIs" dxfId="44279" priority="20934" stopIfTrue="1" operator="equal">
      <formula>"Rel-14"</formula>
    </cfRule>
    <cfRule type="cellIs" dxfId="44278" priority="20935" stopIfTrue="1" operator="equal">
      <formula>"Rel-16"</formula>
    </cfRule>
    <cfRule type="cellIs" dxfId="44277" priority="20936" stopIfTrue="1" operator="equal">
      <formula>"Rel-15"</formula>
    </cfRule>
  </conditionalFormatting>
  <conditionalFormatting sqref="AA89:AA2069">
    <cfRule type="cellIs" dxfId="44276" priority="20933" operator="greaterThan">
      <formula>250</formula>
    </cfRule>
  </conditionalFormatting>
  <conditionalFormatting sqref="W1:W1048576">
    <cfRule type="cellIs" dxfId="44275" priority="20927" operator="equal">
      <formula>"Irfan"</formula>
    </cfRule>
    <cfRule type="cellIs" dxfId="44274" priority="20928" operator="equal">
      <formula>"Mirko"</formula>
    </cfRule>
    <cfRule type="cellIs" dxfId="44273" priority="20929" operator="equal">
      <formula>"LaeYoung"</formula>
    </cfRule>
    <cfRule type="cellIs" dxfId="44272" priority="20930" operator="equal">
      <formula>"Frank"</formula>
    </cfRule>
    <cfRule type="cellIs" dxfId="44271" priority="20931" operator="equal">
      <formula>"Krisztian"</formula>
    </cfRule>
    <cfRule type="cellIs" dxfId="44270" priority="20932" operator="equal">
      <formula>"Puneet"</formula>
    </cfRule>
  </conditionalFormatting>
  <conditionalFormatting sqref="U1:U609 U2070:U1048576">
    <cfRule type="cellIs" dxfId="44269" priority="20925" operator="equal">
      <formula>"REPLY OPEN"</formula>
    </cfRule>
    <cfRule type="cellIs" dxfId="44268" priority="20926" operator="equal">
      <formula>"OPEN"</formula>
    </cfRule>
  </conditionalFormatting>
  <conditionalFormatting sqref="V1:V609 V2070:V1048576">
    <cfRule type="cellIs" dxfId="44267" priority="20922" operator="equal">
      <formula>"P-E"</formula>
    </cfRule>
    <cfRule type="cellIs" dxfId="44266" priority="20923" operator="equal">
      <formula>"e-mail"</formula>
    </cfRule>
    <cfRule type="cellIs" dxfId="44265" priority="20924" operator="equal">
      <formula>"P-A"</formula>
    </cfRule>
  </conditionalFormatting>
  <conditionalFormatting sqref="F892 F971:F972 F980 F1141 F1078:F1079 F1525 F1659 F89:F111 F115:F230 F232:F302 F304:F887 F907:F908 F915:F916 F925 F938 F942 F956:F963 F965:F969 F1009 F1026:F1031 F1074 F1082 F1221:F1224 F1231 F1234 F1396 F1398:F1399 F1415:F1421 F1433:F1434 F1437 F1439 F1442:F1443 F1484 F1487:F1492 F1494:F1498 F1500:F1505 F1507 F1509:F1510 F1515 F1559:F1562 F1565:F1566 F1568 F1570 F1573:F1574 F1576 F1584:F1586 F1595:F1596 F1598 F1604:F1606 F1608 F1651 F1654 F1656 F1792:F1793 F1802:F1803 F1807:F1809 F1812:F1813 F1855">
    <cfRule type="cellIs" dxfId="44264" priority="20913" stopIfTrue="1" operator="equal">
      <formula>"LS In"</formula>
    </cfRule>
    <cfRule type="cellIs" dxfId="44263" priority="20914" stopIfTrue="1" operator="equal">
      <formula>"LS OUT"</formula>
    </cfRule>
    <cfRule type="cellIs" dxfId="44262" priority="20915" stopIfTrue="1" operator="equal">
      <formula>"CR"</formula>
    </cfRule>
    <cfRule type="cellIs" dxfId="44261" priority="20916" stopIfTrue="1" operator="equal">
      <formula>"P-CR"</formula>
    </cfRule>
    <cfRule type="cellIs" dxfId="44260" priority="20917" stopIfTrue="1" operator="equal">
      <formula>"CR Pack"</formula>
    </cfRule>
    <cfRule type="cellIs" dxfId="44259" priority="20918" stopIfTrue="1" operator="equal">
      <formula>"WID new"</formula>
    </cfRule>
    <cfRule type="cellIs" dxfId="44258" priority="20919" stopIfTrue="1" operator="equal">
      <formula>"WID revised"</formula>
    </cfRule>
    <cfRule type="cellIs" dxfId="44257" priority="20920" stopIfTrue="1" operator="equal">
      <formula>"SID new"</formula>
    </cfRule>
    <cfRule type="cellIs" dxfId="44256" priority="20921" stopIfTrue="1" operator="equal">
      <formula>"SID revised"</formula>
    </cfRule>
  </conditionalFormatting>
  <conditionalFormatting sqref="P890 P892 P304:P887 P956:P962 P115:P230 P89:P111 P965:P969 P232:P302 P971:P972 P980 P1141">
    <cfRule type="containsText" dxfId="44255" priority="20911" stopIfTrue="1" operator="containsText" text="DUMMY">
      <formula>NOT(ISERROR(SEARCH("DUMMY",P89)))</formula>
    </cfRule>
    <cfRule type="cellIs" dxfId="44254" priority="20912" stopIfTrue="1" operator="equal">
      <formula>""</formula>
    </cfRule>
  </conditionalFormatting>
  <conditionalFormatting sqref="Q890 Q892 Q304:Q887 Q956:Q962 Q115:Q230 Q89:Q111 Q965:Q969 Q232:Q302 Q971:Q972 Q980 Q1141">
    <cfRule type="cellIs" dxfId="44253" priority="20909" stopIfTrue="1" operator="equal">
      <formula>""</formula>
    </cfRule>
    <cfRule type="cellIs" dxfId="44252" priority="20910" stopIfTrue="1" operator="equal">
      <formula>"-"</formula>
    </cfRule>
  </conditionalFormatting>
  <conditionalFormatting sqref="I890 I892 I304:I887 I956:I962 I115:I230 I89:I111 I965:I969 I232:I302 I971:I972 I980 I1141">
    <cfRule type="containsText" dxfId="44251" priority="20907" operator="containsText" text="...">
      <formula>NOT(ISERROR(SEARCH("...",I89)))</formula>
    </cfRule>
    <cfRule type="containsText" dxfId="44250" priority="20908" operator="containsText" text="~?">
      <formula>NOT(ISERROR(SEARCH("~?",I89)))</formula>
    </cfRule>
  </conditionalFormatting>
  <conditionalFormatting sqref="G892 G956:G962 G115:G230 G1:G111 G304:G887 G965:G969 G232:G302 G971:G972 G980 G2070:G1048576 G1141">
    <cfRule type="cellIs" dxfId="44249" priority="20906" operator="equal">
      <formula>"Endorsement"</formula>
    </cfRule>
  </conditionalFormatting>
  <conditionalFormatting sqref="C7">
    <cfRule type="cellIs" dxfId="44248" priority="20903" stopIfTrue="1" operator="equal">
      <formula>"Y"</formula>
    </cfRule>
    <cfRule type="cellIs" dxfId="44247" priority="20904" stopIfTrue="1" operator="equal">
      <formula>""</formula>
    </cfRule>
    <cfRule type="cellIs" dxfId="44246" priority="20905" stopIfTrue="1" operator="equal">
      <formula>"W"</formula>
    </cfRule>
  </conditionalFormatting>
  <conditionalFormatting sqref="A1:A7">
    <cfRule type="cellIs" dxfId="44245" priority="20901" stopIfTrue="1" operator="equal">
      <formula>"Withdrawn"</formula>
    </cfRule>
    <cfRule type="cellIs" dxfId="44244" priority="20902" stopIfTrue="1" operator="equal">
      <formula>"Available"</formula>
    </cfRule>
  </conditionalFormatting>
  <conditionalFormatting sqref="W1:W7">
    <cfRule type="cellIs" dxfId="44243" priority="20895" operator="equal">
      <formula>"Irfan"</formula>
    </cfRule>
    <cfRule type="cellIs" dxfId="44242" priority="20896" operator="equal">
      <formula>"Mirko"</formula>
    </cfRule>
    <cfRule type="cellIs" dxfId="44241" priority="20897" operator="equal">
      <formula>"LaeYoung"</formula>
    </cfRule>
    <cfRule type="cellIs" dxfId="44240" priority="20898" operator="equal">
      <formula>"Frank"</formula>
    </cfRule>
    <cfRule type="cellIs" dxfId="44239" priority="20899" operator="equal">
      <formula>"Krisztian"</formula>
    </cfRule>
    <cfRule type="cellIs" dxfId="44238" priority="20900" operator="equal">
      <formula>"Puneet"</formula>
    </cfRule>
  </conditionalFormatting>
  <conditionalFormatting sqref="U1:U7">
    <cfRule type="cellIs" dxfId="44237" priority="20893" operator="equal">
      <formula>"REPLY OPEN"</formula>
    </cfRule>
    <cfRule type="cellIs" dxfId="44236" priority="20894" operator="equal">
      <formula>"OPEN"</formula>
    </cfRule>
  </conditionalFormatting>
  <conditionalFormatting sqref="V1:V7">
    <cfRule type="cellIs" dxfId="44235" priority="20890" operator="equal">
      <formula>"P-E"</formula>
    </cfRule>
    <cfRule type="cellIs" dxfId="44234" priority="20891" operator="equal">
      <formula>"e-mail"</formula>
    </cfRule>
    <cfRule type="cellIs" dxfId="44233" priority="20892" operator="equal">
      <formula>"P-A"</formula>
    </cfRule>
  </conditionalFormatting>
  <conditionalFormatting sqref="G1:G7 F5">
    <cfRule type="cellIs" dxfId="44232" priority="20889" operator="equal">
      <formula>"Endorsement"</formula>
    </cfRule>
  </conditionalFormatting>
  <conditionalFormatting sqref="AC1:AC1048576">
    <cfRule type="cellIs" dxfId="44231" priority="20888" operator="equal">
      <formula>"DIFF"</formula>
    </cfRule>
  </conditionalFormatting>
  <conditionalFormatting sqref="C888">
    <cfRule type="cellIs" dxfId="44230" priority="20885" stopIfTrue="1" operator="equal">
      <formula>"Y"</formula>
    </cfRule>
    <cfRule type="cellIs" dxfId="44229" priority="20886" stopIfTrue="1" operator="equal">
      <formula>""</formula>
    </cfRule>
    <cfRule type="cellIs" dxfId="44228" priority="20887" stopIfTrue="1" operator="equal">
      <formula>"W"</formula>
    </cfRule>
  </conditionalFormatting>
  <conditionalFormatting sqref="D888">
    <cfRule type="cellIs" dxfId="44227" priority="20883" stopIfTrue="1" operator="equal">
      <formula>""</formula>
    </cfRule>
    <cfRule type="cellIs" dxfId="44226" priority="20884" stopIfTrue="1" operator="between">
      <formula>"10.7.1"</formula>
      <formula>"10.7.5"</formula>
    </cfRule>
  </conditionalFormatting>
  <conditionalFormatting sqref="G888">
    <cfRule type="cellIs" dxfId="44225" priority="20882" stopIfTrue="1" operator="equal">
      <formula>""</formula>
    </cfRule>
  </conditionalFormatting>
  <conditionalFormatting sqref="O888">
    <cfRule type="cellIs" dxfId="44224" priority="20879" stopIfTrue="1" operator="equal">
      <formula>"Rel-14"</formula>
    </cfRule>
    <cfRule type="cellIs" dxfId="44223" priority="20880" stopIfTrue="1" operator="equal">
      <formula>"Rel-16"</formula>
    </cfRule>
    <cfRule type="cellIs" dxfId="44222" priority="20881" stopIfTrue="1" operator="equal">
      <formula>"Rel-15"</formula>
    </cfRule>
  </conditionalFormatting>
  <conditionalFormatting sqref="F888">
    <cfRule type="cellIs" dxfId="44221" priority="20870" stopIfTrue="1" operator="equal">
      <formula>"LS In"</formula>
    </cfRule>
    <cfRule type="cellIs" dxfId="44220" priority="20871" stopIfTrue="1" operator="equal">
      <formula>"LS OUT"</formula>
    </cfRule>
    <cfRule type="cellIs" dxfId="44219" priority="20872" stopIfTrue="1" operator="equal">
      <formula>"CR"</formula>
    </cfRule>
    <cfRule type="cellIs" dxfId="44218" priority="20873" stopIfTrue="1" operator="equal">
      <formula>"P-CR"</formula>
    </cfRule>
    <cfRule type="cellIs" dxfId="44217" priority="20874" stopIfTrue="1" operator="equal">
      <formula>"CR Pack"</formula>
    </cfRule>
    <cfRule type="cellIs" dxfId="44216" priority="20875" stopIfTrue="1" operator="equal">
      <formula>"WID new"</formula>
    </cfRule>
    <cfRule type="cellIs" dxfId="44215" priority="20876" stopIfTrue="1" operator="equal">
      <formula>"WID revised"</formula>
    </cfRule>
    <cfRule type="cellIs" dxfId="44214" priority="20877" stopIfTrue="1" operator="equal">
      <formula>"SID new"</formula>
    </cfRule>
    <cfRule type="cellIs" dxfId="44213" priority="20878" stopIfTrue="1" operator="equal">
      <formula>"SID revised"</formula>
    </cfRule>
  </conditionalFormatting>
  <conditionalFormatting sqref="P888">
    <cfRule type="containsText" dxfId="44212" priority="20868" stopIfTrue="1" operator="containsText" text="DUMMY">
      <formula>NOT(ISERROR(SEARCH("DUMMY",P888)))</formula>
    </cfRule>
    <cfRule type="cellIs" dxfId="44211" priority="20869" stopIfTrue="1" operator="equal">
      <formula>""</formula>
    </cfRule>
  </conditionalFormatting>
  <conditionalFormatting sqref="Q888">
    <cfRule type="cellIs" dxfId="44210" priority="20866" stopIfTrue="1" operator="equal">
      <formula>""</formula>
    </cfRule>
    <cfRule type="cellIs" dxfId="44209" priority="20867" stopIfTrue="1" operator="equal">
      <formula>"-"</formula>
    </cfRule>
  </conditionalFormatting>
  <conditionalFormatting sqref="I888">
    <cfRule type="containsText" dxfId="44208" priority="20864" operator="containsText" text="...">
      <formula>NOT(ISERROR(SEARCH("...",I888)))</formula>
    </cfRule>
    <cfRule type="containsText" dxfId="44207" priority="20865" operator="containsText" text="~?">
      <formula>NOT(ISERROR(SEARCH("~?",I888)))</formula>
    </cfRule>
  </conditionalFormatting>
  <conditionalFormatting sqref="G888">
    <cfRule type="cellIs" dxfId="44206" priority="20863" operator="equal">
      <formula>"Endorsement"</formula>
    </cfRule>
  </conditionalFormatting>
  <conditionalFormatting sqref="C889">
    <cfRule type="cellIs" dxfId="44205" priority="20860" stopIfTrue="1" operator="equal">
      <formula>"Y"</formula>
    </cfRule>
    <cfRule type="cellIs" dxfId="44204" priority="20861" stopIfTrue="1" operator="equal">
      <formula>""</formula>
    </cfRule>
    <cfRule type="cellIs" dxfId="44203" priority="20862" stopIfTrue="1" operator="equal">
      <formula>"W"</formula>
    </cfRule>
  </conditionalFormatting>
  <conditionalFormatting sqref="D889">
    <cfRule type="cellIs" dxfId="44202" priority="20858" stopIfTrue="1" operator="equal">
      <formula>""</formula>
    </cfRule>
    <cfRule type="cellIs" dxfId="44201" priority="20859" stopIfTrue="1" operator="between">
      <formula>"10.7.1"</formula>
      <formula>"10.7.5"</formula>
    </cfRule>
  </conditionalFormatting>
  <conditionalFormatting sqref="G889">
    <cfRule type="cellIs" dxfId="44200" priority="20857" stopIfTrue="1" operator="equal">
      <formula>""</formula>
    </cfRule>
  </conditionalFormatting>
  <conditionalFormatting sqref="O889">
    <cfRule type="cellIs" dxfId="44199" priority="20854" stopIfTrue="1" operator="equal">
      <formula>"Rel-14"</formula>
    </cfRule>
    <cfRule type="cellIs" dxfId="44198" priority="20855" stopIfTrue="1" operator="equal">
      <formula>"Rel-16"</formula>
    </cfRule>
    <cfRule type="cellIs" dxfId="44197" priority="20856" stopIfTrue="1" operator="equal">
      <formula>"Rel-15"</formula>
    </cfRule>
  </conditionalFormatting>
  <conditionalFormatting sqref="F889">
    <cfRule type="cellIs" dxfId="44196" priority="20845" stopIfTrue="1" operator="equal">
      <formula>"LS In"</formula>
    </cfRule>
    <cfRule type="cellIs" dxfId="44195" priority="20846" stopIfTrue="1" operator="equal">
      <formula>"LS OUT"</formula>
    </cfRule>
    <cfRule type="cellIs" dxfId="44194" priority="20847" stopIfTrue="1" operator="equal">
      <formula>"CR"</formula>
    </cfRule>
    <cfRule type="cellIs" dxfId="44193" priority="20848" stopIfTrue="1" operator="equal">
      <formula>"P-CR"</formula>
    </cfRule>
    <cfRule type="cellIs" dxfId="44192" priority="20849" stopIfTrue="1" operator="equal">
      <formula>"CR Pack"</formula>
    </cfRule>
    <cfRule type="cellIs" dxfId="44191" priority="20850" stopIfTrue="1" operator="equal">
      <formula>"WID new"</formula>
    </cfRule>
    <cfRule type="cellIs" dxfId="44190" priority="20851" stopIfTrue="1" operator="equal">
      <formula>"WID revised"</formula>
    </cfRule>
    <cfRule type="cellIs" dxfId="44189" priority="20852" stopIfTrue="1" operator="equal">
      <formula>"SID new"</formula>
    </cfRule>
    <cfRule type="cellIs" dxfId="44188" priority="20853" stopIfTrue="1" operator="equal">
      <formula>"SID revised"</formula>
    </cfRule>
  </conditionalFormatting>
  <conditionalFormatting sqref="P889">
    <cfRule type="containsText" dxfId="44187" priority="20843" stopIfTrue="1" operator="containsText" text="DUMMY">
      <formula>NOT(ISERROR(SEARCH("DUMMY",P889)))</formula>
    </cfRule>
    <cfRule type="cellIs" dxfId="44186" priority="20844" stopIfTrue="1" operator="equal">
      <formula>""</formula>
    </cfRule>
  </conditionalFormatting>
  <conditionalFormatting sqref="Q889">
    <cfRule type="cellIs" dxfId="44185" priority="20841" stopIfTrue="1" operator="equal">
      <formula>""</formula>
    </cfRule>
    <cfRule type="cellIs" dxfId="44184" priority="20842" stopIfTrue="1" operator="equal">
      <formula>"-"</formula>
    </cfRule>
  </conditionalFormatting>
  <conditionalFormatting sqref="I889">
    <cfRule type="containsText" dxfId="44183" priority="20839" operator="containsText" text="...">
      <formula>NOT(ISERROR(SEARCH("...",I889)))</formula>
    </cfRule>
    <cfRule type="containsText" dxfId="44182" priority="20840" operator="containsText" text="~?">
      <formula>NOT(ISERROR(SEARCH("~?",I889)))</formula>
    </cfRule>
  </conditionalFormatting>
  <conditionalFormatting sqref="G889">
    <cfRule type="cellIs" dxfId="44181" priority="20838" operator="equal">
      <formula>"Endorsement"</formula>
    </cfRule>
  </conditionalFormatting>
  <conditionalFormatting sqref="G890">
    <cfRule type="cellIs" dxfId="44180" priority="20837" stopIfTrue="1" operator="equal">
      <formula>""</formula>
    </cfRule>
  </conditionalFormatting>
  <conditionalFormatting sqref="F890">
    <cfRule type="cellIs" dxfId="44179" priority="20828" stopIfTrue="1" operator="equal">
      <formula>"LS In"</formula>
    </cfRule>
    <cfRule type="cellIs" dxfId="44178" priority="20829" stopIfTrue="1" operator="equal">
      <formula>"LS OUT"</formula>
    </cfRule>
    <cfRule type="cellIs" dxfId="44177" priority="20830" stopIfTrue="1" operator="equal">
      <formula>"CR"</formula>
    </cfRule>
    <cfRule type="cellIs" dxfId="44176" priority="20831" stopIfTrue="1" operator="equal">
      <formula>"P-CR"</formula>
    </cfRule>
    <cfRule type="cellIs" dxfId="44175" priority="20832" stopIfTrue="1" operator="equal">
      <formula>"CR Pack"</formula>
    </cfRule>
    <cfRule type="cellIs" dxfId="44174" priority="20833" stopIfTrue="1" operator="equal">
      <formula>"WID new"</formula>
    </cfRule>
    <cfRule type="cellIs" dxfId="44173" priority="20834" stopIfTrue="1" operator="equal">
      <formula>"WID revised"</formula>
    </cfRule>
    <cfRule type="cellIs" dxfId="44172" priority="20835" stopIfTrue="1" operator="equal">
      <formula>"SID new"</formula>
    </cfRule>
    <cfRule type="cellIs" dxfId="44171" priority="20836" stopIfTrue="1" operator="equal">
      <formula>"SID revised"</formula>
    </cfRule>
  </conditionalFormatting>
  <conditionalFormatting sqref="G890">
    <cfRule type="cellIs" dxfId="44170" priority="20827" operator="equal">
      <formula>"Endorsement"</formula>
    </cfRule>
  </conditionalFormatting>
  <conditionalFormatting sqref="C891">
    <cfRule type="cellIs" dxfId="44169" priority="20824" stopIfTrue="1" operator="equal">
      <formula>"Y"</formula>
    </cfRule>
    <cfRule type="cellIs" dxfId="44168" priority="20825" stopIfTrue="1" operator="equal">
      <formula>""</formula>
    </cfRule>
    <cfRule type="cellIs" dxfId="44167" priority="20826" stopIfTrue="1" operator="equal">
      <formula>"W"</formula>
    </cfRule>
  </conditionalFormatting>
  <conditionalFormatting sqref="D891">
    <cfRule type="cellIs" dxfId="44166" priority="20822" stopIfTrue="1" operator="equal">
      <formula>""</formula>
    </cfRule>
    <cfRule type="cellIs" dxfId="44165" priority="20823" stopIfTrue="1" operator="between">
      <formula>"10.7.1"</formula>
      <formula>"10.7.5"</formula>
    </cfRule>
  </conditionalFormatting>
  <conditionalFormatting sqref="G891">
    <cfRule type="cellIs" dxfId="44164" priority="20821" stopIfTrue="1" operator="equal">
      <formula>""</formula>
    </cfRule>
  </conditionalFormatting>
  <conditionalFormatting sqref="O891">
    <cfRule type="cellIs" dxfId="44163" priority="20818" stopIfTrue="1" operator="equal">
      <formula>"Rel-14"</formula>
    </cfRule>
    <cfRule type="cellIs" dxfId="44162" priority="20819" stopIfTrue="1" operator="equal">
      <formula>"Rel-16"</formula>
    </cfRule>
    <cfRule type="cellIs" dxfId="44161" priority="20820" stopIfTrue="1" operator="equal">
      <formula>"Rel-15"</formula>
    </cfRule>
  </conditionalFormatting>
  <conditionalFormatting sqref="F891">
    <cfRule type="cellIs" dxfId="44160" priority="20809" stopIfTrue="1" operator="equal">
      <formula>"LS In"</formula>
    </cfRule>
    <cfRule type="cellIs" dxfId="44159" priority="20810" stopIfTrue="1" operator="equal">
      <formula>"LS OUT"</formula>
    </cfRule>
    <cfRule type="cellIs" dxfId="44158" priority="20811" stopIfTrue="1" operator="equal">
      <formula>"CR"</formula>
    </cfRule>
    <cfRule type="cellIs" dxfId="44157" priority="20812" stopIfTrue="1" operator="equal">
      <formula>"P-CR"</formula>
    </cfRule>
    <cfRule type="cellIs" dxfId="44156" priority="20813" stopIfTrue="1" operator="equal">
      <formula>"CR Pack"</formula>
    </cfRule>
    <cfRule type="cellIs" dxfId="44155" priority="20814" stopIfTrue="1" operator="equal">
      <formula>"WID new"</formula>
    </cfRule>
    <cfRule type="cellIs" dxfId="44154" priority="20815" stopIfTrue="1" operator="equal">
      <formula>"WID revised"</formula>
    </cfRule>
    <cfRule type="cellIs" dxfId="44153" priority="20816" stopIfTrue="1" operator="equal">
      <formula>"SID new"</formula>
    </cfRule>
    <cfRule type="cellIs" dxfId="44152" priority="20817" stopIfTrue="1" operator="equal">
      <formula>"SID revised"</formula>
    </cfRule>
  </conditionalFormatting>
  <conditionalFormatting sqref="P891">
    <cfRule type="containsText" dxfId="44151" priority="20807" stopIfTrue="1" operator="containsText" text="DUMMY">
      <formula>NOT(ISERROR(SEARCH("DUMMY",P891)))</formula>
    </cfRule>
    <cfRule type="cellIs" dxfId="44150" priority="20808" stopIfTrue="1" operator="equal">
      <formula>""</formula>
    </cfRule>
  </conditionalFormatting>
  <conditionalFormatting sqref="Q891">
    <cfRule type="cellIs" dxfId="44149" priority="20805" stopIfTrue="1" operator="equal">
      <formula>""</formula>
    </cfRule>
    <cfRule type="cellIs" dxfId="44148" priority="20806" stopIfTrue="1" operator="equal">
      <formula>"-"</formula>
    </cfRule>
  </conditionalFormatting>
  <conditionalFormatting sqref="I891">
    <cfRule type="containsText" dxfId="44147" priority="20803" operator="containsText" text="...">
      <formula>NOT(ISERROR(SEARCH("...",I891)))</formula>
    </cfRule>
    <cfRule type="containsText" dxfId="44146" priority="20804" operator="containsText" text="~?">
      <formula>NOT(ISERROR(SEARCH("~?",I891)))</formula>
    </cfRule>
  </conditionalFormatting>
  <conditionalFormatting sqref="G891">
    <cfRule type="cellIs" dxfId="44145" priority="20802" operator="equal">
      <formula>"Endorsement"</formula>
    </cfRule>
  </conditionalFormatting>
  <conditionalFormatting sqref="C893">
    <cfRule type="cellIs" dxfId="44144" priority="20799" stopIfTrue="1" operator="equal">
      <formula>"Y"</formula>
    </cfRule>
    <cfRule type="cellIs" dxfId="44143" priority="20800" stopIfTrue="1" operator="equal">
      <formula>""</formula>
    </cfRule>
    <cfRule type="cellIs" dxfId="44142" priority="20801" stopIfTrue="1" operator="equal">
      <formula>"W"</formula>
    </cfRule>
  </conditionalFormatting>
  <conditionalFormatting sqref="D893">
    <cfRule type="cellIs" dxfId="44141" priority="20797" stopIfTrue="1" operator="equal">
      <formula>""</formula>
    </cfRule>
    <cfRule type="cellIs" dxfId="44140" priority="20798" stopIfTrue="1" operator="between">
      <formula>"10.7.1"</formula>
      <formula>"10.7.5"</formula>
    </cfRule>
  </conditionalFormatting>
  <conditionalFormatting sqref="G893">
    <cfRule type="cellIs" dxfId="44139" priority="20796" stopIfTrue="1" operator="equal">
      <formula>""</formula>
    </cfRule>
  </conditionalFormatting>
  <conditionalFormatting sqref="O893">
    <cfRule type="cellIs" dxfId="44138" priority="20793" stopIfTrue="1" operator="equal">
      <formula>"Rel-14"</formula>
    </cfRule>
    <cfRule type="cellIs" dxfId="44137" priority="20794" stopIfTrue="1" operator="equal">
      <formula>"Rel-16"</formula>
    </cfRule>
    <cfRule type="cellIs" dxfId="44136" priority="20795" stopIfTrue="1" operator="equal">
      <formula>"Rel-15"</formula>
    </cfRule>
  </conditionalFormatting>
  <conditionalFormatting sqref="F893">
    <cfRule type="cellIs" dxfId="44135" priority="20784" stopIfTrue="1" operator="equal">
      <formula>"LS In"</formula>
    </cfRule>
    <cfRule type="cellIs" dxfId="44134" priority="20785" stopIfTrue="1" operator="equal">
      <formula>"LS OUT"</formula>
    </cfRule>
    <cfRule type="cellIs" dxfId="44133" priority="20786" stopIfTrue="1" operator="equal">
      <formula>"CR"</formula>
    </cfRule>
    <cfRule type="cellIs" dxfId="44132" priority="20787" stopIfTrue="1" operator="equal">
      <formula>"P-CR"</formula>
    </cfRule>
    <cfRule type="cellIs" dxfId="44131" priority="20788" stopIfTrue="1" operator="equal">
      <formula>"CR Pack"</formula>
    </cfRule>
    <cfRule type="cellIs" dxfId="44130" priority="20789" stopIfTrue="1" operator="equal">
      <formula>"WID new"</formula>
    </cfRule>
    <cfRule type="cellIs" dxfId="44129" priority="20790" stopIfTrue="1" operator="equal">
      <formula>"WID revised"</formula>
    </cfRule>
    <cfRule type="cellIs" dxfId="44128" priority="20791" stopIfTrue="1" operator="equal">
      <formula>"SID new"</formula>
    </cfRule>
    <cfRule type="cellIs" dxfId="44127" priority="20792" stopIfTrue="1" operator="equal">
      <formula>"SID revised"</formula>
    </cfRule>
  </conditionalFormatting>
  <conditionalFormatting sqref="P893">
    <cfRule type="containsText" dxfId="44126" priority="20782" stopIfTrue="1" operator="containsText" text="DUMMY">
      <formula>NOT(ISERROR(SEARCH("DUMMY",P893)))</formula>
    </cfRule>
    <cfRule type="cellIs" dxfId="44125" priority="20783" stopIfTrue="1" operator="equal">
      <formula>""</formula>
    </cfRule>
  </conditionalFormatting>
  <conditionalFormatting sqref="Q893">
    <cfRule type="cellIs" dxfId="44124" priority="20780" stopIfTrue="1" operator="equal">
      <formula>""</formula>
    </cfRule>
    <cfRule type="cellIs" dxfId="44123" priority="20781" stopIfTrue="1" operator="equal">
      <formula>"-"</formula>
    </cfRule>
  </conditionalFormatting>
  <conditionalFormatting sqref="I893">
    <cfRule type="containsText" dxfId="44122" priority="20778" operator="containsText" text="...">
      <formula>NOT(ISERROR(SEARCH("...",I893)))</formula>
    </cfRule>
    <cfRule type="containsText" dxfId="44121" priority="20779" operator="containsText" text="~?">
      <formula>NOT(ISERROR(SEARCH("~?",I893)))</formula>
    </cfRule>
  </conditionalFormatting>
  <conditionalFormatting sqref="G893">
    <cfRule type="cellIs" dxfId="44120" priority="20777" operator="equal">
      <formula>"Endorsement"</formula>
    </cfRule>
  </conditionalFormatting>
  <conditionalFormatting sqref="C894">
    <cfRule type="cellIs" dxfId="44119" priority="20774" stopIfTrue="1" operator="equal">
      <formula>"Y"</formula>
    </cfRule>
    <cfRule type="cellIs" dxfId="44118" priority="20775" stopIfTrue="1" operator="equal">
      <formula>""</formula>
    </cfRule>
    <cfRule type="cellIs" dxfId="44117" priority="20776" stopIfTrue="1" operator="equal">
      <formula>"W"</formula>
    </cfRule>
  </conditionalFormatting>
  <conditionalFormatting sqref="D894">
    <cfRule type="cellIs" dxfId="44116" priority="20772" stopIfTrue="1" operator="equal">
      <formula>""</formula>
    </cfRule>
    <cfRule type="cellIs" dxfId="44115" priority="20773" stopIfTrue="1" operator="between">
      <formula>"10.7.1"</formula>
      <formula>"10.7.5"</formula>
    </cfRule>
  </conditionalFormatting>
  <conditionalFormatting sqref="G894">
    <cfRule type="cellIs" dxfId="44114" priority="20771" stopIfTrue="1" operator="equal">
      <formula>""</formula>
    </cfRule>
  </conditionalFormatting>
  <conditionalFormatting sqref="O894">
    <cfRule type="cellIs" dxfId="44113" priority="20768" stopIfTrue="1" operator="equal">
      <formula>"Rel-14"</formula>
    </cfRule>
    <cfRule type="cellIs" dxfId="44112" priority="20769" stopIfTrue="1" operator="equal">
      <formula>"Rel-16"</formula>
    </cfRule>
    <cfRule type="cellIs" dxfId="44111" priority="20770" stopIfTrue="1" operator="equal">
      <formula>"Rel-15"</formula>
    </cfRule>
  </conditionalFormatting>
  <conditionalFormatting sqref="F894">
    <cfRule type="cellIs" dxfId="44110" priority="20759" stopIfTrue="1" operator="equal">
      <formula>"LS In"</formula>
    </cfRule>
    <cfRule type="cellIs" dxfId="44109" priority="20760" stopIfTrue="1" operator="equal">
      <formula>"LS OUT"</formula>
    </cfRule>
    <cfRule type="cellIs" dxfId="44108" priority="20761" stopIfTrue="1" operator="equal">
      <formula>"CR"</formula>
    </cfRule>
    <cfRule type="cellIs" dxfId="44107" priority="20762" stopIfTrue="1" operator="equal">
      <formula>"P-CR"</formula>
    </cfRule>
    <cfRule type="cellIs" dxfId="44106" priority="20763" stopIfTrue="1" operator="equal">
      <formula>"CR Pack"</formula>
    </cfRule>
    <cfRule type="cellIs" dxfId="44105" priority="20764" stopIfTrue="1" operator="equal">
      <formula>"WID new"</formula>
    </cfRule>
    <cfRule type="cellIs" dxfId="44104" priority="20765" stopIfTrue="1" operator="equal">
      <formula>"WID revised"</formula>
    </cfRule>
    <cfRule type="cellIs" dxfId="44103" priority="20766" stopIfTrue="1" operator="equal">
      <formula>"SID new"</formula>
    </cfRule>
    <cfRule type="cellIs" dxfId="44102" priority="20767" stopIfTrue="1" operator="equal">
      <formula>"SID revised"</formula>
    </cfRule>
  </conditionalFormatting>
  <conditionalFormatting sqref="P894">
    <cfRule type="containsText" dxfId="44101" priority="20757" stopIfTrue="1" operator="containsText" text="DUMMY">
      <formula>NOT(ISERROR(SEARCH("DUMMY",P894)))</formula>
    </cfRule>
    <cfRule type="cellIs" dxfId="44100" priority="20758" stopIfTrue="1" operator="equal">
      <formula>""</formula>
    </cfRule>
  </conditionalFormatting>
  <conditionalFormatting sqref="Q894">
    <cfRule type="cellIs" dxfId="44099" priority="20755" stopIfTrue="1" operator="equal">
      <formula>""</formula>
    </cfRule>
    <cfRule type="cellIs" dxfId="44098" priority="20756" stopIfTrue="1" operator="equal">
      <formula>"-"</formula>
    </cfRule>
  </conditionalFormatting>
  <conditionalFormatting sqref="I894">
    <cfRule type="containsText" dxfId="44097" priority="20753" operator="containsText" text="...">
      <formula>NOT(ISERROR(SEARCH("...",I894)))</formula>
    </cfRule>
    <cfRule type="containsText" dxfId="44096" priority="20754" operator="containsText" text="~?">
      <formula>NOT(ISERROR(SEARCH("~?",I894)))</formula>
    </cfRule>
  </conditionalFormatting>
  <conditionalFormatting sqref="G894">
    <cfRule type="cellIs" dxfId="44095" priority="20752" operator="equal">
      <formula>"Endorsement"</formula>
    </cfRule>
  </conditionalFormatting>
  <conditionalFormatting sqref="D1145">
    <cfRule type="cellIs" dxfId="44094" priority="20750" stopIfTrue="1" operator="equal">
      <formula>""</formula>
    </cfRule>
    <cfRule type="cellIs" dxfId="44093" priority="20751" stopIfTrue="1" operator="between">
      <formula>"10.7.1"</formula>
      <formula>"10.7.5"</formula>
    </cfRule>
  </conditionalFormatting>
  <conditionalFormatting sqref="D1146">
    <cfRule type="cellIs" dxfId="44092" priority="20748" stopIfTrue="1" operator="equal">
      <formula>""</formula>
    </cfRule>
    <cfRule type="cellIs" dxfId="44091" priority="20749" stopIfTrue="1" operator="between">
      <formula>"10.7.1"</formula>
      <formula>"10.7.5"</formula>
    </cfRule>
  </conditionalFormatting>
  <conditionalFormatting sqref="D1147">
    <cfRule type="cellIs" dxfId="44090" priority="20746" stopIfTrue="1" operator="equal">
      <formula>""</formula>
    </cfRule>
    <cfRule type="cellIs" dxfId="44089" priority="20747" stopIfTrue="1" operator="between">
      <formula>"10.7.1"</formula>
      <formula>"10.7.5"</formula>
    </cfRule>
  </conditionalFormatting>
  <conditionalFormatting sqref="D1148">
    <cfRule type="cellIs" dxfId="44088" priority="20744" stopIfTrue="1" operator="equal">
      <formula>""</formula>
    </cfRule>
    <cfRule type="cellIs" dxfId="44087" priority="20745" stopIfTrue="1" operator="between">
      <formula>"10.7.1"</formula>
      <formula>"10.7.5"</formula>
    </cfRule>
  </conditionalFormatting>
  <conditionalFormatting sqref="D1149">
    <cfRule type="cellIs" dxfId="44086" priority="20742" stopIfTrue="1" operator="equal">
      <formula>""</formula>
    </cfRule>
    <cfRule type="cellIs" dxfId="44085" priority="20743" stopIfTrue="1" operator="between">
      <formula>"10.7.1"</formula>
      <formula>"10.7.5"</formula>
    </cfRule>
  </conditionalFormatting>
  <conditionalFormatting sqref="D1150">
    <cfRule type="cellIs" dxfId="44084" priority="20740" stopIfTrue="1" operator="equal">
      <formula>""</formula>
    </cfRule>
    <cfRule type="cellIs" dxfId="44083" priority="20741" stopIfTrue="1" operator="between">
      <formula>"10.7.1"</formula>
      <formula>"10.7.5"</formula>
    </cfRule>
  </conditionalFormatting>
  <conditionalFormatting sqref="D1151">
    <cfRule type="cellIs" dxfId="44082" priority="20738" stopIfTrue="1" operator="equal">
      <formula>""</formula>
    </cfRule>
    <cfRule type="cellIs" dxfId="44081" priority="20739" stopIfTrue="1" operator="between">
      <formula>"10.7.1"</formula>
      <formula>"10.7.5"</formula>
    </cfRule>
  </conditionalFormatting>
  <conditionalFormatting sqref="D1152">
    <cfRule type="cellIs" dxfId="44080" priority="20736" stopIfTrue="1" operator="equal">
      <formula>""</formula>
    </cfRule>
    <cfRule type="cellIs" dxfId="44079" priority="20737" stopIfTrue="1" operator="between">
      <formula>"10.7.1"</formula>
      <formula>"10.7.5"</formula>
    </cfRule>
  </conditionalFormatting>
  <conditionalFormatting sqref="D1153">
    <cfRule type="cellIs" dxfId="44078" priority="20734" stopIfTrue="1" operator="equal">
      <formula>""</formula>
    </cfRule>
    <cfRule type="cellIs" dxfId="44077" priority="20735" stopIfTrue="1" operator="between">
      <formula>"10.7.1"</formula>
      <formula>"10.7.5"</formula>
    </cfRule>
  </conditionalFormatting>
  <conditionalFormatting sqref="S458">
    <cfRule type="cellIs" dxfId="44076" priority="20733" stopIfTrue="1" operator="notEqual">
      <formula>""</formula>
    </cfRule>
  </conditionalFormatting>
  <conditionalFormatting sqref="D1154">
    <cfRule type="cellIs" dxfId="44075" priority="20731" stopIfTrue="1" operator="equal">
      <formula>""</formula>
    </cfRule>
    <cfRule type="cellIs" dxfId="44074" priority="20732" stopIfTrue="1" operator="between">
      <formula>"10.7.1"</formula>
      <formula>"10.7.5"</formula>
    </cfRule>
  </conditionalFormatting>
  <conditionalFormatting sqref="D1155">
    <cfRule type="cellIs" dxfId="44073" priority="20729" stopIfTrue="1" operator="equal">
      <formula>""</formula>
    </cfRule>
    <cfRule type="cellIs" dxfId="44072" priority="20730" stopIfTrue="1" operator="between">
      <formula>"10.7.1"</formula>
      <formula>"10.7.5"</formula>
    </cfRule>
  </conditionalFormatting>
  <conditionalFormatting sqref="D1156">
    <cfRule type="cellIs" dxfId="44071" priority="20727" stopIfTrue="1" operator="equal">
      <formula>""</formula>
    </cfRule>
    <cfRule type="cellIs" dxfId="44070" priority="20728" stopIfTrue="1" operator="between">
      <formula>"10.7.1"</formula>
      <formula>"10.7.5"</formula>
    </cfRule>
  </conditionalFormatting>
  <conditionalFormatting sqref="D1157">
    <cfRule type="cellIs" dxfId="44069" priority="20725" stopIfTrue="1" operator="equal">
      <formula>""</formula>
    </cfRule>
    <cfRule type="cellIs" dxfId="44068" priority="20726" stopIfTrue="1" operator="between">
      <formula>"10.7.1"</formula>
      <formula>"10.7.5"</formula>
    </cfRule>
  </conditionalFormatting>
  <conditionalFormatting sqref="D1158">
    <cfRule type="cellIs" dxfId="44067" priority="20723" stopIfTrue="1" operator="equal">
      <formula>""</formula>
    </cfRule>
    <cfRule type="cellIs" dxfId="44066" priority="20724" stopIfTrue="1" operator="between">
      <formula>"10.7.1"</formula>
      <formula>"10.7.5"</formula>
    </cfRule>
  </conditionalFormatting>
  <conditionalFormatting sqref="D1159">
    <cfRule type="cellIs" dxfId="44065" priority="20721" stopIfTrue="1" operator="equal">
      <formula>""</formula>
    </cfRule>
    <cfRule type="cellIs" dxfId="44064" priority="20722" stopIfTrue="1" operator="between">
      <formula>"10.7.1"</formula>
      <formula>"10.7.5"</formula>
    </cfRule>
  </conditionalFormatting>
  <conditionalFormatting sqref="D1160">
    <cfRule type="cellIs" dxfId="44063" priority="20719" stopIfTrue="1" operator="equal">
      <formula>""</formula>
    </cfRule>
    <cfRule type="cellIs" dxfId="44062" priority="20720" stopIfTrue="1" operator="between">
      <formula>"10.7.1"</formula>
      <formula>"10.7.5"</formula>
    </cfRule>
  </conditionalFormatting>
  <conditionalFormatting sqref="D1161">
    <cfRule type="cellIs" dxfId="44061" priority="20717" stopIfTrue="1" operator="equal">
      <formula>""</formula>
    </cfRule>
    <cfRule type="cellIs" dxfId="44060" priority="20718" stopIfTrue="1" operator="between">
      <formula>"10.7.1"</formula>
      <formula>"10.7.5"</formula>
    </cfRule>
  </conditionalFormatting>
  <conditionalFormatting sqref="D1162">
    <cfRule type="cellIs" dxfId="44059" priority="20715" stopIfTrue="1" operator="equal">
      <formula>""</formula>
    </cfRule>
    <cfRule type="cellIs" dxfId="44058" priority="20716" stopIfTrue="1" operator="between">
      <formula>"10.7.1"</formula>
      <formula>"10.7.5"</formula>
    </cfRule>
  </conditionalFormatting>
  <conditionalFormatting sqref="D1163">
    <cfRule type="cellIs" dxfId="44057" priority="20713" stopIfTrue="1" operator="equal">
      <formula>""</formula>
    </cfRule>
    <cfRule type="cellIs" dxfId="44056" priority="20714" stopIfTrue="1" operator="between">
      <formula>"10.7.1"</formula>
      <formula>"10.7.5"</formula>
    </cfRule>
  </conditionalFormatting>
  <conditionalFormatting sqref="D1164">
    <cfRule type="cellIs" dxfId="44055" priority="20711" stopIfTrue="1" operator="equal">
      <formula>""</formula>
    </cfRule>
    <cfRule type="cellIs" dxfId="44054" priority="20712" stopIfTrue="1" operator="between">
      <formula>"10.7.1"</formula>
      <formula>"10.7.5"</formula>
    </cfRule>
  </conditionalFormatting>
  <conditionalFormatting sqref="D1165">
    <cfRule type="cellIs" dxfId="44053" priority="20709" stopIfTrue="1" operator="equal">
      <formula>""</formula>
    </cfRule>
    <cfRule type="cellIs" dxfId="44052" priority="20710" stopIfTrue="1" operator="between">
      <formula>"10.7.1"</formula>
      <formula>"10.7.5"</formula>
    </cfRule>
  </conditionalFormatting>
  <conditionalFormatting sqref="C895">
    <cfRule type="cellIs" dxfId="44051" priority="20706" stopIfTrue="1" operator="equal">
      <formula>"Y"</formula>
    </cfRule>
    <cfRule type="cellIs" dxfId="44050" priority="20707" stopIfTrue="1" operator="equal">
      <formula>""</formula>
    </cfRule>
    <cfRule type="cellIs" dxfId="44049" priority="20708" stopIfTrue="1" operator="equal">
      <formula>"W"</formula>
    </cfRule>
  </conditionalFormatting>
  <conditionalFormatting sqref="D895">
    <cfRule type="cellIs" dxfId="44048" priority="20704" stopIfTrue="1" operator="equal">
      <formula>""</formula>
    </cfRule>
    <cfRule type="cellIs" dxfId="44047" priority="20705" stopIfTrue="1" operator="between">
      <formula>"10.7.1"</formula>
      <formula>"10.7.5"</formula>
    </cfRule>
  </conditionalFormatting>
  <conditionalFormatting sqref="G895">
    <cfRule type="cellIs" dxfId="44046" priority="20703" stopIfTrue="1" operator="equal">
      <formula>""</formula>
    </cfRule>
  </conditionalFormatting>
  <conditionalFormatting sqref="O895">
    <cfRule type="cellIs" dxfId="44045" priority="20700" stopIfTrue="1" operator="equal">
      <formula>"Rel-14"</formula>
    </cfRule>
    <cfRule type="cellIs" dxfId="44044" priority="20701" stopIfTrue="1" operator="equal">
      <formula>"Rel-16"</formula>
    </cfRule>
    <cfRule type="cellIs" dxfId="44043" priority="20702" stopIfTrue="1" operator="equal">
      <formula>"Rel-15"</formula>
    </cfRule>
  </conditionalFormatting>
  <conditionalFormatting sqref="F895">
    <cfRule type="cellIs" dxfId="44042" priority="20691" stopIfTrue="1" operator="equal">
      <formula>"LS In"</formula>
    </cfRule>
    <cfRule type="cellIs" dxfId="44041" priority="20692" stopIfTrue="1" operator="equal">
      <formula>"LS OUT"</formula>
    </cfRule>
    <cfRule type="cellIs" dxfId="44040" priority="20693" stopIfTrue="1" operator="equal">
      <formula>"CR"</formula>
    </cfRule>
    <cfRule type="cellIs" dxfId="44039" priority="20694" stopIfTrue="1" operator="equal">
      <formula>"P-CR"</formula>
    </cfRule>
    <cfRule type="cellIs" dxfId="44038" priority="20695" stopIfTrue="1" operator="equal">
      <formula>"CR Pack"</formula>
    </cfRule>
    <cfRule type="cellIs" dxfId="44037" priority="20696" stopIfTrue="1" operator="equal">
      <formula>"WID new"</formula>
    </cfRule>
    <cfRule type="cellIs" dxfId="44036" priority="20697" stopIfTrue="1" operator="equal">
      <formula>"WID revised"</formula>
    </cfRule>
    <cfRule type="cellIs" dxfId="44035" priority="20698" stopIfTrue="1" operator="equal">
      <formula>"SID new"</formula>
    </cfRule>
    <cfRule type="cellIs" dxfId="44034" priority="20699" stopIfTrue="1" operator="equal">
      <formula>"SID revised"</formula>
    </cfRule>
  </conditionalFormatting>
  <conditionalFormatting sqref="P895">
    <cfRule type="containsText" dxfId="44033" priority="20689" stopIfTrue="1" operator="containsText" text="DUMMY">
      <formula>NOT(ISERROR(SEARCH("DUMMY",P895)))</formula>
    </cfRule>
    <cfRule type="cellIs" dxfId="44032" priority="20690" stopIfTrue="1" operator="equal">
      <formula>""</formula>
    </cfRule>
  </conditionalFormatting>
  <conditionalFormatting sqref="Q895">
    <cfRule type="cellIs" dxfId="44031" priority="20687" stopIfTrue="1" operator="equal">
      <formula>""</formula>
    </cfRule>
    <cfRule type="cellIs" dxfId="44030" priority="20688" stopIfTrue="1" operator="equal">
      <formula>"-"</formula>
    </cfRule>
  </conditionalFormatting>
  <conditionalFormatting sqref="I895">
    <cfRule type="containsText" dxfId="44029" priority="20685" operator="containsText" text="...">
      <formula>NOT(ISERROR(SEARCH("...",I895)))</formula>
    </cfRule>
    <cfRule type="containsText" dxfId="44028" priority="20686" operator="containsText" text="~?">
      <formula>NOT(ISERROR(SEARCH("~?",I895)))</formula>
    </cfRule>
  </conditionalFormatting>
  <conditionalFormatting sqref="G895">
    <cfRule type="cellIs" dxfId="44027" priority="20684" operator="equal">
      <formula>"Endorsement"</formula>
    </cfRule>
  </conditionalFormatting>
  <conditionalFormatting sqref="C896">
    <cfRule type="cellIs" dxfId="44026" priority="20681" stopIfTrue="1" operator="equal">
      <formula>"Y"</formula>
    </cfRule>
    <cfRule type="cellIs" dxfId="44025" priority="20682" stopIfTrue="1" operator="equal">
      <formula>""</formula>
    </cfRule>
    <cfRule type="cellIs" dxfId="44024" priority="20683" stopIfTrue="1" operator="equal">
      <formula>"W"</formula>
    </cfRule>
  </conditionalFormatting>
  <conditionalFormatting sqref="D896">
    <cfRule type="cellIs" dxfId="44023" priority="20679" stopIfTrue="1" operator="equal">
      <formula>""</formula>
    </cfRule>
    <cfRule type="cellIs" dxfId="44022" priority="20680" stopIfTrue="1" operator="between">
      <formula>"10.7.1"</formula>
      <formula>"10.7.5"</formula>
    </cfRule>
  </conditionalFormatting>
  <conditionalFormatting sqref="G896">
    <cfRule type="cellIs" dxfId="44021" priority="20678" stopIfTrue="1" operator="equal">
      <formula>""</formula>
    </cfRule>
  </conditionalFormatting>
  <conditionalFormatting sqref="O896">
    <cfRule type="cellIs" dxfId="44020" priority="20675" stopIfTrue="1" operator="equal">
      <formula>"Rel-14"</formula>
    </cfRule>
    <cfRule type="cellIs" dxfId="44019" priority="20676" stopIfTrue="1" operator="equal">
      <formula>"Rel-16"</formula>
    </cfRule>
    <cfRule type="cellIs" dxfId="44018" priority="20677" stopIfTrue="1" operator="equal">
      <formula>"Rel-15"</formula>
    </cfRule>
  </conditionalFormatting>
  <conditionalFormatting sqref="F896">
    <cfRule type="cellIs" dxfId="44017" priority="20666" stopIfTrue="1" operator="equal">
      <formula>"LS In"</formula>
    </cfRule>
    <cfRule type="cellIs" dxfId="44016" priority="20667" stopIfTrue="1" operator="equal">
      <formula>"LS OUT"</formula>
    </cfRule>
    <cfRule type="cellIs" dxfId="44015" priority="20668" stopIfTrue="1" operator="equal">
      <formula>"CR"</formula>
    </cfRule>
    <cfRule type="cellIs" dxfId="44014" priority="20669" stopIfTrue="1" operator="equal">
      <formula>"P-CR"</formula>
    </cfRule>
    <cfRule type="cellIs" dxfId="44013" priority="20670" stopIfTrue="1" operator="equal">
      <formula>"CR Pack"</formula>
    </cfRule>
    <cfRule type="cellIs" dxfId="44012" priority="20671" stopIfTrue="1" operator="equal">
      <formula>"WID new"</formula>
    </cfRule>
    <cfRule type="cellIs" dxfId="44011" priority="20672" stopIfTrue="1" operator="equal">
      <formula>"WID revised"</formula>
    </cfRule>
    <cfRule type="cellIs" dxfId="44010" priority="20673" stopIfTrue="1" operator="equal">
      <formula>"SID new"</formula>
    </cfRule>
    <cfRule type="cellIs" dxfId="44009" priority="20674" stopIfTrue="1" operator="equal">
      <formula>"SID revised"</formula>
    </cfRule>
  </conditionalFormatting>
  <conditionalFormatting sqref="P896">
    <cfRule type="containsText" dxfId="44008" priority="20664" stopIfTrue="1" operator="containsText" text="DUMMY">
      <formula>NOT(ISERROR(SEARCH("DUMMY",P896)))</formula>
    </cfRule>
    <cfRule type="cellIs" dxfId="44007" priority="20665" stopIfTrue="1" operator="equal">
      <formula>""</formula>
    </cfRule>
  </conditionalFormatting>
  <conditionalFormatting sqref="Q896">
    <cfRule type="cellIs" dxfId="44006" priority="20662" stopIfTrue="1" operator="equal">
      <formula>""</formula>
    </cfRule>
    <cfRule type="cellIs" dxfId="44005" priority="20663" stopIfTrue="1" operator="equal">
      <formula>"-"</formula>
    </cfRule>
  </conditionalFormatting>
  <conditionalFormatting sqref="I896">
    <cfRule type="containsText" dxfId="44004" priority="20660" operator="containsText" text="...">
      <formula>NOT(ISERROR(SEARCH("...",I896)))</formula>
    </cfRule>
    <cfRule type="containsText" dxfId="44003" priority="20661" operator="containsText" text="~?">
      <formula>NOT(ISERROR(SEARCH("~?",I896)))</formula>
    </cfRule>
  </conditionalFormatting>
  <conditionalFormatting sqref="G896">
    <cfRule type="cellIs" dxfId="44002" priority="20659" operator="equal">
      <formula>"Endorsement"</formula>
    </cfRule>
  </conditionalFormatting>
  <conditionalFormatting sqref="D897">
    <cfRule type="cellIs" dxfId="44001" priority="20657" stopIfTrue="1" operator="equal">
      <formula>""</formula>
    </cfRule>
    <cfRule type="cellIs" dxfId="44000" priority="20658" stopIfTrue="1" operator="between">
      <formula>"10.7.1"</formula>
      <formula>"10.7.5"</formula>
    </cfRule>
  </conditionalFormatting>
  <conditionalFormatting sqref="G897">
    <cfRule type="cellIs" dxfId="43999" priority="20656" stopIfTrue="1" operator="equal">
      <formula>""</formula>
    </cfRule>
  </conditionalFormatting>
  <conditionalFormatting sqref="O897">
    <cfRule type="cellIs" dxfId="43998" priority="20653" stopIfTrue="1" operator="equal">
      <formula>"Rel-14"</formula>
    </cfRule>
    <cfRule type="cellIs" dxfId="43997" priority="20654" stopIfTrue="1" operator="equal">
      <formula>"Rel-16"</formula>
    </cfRule>
    <cfRule type="cellIs" dxfId="43996" priority="20655" stopIfTrue="1" operator="equal">
      <formula>"Rel-15"</formula>
    </cfRule>
  </conditionalFormatting>
  <conditionalFormatting sqref="F897">
    <cfRule type="cellIs" dxfId="43995" priority="20644" stopIfTrue="1" operator="equal">
      <formula>"LS In"</formula>
    </cfRule>
    <cfRule type="cellIs" dxfId="43994" priority="20645" stopIfTrue="1" operator="equal">
      <formula>"LS OUT"</formula>
    </cfRule>
    <cfRule type="cellIs" dxfId="43993" priority="20646" stopIfTrue="1" operator="equal">
      <formula>"CR"</formula>
    </cfRule>
    <cfRule type="cellIs" dxfId="43992" priority="20647" stopIfTrue="1" operator="equal">
      <formula>"P-CR"</formula>
    </cfRule>
    <cfRule type="cellIs" dxfId="43991" priority="20648" stopIfTrue="1" operator="equal">
      <formula>"CR Pack"</formula>
    </cfRule>
    <cfRule type="cellIs" dxfId="43990" priority="20649" stopIfTrue="1" operator="equal">
      <formula>"WID new"</formula>
    </cfRule>
    <cfRule type="cellIs" dxfId="43989" priority="20650" stopIfTrue="1" operator="equal">
      <formula>"WID revised"</formula>
    </cfRule>
    <cfRule type="cellIs" dxfId="43988" priority="20651" stopIfTrue="1" operator="equal">
      <formula>"SID new"</formula>
    </cfRule>
    <cfRule type="cellIs" dxfId="43987" priority="20652" stopIfTrue="1" operator="equal">
      <formula>"SID revised"</formula>
    </cfRule>
  </conditionalFormatting>
  <conditionalFormatting sqref="P897">
    <cfRule type="containsText" dxfId="43986" priority="20642" stopIfTrue="1" operator="containsText" text="DUMMY">
      <formula>NOT(ISERROR(SEARCH("DUMMY",P897)))</formula>
    </cfRule>
    <cfRule type="cellIs" dxfId="43985" priority="20643" stopIfTrue="1" operator="equal">
      <formula>""</formula>
    </cfRule>
  </conditionalFormatting>
  <conditionalFormatting sqref="Q897">
    <cfRule type="cellIs" dxfId="43984" priority="20640" stopIfTrue="1" operator="equal">
      <formula>""</formula>
    </cfRule>
    <cfRule type="cellIs" dxfId="43983" priority="20641" stopIfTrue="1" operator="equal">
      <formula>"-"</formula>
    </cfRule>
  </conditionalFormatting>
  <conditionalFormatting sqref="I897">
    <cfRule type="containsText" dxfId="43982" priority="20638" operator="containsText" text="...">
      <formula>NOT(ISERROR(SEARCH("...",I897)))</formula>
    </cfRule>
    <cfRule type="containsText" dxfId="43981" priority="20639" operator="containsText" text="~?">
      <formula>NOT(ISERROR(SEARCH("~?",I897)))</formula>
    </cfRule>
  </conditionalFormatting>
  <conditionalFormatting sqref="G897">
    <cfRule type="cellIs" dxfId="43980" priority="20637" operator="equal">
      <formula>"Endorsement"</formula>
    </cfRule>
  </conditionalFormatting>
  <conditionalFormatting sqref="D1174">
    <cfRule type="cellIs" dxfId="43979" priority="20635" stopIfTrue="1" operator="equal">
      <formula>""</formula>
    </cfRule>
    <cfRule type="cellIs" dxfId="43978" priority="20636" stopIfTrue="1" operator="between">
      <formula>"10.7.1"</formula>
      <formula>"10.7.5"</formula>
    </cfRule>
  </conditionalFormatting>
  <conditionalFormatting sqref="D1166">
    <cfRule type="cellIs" dxfId="43977" priority="20633" stopIfTrue="1" operator="equal">
      <formula>""</formula>
    </cfRule>
    <cfRule type="cellIs" dxfId="43976" priority="20634" stopIfTrue="1" operator="between">
      <formula>"10.7.1"</formula>
      <formula>"10.7.5"</formula>
    </cfRule>
  </conditionalFormatting>
  <conditionalFormatting sqref="D1167">
    <cfRule type="cellIs" dxfId="43975" priority="20631" stopIfTrue="1" operator="equal">
      <formula>""</formula>
    </cfRule>
    <cfRule type="cellIs" dxfId="43974" priority="20632" stopIfTrue="1" operator="between">
      <formula>"10.7.1"</formula>
      <formula>"10.7.5"</formula>
    </cfRule>
  </conditionalFormatting>
  <conditionalFormatting sqref="D1168">
    <cfRule type="cellIs" dxfId="43973" priority="20629" stopIfTrue="1" operator="equal">
      <formula>""</formula>
    </cfRule>
    <cfRule type="cellIs" dxfId="43972" priority="20630" stopIfTrue="1" operator="between">
      <formula>"10.7.1"</formula>
      <formula>"10.7.5"</formula>
    </cfRule>
  </conditionalFormatting>
  <conditionalFormatting sqref="D1169">
    <cfRule type="cellIs" dxfId="43971" priority="20627" stopIfTrue="1" operator="equal">
      <formula>""</formula>
    </cfRule>
    <cfRule type="cellIs" dxfId="43970" priority="20628" stopIfTrue="1" operator="between">
      <formula>"10.7.1"</formula>
      <formula>"10.7.5"</formula>
    </cfRule>
  </conditionalFormatting>
  <conditionalFormatting sqref="D1170">
    <cfRule type="cellIs" dxfId="43969" priority="20625" stopIfTrue="1" operator="equal">
      <formula>""</formula>
    </cfRule>
    <cfRule type="cellIs" dxfId="43968" priority="20626" stopIfTrue="1" operator="between">
      <formula>"10.7.1"</formula>
      <formula>"10.7.5"</formula>
    </cfRule>
  </conditionalFormatting>
  <conditionalFormatting sqref="D1171">
    <cfRule type="cellIs" dxfId="43967" priority="20623" stopIfTrue="1" operator="equal">
      <formula>""</formula>
    </cfRule>
    <cfRule type="cellIs" dxfId="43966" priority="20624" stopIfTrue="1" operator="between">
      <formula>"10.7.1"</formula>
      <formula>"10.7.5"</formula>
    </cfRule>
  </conditionalFormatting>
  <conditionalFormatting sqref="D1172">
    <cfRule type="cellIs" dxfId="43965" priority="20621" stopIfTrue="1" operator="equal">
      <formula>""</formula>
    </cfRule>
    <cfRule type="cellIs" dxfId="43964" priority="20622" stopIfTrue="1" operator="between">
      <formula>"10.7.1"</formula>
      <formula>"10.7.5"</formula>
    </cfRule>
  </conditionalFormatting>
  <conditionalFormatting sqref="D1173">
    <cfRule type="cellIs" dxfId="43963" priority="20619" stopIfTrue="1" operator="equal">
      <formula>""</formula>
    </cfRule>
    <cfRule type="cellIs" dxfId="43962" priority="20620" stopIfTrue="1" operator="between">
      <formula>"10.7.1"</formula>
      <formula>"10.7.5"</formula>
    </cfRule>
  </conditionalFormatting>
  <conditionalFormatting sqref="D1175">
    <cfRule type="cellIs" dxfId="43961" priority="20617" stopIfTrue="1" operator="equal">
      <formula>""</formula>
    </cfRule>
    <cfRule type="cellIs" dxfId="43960" priority="20618" stopIfTrue="1" operator="between">
      <formula>"10.7.1"</formula>
      <formula>"10.7.5"</formula>
    </cfRule>
  </conditionalFormatting>
  <conditionalFormatting sqref="D1176">
    <cfRule type="cellIs" dxfId="43959" priority="20615" stopIfTrue="1" operator="equal">
      <formula>""</formula>
    </cfRule>
    <cfRule type="cellIs" dxfId="43958" priority="20616" stopIfTrue="1" operator="between">
      <formula>"10.7.1"</formula>
      <formula>"10.7.5"</formula>
    </cfRule>
  </conditionalFormatting>
  <conditionalFormatting sqref="C898">
    <cfRule type="cellIs" dxfId="43957" priority="20612" stopIfTrue="1" operator="equal">
      <formula>"Y"</formula>
    </cfRule>
    <cfRule type="cellIs" dxfId="43956" priority="20613" stopIfTrue="1" operator="equal">
      <formula>""</formula>
    </cfRule>
    <cfRule type="cellIs" dxfId="43955" priority="20614" stopIfTrue="1" operator="equal">
      <formula>"W"</formula>
    </cfRule>
  </conditionalFormatting>
  <conditionalFormatting sqref="D898">
    <cfRule type="cellIs" dxfId="43954" priority="20610" stopIfTrue="1" operator="equal">
      <formula>""</formula>
    </cfRule>
    <cfRule type="cellIs" dxfId="43953" priority="20611" stopIfTrue="1" operator="between">
      <formula>"10.7.1"</formula>
      <formula>"10.7.5"</formula>
    </cfRule>
  </conditionalFormatting>
  <conditionalFormatting sqref="G898">
    <cfRule type="cellIs" dxfId="43952" priority="20609" stopIfTrue="1" operator="equal">
      <formula>""</formula>
    </cfRule>
  </conditionalFormatting>
  <conditionalFormatting sqref="O898">
    <cfRule type="cellIs" dxfId="43951" priority="20606" stopIfTrue="1" operator="equal">
      <formula>"Rel-14"</formula>
    </cfRule>
    <cfRule type="cellIs" dxfId="43950" priority="20607" stopIfTrue="1" operator="equal">
      <formula>"Rel-16"</formula>
    </cfRule>
    <cfRule type="cellIs" dxfId="43949" priority="20608" stopIfTrue="1" operator="equal">
      <formula>"Rel-15"</formula>
    </cfRule>
  </conditionalFormatting>
  <conditionalFormatting sqref="F898">
    <cfRule type="cellIs" dxfId="43948" priority="20597" stopIfTrue="1" operator="equal">
      <formula>"LS In"</formula>
    </cfRule>
    <cfRule type="cellIs" dxfId="43947" priority="20598" stopIfTrue="1" operator="equal">
      <formula>"LS OUT"</formula>
    </cfRule>
    <cfRule type="cellIs" dxfId="43946" priority="20599" stopIfTrue="1" operator="equal">
      <formula>"CR"</formula>
    </cfRule>
    <cfRule type="cellIs" dxfId="43945" priority="20600" stopIfTrue="1" operator="equal">
      <formula>"P-CR"</formula>
    </cfRule>
    <cfRule type="cellIs" dxfId="43944" priority="20601" stopIfTrue="1" operator="equal">
      <formula>"CR Pack"</formula>
    </cfRule>
    <cfRule type="cellIs" dxfId="43943" priority="20602" stopIfTrue="1" operator="equal">
      <formula>"WID new"</formula>
    </cfRule>
    <cfRule type="cellIs" dxfId="43942" priority="20603" stopIfTrue="1" operator="equal">
      <formula>"WID revised"</formula>
    </cfRule>
    <cfRule type="cellIs" dxfId="43941" priority="20604" stopIfTrue="1" operator="equal">
      <formula>"SID new"</formula>
    </cfRule>
    <cfRule type="cellIs" dxfId="43940" priority="20605" stopIfTrue="1" operator="equal">
      <formula>"SID revised"</formula>
    </cfRule>
  </conditionalFormatting>
  <conditionalFormatting sqref="P898">
    <cfRule type="containsText" dxfId="43939" priority="20595" stopIfTrue="1" operator="containsText" text="DUMMY">
      <formula>NOT(ISERROR(SEARCH("DUMMY",P898)))</formula>
    </cfRule>
    <cfRule type="cellIs" dxfId="43938" priority="20596" stopIfTrue="1" operator="equal">
      <formula>""</formula>
    </cfRule>
  </conditionalFormatting>
  <conditionalFormatting sqref="Q898">
    <cfRule type="cellIs" dxfId="43937" priority="20593" stopIfTrue="1" operator="equal">
      <formula>""</formula>
    </cfRule>
    <cfRule type="cellIs" dxfId="43936" priority="20594" stopIfTrue="1" operator="equal">
      <formula>"-"</formula>
    </cfRule>
  </conditionalFormatting>
  <conditionalFormatting sqref="I898">
    <cfRule type="containsText" dxfId="43935" priority="20591" operator="containsText" text="...">
      <formula>NOT(ISERROR(SEARCH("...",I898)))</formula>
    </cfRule>
    <cfRule type="containsText" dxfId="43934" priority="20592" operator="containsText" text="~?">
      <formula>NOT(ISERROR(SEARCH("~?",I898)))</formula>
    </cfRule>
  </conditionalFormatting>
  <conditionalFormatting sqref="G898">
    <cfRule type="cellIs" dxfId="43933" priority="20590" operator="equal">
      <formula>"Endorsement"</formula>
    </cfRule>
  </conditionalFormatting>
  <conditionalFormatting sqref="C901">
    <cfRule type="cellIs" dxfId="43932" priority="20587" stopIfTrue="1" operator="equal">
      <formula>"Y"</formula>
    </cfRule>
    <cfRule type="cellIs" dxfId="43931" priority="20588" stopIfTrue="1" operator="equal">
      <formula>""</formula>
    </cfRule>
    <cfRule type="cellIs" dxfId="43930" priority="20589" stopIfTrue="1" operator="equal">
      <formula>"W"</formula>
    </cfRule>
  </conditionalFormatting>
  <conditionalFormatting sqref="D901">
    <cfRule type="cellIs" dxfId="43929" priority="20585" stopIfTrue="1" operator="equal">
      <formula>""</formula>
    </cfRule>
    <cfRule type="cellIs" dxfId="43928" priority="20586" stopIfTrue="1" operator="between">
      <formula>"10.7.1"</formula>
      <formula>"10.7.5"</formula>
    </cfRule>
  </conditionalFormatting>
  <conditionalFormatting sqref="G901">
    <cfRule type="cellIs" dxfId="43927" priority="20584" stopIfTrue="1" operator="equal">
      <formula>""</formula>
    </cfRule>
  </conditionalFormatting>
  <conditionalFormatting sqref="O901">
    <cfRule type="cellIs" dxfId="43926" priority="20581" stopIfTrue="1" operator="equal">
      <formula>"Rel-14"</formula>
    </cfRule>
    <cfRule type="cellIs" dxfId="43925" priority="20582" stopIfTrue="1" operator="equal">
      <formula>"Rel-16"</formula>
    </cfRule>
    <cfRule type="cellIs" dxfId="43924" priority="20583" stopIfTrue="1" operator="equal">
      <formula>"Rel-15"</formula>
    </cfRule>
  </conditionalFormatting>
  <conditionalFormatting sqref="F901">
    <cfRule type="cellIs" dxfId="43923" priority="20572" stopIfTrue="1" operator="equal">
      <formula>"LS In"</formula>
    </cfRule>
    <cfRule type="cellIs" dxfId="43922" priority="20573" stopIfTrue="1" operator="equal">
      <formula>"LS OUT"</formula>
    </cfRule>
    <cfRule type="cellIs" dxfId="43921" priority="20574" stopIfTrue="1" operator="equal">
      <formula>"CR"</formula>
    </cfRule>
    <cfRule type="cellIs" dxfId="43920" priority="20575" stopIfTrue="1" operator="equal">
      <formula>"P-CR"</formula>
    </cfRule>
    <cfRule type="cellIs" dxfId="43919" priority="20576" stopIfTrue="1" operator="equal">
      <formula>"CR Pack"</formula>
    </cfRule>
    <cfRule type="cellIs" dxfId="43918" priority="20577" stopIfTrue="1" operator="equal">
      <formula>"WID new"</formula>
    </cfRule>
    <cfRule type="cellIs" dxfId="43917" priority="20578" stopIfTrue="1" operator="equal">
      <formula>"WID revised"</formula>
    </cfRule>
    <cfRule type="cellIs" dxfId="43916" priority="20579" stopIfTrue="1" operator="equal">
      <formula>"SID new"</formula>
    </cfRule>
    <cfRule type="cellIs" dxfId="43915" priority="20580" stopIfTrue="1" operator="equal">
      <formula>"SID revised"</formula>
    </cfRule>
  </conditionalFormatting>
  <conditionalFormatting sqref="P901">
    <cfRule type="containsText" dxfId="43914" priority="20570" stopIfTrue="1" operator="containsText" text="DUMMY">
      <formula>NOT(ISERROR(SEARCH("DUMMY",P901)))</formula>
    </cfRule>
    <cfRule type="cellIs" dxfId="43913" priority="20571" stopIfTrue="1" operator="equal">
      <formula>""</formula>
    </cfRule>
  </conditionalFormatting>
  <conditionalFormatting sqref="Q901">
    <cfRule type="cellIs" dxfId="43912" priority="20568" stopIfTrue="1" operator="equal">
      <formula>""</formula>
    </cfRule>
    <cfRule type="cellIs" dxfId="43911" priority="20569" stopIfTrue="1" operator="equal">
      <formula>"-"</formula>
    </cfRule>
  </conditionalFormatting>
  <conditionalFormatting sqref="I901">
    <cfRule type="containsText" dxfId="43910" priority="20566" operator="containsText" text="...">
      <formula>NOT(ISERROR(SEARCH("...",I901)))</formula>
    </cfRule>
    <cfRule type="containsText" dxfId="43909" priority="20567" operator="containsText" text="~?">
      <formula>NOT(ISERROR(SEARCH("~?",I901)))</formula>
    </cfRule>
  </conditionalFormatting>
  <conditionalFormatting sqref="G901">
    <cfRule type="cellIs" dxfId="43908" priority="20565" operator="equal">
      <formula>"Endorsement"</formula>
    </cfRule>
  </conditionalFormatting>
  <conditionalFormatting sqref="C902">
    <cfRule type="cellIs" dxfId="43907" priority="20562" stopIfTrue="1" operator="equal">
      <formula>"Y"</formula>
    </cfRule>
    <cfRule type="cellIs" dxfId="43906" priority="20563" stopIfTrue="1" operator="equal">
      <formula>""</formula>
    </cfRule>
    <cfRule type="cellIs" dxfId="43905" priority="20564" stopIfTrue="1" operator="equal">
      <formula>"W"</formula>
    </cfRule>
  </conditionalFormatting>
  <conditionalFormatting sqref="D902">
    <cfRule type="cellIs" dxfId="43904" priority="20560" stopIfTrue="1" operator="equal">
      <formula>""</formula>
    </cfRule>
    <cfRule type="cellIs" dxfId="43903" priority="20561" stopIfTrue="1" operator="between">
      <formula>"10.7.1"</formula>
      <formula>"10.7.5"</formula>
    </cfRule>
  </conditionalFormatting>
  <conditionalFormatting sqref="G902">
    <cfRule type="cellIs" dxfId="43902" priority="20559" stopIfTrue="1" operator="equal">
      <formula>""</formula>
    </cfRule>
  </conditionalFormatting>
  <conditionalFormatting sqref="O902">
    <cfRule type="cellIs" dxfId="43901" priority="20556" stopIfTrue="1" operator="equal">
      <formula>"Rel-14"</formula>
    </cfRule>
    <cfRule type="cellIs" dxfId="43900" priority="20557" stopIfTrue="1" operator="equal">
      <formula>"Rel-16"</formula>
    </cfRule>
    <cfRule type="cellIs" dxfId="43899" priority="20558" stopIfTrue="1" operator="equal">
      <formula>"Rel-15"</formula>
    </cfRule>
  </conditionalFormatting>
  <conditionalFormatting sqref="F902">
    <cfRule type="cellIs" dxfId="43898" priority="20547" stopIfTrue="1" operator="equal">
      <formula>"LS In"</formula>
    </cfRule>
    <cfRule type="cellIs" dxfId="43897" priority="20548" stopIfTrue="1" operator="equal">
      <formula>"LS OUT"</formula>
    </cfRule>
    <cfRule type="cellIs" dxfId="43896" priority="20549" stopIfTrue="1" operator="equal">
      <formula>"CR"</formula>
    </cfRule>
    <cfRule type="cellIs" dxfId="43895" priority="20550" stopIfTrue="1" operator="equal">
      <formula>"P-CR"</formula>
    </cfRule>
    <cfRule type="cellIs" dxfId="43894" priority="20551" stopIfTrue="1" operator="equal">
      <formula>"CR Pack"</formula>
    </cfRule>
    <cfRule type="cellIs" dxfId="43893" priority="20552" stopIfTrue="1" operator="equal">
      <formula>"WID new"</formula>
    </cfRule>
    <cfRule type="cellIs" dxfId="43892" priority="20553" stopIfTrue="1" operator="equal">
      <formula>"WID revised"</formula>
    </cfRule>
    <cfRule type="cellIs" dxfId="43891" priority="20554" stopIfTrue="1" operator="equal">
      <formula>"SID new"</formula>
    </cfRule>
    <cfRule type="cellIs" dxfId="43890" priority="20555" stopIfTrue="1" operator="equal">
      <formula>"SID revised"</formula>
    </cfRule>
  </conditionalFormatting>
  <conditionalFormatting sqref="P902">
    <cfRule type="containsText" dxfId="43889" priority="20545" stopIfTrue="1" operator="containsText" text="DUMMY">
      <formula>NOT(ISERROR(SEARCH("DUMMY",P902)))</formula>
    </cfRule>
    <cfRule type="cellIs" dxfId="43888" priority="20546" stopIfTrue="1" operator="equal">
      <formula>""</formula>
    </cfRule>
  </conditionalFormatting>
  <conditionalFormatting sqref="Q902">
    <cfRule type="cellIs" dxfId="43887" priority="20543" stopIfTrue="1" operator="equal">
      <formula>""</formula>
    </cfRule>
    <cfRule type="cellIs" dxfId="43886" priority="20544" stopIfTrue="1" operator="equal">
      <formula>"-"</formula>
    </cfRule>
  </conditionalFormatting>
  <conditionalFormatting sqref="I902">
    <cfRule type="containsText" dxfId="43885" priority="20541" operator="containsText" text="...">
      <formula>NOT(ISERROR(SEARCH("...",I902)))</formula>
    </cfRule>
    <cfRule type="containsText" dxfId="43884" priority="20542" operator="containsText" text="~?">
      <formula>NOT(ISERROR(SEARCH("~?",I902)))</formula>
    </cfRule>
  </conditionalFormatting>
  <conditionalFormatting sqref="G902">
    <cfRule type="cellIs" dxfId="43883" priority="20540" operator="equal">
      <formula>"Endorsement"</formula>
    </cfRule>
  </conditionalFormatting>
  <conditionalFormatting sqref="C899">
    <cfRule type="cellIs" dxfId="43882" priority="20537" stopIfTrue="1" operator="equal">
      <formula>"Y"</formula>
    </cfRule>
    <cfRule type="cellIs" dxfId="43881" priority="20538" stopIfTrue="1" operator="equal">
      <formula>""</formula>
    </cfRule>
    <cfRule type="cellIs" dxfId="43880" priority="20539" stopIfTrue="1" operator="equal">
      <formula>"W"</formula>
    </cfRule>
  </conditionalFormatting>
  <conditionalFormatting sqref="D899">
    <cfRule type="cellIs" dxfId="43879" priority="20535" stopIfTrue="1" operator="equal">
      <formula>""</formula>
    </cfRule>
    <cfRule type="cellIs" dxfId="43878" priority="20536" stopIfTrue="1" operator="between">
      <formula>"10.7.1"</formula>
      <formula>"10.7.5"</formula>
    </cfRule>
  </conditionalFormatting>
  <conditionalFormatting sqref="G899">
    <cfRule type="cellIs" dxfId="43877" priority="20534" stopIfTrue="1" operator="equal">
      <formula>""</formula>
    </cfRule>
  </conditionalFormatting>
  <conditionalFormatting sqref="O899">
    <cfRule type="cellIs" dxfId="43876" priority="20531" stopIfTrue="1" operator="equal">
      <formula>"Rel-14"</formula>
    </cfRule>
    <cfRule type="cellIs" dxfId="43875" priority="20532" stopIfTrue="1" operator="equal">
      <formula>"Rel-16"</formula>
    </cfRule>
    <cfRule type="cellIs" dxfId="43874" priority="20533" stopIfTrue="1" operator="equal">
      <formula>"Rel-15"</formula>
    </cfRule>
  </conditionalFormatting>
  <conditionalFormatting sqref="F899">
    <cfRule type="cellIs" dxfId="43873" priority="20522" stopIfTrue="1" operator="equal">
      <formula>"LS In"</formula>
    </cfRule>
    <cfRule type="cellIs" dxfId="43872" priority="20523" stopIfTrue="1" operator="equal">
      <formula>"LS OUT"</formula>
    </cfRule>
    <cfRule type="cellIs" dxfId="43871" priority="20524" stopIfTrue="1" operator="equal">
      <formula>"CR"</formula>
    </cfRule>
    <cfRule type="cellIs" dxfId="43870" priority="20525" stopIfTrue="1" operator="equal">
      <formula>"P-CR"</formula>
    </cfRule>
    <cfRule type="cellIs" dxfId="43869" priority="20526" stopIfTrue="1" operator="equal">
      <formula>"CR Pack"</formula>
    </cfRule>
    <cfRule type="cellIs" dxfId="43868" priority="20527" stopIfTrue="1" operator="equal">
      <formula>"WID new"</formula>
    </cfRule>
    <cfRule type="cellIs" dxfId="43867" priority="20528" stopIfTrue="1" operator="equal">
      <formula>"WID revised"</formula>
    </cfRule>
    <cfRule type="cellIs" dxfId="43866" priority="20529" stopIfTrue="1" operator="equal">
      <formula>"SID new"</formula>
    </cfRule>
    <cfRule type="cellIs" dxfId="43865" priority="20530" stopIfTrue="1" operator="equal">
      <formula>"SID revised"</formula>
    </cfRule>
  </conditionalFormatting>
  <conditionalFormatting sqref="P899">
    <cfRule type="containsText" dxfId="43864" priority="20520" stopIfTrue="1" operator="containsText" text="DUMMY">
      <formula>NOT(ISERROR(SEARCH("DUMMY",P899)))</formula>
    </cfRule>
    <cfRule type="cellIs" dxfId="43863" priority="20521" stopIfTrue="1" operator="equal">
      <formula>""</formula>
    </cfRule>
  </conditionalFormatting>
  <conditionalFormatting sqref="Q899">
    <cfRule type="cellIs" dxfId="43862" priority="20518" stopIfTrue="1" operator="equal">
      <formula>""</formula>
    </cfRule>
    <cfRule type="cellIs" dxfId="43861" priority="20519" stopIfTrue="1" operator="equal">
      <formula>"-"</formula>
    </cfRule>
  </conditionalFormatting>
  <conditionalFormatting sqref="I899">
    <cfRule type="containsText" dxfId="43860" priority="20516" operator="containsText" text="...">
      <formula>NOT(ISERROR(SEARCH("...",I899)))</formula>
    </cfRule>
    <cfRule type="containsText" dxfId="43859" priority="20517" operator="containsText" text="~?">
      <formula>NOT(ISERROR(SEARCH("~?",I899)))</formula>
    </cfRule>
  </conditionalFormatting>
  <conditionalFormatting sqref="G899">
    <cfRule type="cellIs" dxfId="43858" priority="20515" operator="equal">
      <formula>"Endorsement"</formula>
    </cfRule>
  </conditionalFormatting>
  <conditionalFormatting sqref="C900">
    <cfRule type="cellIs" dxfId="43857" priority="20512" stopIfTrue="1" operator="equal">
      <formula>"Y"</formula>
    </cfRule>
    <cfRule type="cellIs" dxfId="43856" priority="20513" stopIfTrue="1" operator="equal">
      <formula>""</formula>
    </cfRule>
    <cfRule type="cellIs" dxfId="43855" priority="20514" stopIfTrue="1" operator="equal">
      <formula>"W"</formula>
    </cfRule>
  </conditionalFormatting>
  <conditionalFormatting sqref="D900">
    <cfRule type="cellIs" dxfId="43854" priority="20510" stopIfTrue="1" operator="equal">
      <formula>""</formula>
    </cfRule>
    <cfRule type="cellIs" dxfId="43853" priority="20511" stopIfTrue="1" operator="between">
      <formula>"10.7.1"</formula>
      <formula>"10.7.5"</formula>
    </cfRule>
  </conditionalFormatting>
  <conditionalFormatting sqref="G900">
    <cfRule type="cellIs" dxfId="43852" priority="20509" stopIfTrue="1" operator="equal">
      <formula>""</formula>
    </cfRule>
  </conditionalFormatting>
  <conditionalFormatting sqref="O900">
    <cfRule type="cellIs" dxfId="43851" priority="20506" stopIfTrue="1" operator="equal">
      <formula>"Rel-14"</formula>
    </cfRule>
    <cfRule type="cellIs" dxfId="43850" priority="20507" stopIfTrue="1" operator="equal">
      <formula>"Rel-16"</formula>
    </cfRule>
    <cfRule type="cellIs" dxfId="43849" priority="20508" stopIfTrue="1" operator="equal">
      <formula>"Rel-15"</formula>
    </cfRule>
  </conditionalFormatting>
  <conditionalFormatting sqref="F900">
    <cfRule type="cellIs" dxfId="43848" priority="20497" stopIfTrue="1" operator="equal">
      <formula>"LS In"</formula>
    </cfRule>
    <cfRule type="cellIs" dxfId="43847" priority="20498" stopIfTrue="1" operator="equal">
      <formula>"LS OUT"</formula>
    </cfRule>
    <cfRule type="cellIs" dxfId="43846" priority="20499" stopIfTrue="1" operator="equal">
      <formula>"CR"</formula>
    </cfRule>
    <cfRule type="cellIs" dxfId="43845" priority="20500" stopIfTrue="1" operator="equal">
      <formula>"P-CR"</formula>
    </cfRule>
    <cfRule type="cellIs" dxfId="43844" priority="20501" stopIfTrue="1" operator="equal">
      <formula>"CR Pack"</formula>
    </cfRule>
    <cfRule type="cellIs" dxfId="43843" priority="20502" stopIfTrue="1" operator="equal">
      <formula>"WID new"</formula>
    </cfRule>
    <cfRule type="cellIs" dxfId="43842" priority="20503" stopIfTrue="1" operator="equal">
      <formula>"WID revised"</formula>
    </cfRule>
    <cfRule type="cellIs" dxfId="43841" priority="20504" stopIfTrue="1" operator="equal">
      <formula>"SID new"</formula>
    </cfRule>
    <cfRule type="cellIs" dxfId="43840" priority="20505" stopIfTrue="1" operator="equal">
      <formula>"SID revised"</formula>
    </cfRule>
  </conditionalFormatting>
  <conditionalFormatting sqref="P900">
    <cfRule type="containsText" dxfId="43839" priority="20495" stopIfTrue="1" operator="containsText" text="DUMMY">
      <formula>NOT(ISERROR(SEARCH("DUMMY",P900)))</formula>
    </cfRule>
    <cfRule type="cellIs" dxfId="43838" priority="20496" stopIfTrue="1" operator="equal">
      <formula>""</formula>
    </cfRule>
  </conditionalFormatting>
  <conditionalFormatting sqref="Q900">
    <cfRule type="cellIs" dxfId="43837" priority="20493" stopIfTrue="1" operator="equal">
      <formula>""</formula>
    </cfRule>
    <cfRule type="cellIs" dxfId="43836" priority="20494" stopIfTrue="1" operator="equal">
      <formula>"-"</formula>
    </cfRule>
  </conditionalFormatting>
  <conditionalFormatting sqref="I900">
    <cfRule type="containsText" dxfId="43835" priority="20491" operator="containsText" text="...">
      <formula>NOT(ISERROR(SEARCH("...",I900)))</formula>
    </cfRule>
    <cfRule type="containsText" dxfId="43834" priority="20492" operator="containsText" text="~?">
      <formula>NOT(ISERROR(SEARCH("~?",I900)))</formula>
    </cfRule>
  </conditionalFormatting>
  <conditionalFormatting sqref="G900">
    <cfRule type="cellIs" dxfId="43833" priority="20490" operator="equal">
      <formula>"Endorsement"</formula>
    </cfRule>
  </conditionalFormatting>
  <conditionalFormatting sqref="C903">
    <cfRule type="cellIs" dxfId="43832" priority="20487" stopIfTrue="1" operator="equal">
      <formula>"Y"</formula>
    </cfRule>
    <cfRule type="cellIs" dxfId="43831" priority="20488" stopIfTrue="1" operator="equal">
      <formula>""</formula>
    </cfRule>
    <cfRule type="cellIs" dxfId="43830" priority="20489" stopIfTrue="1" operator="equal">
      <formula>"W"</formula>
    </cfRule>
  </conditionalFormatting>
  <conditionalFormatting sqref="D903">
    <cfRule type="cellIs" dxfId="43829" priority="20485" stopIfTrue="1" operator="equal">
      <formula>""</formula>
    </cfRule>
    <cfRule type="cellIs" dxfId="43828" priority="20486" stopIfTrue="1" operator="between">
      <formula>"10.7.1"</formula>
      <formula>"10.7.5"</formula>
    </cfRule>
  </conditionalFormatting>
  <conditionalFormatting sqref="G903">
    <cfRule type="cellIs" dxfId="43827" priority="20484" stopIfTrue="1" operator="equal">
      <formula>""</formula>
    </cfRule>
  </conditionalFormatting>
  <conditionalFormatting sqref="O903">
    <cfRule type="cellIs" dxfId="43826" priority="20481" stopIfTrue="1" operator="equal">
      <formula>"Rel-14"</formula>
    </cfRule>
    <cfRule type="cellIs" dxfId="43825" priority="20482" stopIfTrue="1" operator="equal">
      <formula>"Rel-16"</formula>
    </cfRule>
    <cfRule type="cellIs" dxfId="43824" priority="20483" stopIfTrue="1" operator="equal">
      <formula>"Rel-15"</formula>
    </cfRule>
  </conditionalFormatting>
  <conditionalFormatting sqref="F903">
    <cfRule type="cellIs" dxfId="43823" priority="20472" stopIfTrue="1" operator="equal">
      <formula>"LS In"</formula>
    </cfRule>
    <cfRule type="cellIs" dxfId="43822" priority="20473" stopIfTrue="1" operator="equal">
      <formula>"LS OUT"</formula>
    </cfRule>
    <cfRule type="cellIs" dxfId="43821" priority="20474" stopIfTrue="1" operator="equal">
      <formula>"CR"</formula>
    </cfRule>
    <cfRule type="cellIs" dxfId="43820" priority="20475" stopIfTrue="1" operator="equal">
      <formula>"P-CR"</formula>
    </cfRule>
    <cfRule type="cellIs" dxfId="43819" priority="20476" stopIfTrue="1" operator="equal">
      <formula>"CR Pack"</formula>
    </cfRule>
    <cfRule type="cellIs" dxfId="43818" priority="20477" stopIfTrue="1" operator="equal">
      <formula>"WID new"</formula>
    </cfRule>
    <cfRule type="cellIs" dxfId="43817" priority="20478" stopIfTrue="1" operator="equal">
      <formula>"WID revised"</formula>
    </cfRule>
    <cfRule type="cellIs" dxfId="43816" priority="20479" stopIfTrue="1" operator="equal">
      <formula>"SID new"</formula>
    </cfRule>
    <cfRule type="cellIs" dxfId="43815" priority="20480" stopIfTrue="1" operator="equal">
      <formula>"SID revised"</formula>
    </cfRule>
  </conditionalFormatting>
  <conditionalFormatting sqref="P903">
    <cfRule type="containsText" dxfId="43814" priority="20470" stopIfTrue="1" operator="containsText" text="DUMMY">
      <formula>NOT(ISERROR(SEARCH("DUMMY",P903)))</formula>
    </cfRule>
    <cfRule type="cellIs" dxfId="43813" priority="20471" stopIfTrue="1" operator="equal">
      <formula>""</formula>
    </cfRule>
  </conditionalFormatting>
  <conditionalFormatting sqref="Q903">
    <cfRule type="cellIs" dxfId="43812" priority="20468" stopIfTrue="1" operator="equal">
      <formula>""</formula>
    </cfRule>
    <cfRule type="cellIs" dxfId="43811" priority="20469" stopIfTrue="1" operator="equal">
      <formula>"-"</formula>
    </cfRule>
  </conditionalFormatting>
  <conditionalFormatting sqref="I903">
    <cfRule type="containsText" dxfId="43810" priority="20466" operator="containsText" text="...">
      <formula>NOT(ISERROR(SEARCH("...",I903)))</formula>
    </cfRule>
    <cfRule type="containsText" dxfId="43809" priority="20467" operator="containsText" text="~?">
      <formula>NOT(ISERROR(SEARCH("~?",I903)))</formula>
    </cfRule>
  </conditionalFormatting>
  <conditionalFormatting sqref="G903">
    <cfRule type="cellIs" dxfId="43808" priority="20465" operator="equal">
      <formula>"Endorsement"</formula>
    </cfRule>
  </conditionalFormatting>
  <conditionalFormatting sqref="D904">
    <cfRule type="cellIs" dxfId="43807" priority="20463" stopIfTrue="1" operator="equal">
      <formula>""</formula>
    </cfRule>
    <cfRule type="cellIs" dxfId="43806" priority="20464" stopIfTrue="1" operator="between">
      <formula>"10.7.1"</formula>
      <formula>"10.7.5"</formula>
    </cfRule>
  </conditionalFormatting>
  <conditionalFormatting sqref="G904">
    <cfRule type="cellIs" dxfId="43805" priority="20462" stopIfTrue="1" operator="equal">
      <formula>""</formula>
    </cfRule>
  </conditionalFormatting>
  <conditionalFormatting sqref="O904">
    <cfRule type="cellIs" dxfId="43804" priority="20459" stopIfTrue="1" operator="equal">
      <formula>"Rel-14"</formula>
    </cfRule>
    <cfRule type="cellIs" dxfId="43803" priority="20460" stopIfTrue="1" operator="equal">
      <formula>"Rel-16"</formula>
    </cfRule>
    <cfRule type="cellIs" dxfId="43802" priority="20461" stopIfTrue="1" operator="equal">
      <formula>"Rel-15"</formula>
    </cfRule>
  </conditionalFormatting>
  <conditionalFormatting sqref="F904">
    <cfRule type="cellIs" dxfId="43801" priority="20450" stopIfTrue="1" operator="equal">
      <formula>"LS In"</formula>
    </cfRule>
    <cfRule type="cellIs" dxfId="43800" priority="20451" stopIfTrue="1" operator="equal">
      <formula>"LS OUT"</formula>
    </cfRule>
    <cfRule type="cellIs" dxfId="43799" priority="20452" stopIfTrue="1" operator="equal">
      <formula>"CR"</formula>
    </cfRule>
    <cfRule type="cellIs" dxfId="43798" priority="20453" stopIfTrue="1" operator="equal">
      <formula>"P-CR"</formula>
    </cfRule>
    <cfRule type="cellIs" dxfId="43797" priority="20454" stopIfTrue="1" operator="equal">
      <formula>"CR Pack"</formula>
    </cfRule>
    <cfRule type="cellIs" dxfId="43796" priority="20455" stopIfTrue="1" operator="equal">
      <formula>"WID new"</formula>
    </cfRule>
    <cfRule type="cellIs" dxfId="43795" priority="20456" stopIfTrue="1" operator="equal">
      <formula>"WID revised"</formula>
    </cfRule>
    <cfRule type="cellIs" dxfId="43794" priority="20457" stopIfTrue="1" operator="equal">
      <formula>"SID new"</formula>
    </cfRule>
    <cfRule type="cellIs" dxfId="43793" priority="20458" stopIfTrue="1" operator="equal">
      <formula>"SID revised"</formula>
    </cfRule>
  </conditionalFormatting>
  <conditionalFormatting sqref="P904">
    <cfRule type="containsText" dxfId="43792" priority="20448" stopIfTrue="1" operator="containsText" text="DUMMY">
      <formula>NOT(ISERROR(SEARCH("DUMMY",P904)))</formula>
    </cfRule>
    <cfRule type="cellIs" dxfId="43791" priority="20449" stopIfTrue="1" operator="equal">
      <formula>""</formula>
    </cfRule>
  </conditionalFormatting>
  <conditionalFormatting sqref="Q904">
    <cfRule type="cellIs" dxfId="43790" priority="20446" stopIfTrue="1" operator="equal">
      <formula>""</formula>
    </cfRule>
    <cfRule type="cellIs" dxfId="43789" priority="20447" stopIfTrue="1" operator="equal">
      <formula>"-"</formula>
    </cfRule>
  </conditionalFormatting>
  <conditionalFormatting sqref="I904">
    <cfRule type="containsText" dxfId="43788" priority="20444" operator="containsText" text="...">
      <formula>NOT(ISERROR(SEARCH("...",I904)))</formula>
    </cfRule>
    <cfRule type="containsText" dxfId="43787" priority="20445" operator="containsText" text="~?">
      <formula>NOT(ISERROR(SEARCH("~?",I904)))</formula>
    </cfRule>
  </conditionalFormatting>
  <conditionalFormatting sqref="G904">
    <cfRule type="cellIs" dxfId="43786" priority="20443" operator="equal">
      <formula>"Endorsement"</formula>
    </cfRule>
  </conditionalFormatting>
  <conditionalFormatting sqref="D905">
    <cfRule type="cellIs" dxfId="43785" priority="20441" stopIfTrue="1" operator="equal">
      <formula>""</formula>
    </cfRule>
    <cfRule type="cellIs" dxfId="43784" priority="20442" stopIfTrue="1" operator="between">
      <formula>"10.7.1"</formula>
      <formula>"10.7.5"</formula>
    </cfRule>
  </conditionalFormatting>
  <conditionalFormatting sqref="G905">
    <cfRule type="cellIs" dxfId="43783" priority="20440" stopIfTrue="1" operator="equal">
      <formula>""</formula>
    </cfRule>
  </conditionalFormatting>
  <conditionalFormatting sqref="O905">
    <cfRule type="cellIs" dxfId="43782" priority="20437" stopIfTrue="1" operator="equal">
      <formula>"Rel-14"</formula>
    </cfRule>
    <cfRule type="cellIs" dxfId="43781" priority="20438" stopIfTrue="1" operator="equal">
      <formula>"Rel-16"</formula>
    </cfRule>
    <cfRule type="cellIs" dxfId="43780" priority="20439" stopIfTrue="1" operator="equal">
      <formula>"Rel-15"</formula>
    </cfRule>
  </conditionalFormatting>
  <conditionalFormatting sqref="F905">
    <cfRule type="cellIs" dxfId="43779" priority="20428" stopIfTrue="1" operator="equal">
      <formula>"LS In"</formula>
    </cfRule>
    <cfRule type="cellIs" dxfId="43778" priority="20429" stopIfTrue="1" operator="equal">
      <formula>"LS OUT"</formula>
    </cfRule>
    <cfRule type="cellIs" dxfId="43777" priority="20430" stopIfTrue="1" operator="equal">
      <formula>"CR"</formula>
    </cfRule>
    <cfRule type="cellIs" dxfId="43776" priority="20431" stopIfTrue="1" operator="equal">
      <formula>"P-CR"</formula>
    </cfRule>
    <cfRule type="cellIs" dxfId="43775" priority="20432" stopIfTrue="1" operator="equal">
      <formula>"CR Pack"</formula>
    </cfRule>
    <cfRule type="cellIs" dxfId="43774" priority="20433" stopIfTrue="1" operator="equal">
      <formula>"WID new"</formula>
    </cfRule>
    <cfRule type="cellIs" dxfId="43773" priority="20434" stopIfTrue="1" operator="equal">
      <formula>"WID revised"</formula>
    </cfRule>
    <cfRule type="cellIs" dxfId="43772" priority="20435" stopIfTrue="1" operator="equal">
      <formula>"SID new"</formula>
    </cfRule>
    <cfRule type="cellIs" dxfId="43771" priority="20436" stopIfTrue="1" operator="equal">
      <formula>"SID revised"</formula>
    </cfRule>
  </conditionalFormatting>
  <conditionalFormatting sqref="P905">
    <cfRule type="containsText" dxfId="43770" priority="20426" stopIfTrue="1" operator="containsText" text="DUMMY">
      <formula>NOT(ISERROR(SEARCH("DUMMY",P905)))</formula>
    </cfRule>
    <cfRule type="cellIs" dxfId="43769" priority="20427" stopIfTrue="1" operator="equal">
      <formula>""</formula>
    </cfRule>
  </conditionalFormatting>
  <conditionalFormatting sqref="Q905">
    <cfRule type="cellIs" dxfId="43768" priority="20424" stopIfTrue="1" operator="equal">
      <formula>""</formula>
    </cfRule>
    <cfRule type="cellIs" dxfId="43767" priority="20425" stopIfTrue="1" operator="equal">
      <formula>"-"</formula>
    </cfRule>
  </conditionalFormatting>
  <conditionalFormatting sqref="I905">
    <cfRule type="containsText" dxfId="43766" priority="20422" operator="containsText" text="...">
      <formula>NOT(ISERROR(SEARCH("...",I905)))</formula>
    </cfRule>
    <cfRule type="containsText" dxfId="43765" priority="20423" operator="containsText" text="~?">
      <formula>NOT(ISERROR(SEARCH("~?",I905)))</formula>
    </cfRule>
  </conditionalFormatting>
  <conditionalFormatting sqref="G905">
    <cfRule type="cellIs" dxfId="43764" priority="20421" operator="equal">
      <formula>"Endorsement"</formula>
    </cfRule>
  </conditionalFormatting>
  <conditionalFormatting sqref="C906">
    <cfRule type="cellIs" dxfId="43763" priority="20418" stopIfTrue="1" operator="equal">
      <formula>"Y"</formula>
    </cfRule>
    <cfRule type="cellIs" dxfId="43762" priority="20419" stopIfTrue="1" operator="equal">
      <formula>""</formula>
    </cfRule>
    <cfRule type="cellIs" dxfId="43761" priority="20420" stopIfTrue="1" operator="equal">
      <formula>"W"</formula>
    </cfRule>
  </conditionalFormatting>
  <conditionalFormatting sqref="D906">
    <cfRule type="cellIs" dxfId="43760" priority="20416" stopIfTrue="1" operator="equal">
      <formula>""</formula>
    </cfRule>
    <cfRule type="cellIs" dxfId="43759" priority="20417" stopIfTrue="1" operator="between">
      <formula>"10.7.1"</formula>
      <formula>"10.7.5"</formula>
    </cfRule>
  </conditionalFormatting>
  <conditionalFormatting sqref="G906">
    <cfRule type="cellIs" dxfId="43758" priority="20415" stopIfTrue="1" operator="equal">
      <formula>""</formula>
    </cfRule>
  </conditionalFormatting>
  <conditionalFormatting sqref="O906">
    <cfRule type="cellIs" dxfId="43757" priority="20412" stopIfTrue="1" operator="equal">
      <formula>"Rel-14"</formula>
    </cfRule>
    <cfRule type="cellIs" dxfId="43756" priority="20413" stopIfTrue="1" operator="equal">
      <formula>"Rel-16"</formula>
    </cfRule>
    <cfRule type="cellIs" dxfId="43755" priority="20414" stopIfTrue="1" operator="equal">
      <formula>"Rel-15"</formula>
    </cfRule>
  </conditionalFormatting>
  <conditionalFormatting sqref="F906">
    <cfRule type="cellIs" dxfId="43754" priority="20403" stopIfTrue="1" operator="equal">
      <formula>"LS In"</formula>
    </cfRule>
    <cfRule type="cellIs" dxfId="43753" priority="20404" stopIfTrue="1" operator="equal">
      <formula>"LS OUT"</formula>
    </cfRule>
    <cfRule type="cellIs" dxfId="43752" priority="20405" stopIfTrue="1" operator="equal">
      <formula>"CR"</formula>
    </cfRule>
    <cfRule type="cellIs" dxfId="43751" priority="20406" stopIfTrue="1" operator="equal">
      <formula>"P-CR"</formula>
    </cfRule>
    <cfRule type="cellIs" dxfId="43750" priority="20407" stopIfTrue="1" operator="equal">
      <formula>"CR Pack"</formula>
    </cfRule>
    <cfRule type="cellIs" dxfId="43749" priority="20408" stopIfTrue="1" operator="equal">
      <formula>"WID new"</formula>
    </cfRule>
    <cfRule type="cellIs" dxfId="43748" priority="20409" stopIfTrue="1" operator="equal">
      <formula>"WID revised"</formula>
    </cfRule>
    <cfRule type="cellIs" dxfId="43747" priority="20410" stopIfTrue="1" operator="equal">
      <formula>"SID new"</formula>
    </cfRule>
    <cfRule type="cellIs" dxfId="43746" priority="20411" stopIfTrue="1" operator="equal">
      <formula>"SID revised"</formula>
    </cfRule>
  </conditionalFormatting>
  <conditionalFormatting sqref="P906">
    <cfRule type="containsText" dxfId="43745" priority="20401" stopIfTrue="1" operator="containsText" text="DUMMY">
      <formula>NOT(ISERROR(SEARCH("DUMMY",P906)))</formula>
    </cfRule>
    <cfRule type="cellIs" dxfId="43744" priority="20402" stopIfTrue="1" operator="equal">
      <formula>""</formula>
    </cfRule>
  </conditionalFormatting>
  <conditionalFormatting sqref="Q906">
    <cfRule type="cellIs" dxfId="43743" priority="20399" stopIfTrue="1" operator="equal">
      <formula>""</formula>
    </cfRule>
    <cfRule type="cellIs" dxfId="43742" priority="20400" stopIfTrue="1" operator="equal">
      <formula>"-"</formula>
    </cfRule>
  </conditionalFormatting>
  <conditionalFormatting sqref="I906">
    <cfRule type="containsText" dxfId="43741" priority="20397" operator="containsText" text="...">
      <formula>NOT(ISERROR(SEARCH("...",I906)))</formula>
    </cfRule>
    <cfRule type="containsText" dxfId="43740" priority="20398" operator="containsText" text="~?">
      <formula>NOT(ISERROR(SEARCH("~?",I906)))</formula>
    </cfRule>
  </conditionalFormatting>
  <conditionalFormatting sqref="G906">
    <cfRule type="cellIs" dxfId="43739" priority="20396" operator="equal">
      <formula>"Endorsement"</formula>
    </cfRule>
  </conditionalFormatting>
  <conditionalFormatting sqref="C907">
    <cfRule type="cellIs" dxfId="43738" priority="20393" stopIfTrue="1" operator="equal">
      <formula>"Y"</formula>
    </cfRule>
    <cfRule type="cellIs" dxfId="43737" priority="20394" stopIfTrue="1" operator="equal">
      <formula>""</formula>
    </cfRule>
    <cfRule type="cellIs" dxfId="43736" priority="20395" stopIfTrue="1" operator="equal">
      <formula>"W"</formula>
    </cfRule>
  </conditionalFormatting>
  <conditionalFormatting sqref="D907">
    <cfRule type="cellIs" dxfId="43735" priority="20391" stopIfTrue="1" operator="equal">
      <formula>""</formula>
    </cfRule>
    <cfRule type="cellIs" dxfId="43734" priority="20392" stopIfTrue="1" operator="between">
      <formula>"10.7.1"</formula>
      <formula>"10.7.5"</formula>
    </cfRule>
  </conditionalFormatting>
  <conditionalFormatting sqref="G907">
    <cfRule type="cellIs" dxfId="43733" priority="20390" stopIfTrue="1" operator="equal">
      <formula>""</formula>
    </cfRule>
  </conditionalFormatting>
  <conditionalFormatting sqref="O907">
    <cfRule type="cellIs" dxfId="43732" priority="20387" stopIfTrue="1" operator="equal">
      <formula>"Rel-14"</formula>
    </cfRule>
    <cfRule type="cellIs" dxfId="43731" priority="20388" stopIfTrue="1" operator="equal">
      <formula>"Rel-16"</formula>
    </cfRule>
    <cfRule type="cellIs" dxfId="43730" priority="20389" stopIfTrue="1" operator="equal">
      <formula>"Rel-15"</formula>
    </cfRule>
  </conditionalFormatting>
  <conditionalFormatting sqref="P907">
    <cfRule type="containsText" dxfId="43729" priority="20385" stopIfTrue="1" operator="containsText" text="DUMMY">
      <formula>NOT(ISERROR(SEARCH("DUMMY",P907)))</formula>
    </cfRule>
    <cfRule type="cellIs" dxfId="43728" priority="20386" stopIfTrue="1" operator="equal">
      <formula>""</formula>
    </cfRule>
  </conditionalFormatting>
  <conditionalFormatting sqref="Q907">
    <cfRule type="cellIs" dxfId="43727" priority="20383" stopIfTrue="1" operator="equal">
      <formula>""</formula>
    </cfRule>
    <cfRule type="cellIs" dxfId="43726" priority="20384" stopIfTrue="1" operator="equal">
      <formula>"-"</formula>
    </cfRule>
  </conditionalFormatting>
  <conditionalFormatting sqref="I907">
    <cfRule type="containsText" dxfId="43725" priority="20381" operator="containsText" text="...">
      <formula>NOT(ISERROR(SEARCH("...",I907)))</formula>
    </cfRule>
    <cfRule type="containsText" dxfId="43724" priority="20382" operator="containsText" text="~?">
      <formula>NOT(ISERROR(SEARCH("~?",I907)))</formula>
    </cfRule>
  </conditionalFormatting>
  <conditionalFormatting sqref="G907">
    <cfRule type="cellIs" dxfId="43723" priority="20380" operator="equal">
      <formula>"Endorsement"</formula>
    </cfRule>
  </conditionalFormatting>
  <conditionalFormatting sqref="C908">
    <cfRule type="cellIs" dxfId="43722" priority="20377" stopIfTrue="1" operator="equal">
      <formula>"Y"</formula>
    </cfRule>
    <cfRule type="cellIs" dxfId="43721" priority="20378" stopIfTrue="1" operator="equal">
      <formula>""</formula>
    </cfRule>
    <cfRule type="cellIs" dxfId="43720" priority="20379" stopIfTrue="1" operator="equal">
      <formula>"W"</formula>
    </cfRule>
  </conditionalFormatting>
  <conditionalFormatting sqref="D908">
    <cfRule type="cellIs" dxfId="43719" priority="20375" stopIfTrue="1" operator="equal">
      <formula>""</formula>
    </cfRule>
    <cfRule type="cellIs" dxfId="43718" priority="20376" stopIfTrue="1" operator="between">
      <formula>"10.7.1"</formula>
      <formula>"10.7.5"</formula>
    </cfRule>
  </conditionalFormatting>
  <conditionalFormatting sqref="G908">
    <cfRule type="cellIs" dxfId="43717" priority="20374" stopIfTrue="1" operator="equal">
      <formula>""</formula>
    </cfRule>
  </conditionalFormatting>
  <conditionalFormatting sqref="O908">
    <cfRule type="cellIs" dxfId="43716" priority="20371" stopIfTrue="1" operator="equal">
      <formula>"Rel-14"</formula>
    </cfRule>
    <cfRule type="cellIs" dxfId="43715" priority="20372" stopIfTrue="1" operator="equal">
      <formula>"Rel-16"</formula>
    </cfRule>
    <cfRule type="cellIs" dxfId="43714" priority="20373" stopIfTrue="1" operator="equal">
      <formula>"Rel-15"</formula>
    </cfRule>
  </conditionalFormatting>
  <conditionalFormatting sqref="P908">
    <cfRule type="containsText" dxfId="43713" priority="20369" stopIfTrue="1" operator="containsText" text="DUMMY">
      <formula>NOT(ISERROR(SEARCH("DUMMY",P908)))</formula>
    </cfRule>
    <cfRule type="cellIs" dxfId="43712" priority="20370" stopIfTrue="1" operator="equal">
      <formula>""</formula>
    </cfRule>
  </conditionalFormatting>
  <conditionalFormatting sqref="Q908">
    <cfRule type="cellIs" dxfId="43711" priority="20367" stopIfTrue="1" operator="equal">
      <formula>""</formula>
    </cfRule>
    <cfRule type="cellIs" dxfId="43710" priority="20368" stopIfTrue="1" operator="equal">
      <formula>"-"</formula>
    </cfRule>
  </conditionalFormatting>
  <conditionalFormatting sqref="I908">
    <cfRule type="containsText" dxfId="43709" priority="20365" operator="containsText" text="...">
      <formula>NOT(ISERROR(SEARCH("...",I908)))</formula>
    </cfRule>
    <cfRule type="containsText" dxfId="43708" priority="20366" operator="containsText" text="~?">
      <formula>NOT(ISERROR(SEARCH("~?",I908)))</formula>
    </cfRule>
  </conditionalFormatting>
  <conditionalFormatting sqref="G908">
    <cfRule type="cellIs" dxfId="43707" priority="20364" operator="equal">
      <formula>"Endorsement"</formula>
    </cfRule>
  </conditionalFormatting>
  <conditionalFormatting sqref="D1177">
    <cfRule type="cellIs" dxfId="43706" priority="20362" stopIfTrue="1" operator="equal">
      <formula>""</formula>
    </cfRule>
    <cfRule type="cellIs" dxfId="43705" priority="20363" stopIfTrue="1" operator="between">
      <formula>"10.7.1"</formula>
      <formula>"10.7.5"</formula>
    </cfRule>
  </conditionalFormatting>
  <conditionalFormatting sqref="D1178">
    <cfRule type="cellIs" dxfId="43704" priority="20360" stopIfTrue="1" operator="equal">
      <formula>""</formula>
    </cfRule>
    <cfRule type="cellIs" dxfId="43703" priority="20361" stopIfTrue="1" operator="between">
      <formula>"10.7.1"</formula>
      <formula>"10.7.5"</formula>
    </cfRule>
  </conditionalFormatting>
  <conditionalFormatting sqref="G1142:G1178 G1400:G1411 G1451:G1452 G1458:G1482 G1632:G1649 G1710:G1769">
    <cfRule type="cellIs" dxfId="43702" priority="20359" stopIfTrue="1" operator="equal">
      <formula>""</formula>
    </cfRule>
  </conditionalFormatting>
  <conditionalFormatting sqref="O1142:O1178 O1400:O1411 O1451:O1452 O1458:O1482 O1632:O1649 O1710:O1769">
    <cfRule type="cellIs" dxfId="43701" priority="20356" stopIfTrue="1" operator="equal">
      <formula>"Rel-14"</formula>
    </cfRule>
    <cfRule type="cellIs" dxfId="43700" priority="20357" stopIfTrue="1" operator="equal">
      <formula>"Rel-16"</formula>
    </cfRule>
    <cfRule type="cellIs" dxfId="43699" priority="20358" stopIfTrue="1" operator="equal">
      <formula>"Rel-15"</formula>
    </cfRule>
  </conditionalFormatting>
  <conditionalFormatting sqref="F1142:F1178 F1400:F1411 F1451:F1452 F1458:F1482 F1632:F1649 F1710:F1769">
    <cfRule type="cellIs" dxfId="43698" priority="20347" stopIfTrue="1" operator="equal">
      <formula>"LS In"</formula>
    </cfRule>
    <cfRule type="cellIs" dxfId="43697" priority="20348" stopIfTrue="1" operator="equal">
      <formula>"LS OUT"</formula>
    </cfRule>
    <cfRule type="cellIs" dxfId="43696" priority="20349" stopIfTrue="1" operator="equal">
      <formula>"CR"</formula>
    </cfRule>
    <cfRule type="cellIs" dxfId="43695" priority="20350" stopIfTrue="1" operator="equal">
      <formula>"P-CR"</formula>
    </cfRule>
    <cfRule type="cellIs" dxfId="43694" priority="20351" stopIfTrue="1" operator="equal">
      <formula>"CR Pack"</formula>
    </cfRule>
    <cfRule type="cellIs" dxfId="43693" priority="20352" stopIfTrue="1" operator="equal">
      <formula>"WID new"</formula>
    </cfRule>
    <cfRule type="cellIs" dxfId="43692" priority="20353" stopIfTrue="1" operator="equal">
      <formula>"WID revised"</formula>
    </cfRule>
    <cfRule type="cellIs" dxfId="43691" priority="20354" stopIfTrue="1" operator="equal">
      <formula>"SID new"</formula>
    </cfRule>
    <cfRule type="cellIs" dxfId="43690" priority="20355" stopIfTrue="1" operator="equal">
      <formula>"SID revised"</formula>
    </cfRule>
  </conditionalFormatting>
  <conditionalFormatting sqref="P1142:P1178 P1400:P1411 P1451:P1452 P1458:P1482 P1632:P1649 P1710:P1769">
    <cfRule type="containsText" dxfId="43689" priority="20345" stopIfTrue="1" operator="containsText" text="DUMMY">
      <formula>NOT(ISERROR(SEARCH("DUMMY",P1142)))</formula>
    </cfRule>
    <cfRule type="cellIs" dxfId="43688" priority="20346" stopIfTrue="1" operator="equal">
      <formula>""</formula>
    </cfRule>
  </conditionalFormatting>
  <conditionalFormatting sqref="Q1142:Q1178 Q1400:Q1411 Q1451:Q1452 Q1458:Q1482 Q1632:Q1649 Q1710:Q1769">
    <cfRule type="cellIs" dxfId="43687" priority="20343" stopIfTrue="1" operator="equal">
      <formula>""</formula>
    </cfRule>
    <cfRule type="cellIs" dxfId="43686" priority="20344" stopIfTrue="1" operator="equal">
      <formula>"-"</formula>
    </cfRule>
  </conditionalFormatting>
  <conditionalFormatting sqref="I1142:I1178 I1400:I1411 I1451:I1452 I1458:I1482 I1632:I1649 I1710:I1769">
    <cfRule type="containsText" dxfId="43685" priority="20341" operator="containsText" text="...">
      <formula>NOT(ISERROR(SEARCH("...",I1142)))</formula>
    </cfRule>
    <cfRule type="containsText" dxfId="43684" priority="20342" operator="containsText" text="~?">
      <formula>NOT(ISERROR(SEARCH("~?",I1142)))</formula>
    </cfRule>
  </conditionalFormatting>
  <conditionalFormatting sqref="G1142:G1178 G1400:G1411 G1451:G1452 G1458:G1482 G1632:G1649 G1710:G1769">
    <cfRule type="cellIs" dxfId="43683" priority="20340" operator="equal">
      <formula>"Endorsement"</formula>
    </cfRule>
  </conditionalFormatting>
  <conditionalFormatting sqref="C909">
    <cfRule type="cellIs" dxfId="43682" priority="20337" stopIfTrue="1" operator="equal">
      <formula>"Y"</formula>
    </cfRule>
    <cfRule type="cellIs" dxfId="43681" priority="20338" stopIfTrue="1" operator="equal">
      <formula>""</formula>
    </cfRule>
    <cfRule type="cellIs" dxfId="43680" priority="20339" stopIfTrue="1" operator="equal">
      <formula>"W"</formula>
    </cfRule>
  </conditionalFormatting>
  <conditionalFormatting sqref="D909">
    <cfRule type="cellIs" dxfId="43679" priority="20335" stopIfTrue="1" operator="equal">
      <formula>""</formula>
    </cfRule>
    <cfRule type="cellIs" dxfId="43678" priority="20336" stopIfTrue="1" operator="between">
      <formula>"10.7.1"</formula>
      <formula>"10.7.5"</formula>
    </cfRule>
  </conditionalFormatting>
  <conditionalFormatting sqref="G909">
    <cfRule type="cellIs" dxfId="43677" priority="20334" stopIfTrue="1" operator="equal">
      <formula>""</formula>
    </cfRule>
  </conditionalFormatting>
  <conditionalFormatting sqref="O909">
    <cfRule type="cellIs" dxfId="43676" priority="20331" stopIfTrue="1" operator="equal">
      <formula>"Rel-14"</formula>
    </cfRule>
    <cfRule type="cellIs" dxfId="43675" priority="20332" stopIfTrue="1" operator="equal">
      <formula>"Rel-16"</formula>
    </cfRule>
    <cfRule type="cellIs" dxfId="43674" priority="20333" stopIfTrue="1" operator="equal">
      <formula>"Rel-15"</formula>
    </cfRule>
  </conditionalFormatting>
  <conditionalFormatting sqref="F909">
    <cfRule type="cellIs" dxfId="43673" priority="20322" stopIfTrue="1" operator="equal">
      <formula>"LS In"</formula>
    </cfRule>
    <cfRule type="cellIs" dxfId="43672" priority="20323" stopIfTrue="1" operator="equal">
      <formula>"LS OUT"</formula>
    </cfRule>
    <cfRule type="cellIs" dxfId="43671" priority="20324" stopIfTrue="1" operator="equal">
      <formula>"CR"</formula>
    </cfRule>
    <cfRule type="cellIs" dxfId="43670" priority="20325" stopIfTrue="1" operator="equal">
      <formula>"P-CR"</formula>
    </cfRule>
    <cfRule type="cellIs" dxfId="43669" priority="20326" stopIfTrue="1" operator="equal">
      <formula>"CR Pack"</formula>
    </cfRule>
    <cfRule type="cellIs" dxfId="43668" priority="20327" stopIfTrue="1" operator="equal">
      <formula>"WID new"</formula>
    </cfRule>
    <cfRule type="cellIs" dxfId="43667" priority="20328" stopIfTrue="1" operator="equal">
      <formula>"WID revised"</formula>
    </cfRule>
    <cfRule type="cellIs" dxfId="43666" priority="20329" stopIfTrue="1" operator="equal">
      <formula>"SID new"</formula>
    </cfRule>
    <cfRule type="cellIs" dxfId="43665" priority="20330" stopIfTrue="1" operator="equal">
      <formula>"SID revised"</formula>
    </cfRule>
  </conditionalFormatting>
  <conditionalFormatting sqref="P909">
    <cfRule type="containsText" dxfId="43664" priority="20320" stopIfTrue="1" operator="containsText" text="DUMMY">
      <formula>NOT(ISERROR(SEARCH("DUMMY",P909)))</formula>
    </cfRule>
    <cfRule type="cellIs" dxfId="43663" priority="20321" stopIfTrue="1" operator="equal">
      <formula>""</formula>
    </cfRule>
  </conditionalFormatting>
  <conditionalFormatting sqref="Q909">
    <cfRule type="cellIs" dxfId="43662" priority="20318" stopIfTrue="1" operator="equal">
      <formula>""</formula>
    </cfRule>
    <cfRule type="cellIs" dxfId="43661" priority="20319" stopIfTrue="1" operator="equal">
      <formula>"-"</formula>
    </cfRule>
  </conditionalFormatting>
  <conditionalFormatting sqref="I909">
    <cfRule type="containsText" dxfId="43660" priority="20316" operator="containsText" text="...">
      <formula>NOT(ISERROR(SEARCH("...",I909)))</formula>
    </cfRule>
    <cfRule type="containsText" dxfId="43659" priority="20317" operator="containsText" text="~?">
      <formula>NOT(ISERROR(SEARCH("~?",I909)))</formula>
    </cfRule>
  </conditionalFormatting>
  <conditionalFormatting sqref="G909">
    <cfRule type="cellIs" dxfId="43658" priority="20315" operator="equal">
      <formula>"Endorsement"</formula>
    </cfRule>
  </conditionalFormatting>
  <conditionalFormatting sqref="C910">
    <cfRule type="cellIs" dxfId="43657" priority="20312" stopIfTrue="1" operator="equal">
      <formula>"Y"</formula>
    </cfRule>
    <cfRule type="cellIs" dxfId="43656" priority="20313" stopIfTrue="1" operator="equal">
      <formula>""</formula>
    </cfRule>
    <cfRule type="cellIs" dxfId="43655" priority="20314" stopIfTrue="1" operator="equal">
      <formula>"W"</formula>
    </cfRule>
  </conditionalFormatting>
  <conditionalFormatting sqref="D910">
    <cfRule type="cellIs" dxfId="43654" priority="20310" stopIfTrue="1" operator="equal">
      <formula>""</formula>
    </cfRule>
    <cfRule type="cellIs" dxfId="43653" priority="20311" stopIfTrue="1" operator="between">
      <formula>"10.7.1"</formula>
      <formula>"10.7.5"</formula>
    </cfRule>
  </conditionalFormatting>
  <conditionalFormatting sqref="G910">
    <cfRule type="cellIs" dxfId="43652" priority="20309" stopIfTrue="1" operator="equal">
      <formula>""</formula>
    </cfRule>
  </conditionalFormatting>
  <conditionalFormatting sqref="O910">
    <cfRule type="cellIs" dxfId="43651" priority="20306" stopIfTrue="1" operator="equal">
      <formula>"Rel-14"</formula>
    </cfRule>
    <cfRule type="cellIs" dxfId="43650" priority="20307" stopIfTrue="1" operator="equal">
      <formula>"Rel-16"</formula>
    </cfRule>
    <cfRule type="cellIs" dxfId="43649" priority="20308" stopIfTrue="1" operator="equal">
      <formula>"Rel-15"</formula>
    </cfRule>
  </conditionalFormatting>
  <conditionalFormatting sqref="F910">
    <cfRule type="cellIs" dxfId="43648" priority="20297" stopIfTrue="1" operator="equal">
      <formula>"LS In"</formula>
    </cfRule>
    <cfRule type="cellIs" dxfId="43647" priority="20298" stopIfTrue="1" operator="equal">
      <formula>"LS OUT"</formula>
    </cfRule>
    <cfRule type="cellIs" dxfId="43646" priority="20299" stopIfTrue="1" operator="equal">
      <formula>"CR"</formula>
    </cfRule>
    <cfRule type="cellIs" dxfId="43645" priority="20300" stopIfTrue="1" operator="equal">
      <formula>"P-CR"</formula>
    </cfRule>
    <cfRule type="cellIs" dxfId="43644" priority="20301" stopIfTrue="1" operator="equal">
      <formula>"CR Pack"</formula>
    </cfRule>
    <cfRule type="cellIs" dxfId="43643" priority="20302" stopIfTrue="1" operator="equal">
      <formula>"WID new"</formula>
    </cfRule>
    <cfRule type="cellIs" dxfId="43642" priority="20303" stopIfTrue="1" operator="equal">
      <formula>"WID revised"</formula>
    </cfRule>
    <cfRule type="cellIs" dxfId="43641" priority="20304" stopIfTrue="1" operator="equal">
      <formula>"SID new"</formula>
    </cfRule>
    <cfRule type="cellIs" dxfId="43640" priority="20305" stopIfTrue="1" operator="equal">
      <formula>"SID revised"</formula>
    </cfRule>
  </conditionalFormatting>
  <conditionalFormatting sqref="P910">
    <cfRule type="containsText" dxfId="43639" priority="20295" stopIfTrue="1" operator="containsText" text="DUMMY">
      <formula>NOT(ISERROR(SEARCH("DUMMY",P910)))</formula>
    </cfRule>
    <cfRule type="cellIs" dxfId="43638" priority="20296" stopIfTrue="1" operator="equal">
      <formula>""</formula>
    </cfRule>
  </conditionalFormatting>
  <conditionalFormatting sqref="Q910">
    <cfRule type="cellIs" dxfId="43637" priority="20293" stopIfTrue="1" operator="equal">
      <formula>""</formula>
    </cfRule>
    <cfRule type="cellIs" dxfId="43636" priority="20294" stopIfTrue="1" operator="equal">
      <formula>"-"</formula>
    </cfRule>
  </conditionalFormatting>
  <conditionalFormatting sqref="I910">
    <cfRule type="containsText" dxfId="43635" priority="20291" operator="containsText" text="...">
      <formula>NOT(ISERROR(SEARCH("...",I910)))</formula>
    </cfRule>
    <cfRule type="containsText" dxfId="43634" priority="20292" operator="containsText" text="~?">
      <formula>NOT(ISERROR(SEARCH("~?",I910)))</formula>
    </cfRule>
  </conditionalFormatting>
  <conditionalFormatting sqref="G910">
    <cfRule type="cellIs" dxfId="43633" priority="20290" operator="equal">
      <formula>"Endorsement"</formula>
    </cfRule>
  </conditionalFormatting>
  <conditionalFormatting sqref="C911">
    <cfRule type="cellIs" dxfId="43632" priority="20287" stopIfTrue="1" operator="equal">
      <formula>"Y"</formula>
    </cfRule>
    <cfRule type="cellIs" dxfId="43631" priority="20288" stopIfTrue="1" operator="equal">
      <formula>""</formula>
    </cfRule>
    <cfRule type="cellIs" dxfId="43630" priority="20289" stopIfTrue="1" operator="equal">
      <formula>"W"</formula>
    </cfRule>
  </conditionalFormatting>
  <conditionalFormatting sqref="D911">
    <cfRule type="cellIs" dxfId="43629" priority="20285" stopIfTrue="1" operator="equal">
      <formula>""</formula>
    </cfRule>
    <cfRule type="cellIs" dxfId="43628" priority="20286" stopIfTrue="1" operator="between">
      <formula>"10.7.1"</formula>
      <formula>"10.7.5"</formula>
    </cfRule>
  </conditionalFormatting>
  <conditionalFormatting sqref="G911">
    <cfRule type="cellIs" dxfId="43627" priority="20284" stopIfTrue="1" operator="equal">
      <formula>""</formula>
    </cfRule>
  </conditionalFormatting>
  <conditionalFormatting sqref="O911">
    <cfRule type="cellIs" dxfId="43626" priority="20281" stopIfTrue="1" operator="equal">
      <formula>"Rel-14"</formula>
    </cfRule>
    <cfRule type="cellIs" dxfId="43625" priority="20282" stopIfTrue="1" operator="equal">
      <formula>"Rel-16"</formula>
    </cfRule>
    <cfRule type="cellIs" dxfId="43624" priority="20283" stopIfTrue="1" operator="equal">
      <formula>"Rel-15"</formula>
    </cfRule>
  </conditionalFormatting>
  <conditionalFormatting sqref="F911">
    <cfRule type="cellIs" dxfId="43623" priority="20272" stopIfTrue="1" operator="equal">
      <formula>"LS In"</formula>
    </cfRule>
    <cfRule type="cellIs" dxfId="43622" priority="20273" stopIfTrue="1" operator="equal">
      <formula>"LS OUT"</formula>
    </cfRule>
    <cfRule type="cellIs" dxfId="43621" priority="20274" stopIfTrue="1" operator="equal">
      <formula>"CR"</formula>
    </cfRule>
    <cfRule type="cellIs" dxfId="43620" priority="20275" stopIfTrue="1" operator="equal">
      <formula>"P-CR"</formula>
    </cfRule>
    <cfRule type="cellIs" dxfId="43619" priority="20276" stopIfTrue="1" operator="equal">
      <formula>"CR Pack"</formula>
    </cfRule>
    <cfRule type="cellIs" dxfId="43618" priority="20277" stopIfTrue="1" operator="equal">
      <formula>"WID new"</formula>
    </cfRule>
    <cfRule type="cellIs" dxfId="43617" priority="20278" stopIfTrue="1" operator="equal">
      <formula>"WID revised"</formula>
    </cfRule>
    <cfRule type="cellIs" dxfId="43616" priority="20279" stopIfTrue="1" operator="equal">
      <formula>"SID new"</formula>
    </cfRule>
    <cfRule type="cellIs" dxfId="43615" priority="20280" stopIfTrue="1" operator="equal">
      <formula>"SID revised"</formula>
    </cfRule>
  </conditionalFormatting>
  <conditionalFormatting sqref="P911">
    <cfRule type="containsText" dxfId="43614" priority="20270" stopIfTrue="1" operator="containsText" text="DUMMY">
      <formula>NOT(ISERROR(SEARCH("DUMMY",P911)))</formula>
    </cfRule>
    <cfRule type="cellIs" dxfId="43613" priority="20271" stopIfTrue="1" operator="equal">
      <formula>""</formula>
    </cfRule>
  </conditionalFormatting>
  <conditionalFormatting sqref="Q911">
    <cfRule type="cellIs" dxfId="43612" priority="20268" stopIfTrue="1" operator="equal">
      <formula>""</formula>
    </cfRule>
    <cfRule type="cellIs" dxfId="43611" priority="20269" stopIfTrue="1" operator="equal">
      <formula>"-"</formula>
    </cfRule>
  </conditionalFormatting>
  <conditionalFormatting sqref="I911">
    <cfRule type="containsText" dxfId="43610" priority="20266" operator="containsText" text="...">
      <formula>NOT(ISERROR(SEARCH("...",I911)))</formula>
    </cfRule>
    <cfRule type="containsText" dxfId="43609" priority="20267" operator="containsText" text="~?">
      <formula>NOT(ISERROR(SEARCH("~?",I911)))</formula>
    </cfRule>
  </conditionalFormatting>
  <conditionalFormatting sqref="G911">
    <cfRule type="cellIs" dxfId="43608" priority="20265" operator="equal">
      <formula>"Endorsement"</formula>
    </cfRule>
  </conditionalFormatting>
  <conditionalFormatting sqref="C912">
    <cfRule type="cellIs" dxfId="43607" priority="20262" stopIfTrue="1" operator="equal">
      <formula>"Y"</formula>
    </cfRule>
    <cfRule type="cellIs" dxfId="43606" priority="20263" stopIfTrue="1" operator="equal">
      <formula>""</formula>
    </cfRule>
    <cfRule type="cellIs" dxfId="43605" priority="20264" stopIfTrue="1" operator="equal">
      <formula>"W"</formula>
    </cfRule>
  </conditionalFormatting>
  <conditionalFormatting sqref="D912">
    <cfRule type="cellIs" dxfId="43604" priority="20260" stopIfTrue="1" operator="equal">
      <formula>""</formula>
    </cfRule>
    <cfRule type="cellIs" dxfId="43603" priority="20261" stopIfTrue="1" operator="between">
      <formula>"10.7.1"</formula>
      <formula>"10.7.5"</formula>
    </cfRule>
  </conditionalFormatting>
  <conditionalFormatting sqref="G912">
    <cfRule type="cellIs" dxfId="43602" priority="20259" stopIfTrue="1" operator="equal">
      <formula>""</formula>
    </cfRule>
  </conditionalFormatting>
  <conditionalFormatting sqref="O912">
    <cfRule type="cellIs" dxfId="43601" priority="20256" stopIfTrue="1" operator="equal">
      <formula>"Rel-14"</formula>
    </cfRule>
    <cfRule type="cellIs" dxfId="43600" priority="20257" stopIfTrue="1" operator="equal">
      <formula>"Rel-16"</formula>
    </cfRule>
    <cfRule type="cellIs" dxfId="43599" priority="20258" stopIfTrue="1" operator="equal">
      <formula>"Rel-15"</formula>
    </cfRule>
  </conditionalFormatting>
  <conditionalFormatting sqref="F912">
    <cfRule type="cellIs" dxfId="43598" priority="20247" stopIfTrue="1" operator="equal">
      <formula>"LS In"</formula>
    </cfRule>
    <cfRule type="cellIs" dxfId="43597" priority="20248" stopIfTrue="1" operator="equal">
      <formula>"LS OUT"</formula>
    </cfRule>
    <cfRule type="cellIs" dxfId="43596" priority="20249" stopIfTrue="1" operator="equal">
      <formula>"CR"</formula>
    </cfRule>
    <cfRule type="cellIs" dxfId="43595" priority="20250" stopIfTrue="1" operator="equal">
      <formula>"P-CR"</formula>
    </cfRule>
    <cfRule type="cellIs" dxfId="43594" priority="20251" stopIfTrue="1" operator="equal">
      <formula>"CR Pack"</formula>
    </cfRule>
    <cfRule type="cellIs" dxfId="43593" priority="20252" stopIfTrue="1" operator="equal">
      <formula>"WID new"</formula>
    </cfRule>
    <cfRule type="cellIs" dxfId="43592" priority="20253" stopIfTrue="1" operator="equal">
      <formula>"WID revised"</formula>
    </cfRule>
    <cfRule type="cellIs" dxfId="43591" priority="20254" stopIfTrue="1" operator="equal">
      <formula>"SID new"</formula>
    </cfRule>
    <cfRule type="cellIs" dxfId="43590" priority="20255" stopIfTrue="1" operator="equal">
      <formula>"SID revised"</formula>
    </cfRule>
  </conditionalFormatting>
  <conditionalFormatting sqref="P912">
    <cfRule type="containsText" dxfId="43589" priority="20245" stopIfTrue="1" operator="containsText" text="DUMMY">
      <formula>NOT(ISERROR(SEARCH("DUMMY",P912)))</formula>
    </cfRule>
    <cfRule type="cellIs" dxfId="43588" priority="20246" stopIfTrue="1" operator="equal">
      <formula>""</formula>
    </cfRule>
  </conditionalFormatting>
  <conditionalFormatting sqref="Q912">
    <cfRule type="cellIs" dxfId="43587" priority="20243" stopIfTrue="1" operator="equal">
      <formula>""</formula>
    </cfRule>
    <cfRule type="cellIs" dxfId="43586" priority="20244" stopIfTrue="1" operator="equal">
      <formula>"-"</formula>
    </cfRule>
  </conditionalFormatting>
  <conditionalFormatting sqref="I912">
    <cfRule type="containsText" dxfId="43585" priority="20241" operator="containsText" text="...">
      <formula>NOT(ISERROR(SEARCH("...",I912)))</formula>
    </cfRule>
    <cfRule type="containsText" dxfId="43584" priority="20242" operator="containsText" text="~?">
      <formula>NOT(ISERROR(SEARCH("~?",I912)))</formula>
    </cfRule>
  </conditionalFormatting>
  <conditionalFormatting sqref="G912">
    <cfRule type="cellIs" dxfId="43583" priority="20240" operator="equal">
      <formula>"Endorsement"</formula>
    </cfRule>
  </conditionalFormatting>
  <conditionalFormatting sqref="C913">
    <cfRule type="cellIs" dxfId="43582" priority="20237" stopIfTrue="1" operator="equal">
      <formula>"Y"</formula>
    </cfRule>
    <cfRule type="cellIs" dxfId="43581" priority="20238" stopIfTrue="1" operator="equal">
      <formula>""</formula>
    </cfRule>
    <cfRule type="cellIs" dxfId="43580" priority="20239" stopIfTrue="1" operator="equal">
      <formula>"W"</formula>
    </cfRule>
  </conditionalFormatting>
  <conditionalFormatting sqref="D913">
    <cfRule type="cellIs" dxfId="43579" priority="20235" stopIfTrue="1" operator="equal">
      <formula>""</formula>
    </cfRule>
    <cfRule type="cellIs" dxfId="43578" priority="20236" stopIfTrue="1" operator="between">
      <formula>"10.7.1"</formula>
      <formula>"10.7.5"</formula>
    </cfRule>
  </conditionalFormatting>
  <conditionalFormatting sqref="G913">
    <cfRule type="cellIs" dxfId="43577" priority="20234" stopIfTrue="1" operator="equal">
      <formula>""</formula>
    </cfRule>
  </conditionalFormatting>
  <conditionalFormatting sqref="O913">
    <cfRule type="cellIs" dxfId="43576" priority="20231" stopIfTrue="1" operator="equal">
      <formula>"Rel-14"</formula>
    </cfRule>
    <cfRule type="cellIs" dxfId="43575" priority="20232" stopIfTrue="1" operator="equal">
      <formula>"Rel-16"</formula>
    </cfRule>
    <cfRule type="cellIs" dxfId="43574" priority="20233" stopIfTrue="1" operator="equal">
      <formula>"Rel-15"</formula>
    </cfRule>
  </conditionalFormatting>
  <conditionalFormatting sqref="F913">
    <cfRule type="cellIs" dxfId="43573" priority="20222" stopIfTrue="1" operator="equal">
      <formula>"LS In"</formula>
    </cfRule>
    <cfRule type="cellIs" dxfId="43572" priority="20223" stopIfTrue="1" operator="equal">
      <formula>"LS OUT"</formula>
    </cfRule>
    <cfRule type="cellIs" dxfId="43571" priority="20224" stopIfTrue="1" operator="equal">
      <formula>"CR"</formula>
    </cfRule>
    <cfRule type="cellIs" dxfId="43570" priority="20225" stopIfTrue="1" operator="equal">
      <formula>"P-CR"</formula>
    </cfRule>
    <cfRule type="cellIs" dxfId="43569" priority="20226" stopIfTrue="1" operator="equal">
      <formula>"CR Pack"</formula>
    </cfRule>
    <cfRule type="cellIs" dxfId="43568" priority="20227" stopIfTrue="1" operator="equal">
      <formula>"WID new"</formula>
    </cfRule>
    <cfRule type="cellIs" dxfId="43567" priority="20228" stopIfTrue="1" operator="equal">
      <formula>"WID revised"</formula>
    </cfRule>
    <cfRule type="cellIs" dxfId="43566" priority="20229" stopIfTrue="1" operator="equal">
      <formula>"SID new"</formula>
    </cfRule>
    <cfRule type="cellIs" dxfId="43565" priority="20230" stopIfTrue="1" operator="equal">
      <formula>"SID revised"</formula>
    </cfRule>
  </conditionalFormatting>
  <conditionalFormatting sqref="P913">
    <cfRule type="containsText" dxfId="43564" priority="20220" stopIfTrue="1" operator="containsText" text="DUMMY">
      <formula>NOT(ISERROR(SEARCH("DUMMY",P913)))</formula>
    </cfRule>
    <cfRule type="cellIs" dxfId="43563" priority="20221" stopIfTrue="1" operator="equal">
      <formula>""</formula>
    </cfRule>
  </conditionalFormatting>
  <conditionalFormatting sqref="Q913">
    <cfRule type="cellIs" dxfId="43562" priority="20218" stopIfTrue="1" operator="equal">
      <formula>""</formula>
    </cfRule>
    <cfRule type="cellIs" dxfId="43561" priority="20219" stopIfTrue="1" operator="equal">
      <formula>"-"</formula>
    </cfRule>
  </conditionalFormatting>
  <conditionalFormatting sqref="I913">
    <cfRule type="containsText" dxfId="43560" priority="20216" operator="containsText" text="...">
      <formula>NOT(ISERROR(SEARCH("...",I913)))</formula>
    </cfRule>
    <cfRule type="containsText" dxfId="43559" priority="20217" operator="containsText" text="~?">
      <formula>NOT(ISERROR(SEARCH("~?",I913)))</formula>
    </cfRule>
  </conditionalFormatting>
  <conditionalFormatting sqref="G913">
    <cfRule type="cellIs" dxfId="43558" priority="20215" operator="equal">
      <formula>"Endorsement"</formula>
    </cfRule>
  </conditionalFormatting>
  <conditionalFormatting sqref="C1201">
    <cfRule type="cellIs" dxfId="43557" priority="20212" stopIfTrue="1" operator="equal">
      <formula>"Y"</formula>
    </cfRule>
    <cfRule type="cellIs" dxfId="43556" priority="20213" stopIfTrue="1" operator="equal">
      <formula>""</formula>
    </cfRule>
    <cfRule type="cellIs" dxfId="43555" priority="20214" stopIfTrue="1" operator="equal">
      <formula>"W"</formula>
    </cfRule>
  </conditionalFormatting>
  <conditionalFormatting sqref="D1201">
    <cfRule type="cellIs" dxfId="43554" priority="20210" stopIfTrue="1" operator="equal">
      <formula>""</formula>
    </cfRule>
    <cfRule type="cellIs" dxfId="43553" priority="20211" stopIfTrue="1" operator="between">
      <formula>"10.7.1"</formula>
      <formula>"10.7.5"</formula>
    </cfRule>
  </conditionalFormatting>
  <conditionalFormatting sqref="G1201">
    <cfRule type="cellIs" dxfId="43552" priority="20209" stopIfTrue="1" operator="equal">
      <formula>""</formula>
    </cfRule>
  </conditionalFormatting>
  <conditionalFormatting sqref="O1201">
    <cfRule type="cellIs" dxfId="43551" priority="20206" stopIfTrue="1" operator="equal">
      <formula>"Rel-14"</formula>
    </cfRule>
    <cfRule type="cellIs" dxfId="43550" priority="20207" stopIfTrue="1" operator="equal">
      <formula>"Rel-16"</formula>
    </cfRule>
    <cfRule type="cellIs" dxfId="43549" priority="20208" stopIfTrue="1" operator="equal">
      <formula>"Rel-15"</formula>
    </cfRule>
  </conditionalFormatting>
  <conditionalFormatting sqref="F1201">
    <cfRule type="cellIs" dxfId="43548" priority="20197" stopIfTrue="1" operator="equal">
      <formula>"LS In"</formula>
    </cfRule>
    <cfRule type="cellIs" dxfId="43547" priority="20198" stopIfTrue="1" operator="equal">
      <formula>"LS OUT"</formula>
    </cfRule>
    <cfRule type="cellIs" dxfId="43546" priority="20199" stopIfTrue="1" operator="equal">
      <formula>"CR"</formula>
    </cfRule>
    <cfRule type="cellIs" dxfId="43545" priority="20200" stopIfTrue="1" operator="equal">
      <formula>"P-CR"</formula>
    </cfRule>
    <cfRule type="cellIs" dxfId="43544" priority="20201" stopIfTrue="1" operator="equal">
      <formula>"CR Pack"</formula>
    </cfRule>
    <cfRule type="cellIs" dxfId="43543" priority="20202" stopIfTrue="1" operator="equal">
      <formula>"WID new"</formula>
    </cfRule>
    <cfRule type="cellIs" dxfId="43542" priority="20203" stopIfTrue="1" operator="equal">
      <formula>"WID revised"</formula>
    </cfRule>
    <cfRule type="cellIs" dxfId="43541" priority="20204" stopIfTrue="1" operator="equal">
      <formula>"SID new"</formula>
    </cfRule>
    <cfRule type="cellIs" dxfId="43540" priority="20205" stopIfTrue="1" operator="equal">
      <formula>"SID revised"</formula>
    </cfRule>
  </conditionalFormatting>
  <conditionalFormatting sqref="P1201">
    <cfRule type="containsText" dxfId="43539" priority="20195" stopIfTrue="1" operator="containsText" text="DUMMY">
      <formula>NOT(ISERROR(SEARCH("DUMMY",P1201)))</formula>
    </cfRule>
    <cfRule type="cellIs" dxfId="43538" priority="20196" stopIfTrue="1" operator="equal">
      <formula>""</formula>
    </cfRule>
  </conditionalFormatting>
  <conditionalFormatting sqref="Q1201">
    <cfRule type="cellIs" dxfId="43537" priority="20193" stopIfTrue="1" operator="equal">
      <formula>""</formula>
    </cfRule>
    <cfRule type="cellIs" dxfId="43536" priority="20194" stopIfTrue="1" operator="equal">
      <formula>"-"</formula>
    </cfRule>
  </conditionalFormatting>
  <conditionalFormatting sqref="I1201">
    <cfRule type="containsText" dxfId="43535" priority="20191" operator="containsText" text="...">
      <formula>NOT(ISERROR(SEARCH("...",I1201)))</formula>
    </cfRule>
    <cfRule type="containsText" dxfId="43534" priority="20192" operator="containsText" text="~?">
      <formula>NOT(ISERROR(SEARCH("~?",I1201)))</formula>
    </cfRule>
  </conditionalFormatting>
  <conditionalFormatting sqref="G1201">
    <cfRule type="cellIs" dxfId="43533" priority="20190" operator="equal">
      <formula>"Endorsement"</formula>
    </cfRule>
  </conditionalFormatting>
  <conditionalFormatting sqref="C1207">
    <cfRule type="cellIs" dxfId="43532" priority="20187" stopIfTrue="1" operator="equal">
      <formula>"Y"</formula>
    </cfRule>
    <cfRule type="cellIs" dxfId="43531" priority="20188" stopIfTrue="1" operator="equal">
      <formula>""</formula>
    </cfRule>
    <cfRule type="cellIs" dxfId="43530" priority="20189" stopIfTrue="1" operator="equal">
      <formula>"W"</formula>
    </cfRule>
  </conditionalFormatting>
  <conditionalFormatting sqref="D1207">
    <cfRule type="cellIs" dxfId="43529" priority="20185" stopIfTrue="1" operator="equal">
      <formula>""</formula>
    </cfRule>
    <cfRule type="cellIs" dxfId="43528" priority="20186" stopIfTrue="1" operator="between">
      <formula>"10.7.1"</formula>
      <formula>"10.7.5"</formula>
    </cfRule>
  </conditionalFormatting>
  <conditionalFormatting sqref="G1207">
    <cfRule type="cellIs" dxfId="43527" priority="20184" stopIfTrue="1" operator="equal">
      <formula>""</formula>
    </cfRule>
  </conditionalFormatting>
  <conditionalFormatting sqref="O1207">
    <cfRule type="cellIs" dxfId="43526" priority="20181" stopIfTrue="1" operator="equal">
      <formula>"Rel-14"</formula>
    </cfRule>
    <cfRule type="cellIs" dxfId="43525" priority="20182" stopIfTrue="1" operator="equal">
      <formula>"Rel-16"</formula>
    </cfRule>
    <cfRule type="cellIs" dxfId="43524" priority="20183" stopIfTrue="1" operator="equal">
      <formula>"Rel-15"</formula>
    </cfRule>
  </conditionalFormatting>
  <conditionalFormatting sqref="F1207">
    <cfRule type="cellIs" dxfId="43523" priority="20172" stopIfTrue="1" operator="equal">
      <formula>"LS In"</formula>
    </cfRule>
    <cfRule type="cellIs" dxfId="43522" priority="20173" stopIfTrue="1" operator="equal">
      <formula>"LS OUT"</formula>
    </cfRule>
    <cfRule type="cellIs" dxfId="43521" priority="20174" stopIfTrue="1" operator="equal">
      <formula>"CR"</formula>
    </cfRule>
    <cfRule type="cellIs" dxfId="43520" priority="20175" stopIfTrue="1" operator="equal">
      <formula>"P-CR"</formula>
    </cfRule>
    <cfRule type="cellIs" dxfId="43519" priority="20176" stopIfTrue="1" operator="equal">
      <formula>"CR Pack"</formula>
    </cfRule>
    <cfRule type="cellIs" dxfId="43518" priority="20177" stopIfTrue="1" operator="equal">
      <formula>"WID new"</formula>
    </cfRule>
    <cfRule type="cellIs" dxfId="43517" priority="20178" stopIfTrue="1" operator="equal">
      <formula>"WID revised"</formula>
    </cfRule>
    <cfRule type="cellIs" dxfId="43516" priority="20179" stopIfTrue="1" operator="equal">
      <formula>"SID new"</formula>
    </cfRule>
    <cfRule type="cellIs" dxfId="43515" priority="20180" stopIfTrue="1" operator="equal">
      <formula>"SID revised"</formula>
    </cfRule>
  </conditionalFormatting>
  <conditionalFormatting sqref="P1207">
    <cfRule type="containsText" dxfId="43514" priority="20170" stopIfTrue="1" operator="containsText" text="DUMMY">
      <formula>NOT(ISERROR(SEARCH("DUMMY",P1207)))</formula>
    </cfRule>
    <cfRule type="cellIs" dxfId="43513" priority="20171" stopIfTrue="1" operator="equal">
      <formula>""</formula>
    </cfRule>
  </conditionalFormatting>
  <conditionalFormatting sqref="Q1207">
    <cfRule type="cellIs" dxfId="43512" priority="20168" stopIfTrue="1" operator="equal">
      <formula>""</formula>
    </cfRule>
    <cfRule type="cellIs" dxfId="43511" priority="20169" stopIfTrue="1" operator="equal">
      <formula>"-"</formula>
    </cfRule>
  </conditionalFormatting>
  <conditionalFormatting sqref="I1207">
    <cfRule type="containsText" dxfId="43510" priority="20166" operator="containsText" text="...">
      <formula>NOT(ISERROR(SEARCH("...",I1207)))</formula>
    </cfRule>
    <cfRule type="containsText" dxfId="43509" priority="20167" operator="containsText" text="~?">
      <formula>NOT(ISERROR(SEARCH("~?",I1207)))</formula>
    </cfRule>
  </conditionalFormatting>
  <conditionalFormatting sqref="G1207">
    <cfRule type="cellIs" dxfId="43508" priority="20165" operator="equal">
      <formula>"Endorsement"</formula>
    </cfRule>
  </conditionalFormatting>
  <conditionalFormatting sqref="D1037">
    <cfRule type="cellIs" dxfId="43507" priority="20163" stopIfTrue="1" operator="equal">
      <formula>""</formula>
    </cfRule>
    <cfRule type="cellIs" dxfId="43506" priority="20164" stopIfTrue="1" operator="between">
      <formula>"10.7.1"</formula>
      <formula>"10.7.5"</formula>
    </cfRule>
  </conditionalFormatting>
  <conditionalFormatting sqref="G1037">
    <cfRule type="cellIs" dxfId="43505" priority="20162" stopIfTrue="1" operator="equal">
      <formula>""</formula>
    </cfRule>
  </conditionalFormatting>
  <conditionalFormatting sqref="F1037">
    <cfRule type="cellIs" dxfId="43504" priority="20153" stopIfTrue="1" operator="equal">
      <formula>"LS In"</formula>
    </cfRule>
    <cfRule type="cellIs" dxfId="43503" priority="20154" stopIfTrue="1" operator="equal">
      <formula>"LS OUT"</formula>
    </cfRule>
    <cfRule type="cellIs" dxfId="43502" priority="20155" stopIfTrue="1" operator="equal">
      <formula>"CR"</formula>
    </cfRule>
    <cfRule type="cellIs" dxfId="43501" priority="20156" stopIfTrue="1" operator="equal">
      <formula>"P-CR"</formula>
    </cfRule>
    <cfRule type="cellIs" dxfId="43500" priority="20157" stopIfTrue="1" operator="equal">
      <formula>"CR Pack"</formula>
    </cfRule>
    <cfRule type="cellIs" dxfId="43499" priority="20158" stopIfTrue="1" operator="equal">
      <formula>"WID new"</formula>
    </cfRule>
    <cfRule type="cellIs" dxfId="43498" priority="20159" stopIfTrue="1" operator="equal">
      <formula>"WID revised"</formula>
    </cfRule>
    <cfRule type="cellIs" dxfId="43497" priority="20160" stopIfTrue="1" operator="equal">
      <formula>"SID new"</formula>
    </cfRule>
    <cfRule type="cellIs" dxfId="43496" priority="20161" stopIfTrue="1" operator="equal">
      <formula>"SID revised"</formula>
    </cfRule>
  </conditionalFormatting>
  <conditionalFormatting sqref="P1037">
    <cfRule type="containsText" dxfId="43495" priority="20151" stopIfTrue="1" operator="containsText" text="DUMMY">
      <formula>NOT(ISERROR(SEARCH("DUMMY",P1037)))</formula>
    </cfRule>
    <cfRule type="cellIs" dxfId="43494" priority="20152" stopIfTrue="1" operator="equal">
      <formula>""</formula>
    </cfRule>
  </conditionalFormatting>
  <conditionalFormatting sqref="Q1037">
    <cfRule type="cellIs" dxfId="43493" priority="20149" stopIfTrue="1" operator="equal">
      <formula>""</formula>
    </cfRule>
    <cfRule type="cellIs" dxfId="43492" priority="20150" stopIfTrue="1" operator="equal">
      <formula>"-"</formula>
    </cfRule>
  </conditionalFormatting>
  <conditionalFormatting sqref="I1037">
    <cfRule type="containsText" dxfId="43491" priority="20147" operator="containsText" text="...">
      <formula>NOT(ISERROR(SEARCH("...",I1037)))</formula>
    </cfRule>
    <cfRule type="containsText" dxfId="43490" priority="20148" operator="containsText" text="~?">
      <formula>NOT(ISERROR(SEARCH("~?",I1037)))</formula>
    </cfRule>
  </conditionalFormatting>
  <conditionalFormatting sqref="G1037">
    <cfRule type="cellIs" dxfId="43489" priority="20146" operator="equal">
      <formula>"Endorsement"</formula>
    </cfRule>
  </conditionalFormatting>
  <conditionalFormatting sqref="C1220">
    <cfRule type="cellIs" dxfId="43488" priority="20143" stopIfTrue="1" operator="equal">
      <formula>"Y"</formula>
    </cfRule>
    <cfRule type="cellIs" dxfId="43487" priority="20144" stopIfTrue="1" operator="equal">
      <formula>""</formula>
    </cfRule>
    <cfRule type="cellIs" dxfId="43486" priority="20145" stopIfTrue="1" operator="equal">
      <formula>"W"</formula>
    </cfRule>
  </conditionalFormatting>
  <conditionalFormatting sqref="D1220">
    <cfRule type="cellIs" dxfId="43485" priority="20141" stopIfTrue="1" operator="equal">
      <formula>""</formula>
    </cfRule>
    <cfRule type="cellIs" dxfId="43484" priority="20142" stopIfTrue="1" operator="between">
      <formula>"10.7.1"</formula>
      <formula>"10.7.5"</formula>
    </cfRule>
  </conditionalFormatting>
  <conditionalFormatting sqref="G1220">
    <cfRule type="cellIs" dxfId="43483" priority="20140" stopIfTrue="1" operator="equal">
      <formula>""</formula>
    </cfRule>
  </conditionalFormatting>
  <conditionalFormatting sqref="F1220">
    <cfRule type="cellIs" dxfId="43482" priority="20131" stopIfTrue="1" operator="equal">
      <formula>"LS In"</formula>
    </cfRule>
    <cfRule type="cellIs" dxfId="43481" priority="20132" stopIfTrue="1" operator="equal">
      <formula>"LS OUT"</formula>
    </cfRule>
    <cfRule type="cellIs" dxfId="43480" priority="20133" stopIfTrue="1" operator="equal">
      <formula>"CR"</formula>
    </cfRule>
    <cfRule type="cellIs" dxfId="43479" priority="20134" stopIfTrue="1" operator="equal">
      <formula>"P-CR"</formula>
    </cfRule>
    <cfRule type="cellIs" dxfId="43478" priority="20135" stopIfTrue="1" operator="equal">
      <formula>"CR Pack"</formula>
    </cfRule>
    <cfRule type="cellIs" dxfId="43477" priority="20136" stopIfTrue="1" operator="equal">
      <formula>"WID new"</formula>
    </cfRule>
    <cfRule type="cellIs" dxfId="43476" priority="20137" stopIfTrue="1" operator="equal">
      <formula>"WID revised"</formula>
    </cfRule>
    <cfRule type="cellIs" dxfId="43475" priority="20138" stopIfTrue="1" operator="equal">
      <formula>"SID new"</formula>
    </cfRule>
    <cfRule type="cellIs" dxfId="43474" priority="20139" stopIfTrue="1" operator="equal">
      <formula>"SID revised"</formula>
    </cfRule>
  </conditionalFormatting>
  <conditionalFormatting sqref="P1220">
    <cfRule type="containsText" dxfId="43473" priority="20129" stopIfTrue="1" operator="containsText" text="DUMMY">
      <formula>NOT(ISERROR(SEARCH("DUMMY",P1220)))</formula>
    </cfRule>
    <cfRule type="cellIs" dxfId="43472" priority="20130" stopIfTrue="1" operator="equal">
      <formula>""</formula>
    </cfRule>
  </conditionalFormatting>
  <conditionalFormatting sqref="Q1220">
    <cfRule type="cellIs" dxfId="43471" priority="20127" stopIfTrue="1" operator="equal">
      <formula>""</formula>
    </cfRule>
    <cfRule type="cellIs" dxfId="43470" priority="20128" stopIfTrue="1" operator="equal">
      <formula>"-"</formula>
    </cfRule>
  </conditionalFormatting>
  <conditionalFormatting sqref="I1220">
    <cfRule type="containsText" dxfId="43469" priority="20125" operator="containsText" text="...">
      <formula>NOT(ISERROR(SEARCH("...",I1220)))</formula>
    </cfRule>
    <cfRule type="containsText" dxfId="43468" priority="20126" operator="containsText" text="~?">
      <formula>NOT(ISERROR(SEARCH("~?",I1220)))</formula>
    </cfRule>
  </conditionalFormatting>
  <conditionalFormatting sqref="G1220">
    <cfRule type="cellIs" dxfId="43467" priority="20124" operator="equal">
      <formula>"Endorsement"</formula>
    </cfRule>
  </conditionalFormatting>
  <conditionalFormatting sqref="C1412">
    <cfRule type="cellIs" dxfId="43466" priority="20121" stopIfTrue="1" operator="equal">
      <formula>"Y"</formula>
    </cfRule>
    <cfRule type="cellIs" dxfId="43465" priority="20122" stopIfTrue="1" operator="equal">
      <formula>""</formula>
    </cfRule>
    <cfRule type="cellIs" dxfId="43464" priority="20123" stopIfTrue="1" operator="equal">
      <formula>"W"</formula>
    </cfRule>
  </conditionalFormatting>
  <conditionalFormatting sqref="C1413">
    <cfRule type="cellIs" dxfId="43463" priority="20118" stopIfTrue="1" operator="equal">
      <formula>"Y"</formula>
    </cfRule>
    <cfRule type="cellIs" dxfId="43462" priority="20119" stopIfTrue="1" operator="equal">
      <formula>""</formula>
    </cfRule>
    <cfRule type="cellIs" dxfId="43461" priority="20120" stopIfTrue="1" operator="equal">
      <formula>"W"</formula>
    </cfRule>
  </conditionalFormatting>
  <conditionalFormatting sqref="C914">
    <cfRule type="cellIs" dxfId="43460" priority="20115" stopIfTrue="1" operator="equal">
      <formula>"Y"</formula>
    </cfRule>
    <cfRule type="cellIs" dxfId="43459" priority="20116" stopIfTrue="1" operator="equal">
      <formula>""</formula>
    </cfRule>
    <cfRule type="cellIs" dxfId="43458" priority="20117" stopIfTrue="1" operator="equal">
      <formula>"W"</formula>
    </cfRule>
  </conditionalFormatting>
  <conditionalFormatting sqref="D914">
    <cfRule type="cellIs" dxfId="43457" priority="20113" stopIfTrue="1" operator="equal">
      <formula>""</formula>
    </cfRule>
    <cfRule type="cellIs" dxfId="43456" priority="20114" stopIfTrue="1" operator="between">
      <formula>"10.7.1"</formula>
      <formula>"10.7.5"</formula>
    </cfRule>
  </conditionalFormatting>
  <conditionalFormatting sqref="G914">
    <cfRule type="cellIs" dxfId="43455" priority="20112" stopIfTrue="1" operator="equal">
      <formula>""</formula>
    </cfRule>
  </conditionalFormatting>
  <conditionalFormatting sqref="O914">
    <cfRule type="cellIs" dxfId="43454" priority="20109" stopIfTrue="1" operator="equal">
      <formula>"Rel-14"</formula>
    </cfRule>
    <cfRule type="cellIs" dxfId="43453" priority="20110" stopIfTrue="1" operator="equal">
      <formula>"Rel-16"</formula>
    </cfRule>
    <cfRule type="cellIs" dxfId="43452" priority="20111" stopIfTrue="1" operator="equal">
      <formula>"Rel-15"</formula>
    </cfRule>
  </conditionalFormatting>
  <conditionalFormatting sqref="F914">
    <cfRule type="cellIs" dxfId="43451" priority="20100" stopIfTrue="1" operator="equal">
      <formula>"LS In"</formula>
    </cfRule>
    <cfRule type="cellIs" dxfId="43450" priority="20101" stopIfTrue="1" operator="equal">
      <formula>"LS OUT"</formula>
    </cfRule>
    <cfRule type="cellIs" dxfId="43449" priority="20102" stopIfTrue="1" operator="equal">
      <formula>"CR"</formula>
    </cfRule>
    <cfRule type="cellIs" dxfId="43448" priority="20103" stopIfTrue="1" operator="equal">
      <formula>"P-CR"</formula>
    </cfRule>
    <cfRule type="cellIs" dxfId="43447" priority="20104" stopIfTrue="1" operator="equal">
      <formula>"CR Pack"</formula>
    </cfRule>
    <cfRule type="cellIs" dxfId="43446" priority="20105" stopIfTrue="1" operator="equal">
      <formula>"WID new"</formula>
    </cfRule>
    <cfRule type="cellIs" dxfId="43445" priority="20106" stopIfTrue="1" operator="equal">
      <formula>"WID revised"</formula>
    </cfRule>
    <cfRule type="cellIs" dxfId="43444" priority="20107" stopIfTrue="1" operator="equal">
      <formula>"SID new"</formula>
    </cfRule>
    <cfRule type="cellIs" dxfId="43443" priority="20108" stopIfTrue="1" operator="equal">
      <formula>"SID revised"</formula>
    </cfRule>
  </conditionalFormatting>
  <conditionalFormatting sqref="P914">
    <cfRule type="containsText" dxfId="43442" priority="20098" stopIfTrue="1" operator="containsText" text="DUMMY">
      <formula>NOT(ISERROR(SEARCH("DUMMY",P914)))</formula>
    </cfRule>
    <cfRule type="cellIs" dxfId="43441" priority="20099" stopIfTrue="1" operator="equal">
      <formula>""</formula>
    </cfRule>
  </conditionalFormatting>
  <conditionalFormatting sqref="Q914">
    <cfRule type="cellIs" dxfId="43440" priority="20096" stopIfTrue="1" operator="equal">
      <formula>""</formula>
    </cfRule>
    <cfRule type="cellIs" dxfId="43439" priority="20097" stopIfTrue="1" operator="equal">
      <formula>"-"</formula>
    </cfRule>
  </conditionalFormatting>
  <conditionalFormatting sqref="I914">
    <cfRule type="containsText" dxfId="43438" priority="20094" operator="containsText" text="...">
      <formula>NOT(ISERROR(SEARCH("...",I914)))</formula>
    </cfRule>
    <cfRule type="containsText" dxfId="43437" priority="20095" operator="containsText" text="~?">
      <formula>NOT(ISERROR(SEARCH("~?",I914)))</formula>
    </cfRule>
  </conditionalFormatting>
  <conditionalFormatting sqref="G914">
    <cfRule type="cellIs" dxfId="43436" priority="20093" operator="equal">
      <formula>"Endorsement"</formula>
    </cfRule>
  </conditionalFormatting>
  <conditionalFormatting sqref="C915">
    <cfRule type="cellIs" dxfId="43435" priority="20090" stopIfTrue="1" operator="equal">
      <formula>"Y"</formula>
    </cfRule>
    <cfRule type="cellIs" dxfId="43434" priority="20091" stopIfTrue="1" operator="equal">
      <formula>""</formula>
    </cfRule>
    <cfRule type="cellIs" dxfId="43433" priority="20092" stopIfTrue="1" operator="equal">
      <formula>"W"</formula>
    </cfRule>
  </conditionalFormatting>
  <conditionalFormatting sqref="D915">
    <cfRule type="cellIs" dxfId="43432" priority="20088" stopIfTrue="1" operator="equal">
      <formula>""</formula>
    </cfRule>
    <cfRule type="cellIs" dxfId="43431" priority="20089" stopIfTrue="1" operator="between">
      <formula>"10.7.1"</formula>
      <formula>"10.7.5"</formula>
    </cfRule>
  </conditionalFormatting>
  <conditionalFormatting sqref="G915">
    <cfRule type="cellIs" dxfId="43430" priority="20087" stopIfTrue="1" operator="equal">
      <formula>""</formula>
    </cfRule>
  </conditionalFormatting>
  <conditionalFormatting sqref="O915">
    <cfRule type="cellIs" dxfId="43429" priority="20084" stopIfTrue="1" operator="equal">
      <formula>"Rel-14"</formula>
    </cfRule>
    <cfRule type="cellIs" dxfId="43428" priority="20085" stopIfTrue="1" operator="equal">
      <formula>"Rel-16"</formula>
    </cfRule>
    <cfRule type="cellIs" dxfId="43427" priority="20086" stopIfTrue="1" operator="equal">
      <formula>"Rel-15"</formula>
    </cfRule>
  </conditionalFormatting>
  <conditionalFormatting sqref="P915">
    <cfRule type="containsText" dxfId="43426" priority="20082" stopIfTrue="1" operator="containsText" text="DUMMY">
      <formula>NOT(ISERROR(SEARCH("DUMMY",P915)))</formula>
    </cfRule>
    <cfRule type="cellIs" dxfId="43425" priority="20083" stopIfTrue="1" operator="equal">
      <formula>""</formula>
    </cfRule>
  </conditionalFormatting>
  <conditionalFormatting sqref="Q915">
    <cfRule type="cellIs" dxfId="43424" priority="20080" stopIfTrue="1" operator="equal">
      <formula>""</formula>
    </cfRule>
    <cfRule type="cellIs" dxfId="43423" priority="20081" stopIfTrue="1" operator="equal">
      <formula>"-"</formula>
    </cfRule>
  </conditionalFormatting>
  <conditionalFormatting sqref="I915">
    <cfRule type="containsText" dxfId="43422" priority="20078" operator="containsText" text="...">
      <formula>NOT(ISERROR(SEARCH("...",I915)))</formula>
    </cfRule>
    <cfRule type="containsText" dxfId="43421" priority="20079" operator="containsText" text="~?">
      <formula>NOT(ISERROR(SEARCH("~?",I915)))</formula>
    </cfRule>
  </conditionalFormatting>
  <conditionalFormatting sqref="G915">
    <cfRule type="cellIs" dxfId="43420" priority="20077" operator="equal">
      <formula>"Endorsement"</formula>
    </cfRule>
  </conditionalFormatting>
  <conditionalFormatting sqref="C916">
    <cfRule type="cellIs" dxfId="43419" priority="20074" stopIfTrue="1" operator="equal">
      <formula>"Y"</formula>
    </cfRule>
    <cfRule type="cellIs" dxfId="43418" priority="20075" stopIfTrue="1" operator="equal">
      <formula>""</formula>
    </cfRule>
    <cfRule type="cellIs" dxfId="43417" priority="20076" stopIfTrue="1" operator="equal">
      <formula>"W"</formula>
    </cfRule>
  </conditionalFormatting>
  <conditionalFormatting sqref="D916">
    <cfRule type="cellIs" dxfId="43416" priority="20072" stopIfTrue="1" operator="equal">
      <formula>""</formula>
    </cfRule>
    <cfRule type="cellIs" dxfId="43415" priority="20073" stopIfTrue="1" operator="between">
      <formula>"10.7.1"</formula>
      <formula>"10.7.5"</formula>
    </cfRule>
  </conditionalFormatting>
  <conditionalFormatting sqref="G916">
    <cfRule type="cellIs" dxfId="43414" priority="20071" stopIfTrue="1" operator="equal">
      <formula>""</formula>
    </cfRule>
  </conditionalFormatting>
  <conditionalFormatting sqref="O916">
    <cfRule type="cellIs" dxfId="43413" priority="20068" stopIfTrue="1" operator="equal">
      <formula>"Rel-14"</formula>
    </cfRule>
    <cfRule type="cellIs" dxfId="43412" priority="20069" stopIfTrue="1" operator="equal">
      <formula>"Rel-16"</formula>
    </cfRule>
    <cfRule type="cellIs" dxfId="43411" priority="20070" stopIfTrue="1" operator="equal">
      <formula>"Rel-15"</formula>
    </cfRule>
  </conditionalFormatting>
  <conditionalFormatting sqref="P916">
    <cfRule type="containsText" dxfId="43410" priority="20066" stopIfTrue="1" operator="containsText" text="DUMMY">
      <formula>NOT(ISERROR(SEARCH("DUMMY",P916)))</formula>
    </cfRule>
    <cfRule type="cellIs" dxfId="43409" priority="20067" stopIfTrue="1" operator="equal">
      <formula>""</formula>
    </cfRule>
  </conditionalFormatting>
  <conditionalFormatting sqref="Q916">
    <cfRule type="cellIs" dxfId="43408" priority="20064" stopIfTrue="1" operator="equal">
      <formula>""</formula>
    </cfRule>
    <cfRule type="cellIs" dxfId="43407" priority="20065" stopIfTrue="1" operator="equal">
      <formula>"-"</formula>
    </cfRule>
  </conditionalFormatting>
  <conditionalFormatting sqref="I916">
    <cfRule type="containsText" dxfId="43406" priority="20062" operator="containsText" text="...">
      <formula>NOT(ISERROR(SEARCH("...",I916)))</formula>
    </cfRule>
    <cfRule type="containsText" dxfId="43405" priority="20063" operator="containsText" text="~?">
      <formula>NOT(ISERROR(SEARCH("~?",I916)))</formula>
    </cfRule>
  </conditionalFormatting>
  <conditionalFormatting sqref="G916">
    <cfRule type="cellIs" dxfId="43404" priority="20061" operator="equal">
      <formula>"Endorsement"</formula>
    </cfRule>
  </conditionalFormatting>
  <conditionalFormatting sqref="C917">
    <cfRule type="cellIs" dxfId="43403" priority="20058" stopIfTrue="1" operator="equal">
      <formula>"Y"</formula>
    </cfRule>
    <cfRule type="cellIs" dxfId="43402" priority="20059" stopIfTrue="1" operator="equal">
      <formula>""</formula>
    </cfRule>
    <cfRule type="cellIs" dxfId="43401" priority="20060" stopIfTrue="1" operator="equal">
      <formula>"W"</formula>
    </cfRule>
  </conditionalFormatting>
  <conditionalFormatting sqref="D917">
    <cfRule type="cellIs" dxfId="43400" priority="20056" stopIfTrue="1" operator="equal">
      <formula>""</formula>
    </cfRule>
    <cfRule type="cellIs" dxfId="43399" priority="20057" stopIfTrue="1" operator="between">
      <formula>"10.7.1"</formula>
      <formula>"10.7.5"</formula>
    </cfRule>
  </conditionalFormatting>
  <conditionalFormatting sqref="G917">
    <cfRule type="cellIs" dxfId="43398" priority="20055" stopIfTrue="1" operator="equal">
      <formula>""</formula>
    </cfRule>
  </conditionalFormatting>
  <conditionalFormatting sqref="O917">
    <cfRule type="cellIs" dxfId="43397" priority="20052" stopIfTrue="1" operator="equal">
      <formula>"Rel-14"</formula>
    </cfRule>
    <cfRule type="cellIs" dxfId="43396" priority="20053" stopIfTrue="1" operator="equal">
      <formula>"Rel-16"</formula>
    </cfRule>
    <cfRule type="cellIs" dxfId="43395" priority="20054" stopIfTrue="1" operator="equal">
      <formula>"Rel-15"</formula>
    </cfRule>
  </conditionalFormatting>
  <conditionalFormatting sqref="F917">
    <cfRule type="cellIs" dxfId="43394" priority="20043" stopIfTrue="1" operator="equal">
      <formula>"LS In"</formula>
    </cfRule>
    <cfRule type="cellIs" dxfId="43393" priority="20044" stopIfTrue="1" operator="equal">
      <formula>"LS OUT"</formula>
    </cfRule>
    <cfRule type="cellIs" dxfId="43392" priority="20045" stopIfTrue="1" operator="equal">
      <formula>"CR"</formula>
    </cfRule>
    <cfRule type="cellIs" dxfId="43391" priority="20046" stopIfTrue="1" operator="equal">
      <formula>"P-CR"</formula>
    </cfRule>
    <cfRule type="cellIs" dxfId="43390" priority="20047" stopIfTrue="1" operator="equal">
      <formula>"CR Pack"</formula>
    </cfRule>
    <cfRule type="cellIs" dxfId="43389" priority="20048" stopIfTrue="1" operator="equal">
      <formula>"WID new"</formula>
    </cfRule>
    <cfRule type="cellIs" dxfId="43388" priority="20049" stopIfTrue="1" operator="equal">
      <formula>"WID revised"</formula>
    </cfRule>
    <cfRule type="cellIs" dxfId="43387" priority="20050" stopIfTrue="1" operator="equal">
      <formula>"SID new"</formula>
    </cfRule>
    <cfRule type="cellIs" dxfId="43386" priority="20051" stopIfTrue="1" operator="equal">
      <formula>"SID revised"</formula>
    </cfRule>
  </conditionalFormatting>
  <conditionalFormatting sqref="P917">
    <cfRule type="containsText" dxfId="43385" priority="20041" stopIfTrue="1" operator="containsText" text="DUMMY">
      <formula>NOT(ISERROR(SEARCH("DUMMY",P917)))</formula>
    </cfRule>
    <cfRule type="cellIs" dxfId="43384" priority="20042" stopIfTrue="1" operator="equal">
      <formula>""</formula>
    </cfRule>
  </conditionalFormatting>
  <conditionalFormatting sqref="Q917">
    <cfRule type="cellIs" dxfId="43383" priority="20039" stopIfTrue="1" operator="equal">
      <formula>""</formula>
    </cfRule>
    <cfRule type="cellIs" dxfId="43382" priority="20040" stopIfTrue="1" operator="equal">
      <formula>"-"</formula>
    </cfRule>
  </conditionalFormatting>
  <conditionalFormatting sqref="I917">
    <cfRule type="containsText" dxfId="43381" priority="20037" operator="containsText" text="...">
      <formula>NOT(ISERROR(SEARCH("...",I917)))</formula>
    </cfRule>
    <cfRule type="containsText" dxfId="43380" priority="20038" operator="containsText" text="~?">
      <formula>NOT(ISERROR(SEARCH("~?",I917)))</formula>
    </cfRule>
  </conditionalFormatting>
  <conditionalFormatting sqref="G917">
    <cfRule type="cellIs" dxfId="43379" priority="20036" operator="equal">
      <formula>"Endorsement"</formula>
    </cfRule>
  </conditionalFormatting>
  <conditionalFormatting sqref="C918">
    <cfRule type="cellIs" dxfId="43378" priority="20033" stopIfTrue="1" operator="equal">
      <formula>"Y"</formula>
    </cfRule>
    <cfRule type="cellIs" dxfId="43377" priority="20034" stopIfTrue="1" operator="equal">
      <formula>""</formula>
    </cfRule>
    <cfRule type="cellIs" dxfId="43376" priority="20035" stopIfTrue="1" operator="equal">
      <formula>"W"</formula>
    </cfRule>
  </conditionalFormatting>
  <conditionalFormatting sqref="D918">
    <cfRule type="cellIs" dxfId="43375" priority="20031" stopIfTrue="1" operator="equal">
      <formula>""</formula>
    </cfRule>
    <cfRule type="cellIs" dxfId="43374" priority="20032" stopIfTrue="1" operator="between">
      <formula>"10.7.1"</formula>
      <formula>"10.7.5"</formula>
    </cfRule>
  </conditionalFormatting>
  <conditionalFormatting sqref="G918">
    <cfRule type="cellIs" dxfId="43373" priority="20030" stopIfTrue="1" operator="equal">
      <formula>""</formula>
    </cfRule>
  </conditionalFormatting>
  <conditionalFormatting sqref="O918">
    <cfRule type="cellIs" dxfId="43372" priority="20027" stopIfTrue="1" operator="equal">
      <formula>"Rel-14"</formula>
    </cfRule>
    <cfRule type="cellIs" dxfId="43371" priority="20028" stopIfTrue="1" operator="equal">
      <formula>"Rel-16"</formula>
    </cfRule>
    <cfRule type="cellIs" dxfId="43370" priority="20029" stopIfTrue="1" operator="equal">
      <formula>"Rel-15"</formula>
    </cfRule>
  </conditionalFormatting>
  <conditionalFormatting sqref="F918">
    <cfRule type="cellIs" dxfId="43369" priority="20018" stopIfTrue="1" operator="equal">
      <formula>"LS In"</formula>
    </cfRule>
    <cfRule type="cellIs" dxfId="43368" priority="20019" stopIfTrue="1" operator="equal">
      <formula>"LS OUT"</formula>
    </cfRule>
    <cfRule type="cellIs" dxfId="43367" priority="20020" stopIfTrue="1" operator="equal">
      <formula>"CR"</formula>
    </cfRule>
    <cfRule type="cellIs" dxfId="43366" priority="20021" stopIfTrue="1" operator="equal">
      <formula>"P-CR"</formula>
    </cfRule>
    <cfRule type="cellIs" dxfId="43365" priority="20022" stopIfTrue="1" operator="equal">
      <formula>"CR Pack"</formula>
    </cfRule>
    <cfRule type="cellIs" dxfId="43364" priority="20023" stopIfTrue="1" operator="equal">
      <formula>"WID new"</formula>
    </cfRule>
    <cfRule type="cellIs" dxfId="43363" priority="20024" stopIfTrue="1" operator="equal">
      <formula>"WID revised"</formula>
    </cfRule>
    <cfRule type="cellIs" dxfId="43362" priority="20025" stopIfTrue="1" operator="equal">
      <formula>"SID new"</formula>
    </cfRule>
    <cfRule type="cellIs" dxfId="43361" priority="20026" stopIfTrue="1" operator="equal">
      <formula>"SID revised"</formula>
    </cfRule>
  </conditionalFormatting>
  <conditionalFormatting sqref="P918">
    <cfRule type="containsText" dxfId="43360" priority="20016" stopIfTrue="1" operator="containsText" text="DUMMY">
      <formula>NOT(ISERROR(SEARCH("DUMMY",P918)))</formula>
    </cfRule>
    <cfRule type="cellIs" dxfId="43359" priority="20017" stopIfTrue="1" operator="equal">
      <formula>""</formula>
    </cfRule>
  </conditionalFormatting>
  <conditionalFormatting sqref="Q918">
    <cfRule type="cellIs" dxfId="43358" priority="20014" stopIfTrue="1" operator="equal">
      <formula>""</formula>
    </cfRule>
    <cfRule type="cellIs" dxfId="43357" priority="20015" stopIfTrue="1" operator="equal">
      <formula>"-"</formula>
    </cfRule>
  </conditionalFormatting>
  <conditionalFormatting sqref="I918">
    <cfRule type="containsText" dxfId="43356" priority="20012" operator="containsText" text="...">
      <formula>NOT(ISERROR(SEARCH("...",I918)))</formula>
    </cfRule>
    <cfRule type="containsText" dxfId="43355" priority="20013" operator="containsText" text="~?">
      <formula>NOT(ISERROR(SEARCH("~?",I918)))</formula>
    </cfRule>
  </conditionalFormatting>
  <conditionalFormatting sqref="G918">
    <cfRule type="cellIs" dxfId="43354" priority="20011" operator="equal">
      <formula>"Endorsement"</formula>
    </cfRule>
  </conditionalFormatting>
  <conditionalFormatting sqref="C919">
    <cfRule type="cellIs" dxfId="43353" priority="20008" stopIfTrue="1" operator="equal">
      <formula>"Y"</formula>
    </cfRule>
    <cfRule type="cellIs" dxfId="43352" priority="20009" stopIfTrue="1" operator="equal">
      <formula>""</formula>
    </cfRule>
    <cfRule type="cellIs" dxfId="43351" priority="20010" stopIfTrue="1" operator="equal">
      <formula>"W"</formula>
    </cfRule>
  </conditionalFormatting>
  <conditionalFormatting sqref="D919">
    <cfRule type="cellIs" dxfId="43350" priority="20006" stopIfTrue="1" operator="equal">
      <formula>""</formula>
    </cfRule>
    <cfRule type="cellIs" dxfId="43349" priority="20007" stopIfTrue="1" operator="between">
      <formula>"10.7.1"</formula>
      <formula>"10.7.5"</formula>
    </cfRule>
  </conditionalFormatting>
  <conditionalFormatting sqref="G919">
    <cfRule type="cellIs" dxfId="43348" priority="20005" stopIfTrue="1" operator="equal">
      <formula>""</formula>
    </cfRule>
  </conditionalFormatting>
  <conditionalFormatting sqref="O919">
    <cfRule type="cellIs" dxfId="43347" priority="20002" stopIfTrue="1" operator="equal">
      <formula>"Rel-14"</formula>
    </cfRule>
    <cfRule type="cellIs" dxfId="43346" priority="20003" stopIfTrue="1" operator="equal">
      <formula>"Rel-16"</formula>
    </cfRule>
    <cfRule type="cellIs" dxfId="43345" priority="20004" stopIfTrue="1" operator="equal">
      <formula>"Rel-15"</formula>
    </cfRule>
  </conditionalFormatting>
  <conditionalFormatting sqref="F919">
    <cfRule type="cellIs" dxfId="43344" priority="19993" stopIfTrue="1" operator="equal">
      <formula>"LS In"</formula>
    </cfRule>
    <cfRule type="cellIs" dxfId="43343" priority="19994" stopIfTrue="1" operator="equal">
      <formula>"LS OUT"</formula>
    </cfRule>
    <cfRule type="cellIs" dxfId="43342" priority="19995" stopIfTrue="1" operator="equal">
      <formula>"CR"</formula>
    </cfRule>
    <cfRule type="cellIs" dxfId="43341" priority="19996" stopIfTrue="1" operator="equal">
      <formula>"P-CR"</formula>
    </cfRule>
    <cfRule type="cellIs" dxfId="43340" priority="19997" stopIfTrue="1" operator="equal">
      <formula>"CR Pack"</formula>
    </cfRule>
    <cfRule type="cellIs" dxfId="43339" priority="19998" stopIfTrue="1" operator="equal">
      <formula>"WID new"</formula>
    </cfRule>
    <cfRule type="cellIs" dxfId="43338" priority="19999" stopIfTrue="1" operator="equal">
      <formula>"WID revised"</formula>
    </cfRule>
    <cfRule type="cellIs" dxfId="43337" priority="20000" stopIfTrue="1" operator="equal">
      <formula>"SID new"</formula>
    </cfRule>
    <cfRule type="cellIs" dxfId="43336" priority="20001" stopIfTrue="1" operator="equal">
      <formula>"SID revised"</formula>
    </cfRule>
  </conditionalFormatting>
  <conditionalFormatting sqref="P919">
    <cfRule type="containsText" dxfId="43335" priority="19991" stopIfTrue="1" operator="containsText" text="DUMMY">
      <formula>NOT(ISERROR(SEARCH("DUMMY",P919)))</formula>
    </cfRule>
    <cfRule type="cellIs" dxfId="43334" priority="19992" stopIfTrue="1" operator="equal">
      <formula>""</formula>
    </cfRule>
  </conditionalFormatting>
  <conditionalFormatting sqref="Q919">
    <cfRule type="cellIs" dxfId="43333" priority="19989" stopIfTrue="1" operator="equal">
      <formula>""</formula>
    </cfRule>
    <cfRule type="cellIs" dxfId="43332" priority="19990" stopIfTrue="1" operator="equal">
      <formula>"-"</formula>
    </cfRule>
  </conditionalFormatting>
  <conditionalFormatting sqref="I919">
    <cfRule type="containsText" dxfId="43331" priority="19987" operator="containsText" text="...">
      <formula>NOT(ISERROR(SEARCH("...",I919)))</formula>
    </cfRule>
    <cfRule type="containsText" dxfId="43330" priority="19988" operator="containsText" text="~?">
      <formula>NOT(ISERROR(SEARCH("~?",I919)))</formula>
    </cfRule>
  </conditionalFormatting>
  <conditionalFormatting sqref="G919">
    <cfRule type="cellIs" dxfId="43329" priority="19986" operator="equal">
      <formula>"Endorsement"</formula>
    </cfRule>
  </conditionalFormatting>
  <conditionalFormatting sqref="D920">
    <cfRule type="cellIs" dxfId="43328" priority="19984" stopIfTrue="1" operator="equal">
      <formula>""</formula>
    </cfRule>
    <cfRule type="cellIs" dxfId="43327" priority="19985" stopIfTrue="1" operator="between">
      <formula>"10.7.1"</formula>
      <formula>"10.7.5"</formula>
    </cfRule>
  </conditionalFormatting>
  <conditionalFormatting sqref="G920">
    <cfRule type="cellIs" dxfId="43326" priority="19983" stopIfTrue="1" operator="equal">
      <formula>""</formula>
    </cfRule>
  </conditionalFormatting>
  <conditionalFormatting sqref="O920">
    <cfRule type="cellIs" dxfId="43325" priority="19980" stopIfTrue="1" operator="equal">
      <formula>"Rel-14"</formula>
    </cfRule>
    <cfRule type="cellIs" dxfId="43324" priority="19981" stopIfTrue="1" operator="equal">
      <formula>"Rel-16"</formula>
    </cfRule>
    <cfRule type="cellIs" dxfId="43323" priority="19982" stopIfTrue="1" operator="equal">
      <formula>"Rel-15"</formula>
    </cfRule>
  </conditionalFormatting>
  <conditionalFormatting sqref="F920">
    <cfRule type="cellIs" dxfId="43322" priority="19971" stopIfTrue="1" operator="equal">
      <formula>"LS In"</formula>
    </cfRule>
    <cfRule type="cellIs" dxfId="43321" priority="19972" stopIfTrue="1" operator="equal">
      <formula>"LS OUT"</formula>
    </cfRule>
    <cfRule type="cellIs" dxfId="43320" priority="19973" stopIfTrue="1" operator="equal">
      <formula>"CR"</formula>
    </cfRule>
    <cfRule type="cellIs" dxfId="43319" priority="19974" stopIfTrue="1" operator="equal">
      <formula>"P-CR"</formula>
    </cfRule>
    <cfRule type="cellIs" dxfId="43318" priority="19975" stopIfTrue="1" operator="equal">
      <formula>"CR Pack"</formula>
    </cfRule>
    <cfRule type="cellIs" dxfId="43317" priority="19976" stopIfTrue="1" operator="equal">
      <formula>"WID new"</formula>
    </cfRule>
    <cfRule type="cellIs" dxfId="43316" priority="19977" stopIfTrue="1" operator="equal">
      <formula>"WID revised"</formula>
    </cfRule>
    <cfRule type="cellIs" dxfId="43315" priority="19978" stopIfTrue="1" operator="equal">
      <formula>"SID new"</formula>
    </cfRule>
    <cfRule type="cellIs" dxfId="43314" priority="19979" stopIfTrue="1" operator="equal">
      <formula>"SID revised"</formula>
    </cfRule>
  </conditionalFormatting>
  <conditionalFormatting sqref="P920">
    <cfRule type="containsText" dxfId="43313" priority="19969" stopIfTrue="1" operator="containsText" text="DUMMY">
      <formula>NOT(ISERROR(SEARCH("DUMMY",P920)))</formula>
    </cfRule>
    <cfRule type="cellIs" dxfId="43312" priority="19970" stopIfTrue="1" operator="equal">
      <formula>""</formula>
    </cfRule>
  </conditionalFormatting>
  <conditionalFormatting sqref="Q920">
    <cfRule type="cellIs" dxfId="43311" priority="19967" stopIfTrue="1" operator="equal">
      <formula>""</formula>
    </cfRule>
    <cfRule type="cellIs" dxfId="43310" priority="19968" stopIfTrue="1" operator="equal">
      <formula>"-"</formula>
    </cfRule>
  </conditionalFormatting>
  <conditionalFormatting sqref="I920">
    <cfRule type="containsText" dxfId="43309" priority="19965" operator="containsText" text="...">
      <formula>NOT(ISERROR(SEARCH("...",I920)))</formula>
    </cfRule>
    <cfRule type="containsText" dxfId="43308" priority="19966" operator="containsText" text="~?">
      <formula>NOT(ISERROR(SEARCH("~?",I920)))</formula>
    </cfRule>
  </conditionalFormatting>
  <conditionalFormatting sqref="G920">
    <cfRule type="cellIs" dxfId="43307" priority="19964" operator="equal">
      <formula>"Endorsement"</formula>
    </cfRule>
  </conditionalFormatting>
  <conditionalFormatting sqref="D921">
    <cfRule type="cellIs" dxfId="43306" priority="19962" stopIfTrue="1" operator="equal">
      <formula>""</formula>
    </cfRule>
    <cfRule type="cellIs" dxfId="43305" priority="19963" stopIfTrue="1" operator="between">
      <formula>"10.7.1"</formula>
      <formula>"10.7.5"</formula>
    </cfRule>
  </conditionalFormatting>
  <conditionalFormatting sqref="G921">
    <cfRule type="cellIs" dxfId="43304" priority="19961" stopIfTrue="1" operator="equal">
      <formula>""</formula>
    </cfRule>
  </conditionalFormatting>
  <conditionalFormatting sqref="O921">
    <cfRule type="cellIs" dxfId="43303" priority="19958" stopIfTrue="1" operator="equal">
      <formula>"Rel-14"</formula>
    </cfRule>
    <cfRule type="cellIs" dxfId="43302" priority="19959" stopIfTrue="1" operator="equal">
      <formula>"Rel-16"</formula>
    </cfRule>
    <cfRule type="cellIs" dxfId="43301" priority="19960" stopIfTrue="1" operator="equal">
      <formula>"Rel-15"</formula>
    </cfRule>
  </conditionalFormatting>
  <conditionalFormatting sqref="F921">
    <cfRule type="cellIs" dxfId="43300" priority="19949" stopIfTrue="1" operator="equal">
      <formula>"LS In"</formula>
    </cfRule>
    <cfRule type="cellIs" dxfId="43299" priority="19950" stopIfTrue="1" operator="equal">
      <formula>"LS OUT"</formula>
    </cfRule>
    <cfRule type="cellIs" dxfId="43298" priority="19951" stopIfTrue="1" operator="equal">
      <formula>"CR"</formula>
    </cfRule>
    <cfRule type="cellIs" dxfId="43297" priority="19952" stopIfTrue="1" operator="equal">
      <formula>"P-CR"</formula>
    </cfRule>
    <cfRule type="cellIs" dxfId="43296" priority="19953" stopIfTrue="1" operator="equal">
      <formula>"CR Pack"</formula>
    </cfRule>
    <cfRule type="cellIs" dxfId="43295" priority="19954" stopIfTrue="1" operator="equal">
      <formula>"WID new"</formula>
    </cfRule>
    <cfRule type="cellIs" dxfId="43294" priority="19955" stopIfTrue="1" operator="equal">
      <formula>"WID revised"</formula>
    </cfRule>
    <cfRule type="cellIs" dxfId="43293" priority="19956" stopIfTrue="1" operator="equal">
      <formula>"SID new"</formula>
    </cfRule>
    <cfRule type="cellIs" dxfId="43292" priority="19957" stopIfTrue="1" operator="equal">
      <formula>"SID revised"</formula>
    </cfRule>
  </conditionalFormatting>
  <conditionalFormatting sqref="P921">
    <cfRule type="containsText" dxfId="43291" priority="19947" stopIfTrue="1" operator="containsText" text="DUMMY">
      <formula>NOT(ISERROR(SEARCH("DUMMY",P921)))</formula>
    </cfRule>
    <cfRule type="cellIs" dxfId="43290" priority="19948" stopIfTrue="1" operator="equal">
      <formula>""</formula>
    </cfRule>
  </conditionalFormatting>
  <conditionalFormatting sqref="Q921">
    <cfRule type="cellIs" dxfId="43289" priority="19945" stopIfTrue="1" operator="equal">
      <formula>""</formula>
    </cfRule>
    <cfRule type="cellIs" dxfId="43288" priority="19946" stopIfTrue="1" operator="equal">
      <formula>"-"</formula>
    </cfRule>
  </conditionalFormatting>
  <conditionalFormatting sqref="I921">
    <cfRule type="containsText" dxfId="43287" priority="19943" operator="containsText" text="...">
      <formula>NOT(ISERROR(SEARCH("...",I921)))</formula>
    </cfRule>
    <cfRule type="containsText" dxfId="43286" priority="19944" operator="containsText" text="~?">
      <formula>NOT(ISERROR(SEARCH("~?",I921)))</formula>
    </cfRule>
  </conditionalFormatting>
  <conditionalFormatting sqref="G921">
    <cfRule type="cellIs" dxfId="43285" priority="19942" operator="equal">
      <formula>"Endorsement"</formula>
    </cfRule>
  </conditionalFormatting>
  <conditionalFormatting sqref="C922">
    <cfRule type="cellIs" dxfId="43284" priority="19939" stopIfTrue="1" operator="equal">
      <formula>"Y"</formula>
    </cfRule>
    <cfRule type="cellIs" dxfId="43283" priority="19940" stopIfTrue="1" operator="equal">
      <formula>""</formula>
    </cfRule>
    <cfRule type="cellIs" dxfId="43282" priority="19941" stopIfTrue="1" operator="equal">
      <formula>"W"</formula>
    </cfRule>
  </conditionalFormatting>
  <conditionalFormatting sqref="D922">
    <cfRule type="cellIs" dxfId="43281" priority="19937" stopIfTrue="1" operator="equal">
      <formula>""</formula>
    </cfRule>
    <cfRule type="cellIs" dxfId="43280" priority="19938" stopIfTrue="1" operator="between">
      <formula>"10.7.1"</formula>
      <formula>"10.7.5"</formula>
    </cfRule>
  </conditionalFormatting>
  <conditionalFormatting sqref="G922">
    <cfRule type="cellIs" dxfId="43279" priority="19936" stopIfTrue="1" operator="equal">
      <formula>""</formula>
    </cfRule>
  </conditionalFormatting>
  <conditionalFormatting sqref="O922">
    <cfRule type="cellIs" dxfId="43278" priority="19933" stopIfTrue="1" operator="equal">
      <formula>"Rel-14"</formula>
    </cfRule>
    <cfRule type="cellIs" dxfId="43277" priority="19934" stopIfTrue="1" operator="equal">
      <formula>"Rel-16"</formula>
    </cfRule>
    <cfRule type="cellIs" dxfId="43276" priority="19935" stopIfTrue="1" operator="equal">
      <formula>"Rel-15"</formula>
    </cfRule>
  </conditionalFormatting>
  <conditionalFormatting sqref="F922">
    <cfRule type="cellIs" dxfId="43275" priority="19924" stopIfTrue="1" operator="equal">
      <formula>"LS In"</formula>
    </cfRule>
    <cfRule type="cellIs" dxfId="43274" priority="19925" stopIfTrue="1" operator="equal">
      <formula>"LS OUT"</formula>
    </cfRule>
    <cfRule type="cellIs" dxfId="43273" priority="19926" stopIfTrue="1" operator="equal">
      <formula>"CR"</formula>
    </cfRule>
    <cfRule type="cellIs" dxfId="43272" priority="19927" stopIfTrue="1" operator="equal">
      <formula>"P-CR"</formula>
    </cfRule>
    <cfRule type="cellIs" dxfId="43271" priority="19928" stopIfTrue="1" operator="equal">
      <formula>"CR Pack"</formula>
    </cfRule>
    <cfRule type="cellIs" dxfId="43270" priority="19929" stopIfTrue="1" operator="equal">
      <formula>"WID new"</formula>
    </cfRule>
    <cfRule type="cellIs" dxfId="43269" priority="19930" stopIfTrue="1" operator="equal">
      <formula>"WID revised"</formula>
    </cfRule>
    <cfRule type="cellIs" dxfId="43268" priority="19931" stopIfTrue="1" operator="equal">
      <formula>"SID new"</formula>
    </cfRule>
    <cfRule type="cellIs" dxfId="43267" priority="19932" stopIfTrue="1" operator="equal">
      <formula>"SID revised"</formula>
    </cfRule>
  </conditionalFormatting>
  <conditionalFormatting sqref="P922">
    <cfRule type="containsText" dxfId="43266" priority="19922" stopIfTrue="1" operator="containsText" text="DUMMY">
      <formula>NOT(ISERROR(SEARCH("DUMMY",P922)))</formula>
    </cfRule>
    <cfRule type="cellIs" dxfId="43265" priority="19923" stopIfTrue="1" operator="equal">
      <formula>""</formula>
    </cfRule>
  </conditionalFormatting>
  <conditionalFormatting sqref="Q922">
    <cfRule type="cellIs" dxfId="43264" priority="19920" stopIfTrue="1" operator="equal">
      <formula>""</formula>
    </cfRule>
    <cfRule type="cellIs" dxfId="43263" priority="19921" stopIfTrue="1" operator="equal">
      <formula>"-"</formula>
    </cfRule>
  </conditionalFormatting>
  <conditionalFormatting sqref="I922">
    <cfRule type="containsText" dxfId="43262" priority="19918" operator="containsText" text="...">
      <formula>NOT(ISERROR(SEARCH("...",I922)))</formula>
    </cfRule>
    <cfRule type="containsText" dxfId="43261" priority="19919" operator="containsText" text="~?">
      <formula>NOT(ISERROR(SEARCH("~?",I922)))</formula>
    </cfRule>
  </conditionalFormatting>
  <conditionalFormatting sqref="G922">
    <cfRule type="cellIs" dxfId="43260" priority="19917" operator="equal">
      <formula>"Endorsement"</formula>
    </cfRule>
  </conditionalFormatting>
  <conditionalFormatting sqref="C923">
    <cfRule type="cellIs" dxfId="43259" priority="19914" stopIfTrue="1" operator="equal">
      <formula>"Y"</formula>
    </cfRule>
    <cfRule type="cellIs" dxfId="43258" priority="19915" stopIfTrue="1" operator="equal">
      <formula>""</formula>
    </cfRule>
    <cfRule type="cellIs" dxfId="43257" priority="19916" stopIfTrue="1" operator="equal">
      <formula>"W"</formula>
    </cfRule>
  </conditionalFormatting>
  <conditionalFormatting sqref="D923">
    <cfRule type="cellIs" dxfId="43256" priority="19912" stopIfTrue="1" operator="equal">
      <formula>""</formula>
    </cfRule>
    <cfRule type="cellIs" dxfId="43255" priority="19913" stopIfTrue="1" operator="between">
      <formula>"10.7.1"</formula>
      <formula>"10.7.5"</formula>
    </cfRule>
  </conditionalFormatting>
  <conditionalFormatting sqref="G923">
    <cfRule type="cellIs" dxfId="43254" priority="19911" stopIfTrue="1" operator="equal">
      <formula>""</formula>
    </cfRule>
  </conditionalFormatting>
  <conditionalFormatting sqref="O923">
    <cfRule type="cellIs" dxfId="43253" priority="19908" stopIfTrue="1" operator="equal">
      <formula>"Rel-14"</formula>
    </cfRule>
    <cfRule type="cellIs" dxfId="43252" priority="19909" stopIfTrue="1" operator="equal">
      <formula>"Rel-16"</formula>
    </cfRule>
    <cfRule type="cellIs" dxfId="43251" priority="19910" stopIfTrue="1" operator="equal">
      <formula>"Rel-15"</formula>
    </cfRule>
  </conditionalFormatting>
  <conditionalFormatting sqref="F923">
    <cfRule type="cellIs" dxfId="43250" priority="19899" stopIfTrue="1" operator="equal">
      <formula>"LS In"</formula>
    </cfRule>
    <cfRule type="cellIs" dxfId="43249" priority="19900" stopIfTrue="1" operator="equal">
      <formula>"LS OUT"</formula>
    </cfRule>
    <cfRule type="cellIs" dxfId="43248" priority="19901" stopIfTrue="1" operator="equal">
      <formula>"CR"</formula>
    </cfRule>
    <cfRule type="cellIs" dxfId="43247" priority="19902" stopIfTrue="1" operator="equal">
      <formula>"P-CR"</formula>
    </cfRule>
    <cfRule type="cellIs" dxfId="43246" priority="19903" stopIfTrue="1" operator="equal">
      <formula>"CR Pack"</formula>
    </cfRule>
    <cfRule type="cellIs" dxfId="43245" priority="19904" stopIfTrue="1" operator="equal">
      <formula>"WID new"</formula>
    </cfRule>
    <cfRule type="cellIs" dxfId="43244" priority="19905" stopIfTrue="1" operator="equal">
      <formula>"WID revised"</formula>
    </cfRule>
    <cfRule type="cellIs" dxfId="43243" priority="19906" stopIfTrue="1" operator="equal">
      <formula>"SID new"</formula>
    </cfRule>
    <cfRule type="cellIs" dxfId="43242" priority="19907" stopIfTrue="1" operator="equal">
      <formula>"SID revised"</formula>
    </cfRule>
  </conditionalFormatting>
  <conditionalFormatting sqref="P923">
    <cfRule type="containsText" dxfId="43241" priority="19897" stopIfTrue="1" operator="containsText" text="DUMMY">
      <formula>NOT(ISERROR(SEARCH("DUMMY",P923)))</formula>
    </cfRule>
    <cfRule type="cellIs" dxfId="43240" priority="19898" stopIfTrue="1" operator="equal">
      <formula>""</formula>
    </cfRule>
  </conditionalFormatting>
  <conditionalFormatting sqref="Q923">
    <cfRule type="cellIs" dxfId="43239" priority="19895" stopIfTrue="1" operator="equal">
      <formula>""</formula>
    </cfRule>
    <cfRule type="cellIs" dxfId="43238" priority="19896" stopIfTrue="1" operator="equal">
      <formula>"-"</formula>
    </cfRule>
  </conditionalFormatting>
  <conditionalFormatting sqref="I923">
    <cfRule type="containsText" dxfId="43237" priority="19893" operator="containsText" text="...">
      <formula>NOT(ISERROR(SEARCH("...",I923)))</formula>
    </cfRule>
    <cfRule type="containsText" dxfId="43236" priority="19894" operator="containsText" text="~?">
      <formula>NOT(ISERROR(SEARCH("~?",I923)))</formula>
    </cfRule>
  </conditionalFormatting>
  <conditionalFormatting sqref="G923">
    <cfRule type="cellIs" dxfId="43235" priority="19892" operator="equal">
      <formula>"Endorsement"</formula>
    </cfRule>
  </conditionalFormatting>
  <conditionalFormatting sqref="D1459">
    <cfRule type="cellIs" dxfId="43234" priority="19890" stopIfTrue="1" operator="equal">
      <formula>""</formula>
    </cfRule>
    <cfRule type="cellIs" dxfId="43233" priority="19891" stopIfTrue="1" operator="between">
      <formula>"10.7.1"</formula>
      <formula>"10.7.5"</formula>
    </cfRule>
  </conditionalFormatting>
  <conditionalFormatting sqref="D1460">
    <cfRule type="cellIs" dxfId="43232" priority="19888" stopIfTrue="1" operator="equal">
      <formula>""</formula>
    </cfRule>
    <cfRule type="cellIs" dxfId="43231" priority="19889" stopIfTrue="1" operator="between">
      <formula>"10.7.1"</formula>
      <formula>"10.7.5"</formula>
    </cfRule>
  </conditionalFormatting>
  <conditionalFormatting sqref="D1461">
    <cfRule type="cellIs" dxfId="43230" priority="19886" stopIfTrue="1" operator="equal">
      <formula>""</formula>
    </cfRule>
    <cfRule type="cellIs" dxfId="43229" priority="19887" stopIfTrue="1" operator="between">
      <formula>"10.7.1"</formula>
      <formula>"10.7.5"</formula>
    </cfRule>
  </conditionalFormatting>
  <conditionalFormatting sqref="D1462">
    <cfRule type="cellIs" dxfId="43228" priority="19884" stopIfTrue="1" operator="equal">
      <formula>""</formula>
    </cfRule>
    <cfRule type="cellIs" dxfId="43227" priority="19885" stopIfTrue="1" operator="between">
      <formula>"10.7.1"</formula>
      <formula>"10.7.5"</formula>
    </cfRule>
  </conditionalFormatting>
  <conditionalFormatting sqref="D1463">
    <cfRule type="cellIs" dxfId="43226" priority="19882" stopIfTrue="1" operator="equal">
      <formula>""</formula>
    </cfRule>
    <cfRule type="cellIs" dxfId="43225" priority="19883" stopIfTrue="1" operator="between">
      <formula>"10.7.1"</formula>
      <formula>"10.7.5"</formula>
    </cfRule>
  </conditionalFormatting>
  <conditionalFormatting sqref="D1464">
    <cfRule type="cellIs" dxfId="43224" priority="19880" stopIfTrue="1" operator="equal">
      <formula>""</formula>
    </cfRule>
    <cfRule type="cellIs" dxfId="43223" priority="19881" stopIfTrue="1" operator="between">
      <formula>"10.7.1"</formula>
      <formula>"10.7.5"</formula>
    </cfRule>
  </conditionalFormatting>
  <conditionalFormatting sqref="D1465">
    <cfRule type="cellIs" dxfId="43222" priority="19878" stopIfTrue="1" operator="equal">
      <formula>""</formula>
    </cfRule>
    <cfRule type="cellIs" dxfId="43221" priority="19879" stopIfTrue="1" operator="between">
      <formula>"10.7.1"</formula>
      <formula>"10.7.5"</formula>
    </cfRule>
  </conditionalFormatting>
  <conditionalFormatting sqref="C924">
    <cfRule type="cellIs" dxfId="43220" priority="19875" stopIfTrue="1" operator="equal">
      <formula>"Y"</formula>
    </cfRule>
    <cfRule type="cellIs" dxfId="43219" priority="19876" stopIfTrue="1" operator="equal">
      <formula>""</formula>
    </cfRule>
    <cfRule type="cellIs" dxfId="43218" priority="19877" stopIfTrue="1" operator="equal">
      <formula>"W"</formula>
    </cfRule>
  </conditionalFormatting>
  <conditionalFormatting sqref="D924">
    <cfRule type="cellIs" dxfId="43217" priority="19873" stopIfTrue="1" operator="equal">
      <formula>""</formula>
    </cfRule>
    <cfRule type="cellIs" dxfId="43216" priority="19874" stopIfTrue="1" operator="between">
      <formula>"10.7.1"</formula>
      <formula>"10.7.5"</formula>
    </cfRule>
  </conditionalFormatting>
  <conditionalFormatting sqref="G924">
    <cfRule type="cellIs" dxfId="43215" priority="19872" stopIfTrue="1" operator="equal">
      <formula>""</formula>
    </cfRule>
  </conditionalFormatting>
  <conditionalFormatting sqref="O924">
    <cfRule type="cellIs" dxfId="43214" priority="19869" stopIfTrue="1" operator="equal">
      <formula>"Rel-14"</formula>
    </cfRule>
    <cfRule type="cellIs" dxfId="43213" priority="19870" stopIfTrue="1" operator="equal">
      <formula>"Rel-16"</formula>
    </cfRule>
    <cfRule type="cellIs" dxfId="43212" priority="19871" stopIfTrue="1" operator="equal">
      <formula>"Rel-15"</formula>
    </cfRule>
  </conditionalFormatting>
  <conditionalFormatting sqref="F924">
    <cfRule type="cellIs" dxfId="43211" priority="19860" stopIfTrue="1" operator="equal">
      <formula>"LS In"</formula>
    </cfRule>
    <cfRule type="cellIs" dxfId="43210" priority="19861" stopIfTrue="1" operator="equal">
      <formula>"LS OUT"</formula>
    </cfRule>
    <cfRule type="cellIs" dxfId="43209" priority="19862" stopIfTrue="1" operator="equal">
      <formula>"CR"</formula>
    </cfRule>
    <cfRule type="cellIs" dxfId="43208" priority="19863" stopIfTrue="1" operator="equal">
      <formula>"P-CR"</formula>
    </cfRule>
    <cfRule type="cellIs" dxfId="43207" priority="19864" stopIfTrue="1" operator="equal">
      <formula>"CR Pack"</formula>
    </cfRule>
    <cfRule type="cellIs" dxfId="43206" priority="19865" stopIfTrue="1" operator="equal">
      <formula>"WID new"</formula>
    </cfRule>
    <cfRule type="cellIs" dxfId="43205" priority="19866" stopIfTrue="1" operator="equal">
      <formula>"WID revised"</formula>
    </cfRule>
    <cfRule type="cellIs" dxfId="43204" priority="19867" stopIfTrue="1" operator="equal">
      <formula>"SID new"</formula>
    </cfRule>
    <cfRule type="cellIs" dxfId="43203" priority="19868" stopIfTrue="1" operator="equal">
      <formula>"SID revised"</formula>
    </cfRule>
  </conditionalFormatting>
  <conditionalFormatting sqref="P924">
    <cfRule type="containsText" dxfId="43202" priority="19858" stopIfTrue="1" operator="containsText" text="DUMMY">
      <formula>NOT(ISERROR(SEARCH("DUMMY",P924)))</formula>
    </cfRule>
    <cfRule type="cellIs" dxfId="43201" priority="19859" stopIfTrue="1" operator="equal">
      <formula>""</formula>
    </cfRule>
  </conditionalFormatting>
  <conditionalFormatting sqref="Q924">
    <cfRule type="cellIs" dxfId="43200" priority="19856" stopIfTrue="1" operator="equal">
      <formula>""</formula>
    </cfRule>
    <cfRule type="cellIs" dxfId="43199" priority="19857" stopIfTrue="1" operator="equal">
      <formula>"-"</formula>
    </cfRule>
  </conditionalFormatting>
  <conditionalFormatting sqref="I924">
    <cfRule type="containsText" dxfId="43198" priority="19854" operator="containsText" text="...">
      <formula>NOT(ISERROR(SEARCH("...",I924)))</formula>
    </cfRule>
    <cfRule type="containsText" dxfId="43197" priority="19855" operator="containsText" text="~?">
      <formula>NOT(ISERROR(SEARCH("~?",I924)))</formula>
    </cfRule>
  </conditionalFormatting>
  <conditionalFormatting sqref="G924">
    <cfRule type="cellIs" dxfId="43196" priority="19853" operator="equal">
      <formula>"Endorsement"</formula>
    </cfRule>
  </conditionalFormatting>
  <conditionalFormatting sqref="D1466">
    <cfRule type="cellIs" dxfId="43195" priority="19851" stopIfTrue="1" operator="equal">
      <formula>""</formula>
    </cfRule>
    <cfRule type="cellIs" dxfId="43194" priority="19852" stopIfTrue="1" operator="between">
      <formula>"10.7.1"</formula>
      <formula>"10.7.5"</formula>
    </cfRule>
  </conditionalFormatting>
  <conditionalFormatting sqref="D1467">
    <cfRule type="cellIs" dxfId="43193" priority="19849" stopIfTrue="1" operator="equal">
      <formula>""</formula>
    </cfRule>
    <cfRule type="cellIs" dxfId="43192" priority="19850" stopIfTrue="1" operator="between">
      <formula>"10.7.1"</formula>
      <formula>"10.7.5"</formula>
    </cfRule>
  </conditionalFormatting>
  <conditionalFormatting sqref="D1468">
    <cfRule type="cellIs" dxfId="43191" priority="19847" stopIfTrue="1" operator="equal">
      <formula>""</formula>
    </cfRule>
    <cfRule type="cellIs" dxfId="43190" priority="19848" stopIfTrue="1" operator="between">
      <formula>"10.7.1"</formula>
      <formula>"10.7.5"</formula>
    </cfRule>
  </conditionalFormatting>
  <conditionalFormatting sqref="C1235">
    <cfRule type="cellIs" dxfId="43189" priority="19844" stopIfTrue="1" operator="equal">
      <formula>"Y"</formula>
    </cfRule>
    <cfRule type="cellIs" dxfId="43188" priority="19845" stopIfTrue="1" operator="equal">
      <formula>""</formula>
    </cfRule>
    <cfRule type="cellIs" dxfId="43187" priority="19846" stopIfTrue="1" operator="equal">
      <formula>"W"</formula>
    </cfRule>
  </conditionalFormatting>
  <conditionalFormatting sqref="D1235">
    <cfRule type="cellIs" dxfId="43186" priority="19842" stopIfTrue="1" operator="equal">
      <formula>""</formula>
    </cfRule>
    <cfRule type="cellIs" dxfId="43185" priority="19843" stopIfTrue="1" operator="between">
      <formula>"10.7.1"</formula>
      <formula>"10.7.5"</formula>
    </cfRule>
  </conditionalFormatting>
  <conditionalFormatting sqref="G1235">
    <cfRule type="cellIs" dxfId="43184" priority="19841" stopIfTrue="1" operator="equal">
      <formula>""</formula>
    </cfRule>
  </conditionalFormatting>
  <conditionalFormatting sqref="O1235">
    <cfRule type="cellIs" dxfId="43183" priority="19838" stopIfTrue="1" operator="equal">
      <formula>"Rel-14"</formula>
    </cfRule>
    <cfRule type="cellIs" dxfId="43182" priority="19839" stopIfTrue="1" operator="equal">
      <formula>"Rel-16"</formula>
    </cfRule>
    <cfRule type="cellIs" dxfId="43181" priority="19840" stopIfTrue="1" operator="equal">
      <formula>"Rel-15"</formula>
    </cfRule>
  </conditionalFormatting>
  <conditionalFormatting sqref="F1235">
    <cfRule type="cellIs" dxfId="43180" priority="19829" stopIfTrue="1" operator="equal">
      <formula>"LS In"</formula>
    </cfRule>
    <cfRule type="cellIs" dxfId="43179" priority="19830" stopIfTrue="1" operator="equal">
      <formula>"LS OUT"</formula>
    </cfRule>
    <cfRule type="cellIs" dxfId="43178" priority="19831" stopIfTrue="1" operator="equal">
      <formula>"CR"</formula>
    </cfRule>
    <cfRule type="cellIs" dxfId="43177" priority="19832" stopIfTrue="1" operator="equal">
      <formula>"P-CR"</formula>
    </cfRule>
    <cfRule type="cellIs" dxfId="43176" priority="19833" stopIfTrue="1" operator="equal">
      <formula>"CR Pack"</formula>
    </cfRule>
    <cfRule type="cellIs" dxfId="43175" priority="19834" stopIfTrue="1" operator="equal">
      <formula>"WID new"</formula>
    </cfRule>
    <cfRule type="cellIs" dxfId="43174" priority="19835" stopIfTrue="1" operator="equal">
      <formula>"WID revised"</formula>
    </cfRule>
    <cfRule type="cellIs" dxfId="43173" priority="19836" stopIfTrue="1" operator="equal">
      <formula>"SID new"</formula>
    </cfRule>
    <cfRule type="cellIs" dxfId="43172" priority="19837" stopIfTrue="1" operator="equal">
      <formula>"SID revised"</formula>
    </cfRule>
  </conditionalFormatting>
  <conditionalFormatting sqref="P1235">
    <cfRule type="containsText" dxfId="43171" priority="19827" stopIfTrue="1" operator="containsText" text="DUMMY">
      <formula>NOT(ISERROR(SEARCH("DUMMY",P1235)))</formula>
    </cfRule>
    <cfRule type="cellIs" dxfId="43170" priority="19828" stopIfTrue="1" operator="equal">
      <formula>""</formula>
    </cfRule>
  </conditionalFormatting>
  <conditionalFormatting sqref="Q1235">
    <cfRule type="cellIs" dxfId="43169" priority="19825" stopIfTrue="1" operator="equal">
      <formula>""</formula>
    </cfRule>
    <cfRule type="cellIs" dxfId="43168" priority="19826" stopIfTrue="1" operator="equal">
      <formula>"-"</formula>
    </cfRule>
  </conditionalFormatting>
  <conditionalFormatting sqref="I1235">
    <cfRule type="containsText" dxfId="43167" priority="19823" operator="containsText" text="...">
      <formula>NOT(ISERROR(SEARCH("...",I1235)))</formula>
    </cfRule>
    <cfRule type="containsText" dxfId="43166" priority="19824" operator="containsText" text="~?">
      <formula>NOT(ISERROR(SEARCH("~?",I1235)))</formula>
    </cfRule>
  </conditionalFormatting>
  <conditionalFormatting sqref="G1235">
    <cfRule type="cellIs" dxfId="43165" priority="19822" operator="equal">
      <formula>"Endorsement"</formula>
    </cfRule>
  </conditionalFormatting>
  <conditionalFormatting sqref="D1469">
    <cfRule type="cellIs" dxfId="43164" priority="19820" stopIfTrue="1" operator="equal">
      <formula>""</formula>
    </cfRule>
    <cfRule type="cellIs" dxfId="43163" priority="19821" stopIfTrue="1" operator="between">
      <formula>"10.7.1"</formula>
      <formula>"10.7.5"</formula>
    </cfRule>
  </conditionalFormatting>
  <conditionalFormatting sqref="D1470">
    <cfRule type="cellIs" dxfId="43162" priority="19818" stopIfTrue="1" operator="equal">
      <formula>""</formula>
    </cfRule>
    <cfRule type="cellIs" dxfId="43161" priority="19819" stopIfTrue="1" operator="between">
      <formula>"10.7.1"</formula>
      <formula>"10.7.5"</formula>
    </cfRule>
  </conditionalFormatting>
  <conditionalFormatting sqref="D1471">
    <cfRule type="cellIs" dxfId="43160" priority="19816" stopIfTrue="1" operator="equal">
      <formula>""</formula>
    </cfRule>
    <cfRule type="cellIs" dxfId="43159" priority="19817" stopIfTrue="1" operator="between">
      <formula>"10.7.1"</formula>
      <formula>"10.7.5"</formula>
    </cfRule>
  </conditionalFormatting>
  <conditionalFormatting sqref="D1472">
    <cfRule type="cellIs" dxfId="43158" priority="19814" stopIfTrue="1" operator="equal">
      <formula>""</formula>
    </cfRule>
    <cfRule type="cellIs" dxfId="43157" priority="19815" stopIfTrue="1" operator="between">
      <formula>"10.7.1"</formula>
      <formula>"10.7.5"</formula>
    </cfRule>
  </conditionalFormatting>
  <conditionalFormatting sqref="D1473">
    <cfRule type="cellIs" dxfId="43156" priority="19812" stopIfTrue="1" operator="equal">
      <formula>""</formula>
    </cfRule>
    <cfRule type="cellIs" dxfId="43155" priority="19813" stopIfTrue="1" operator="between">
      <formula>"10.7.1"</formula>
      <formula>"10.7.5"</formula>
    </cfRule>
  </conditionalFormatting>
  <conditionalFormatting sqref="D1474">
    <cfRule type="cellIs" dxfId="43154" priority="19810" stopIfTrue="1" operator="equal">
      <formula>""</formula>
    </cfRule>
    <cfRule type="cellIs" dxfId="43153" priority="19811" stopIfTrue="1" operator="between">
      <formula>"10.7.1"</formula>
      <formula>"10.7.5"</formula>
    </cfRule>
  </conditionalFormatting>
  <conditionalFormatting sqref="D1475">
    <cfRule type="cellIs" dxfId="43152" priority="19808" stopIfTrue="1" operator="equal">
      <formula>""</formula>
    </cfRule>
    <cfRule type="cellIs" dxfId="43151" priority="19809" stopIfTrue="1" operator="between">
      <formula>"10.7.1"</formula>
      <formula>"10.7.5"</formula>
    </cfRule>
  </conditionalFormatting>
  <conditionalFormatting sqref="D1476">
    <cfRule type="cellIs" dxfId="43150" priority="19806" stopIfTrue="1" operator="equal">
      <formula>""</formula>
    </cfRule>
    <cfRule type="cellIs" dxfId="43149" priority="19807" stopIfTrue="1" operator="between">
      <formula>"10.7.1"</formula>
      <formula>"10.7.5"</formula>
    </cfRule>
  </conditionalFormatting>
  <conditionalFormatting sqref="D1478">
    <cfRule type="cellIs" dxfId="43148" priority="19804" stopIfTrue="1" operator="equal">
      <formula>""</formula>
    </cfRule>
    <cfRule type="cellIs" dxfId="43147" priority="19805" stopIfTrue="1" operator="between">
      <formula>"10.7.1"</formula>
      <formula>"10.7.5"</formula>
    </cfRule>
  </conditionalFormatting>
  <conditionalFormatting sqref="C1254">
    <cfRule type="cellIs" dxfId="43146" priority="19801" stopIfTrue="1" operator="equal">
      <formula>"Y"</formula>
    </cfRule>
    <cfRule type="cellIs" dxfId="43145" priority="19802" stopIfTrue="1" operator="equal">
      <formula>""</formula>
    </cfRule>
    <cfRule type="cellIs" dxfId="43144" priority="19803" stopIfTrue="1" operator="equal">
      <formula>"W"</formula>
    </cfRule>
  </conditionalFormatting>
  <conditionalFormatting sqref="D1254">
    <cfRule type="cellIs" dxfId="43143" priority="19799" stopIfTrue="1" operator="equal">
      <formula>""</formula>
    </cfRule>
    <cfRule type="cellIs" dxfId="43142" priority="19800" stopIfTrue="1" operator="between">
      <formula>"10.7.1"</formula>
      <formula>"10.7.5"</formula>
    </cfRule>
  </conditionalFormatting>
  <conditionalFormatting sqref="Q1254">
    <cfRule type="cellIs" dxfId="43141" priority="19797" stopIfTrue="1" operator="equal">
      <formula>""</formula>
    </cfRule>
    <cfRule type="cellIs" dxfId="43140" priority="19798" stopIfTrue="1" operator="equal">
      <formula>"-"</formula>
    </cfRule>
  </conditionalFormatting>
  <conditionalFormatting sqref="C1257">
    <cfRule type="cellIs" dxfId="43139" priority="19794" stopIfTrue="1" operator="equal">
      <formula>"Y"</formula>
    </cfRule>
    <cfRule type="cellIs" dxfId="43138" priority="19795" stopIfTrue="1" operator="equal">
      <formula>""</formula>
    </cfRule>
    <cfRule type="cellIs" dxfId="43137" priority="19796" stopIfTrue="1" operator="equal">
      <formula>"W"</formula>
    </cfRule>
  </conditionalFormatting>
  <conditionalFormatting sqref="D1257">
    <cfRule type="cellIs" dxfId="43136" priority="19792" stopIfTrue="1" operator="equal">
      <formula>""</formula>
    </cfRule>
    <cfRule type="cellIs" dxfId="43135" priority="19793" stopIfTrue="1" operator="between">
      <formula>"10.7.1"</formula>
      <formula>"10.7.5"</formula>
    </cfRule>
  </conditionalFormatting>
  <conditionalFormatting sqref="G1257">
    <cfRule type="cellIs" dxfId="43134" priority="19791" stopIfTrue="1" operator="equal">
      <formula>""</formula>
    </cfRule>
  </conditionalFormatting>
  <conditionalFormatting sqref="O1257">
    <cfRule type="cellIs" dxfId="43133" priority="19788" stopIfTrue="1" operator="equal">
      <formula>"Rel-14"</formula>
    </cfRule>
    <cfRule type="cellIs" dxfId="43132" priority="19789" stopIfTrue="1" operator="equal">
      <formula>"Rel-16"</formula>
    </cfRule>
    <cfRule type="cellIs" dxfId="43131" priority="19790" stopIfTrue="1" operator="equal">
      <formula>"Rel-15"</formula>
    </cfRule>
  </conditionalFormatting>
  <conditionalFormatting sqref="F1257">
    <cfRule type="cellIs" dxfId="43130" priority="19779" stopIfTrue="1" operator="equal">
      <formula>"LS In"</formula>
    </cfRule>
    <cfRule type="cellIs" dxfId="43129" priority="19780" stopIfTrue="1" operator="equal">
      <formula>"LS OUT"</formula>
    </cfRule>
    <cfRule type="cellIs" dxfId="43128" priority="19781" stopIfTrue="1" operator="equal">
      <formula>"CR"</formula>
    </cfRule>
    <cfRule type="cellIs" dxfId="43127" priority="19782" stopIfTrue="1" operator="equal">
      <formula>"P-CR"</formula>
    </cfRule>
    <cfRule type="cellIs" dxfId="43126" priority="19783" stopIfTrue="1" operator="equal">
      <formula>"CR Pack"</formula>
    </cfRule>
    <cfRule type="cellIs" dxfId="43125" priority="19784" stopIfTrue="1" operator="equal">
      <formula>"WID new"</formula>
    </cfRule>
    <cfRule type="cellIs" dxfId="43124" priority="19785" stopIfTrue="1" operator="equal">
      <formula>"WID revised"</formula>
    </cfRule>
    <cfRule type="cellIs" dxfId="43123" priority="19786" stopIfTrue="1" operator="equal">
      <formula>"SID new"</formula>
    </cfRule>
    <cfRule type="cellIs" dxfId="43122" priority="19787" stopIfTrue="1" operator="equal">
      <formula>"SID revised"</formula>
    </cfRule>
  </conditionalFormatting>
  <conditionalFormatting sqref="P1257">
    <cfRule type="containsText" dxfId="43121" priority="19777" stopIfTrue="1" operator="containsText" text="DUMMY">
      <formula>NOT(ISERROR(SEARCH("DUMMY",P1257)))</formula>
    </cfRule>
    <cfRule type="cellIs" dxfId="43120" priority="19778" stopIfTrue="1" operator="equal">
      <formula>""</formula>
    </cfRule>
  </conditionalFormatting>
  <conditionalFormatting sqref="Q1257">
    <cfRule type="cellIs" dxfId="43119" priority="19775" stopIfTrue="1" operator="equal">
      <formula>""</formula>
    </cfRule>
    <cfRule type="cellIs" dxfId="43118" priority="19776" stopIfTrue="1" operator="equal">
      <formula>"-"</formula>
    </cfRule>
  </conditionalFormatting>
  <conditionalFormatting sqref="I1257">
    <cfRule type="containsText" dxfId="43117" priority="19773" operator="containsText" text="...">
      <formula>NOT(ISERROR(SEARCH("...",I1257)))</formula>
    </cfRule>
    <cfRule type="containsText" dxfId="43116" priority="19774" operator="containsText" text="~?">
      <formula>NOT(ISERROR(SEARCH("~?",I1257)))</formula>
    </cfRule>
  </conditionalFormatting>
  <conditionalFormatting sqref="G1257">
    <cfRule type="cellIs" dxfId="43115" priority="19772" operator="equal">
      <formula>"Endorsement"</formula>
    </cfRule>
  </conditionalFormatting>
  <conditionalFormatting sqref="D1479">
    <cfRule type="cellIs" dxfId="43114" priority="19770" stopIfTrue="1" operator="equal">
      <formula>""</formula>
    </cfRule>
    <cfRule type="cellIs" dxfId="43113" priority="19771" stopIfTrue="1" operator="between">
      <formula>"10.7.1"</formula>
      <formula>"10.7.5"</formula>
    </cfRule>
  </conditionalFormatting>
  <conditionalFormatting sqref="D1480">
    <cfRule type="cellIs" dxfId="43112" priority="19768" stopIfTrue="1" operator="equal">
      <formula>""</formula>
    </cfRule>
    <cfRule type="cellIs" dxfId="43111" priority="19769" stopIfTrue="1" operator="between">
      <formula>"10.7.1"</formula>
      <formula>"10.7.5"</formula>
    </cfRule>
  </conditionalFormatting>
  <conditionalFormatting sqref="D1481">
    <cfRule type="cellIs" dxfId="43110" priority="19766" stopIfTrue="1" operator="equal">
      <formula>""</formula>
    </cfRule>
    <cfRule type="cellIs" dxfId="43109" priority="19767" stopIfTrue="1" operator="between">
      <formula>"10.7.1"</formula>
      <formula>"10.7.5"</formula>
    </cfRule>
  </conditionalFormatting>
  <conditionalFormatting sqref="D1482">
    <cfRule type="cellIs" dxfId="43108" priority="19764" stopIfTrue="1" operator="equal">
      <formula>""</formula>
    </cfRule>
    <cfRule type="cellIs" dxfId="43107" priority="19765" stopIfTrue="1" operator="between">
      <formula>"10.7.1"</formula>
      <formula>"10.7.5"</formula>
    </cfRule>
  </conditionalFormatting>
  <conditionalFormatting sqref="C1056">
    <cfRule type="cellIs" dxfId="43106" priority="19761" stopIfTrue="1" operator="equal">
      <formula>"Y"</formula>
    </cfRule>
    <cfRule type="cellIs" dxfId="43105" priority="19762" stopIfTrue="1" operator="equal">
      <formula>""</formula>
    </cfRule>
    <cfRule type="cellIs" dxfId="43104" priority="19763" stopIfTrue="1" operator="equal">
      <formula>"W"</formula>
    </cfRule>
  </conditionalFormatting>
  <conditionalFormatting sqref="D1056">
    <cfRule type="cellIs" dxfId="43103" priority="19759" stopIfTrue="1" operator="equal">
      <formula>""</formula>
    </cfRule>
    <cfRule type="cellIs" dxfId="43102" priority="19760" stopIfTrue="1" operator="between">
      <formula>"10.7.1"</formula>
      <formula>"10.7.5"</formula>
    </cfRule>
  </conditionalFormatting>
  <conditionalFormatting sqref="G1056">
    <cfRule type="cellIs" dxfId="43101" priority="19758" stopIfTrue="1" operator="equal">
      <formula>""</formula>
    </cfRule>
  </conditionalFormatting>
  <conditionalFormatting sqref="F1056">
    <cfRule type="cellIs" dxfId="43100" priority="19749" stopIfTrue="1" operator="equal">
      <formula>"LS In"</formula>
    </cfRule>
    <cfRule type="cellIs" dxfId="43099" priority="19750" stopIfTrue="1" operator="equal">
      <formula>"LS OUT"</formula>
    </cfRule>
    <cfRule type="cellIs" dxfId="43098" priority="19751" stopIfTrue="1" operator="equal">
      <formula>"CR"</formula>
    </cfRule>
    <cfRule type="cellIs" dxfId="43097" priority="19752" stopIfTrue="1" operator="equal">
      <formula>"P-CR"</formula>
    </cfRule>
    <cfRule type="cellIs" dxfId="43096" priority="19753" stopIfTrue="1" operator="equal">
      <formula>"CR Pack"</formula>
    </cfRule>
    <cfRule type="cellIs" dxfId="43095" priority="19754" stopIfTrue="1" operator="equal">
      <formula>"WID new"</formula>
    </cfRule>
    <cfRule type="cellIs" dxfId="43094" priority="19755" stopIfTrue="1" operator="equal">
      <formula>"WID revised"</formula>
    </cfRule>
    <cfRule type="cellIs" dxfId="43093" priority="19756" stopIfTrue="1" operator="equal">
      <formula>"SID new"</formula>
    </cfRule>
    <cfRule type="cellIs" dxfId="43092" priority="19757" stopIfTrue="1" operator="equal">
      <formula>"SID revised"</formula>
    </cfRule>
  </conditionalFormatting>
  <conditionalFormatting sqref="P1056">
    <cfRule type="containsText" dxfId="43091" priority="19747" stopIfTrue="1" operator="containsText" text="DUMMY">
      <formula>NOT(ISERROR(SEARCH("DUMMY",P1056)))</formula>
    </cfRule>
    <cfRule type="cellIs" dxfId="43090" priority="19748" stopIfTrue="1" operator="equal">
      <formula>""</formula>
    </cfRule>
  </conditionalFormatting>
  <conditionalFormatting sqref="Q1056">
    <cfRule type="cellIs" dxfId="43089" priority="19745" stopIfTrue="1" operator="equal">
      <formula>""</formula>
    </cfRule>
    <cfRule type="cellIs" dxfId="43088" priority="19746" stopIfTrue="1" operator="equal">
      <formula>"-"</formula>
    </cfRule>
  </conditionalFormatting>
  <conditionalFormatting sqref="I1056">
    <cfRule type="containsText" dxfId="43087" priority="19743" operator="containsText" text="...">
      <formula>NOT(ISERROR(SEARCH("...",I1056)))</formula>
    </cfRule>
    <cfRule type="containsText" dxfId="43086" priority="19744" operator="containsText" text="~?">
      <formula>NOT(ISERROR(SEARCH("~?",I1056)))</formula>
    </cfRule>
  </conditionalFormatting>
  <conditionalFormatting sqref="G1056">
    <cfRule type="cellIs" dxfId="43085" priority="19742" operator="equal">
      <formula>"Endorsement"</formula>
    </cfRule>
  </conditionalFormatting>
  <conditionalFormatting sqref="C925">
    <cfRule type="cellIs" dxfId="43084" priority="19739" stopIfTrue="1" operator="equal">
      <formula>"Y"</formula>
    </cfRule>
    <cfRule type="cellIs" dxfId="43083" priority="19740" stopIfTrue="1" operator="equal">
      <formula>""</formula>
    </cfRule>
    <cfRule type="cellIs" dxfId="43082" priority="19741" stopIfTrue="1" operator="equal">
      <formula>"W"</formula>
    </cfRule>
  </conditionalFormatting>
  <conditionalFormatting sqref="D925">
    <cfRule type="cellIs" dxfId="43081" priority="19737" stopIfTrue="1" operator="equal">
      <formula>""</formula>
    </cfRule>
    <cfRule type="cellIs" dxfId="43080" priority="19738" stopIfTrue="1" operator="between">
      <formula>"10.7.1"</formula>
      <formula>"10.7.5"</formula>
    </cfRule>
  </conditionalFormatting>
  <conditionalFormatting sqref="G925">
    <cfRule type="cellIs" dxfId="43079" priority="19736" stopIfTrue="1" operator="equal">
      <formula>""</formula>
    </cfRule>
  </conditionalFormatting>
  <conditionalFormatting sqref="O925">
    <cfRule type="cellIs" dxfId="43078" priority="19733" stopIfTrue="1" operator="equal">
      <formula>"Rel-14"</formula>
    </cfRule>
    <cfRule type="cellIs" dxfId="43077" priority="19734" stopIfTrue="1" operator="equal">
      <formula>"Rel-16"</formula>
    </cfRule>
    <cfRule type="cellIs" dxfId="43076" priority="19735" stopIfTrue="1" operator="equal">
      <formula>"Rel-15"</formula>
    </cfRule>
  </conditionalFormatting>
  <conditionalFormatting sqref="P925">
    <cfRule type="containsText" dxfId="43075" priority="19731" stopIfTrue="1" operator="containsText" text="DUMMY">
      <formula>NOT(ISERROR(SEARCH("DUMMY",P925)))</formula>
    </cfRule>
    <cfRule type="cellIs" dxfId="43074" priority="19732" stopIfTrue="1" operator="equal">
      <formula>""</formula>
    </cfRule>
  </conditionalFormatting>
  <conditionalFormatting sqref="Q925">
    <cfRule type="cellIs" dxfId="43073" priority="19729" stopIfTrue="1" operator="equal">
      <formula>""</formula>
    </cfRule>
    <cfRule type="cellIs" dxfId="43072" priority="19730" stopIfTrue="1" operator="equal">
      <formula>"-"</formula>
    </cfRule>
  </conditionalFormatting>
  <conditionalFormatting sqref="I925">
    <cfRule type="containsText" dxfId="43071" priority="19727" operator="containsText" text="...">
      <formula>NOT(ISERROR(SEARCH("...",I925)))</formula>
    </cfRule>
    <cfRule type="containsText" dxfId="43070" priority="19728" operator="containsText" text="~?">
      <formula>NOT(ISERROR(SEARCH("~?",I925)))</formula>
    </cfRule>
  </conditionalFormatting>
  <conditionalFormatting sqref="G925">
    <cfRule type="cellIs" dxfId="43069" priority="19726" operator="equal">
      <formula>"Endorsement"</formula>
    </cfRule>
  </conditionalFormatting>
  <conditionalFormatting sqref="C926">
    <cfRule type="cellIs" dxfId="43068" priority="19723" stopIfTrue="1" operator="equal">
      <formula>"Y"</formula>
    </cfRule>
    <cfRule type="cellIs" dxfId="43067" priority="19724" stopIfTrue="1" operator="equal">
      <formula>""</formula>
    </cfRule>
    <cfRule type="cellIs" dxfId="43066" priority="19725" stopIfTrue="1" operator="equal">
      <formula>"W"</formula>
    </cfRule>
  </conditionalFormatting>
  <conditionalFormatting sqref="D926">
    <cfRule type="cellIs" dxfId="43065" priority="19721" stopIfTrue="1" operator="equal">
      <formula>""</formula>
    </cfRule>
    <cfRule type="cellIs" dxfId="43064" priority="19722" stopIfTrue="1" operator="between">
      <formula>"10.7.1"</formula>
      <formula>"10.7.5"</formula>
    </cfRule>
  </conditionalFormatting>
  <conditionalFormatting sqref="G926">
    <cfRule type="cellIs" dxfId="43063" priority="19720" stopIfTrue="1" operator="equal">
      <formula>""</formula>
    </cfRule>
  </conditionalFormatting>
  <conditionalFormatting sqref="O926">
    <cfRule type="cellIs" dxfId="43062" priority="19717" stopIfTrue="1" operator="equal">
      <formula>"Rel-14"</formula>
    </cfRule>
    <cfRule type="cellIs" dxfId="43061" priority="19718" stopIfTrue="1" operator="equal">
      <formula>"Rel-16"</formula>
    </cfRule>
    <cfRule type="cellIs" dxfId="43060" priority="19719" stopIfTrue="1" operator="equal">
      <formula>"Rel-15"</formula>
    </cfRule>
  </conditionalFormatting>
  <conditionalFormatting sqref="F926">
    <cfRule type="cellIs" dxfId="43059" priority="19708" stopIfTrue="1" operator="equal">
      <formula>"LS In"</formula>
    </cfRule>
    <cfRule type="cellIs" dxfId="43058" priority="19709" stopIfTrue="1" operator="equal">
      <formula>"LS OUT"</formula>
    </cfRule>
    <cfRule type="cellIs" dxfId="43057" priority="19710" stopIfTrue="1" operator="equal">
      <formula>"CR"</formula>
    </cfRule>
    <cfRule type="cellIs" dxfId="43056" priority="19711" stopIfTrue="1" operator="equal">
      <formula>"P-CR"</formula>
    </cfRule>
    <cfRule type="cellIs" dxfId="43055" priority="19712" stopIfTrue="1" operator="equal">
      <formula>"CR Pack"</formula>
    </cfRule>
    <cfRule type="cellIs" dxfId="43054" priority="19713" stopIfTrue="1" operator="equal">
      <formula>"WID new"</formula>
    </cfRule>
    <cfRule type="cellIs" dxfId="43053" priority="19714" stopIfTrue="1" operator="equal">
      <formula>"WID revised"</formula>
    </cfRule>
    <cfRule type="cellIs" dxfId="43052" priority="19715" stopIfTrue="1" operator="equal">
      <formula>"SID new"</formula>
    </cfRule>
    <cfRule type="cellIs" dxfId="43051" priority="19716" stopIfTrue="1" operator="equal">
      <formula>"SID revised"</formula>
    </cfRule>
  </conditionalFormatting>
  <conditionalFormatting sqref="P926">
    <cfRule type="containsText" dxfId="43050" priority="19706" stopIfTrue="1" operator="containsText" text="DUMMY">
      <formula>NOT(ISERROR(SEARCH("DUMMY",P926)))</formula>
    </cfRule>
    <cfRule type="cellIs" dxfId="43049" priority="19707" stopIfTrue="1" operator="equal">
      <formula>""</formula>
    </cfRule>
  </conditionalFormatting>
  <conditionalFormatting sqref="Q926">
    <cfRule type="cellIs" dxfId="43048" priority="19704" stopIfTrue="1" operator="equal">
      <formula>""</formula>
    </cfRule>
    <cfRule type="cellIs" dxfId="43047" priority="19705" stopIfTrue="1" operator="equal">
      <formula>"-"</formula>
    </cfRule>
  </conditionalFormatting>
  <conditionalFormatting sqref="I926">
    <cfRule type="containsText" dxfId="43046" priority="19702" operator="containsText" text="...">
      <formula>NOT(ISERROR(SEARCH("...",I926)))</formula>
    </cfRule>
    <cfRule type="containsText" dxfId="43045" priority="19703" operator="containsText" text="~?">
      <formula>NOT(ISERROR(SEARCH("~?",I926)))</formula>
    </cfRule>
  </conditionalFormatting>
  <conditionalFormatting sqref="G926">
    <cfRule type="cellIs" dxfId="43044" priority="19701" operator="equal">
      <formula>"Endorsement"</formula>
    </cfRule>
  </conditionalFormatting>
  <conditionalFormatting sqref="D927">
    <cfRule type="cellIs" dxfId="43043" priority="19699" stopIfTrue="1" operator="equal">
      <formula>""</formula>
    </cfRule>
    <cfRule type="cellIs" dxfId="43042" priority="19700" stopIfTrue="1" operator="between">
      <formula>"10.7.1"</formula>
      <formula>"10.7.5"</formula>
    </cfRule>
  </conditionalFormatting>
  <conditionalFormatting sqref="G927">
    <cfRule type="cellIs" dxfId="43041" priority="19698" stopIfTrue="1" operator="equal">
      <formula>""</formula>
    </cfRule>
  </conditionalFormatting>
  <conditionalFormatting sqref="O927">
    <cfRule type="cellIs" dxfId="43040" priority="19695" stopIfTrue="1" operator="equal">
      <formula>"Rel-14"</formula>
    </cfRule>
    <cfRule type="cellIs" dxfId="43039" priority="19696" stopIfTrue="1" operator="equal">
      <formula>"Rel-16"</formula>
    </cfRule>
    <cfRule type="cellIs" dxfId="43038" priority="19697" stopIfTrue="1" operator="equal">
      <formula>"Rel-15"</formula>
    </cfRule>
  </conditionalFormatting>
  <conditionalFormatting sqref="F927">
    <cfRule type="cellIs" dxfId="43037" priority="19686" stopIfTrue="1" operator="equal">
      <formula>"LS In"</formula>
    </cfRule>
    <cfRule type="cellIs" dxfId="43036" priority="19687" stopIfTrue="1" operator="equal">
      <formula>"LS OUT"</formula>
    </cfRule>
    <cfRule type="cellIs" dxfId="43035" priority="19688" stopIfTrue="1" operator="equal">
      <formula>"CR"</formula>
    </cfRule>
    <cfRule type="cellIs" dxfId="43034" priority="19689" stopIfTrue="1" operator="equal">
      <formula>"P-CR"</formula>
    </cfRule>
    <cfRule type="cellIs" dxfId="43033" priority="19690" stopIfTrue="1" operator="equal">
      <formula>"CR Pack"</formula>
    </cfRule>
    <cfRule type="cellIs" dxfId="43032" priority="19691" stopIfTrue="1" operator="equal">
      <formula>"WID new"</formula>
    </cfRule>
    <cfRule type="cellIs" dxfId="43031" priority="19692" stopIfTrue="1" operator="equal">
      <formula>"WID revised"</formula>
    </cfRule>
    <cfRule type="cellIs" dxfId="43030" priority="19693" stopIfTrue="1" operator="equal">
      <formula>"SID new"</formula>
    </cfRule>
    <cfRule type="cellIs" dxfId="43029" priority="19694" stopIfTrue="1" operator="equal">
      <formula>"SID revised"</formula>
    </cfRule>
  </conditionalFormatting>
  <conditionalFormatting sqref="P927">
    <cfRule type="containsText" dxfId="43028" priority="19684" stopIfTrue="1" operator="containsText" text="DUMMY">
      <formula>NOT(ISERROR(SEARCH("DUMMY",P927)))</formula>
    </cfRule>
    <cfRule type="cellIs" dxfId="43027" priority="19685" stopIfTrue="1" operator="equal">
      <formula>""</formula>
    </cfRule>
  </conditionalFormatting>
  <conditionalFormatting sqref="Q927">
    <cfRule type="cellIs" dxfId="43026" priority="19682" stopIfTrue="1" operator="equal">
      <formula>""</formula>
    </cfRule>
    <cfRule type="cellIs" dxfId="43025" priority="19683" stopIfTrue="1" operator="equal">
      <formula>"-"</formula>
    </cfRule>
  </conditionalFormatting>
  <conditionalFormatting sqref="I927">
    <cfRule type="containsText" dxfId="43024" priority="19680" operator="containsText" text="...">
      <formula>NOT(ISERROR(SEARCH("...",I927)))</formula>
    </cfRule>
    <cfRule type="containsText" dxfId="43023" priority="19681" operator="containsText" text="~?">
      <formula>NOT(ISERROR(SEARCH("~?",I927)))</formula>
    </cfRule>
  </conditionalFormatting>
  <conditionalFormatting sqref="G927">
    <cfRule type="cellIs" dxfId="43022" priority="19679" operator="equal">
      <formula>"Endorsement"</formula>
    </cfRule>
  </conditionalFormatting>
  <conditionalFormatting sqref="C928">
    <cfRule type="cellIs" dxfId="43021" priority="19676" stopIfTrue="1" operator="equal">
      <formula>"Y"</formula>
    </cfRule>
    <cfRule type="cellIs" dxfId="43020" priority="19677" stopIfTrue="1" operator="equal">
      <formula>""</formula>
    </cfRule>
    <cfRule type="cellIs" dxfId="43019" priority="19678" stopIfTrue="1" operator="equal">
      <formula>"W"</formula>
    </cfRule>
  </conditionalFormatting>
  <conditionalFormatting sqref="D928">
    <cfRule type="cellIs" dxfId="43018" priority="19674" stopIfTrue="1" operator="equal">
      <formula>""</formula>
    </cfRule>
    <cfRule type="cellIs" dxfId="43017" priority="19675" stopIfTrue="1" operator="between">
      <formula>"10.7.1"</formula>
      <formula>"10.7.5"</formula>
    </cfRule>
  </conditionalFormatting>
  <conditionalFormatting sqref="G928">
    <cfRule type="cellIs" dxfId="43016" priority="19673" stopIfTrue="1" operator="equal">
      <formula>""</formula>
    </cfRule>
  </conditionalFormatting>
  <conditionalFormatting sqref="O928">
    <cfRule type="cellIs" dxfId="43015" priority="19670" stopIfTrue="1" operator="equal">
      <formula>"Rel-14"</formula>
    </cfRule>
    <cfRule type="cellIs" dxfId="43014" priority="19671" stopIfTrue="1" operator="equal">
      <formula>"Rel-16"</formula>
    </cfRule>
    <cfRule type="cellIs" dxfId="43013" priority="19672" stopIfTrue="1" operator="equal">
      <formula>"Rel-15"</formula>
    </cfRule>
  </conditionalFormatting>
  <conditionalFormatting sqref="F928">
    <cfRule type="cellIs" dxfId="43012" priority="19661" stopIfTrue="1" operator="equal">
      <formula>"LS In"</formula>
    </cfRule>
    <cfRule type="cellIs" dxfId="43011" priority="19662" stopIfTrue="1" operator="equal">
      <formula>"LS OUT"</formula>
    </cfRule>
    <cfRule type="cellIs" dxfId="43010" priority="19663" stopIfTrue="1" operator="equal">
      <formula>"CR"</formula>
    </cfRule>
    <cfRule type="cellIs" dxfId="43009" priority="19664" stopIfTrue="1" operator="equal">
      <formula>"P-CR"</formula>
    </cfRule>
    <cfRule type="cellIs" dxfId="43008" priority="19665" stopIfTrue="1" operator="equal">
      <formula>"CR Pack"</formula>
    </cfRule>
    <cfRule type="cellIs" dxfId="43007" priority="19666" stopIfTrue="1" operator="equal">
      <formula>"WID new"</formula>
    </cfRule>
    <cfRule type="cellIs" dxfId="43006" priority="19667" stopIfTrue="1" operator="equal">
      <formula>"WID revised"</formula>
    </cfRule>
    <cfRule type="cellIs" dxfId="43005" priority="19668" stopIfTrue="1" operator="equal">
      <formula>"SID new"</formula>
    </cfRule>
    <cfRule type="cellIs" dxfId="43004" priority="19669" stopIfTrue="1" operator="equal">
      <formula>"SID revised"</formula>
    </cfRule>
  </conditionalFormatting>
  <conditionalFormatting sqref="P928">
    <cfRule type="containsText" dxfId="43003" priority="19659" stopIfTrue="1" operator="containsText" text="DUMMY">
      <formula>NOT(ISERROR(SEARCH("DUMMY",P928)))</formula>
    </cfRule>
    <cfRule type="cellIs" dxfId="43002" priority="19660" stopIfTrue="1" operator="equal">
      <formula>""</formula>
    </cfRule>
  </conditionalFormatting>
  <conditionalFormatting sqref="Q928">
    <cfRule type="cellIs" dxfId="43001" priority="19657" stopIfTrue="1" operator="equal">
      <formula>""</formula>
    </cfRule>
    <cfRule type="cellIs" dxfId="43000" priority="19658" stopIfTrue="1" operator="equal">
      <formula>"-"</formula>
    </cfRule>
  </conditionalFormatting>
  <conditionalFormatting sqref="I928">
    <cfRule type="containsText" dxfId="42999" priority="19655" operator="containsText" text="...">
      <formula>NOT(ISERROR(SEARCH("...",I928)))</formula>
    </cfRule>
    <cfRule type="containsText" dxfId="42998" priority="19656" operator="containsText" text="~?">
      <formula>NOT(ISERROR(SEARCH("~?",I928)))</formula>
    </cfRule>
  </conditionalFormatting>
  <conditionalFormatting sqref="G928">
    <cfRule type="cellIs" dxfId="42997" priority="19654" operator="equal">
      <formula>"Endorsement"</formula>
    </cfRule>
  </conditionalFormatting>
  <conditionalFormatting sqref="C929">
    <cfRule type="cellIs" dxfId="42996" priority="19651" stopIfTrue="1" operator="equal">
      <formula>"Y"</formula>
    </cfRule>
    <cfRule type="cellIs" dxfId="42995" priority="19652" stopIfTrue="1" operator="equal">
      <formula>""</formula>
    </cfRule>
    <cfRule type="cellIs" dxfId="42994" priority="19653" stopIfTrue="1" operator="equal">
      <formula>"W"</formula>
    </cfRule>
  </conditionalFormatting>
  <conditionalFormatting sqref="D929">
    <cfRule type="cellIs" dxfId="42993" priority="19649" stopIfTrue="1" operator="equal">
      <formula>""</formula>
    </cfRule>
    <cfRule type="cellIs" dxfId="42992" priority="19650" stopIfTrue="1" operator="between">
      <formula>"10.7.1"</formula>
      <formula>"10.7.5"</formula>
    </cfRule>
  </conditionalFormatting>
  <conditionalFormatting sqref="G929">
    <cfRule type="cellIs" dxfId="42991" priority="19648" stopIfTrue="1" operator="equal">
      <formula>""</formula>
    </cfRule>
  </conditionalFormatting>
  <conditionalFormatting sqref="O929">
    <cfRule type="cellIs" dxfId="42990" priority="19645" stopIfTrue="1" operator="equal">
      <formula>"Rel-14"</formula>
    </cfRule>
    <cfRule type="cellIs" dxfId="42989" priority="19646" stopIfTrue="1" operator="equal">
      <formula>"Rel-16"</formula>
    </cfRule>
    <cfRule type="cellIs" dxfId="42988" priority="19647" stopIfTrue="1" operator="equal">
      <formula>"Rel-15"</formula>
    </cfRule>
  </conditionalFormatting>
  <conditionalFormatting sqref="F929">
    <cfRule type="cellIs" dxfId="42987" priority="19636" stopIfTrue="1" operator="equal">
      <formula>"LS In"</formula>
    </cfRule>
    <cfRule type="cellIs" dxfId="42986" priority="19637" stopIfTrue="1" operator="equal">
      <formula>"LS OUT"</formula>
    </cfRule>
    <cfRule type="cellIs" dxfId="42985" priority="19638" stopIfTrue="1" operator="equal">
      <formula>"CR"</formula>
    </cfRule>
    <cfRule type="cellIs" dxfId="42984" priority="19639" stopIfTrue="1" operator="equal">
      <formula>"P-CR"</formula>
    </cfRule>
    <cfRule type="cellIs" dxfId="42983" priority="19640" stopIfTrue="1" operator="equal">
      <formula>"CR Pack"</formula>
    </cfRule>
    <cfRule type="cellIs" dxfId="42982" priority="19641" stopIfTrue="1" operator="equal">
      <formula>"WID new"</formula>
    </cfRule>
    <cfRule type="cellIs" dxfId="42981" priority="19642" stopIfTrue="1" operator="equal">
      <formula>"WID revised"</formula>
    </cfRule>
    <cfRule type="cellIs" dxfId="42980" priority="19643" stopIfTrue="1" operator="equal">
      <formula>"SID new"</formula>
    </cfRule>
    <cfRule type="cellIs" dxfId="42979" priority="19644" stopIfTrue="1" operator="equal">
      <formula>"SID revised"</formula>
    </cfRule>
  </conditionalFormatting>
  <conditionalFormatting sqref="P929">
    <cfRule type="containsText" dxfId="42978" priority="19634" stopIfTrue="1" operator="containsText" text="DUMMY">
      <formula>NOT(ISERROR(SEARCH("DUMMY",P929)))</formula>
    </cfRule>
    <cfRule type="cellIs" dxfId="42977" priority="19635" stopIfTrue="1" operator="equal">
      <formula>""</formula>
    </cfRule>
  </conditionalFormatting>
  <conditionalFormatting sqref="Q929">
    <cfRule type="cellIs" dxfId="42976" priority="19632" stopIfTrue="1" operator="equal">
      <formula>""</formula>
    </cfRule>
    <cfRule type="cellIs" dxfId="42975" priority="19633" stopIfTrue="1" operator="equal">
      <formula>"-"</formula>
    </cfRule>
  </conditionalFormatting>
  <conditionalFormatting sqref="I929">
    <cfRule type="containsText" dxfId="42974" priority="19630" operator="containsText" text="...">
      <formula>NOT(ISERROR(SEARCH("...",I929)))</formula>
    </cfRule>
    <cfRule type="containsText" dxfId="42973" priority="19631" operator="containsText" text="~?">
      <formula>NOT(ISERROR(SEARCH("~?",I929)))</formula>
    </cfRule>
  </conditionalFormatting>
  <conditionalFormatting sqref="G929">
    <cfRule type="cellIs" dxfId="42972" priority="19629" operator="equal">
      <formula>"Endorsement"</formula>
    </cfRule>
  </conditionalFormatting>
  <conditionalFormatting sqref="C930">
    <cfRule type="cellIs" dxfId="42971" priority="19626" stopIfTrue="1" operator="equal">
      <formula>"Y"</formula>
    </cfRule>
    <cfRule type="cellIs" dxfId="42970" priority="19627" stopIfTrue="1" operator="equal">
      <formula>""</formula>
    </cfRule>
    <cfRule type="cellIs" dxfId="42969" priority="19628" stopIfTrue="1" operator="equal">
      <formula>"W"</formula>
    </cfRule>
  </conditionalFormatting>
  <conditionalFormatting sqref="D930">
    <cfRule type="cellIs" dxfId="42968" priority="19624" stopIfTrue="1" operator="equal">
      <formula>""</formula>
    </cfRule>
    <cfRule type="cellIs" dxfId="42967" priority="19625" stopIfTrue="1" operator="between">
      <formula>"10.7.1"</formula>
      <formula>"10.7.5"</formula>
    </cfRule>
  </conditionalFormatting>
  <conditionalFormatting sqref="G930">
    <cfRule type="cellIs" dxfId="42966" priority="19623" stopIfTrue="1" operator="equal">
      <formula>""</formula>
    </cfRule>
  </conditionalFormatting>
  <conditionalFormatting sqref="O930">
    <cfRule type="cellIs" dxfId="42965" priority="19620" stopIfTrue="1" operator="equal">
      <formula>"Rel-14"</formula>
    </cfRule>
    <cfRule type="cellIs" dxfId="42964" priority="19621" stopIfTrue="1" operator="equal">
      <formula>"Rel-16"</formula>
    </cfRule>
    <cfRule type="cellIs" dxfId="42963" priority="19622" stopIfTrue="1" operator="equal">
      <formula>"Rel-15"</formula>
    </cfRule>
  </conditionalFormatting>
  <conditionalFormatting sqref="F930">
    <cfRule type="cellIs" dxfId="42962" priority="19611" stopIfTrue="1" operator="equal">
      <formula>"LS In"</formula>
    </cfRule>
    <cfRule type="cellIs" dxfId="42961" priority="19612" stopIfTrue="1" operator="equal">
      <formula>"LS OUT"</formula>
    </cfRule>
    <cfRule type="cellIs" dxfId="42960" priority="19613" stopIfTrue="1" operator="equal">
      <formula>"CR"</formula>
    </cfRule>
    <cfRule type="cellIs" dxfId="42959" priority="19614" stopIfTrue="1" operator="equal">
      <formula>"P-CR"</formula>
    </cfRule>
    <cfRule type="cellIs" dxfId="42958" priority="19615" stopIfTrue="1" operator="equal">
      <formula>"CR Pack"</formula>
    </cfRule>
    <cfRule type="cellIs" dxfId="42957" priority="19616" stopIfTrue="1" operator="equal">
      <formula>"WID new"</formula>
    </cfRule>
    <cfRule type="cellIs" dxfId="42956" priority="19617" stopIfTrue="1" operator="equal">
      <formula>"WID revised"</formula>
    </cfRule>
    <cfRule type="cellIs" dxfId="42955" priority="19618" stopIfTrue="1" operator="equal">
      <formula>"SID new"</formula>
    </cfRule>
    <cfRule type="cellIs" dxfId="42954" priority="19619" stopIfTrue="1" operator="equal">
      <formula>"SID revised"</formula>
    </cfRule>
  </conditionalFormatting>
  <conditionalFormatting sqref="P930">
    <cfRule type="containsText" dxfId="42953" priority="19609" stopIfTrue="1" operator="containsText" text="DUMMY">
      <formula>NOT(ISERROR(SEARCH("DUMMY",P930)))</formula>
    </cfRule>
    <cfRule type="cellIs" dxfId="42952" priority="19610" stopIfTrue="1" operator="equal">
      <formula>""</formula>
    </cfRule>
  </conditionalFormatting>
  <conditionalFormatting sqref="Q930">
    <cfRule type="cellIs" dxfId="42951" priority="19607" stopIfTrue="1" operator="equal">
      <formula>""</formula>
    </cfRule>
    <cfRule type="cellIs" dxfId="42950" priority="19608" stopIfTrue="1" operator="equal">
      <formula>"-"</formula>
    </cfRule>
  </conditionalFormatting>
  <conditionalFormatting sqref="I930">
    <cfRule type="containsText" dxfId="42949" priority="19605" operator="containsText" text="...">
      <formula>NOT(ISERROR(SEARCH("...",I930)))</formula>
    </cfRule>
    <cfRule type="containsText" dxfId="42948" priority="19606" operator="containsText" text="~?">
      <formula>NOT(ISERROR(SEARCH("~?",I930)))</formula>
    </cfRule>
  </conditionalFormatting>
  <conditionalFormatting sqref="G930">
    <cfRule type="cellIs" dxfId="42947" priority="19604" operator="equal">
      <formula>"Endorsement"</formula>
    </cfRule>
  </conditionalFormatting>
  <conditionalFormatting sqref="C931">
    <cfRule type="cellIs" dxfId="42946" priority="19601" stopIfTrue="1" operator="equal">
      <formula>"Y"</formula>
    </cfRule>
    <cfRule type="cellIs" dxfId="42945" priority="19602" stopIfTrue="1" operator="equal">
      <formula>""</formula>
    </cfRule>
    <cfRule type="cellIs" dxfId="42944" priority="19603" stopIfTrue="1" operator="equal">
      <formula>"W"</formula>
    </cfRule>
  </conditionalFormatting>
  <conditionalFormatting sqref="D931">
    <cfRule type="cellIs" dxfId="42943" priority="19599" stopIfTrue="1" operator="equal">
      <formula>""</formula>
    </cfRule>
    <cfRule type="cellIs" dxfId="42942" priority="19600" stopIfTrue="1" operator="between">
      <formula>"10.7.1"</formula>
      <formula>"10.7.5"</formula>
    </cfRule>
  </conditionalFormatting>
  <conditionalFormatting sqref="G931">
    <cfRule type="cellIs" dxfId="42941" priority="19598" stopIfTrue="1" operator="equal">
      <formula>""</formula>
    </cfRule>
  </conditionalFormatting>
  <conditionalFormatting sqref="O931">
    <cfRule type="cellIs" dxfId="42940" priority="19595" stopIfTrue="1" operator="equal">
      <formula>"Rel-14"</formula>
    </cfRule>
    <cfRule type="cellIs" dxfId="42939" priority="19596" stopIfTrue="1" operator="equal">
      <formula>"Rel-16"</formula>
    </cfRule>
    <cfRule type="cellIs" dxfId="42938" priority="19597" stopIfTrue="1" operator="equal">
      <formula>"Rel-15"</formula>
    </cfRule>
  </conditionalFormatting>
  <conditionalFormatting sqref="F931">
    <cfRule type="cellIs" dxfId="42937" priority="19586" stopIfTrue="1" operator="equal">
      <formula>"LS In"</formula>
    </cfRule>
    <cfRule type="cellIs" dxfId="42936" priority="19587" stopIfTrue="1" operator="equal">
      <formula>"LS OUT"</formula>
    </cfRule>
    <cfRule type="cellIs" dxfId="42935" priority="19588" stopIfTrue="1" operator="equal">
      <formula>"CR"</formula>
    </cfRule>
    <cfRule type="cellIs" dxfId="42934" priority="19589" stopIfTrue="1" operator="equal">
      <formula>"P-CR"</formula>
    </cfRule>
    <cfRule type="cellIs" dxfId="42933" priority="19590" stopIfTrue="1" operator="equal">
      <formula>"CR Pack"</formula>
    </cfRule>
    <cfRule type="cellIs" dxfId="42932" priority="19591" stopIfTrue="1" operator="equal">
      <formula>"WID new"</formula>
    </cfRule>
    <cfRule type="cellIs" dxfId="42931" priority="19592" stopIfTrue="1" operator="equal">
      <formula>"WID revised"</formula>
    </cfRule>
    <cfRule type="cellIs" dxfId="42930" priority="19593" stopIfTrue="1" operator="equal">
      <formula>"SID new"</formula>
    </cfRule>
    <cfRule type="cellIs" dxfId="42929" priority="19594" stopIfTrue="1" operator="equal">
      <formula>"SID revised"</formula>
    </cfRule>
  </conditionalFormatting>
  <conditionalFormatting sqref="P931">
    <cfRule type="containsText" dxfId="42928" priority="19584" stopIfTrue="1" operator="containsText" text="DUMMY">
      <formula>NOT(ISERROR(SEARCH("DUMMY",P931)))</formula>
    </cfRule>
    <cfRule type="cellIs" dxfId="42927" priority="19585" stopIfTrue="1" operator="equal">
      <formula>""</formula>
    </cfRule>
  </conditionalFormatting>
  <conditionalFormatting sqref="Q931">
    <cfRule type="cellIs" dxfId="42926" priority="19582" stopIfTrue="1" operator="equal">
      <formula>""</formula>
    </cfRule>
    <cfRule type="cellIs" dxfId="42925" priority="19583" stopIfTrue="1" operator="equal">
      <formula>"-"</formula>
    </cfRule>
  </conditionalFormatting>
  <conditionalFormatting sqref="I931">
    <cfRule type="containsText" dxfId="42924" priority="19580" operator="containsText" text="...">
      <formula>NOT(ISERROR(SEARCH("...",I931)))</formula>
    </cfRule>
    <cfRule type="containsText" dxfId="42923" priority="19581" operator="containsText" text="~?">
      <formula>NOT(ISERROR(SEARCH("~?",I931)))</formula>
    </cfRule>
  </conditionalFormatting>
  <conditionalFormatting sqref="G931">
    <cfRule type="cellIs" dxfId="42922" priority="19579" operator="equal">
      <formula>"Endorsement"</formula>
    </cfRule>
  </conditionalFormatting>
  <conditionalFormatting sqref="C932">
    <cfRule type="cellIs" dxfId="42921" priority="19576" stopIfTrue="1" operator="equal">
      <formula>"Y"</formula>
    </cfRule>
    <cfRule type="cellIs" dxfId="42920" priority="19577" stopIfTrue="1" operator="equal">
      <formula>""</formula>
    </cfRule>
    <cfRule type="cellIs" dxfId="42919" priority="19578" stopIfTrue="1" operator="equal">
      <formula>"W"</formula>
    </cfRule>
  </conditionalFormatting>
  <conditionalFormatting sqref="D932">
    <cfRule type="cellIs" dxfId="42918" priority="19574" stopIfTrue="1" operator="equal">
      <formula>""</formula>
    </cfRule>
    <cfRule type="cellIs" dxfId="42917" priority="19575" stopIfTrue="1" operator="between">
      <formula>"10.7.1"</formula>
      <formula>"10.7.5"</formula>
    </cfRule>
  </conditionalFormatting>
  <conditionalFormatting sqref="G932">
    <cfRule type="cellIs" dxfId="42916" priority="19573" stopIfTrue="1" operator="equal">
      <formula>""</formula>
    </cfRule>
  </conditionalFormatting>
  <conditionalFormatting sqref="O932">
    <cfRule type="cellIs" dxfId="42915" priority="19570" stopIfTrue="1" operator="equal">
      <formula>"Rel-14"</formula>
    </cfRule>
    <cfRule type="cellIs" dxfId="42914" priority="19571" stopIfTrue="1" operator="equal">
      <formula>"Rel-16"</formula>
    </cfRule>
    <cfRule type="cellIs" dxfId="42913" priority="19572" stopIfTrue="1" operator="equal">
      <formula>"Rel-15"</formula>
    </cfRule>
  </conditionalFormatting>
  <conditionalFormatting sqref="F932">
    <cfRule type="cellIs" dxfId="42912" priority="19561" stopIfTrue="1" operator="equal">
      <formula>"LS In"</formula>
    </cfRule>
    <cfRule type="cellIs" dxfId="42911" priority="19562" stopIfTrue="1" operator="equal">
      <formula>"LS OUT"</formula>
    </cfRule>
    <cfRule type="cellIs" dxfId="42910" priority="19563" stopIfTrue="1" operator="equal">
      <formula>"CR"</formula>
    </cfRule>
    <cfRule type="cellIs" dxfId="42909" priority="19564" stopIfTrue="1" operator="equal">
      <formula>"P-CR"</formula>
    </cfRule>
    <cfRule type="cellIs" dxfId="42908" priority="19565" stopIfTrue="1" operator="equal">
      <formula>"CR Pack"</formula>
    </cfRule>
    <cfRule type="cellIs" dxfId="42907" priority="19566" stopIfTrue="1" operator="equal">
      <formula>"WID new"</formula>
    </cfRule>
    <cfRule type="cellIs" dxfId="42906" priority="19567" stopIfTrue="1" operator="equal">
      <formula>"WID revised"</formula>
    </cfRule>
    <cfRule type="cellIs" dxfId="42905" priority="19568" stopIfTrue="1" operator="equal">
      <formula>"SID new"</formula>
    </cfRule>
    <cfRule type="cellIs" dxfId="42904" priority="19569" stopIfTrue="1" operator="equal">
      <formula>"SID revised"</formula>
    </cfRule>
  </conditionalFormatting>
  <conditionalFormatting sqref="P932">
    <cfRule type="containsText" dxfId="42903" priority="19559" stopIfTrue="1" operator="containsText" text="DUMMY">
      <formula>NOT(ISERROR(SEARCH("DUMMY",P932)))</formula>
    </cfRule>
    <cfRule type="cellIs" dxfId="42902" priority="19560" stopIfTrue="1" operator="equal">
      <formula>""</formula>
    </cfRule>
  </conditionalFormatting>
  <conditionalFormatting sqref="Q932">
    <cfRule type="cellIs" dxfId="42901" priority="19557" stopIfTrue="1" operator="equal">
      <formula>""</formula>
    </cfRule>
    <cfRule type="cellIs" dxfId="42900" priority="19558" stopIfTrue="1" operator="equal">
      <formula>"-"</formula>
    </cfRule>
  </conditionalFormatting>
  <conditionalFormatting sqref="I932">
    <cfRule type="containsText" dxfId="42899" priority="19555" operator="containsText" text="...">
      <formula>NOT(ISERROR(SEARCH("...",I932)))</formula>
    </cfRule>
    <cfRule type="containsText" dxfId="42898" priority="19556" operator="containsText" text="~?">
      <formula>NOT(ISERROR(SEARCH("~?",I932)))</formula>
    </cfRule>
  </conditionalFormatting>
  <conditionalFormatting sqref="G932">
    <cfRule type="cellIs" dxfId="42897" priority="19554" operator="equal">
      <formula>"Endorsement"</formula>
    </cfRule>
  </conditionalFormatting>
  <conditionalFormatting sqref="G303">
    <cfRule type="cellIs" dxfId="42896" priority="19553" stopIfTrue="1" operator="equal">
      <formula>""</formula>
    </cfRule>
  </conditionalFormatting>
  <conditionalFormatting sqref="O303">
    <cfRule type="cellIs" dxfId="42895" priority="19550" stopIfTrue="1" operator="equal">
      <formula>"Rel-14"</formula>
    </cfRule>
    <cfRule type="cellIs" dxfId="42894" priority="19551" stopIfTrue="1" operator="equal">
      <formula>"Rel-16"</formula>
    </cfRule>
    <cfRule type="cellIs" dxfId="42893" priority="19552" stopIfTrue="1" operator="equal">
      <formula>"Rel-15"</formula>
    </cfRule>
  </conditionalFormatting>
  <conditionalFormatting sqref="F303">
    <cfRule type="cellIs" dxfId="42892" priority="19541" stopIfTrue="1" operator="equal">
      <formula>"LS In"</formula>
    </cfRule>
    <cfRule type="cellIs" dxfId="42891" priority="19542" stopIfTrue="1" operator="equal">
      <formula>"LS OUT"</formula>
    </cfRule>
    <cfRule type="cellIs" dxfId="42890" priority="19543" stopIfTrue="1" operator="equal">
      <formula>"CR"</formula>
    </cfRule>
    <cfRule type="cellIs" dxfId="42889" priority="19544" stopIfTrue="1" operator="equal">
      <formula>"P-CR"</formula>
    </cfRule>
    <cfRule type="cellIs" dxfId="42888" priority="19545" stopIfTrue="1" operator="equal">
      <formula>"CR Pack"</formula>
    </cfRule>
    <cfRule type="cellIs" dxfId="42887" priority="19546" stopIfTrue="1" operator="equal">
      <formula>"WID new"</formula>
    </cfRule>
    <cfRule type="cellIs" dxfId="42886" priority="19547" stopIfTrue="1" operator="equal">
      <formula>"WID revised"</formula>
    </cfRule>
    <cfRule type="cellIs" dxfId="42885" priority="19548" stopIfTrue="1" operator="equal">
      <formula>"SID new"</formula>
    </cfRule>
    <cfRule type="cellIs" dxfId="42884" priority="19549" stopIfTrue="1" operator="equal">
      <formula>"SID revised"</formula>
    </cfRule>
  </conditionalFormatting>
  <conditionalFormatting sqref="P303">
    <cfRule type="containsText" dxfId="42883" priority="19539" stopIfTrue="1" operator="containsText" text="DUMMY">
      <formula>NOT(ISERROR(SEARCH("DUMMY",P303)))</formula>
    </cfRule>
    <cfRule type="cellIs" dxfId="42882" priority="19540" stopIfTrue="1" operator="equal">
      <formula>""</formula>
    </cfRule>
  </conditionalFormatting>
  <conditionalFormatting sqref="Q303">
    <cfRule type="cellIs" dxfId="42881" priority="19537" stopIfTrue="1" operator="equal">
      <formula>""</formula>
    </cfRule>
    <cfRule type="cellIs" dxfId="42880" priority="19538" stopIfTrue="1" operator="equal">
      <formula>"-"</formula>
    </cfRule>
  </conditionalFormatting>
  <conditionalFormatting sqref="I303">
    <cfRule type="containsText" dxfId="42879" priority="19535" operator="containsText" text="...">
      <formula>NOT(ISERROR(SEARCH("...",I303)))</formula>
    </cfRule>
    <cfRule type="containsText" dxfId="42878" priority="19536" operator="containsText" text="~?">
      <formula>NOT(ISERROR(SEARCH("~?",I303)))</formula>
    </cfRule>
  </conditionalFormatting>
  <conditionalFormatting sqref="G303">
    <cfRule type="cellIs" dxfId="42877" priority="19534" operator="equal">
      <formula>"Endorsement"</formula>
    </cfRule>
  </conditionalFormatting>
  <conditionalFormatting sqref="C939">
    <cfRule type="cellIs" dxfId="42876" priority="19531" stopIfTrue="1" operator="equal">
      <formula>"Y"</formula>
    </cfRule>
    <cfRule type="cellIs" dxfId="42875" priority="19532" stopIfTrue="1" operator="equal">
      <formula>""</formula>
    </cfRule>
    <cfRule type="cellIs" dxfId="42874" priority="19533" stopIfTrue="1" operator="equal">
      <formula>"W"</formula>
    </cfRule>
  </conditionalFormatting>
  <conditionalFormatting sqref="D939">
    <cfRule type="cellIs" dxfId="42873" priority="19529" stopIfTrue="1" operator="equal">
      <formula>""</formula>
    </cfRule>
    <cfRule type="cellIs" dxfId="42872" priority="19530" stopIfTrue="1" operator="between">
      <formula>"10.7.1"</formula>
      <formula>"10.7.5"</formula>
    </cfRule>
  </conditionalFormatting>
  <conditionalFormatting sqref="G939">
    <cfRule type="cellIs" dxfId="42871" priority="19528" stopIfTrue="1" operator="equal">
      <formula>""</formula>
    </cfRule>
  </conditionalFormatting>
  <conditionalFormatting sqref="O939">
    <cfRule type="cellIs" dxfId="42870" priority="19525" stopIfTrue="1" operator="equal">
      <formula>"Rel-14"</formula>
    </cfRule>
    <cfRule type="cellIs" dxfId="42869" priority="19526" stopIfTrue="1" operator="equal">
      <formula>"Rel-16"</formula>
    </cfRule>
    <cfRule type="cellIs" dxfId="42868" priority="19527" stopIfTrue="1" operator="equal">
      <formula>"Rel-15"</formula>
    </cfRule>
  </conditionalFormatting>
  <conditionalFormatting sqref="F939">
    <cfRule type="cellIs" dxfId="42867" priority="19516" stopIfTrue="1" operator="equal">
      <formula>"LS In"</formula>
    </cfRule>
    <cfRule type="cellIs" dxfId="42866" priority="19517" stopIfTrue="1" operator="equal">
      <formula>"LS OUT"</formula>
    </cfRule>
    <cfRule type="cellIs" dxfId="42865" priority="19518" stopIfTrue="1" operator="equal">
      <formula>"CR"</formula>
    </cfRule>
    <cfRule type="cellIs" dxfId="42864" priority="19519" stopIfTrue="1" operator="equal">
      <formula>"P-CR"</formula>
    </cfRule>
    <cfRule type="cellIs" dxfId="42863" priority="19520" stopIfTrue="1" operator="equal">
      <formula>"CR Pack"</formula>
    </cfRule>
    <cfRule type="cellIs" dxfId="42862" priority="19521" stopIfTrue="1" operator="equal">
      <formula>"WID new"</formula>
    </cfRule>
    <cfRule type="cellIs" dxfId="42861" priority="19522" stopIfTrue="1" operator="equal">
      <formula>"WID revised"</formula>
    </cfRule>
    <cfRule type="cellIs" dxfId="42860" priority="19523" stopIfTrue="1" operator="equal">
      <formula>"SID new"</formula>
    </cfRule>
    <cfRule type="cellIs" dxfId="42859" priority="19524" stopIfTrue="1" operator="equal">
      <formula>"SID revised"</formula>
    </cfRule>
  </conditionalFormatting>
  <conditionalFormatting sqref="P939">
    <cfRule type="containsText" dxfId="42858" priority="19514" stopIfTrue="1" operator="containsText" text="DUMMY">
      <formula>NOT(ISERROR(SEARCH("DUMMY",P939)))</formula>
    </cfRule>
    <cfRule type="cellIs" dxfId="42857" priority="19515" stopIfTrue="1" operator="equal">
      <formula>""</formula>
    </cfRule>
  </conditionalFormatting>
  <conditionalFormatting sqref="Q939">
    <cfRule type="cellIs" dxfId="42856" priority="19512" stopIfTrue="1" operator="equal">
      <formula>""</formula>
    </cfRule>
    <cfRule type="cellIs" dxfId="42855" priority="19513" stopIfTrue="1" operator="equal">
      <formula>"-"</formula>
    </cfRule>
  </conditionalFormatting>
  <conditionalFormatting sqref="I939">
    <cfRule type="containsText" dxfId="42854" priority="19510" operator="containsText" text="...">
      <formula>NOT(ISERROR(SEARCH("...",I939)))</formula>
    </cfRule>
    <cfRule type="containsText" dxfId="42853" priority="19511" operator="containsText" text="~?">
      <formula>NOT(ISERROR(SEARCH("~?",I939)))</formula>
    </cfRule>
  </conditionalFormatting>
  <conditionalFormatting sqref="G939">
    <cfRule type="cellIs" dxfId="42852" priority="19509" operator="equal">
      <formula>"Endorsement"</formula>
    </cfRule>
  </conditionalFormatting>
  <conditionalFormatting sqref="C933">
    <cfRule type="cellIs" dxfId="42851" priority="19506" stopIfTrue="1" operator="equal">
      <formula>"Y"</formula>
    </cfRule>
    <cfRule type="cellIs" dxfId="42850" priority="19507" stopIfTrue="1" operator="equal">
      <formula>""</formula>
    </cfRule>
    <cfRule type="cellIs" dxfId="42849" priority="19508" stopIfTrue="1" operator="equal">
      <formula>"W"</formula>
    </cfRule>
  </conditionalFormatting>
  <conditionalFormatting sqref="D933">
    <cfRule type="cellIs" dxfId="42848" priority="19504" stopIfTrue="1" operator="equal">
      <formula>""</formula>
    </cfRule>
    <cfRule type="cellIs" dxfId="42847" priority="19505" stopIfTrue="1" operator="between">
      <formula>"10.7.1"</formula>
      <formula>"10.7.5"</formula>
    </cfRule>
  </conditionalFormatting>
  <conditionalFormatting sqref="G933">
    <cfRule type="cellIs" dxfId="42846" priority="19503" stopIfTrue="1" operator="equal">
      <formula>""</formula>
    </cfRule>
  </conditionalFormatting>
  <conditionalFormatting sqref="O933">
    <cfRule type="cellIs" dxfId="42845" priority="19500" stopIfTrue="1" operator="equal">
      <formula>"Rel-14"</formula>
    </cfRule>
    <cfRule type="cellIs" dxfId="42844" priority="19501" stopIfTrue="1" operator="equal">
      <formula>"Rel-16"</formula>
    </cfRule>
    <cfRule type="cellIs" dxfId="42843" priority="19502" stopIfTrue="1" operator="equal">
      <formula>"Rel-15"</formula>
    </cfRule>
  </conditionalFormatting>
  <conditionalFormatting sqref="F933">
    <cfRule type="cellIs" dxfId="42842" priority="19491" stopIfTrue="1" operator="equal">
      <formula>"LS In"</formula>
    </cfRule>
    <cfRule type="cellIs" dxfId="42841" priority="19492" stopIfTrue="1" operator="equal">
      <formula>"LS OUT"</formula>
    </cfRule>
    <cfRule type="cellIs" dxfId="42840" priority="19493" stopIfTrue="1" operator="equal">
      <formula>"CR"</formula>
    </cfRule>
    <cfRule type="cellIs" dxfId="42839" priority="19494" stopIfTrue="1" operator="equal">
      <formula>"P-CR"</formula>
    </cfRule>
    <cfRule type="cellIs" dxfId="42838" priority="19495" stopIfTrue="1" operator="equal">
      <formula>"CR Pack"</formula>
    </cfRule>
    <cfRule type="cellIs" dxfId="42837" priority="19496" stopIfTrue="1" operator="equal">
      <formula>"WID new"</formula>
    </cfRule>
    <cfRule type="cellIs" dxfId="42836" priority="19497" stopIfTrue="1" operator="equal">
      <formula>"WID revised"</formula>
    </cfRule>
    <cfRule type="cellIs" dxfId="42835" priority="19498" stopIfTrue="1" operator="equal">
      <formula>"SID new"</formula>
    </cfRule>
    <cfRule type="cellIs" dxfId="42834" priority="19499" stopIfTrue="1" operator="equal">
      <formula>"SID revised"</formula>
    </cfRule>
  </conditionalFormatting>
  <conditionalFormatting sqref="P933">
    <cfRule type="containsText" dxfId="42833" priority="19489" stopIfTrue="1" operator="containsText" text="DUMMY">
      <formula>NOT(ISERROR(SEARCH("DUMMY",P933)))</formula>
    </cfRule>
    <cfRule type="cellIs" dxfId="42832" priority="19490" stopIfTrue="1" operator="equal">
      <formula>""</formula>
    </cfRule>
  </conditionalFormatting>
  <conditionalFormatting sqref="Q933">
    <cfRule type="cellIs" dxfId="42831" priority="19487" stopIfTrue="1" operator="equal">
      <formula>""</formula>
    </cfRule>
    <cfRule type="cellIs" dxfId="42830" priority="19488" stopIfTrue="1" operator="equal">
      <formula>"-"</formula>
    </cfRule>
  </conditionalFormatting>
  <conditionalFormatting sqref="I933">
    <cfRule type="containsText" dxfId="42829" priority="19485" operator="containsText" text="...">
      <formula>NOT(ISERROR(SEARCH("...",I933)))</formula>
    </cfRule>
    <cfRule type="containsText" dxfId="42828" priority="19486" operator="containsText" text="~?">
      <formula>NOT(ISERROR(SEARCH("~?",I933)))</formula>
    </cfRule>
  </conditionalFormatting>
  <conditionalFormatting sqref="G933">
    <cfRule type="cellIs" dxfId="42827" priority="19484" operator="equal">
      <formula>"Endorsement"</formula>
    </cfRule>
  </conditionalFormatting>
  <conditionalFormatting sqref="C934">
    <cfRule type="cellIs" dxfId="42826" priority="19481" stopIfTrue="1" operator="equal">
      <formula>"Y"</formula>
    </cfRule>
    <cfRule type="cellIs" dxfId="42825" priority="19482" stopIfTrue="1" operator="equal">
      <formula>""</formula>
    </cfRule>
    <cfRule type="cellIs" dxfId="42824" priority="19483" stopIfTrue="1" operator="equal">
      <formula>"W"</formula>
    </cfRule>
  </conditionalFormatting>
  <conditionalFormatting sqref="D934">
    <cfRule type="cellIs" dxfId="42823" priority="19479" stopIfTrue="1" operator="equal">
      <formula>""</formula>
    </cfRule>
    <cfRule type="cellIs" dxfId="42822" priority="19480" stopIfTrue="1" operator="between">
      <formula>"10.7.1"</formula>
      <formula>"10.7.5"</formula>
    </cfRule>
  </conditionalFormatting>
  <conditionalFormatting sqref="G934">
    <cfRule type="cellIs" dxfId="42821" priority="19478" stopIfTrue="1" operator="equal">
      <formula>""</formula>
    </cfRule>
  </conditionalFormatting>
  <conditionalFormatting sqref="O934">
    <cfRule type="cellIs" dxfId="42820" priority="19475" stopIfTrue="1" operator="equal">
      <formula>"Rel-14"</formula>
    </cfRule>
    <cfRule type="cellIs" dxfId="42819" priority="19476" stopIfTrue="1" operator="equal">
      <formula>"Rel-16"</formula>
    </cfRule>
    <cfRule type="cellIs" dxfId="42818" priority="19477" stopIfTrue="1" operator="equal">
      <formula>"Rel-15"</formula>
    </cfRule>
  </conditionalFormatting>
  <conditionalFormatting sqref="F934">
    <cfRule type="cellIs" dxfId="42817" priority="19466" stopIfTrue="1" operator="equal">
      <formula>"LS In"</formula>
    </cfRule>
    <cfRule type="cellIs" dxfId="42816" priority="19467" stopIfTrue="1" operator="equal">
      <formula>"LS OUT"</formula>
    </cfRule>
    <cfRule type="cellIs" dxfId="42815" priority="19468" stopIfTrue="1" operator="equal">
      <formula>"CR"</formula>
    </cfRule>
    <cfRule type="cellIs" dxfId="42814" priority="19469" stopIfTrue="1" operator="equal">
      <formula>"P-CR"</formula>
    </cfRule>
    <cfRule type="cellIs" dxfId="42813" priority="19470" stopIfTrue="1" operator="equal">
      <formula>"CR Pack"</formula>
    </cfRule>
    <cfRule type="cellIs" dxfId="42812" priority="19471" stopIfTrue="1" operator="equal">
      <formula>"WID new"</formula>
    </cfRule>
    <cfRule type="cellIs" dxfId="42811" priority="19472" stopIfTrue="1" operator="equal">
      <formula>"WID revised"</formula>
    </cfRule>
    <cfRule type="cellIs" dxfId="42810" priority="19473" stopIfTrue="1" operator="equal">
      <formula>"SID new"</formula>
    </cfRule>
    <cfRule type="cellIs" dxfId="42809" priority="19474" stopIfTrue="1" operator="equal">
      <formula>"SID revised"</formula>
    </cfRule>
  </conditionalFormatting>
  <conditionalFormatting sqref="P934">
    <cfRule type="containsText" dxfId="42808" priority="19464" stopIfTrue="1" operator="containsText" text="DUMMY">
      <formula>NOT(ISERROR(SEARCH("DUMMY",P934)))</formula>
    </cfRule>
    <cfRule type="cellIs" dxfId="42807" priority="19465" stopIfTrue="1" operator="equal">
      <formula>""</formula>
    </cfRule>
  </conditionalFormatting>
  <conditionalFormatting sqref="Q934">
    <cfRule type="cellIs" dxfId="42806" priority="19462" stopIfTrue="1" operator="equal">
      <formula>""</formula>
    </cfRule>
    <cfRule type="cellIs" dxfId="42805" priority="19463" stopIfTrue="1" operator="equal">
      <formula>"-"</formula>
    </cfRule>
  </conditionalFormatting>
  <conditionalFormatting sqref="I934">
    <cfRule type="containsText" dxfId="42804" priority="19460" operator="containsText" text="...">
      <formula>NOT(ISERROR(SEARCH("...",I934)))</formula>
    </cfRule>
    <cfRule type="containsText" dxfId="42803" priority="19461" operator="containsText" text="~?">
      <formula>NOT(ISERROR(SEARCH("~?",I934)))</formula>
    </cfRule>
  </conditionalFormatting>
  <conditionalFormatting sqref="G934">
    <cfRule type="cellIs" dxfId="42802" priority="19459" operator="equal">
      <formula>"Endorsement"</formula>
    </cfRule>
  </conditionalFormatting>
  <conditionalFormatting sqref="C935">
    <cfRule type="cellIs" dxfId="42801" priority="19456" stopIfTrue="1" operator="equal">
      <formula>"Y"</formula>
    </cfRule>
    <cfRule type="cellIs" dxfId="42800" priority="19457" stopIfTrue="1" operator="equal">
      <formula>""</formula>
    </cfRule>
    <cfRule type="cellIs" dxfId="42799" priority="19458" stopIfTrue="1" operator="equal">
      <formula>"W"</formula>
    </cfRule>
  </conditionalFormatting>
  <conditionalFormatting sqref="D935">
    <cfRule type="cellIs" dxfId="42798" priority="19454" stopIfTrue="1" operator="equal">
      <formula>""</formula>
    </cfRule>
    <cfRule type="cellIs" dxfId="42797" priority="19455" stopIfTrue="1" operator="between">
      <formula>"10.7.1"</formula>
      <formula>"10.7.5"</formula>
    </cfRule>
  </conditionalFormatting>
  <conditionalFormatting sqref="G935">
    <cfRule type="cellIs" dxfId="42796" priority="19453" stopIfTrue="1" operator="equal">
      <formula>""</formula>
    </cfRule>
  </conditionalFormatting>
  <conditionalFormatting sqref="O935">
    <cfRule type="cellIs" dxfId="42795" priority="19450" stopIfTrue="1" operator="equal">
      <formula>"Rel-14"</formula>
    </cfRule>
    <cfRule type="cellIs" dxfId="42794" priority="19451" stopIfTrue="1" operator="equal">
      <formula>"Rel-16"</formula>
    </cfRule>
    <cfRule type="cellIs" dxfId="42793" priority="19452" stopIfTrue="1" operator="equal">
      <formula>"Rel-15"</formula>
    </cfRule>
  </conditionalFormatting>
  <conditionalFormatting sqref="F935">
    <cfRule type="cellIs" dxfId="42792" priority="19441" stopIfTrue="1" operator="equal">
      <formula>"LS In"</formula>
    </cfRule>
    <cfRule type="cellIs" dxfId="42791" priority="19442" stopIfTrue="1" operator="equal">
      <formula>"LS OUT"</formula>
    </cfRule>
    <cfRule type="cellIs" dxfId="42790" priority="19443" stopIfTrue="1" operator="equal">
      <formula>"CR"</formula>
    </cfRule>
    <cfRule type="cellIs" dxfId="42789" priority="19444" stopIfTrue="1" operator="equal">
      <formula>"P-CR"</formula>
    </cfRule>
    <cfRule type="cellIs" dxfId="42788" priority="19445" stopIfTrue="1" operator="equal">
      <formula>"CR Pack"</formula>
    </cfRule>
    <cfRule type="cellIs" dxfId="42787" priority="19446" stopIfTrue="1" operator="equal">
      <formula>"WID new"</formula>
    </cfRule>
    <cfRule type="cellIs" dxfId="42786" priority="19447" stopIfTrue="1" operator="equal">
      <formula>"WID revised"</formula>
    </cfRule>
    <cfRule type="cellIs" dxfId="42785" priority="19448" stopIfTrue="1" operator="equal">
      <formula>"SID new"</formula>
    </cfRule>
    <cfRule type="cellIs" dxfId="42784" priority="19449" stopIfTrue="1" operator="equal">
      <formula>"SID revised"</formula>
    </cfRule>
  </conditionalFormatting>
  <conditionalFormatting sqref="P935">
    <cfRule type="containsText" dxfId="42783" priority="19439" stopIfTrue="1" operator="containsText" text="DUMMY">
      <formula>NOT(ISERROR(SEARCH("DUMMY",P935)))</formula>
    </cfRule>
    <cfRule type="cellIs" dxfId="42782" priority="19440" stopIfTrue="1" operator="equal">
      <formula>""</formula>
    </cfRule>
  </conditionalFormatting>
  <conditionalFormatting sqref="Q935">
    <cfRule type="cellIs" dxfId="42781" priority="19437" stopIfTrue="1" operator="equal">
      <formula>""</formula>
    </cfRule>
    <cfRule type="cellIs" dxfId="42780" priority="19438" stopIfTrue="1" operator="equal">
      <formula>"-"</formula>
    </cfRule>
  </conditionalFormatting>
  <conditionalFormatting sqref="I935">
    <cfRule type="containsText" dxfId="42779" priority="19435" operator="containsText" text="...">
      <formula>NOT(ISERROR(SEARCH("...",I935)))</formula>
    </cfRule>
    <cfRule type="containsText" dxfId="42778" priority="19436" operator="containsText" text="~?">
      <formula>NOT(ISERROR(SEARCH("~?",I935)))</formula>
    </cfRule>
  </conditionalFormatting>
  <conditionalFormatting sqref="G935">
    <cfRule type="cellIs" dxfId="42777" priority="19434" operator="equal">
      <formula>"Endorsement"</formula>
    </cfRule>
  </conditionalFormatting>
  <conditionalFormatting sqref="C936">
    <cfRule type="cellIs" dxfId="42776" priority="19431" stopIfTrue="1" operator="equal">
      <formula>"Y"</formula>
    </cfRule>
    <cfRule type="cellIs" dxfId="42775" priority="19432" stopIfTrue="1" operator="equal">
      <formula>""</formula>
    </cfRule>
    <cfRule type="cellIs" dxfId="42774" priority="19433" stopIfTrue="1" operator="equal">
      <formula>"W"</formula>
    </cfRule>
  </conditionalFormatting>
  <conditionalFormatting sqref="D936">
    <cfRule type="cellIs" dxfId="42773" priority="19429" stopIfTrue="1" operator="equal">
      <formula>""</formula>
    </cfRule>
    <cfRule type="cellIs" dxfId="42772" priority="19430" stopIfTrue="1" operator="between">
      <formula>"10.7.1"</formula>
      <formula>"10.7.5"</formula>
    </cfRule>
  </conditionalFormatting>
  <conditionalFormatting sqref="G936">
    <cfRule type="cellIs" dxfId="42771" priority="19428" stopIfTrue="1" operator="equal">
      <formula>""</formula>
    </cfRule>
  </conditionalFormatting>
  <conditionalFormatting sqref="O936">
    <cfRule type="cellIs" dxfId="42770" priority="19425" stopIfTrue="1" operator="equal">
      <formula>"Rel-14"</formula>
    </cfRule>
    <cfRule type="cellIs" dxfId="42769" priority="19426" stopIfTrue="1" operator="equal">
      <formula>"Rel-16"</formula>
    </cfRule>
    <cfRule type="cellIs" dxfId="42768" priority="19427" stopIfTrue="1" operator="equal">
      <formula>"Rel-15"</formula>
    </cfRule>
  </conditionalFormatting>
  <conditionalFormatting sqref="F936">
    <cfRule type="cellIs" dxfId="42767" priority="19416" stopIfTrue="1" operator="equal">
      <formula>"LS In"</formula>
    </cfRule>
    <cfRule type="cellIs" dxfId="42766" priority="19417" stopIfTrue="1" operator="equal">
      <formula>"LS OUT"</formula>
    </cfRule>
    <cfRule type="cellIs" dxfId="42765" priority="19418" stopIfTrue="1" operator="equal">
      <formula>"CR"</formula>
    </cfRule>
    <cfRule type="cellIs" dxfId="42764" priority="19419" stopIfTrue="1" operator="equal">
      <formula>"P-CR"</formula>
    </cfRule>
    <cfRule type="cellIs" dxfId="42763" priority="19420" stopIfTrue="1" operator="equal">
      <formula>"CR Pack"</formula>
    </cfRule>
    <cfRule type="cellIs" dxfId="42762" priority="19421" stopIfTrue="1" operator="equal">
      <formula>"WID new"</formula>
    </cfRule>
    <cfRule type="cellIs" dxfId="42761" priority="19422" stopIfTrue="1" operator="equal">
      <formula>"WID revised"</formula>
    </cfRule>
    <cfRule type="cellIs" dxfId="42760" priority="19423" stopIfTrue="1" operator="equal">
      <formula>"SID new"</formula>
    </cfRule>
    <cfRule type="cellIs" dxfId="42759" priority="19424" stopIfTrue="1" operator="equal">
      <formula>"SID revised"</formula>
    </cfRule>
  </conditionalFormatting>
  <conditionalFormatting sqref="P936">
    <cfRule type="containsText" dxfId="42758" priority="19414" stopIfTrue="1" operator="containsText" text="DUMMY">
      <formula>NOT(ISERROR(SEARCH("DUMMY",P936)))</formula>
    </cfRule>
    <cfRule type="cellIs" dxfId="42757" priority="19415" stopIfTrue="1" operator="equal">
      <formula>""</formula>
    </cfRule>
  </conditionalFormatting>
  <conditionalFormatting sqref="Q936">
    <cfRule type="cellIs" dxfId="42756" priority="19412" stopIfTrue="1" operator="equal">
      <formula>""</formula>
    </cfRule>
    <cfRule type="cellIs" dxfId="42755" priority="19413" stopIfTrue="1" operator="equal">
      <formula>"-"</formula>
    </cfRule>
  </conditionalFormatting>
  <conditionalFormatting sqref="I936">
    <cfRule type="containsText" dxfId="42754" priority="19410" operator="containsText" text="...">
      <formula>NOT(ISERROR(SEARCH("...",I936)))</formula>
    </cfRule>
    <cfRule type="containsText" dxfId="42753" priority="19411" operator="containsText" text="~?">
      <formula>NOT(ISERROR(SEARCH("~?",I936)))</formula>
    </cfRule>
  </conditionalFormatting>
  <conditionalFormatting sqref="G936">
    <cfRule type="cellIs" dxfId="42752" priority="19409" operator="equal">
      <formula>"Endorsement"</formula>
    </cfRule>
  </conditionalFormatting>
  <conditionalFormatting sqref="C937">
    <cfRule type="cellIs" dxfId="42751" priority="19406" stopIfTrue="1" operator="equal">
      <formula>"Y"</formula>
    </cfRule>
    <cfRule type="cellIs" dxfId="42750" priority="19407" stopIfTrue="1" operator="equal">
      <formula>""</formula>
    </cfRule>
    <cfRule type="cellIs" dxfId="42749" priority="19408" stopIfTrue="1" operator="equal">
      <formula>"W"</formula>
    </cfRule>
  </conditionalFormatting>
  <conditionalFormatting sqref="G937">
    <cfRule type="cellIs" dxfId="42748" priority="19405" stopIfTrue="1" operator="equal">
      <formula>""</formula>
    </cfRule>
  </conditionalFormatting>
  <conditionalFormatting sqref="O937">
    <cfRule type="cellIs" dxfId="42747" priority="19402" stopIfTrue="1" operator="equal">
      <formula>"Rel-14"</formula>
    </cfRule>
    <cfRule type="cellIs" dxfId="42746" priority="19403" stopIfTrue="1" operator="equal">
      <formula>"Rel-16"</formula>
    </cfRule>
    <cfRule type="cellIs" dxfId="42745" priority="19404" stopIfTrue="1" operator="equal">
      <formula>"Rel-15"</formula>
    </cfRule>
  </conditionalFormatting>
  <conditionalFormatting sqref="F937">
    <cfRule type="cellIs" dxfId="42744" priority="19393" stopIfTrue="1" operator="equal">
      <formula>"LS In"</formula>
    </cfRule>
    <cfRule type="cellIs" dxfId="42743" priority="19394" stopIfTrue="1" operator="equal">
      <formula>"LS OUT"</formula>
    </cfRule>
    <cfRule type="cellIs" dxfId="42742" priority="19395" stopIfTrue="1" operator="equal">
      <formula>"CR"</formula>
    </cfRule>
    <cfRule type="cellIs" dxfId="42741" priority="19396" stopIfTrue="1" operator="equal">
      <formula>"P-CR"</formula>
    </cfRule>
    <cfRule type="cellIs" dxfId="42740" priority="19397" stopIfTrue="1" operator="equal">
      <formula>"CR Pack"</formula>
    </cfRule>
    <cfRule type="cellIs" dxfId="42739" priority="19398" stopIfTrue="1" operator="equal">
      <formula>"WID new"</formula>
    </cfRule>
    <cfRule type="cellIs" dxfId="42738" priority="19399" stopIfTrue="1" operator="equal">
      <formula>"WID revised"</formula>
    </cfRule>
    <cfRule type="cellIs" dxfId="42737" priority="19400" stopIfTrue="1" operator="equal">
      <formula>"SID new"</formula>
    </cfRule>
    <cfRule type="cellIs" dxfId="42736" priority="19401" stopIfTrue="1" operator="equal">
      <formula>"SID revised"</formula>
    </cfRule>
  </conditionalFormatting>
  <conditionalFormatting sqref="P937">
    <cfRule type="containsText" dxfId="42735" priority="19391" stopIfTrue="1" operator="containsText" text="DUMMY">
      <formula>NOT(ISERROR(SEARCH("DUMMY",P937)))</formula>
    </cfRule>
    <cfRule type="cellIs" dxfId="42734" priority="19392" stopIfTrue="1" operator="equal">
      <formula>""</formula>
    </cfRule>
  </conditionalFormatting>
  <conditionalFormatting sqref="Q937">
    <cfRule type="cellIs" dxfId="42733" priority="19389" stopIfTrue="1" operator="equal">
      <formula>""</formula>
    </cfRule>
    <cfRule type="cellIs" dxfId="42732" priority="19390" stopIfTrue="1" operator="equal">
      <formula>"-"</formula>
    </cfRule>
  </conditionalFormatting>
  <conditionalFormatting sqref="I937">
    <cfRule type="containsText" dxfId="42731" priority="19387" operator="containsText" text="...">
      <formula>NOT(ISERROR(SEARCH("...",I937)))</formula>
    </cfRule>
    <cfRule type="containsText" dxfId="42730" priority="19388" operator="containsText" text="~?">
      <formula>NOT(ISERROR(SEARCH("~?",I937)))</formula>
    </cfRule>
  </conditionalFormatting>
  <conditionalFormatting sqref="G937">
    <cfRule type="cellIs" dxfId="42729" priority="19386" operator="equal">
      <formula>"Endorsement"</formula>
    </cfRule>
  </conditionalFormatting>
  <conditionalFormatting sqref="C938">
    <cfRule type="cellIs" dxfId="42728" priority="19383" stopIfTrue="1" operator="equal">
      <formula>"Y"</formula>
    </cfRule>
    <cfRule type="cellIs" dxfId="42727" priority="19384" stopIfTrue="1" operator="equal">
      <formula>""</formula>
    </cfRule>
    <cfRule type="cellIs" dxfId="42726" priority="19385" stopIfTrue="1" operator="equal">
      <formula>"W"</formula>
    </cfRule>
  </conditionalFormatting>
  <conditionalFormatting sqref="D938">
    <cfRule type="cellIs" dxfId="42725" priority="19381" stopIfTrue="1" operator="equal">
      <formula>""</formula>
    </cfRule>
    <cfRule type="cellIs" dxfId="42724" priority="19382" stopIfTrue="1" operator="between">
      <formula>"10.7.1"</formula>
      <formula>"10.7.5"</formula>
    </cfRule>
  </conditionalFormatting>
  <conditionalFormatting sqref="G938">
    <cfRule type="cellIs" dxfId="42723" priority="19380" stopIfTrue="1" operator="equal">
      <formula>""</formula>
    </cfRule>
  </conditionalFormatting>
  <conditionalFormatting sqref="O938">
    <cfRule type="cellIs" dxfId="42722" priority="19377" stopIfTrue="1" operator="equal">
      <formula>"Rel-14"</formula>
    </cfRule>
    <cfRule type="cellIs" dxfId="42721" priority="19378" stopIfTrue="1" operator="equal">
      <formula>"Rel-16"</formula>
    </cfRule>
    <cfRule type="cellIs" dxfId="42720" priority="19379" stopIfTrue="1" operator="equal">
      <formula>"Rel-15"</formula>
    </cfRule>
  </conditionalFormatting>
  <conditionalFormatting sqref="P938">
    <cfRule type="containsText" dxfId="42719" priority="19375" stopIfTrue="1" operator="containsText" text="DUMMY">
      <formula>NOT(ISERROR(SEARCH("DUMMY",P938)))</formula>
    </cfRule>
    <cfRule type="cellIs" dxfId="42718" priority="19376" stopIfTrue="1" operator="equal">
      <formula>""</formula>
    </cfRule>
  </conditionalFormatting>
  <conditionalFormatting sqref="Q938">
    <cfRule type="cellIs" dxfId="42717" priority="19373" stopIfTrue="1" operator="equal">
      <formula>""</formula>
    </cfRule>
    <cfRule type="cellIs" dxfId="42716" priority="19374" stopIfTrue="1" operator="equal">
      <formula>"-"</formula>
    </cfRule>
  </conditionalFormatting>
  <conditionalFormatting sqref="I938">
    <cfRule type="containsText" dxfId="42715" priority="19371" operator="containsText" text="...">
      <formula>NOT(ISERROR(SEARCH("...",I938)))</formula>
    </cfRule>
    <cfRule type="containsText" dxfId="42714" priority="19372" operator="containsText" text="~?">
      <formula>NOT(ISERROR(SEARCH("~?",I938)))</formula>
    </cfRule>
  </conditionalFormatting>
  <conditionalFormatting sqref="G938">
    <cfRule type="cellIs" dxfId="42713" priority="19370" operator="equal">
      <formula>"Endorsement"</formula>
    </cfRule>
  </conditionalFormatting>
  <conditionalFormatting sqref="C940">
    <cfRule type="cellIs" dxfId="42712" priority="19367" stopIfTrue="1" operator="equal">
      <formula>"Y"</formula>
    </cfRule>
    <cfRule type="cellIs" dxfId="42711" priority="19368" stopIfTrue="1" operator="equal">
      <formula>""</formula>
    </cfRule>
    <cfRule type="cellIs" dxfId="42710" priority="19369" stopIfTrue="1" operator="equal">
      <formula>"W"</formula>
    </cfRule>
  </conditionalFormatting>
  <conditionalFormatting sqref="D940">
    <cfRule type="cellIs" dxfId="42709" priority="19365" stopIfTrue="1" operator="equal">
      <formula>""</formula>
    </cfRule>
    <cfRule type="cellIs" dxfId="42708" priority="19366" stopIfTrue="1" operator="between">
      <formula>"10.7.1"</formula>
      <formula>"10.7.5"</formula>
    </cfRule>
  </conditionalFormatting>
  <conditionalFormatting sqref="G940">
    <cfRule type="cellIs" dxfId="42707" priority="19364" stopIfTrue="1" operator="equal">
      <formula>""</formula>
    </cfRule>
  </conditionalFormatting>
  <conditionalFormatting sqref="O940">
    <cfRule type="cellIs" dxfId="42706" priority="19361" stopIfTrue="1" operator="equal">
      <formula>"Rel-14"</formula>
    </cfRule>
    <cfRule type="cellIs" dxfId="42705" priority="19362" stopIfTrue="1" operator="equal">
      <formula>"Rel-16"</formula>
    </cfRule>
    <cfRule type="cellIs" dxfId="42704" priority="19363" stopIfTrue="1" operator="equal">
      <formula>"Rel-15"</formula>
    </cfRule>
  </conditionalFormatting>
  <conditionalFormatting sqref="F940">
    <cfRule type="cellIs" dxfId="42703" priority="19352" stopIfTrue="1" operator="equal">
      <formula>"LS In"</formula>
    </cfRule>
    <cfRule type="cellIs" dxfId="42702" priority="19353" stopIfTrue="1" operator="equal">
      <formula>"LS OUT"</formula>
    </cfRule>
    <cfRule type="cellIs" dxfId="42701" priority="19354" stopIfTrue="1" operator="equal">
      <formula>"CR"</formula>
    </cfRule>
    <cfRule type="cellIs" dxfId="42700" priority="19355" stopIfTrue="1" operator="equal">
      <formula>"P-CR"</formula>
    </cfRule>
    <cfRule type="cellIs" dxfId="42699" priority="19356" stopIfTrue="1" operator="equal">
      <formula>"CR Pack"</formula>
    </cfRule>
    <cfRule type="cellIs" dxfId="42698" priority="19357" stopIfTrue="1" operator="equal">
      <formula>"WID new"</formula>
    </cfRule>
    <cfRule type="cellIs" dxfId="42697" priority="19358" stopIfTrue="1" operator="equal">
      <formula>"WID revised"</formula>
    </cfRule>
    <cfRule type="cellIs" dxfId="42696" priority="19359" stopIfTrue="1" operator="equal">
      <formula>"SID new"</formula>
    </cfRule>
    <cfRule type="cellIs" dxfId="42695" priority="19360" stopIfTrue="1" operator="equal">
      <formula>"SID revised"</formula>
    </cfRule>
  </conditionalFormatting>
  <conditionalFormatting sqref="P940">
    <cfRule type="containsText" dxfId="42694" priority="19350" stopIfTrue="1" operator="containsText" text="DUMMY">
      <formula>NOT(ISERROR(SEARCH("DUMMY",P940)))</formula>
    </cfRule>
    <cfRule type="cellIs" dxfId="42693" priority="19351" stopIfTrue="1" operator="equal">
      <formula>""</formula>
    </cfRule>
  </conditionalFormatting>
  <conditionalFormatting sqref="Q940">
    <cfRule type="cellIs" dxfId="42692" priority="19348" stopIfTrue="1" operator="equal">
      <formula>""</formula>
    </cfRule>
    <cfRule type="cellIs" dxfId="42691" priority="19349" stopIfTrue="1" operator="equal">
      <formula>"-"</formula>
    </cfRule>
  </conditionalFormatting>
  <conditionalFormatting sqref="I940">
    <cfRule type="containsText" dxfId="42690" priority="19346" operator="containsText" text="...">
      <formula>NOT(ISERROR(SEARCH("...",I940)))</formula>
    </cfRule>
    <cfRule type="containsText" dxfId="42689" priority="19347" operator="containsText" text="~?">
      <formula>NOT(ISERROR(SEARCH("~?",I940)))</formula>
    </cfRule>
  </conditionalFormatting>
  <conditionalFormatting sqref="G940">
    <cfRule type="cellIs" dxfId="42688" priority="19345" operator="equal">
      <formula>"Endorsement"</formula>
    </cfRule>
  </conditionalFormatting>
  <conditionalFormatting sqref="C941">
    <cfRule type="cellIs" dxfId="42687" priority="19342" stopIfTrue="1" operator="equal">
      <formula>"Y"</formula>
    </cfRule>
    <cfRule type="cellIs" dxfId="42686" priority="19343" stopIfTrue="1" operator="equal">
      <formula>""</formula>
    </cfRule>
    <cfRule type="cellIs" dxfId="42685" priority="19344" stopIfTrue="1" operator="equal">
      <formula>"W"</formula>
    </cfRule>
  </conditionalFormatting>
  <conditionalFormatting sqref="D941">
    <cfRule type="cellIs" dxfId="42684" priority="19340" stopIfTrue="1" operator="equal">
      <formula>""</formula>
    </cfRule>
    <cfRule type="cellIs" dxfId="42683" priority="19341" stopIfTrue="1" operator="between">
      <formula>"10.7.1"</formula>
      <formula>"10.7.5"</formula>
    </cfRule>
  </conditionalFormatting>
  <conditionalFormatting sqref="G941">
    <cfRule type="cellIs" dxfId="42682" priority="19339" stopIfTrue="1" operator="equal">
      <formula>""</formula>
    </cfRule>
  </conditionalFormatting>
  <conditionalFormatting sqref="O941">
    <cfRule type="cellIs" dxfId="42681" priority="19336" stopIfTrue="1" operator="equal">
      <formula>"Rel-14"</formula>
    </cfRule>
    <cfRule type="cellIs" dxfId="42680" priority="19337" stopIfTrue="1" operator="equal">
      <formula>"Rel-16"</formula>
    </cfRule>
    <cfRule type="cellIs" dxfId="42679" priority="19338" stopIfTrue="1" operator="equal">
      <formula>"Rel-15"</formula>
    </cfRule>
  </conditionalFormatting>
  <conditionalFormatting sqref="F941">
    <cfRule type="cellIs" dxfId="42678" priority="19327" stopIfTrue="1" operator="equal">
      <formula>"LS In"</formula>
    </cfRule>
    <cfRule type="cellIs" dxfId="42677" priority="19328" stopIfTrue="1" operator="equal">
      <formula>"LS OUT"</formula>
    </cfRule>
    <cfRule type="cellIs" dxfId="42676" priority="19329" stopIfTrue="1" operator="equal">
      <formula>"CR"</formula>
    </cfRule>
    <cfRule type="cellIs" dxfId="42675" priority="19330" stopIfTrue="1" operator="equal">
      <formula>"P-CR"</formula>
    </cfRule>
    <cfRule type="cellIs" dxfId="42674" priority="19331" stopIfTrue="1" operator="equal">
      <formula>"CR Pack"</formula>
    </cfRule>
    <cfRule type="cellIs" dxfId="42673" priority="19332" stopIfTrue="1" operator="equal">
      <formula>"WID new"</formula>
    </cfRule>
    <cfRule type="cellIs" dxfId="42672" priority="19333" stopIfTrue="1" operator="equal">
      <formula>"WID revised"</formula>
    </cfRule>
    <cfRule type="cellIs" dxfId="42671" priority="19334" stopIfTrue="1" operator="equal">
      <formula>"SID new"</formula>
    </cfRule>
    <cfRule type="cellIs" dxfId="42670" priority="19335" stopIfTrue="1" operator="equal">
      <formula>"SID revised"</formula>
    </cfRule>
  </conditionalFormatting>
  <conditionalFormatting sqref="P941">
    <cfRule type="containsText" dxfId="42669" priority="19325" stopIfTrue="1" operator="containsText" text="DUMMY">
      <formula>NOT(ISERROR(SEARCH("DUMMY",P941)))</formula>
    </cfRule>
    <cfRule type="cellIs" dxfId="42668" priority="19326" stopIfTrue="1" operator="equal">
      <formula>""</formula>
    </cfRule>
  </conditionalFormatting>
  <conditionalFormatting sqref="Q941">
    <cfRule type="cellIs" dxfId="42667" priority="19323" stopIfTrue="1" operator="equal">
      <formula>""</formula>
    </cfRule>
    <cfRule type="cellIs" dxfId="42666" priority="19324" stopIfTrue="1" operator="equal">
      <formula>"-"</formula>
    </cfRule>
  </conditionalFormatting>
  <conditionalFormatting sqref="I941">
    <cfRule type="containsText" dxfId="42665" priority="19321" operator="containsText" text="...">
      <formula>NOT(ISERROR(SEARCH("...",I941)))</formula>
    </cfRule>
    <cfRule type="containsText" dxfId="42664" priority="19322" operator="containsText" text="~?">
      <formula>NOT(ISERROR(SEARCH("~?",I941)))</formula>
    </cfRule>
  </conditionalFormatting>
  <conditionalFormatting sqref="G941">
    <cfRule type="cellIs" dxfId="42663" priority="19320" operator="equal">
      <formula>"Endorsement"</formula>
    </cfRule>
  </conditionalFormatting>
  <conditionalFormatting sqref="C942">
    <cfRule type="cellIs" dxfId="42662" priority="19317" stopIfTrue="1" operator="equal">
      <formula>"Y"</formula>
    </cfRule>
    <cfRule type="cellIs" dxfId="42661" priority="19318" stopIfTrue="1" operator="equal">
      <formula>""</formula>
    </cfRule>
    <cfRule type="cellIs" dxfId="42660" priority="19319" stopIfTrue="1" operator="equal">
      <formula>"W"</formula>
    </cfRule>
  </conditionalFormatting>
  <conditionalFormatting sqref="D942">
    <cfRule type="cellIs" dxfId="42659" priority="19315" stopIfTrue="1" operator="equal">
      <formula>""</formula>
    </cfRule>
    <cfRule type="cellIs" dxfId="42658" priority="19316" stopIfTrue="1" operator="between">
      <formula>"10.7.1"</formula>
      <formula>"10.7.5"</formula>
    </cfRule>
  </conditionalFormatting>
  <conditionalFormatting sqref="G942">
    <cfRule type="cellIs" dxfId="42657" priority="19314" stopIfTrue="1" operator="equal">
      <formula>""</formula>
    </cfRule>
  </conditionalFormatting>
  <conditionalFormatting sqref="O942">
    <cfRule type="cellIs" dxfId="42656" priority="19311" stopIfTrue="1" operator="equal">
      <formula>"Rel-14"</formula>
    </cfRule>
    <cfRule type="cellIs" dxfId="42655" priority="19312" stopIfTrue="1" operator="equal">
      <formula>"Rel-16"</formula>
    </cfRule>
    <cfRule type="cellIs" dxfId="42654" priority="19313" stopIfTrue="1" operator="equal">
      <formula>"Rel-15"</formula>
    </cfRule>
  </conditionalFormatting>
  <conditionalFormatting sqref="P942">
    <cfRule type="containsText" dxfId="42653" priority="19309" stopIfTrue="1" operator="containsText" text="DUMMY">
      <formula>NOT(ISERROR(SEARCH("DUMMY",P942)))</formula>
    </cfRule>
    <cfRule type="cellIs" dxfId="42652" priority="19310" stopIfTrue="1" operator="equal">
      <formula>""</formula>
    </cfRule>
  </conditionalFormatting>
  <conditionalFormatting sqref="Q942">
    <cfRule type="cellIs" dxfId="42651" priority="19307" stopIfTrue="1" operator="equal">
      <formula>""</formula>
    </cfRule>
    <cfRule type="cellIs" dxfId="42650" priority="19308" stopIfTrue="1" operator="equal">
      <formula>"-"</formula>
    </cfRule>
  </conditionalFormatting>
  <conditionalFormatting sqref="I942">
    <cfRule type="containsText" dxfId="42649" priority="19305" operator="containsText" text="...">
      <formula>NOT(ISERROR(SEARCH("...",I942)))</formula>
    </cfRule>
    <cfRule type="containsText" dxfId="42648" priority="19306" operator="containsText" text="~?">
      <formula>NOT(ISERROR(SEARCH("~?",I942)))</formula>
    </cfRule>
  </conditionalFormatting>
  <conditionalFormatting sqref="G942">
    <cfRule type="cellIs" dxfId="42647" priority="19304" operator="equal">
      <formula>"Endorsement"</formula>
    </cfRule>
  </conditionalFormatting>
  <conditionalFormatting sqref="C943">
    <cfRule type="cellIs" dxfId="42646" priority="19301" stopIfTrue="1" operator="equal">
      <formula>"Y"</formula>
    </cfRule>
    <cfRule type="cellIs" dxfId="42645" priority="19302" stopIfTrue="1" operator="equal">
      <formula>""</formula>
    </cfRule>
    <cfRule type="cellIs" dxfId="42644" priority="19303" stopIfTrue="1" operator="equal">
      <formula>"W"</formula>
    </cfRule>
  </conditionalFormatting>
  <conditionalFormatting sqref="D943">
    <cfRule type="cellIs" dxfId="42643" priority="19299" stopIfTrue="1" operator="equal">
      <formula>""</formula>
    </cfRule>
    <cfRule type="cellIs" dxfId="42642" priority="19300" stopIfTrue="1" operator="between">
      <formula>"10.7.1"</formula>
      <formula>"10.7.5"</formula>
    </cfRule>
  </conditionalFormatting>
  <conditionalFormatting sqref="G943">
    <cfRule type="cellIs" dxfId="42641" priority="19298" stopIfTrue="1" operator="equal">
      <formula>""</formula>
    </cfRule>
  </conditionalFormatting>
  <conditionalFormatting sqref="O943">
    <cfRule type="cellIs" dxfId="42640" priority="19295" stopIfTrue="1" operator="equal">
      <formula>"Rel-14"</formula>
    </cfRule>
    <cfRule type="cellIs" dxfId="42639" priority="19296" stopIfTrue="1" operator="equal">
      <formula>"Rel-16"</formula>
    </cfRule>
    <cfRule type="cellIs" dxfId="42638" priority="19297" stopIfTrue="1" operator="equal">
      <formula>"Rel-15"</formula>
    </cfRule>
  </conditionalFormatting>
  <conditionalFormatting sqref="F943">
    <cfRule type="cellIs" dxfId="42637" priority="19286" stopIfTrue="1" operator="equal">
      <formula>"LS In"</formula>
    </cfRule>
    <cfRule type="cellIs" dxfId="42636" priority="19287" stopIfTrue="1" operator="equal">
      <formula>"LS OUT"</formula>
    </cfRule>
    <cfRule type="cellIs" dxfId="42635" priority="19288" stopIfTrue="1" operator="equal">
      <formula>"CR"</formula>
    </cfRule>
    <cfRule type="cellIs" dxfId="42634" priority="19289" stopIfTrue="1" operator="equal">
      <formula>"P-CR"</formula>
    </cfRule>
    <cfRule type="cellIs" dxfId="42633" priority="19290" stopIfTrue="1" operator="equal">
      <formula>"CR Pack"</formula>
    </cfRule>
    <cfRule type="cellIs" dxfId="42632" priority="19291" stopIfTrue="1" operator="equal">
      <formula>"WID new"</formula>
    </cfRule>
    <cfRule type="cellIs" dxfId="42631" priority="19292" stopIfTrue="1" operator="equal">
      <formula>"WID revised"</formula>
    </cfRule>
    <cfRule type="cellIs" dxfId="42630" priority="19293" stopIfTrue="1" operator="equal">
      <formula>"SID new"</formula>
    </cfRule>
    <cfRule type="cellIs" dxfId="42629" priority="19294" stopIfTrue="1" operator="equal">
      <formula>"SID revised"</formula>
    </cfRule>
  </conditionalFormatting>
  <conditionalFormatting sqref="P943">
    <cfRule type="containsText" dxfId="42628" priority="19284" stopIfTrue="1" operator="containsText" text="DUMMY">
      <formula>NOT(ISERROR(SEARCH("DUMMY",P943)))</formula>
    </cfRule>
    <cfRule type="cellIs" dxfId="42627" priority="19285" stopIfTrue="1" operator="equal">
      <formula>""</formula>
    </cfRule>
  </conditionalFormatting>
  <conditionalFormatting sqref="Q943">
    <cfRule type="cellIs" dxfId="42626" priority="19282" stopIfTrue="1" operator="equal">
      <formula>""</formula>
    </cfRule>
    <cfRule type="cellIs" dxfId="42625" priority="19283" stopIfTrue="1" operator="equal">
      <formula>"-"</formula>
    </cfRule>
  </conditionalFormatting>
  <conditionalFormatting sqref="I943">
    <cfRule type="containsText" dxfId="42624" priority="19280" operator="containsText" text="...">
      <formula>NOT(ISERROR(SEARCH("...",I943)))</formula>
    </cfRule>
    <cfRule type="containsText" dxfId="42623" priority="19281" operator="containsText" text="~?">
      <formula>NOT(ISERROR(SEARCH("~?",I943)))</formula>
    </cfRule>
  </conditionalFormatting>
  <conditionalFormatting sqref="G943">
    <cfRule type="cellIs" dxfId="42622" priority="19279" operator="equal">
      <formula>"Endorsement"</formula>
    </cfRule>
  </conditionalFormatting>
  <conditionalFormatting sqref="C944">
    <cfRule type="cellIs" dxfId="42621" priority="19276" stopIfTrue="1" operator="equal">
      <formula>"Y"</formula>
    </cfRule>
    <cfRule type="cellIs" dxfId="42620" priority="19277" stopIfTrue="1" operator="equal">
      <formula>""</formula>
    </cfRule>
    <cfRule type="cellIs" dxfId="42619" priority="19278" stopIfTrue="1" operator="equal">
      <formula>"W"</formula>
    </cfRule>
  </conditionalFormatting>
  <conditionalFormatting sqref="D944">
    <cfRule type="cellIs" dxfId="42618" priority="19274" stopIfTrue="1" operator="equal">
      <formula>""</formula>
    </cfRule>
    <cfRule type="cellIs" dxfId="42617" priority="19275" stopIfTrue="1" operator="between">
      <formula>"10.7.1"</formula>
      <formula>"10.7.5"</formula>
    </cfRule>
  </conditionalFormatting>
  <conditionalFormatting sqref="G944">
    <cfRule type="cellIs" dxfId="42616" priority="19273" stopIfTrue="1" operator="equal">
      <formula>""</formula>
    </cfRule>
  </conditionalFormatting>
  <conditionalFormatting sqref="O944">
    <cfRule type="cellIs" dxfId="42615" priority="19270" stopIfTrue="1" operator="equal">
      <formula>"Rel-14"</formula>
    </cfRule>
    <cfRule type="cellIs" dxfId="42614" priority="19271" stopIfTrue="1" operator="equal">
      <formula>"Rel-16"</formula>
    </cfRule>
    <cfRule type="cellIs" dxfId="42613" priority="19272" stopIfTrue="1" operator="equal">
      <formula>"Rel-15"</formula>
    </cfRule>
  </conditionalFormatting>
  <conditionalFormatting sqref="F944">
    <cfRule type="cellIs" dxfId="42612" priority="19261" stopIfTrue="1" operator="equal">
      <formula>"LS In"</formula>
    </cfRule>
    <cfRule type="cellIs" dxfId="42611" priority="19262" stopIfTrue="1" operator="equal">
      <formula>"LS OUT"</formula>
    </cfRule>
    <cfRule type="cellIs" dxfId="42610" priority="19263" stopIfTrue="1" operator="equal">
      <formula>"CR"</formula>
    </cfRule>
    <cfRule type="cellIs" dxfId="42609" priority="19264" stopIfTrue="1" operator="equal">
      <formula>"P-CR"</formula>
    </cfRule>
    <cfRule type="cellIs" dxfId="42608" priority="19265" stopIfTrue="1" operator="equal">
      <formula>"CR Pack"</formula>
    </cfRule>
    <cfRule type="cellIs" dxfId="42607" priority="19266" stopIfTrue="1" operator="equal">
      <formula>"WID new"</formula>
    </cfRule>
    <cfRule type="cellIs" dxfId="42606" priority="19267" stopIfTrue="1" operator="equal">
      <formula>"WID revised"</formula>
    </cfRule>
    <cfRule type="cellIs" dxfId="42605" priority="19268" stopIfTrue="1" operator="equal">
      <formula>"SID new"</formula>
    </cfRule>
    <cfRule type="cellIs" dxfId="42604" priority="19269" stopIfTrue="1" operator="equal">
      <formula>"SID revised"</formula>
    </cfRule>
  </conditionalFormatting>
  <conditionalFormatting sqref="P944">
    <cfRule type="containsText" dxfId="42603" priority="19259" stopIfTrue="1" operator="containsText" text="DUMMY">
      <formula>NOT(ISERROR(SEARCH("DUMMY",P944)))</formula>
    </cfRule>
    <cfRule type="cellIs" dxfId="42602" priority="19260" stopIfTrue="1" operator="equal">
      <formula>""</formula>
    </cfRule>
  </conditionalFormatting>
  <conditionalFormatting sqref="Q944">
    <cfRule type="cellIs" dxfId="42601" priority="19257" stopIfTrue="1" operator="equal">
      <formula>""</formula>
    </cfRule>
    <cfRule type="cellIs" dxfId="42600" priority="19258" stopIfTrue="1" operator="equal">
      <formula>"-"</formula>
    </cfRule>
  </conditionalFormatting>
  <conditionalFormatting sqref="I944">
    <cfRule type="containsText" dxfId="42599" priority="19255" operator="containsText" text="...">
      <formula>NOT(ISERROR(SEARCH("...",I944)))</formula>
    </cfRule>
    <cfRule type="containsText" dxfId="42598" priority="19256" operator="containsText" text="~?">
      <formula>NOT(ISERROR(SEARCH("~?",I944)))</formula>
    </cfRule>
  </conditionalFormatting>
  <conditionalFormatting sqref="G944">
    <cfRule type="cellIs" dxfId="42597" priority="19254" operator="equal">
      <formula>"Endorsement"</formula>
    </cfRule>
  </conditionalFormatting>
  <conditionalFormatting sqref="C945">
    <cfRule type="cellIs" dxfId="42596" priority="19251" stopIfTrue="1" operator="equal">
      <formula>"Y"</formula>
    </cfRule>
    <cfRule type="cellIs" dxfId="42595" priority="19252" stopIfTrue="1" operator="equal">
      <formula>""</formula>
    </cfRule>
    <cfRule type="cellIs" dxfId="42594" priority="19253" stopIfTrue="1" operator="equal">
      <formula>"W"</formula>
    </cfRule>
  </conditionalFormatting>
  <conditionalFormatting sqref="D945">
    <cfRule type="cellIs" dxfId="42593" priority="19249" stopIfTrue="1" operator="equal">
      <formula>""</formula>
    </cfRule>
    <cfRule type="cellIs" dxfId="42592" priority="19250" stopIfTrue="1" operator="between">
      <formula>"10.7.1"</formula>
      <formula>"10.7.5"</formula>
    </cfRule>
  </conditionalFormatting>
  <conditionalFormatting sqref="G945">
    <cfRule type="cellIs" dxfId="42591" priority="19248" stopIfTrue="1" operator="equal">
      <formula>""</formula>
    </cfRule>
  </conditionalFormatting>
  <conditionalFormatting sqref="O945">
    <cfRule type="cellIs" dxfId="42590" priority="19245" stopIfTrue="1" operator="equal">
      <formula>"Rel-14"</formula>
    </cfRule>
    <cfRule type="cellIs" dxfId="42589" priority="19246" stopIfTrue="1" operator="equal">
      <formula>"Rel-16"</formula>
    </cfRule>
    <cfRule type="cellIs" dxfId="42588" priority="19247" stopIfTrue="1" operator="equal">
      <formula>"Rel-15"</formula>
    </cfRule>
  </conditionalFormatting>
  <conditionalFormatting sqref="F945">
    <cfRule type="cellIs" dxfId="42587" priority="19236" stopIfTrue="1" operator="equal">
      <formula>"LS In"</formula>
    </cfRule>
    <cfRule type="cellIs" dxfId="42586" priority="19237" stopIfTrue="1" operator="equal">
      <formula>"LS OUT"</formula>
    </cfRule>
    <cfRule type="cellIs" dxfId="42585" priority="19238" stopIfTrue="1" operator="equal">
      <formula>"CR"</formula>
    </cfRule>
    <cfRule type="cellIs" dxfId="42584" priority="19239" stopIfTrue="1" operator="equal">
      <formula>"P-CR"</formula>
    </cfRule>
    <cfRule type="cellIs" dxfId="42583" priority="19240" stopIfTrue="1" operator="equal">
      <formula>"CR Pack"</formula>
    </cfRule>
    <cfRule type="cellIs" dxfId="42582" priority="19241" stopIfTrue="1" operator="equal">
      <formula>"WID new"</formula>
    </cfRule>
    <cfRule type="cellIs" dxfId="42581" priority="19242" stopIfTrue="1" operator="equal">
      <formula>"WID revised"</formula>
    </cfRule>
    <cfRule type="cellIs" dxfId="42580" priority="19243" stopIfTrue="1" operator="equal">
      <formula>"SID new"</formula>
    </cfRule>
    <cfRule type="cellIs" dxfId="42579" priority="19244" stopIfTrue="1" operator="equal">
      <formula>"SID revised"</formula>
    </cfRule>
  </conditionalFormatting>
  <conditionalFormatting sqref="P945">
    <cfRule type="containsText" dxfId="42578" priority="19234" stopIfTrue="1" operator="containsText" text="DUMMY">
      <formula>NOT(ISERROR(SEARCH("DUMMY",P945)))</formula>
    </cfRule>
    <cfRule type="cellIs" dxfId="42577" priority="19235" stopIfTrue="1" operator="equal">
      <formula>""</formula>
    </cfRule>
  </conditionalFormatting>
  <conditionalFormatting sqref="Q945">
    <cfRule type="cellIs" dxfId="42576" priority="19232" stopIfTrue="1" operator="equal">
      <formula>""</formula>
    </cfRule>
    <cfRule type="cellIs" dxfId="42575" priority="19233" stopIfTrue="1" operator="equal">
      <formula>"-"</formula>
    </cfRule>
  </conditionalFormatting>
  <conditionalFormatting sqref="I945">
    <cfRule type="containsText" dxfId="42574" priority="19230" operator="containsText" text="...">
      <formula>NOT(ISERROR(SEARCH("...",I945)))</formula>
    </cfRule>
    <cfRule type="containsText" dxfId="42573" priority="19231" operator="containsText" text="~?">
      <formula>NOT(ISERROR(SEARCH("~?",I945)))</formula>
    </cfRule>
  </conditionalFormatting>
  <conditionalFormatting sqref="G945">
    <cfRule type="cellIs" dxfId="42572" priority="19229" operator="equal">
      <formula>"Endorsement"</formula>
    </cfRule>
  </conditionalFormatting>
  <conditionalFormatting sqref="C1512">
    <cfRule type="cellIs" dxfId="42571" priority="19226" stopIfTrue="1" operator="equal">
      <formula>"Y"</formula>
    </cfRule>
    <cfRule type="cellIs" dxfId="42570" priority="19227" stopIfTrue="1" operator="equal">
      <formula>""</formula>
    </cfRule>
    <cfRule type="cellIs" dxfId="42569" priority="19228" stopIfTrue="1" operator="equal">
      <formula>"W"</formula>
    </cfRule>
  </conditionalFormatting>
  <conditionalFormatting sqref="D1512">
    <cfRule type="cellIs" dxfId="42568" priority="19224" stopIfTrue="1" operator="equal">
      <formula>""</formula>
    </cfRule>
    <cfRule type="cellIs" dxfId="42567" priority="19225" stopIfTrue="1" operator="between">
      <formula>"10.7.1"</formula>
      <formula>"10.7.5"</formula>
    </cfRule>
  </conditionalFormatting>
  <conditionalFormatting sqref="C946">
    <cfRule type="cellIs" dxfId="42566" priority="19221" stopIfTrue="1" operator="equal">
      <formula>"Y"</formula>
    </cfRule>
    <cfRule type="cellIs" dxfId="42565" priority="19222" stopIfTrue="1" operator="equal">
      <formula>""</formula>
    </cfRule>
    <cfRule type="cellIs" dxfId="42564" priority="19223" stopIfTrue="1" operator="equal">
      <formula>"W"</formula>
    </cfRule>
  </conditionalFormatting>
  <conditionalFormatting sqref="D946">
    <cfRule type="cellIs" dxfId="42563" priority="19219" stopIfTrue="1" operator="equal">
      <formula>""</formula>
    </cfRule>
    <cfRule type="cellIs" dxfId="42562" priority="19220" stopIfTrue="1" operator="between">
      <formula>"10.7.1"</formula>
      <formula>"10.7.5"</formula>
    </cfRule>
  </conditionalFormatting>
  <conditionalFormatting sqref="G946">
    <cfRule type="cellIs" dxfId="42561" priority="19218" stopIfTrue="1" operator="equal">
      <formula>""</formula>
    </cfRule>
  </conditionalFormatting>
  <conditionalFormatting sqref="O946">
    <cfRule type="cellIs" dxfId="42560" priority="19215" stopIfTrue="1" operator="equal">
      <formula>"Rel-14"</formula>
    </cfRule>
    <cfRule type="cellIs" dxfId="42559" priority="19216" stopIfTrue="1" operator="equal">
      <formula>"Rel-16"</formula>
    </cfRule>
    <cfRule type="cellIs" dxfId="42558" priority="19217" stopIfTrue="1" operator="equal">
      <formula>"Rel-15"</formula>
    </cfRule>
  </conditionalFormatting>
  <conditionalFormatting sqref="F946">
    <cfRule type="cellIs" dxfId="42557" priority="19206" stopIfTrue="1" operator="equal">
      <formula>"LS In"</formula>
    </cfRule>
    <cfRule type="cellIs" dxfId="42556" priority="19207" stopIfTrue="1" operator="equal">
      <formula>"LS OUT"</formula>
    </cfRule>
    <cfRule type="cellIs" dxfId="42555" priority="19208" stopIfTrue="1" operator="equal">
      <formula>"CR"</formula>
    </cfRule>
    <cfRule type="cellIs" dxfId="42554" priority="19209" stopIfTrue="1" operator="equal">
      <formula>"P-CR"</formula>
    </cfRule>
    <cfRule type="cellIs" dxfId="42553" priority="19210" stopIfTrue="1" operator="equal">
      <formula>"CR Pack"</formula>
    </cfRule>
    <cfRule type="cellIs" dxfId="42552" priority="19211" stopIfTrue="1" operator="equal">
      <formula>"WID new"</formula>
    </cfRule>
    <cfRule type="cellIs" dxfId="42551" priority="19212" stopIfTrue="1" operator="equal">
      <formula>"WID revised"</formula>
    </cfRule>
    <cfRule type="cellIs" dxfId="42550" priority="19213" stopIfTrue="1" operator="equal">
      <formula>"SID new"</formula>
    </cfRule>
    <cfRule type="cellIs" dxfId="42549" priority="19214" stopIfTrue="1" operator="equal">
      <formula>"SID revised"</formula>
    </cfRule>
  </conditionalFormatting>
  <conditionalFormatting sqref="P946">
    <cfRule type="containsText" dxfId="42548" priority="19204" stopIfTrue="1" operator="containsText" text="DUMMY">
      <formula>NOT(ISERROR(SEARCH("DUMMY",P946)))</formula>
    </cfRule>
    <cfRule type="cellIs" dxfId="42547" priority="19205" stopIfTrue="1" operator="equal">
      <formula>""</formula>
    </cfRule>
  </conditionalFormatting>
  <conditionalFormatting sqref="Q946">
    <cfRule type="cellIs" dxfId="42546" priority="19202" stopIfTrue="1" operator="equal">
      <formula>""</formula>
    </cfRule>
    <cfRule type="cellIs" dxfId="42545" priority="19203" stopIfTrue="1" operator="equal">
      <formula>"-"</formula>
    </cfRule>
  </conditionalFormatting>
  <conditionalFormatting sqref="I946">
    <cfRule type="containsText" dxfId="42544" priority="19200" operator="containsText" text="...">
      <formula>NOT(ISERROR(SEARCH("...",I946)))</formula>
    </cfRule>
    <cfRule type="containsText" dxfId="42543" priority="19201" operator="containsText" text="~?">
      <formula>NOT(ISERROR(SEARCH("~?",I946)))</formula>
    </cfRule>
  </conditionalFormatting>
  <conditionalFormatting sqref="G946">
    <cfRule type="cellIs" dxfId="42542" priority="19199" operator="equal">
      <formula>"Endorsement"</formula>
    </cfRule>
  </conditionalFormatting>
  <conditionalFormatting sqref="C947">
    <cfRule type="cellIs" dxfId="42541" priority="19196" stopIfTrue="1" operator="equal">
      <formula>"Y"</formula>
    </cfRule>
    <cfRule type="cellIs" dxfId="42540" priority="19197" stopIfTrue="1" operator="equal">
      <formula>""</formula>
    </cfRule>
    <cfRule type="cellIs" dxfId="42539" priority="19198" stopIfTrue="1" operator="equal">
      <formula>"W"</formula>
    </cfRule>
  </conditionalFormatting>
  <conditionalFormatting sqref="D947">
    <cfRule type="cellIs" dxfId="42538" priority="19194" stopIfTrue="1" operator="equal">
      <formula>""</formula>
    </cfRule>
    <cfRule type="cellIs" dxfId="42537" priority="19195" stopIfTrue="1" operator="between">
      <formula>"10.7.1"</formula>
      <formula>"10.7.5"</formula>
    </cfRule>
  </conditionalFormatting>
  <conditionalFormatting sqref="G947">
    <cfRule type="cellIs" dxfId="42536" priority="19193" stopIfTrue="1" operator="equal">
      <formula>""</formula>
    </cfRule>
  </conditionalFormatting>
  <conditionalFormatting sqref="O947">
    <cfRule type="cellIs" dxfId="42535" priority="19190" stopIfTrue="1" operator="equal">
      <formula>"Rel-14"</formula>
    </cfRule>
    <cfRule type="cellIs" dxfId="42534" priority="19191" stopIfTrue="1" operator="equal">
      <formula>"Rel-16"</formula>
    </cfRule>
    <cfRule type="cellIs" dxfId="42533" priority="19192" stopIfTrue="1" operator="equal">
      <formula>"Rel-15"</formula>
    </cfRule>
  </conditionalFormatting>
  <conditionalFormatting sqref="F947">
    <cfRule type="cellIs" dxfId="42532" priority="19181" stopIfTrue="1" operator="equal">
      <formula>"LS In"</formula>
    </cfRule>
    <cfRule type="cellIs" dxfId="42531" priority="19182" stopIfTrue="1" operator="equal">
      <formula>"LS OUT"</formula>
    </cfRule>
    <cfRule type="cellIs" dxfId="42530" priority="19183" stopIfTrue="1" operator="equal">
      <formula>"CR"</formula>
    </cfRule>
    <cfRule type="cellIs" dxfId="42529" priority="19184" stopIfTrue="1" operator="equal">
      <formula>"P-CR"</formula>
    </cfRule>
    <cfRule type="cellIs" dxfId="42528" priority="19185" stopIfTrue="1" operator="equal">
      <formula>"CR Pack"</formula>
    </cfRule>
    <cfRule type="cellIs" dxfId="42527" priority="19186" stopIfTrue="1" operator="equal">
      <formula>"WID new"</formula>
    </cfRule>
    <cfRule type="cellIs" dxfId="42526" priority="19187" stopIfTrue="1" operator="equal">
      <formula>"WID revised"</formula>
    </cfRule>
    <cfRule type="cellIs" dxfId="42525" priority="19188" stopIfTrue="1" operator="equal">
      <formula>"SID new"</formula>
    </cfRule>
    <cfRule type="cellIs" dxfId="42524" priority="19189" stopIfTrue="1" operator="equal">
      <formula>"SID revised"</formula>
    </cfRule>
  </conditionalFormatting>
  <conditionalFormatting sqref="P947">
    <cfRule type="containsText" dxfId="42523" priority="19179" stopIfTrue="1" operator="containsText" text="DUMMY">
      <formula>NOT(ISERROR(SEARCH("DUMMY",P947)))</formula>
    </cfRule>
    <cfRule type="cellIs" dxfId="42522" priority="19180" stopIfTrue="1" operator="equal">
      <formula>""</formula>
    </cfRule>
  </conditionalFormatting>
  <conditionalFormatting sqref="Q947">
    <cfRule type="cellIs" dxfId="42521" priority="19177" stopIfTrue="1" operator="equal">
      <formula>""</formula>
    </cfRule>
    <cfRule type="cellIs" dxfId="42520" priority="19178" stopIfTrue="1" operator="equal">
      <formula>"-"</formula>
    </cfRule>
  </conditionalFormatting>
  <conditionalFormatting sqref="I947">
    <cfRule type="containsText" dxfId="42519" priority="19175" operator="containsText" text="...">
      <formula>NOT(ISERROR(SEARCH("...",I947)))</formula>
    </cfRule>
    <cfRule type="containsText" dxfId="42518" priority="19176" operator="containsText" text="~?">
      <formula>NOT(ISERROR(SEARCH("~?",I947)))</formula>
    </cfRule>
  </conditionalFormatting>
  <conditionalFormatting sqref="G947">
    <cfRule type="cellIs" dxfId="42517" priority="19174" operator="equal">
      <formula>"Endorsement"</formula>
    </cfRule>
  </conditionalFormatting>
  <conditionalFormatting sqref="C948">
    <cfRule type="cellIs" dxfId="42516" priority="19171" stopIfTrue="1" operator="equal">
      <formula>"Y"</formula>
    </cfRule>
    <cfRule type="cellIs" dxfId="42515" priority="19172" stopIfTrue="1" operator="equal">
      <formula>""</formula>
    </cfRule>
    <cfRule type="cellIs" dxfId="42514" priority="19173" stopIfTrue="1" operator="equal">
      <formula>"W"</formula>
    </cfRule>
  </conditionalFormatting>
  <conditionalFormatting sqref="D948">
    <cfRule type="cellIs" dxfId="42513" priority="19169" stopIfTrue="1" operator="equal">
      <formula>""</formula>
    </cfRule>
    <cfRule type="cellIs" dxfId="42512" priority="19170" stopIfTrue="1" operator="between">
      <formula>"10.7.1"</formula>
      <formula>"10.7.5"</formula>
    </cfRule>
  </conditionalFormatting>
  <conditionalFormatting sqref="G948">
    <cfRule type="cellIs" dxfId="42511" priority="19168" stopIfTrue="1" operator="equal">
      <formula>""</formula>
    </cfRule>
  </conditionalFormatting>
  <conditionalFormatting sqref="O948">
    <cfRule type="cellIs" dxfId="42510" priority="19165" stopIfTrue="1" operator="equal">
      <formula>"Rel-14"</formula>
    </cfRule>
    <cfRule type="cellIs" dxfId="42509" priority="19166" stopIfTrue="1" operator="equal">
      <formula>"Rel-16"</formula>
    </cfRule>
    <cfRule type="cellIs" dxfId="42508" priority="19167" stopIfTrue="1" operator="equal">
      <formula>"Rel-15"</formula>
    </cfRule>
  </conditionalFormatting>
  <conditionalFormatting sqref="F948">
    <cfRule type="cellIs" dxfId="42507" priority="19156" stopIfTrue="1" operator="equal">
      <formula>"LS In"</formula>
    </cfRule>
    <cfRule type="cellIs" dxfId="42506" priority="19157" stopIfTrue="1" operator="equal">
      <formula>"LS OUT"</formula>
    </cfRule>
    <cfRule type="cellIs" dxfId="42505" priority="19158" stopIfTrue="1" operator="equal">
      <formula>"CR"</formula>
    </cfRule>
    <cfRule type="cellIs" dxfId="42504" priority="19159" stopIfTrue="1" operator="equal">
      <formula>"P-CR"</formula>
    </cfRule>
    <cfRule type="cellIs" dxfId="42503" priority="19160" stopIfTrue="1" operator="equal">
      <formula>"CR Pack"</formula>
    </cfRule>
    <cfRule type="cellIs" dxfId="42502" priority="19161" stopIfTrue="1" operator="equal">
      <formula>"WID new"</formula>
    </cfRule>
    <cfRule type="cellIs" dxfId="42501" priority="19162" stopIfTrue="1" operator="equal">
      <formula>"WID revised"</formula>
    </cfRule>
    <cfRule type="cellIs" dxfId="42500" priority="19163" stopIfTrue="1" operator="equal">
      <formula>"SID new"</formula>
    </cfRule>
    <cfRule type="cellIs" dxfId="42499" priority="19164" stopIfTrue="1" operator="equal">
      <formula>"SID revised"</formula>
    </cfRule>
  </conditionalFormatting>
  <conditionalFormatting sqref="P948">
    <cfRule type="containsText" dxfId="42498" priority="19154" stopIfTrue="1" operator="containsText" text="DUMMY">
      <formula>NOT(ISERROR(SEARCH("DUMMY",P948)))</formula>
    </cfRule>
    <cfRule type="cellIs" dxfId="42497" priority="19155" stopIfTrue="1" operator="equal">
      <formula>""</formula>
    </cfRule>
  </conditionalFormatting>
  <conditionalFormatting sqref="Q948">
    <cfRule type="cellIs" dxfId="42496" priority="19152" stopIfTrue="1" operator="equal">
      <formula>""</formula>
    </cfRule>
    <cfRule type="cellIs" dxfId="42495" priority="19153" stopIfTrue="1" operator="equal">
      <formula>"-"</formula>
    </cfRule>
  </conditionalFormatting>
  <conditionalFormatting sqref="I948">
    <cfRule type="containsText" dxfId="42494" priority="19150" operator="containsText" text="...">
      <formula>NOT(ISERROR(SEARCH("...",I948)))</formula>
    </cfRule>
    <cfRule type="containsText" dxfId="42493" priority="19151" operator="containsText" text="~?">
      <formula>NOT(ISERROR(SEARCH("~?",I948)))</formula>
    </cfRule>
  </conditionalFormatting>
  <conditionalFormatting sqref="G948">
    <cfRule type="cellIs" dxfId="42492" priority="19149" operator="equal">
      <formula>"Endorsement"</formula>
    </cfRule>
  </conditionalFormatting>
  <conditionalFormatting sqref="C949">
    <cfRule type="cellIs" dxfId="42491" priority="19146" stopIfTrue="1" operator="equal">
      <formula>"Y"</formula>
    </cfRule>
    <cfRule type="cellIs" dxfId="42490" priority="19147" stopIfTrue="1" operator="equal">
      <formula>""</formula>
    </cfRule>
    <cfRule type="cellIs" dxfId="42489" priority="19148" stopIfTrue="1" operator="equal">
      <formula>"W"</formula>
    </cfRule>
  </conditionalFormatting>
  <conditionalFormatting sqref="D949">
    <cfRule type="cellIs" dxfId="42488" priority="19144" stopIfTrue="1" operator="equal">
      <formula>""</formula>
    </cfRule>
    <cfRule type="cellIs" dxfId="42487" priority="19145" stopIfTrue="1" operator="between">
      <formula>"10.7.1"</formula>
      <formula>"10.7.5"</formula>
    </cfRule>
  </conditionalFormatting>
  <conditionalFormatting sqref="G949">
    <cfRule type="cellIs" dxfId="42486" priority="19143" stopIfTrue="1" operator="equal">
      <formula>""</formula>
    </cfRule>
  </conditionalFormatting>
  <conditionalFormatting sqref="O949">
    <cfRule type="cellIs" dxfId="42485" priority="19140" stopIfTrue="1" operator="equal">
      <formula>"Rel-14"</formula>
    </cfRule>
    <cfRule type="cellIs" dxfId="42484" priority="19141" stopIfTrue="1" operator="equal">
      <formula>"Rel-16"</formula>
    </cfRule>
    <cfRule type="cellIs" dxfId="42483" priority="19142" stopIfTrue="1" operator="equal">
      <formula>"Rel-15"</formula>
    </cfRule>
  </conditionalFormatting>
  <conditionalFormatting sqref="F949">
    <cfRule type="cellIs" dxfId="42482" priority="19131" stopIfTrue="1" operator="equal">
      <formula>"LS In"</formula>
    </cfRule>
    <cfRule type="cellIs" dxfId="42481" priority="19132" stopIfTrue="1" operator="equal">
      <formula>"LS OUT"</formula>
    </cfRule>
    <cfRule type="cellIs" dxfId="42480" priority="19133" stopIfTrue="1" operator="equal">
      <formula>"CR"</formula>
    </cfRule>
    <cfRule type="cellIs" dxfId="42479" priority="19134" stopIfTrue="1" operator="equal">
      <formula>"P-CR"</formula>
    </cfRule>
    <cfRule type="cellIs" dxfId="42478" priority="19135" stopIfTrue="1" operator="equal">
      <formula>"CR Pack"</formula>
    </cfRule>
    <cfRule type="cellIs" dxfId="42477" priority="19136" stopIfTrue="1" operator="equal">
      <formula>"WID new"</formula>
    </cfRule>
    <cfRule type="cellIs" dxfId="42476" priority="19137" stopIfTrue="1" operator="equal">
      <formula>"WID revised"</formula>
    </cfRule>
    <cfRule type="cellIs" dxfId="42475" priority="19138" stopIfTrue="1" operator="equal">
      <formula>"SID new"</formula>
    </cfRule>
    <cfRule type="cellIs" dxfId="42474" priority="19139" stopIfTrue="1" operator="equal">
      <formula>"SID revised"</formula>
    </cfRule>
  </conditionalFormatting>
  <conditionalFormatting sqref="P949">
    <cfRule type="containsText" dxfId="42473" priority="19129" stopIfTrue="1" operator="containsText" text="DUMMY">
      <formula>NOT(ISERROR(SEARCH("DUMMY",P949)))</formula>
    </cfRule>
    <cfRule type="cellIs" dxfId="42472" priority="19130" stopIfTrue="1" operator="equal">
      <formula>""</formula>
    </cfRule>
  </conditionalFormatting>
  <conditionalFormatting sqref="Q949">
    <cfRule type="cellIs" dxfId="42471" priority="19127" stopIfTrue="1" operator="equal">
      <formula>""</formula>
    </cfRule>
    <cfRule type="cellIs" dxfId="42470" priority="19128" stopIfTrue="1" operator="equal">
      <formula>"-"</formula>
    </cfRule>
  </conditionalFormatting>
  <conditionalFormatting sqref="I949">
    <cfRule type="containsText" dxfId="42469" priority="19125" operator="containsText" text="...">
      <formula>NOT(ISERROR(SEARCH("...",I949)))</formula>
    </cfRule>
    <cfRule type="containsText" dxfId="42468" priority="19126" operator="containsText" text="~?">
      <formula>NOT(ISERROR(SEARCH("~?",I949)))</formula>
    </cfRule>
  </conditionalFormatting>
  <conditionalFormatting sqref="G949">
    <cfRule type="cellIs" dxfId="42467" priority="19124" operator="equal">
      <formula>"Endorsement"</formula>
    </cfRule>
  </conditionalFormatting>
  <conditionalFormatting sqref="C950">
    <cfRule type="cellIs" dxfId="42466" priority="19121" stopIfTrue="1" operator="equal">
      <formula>"Y"</formula>
    </cfRule>
    <cfRule type="cellIs" dxfId="42465" priority="19122" stopIfTrue="1" operator="equal">
      <formula>""</formula>
    </cfRule>
    <cfRule type="cellIs" dxfId="42464" priority="19123" stopIfTrue="1" operator="equal">
      <formula>"W"</formula>
    </cfRule>
  </conditionalFormatting>
  <conditionalFormatting sqref="D950">
    <cfRule type="cellIs" dxfId="42463" priority="19119" stopIfTrue="1" operator="equal">
      <formula>""</formula>
    </cfRule>
    <cfRule type="cellIs" dxfId="42462" priority="19120" stopIfTrue="1" operator="between">
      <formula>"10.7.1"</formula>
      <formula>"10.7.5"</formula>
    </cfRule>
  </conditionalFormatting>
  <conditionalFormatting sqref="G950">
    <cfRule type="cellIs" dxfId="42461" priority="19118" stopIfTrue="1" operator="equal">
      <formula>""</formula>
    </cfRule>
  </conditionalFormatting>
  <conditionalFormatting sqref="O950">
    <cfRule type="cellIs" dxfId="42460" priority="19115" stopIfTrue="1" operator="equal">
      <formula>"Rel-14"</formula>
    </cfRule>
    <cfRule type="cellIs" dxfId="42459" priority="19116" stopIfTrue="1" operator="equal">
      <formula>"Rel-16"</formula>
    </cfRule>
    <cfRule type="cellIs" dxfId="42458" priority="19117" stopIfTrue="1" operator="equal">
      <formula>"Rel-15"</formula>
    </cfRule>
  </conditionalFormatting>
  <conditionalFormatting sqref="F950">
    <cfRule type="cellIs" dxfId="42457" priority="19106" stopIfTrue="1" operator="equal">
      <formula>"LS In"</formula>
    </cfRule>
    <cfRule type="cellIs" dxfId="42456" priority="19107" stopIfTrue="1" operator="equal">
      <formula>"LS OUT"</formula>
    </cfRule>
    <cfRule type="cellIs" dxfId="42455" priority="19108" stopIfTrue="1" operator="equal">
      <formula>"CR"</formula>
    </cfRule>
    <cfRule type="cellIs" dxfId="42454" priority="19109" stopIfTrue="1" operator="equal">
      <formula>"P-CR"</formula>
    </cfRule>
    <cfRule type="cellIs" dxfId="42453" priority="19110" stopIfTrue="1" operator="equal">
      <formula>"CR Pack"</formula>
    </cfRule>
    <cfRule type="cellIs" dxfId="42452" priority="19111" stopIfTrue="1" operator="equal">
      <formula>"WID new"</formula>
    </cfRule>
    <cfRule type="cellIs" dxfId="42451" priority="19112" stopIfTrue="1" operator="equal">
      <formula>"WID revised"</formula>
    </cfRule>
    <cfRule type="cellIs" dxfId="42450" priority="19113" stopIfTrue="1" operator="equal">
      <formula>"SID new"</formula>
    </cfRule>
    <cfRule type="cellIs" dxfId="42449" priority="19114" stopIfTrue="1" operator="equal">
      <formula>"SID revised"</formula>
    </cfRule>
  </conditionalFormatting>
  <conditionalFormatting sqref="P950">
    <cfRule type="containsText" dxfId="42448" priority="19104" stopIfTrue="1" operator="containsText" text="DUMMY">
      <formula>NOT(ISERROR(SEARCH("DUMMY",P950)))</formula>
    </cfRule>
    <cfRule type="cellIs" dxfId="42447" priority="19105" stopIfTrue="1" operator="equal">
      <formula>""</formula>
    </cfRule>
  </conditionalFormatting>
  <conditionalFormatting sqref="Q950">
    <cfRule type="cellIs" dxfId="42446" priority="19102" stopIfTrue="1" operator="equal">
      <formula>""</formula>
    </cfRule>
    <cfRule type="cellIs" dxfId="42445" priority="19103" stopIfTrue="1" operator="equal">
      <formula>"-"</formula>
    </cfRule>
  </conditionalFormatting>
  <conditionalFormatting sqref="I950">
    <cfRule type="containsText" dxfId="42444" priority="19100" operator="containsText" text="...">
      <formula>NOT(ISERROR(SEARCH("...",I950)))</formula>
    </cfRule>
    <cfRule type="containsText" dxfId="42443" priority="19101" operator="containsText" text="~?">
      <formula>NOT(ISERROR(SEARCH("~?",I950)))</formula>
    </cfRule>
  </conditionalFormatting>
  <conditionalFormatting sqref="G950">
    <cfRule type="cellIs" dxfId="42442" priority="19099" operator="equal">
      <formula>"Endorsement"</formula>
    </cfRule>
  </conditionalFormatting>
  <conditionalFormatting sqref="C951">
    <cfRule type="cellIs" dxfId="42441" priority="19096" stopIfTrue="1" operator="equal">
      <formula>"Y"</formula>
    </cfRule>
    <cfRule type="cellIs" dxfId="42440" priority="19097" stopIfTrue="1" operator="equal">
      <formula>""</formula>
    </cfRule>
    <cfRule type="cellIs" dxfId="42439" priority="19098" stopIfTrue="1" operator="equal">
      <formula>"W"</formula>
    </cfRule>
  </conditionalFormatting>
  <conditionalFormatting sqref="D951">
    <cfRule type="cellIs" dxfId="42438" priority="19094" stopIfTrue="1" operator="equal">
      <formula>""</formula>
    </cfRule>
    <cfRule type="cellIs" dxfId="42437" priority="19095" stopIfTrue="1" operator="between">
      <formula>"10.7.1"</formula>
      <formula>"10.7.5"</formula>
    </cfRule>
  </conditionalFormatting>
  <conditionalFormatting sqref="G951:G952">
    <cfRule type="cellIs" dxfId="42436" priority="19093" stopIfTrue="1" operator="equal">
      <formula>""</formula>
    </cfRule>
  </conditionalFormatting>
  <conditionalFormatting sqref="O951">
    <cfRule type="cellIs" dxfId="42435" priority="19090" stopIfTrue="1" operator="equal">
      <formula>"Rel-14"</formula>
    </cfRule>
    <cfRule type="cellIs" dxfId="42434" priority="19091" stopIfTrue="1" operator="equal">
      <formula>"Rel-16"</formula>
    </cfRule>
    <cfRule type="cellIs" dxfId="42433" priority="19092" stopIfTrue="1" operator="equal">
      <formula>"Rel-15"</formula>
    </cfRule>
  </conditionalFormatting>
  <conditionalFormatting sqref="F951:F952">
    <cfRule type="cellIs" dxfId="42432" priority="19081" stopIfTrue="1" operator="equal">
      <formula>"LS In"</formula>
    </cfRule>
    <cfRule type="cellIs" dxfId="42431" priority="19082" stopIfTrue="1" operator="equal">
      <formula>"LS OUT"</formula>
    </cfRule>
    <cfRule type="cellIs" dxfId="42430" priority="19083" stopIfTrue="1" operator="equal">
      <formula>"CR"</formula>
    </cfRule>
    <cfRule type="cellIs" dxfId="42429" priority="19084" stopIfTrue="1" operator="equal">
      <formula>"P-CR"</formula>
    </cfRule>
    <cfRule type="cellIs" dxfId="42428" priority="19085" stopIfTrue="1" operator="equal">
      <formula>"CR Pack"</formula>
    </cfRule>
    <cfRule type="cellIs" dxfId="42427" priority="19086" stopIfTrue="1" operator="equal">
      <formula>"WID new"</formula>
    </cfRule>
    <cfRule type="cellIs" dxfId="42426" priority="19087" stopIfTrue="1" operator="equal">
      <formula>"WID revised"</formula>
    </cfRule>
    <cfRule type="cellIs" dxfId="42425" priority="19088" stopIfTrue="1" operator="equal">
      <formula>"SID new"</formula>
    </cfRule>
    <cfRule type="cellIs" dxfId="42424" priority="19089" stopIfTrue="1" operator="equal">
      <formula>"SID revised"</formula>
    </cfRule>
  </conditionalFormatting>
  <conditionalFormatting sqref="P951">
    <cfRule type="containsText" dxfId="42423" priority="19079" stopIfTrue="1" operator="containsText" text="DUMMY">
      <formula>NOT(ISERROR(SEARCH("DUMMY",P951)))</formula>
    </cfRule>
    <cfRule type="cellIs" dxfId="42422" priority="19080" stopIfTrue="1" operator="equal">
      <formula>""</formula>
    </cfRule>
  </conditionalFormatting>
  <conditionalFormatting sqref="Q951">
    <cfRule type="cellIs" dxfId="42421" priority="19077" stopIfTrue="1" operator="equal">
      <formula>""</formula>
    </cfRule>
    <cfRule type="cellIs" dxfId="42420" priority="19078" stopIfTrue="1" operator="equal">
      <formula>"-"</formula>
    </cfRule>
  </conditionalFormatting>
  <conditionalFormatting sqref="I951">
    <cfRule type="containsText" dxfId="42419" priority="19075" operator="containsText" text="...">
      <formula>NOT(ISERROR(SEARCH("...",I951)))</formula>
    </cfRule>
    <cfRule type="containsText" dxfId="42418" priority="19076" operator="containsText" text="~?">
      <formula>NOT(ISERROR(SEARCH("~?",I951)))</formula>
    </cfRule>
  </conditionalFormatting>
  <conditionalFormatting sqref="G951:G952">
    <cfRule type="cellIs" dxfId="42417" priority="19074" operator="equal">
      <formula>"Endorsement"</formula>
    </cfRule>
  </conditionalFormatting>
  <conditionalFormatting sqref="C952">
    <cfRule type="cellIs" dxfId="42416" priority="19071" stopIfTrue="1" operator="equal">
      <formula>"Y"</formula>
    </cfRule>
    <cfRule type="cellIs" dxfId="42415" priority="19072" stopIfTrue="1" operator="equal">
      <formula>""</formula>
    </cfRule>
    <cfRule type="cellIs" dxfId="42414" priority="19073" stopIfTrue="1" operator="equal">
      <formula>"W"</formula>
    </cfRule>
  </conditionalFormatting>
  <conditionalFormatting sqref="Q952">
    <cfRule type="cellIs" dxfId="42413" priority="19069" stopIfTrue="1" operator="equal">
      <formula>""</formula>
    </cfRule>
    <cfRule type="cellIs" dxfId="42412" priority="19070" stopIfTrue="1" operator="equal">
      <formula>"-"</formula>
    </cfRule>
  </conditionalFormatting>
  <conditionalFormatting sqref="C953">
    <cfRule type="cellIs" dxfId="42411" priority="19066" stopIfTrue="1" operator="equal">
      <formula>"Y"</formula>
    </cfRule>
    <cfRule type="cellIs" dxfId="42410" priority="19067" stopIfTrue="1" operator="equal">
      <formula>""</formula>
    </cfRule>
    <cfRule type="cellIs" dxfId="42409" priority="19068" stopIfTrue="1" operator="equal">
      <formula>"W"</formula>
    </cfRule>
  </conditionalFormatting>
  <conditionalFormatting sqref="D953">
    <cfRule type="cellIs" dxfId="42408" priority="19064" stopIfTrue="1" operator="equal">
      <formula>""</formula>
    </cfRule>
    <cfRule type="cellIs" dxfId="42407" priority="19065" stopIfTrue="1" operator="between">
      <formula>"10.7.1"</formula>
      <formula>"10.7.5"</formula>
    </cfRule>
  </conditionalFormatting>
  <conditionalFormatting sqref="G953">
    <cfRule type="cellIs" dxfId="42406" priority="19063" stopIfTrue="1" operator="equal">
      <formula>""</formula>
    </cfRule>
  </conditionalFormatting>
  <conditionalFormatting sqref="O953">
    <cfRule type="cellIs" dxfId="42405" priority="19060" stopIfTrue="1" operator="equal">
      <formula>"Rel-14"</formula>
    </cfRule>
    <cfRule type="cellIs" dxfId="42404" priority="19061" stopIfTrue="1" operator="equal">
      <formula>"Rel-16"</formula>
    </cfRule>
    <cfRule type="cellIs" dxfId="42403" priority="19062" stopIfTrue="1" operator="equal">
      <formula>"Rel-15"</formula>
    </cfRule>
  </conditionalFormatting>
  <conditionalFormatting sqref="F953">
    <cfRule type="cellIs" dxfId="42402" priority="19051" stopIfTrue="1" operator="equal">
      <formula>"LS In"</formula>
    </cfRule>
    <cfRule type="cellIs" dxfId="42401" priority="19052" stopIfTrue="1" operator="equal">
      <formula>"LS OUT"</formula>
    </cfRule>
    <cfRule type="cellIs" dxfId="42400" priority="19053" stopIfTrue="1" operator="equal">
      <formula>"CR"</formula>
    </cfRule>
    <cfRule type="cellIs" dxfId="42399" priority="19054" stopIfTrue="1" operator="equal">
      <formula>"P-CR"</formula>
    </cfRule>
    <cfRule type="cellIs" dxfId="42398" priority="19055" stopIfTrue="1" operator="equal">
      <formula>"CR Pack"</formula>
    </cfRule>
    <cfRule type="cellIs" dxfId="42397" priority="19056" stopIfTrue="1" operator="equal">
      <formula>"WID new"</formula>
    </cfRule>
    <cfRule type="cellIs" dxfId="42396" priority="19057" stopIfTrue="1" operator="equal">
      <formula>"WID revised"</formula>
    </cfRule>
    <cfRule type="cellIs" dxfId="42395" priority="19058" stopIfTrue="1" operator="equal">
      <formula>"SID new"</formula>
    </cfRule>
    <cfRule type="cellIs" dxfId="42394" priority="19059" stopIfTrue="1" operator="equal">
      <formula>"SID revised"</formula>
    </cfRule>
  </conditionalFormatting>
  <conditionalFormatting sqref="P953">
    <cfRule type="containsText" dxfId="42393" priority="19049" stopIfTrue="1" operator="containsText" text="DUMMY">
      <formula>NOT(ISERROR(SEARCH("DUMMY",P953)))</formula>
    </cfRule>
    <cfRule type="cellIs" dxfId="42392" priority="19050" stopIfTrue="1" operator="equal">
      <formula>""</formula>
    </cfRule>
  </conditionalFormatting>
  <conditionalFormatting sqref="Q953">
    <cfRule type="cellIs" dxfId="42391" priority="19047" stopIfTrue="1" operator="equal">
      <formula>""</formula>
    </cfRule>
    <cfRule type="cellIs" dxfId="42390" priority="19048" stopIfTrue="1" operator="equal">
      <formula>"-"</formula>
    </cfRule>
  </conditionalFormatting>
  <conditionalFormatting sqref="I953">
    <cfRule type="containsText" dxfId="42389" priority="19045" operator="containsText" text="...">
      <formula>NOT(ISERROR(SEARCH("...",I953)))</formula>
    </cfRule>
    <cfRule type="containsText" dxfId="42388" priority="19046" operator="containsText" text="~?">
      <formula>NOT(ISERROR(SEARCH("~?",I953)))</formula>
    </cfRule>
  </conditionalFormatting>
  <conditionalFormatting sqref="G953">
    <cfRule type="cellIs" dxfId="42387" priority="19044" operator="equal">
      <formula>"Endorsement"</formula>
    </cfRule>
  </conditionalFormatting>
  <conditionalFormatting sqref="C954">
    <cfRule type="cellIs" dxfId="42386" priority="19041" stopIfTrue="1" operator="equal">
      <formula>"Y"</formula>
    </cfRule>
    <cfRule type="cellIs" dxfId="42385" priority="19042" stopIfTrue="1" operator="equal">
      <formula>""</formula>
    </cfRule>
    <cfRule type="cellIs" dxfId="42384" priority="19043" stopIfTrue="1" operator="equal">
      <formula>"W"</formula>
    </cfRule>
  </conditionalFormatting>
  <conditionalFormatting sqref="D954">
    <cfRule type="cellIs" dxfId="42383" priority="19039" stopIfTrue="1" operator="equal">
      <formula>""</formula>
    </cfRule>
    <cfRule type="cellIs" dxfId="42382" priority="19040" stopIfTrue="1" operator="between">
      <formula>"10.7.1"</formula>
      <formula>"10.7.5"</formula>
    </cfRule>
  </conditionalFormatting>
  <conditionalFormatting sqref="G954">
    <cfRule type="cellIs" dxfId="42381" priority="19038" stopIfTrue="1" operator="equal">
      <formula>""</formula>
    </cfRule>
  </conditionalFormatting>
  <conditionalFormatting sqref="O954">
    <cfRule type="cellIs" dxfId="42380" priority="19035" stopIfTrue="1" operator="equal">
      <formula>"Rel-14"</formula>
    </cfRule>
    <cfRule type="cellIs" dxfId="42379" priority="19036" stopIfTrue="1" operator="equal">
      <formula>"Rel-16"</formula>
    </cfRule>
    <cfRule type="cellIs" dxfId="42378" priority="19037" stopIfTrue="1" operator="equal">
      <formula>"Rel-15"</formula>
    </cfRule>
  </conditionalFormatting>
  <conditionalFormatting sqref="F954">
    <cfRule type="cellIs" dxfId="42377" priority="19026" stopIfTrue="1" operator="equal">
      <formula>"LS In"</formula>
    </cfRule>
    <cfRule type="cellIs" dxfId="42376" priority="19027" stopIfTrue="1" operator="equal">
      <formula>"LS OUT"</formula>
    </cfRule>
    <cfRule type="cellIs" dxfId="42375" priority="19028" stopIfTrue="1" operator="equal">
      <formula>"CR"</formula>
    </cfRule>
    <cfRule type="cellIs" dxfId="42374" priority="19029" stopIfTrue="1" operator="equal">
      <formula>"P-CR"</formula>
    </cfRule>
    <cfRule type="cellIs" dxfId="42373" priority="19030" stopIfTrue="1" operator="equal">
      <formula>"CR Pack"</formula>
    </cfRule>
    <cfRule type="cellIs" dxfId="42372" priority="19031" stopIfTrue="1" operator="equal">
      <formula>"WID new"</formula>
    </cfRule>
    <cfRule type="cellIs" dxfId="42371" priority="19032" stopIfTrue="1" operator="equal">
      <formula>"WID revised"</formula>
    </cfRule>
    <cfRule type="cellIs" dxfId="42370" priority="19033" stopIfTrue="1" operator="equal">
      <formula>"SID new"</formula>
    </cfRule>
    <cfRule type="cellIs" dxfId="42369" priority="19034" stopIfTrue="1" operator="equal">
      <formula>"SID revised"</formula>
    </cfRule>
  </conditionalFormatting>
  <conditionalFormatting sqref="P954">
    <cfRule type="containsText" dxfId="42368" priority="19024" stopIfTrue="1" operator="containsText" text="DUMMY">
      <formula>NOT(ISERROR(SEARCH("DUMMY",P954)))</formula>
    </cfRule>
    <cfRule type="cellIs" dxfId="42367" priority="19025" stopIfTrue="1" operator="equal">
      <formula>""</formula>
    </cfRule>
  </conditionalFormatting>
  <conditionalFormatting sqref="Q954">
    <cfRule type="cellIs" dxfId="42366" priority="19022" stopIfTrue="1" operator="equal">
      <formula>""</formula>
    </cfRule>
    <cfRule type="cellIs" dxfId="42365" priority="19023" stopIfTrue="1" operator="equal">
      <formula>"-"</formula>
    </cfRule>
  </conditionalFormatting>
  <conditionalFormatting sqref="I954">
    <cfRule type="containsText" dxfId="42364" priority="19020" operator="containsText" text="...">
      <formula>NOT(ISERROR(SEARCH("...",I954)))</formula>
    </cfRule>
    <cfRule type="containsText" dxfId="42363" priority="19021" operator="containsText" text="~?">
      <formula>NOT(ISERROR(SEARCH("~?",I954)))</formula>
    </cfRule>
  </conditionalFormatting>
  <conditionalFormatting sqref="G954">
    <cfRule type="cellIs" dxfId="42362" priority="19019" operator="equal">
      <formula>"Endorsement"</formula>
    </cfRule>
  </conditionalFormatting>
  <conditionalFormatting sqref="C955">
    <cfRule type="cellIs" dxfId="42361" priority="19016" stopIfTrue="1" operator="equal">
      <formula>"Y"</formula>
    </cfRule>
    <cfRule type="cellIs" dxfId="42360" priority="19017" stopIfTrue="1" operator="equal">
      <formula>""</formula>
    </cfRule>
    <cfRule type="cellIs" dxfId="42359" priority="19018" stopIfTrue="1" operator="equal">
      <formula>"W"</formula>
    </cfRule>
  </conditionalFormatting>
  <conditionalFormatting sqref="D955">
    <cfRule type="cellIs" dxfId="42358" priority="19014" stopIfTrue="1" operator="equal">
      <formula>""</formula>
    </cfRule>
    <cfRule type="cellIs" dxfId="42357" priority="19015" stopIfTrue="1" operator="between">
      <formula>"10.7.1"</formula>
      <formula>"10.7.5"</formula>
    </cfRule>
  </conditionalFormatting>
  <conditionalFormatting sqref="G955">
    <cfRule type="cellIs" dxfId="42356" priority="19013" stopIfTrue="1" operator="equal">
      <formula>""</formula>
    </cfRule>
  </conditionalFormatting>
  <conditionalFormatting sqref="O955">
    <cfRule type="cellIs" dxfId="42355" priority="19010" stopIfTrue="1" operator="equal">
      <formula>"Rel-14"</formula>
    </cfRule>
    <cfRule type="cellIs" dxfId="42354" priority="19011" stopIfTrue="1" operator="equal">
      <formula>"Rel-16"</formula>
    </cfRule>
    <cfRule type="cellIs" dxfId="42353" priority="19012" stopIfTrue="1" operator="equal">
      <formula>"Rel-15"</formula>
    </cfRule>
  </conditionalFormatting>
  <conditionalFormatting sqref="F955">
    <cfRule type="cellIs" dxfId="42352" priority="19001" stopIfTrue="1" operator="equal">
      <formula>"LS In"</formula>
    </cfRule>
    <cfRule type="cellIs" dxfId="42351" priority="19002" stopIfTrue="1" operator="equal">
      <formula>"LS OUT"</formula>
    </cfRule>
    <cfRule type="cellIs" dxfId="42350" priority="19003" stopIfTrue="1" operator="equal">
      <formula>"CR"</formula>
    </cfRule>
    <cfRule type="cellIs" dxfId="42349" priority="19004" stopIfTrue="1" operator="equal">
      <formula>"P-CR"</formula>
    </cfRule>
    <cfRule type="cellIs" dxfId="42348" priority="19005" stopIfTrue="1" operator="equal">
      <formula>"CR Pack"</formula>
    </cfRule>
    <cfRule type="cellIs" dxfId="42347" priority="19006" stopIfTrue="1" operator="equal">
      <formula>"WID new"</formula>
    </cfRule>
    <cfRule type="cellIs" dxfId="42346" priority="19007" stopIfTrue="1" operator="equal">
      <formula>"WID revised"</formula>
    </cfRule>
    <cfRule type="cellIs" dxfId="42345" priority="19008" stopIfTrue="1" operator="equal">
      <formula>"SID new"</formula>
    </cfRule>
    <cfRule type="cellIs" dxfId="42344" priority="19009" stopIfTrue="1" operator="equal">
      <formula>"SID revised"</formula>
    </cfRule>
  </conditionalFormatting>
  <conditionalFormatting sqref="P955">
    <cfRule type="containsText" dxfId="42343" priority="18999" stopIfTrue="1" operator="containsText" text="DUMMY">
      <formula>NOT(ISERROR(SEARCH("DUMMY",P955)))</formula>
    </cfRule>
    <cfRule type="cellIs" dxfId="42342" priority="19000" stopIfTrue="1" operator="equal">
      <formula>""</formula>
    </cfRule>
  </conditionalFormatting>
  <conditionalFormatting sqref="Q955">
    <cfRule type="cellIs" dxfId="42341" priority="18997" stopIfTrue="1" operator="equal">
      <formula>""</formula>
    </cfRule>
    <cfRule type="cellIs" dxfId="42340" priority="18998" stopIfTrue="1" operator="equal">
      <formula>"-"</formula>
    </cfRule>
  </conditionalFormatting>
  <conditionalFormatting sqref="I955">
    <cfRule type="containsText" dxfId="42339" priority="18995" operator="containsText" text="...">
      <formula>NOT(ISERROR(SEARCH("...",I955)))</formula>
    </cfRule>
    <cfRule type="containsText" dxfId="42338" priority="18996" operator="containsText" text="~?">
      <formula>NOT(ISERROR(SEARCH("~?",I955)))</formula>
    </cfRule>
  </conditionalFormatting>
  <conditionalFormatting sqref="G955">
    <cfRule type="cellIs" dxfId="42337" priority="18994" operator="equal">
      <formula>"Endorsement"</formula>
    </cfRule>
  </conditionalFormatting>
  <conditionalFormatting sqref="C1092">
    <cfRule type="cellIs" dxfId="42336" priority="18991" stopIfTrue="1" operator="equal">
      <formula>"Y"</formula>
    </cfRule>
    <cfRule type="cellIs" dxfId="42335" priority="18992" stopIfTrue="1" operator="equal">
      <formula>""</formula>
    </cfRule>
    <cfRule type="cellIs" dxfId="42334" priority="18993" stopIfTrue="1" operator="equal">
      <formula>"W"</formula>
    </cfRule>
  </conditionalFormatting>
  <conditionalFormatting sqref="D1092">
    <cfRule type="cellIs" dxfId="42333" priority="18989" stopIfTrue="1" operator="equal">
      <formula>""</formula>
    </cfRule>
    <cfRule type="cellIs" dxfId="42332" priority="18990" stopIfTrue="1" operator="between">
      <formula>"10.7.1"</formula>
      <formula>"10.7.5"</formula>
    </cfRule>
  </conditionalFormatting>
  <conditionalFormatting sqref="G1092">
    <cfRule type="cellIs" dxfId="42331" priority="18988" stopIfTrue="1" operator="equal">
      <formula>""</formula>
    </cfRule>
  </conditionalFormatting>
  <conditionalFormatting sqref="F1092">
    <cfRule type="cellIs" dxfId="42330" priority="18979" stopIfTrue="1" operator="equal">
      <formula>"LS In"</formula>
    </cfRule>
    <cfRule type="cellIs" dxfId="42329" priority="18980" stopIfTrue="1" operator="equal">
      <formula>"LS OUT"</formula>
    </cfRule>
    <cfRule type="cellIs" dxfId="42328" priority="18981" stopIfTrue="1" operator="equal">
      <formula>"CR"</formula>
    </cfRule>
    <cfRule type="cellIs" dxfId="42327" priority="18982" stopIfTrue="1" operator="equal">
      <formula>"P-CR"</formula>
    </cfRule>
    <cfRule type="cellIs" dxfId="42326" priority="18983" stopIfTrue="1" operator="equal">
      <formula>"CR Pack"</formula>
    </cfRule>
    <cfRule type="cellIs" dxfId="42325" priority="18984" stopIfTrue="1" operator="equal">
      <formula>"WID new"</formula>
    </cfRule>
    <cfRule type="cellIs" dxfId="42324" priority="18985" stopIfTrue="1" operator="equal">
      <formula>"WID revised"</formula>
    </cfRule>
    <cfRule type="cellIs" dxfId="42323" priority="18986" stopIfTrue="1" operator="equal">
      <formula>"SID new"</formula>
    </cfRule>
    <cfRule type="cellIs" dxfId="42322" priority="18987" stopIfTrue="1" operator="equal">
      <formula>"SID revised"</formula>
    </cfRule>
  </conditionalFormatting>
  <conditionalFormatting sqref="P1092">
    <cfRule type="containsText" dxfId="42321" priority="18977" stopIfTrue="1" operator="containsText" text="DUMMY">
      <formula>NOT(ISERROR(SEARCH("DUMMY",P1092)))</formula>
    </cfRule>
    <cfRule type="cellIs" dxfId="42320" priority="18978" stopIfTrue="1" operator="equal">
      <formula>""</formula>
    </cfRule>
  </conditionalFormatting>
  <conditionalFormatting sqref="Q1092">
    <cfRule type="cellIs" dxfId="42319" priority="18975" stopIfTrue="1" operator="equal">
      <formula>""</formula>
    </cfRule>
    <cfRule type="cellIs" dxfId="42318" priority="18976" stopIfTrue="1" operator="equal">
      <formula>"-"</formula>
    </cfRule>
  </conditionalFormatting>
  <conditionalFormatting sqref="I1092 I1128 I1139 I1230 I1333 I1380:I1381 I1577 I1589 I1592">
    <cfRule type="containsText" dxfId="42317" priority="18973" operator="containsText" text="...">
      <formula>NOT(ISERROR(SEARCH("...",I1092)))</formula>
    </cfRule>
    <cfRule type="containsText" dxfId="42316" priority="18974" operator="containsText" text="~?">
      <formula>NOT(ISERROR(SEARCH("~?",I1092)))</formula>
    </cfRule>
  </conditionalFormatting>
  <conditionalFormatting sqref="G1092">
    <cfRule type="cellIs" dxfId="42315" priority="18972" operator="equal">
      <formula>"Endorsement"</formula>
    </cfRule>
  </conditionalFormatting>
  <conditionalFormatting sqref="C1619">
    <cfRule type="cellIs" dxfId="42314" priority="18969" stopIfTrue="1" operator="equal">
      <formula>"Y"</formula>
    </cfRule>
    <cfRule type="cellIs" dxfId="42313" priority="18970" stopIfTrue="1" operator="equal">
      <formula>""</formula>
    </cfRule>
    <cfRule type="cellIs" dxfId="42312" priority="18971" stopIfTrue="1" operator="equal">
      <formula>"W"</formula>
    </cfRule>
  </conditionalFormatting>
  <conditionalFormatting sqref="G1619">
    <cfRule type="cellIs" dxfId="42311" priority="18968" stopIfTrue="1" operator="equal">
      <formula>""</formula>
    </cfRule>
  </conditionalFormatting>
  <conditionalFormatting sqref="F1619">
    <cfRule type="cellIs" dxfId="42310" priority="18959" stopIfTrue="1" operator="equal">
      <formula>"LS In"</formula>
    </cfRule>
    <cfRule type="cellIs" dxfId="42309" priority="18960" stopIfTrue="1" operator="equal">
      <formula>"LS OUT"</formula>
    </cfRule>
    <cfRule type="cellIs" dxfId="42308" priority="18961" stopIfTrue="1" operator="equal">
      <formula>"CR"</formula>
    </cfRule>
    <cfRule type="cellIs" dxfId="42307" priority="18962" stopIfTrue="1" operator="equal">
      <formula>"P-CR"</formula>
    </cfRule>
    <cfRule type="cellIs" dxfId="42306" priority="18963" stopIfTrue="1" operator="equal">
      <formula>"CR Pack"</formula>
    </cfRule>
    <cfRule type="cellIs" dxfId="42305" priority="18964" stopIfTrue="1" operator="equal">
      <formula>"WID new"</formula>
    </cfRule>
    <cfRule type="cellIs" dxfId="42304" priority="18965" stopIfTrue="1" operator="equal">
      <formula>"WID revised"</formula>
    </cfRule>
    <cfRule type="cellIs" dxfId="42303" priority="18966" stopIfTrue="1" operator="equal">
      <formula>"SID new"</formula>
    </cfRule>
    <cfRule type="cellIs" dxfId="42302" priority="18967" stopIfTrue="1" operator="equal">
      <formula>"SID revised"</formula>
    </cfRule>
  </conditionalFormatting>
  <conditionalFormatting sqref="Q1619">
    <cfRule type="cellIs" dxfId="42301" priority="18957" stopIfTrue="1" operator="equal">
      <formula>""</formula>
    </cfRule>
    <cfRule type="cellIs" dxfId="42300" priority="18958" stopIfTrue="1" operator="equal">
      <formula>"-"</formula>
    </cfRule>
  </conditionalFormatting>
  <conditionalFormatting sqref="I1619">
    <cfRule type="containsText" dxfId="42299" priority="18955" operator="containsText" text="...">
      <formula>NOT(ISERROR(SEARCH("...",I1619)))</formula>
    </cfRule>
    <cfRule type="containsText" dxfId="42298" priority="18956" operator="containsText" text="~?">
      <formula>NOT(ISERROR(SEARCH("~?",I1619)))</formula>
    </cfRule>
  </conditionalFormatting>
  <conditionalFormatting sqref="G1619">
    <cfRule type="cellIs" dxfId="42297" priority="18954" operator="equal">
      <formula>"Endorsement"</formula>
    </cfRule>
  </conditionalFormatting>
  <conditionalFormatting sqref="C1536">
    <cfRule type="cellIs" dxfId="42296" priority="18951" stopIfTrue="1" operator="equal">
      <formula>"Y"</formula>
    </cfRule>
    <cfRule type="cellIs" dxfId="42295" priority="18952" stopIfTrue="1" operator="equal">
      <formula>""</formula>
    </cfRule>
    <cfRule type="cellIs" dxfId="42294" priority="18953" stopIfTrue="1" operator="equal">
      <formula>"W"</formula>
    </cfRule>
  </conditionalFormatting>
  <conditionalFormatting sqref="D1536">
    <cfRule type="cellIs" dxfId="42293" priority="18949" stopIfTrue="1" operator="equal">
      <formula>""</formula>
    </cfRule>
    <cfRule type="cellIs" dxfId="42292" priority="18950" stopIfTrue="1" operator="between">
      <formula>"10.7.1"</formula>
      <formula>"10.7.5"</formula>
    </cfRule>
  </conditionalFormatting>
  <conditionalFormatting sqref="G1536">
    <cfRule type="cellIs" dxfId="42291" priority="18948" stopIfTrue="1" operator="equal">
      <formula>""</formula>
    </cfRule>
  </conditionalFormatting>
  <conditionalFormatting sqref="O1536">
    <cfRule type="cellIs" dxfId="42290" priority="18945" stopIfTrue="1" operator="equal">
      <formula>"Rel-14"</formula>
    </cfRule>
    <cfRule type="cellIs" dxfId="42289" priority="18946" stopIfTrue="1" operator="equal">
      <formula>"Rel-16"</formula>
    </cfRule>
    <cfRule type="cellIs" dxfId="42288" priority="18947" stopIfTrue="1" operator="equal">
      <formula>"Rel-15"</formula>
    </cfRule>
  </conditionalFormatting>
  <conditionalFormatting sqref="F1536">
    <cfRule type="cellIs" dxfId="42287" priority="18936" stopIfTrue="1" operator="equal">
      <formula>"LS In"</formula>
    </cfRule>
    <cfRule type="cellIs" dxfId="42286" priority="18937" stopIfTrue="1" operator="equal">
      <formula>"LS OUT"</formula>
    </cfRule>
    <cfRule type="cellIs" dxfId="42285" priority="18938" stopIfTrue="1" operator="equal">
      <formula>"CR"</formula>
    </cfRule>
    <cfRule type="cellIs" dxfId="42284" priority="18939" stopIfTrue="1" operator="equal">
      <formula>"P-CR"</formula>
    </cfRule>
    <cfRule type="cellIs" dxfId="42283" priority="18940" stopIfTrue="1" operator="equal">
      <formula>"CR Pack"</formula>
    </cfRule>
    <cfRule type="cellIs" dxfId="42282" priority="18941" stopIfTrue="1" operator="equal">
      <formula>"WID new"</formula>
    </cfRule>
    <cfRule type="cellIs" dxfId="42281" priority="18942" stopIfTrue="1" operator="equal">
      <formula>"WID revised"</formula>
    </cfRule>
    <cfRule type="cellIs" dxfId="42280" priority="18943" stopIfTrue="1" operator="equal">
      <formula>"SID new"</formula>
    </cfRule>
    <cfRule type="cellIs" dxfId="42279" priority="18944" stopIfTrue="1" operator="equal">
      <formula>"SID revised"</formula>
    </cfRule>
  </conditionalFormatting>
  <conditionalFormatting sqref="P1536">
    <cfRule type="containsText" dxfId="42278" priority="18934" stopIfTrue="1" operator="containsText" text="DUMMY">
      <formula>NOT(ISERROR(SEARCH("DUMMY",P1536)))</formula>
    </cfRule>
    <cfRule type="cellIs" dxfId="42277" priority="18935" stopIfTrue="1" operator="equal">
      <formula>""</formula>
    </cfRule>
  </conditionalFormatting>
  <conditionalFormatting sqref="Q1536">
    <cfRule type="cellIs" dxfId="42276" priority="18932" stopIfTrue="1" operator="equal">
      <formula>""</formula>
    </cfRule>
    <cfRule type="cellIs" dxfId="42275" priority="18933" stopIfTrue="1" operator="equal">
      <formula>"-"</formula>
    </cfRule>
  </conditionalFormatting>
  <conditionalFormatting sqref="I1536">
    <cfRule type="containsText" dxfId="42274" priority="18930" operator="containsText" text="...">
      <formula>NOT(ISERROR(SEARCH("...",I1536)))</formula>
    </cfRule>
    <cfRule type="containsText" dxfId="42273" priority="18931" operator="containsText" text="~?">
      <formula>NOT(ISERROR(SEARCH("~?",I1536)))</formula>
    </cfRule>
  </conditionalFormatting>
  <conditionalFormatting sqref="G1536">
    <cfRule type="cellIs" dxfId="42272" priority="18929" operator="equal">
      <formula>"Endorsement"</formula>
    </cfRule>
  </conditionalFormatting>
  <conditionalFormatting sqref="D1632">
    <cfRule type="cellIs" dxfId="42271" priority="18927" stopIfTrue="1" operator="equal">
      <formula>""</formula>
    </cfRule>
    <cfRule type="cellIs" dxfId="42270" priority="18928" stopIfTrue="1" operator="between">
      <formula>"10.7.1"</formula>
      <formula>"10.7.5"</formula>
    </cfRule>
  </conditionalFormatting>
  <conditionalFormatting sqref="D1633">
    <cfRule type="cellIs" dxfId="42269" priority="18925" stopIfTrue="1" operator="equal">
      <formula>""</formula>
    </cfRule>
    <cfRule type="cellIs" dxfId="42268" priority="18926" stopIfTrue="1" operator="between">
      <formula>"10.7.1"</formula>
      <formula>"10.7.5"</formula>
    </cfRule>
  </conditionalFormatting>
  <conditionalFormatting sqref="D1634">
    <cfRule type="cellIs" dxfId="42267" priority="18923" stopIfTrue="1" operator="equal">
      <formula>""</formula>
    </cfRule>
    <cfRule type="cellIs" dxfId="42266" priority="18924" stopIfTrue="1" operator="between">
      <formula>"10.7.1"</formula>
      <formula>"10.7.5"</formula>
    </cfRule>
  </conditionalFormatting>
  <conditionalFormatting sqref="D1635">
    <cfRule type="cellIs" dxfId="42265" priority="18921" stopIfTrue="1" operator="equal">
      <formula>""</formula>
    </cfRule>
    <cfRule type="cellIs" dxfId="42264" priority="18922" stopIfTrue="1" operator="between">
      <formula>"10.7.1"</formula>
      <formula>"10.7.5"</formula>
    </cfRule>
  </conditionalFormatting>
  <conditionalFormatting sqref="D1636">
    <cfRule type="cellIs" dxfId="42263" priority="18919" stopIfTrue="1" operator="equal">
      <formula>""</formula>
    </cfRule>
    <cfRule type="cellIs" dxfId="42262" priority="18920" stopIfTrue="1" operator="between">
      <formula>"10.7.1"</formula>
      <formula>"10.7.5"</formula>
    </cfRule>
  </conditionalFormatting>
  <conditionalFormatting sqref="D1637">
    <cfRule type="cellIs" dxfId="42261" priority="18917" stopIfTrue="1" operator="equal">
      <formula>""</formula>
    </cfRule>
    <cfRule type="cellIs" dxfId="42260" priority="18918" stopIfTrue="1" operator="between">
      <formula>"10.7.1"</formula>
      <formula>"10.7.5"</formula>
    </cfRule>
  </conditionalFormatting>
  <conditionalFormatting sqref="D1638">
    <cfRule type="cellIs" dxfId="42259" priority="18915" stopIfTrue="1" operator="equal">
      <formula>""</formula>
    </cfRule>
    <cfRule type="cellIs" dxfId="42258" priority="18916" stopIfTrue="1" operator="between">
      <formula>"10.7.1"</formula>
      <formula>"10.7.5"</formula>
    </cfRule>
  </conditionalFormatting>
  <conditionalFormatting sqref="D1639">
    <cfRule type="cellIs" dxfId="42257" priority="18913" stopIfTrue="1" operator="equal">
      <formula>""</formula>
    </cfRule>
    <cfRule type="cellIs" dxfId="42256" priority="18914" stopIfTrue="1" operator="between">
      <formula>"10.7.1"</formula>
      <formula>"10.7.5"</formula>
    </cfRule>
  </conditionalFormatting>
  <conditionalFormatting sqref="D1640">
    <cfRule type="cellIs" dxfId="42255" priority="18911" stopIfTrue="1" operator="equal">
      <formula>""</formula>
    </cfRule>
    <cfRule type="cellIs" dxfId="42254" priority="18912" stopIfTrue="1" operator="between">
      <formula>"10.7.1"</formula>
      <formula>"10.7.5"</formula>
    </cfRule>
  </conditionalFormatting>
  <conditionalFormatting sqref="D1641">
    <cfRule type="cellIs" dxfId="42253" priority="18909" stopIfTrue="1" operator="equal">
      <formula>""</formula>
    </cfRule>
    <cfRule type="cellIs" dxfId="42252" priority="18910" stopIfTrue="1" operator="between">
      <formula>"10.7.1"</formula>
      <formula>"10.7.5"</formula>
    </cfRule>
  </conditionalFormatting>
  <conditionalFormatting sqref="D1642">
    <cfRule type="cellIs" dxfId="42251" priority="18907" stopIfTrue="1" operator="equal">
      <formula>""</formula>
    </cfRule>
    <cfRule type="cellIs" dxfId="42250" priority="18908" stopIfTrue="1" operator="between">
      <formula>"10.7.1"</formula>
      <formula>"10.7.5"</formula>
    </cfRule>
  </conditionalFormatting>
  <conditionalFormatting sqref="D1643">
    <cfRule type="cellIs" dxfId="42249" priority="18905" stopIfTrue="1" operator="equal">
      <formula>""</formula>
    </cfRule>
    <cfRule type="cellIs" dxfId="42248" priority="18906" stopIfTrue="1" operator="between">
      <formula>"10.7.1"</formula>
      <formula>"10.7.5"</formula>
    </cfRule>
  </conditionalFormatting>
  <conditionalFormatting sqref="D1644">
    <cfRule type="cellIs" dxfId="42247" priority="18903" stopIfTrue="1" operator="equal">
      <formula>""</formula>
    </cfRule>
    <cfRule type="cellIs" dxfId="42246" priority="18904" stopIfTrue="1" operator="between">
      <formula>"10.7.1"</formula>
      <formula>"10.7.5"</formula>
    </cfRule>
  </conditionalFormatting>
  <conditionalFormatting sqref="D1645">
    <cfRule type="cellIs" dxfId="42245" priority="18901" stopIfTrue="1" operator="equal">
      <formula>""</formula>
    </cfRule>
    <cfRule type="cellIs" dxfId="42244" priority="18902" stopIfTrue="1" operator="between">
      <formula>"10.7.1"</formula>
      <formula>"10.7.5"</formula>
    </cfRule>
  </conditionalFormatting>
  <conditionalFormatting sqref="D1646">
    <cfRule type="cellIs" dxfId="42243" priority="18899" stopIfTrue="1" operator="equal">
      <formula>""</formula>
    </cfRule>
    <cfRule type="cellIs" dxfId="42242" priority="18900" stopIfTrue="1" operator="between">
      <formula>"10.7.1"</formula>
      <formula>"10.7.5"</formula>
    </cfRule>
  </conditionalFormatting>
  <conditionalFormatting sqref="D1647">
    <cfRule type="cellIs" dxfId="42241" priority="18897" stopIfTrue="1" operator="equal">
      <formula>""</formula>
    </cfRule>
    <cfRule type="cellIs" dxfId="42240" priority="18898" stopIfTrue="1" operator="between">
      <formula>"10.7.1"</formula>
      <formula>"10.7.5"</formula>
    </cfRule>
  </conditionalFormatting>
  <conditionalFormatting sqref="D1648">
    <cfRule type="cellIs" dxfId="42239" priority="18895" stopIfTrue="1" operator="equal">
      <formula>""</formula>
    </cfRule>
    <cfRule type="cellIs" dxfId="42238" priority="18896" stopIfTrue="1" operator="between">
      <formula>"10.7.1"</formula>
      <formula>"10.7.5"</formula>
    </cfRule>
  </conditionalFormatting>
  <conditionalFormatting sqref="D1649">
    <cfRule type="cellIs" dxfId="42237" priority="18893" stopIfTrue="1" operator="equal">
      <formula>""</formula>
    </cfRule>
    <cfRule type="cellIs" dxfId="42236" priority="18894" stopIfTrue="1" operator="between">
      <formula>"10.7.1"</formula>
      <formula>"10.7.5"</formula>
    </cfRule>
  </conditionalFormatting>
  <conditionalFormatting sqref="S1312">
    <cfRule type="cellIs" dxfId="42235" priority="18892" stopIfTrue="1" operator="notEqual">
      <formula>""</formula>
    </cfRule>
  </conditionalFormatting>
  <conditionalFormatting sqref="S1314:S1316">
    <cfRule type="cellIs" dxfId="42234" priority="18891" stopIfTrue="1" operator="notEqual">
      <formula>""</formula>
    </cfRule>
  </conditionalFormatting>
  <conditionalFormatting sqref="G112:G114">
    <cfRule type="cellIs" dxfId="42233" priority="18890" stopIfTrue="1" operator="equal">
      <formula>""</formula>
    </cfRule>
  </conditionalFormatting>
  <conditionalFormatting sqref="S112:S114">
    <cfRule type="cellIs" dxfId="42232" priority="18889" stopIfTrue="1" operator="notEqual">
      <formula>""</formula>
    </cfRule>
  </conditionalFormatting>
  <conditionalFormatting sqref="O112:O114">
    <cfRule type="cellIs" dxfId="42231" priority="18886" stopIfTrue="1" operator="equal">
      <formula>"Rel-14"</formula>
    </cfRule>
    <cfRule type="cellIs" dxfId="42230" priority="18887" stopIfTrue="1" operator="equal">
      <formula>"Rel-16"</formula>
    </cfRule>
    <cfRule type="cellIs" dxfId="42229" priority="18888" stopIfTrue="1" operator="equal">
      <formula>"Rel-15"</formula>
    </cfRule>
  </conditionalFormatting>
  <conditionalFormatting sqref="F112:F114">
    <cfRule type="cellIs" dxfId="42228" priority="18877" stopIfTrue="1" operator="equal">
      <formula>"LS In"</formula>
    </cfRule>
    <cfRule type="cellIs" dxfId="42227" priority="18878" stopIfTrue="1" operator="equal">
      <formula>"LS OUT"</formula>
    </cfRule>
    <cfRule type="cellIs" dxfId="42226" priority="18879" stopIfTrue="1" operator="equal">
      <formula>"CR"</formula>
    </cfRule>
    <cfRule type="cellIs" dxfId="42225" priority="18880" stopIfTrue="1" operator="equal">
      <formula>"P-CR"</formula>
    </cfRule>
    <cfRule type="cellIs" dxfId="42224" priority="18881" stopIfTrue="1" operator="equal">
      <formula>"CR Pack"</formula>
    </cfRule>
    <cfRule type="cellIs" dxfId="42223" priority="18882" stopIfTrue="1" operator="equal">
      <formula>"WID new"</formula>
    </cfRule>
    <cfRule type="cellIs" dxfId="42222" priority="18883" stopIfTrue="1" operator="equal">
      <formula>"WID revised"</formula>
    </cfRule>
    <cfRule type="cellIs" dxfId="42221" priority="18884" stopIfTrue="1" operator="equal">
      <formula>"SID new"</formula>
    </cfRule>
    <cfRule type="cellIs" dxfId="42220" priority="18885" stopIfTrue="1" operator="equal">
      <formula>"SID revised"</formula>
    </cfRule>
  </conditionalFormatting>
  <conditionalFormatting sqref="P112:P114">
    <cfRule type="containsText" dxfId="42219" priority="18875" stopIfTrue="1" operator="containsText" text="DUMMY">
      <formula>NOT(ISERROR(SEARCH("DUMMY",P112)))</formula>
    </cfRule>
    <cfRule type="cellIs" dxfId="42218" priority="18876" stopIfTrue="1" operator="equal">
      <formula>""</formula>
    </cfRule>
  </conditionalFormatting>
  <conditionalFormatting sqref="Q112:Q114">
    <cfRule type="cellIs" dxfId="42217" priority="18873" stopIfTrue="1" operator="equal">
      <formula>""</formula>
    </cfRule>
    <cfRule type="cellIs" dxfId="42216" priority="18874" stopIfTrue="1" operator="equal">
      <formula>"-"</formula>
    </cfRule>
  </conditionalFormatting>
  <conditionalFormatting sqref="I112:I114">
    <cfRule type="containsText" dxfId="42215" priority="18871" operator="containsText" text="...">
      <formula>NOT(ISERROR(SEARCH("...",I112)))</formula>
    </cfRule>
    <cfRule type="containsText" dxfId="42214" priority="18872" operator="containsText" text="~?">
      <formula>NOT(ISERROR(SEARCH("~?",I112)))</formula>
    </cfRule>
  </conditionalFormatting>
  <conditionalFormatting sqref="G112:G114">
    <cfRule type="cellIs" dxfId="42213" priority="18870" operator="equal">
      <formula>"Endorsement"</formula>
    </cfRule>
  </conditionalFormatting>
  <conditionalFormatting sqref="AA2">
    <cfRule type="cellIs" dxfId="42212" priority="18869" operator="equal">
      <formula>"DIFF"</formula>
    </cfRule>
  </conditionalFormatting>
  <conditionalFormatting sqref="D952">
    <cfRule type="cellIs" dxfId="42211" priority="18867" stopIfTrue="1" operator="equal">
      <formula>""</formula>
    </cfRule>
    <cfRule type="cellIs" dxfId="42210" priority="18868" stopIfTrue="1" operator="between">
      <formula>"10.7.1"</formula>
      <formula>"10.7.5"</formula>
    </cfRule>
  </conditionalFormatting>
  <conditionalFormatting sqref="O952">
    <cfRule type="cellIs" dxfId="42209" priority="18864" stopIfTrue="1" operator="equal">
      <formula>"Rel-14"</formula>
    </cfRule>
    <cfRule type="cellIs" dxfId="42208" priority="18865" stopIfTrue="1" operator="equal">
      <formula>"Rel-16"</formula>
    </cfRule>
    <cfRule type="cellIs" dxfId="42207" priority="18866" stopIfTrue="1" operator="equal">
      <formula>"Rel-15"</formula>
    </cfRule>
  </conditionalFormatting>
  <conditionalFormatting sqref="P952">
    <cfRule type="containsText" dxfId="42206" priority="18862" stopIfTrue="1" operator="containsText" text="DUMMY">
      <formula>NOT(ISERROR(SEARCH("DUMMY",P952)))</formula>
    </cfRule>
    <cfRule type="cellIs" dxfId="42205" priority="18863" stopIfTrue="1" operator="equal">
      <formula>""</formula>
    </cfRule>
  </conditionalFormatting>
  <conditionalFormatting sqref="G963">
    <cfRule type="cellIs" dxfId="42204" priority="18861" stopIfTrue="1" operator="equal">
      <formula>""</formula>
    </cfRule>
  </conditionalFormatting>
  <conditionalFormatting sqref="O963">
    <cfRule type="cellIs" dxfId="42203" priority="18858" stopIfTrue="1" operator="equal">
      <formula>"Rel-14"</formula>
    </cfRule>
    <cfRule type="cellIs" dxfId="42202" priority="18859" stopIfTrue="1" operator="equal">
      <formula>"Rel-16"</formula>
    </cfRule>
    <cfRule type="cellIs" dxfId="42201" priority="18860" stopIfTrue="1" operator="equal">
      <formula>"Rel-15"</formula>
    </cfRule>
  </conditionalFormatting>
  <conditionalFormatting sqref="P963">
    <cfRule type="containsText" dxfId="42200" priority="18856" stopIfTrue="1" operator="containsText" text="DUMMY">
      <formula>NOT(ISERROR(SEARCH("DUMMY",P963)))</formula>
    </cfRule>
    <cfRule type="cellIs" dxfId="42199" priority="18857" stopIfTrue="1" operator="equal">
      <formula>""</formula>
    </cfRule>
  </conditionalFormatting>
  <conditionalFormatting sqref="Q963">
    <cfRule type="cellIs" dxfId="42198" priority="18854" stopIfTrue="1" operator="equal">
      <formula>""</formula>
    </cfRule>
    <cfRule type="cellIs" dxfId="42197" priority="18855" stopIfTrue="1" operator="equal">
      <formula>"-"</formula>
    </cfRule>
  </conditionalFormatting>
  <conditionalFormatting sqref="I963">
    <cfRule type="containsText" dxfId="42196" priority="18852" operator="containsText" text="...">
      <formula>NOT(ISERROR(SEARCH("...",I963)))</formula>
    </cfRule>
    <cfRule type="containsText" dxfId="42195" priority="18853" operator="containsText" text="~?">
      <formula>NOT(ISERROR(SEARCH("~?",I963)))</formula>
    </cfRule>
  </conditionalFormatting>
  <conditionalFormatting sqref="G963">
    <cfRule type="cellIs" dxfId="42194" priority="18851" operator="equal">
      <formula>"Endorsement"</formula>
    </cfRule>
  </conditionalFormatting>
  <conditionalFormatting sqref="D963">
    <cfRule type="cellIs" dxfId="42193" priority="18849" stopIfTrue="1" operator="equal">
      <formula>""</formula>
    </cfRule>
    <cfRule type="cellIs" dxfId="42192" priority="18850" stopIfTrue="1" operator="between">
      <formula>"10.7.1"</formula>
      <formula>"10.7.5"</formula>
    </cfRule>
  </conditionalFormatting>
  <conditionalFormatting sqref="B964">
    <cfRule type="cellIs" dxfId="42191" priority="18848" stopIfTrue="1" operator="equal">
      <formula>""</formula>
    </cfRule>
  </conditionalFormatting>
  <conditionalFormatting sqref="C964">
    <cfRule type="cellIs" dxfId="42190" priority="18845" stopIfTrue="1" operator="equal">
      <formula>"Y"</formula>
    </cfRule>
    <cfRule type="cellIs" dxfId="42189" priority="18846" stopIfTrue="1" operator="equal">
      <formula>""</formula>
    </cfRule>
    <cfRule type="cellIs" dxfId="42188" priority="18847" stopIfTrue="1" operator="equal">
      <formula>"W"</formula>
    </cfRule>
  </conditionalFormatting>
  <conditionalFormatting sqref="D964">
    <cfRule type="cellIs" dxfId="42187" priority="18843" stopIfTrue="1" operator="equal">
      <formula>""</formula>
    </cfRule>
    <cfRule type="cellIs" dxfId="42186" priority="18844" stopIfTrue="1" operator="between">
      <formula>"10.7.1"</formula>
      <formula>"10.7.5"</formula>
    </cfRule>
  </conditionalFormatting>
  <conditionalFormatting sqref="G964">
    <cfRule type="cellIs" dxfId="42185" priority="18842" stopIfTrue="1" operator="equal">
      <formula>""</formula>
    </cfRule>
  </conditionalFormatting>
  <conditionalFormatting sqref="O964">
    <cfRule type="cellIs" dxfId="42184" priority="18839" stopIfTrue="1" operator="equal">
      <formula>"Rel-14"</formula>
    </cfRule>
    <cfRule type="cellIs" dxfId="42183" priority="18840" stopIfTrue="1" operator="equal">
      <formula>"Rel-16"</formula>
    </cfRule>
    <cfRule type="cellIs" dxfId="42182" priority="18841" stopIfTrue="1" operator="equal">
      <formula>"Rel-15"</formula>
    </cfRule>
  </conditionalFormatting>
  <conditionalFormatting sqref="F964">
    <cfRule type="cellIs" dxfId="42181" priority="18830" stopIfTrue="1" operator="equal">
      <formula>"LS In"</formula>
    </cfRule>
    <cfRule type="cellIs" dxfId="42180" priority="18831" stopIfTrue="1" operator="equal">
      <formula>"LS OUT"</formula>
    </cfRule>
    <cfRule type="cellIs" dxfId="42179" priority="18832" stopIfTrue="1" operator="equal">
      <formula>"CR"</formula>
    </cfRule>
    <cfRule type="cellIs" dxfId="42178" priority="18833" stopIfTrue="1" operator="equal">
      <formula>"P-CR"</formula>
    </cfRule>
    <cfRule type="cellIs" dxfId="42177" priority="18834" stopIfTrue="1" operator="equal">
      <formula>"CR Pack"</formula>
    </cfRule>
    <cfRule type="cellIs" dxfId="42176" priority="18835" stopIfTrue="1" operator="equal">
      <formula>"WID new"</formula>
    </cfRule>
    <cfRule type="cellIs" dxfId="42175" priority="18836" stopIfTrue="1" operator="equal">
      <formula>"WID revised"</formula>
    </cfRule>
    <cfRule type="cellIs" dxfId="42174" priority="18837" stopIfTrue="1" operator="equal">
      <formula>"SID new"</formula>
    </cfRule>
    <cfRule type="cellIs" dxfId="42173" priority="18838" stopIfTrue="1" operator="equal">
      <formula>"SID revised"</formula>
    </cfRule>
  </conditionalFormatting>
  <conditionalFormatting sqref="P964">
    <cfRule type="containsText" dxfId="42172" priority="18828" stopIfTrue="1" operator="containsText" text="DUMMY">
      <formula>NOT(ISERROR(SEARCH("DUMMY",P964)))</formula>
    </cfRule>
    <cfRule type="cellIs" dxfId="42171" priority="18829" stopIfTrue="1" operator="equal">
      <formula>""</formula>
    </cfRule>
  </conditionalFormatting>
  <conditionalFormatting sqref="Q964">
    <cfRule type="cellIs" dxfId="42170" priority="18826" stopIfTrue="1" operator="equal">
      <formula>""</formula>
    </cfRule>
    <cfRule type="cellIs" dxfId="42169" priority="18827" stopIfTrue="1" operator="equal">
      <formula>"-"</formula>
    </cfRule>
  </conditionalFormatting>
  <conditionalFormatting sqref="I964">
    <cfRule type="containsText" dxfId="42168" priority="18824" operator="containsText" text="...">
      <formula>NOT(ISERROR(SEARCH("...",I964)))</formula>
    </cfRule>
    <cfRule type="containsText" dxfId="42167" priority="18825" operator="containsText" text="~?">
      <formula>NOT(ISERROR(SEARCH("~?",I964)))</formula>
    </cfRule>
  </conditionalFormatting>
  <conditionalFormatting sqref="G964">
    <cfRule type="cellIs" dxfId="42166" priority="18823" operator="equal">
      <formula>"Endorsement"</formula>
    </cfRule>
  </conditionalFormatting>
  <conditionalFormatting sqref="C231">
    <cfRule type="cellIs" dxfId="42165" priority="18820" stopIfTrue="1" operator="equal">
      <formula>"Y"</formula>
    </cfRule>
    <cfRule type="cellIs" dxfId="42164" priority="18821" stopIfTrue="1" operator="equal">
      <formula>""</formula>
    </cfRule>
    <cfRule type="cellIs" dxfId="42163" priority="18822" stopIfTrue="1" operator="equal">
      <formula>"W"</formula>
    </cfRule>
  </conditionalFormatting>
  <conditionalFormatting sqref="D231">
    <cfRule type="cellIs" dxfId="42162" priority="18818" stopIfTrue="1" operator="equal">
      <formula>""</formula>
    </cfRule>
    <cfRule type="cellIs" dxfId="42161" priority="18819" stopIfTrue="1" operator="between">
      <formula>"10.7.1"</formula>
      <formula>"10.7.5"</formula>
    </cfRule>
  </conditionalFormatting>
  <conditionalFormatting sqref="G231">
    <cfRule type="cellIs" dxfId="42160" priority="18817" stopIfTrue="1" operator="equal">
      <formula>""</formula>
    </cfRule>
  </conditionalFormatting>
  <conditionalFormatting sqref="O231">
    <cfRule type="cellIs" dxfId="42159" priority="18814" stopIfTrue="1" operator="equal">
      <formula>"Rel-14"</formula>
    </cfRule>
    <cfRule type="cellIs" dxfId="42158" priority="18815" stopIfTrue="1" operator="equal">
      <formula>"Rel-16"</formula>
    </cfRule>
    <cfRule type="cellIs" dxfId="42157" priority="18816" stopIfTrue="1" operator="equal">
      <formula>"Rel-15"</formula>
    </cfRule>
  </conditionalFormatting>
  <conditionalFormatting sqref="F231">
    <cfRule type="cellIs" dxfId="42156" priority="18805" stopIfTrue="1" operator="equal">
      <formula>"LS In"</formula>
    </cfRule>
    <cfRule type="cellIs" dxfId="42155" priority="18806" stopIfTrue="1" operator="equal">
      <formula>"LS OUT"</formula>
    </cfRule>
    <cfRule type="cellIs" dxfId="42154" priority="18807" stopIfTrue="1" operator="equal">
      <formula>"CR"</formula>
    </cfRule>
    <cfRule type="cellIs" dxfId="42153" priority="18808" stopIfTrue="1" operator="equal">
      <formula>"P-CR"</formula>
    </cfRule>
    <cfRule type="cellIs" dxfId="42152" priority="18809" stopIfTrue="1" operator="equal">
      <formula>"CR Pack"</formula>
    </cfRule>
    <cfRule type="cellIs" dxfId="42151" priority="18810" stopIfTrue="1" operator="equal">
      <formula>"WID new"</formula>
    </cfRule>
    <cfRule type="cellIs" dxfId="42150" priority="18811" stopIfTrue="1" operator="equal">
      <formula>"WID revised"</formula>
    </cfRule>
    <cfRule type="cellIs" dxfId="42149" priority="18812" stopIfTrue="1" operator="equal">
      <formula>"SID new"</formula>
    </cfRule>
    <cfRule type="cellIs" dxfId="42148" priority="18813" stopIfTrue="1" operator="equal">
      <formula>"SID revised"</formula>
    </cfRule>
  </conditionalFormatting>
  <conditionalFormatting sqref="P231">
    <cfRule type="containsText" dxfId="42147" priority="18803" stopIfTrue="1" operator="containsText" text="DUMMY">
      <formula>NOT(ISERROR(SEARCH("DUMMY",P231)))</formula>
    </cfRule>
    <cfRule type="cellIs" dxfId="42146" priority="18804" stopIfTrue="1" operator="equal">
      <formula>""</formula>
    </cfRule>
  </conditionalFormatting>
  <conditionalFormatting sqref="Q231">
    <cfRule type="cellIs" dxfId="42145" priority="18801" stopIfTrue="1" operator="equal">
      <formula>""</formula>
    </cfRule>
    <cfRule type="cellIs" dxfId="42144" priority="18802" stopIfTrue="1" operator="equal">
      <formula>"-"</formula>
    </cfRule>
  </conditionalFormatting>
  <conditionalFormatting sqref="I231">
    <cfRule type="containsText" dxfId="42143" priority="18799" operator="containsText" text="...">
      <formula>NOT(ISERROR(SEARCH("...",I231)))</formula>
    </cfRule>
    <cfRule type="containsText" dxfId="42142" priority="18800" operator="containsText" text="~?">
      <formula>NOT(ISERROR(SEARCH("~?",I231)))</formula>
    </cfRule>
  </conditionalFormatting>
  <conditionalFormatting sqref="G231">
    <cfRule type="cellIs" dxfId="42141" priority="18798" operator="equal">
      <formula>"Endorsement"</formula>
    </cfRule>
  </conditionalFormatting>
  <conditionalFormatting sqref="B970">
    <cfRule type="cellIs" dxfId="42140" priority="18797" stopIfTrue="1" operator="equal">
      <formula>""</formula>
    </cfRule>
  </conditionalFormatting>
  <conditionalFormatting sqref="C970">
    <cfRule type="cellIs" dxfId="42139" priority="18794" stopIfTrue="1" operator="equal">
      <formula>"Y"</formula>
    </cfRule>
    <cfRule type="cellIs" dxfId="42138" priority="18795" stopIfTrue="1" operator="equal">
      <formula>""</formula>
    </cfRule>
    <cfRule type="cellIs" dxfId="42137" priority="18796" stopIfTrue="1" operator="equal">
      <formula>"W"</formula>
    </cfRule>
  </conditionalFormatting>
  <conditionalFormatting sqref="D970">
    <cfRule type="cellIs" dxfId="42136" priority="18792" stopIfTrue="1" operator="equal">
      <formula>""</formula>
    </cfRule>
    <cfRule type="cellIs" dxfId="42135" priority="18793" stopIfTrue="1" operator="between">
      <formula>"10.7.1"</formula>
      <formula>"10.7.5"</formula>
    </cfRule>
  </conditionalFormatting>
  <conditionalFormatting sqref="G970">
    <cfRule type="cellIs" dxfId="42134" priority="18791" stopIfTrue="1" operator="equal">
      <formula>""</formula>
    </cfRule>
  </conditionalFormatting>
  <conditionalFormatting sqref="O970">
    <cfRule type="cellIs" dxfId="42133" priority="18788" stopIfTrue="1" operator="equal">
      <formula>"Rel-14"</formula>
    </cfRule>
    <cfRule type="cellIs" dxfId="42132" priority="18789" stopIfTrue="1" operator="equal">
      <formula>"Rel-16"</formula>
    </cfRule>
    <cfRule type="cellIs" dxfId="42131" priority="18790" stopIfTrue="1" operator="equal">
      <formula>"Rel-15"</formula>
    </cfRule>
  </conditionalFormatting>
  <conditionalFormatting sqref="F970">
    <cfRule type="cellIs" dxfId="42130" priority="18779" stopIfTrue="1" operator="equal">
      <formula>"LS In"</formula>
    </cfRule>
    <cfRule type="cellIs" dxfId="42129" priority="18780" stopIfTrue="1" operator="equal">
      <formula>"LS OUT"</formula>
    </cfRule>
    <cfRule type="cellIs" dxfId="42128" priority="18781" stopIfTrue="1" operator="equal">
      <formula>"CR"</formula>
    </cfRule>
    <cfRule type="cellIs" dxfId="42127" priority="18782" stopIfTrue="1" operator="equal">
      <formula>"P-CR"</formula>
    </cfRule>
    <cfRule type="cellIs" dxfId="42126" priority="18783" stopIfTrue="1" operator="equal">
      <formula>"CR Pack"</formula>
    </cfRule>
    <cfRule type="cellIs" dxfId="42125" priority="18784" stopIfTrue="1" operator="equal">
      <formula>"WID new"</formula>
    </cfRule>
    <cfRule type="cellIs" dxfId="42124" priority="18785" stopIfTrue="1" operator="equal">
      <formula>"WID revised"</formula>
    </cfRule>
    <cfRule type="cellIs" dxfId="42123" priority="18786" stopIfTrue="1" operator="equal">
      <formula>"SID new"</formula>
    </cfRule>
    <cfRule type="cellIs" dxfId="42122" priority="18787" stopIfTrue="1" operator="equal">
      <formula>"SID revised"</formula>
    </cfRule>
  </conditionalFormatting>
  <conditionalFormatting sqref="P970">
    <cfRule type="containsText" dxfId="42121" priority="18777" stopIfTrue="1" operator="containsText" text="DUMMY">
      <formula>NOT(ISERROR(SEARCH("DUMMY",P970)))</formula>
    </cfRule>
    <cfRule type="cellIs" dxfId="42120" priority="18778" stopIfTrue="1" operator="equal">
      <formula>""</formula>
    </cfRule>
  </conditionalFormatting>
  <conditionalFormatting sqref="Q970">
    <cfRule type="cellIs" dxfId="42119" priority="18775" stopIfTrue="1" operator="equal">
      <formula>""</formula>
    </cfRule>
    <cfRule type="cellIs" dxfId="42118" priority="18776" stopIfTrue="1" operator="equal">
      <formula>"-"</formula>
    </cfRule>
  </conditionalFormatting>
  <conditionalFormatting sqref="I970">
    <cfRule type="containsText" dxfId="42117" priority="18773" operator="containsText" text="...">
      <formula>NOT(ISERROR(SEARCH("...",I970)))</formula>
    </cfRule>
    <cfRule type="containsText" dxfId="42116" priority="18774" operator="containsText" text="~?">
      <formula>NOT(ISERROR(SEARCH("~?",I970)))</formula>
    </cfRule>
  </conditionalFormatting>
  <conditionalFormatting sqref="G970">
    <cfRule type="cellIs" dxfId="42115" priority="18772" operator="equal">
      <formula>"Endorsement"</formula>
    </cfRule>
  </conditionalFormatting>
  <conditionalFormatting sqref="B973">
    <cfRule type="cellIs" dxfId="42114" priority="18771" stopIfTrue="1" operator="equal">
      <formula>""</formula>
    </cfRule>
  </conditionalFormatting>
  <conditionalFormatting sqref="C973">
    <cfRule type="cellIs" dxfId="42113" priority="18768" stopIfTrue="1" operator="equal">
      <formula>"Y"</formula>
    </cfRule>
    <cfRule type="cellIs" dxfId="42112" priority="18769" stopIfTrue="1" operator="equal">
      <formula>""</formula>
    </cfRule>
    <cfRule type="cellIs" dxfId="42111" priority="18770" stopIfTrue="1" operator="equal">
      <formula>"W"</formula>
    </cfRule>
  </conditionalFormatting>
  <conditionalFormatting sqref="D973">
    <cfRule type="cellIs" dxfId="42110" priority="18766" stopIfTrue="1" operator="equal">
      <formula>""</formula>
    </cfRule>
    <cfRule type="cellIs" dxfId="42109" priority="18767" stopIfTrue="1" operator="between">
      <formula>"10.7.1"</formula>
      <formula>"10.7.5"</formula>
    </cfRule>
  </conditionalFormatting>
  <conditionalFormatting sqref="G973">
    <cfRule type="cellIs" dxfId="42108" priority="18765" stopIfTrue="1" operator="equal">
      <formula>""</formula>
    </cfRule>
  </conditionalFormatting>
  <conditionalFormatting sqref="O973">
    <cfRule type="cellIs" dxfId="42107" priority="18762" stopIfTrue="1" operator="equal">
      <formula>"Rel-14"</formula>
    </cfRule>
    <cfRule type="cellIs" dxfId="42106" priority="18763" stopIfTrue="1" operator="equal">
      <formula>"Rel-16"</formula>
    </cfRule>
    <cfRule type="cellIs" dxfId="42105" priority="18764" stopIfTrue="1" operator="equal">
      <formula>"Rel-15"</formula>
    </cfRule>
  </conditionalFormatting>
  <conditionalFormatting sqref="F973">
    <cfRule type="cellIs" dxfId="42104" priority="18753" stopIfTrue="1" operator="equal">
      <formula>"LS In"</formula>
    </cfRule>
    <cfRule type="cellIs" dxfId="42103" priority="18754" stopIfTrue="1" operator="equal">
      <formula>"LS OUT"</formula>
    </cfRule>
    <cfRule type="cellIs" dxfId="42102" priority="18755" stopIfTrue="1" operator="equal">
      <formula>"CR"</formula>
    </cfRule>
    <cfRule type="cellIs" dxfId="42101" priority="18756" stopIfTrue="1" operator="equal">
      <formula>"P-CR"</formula>
    </cfRule>
    <cfRule type="cellIs" dxfId="42100" priority="18757" stopIfTrue="1" operator="equal">
      <formula>"CR Pack"</formula>
    </cfRule>
    <cfRule type="cellIs" dxfId="42099" priority="18758" stopIfTrue="1" operator="equal">
      <formula>"WID new"</formula>
    </cfRule>
    <cfRule type="cellIs" dxfId="42098" priority="18759" stopIfTrue="1" operator="equal">
      <formula>"WID revised"</formula>
    </cfRule>
    <cfRule type="cellIs" dxfId="42097" priority="18760" stopIfTrue="1" operator="equal">
      <formula>"SID new"</formula>
    </cfRule>
    <cfRule type="cellIs" dxfId="42096" priority="18761" stopIfTrue="1" operator="equal">
      <formula>"SID revised"</formula>
    </cfRule>
  </conditionalFormatting>
  <conditionalFormatting sqref="P973">
    <cfRule type="containsText" dxfId="42095" priority="18751" stopIfTrue="1" operator="containsText" text="DUMMY">
      <formula>NOT(ISERROR(SEARCH("DUMMY",P973)))</formula>
    </cfRule>
    <cfRule type="cellIs" dxfId="42094" priority="18752" stopIfTrue="1" operator="equal">
      <formula>""</formula>
    </cfRule>
  </conditionalFormatting>
  <conditionalFormatting sqref="Q973">
    <cfRule type="cellIs" dxfId="42093" priority="18749" stopIfTrue="1" operator="equal">
      <formula>""</formula>
    </cfRule>
    <cfRule type="cellIs" dxfId="42092" priority="18750" stopIfTrue="1" operator="equal">
      <formula>"-"</formula>
    </cfRule>
  </conditionalFormatting>
  <conditionalFormatting sqref="I973">
    <cfRule type="containsText" dxfId="42091" priority="18747" operator="containsText" text="...">
      <formula>NOT(ISERROR(SEARCH("...",I973)))</formula>
    </cfRule>
    <cfRule type="containsText" dxfId="42090" priority="18748" operator="containsText" text="~?">
      <formula>NOT(ISERROR(SEARCH("~?",I973)))</formula>
    </cfRule>
  </conditionalFormatting>
  <conditionalFormatting sqref="G973">
    <cfRule type="cellIs" dxfId="42089" priority="18746" operator="equal">
      <formula>"Endorsement"</formula>
    </cfRule>
  </conditionalFormatting>
  <conditionalFormatting sqref="B974">
    <cfRule type="cellIs" dxfId="42088" priority="18745" stopIfTrue="1" operator="equal">
      <formula>""</formula>
    </cfRule>
  </conditionalFormatting>
  <conditionalFormatting sqref="C974">
    <cfRule type="cellIs" dxfId="42087" priority="18742" stopIfTrue="1" operator="equal">
      <formula>"Y"</formula>
    </cfRule>
    <cfRule type="cellIs" dxfId="42086" priority="18743" stopIfTrue="1" operator="equal">
      <formula>""</formula>
    </cfRule>
    <cfRule type="cellIs" dxfId="42085" priority="18744" stopIfTrue="1" operator="equal">
      <formula>"W"</formula>
    </cfRule>
  </conditionalFormatting>
  <conditionalFormatting sqref="D974">
    <cfRule type="cellIs" dxfId="42084" priority="18740" stopIfTrue="1" operator="equal">
      <formula>""</formula>
    </cfRule>
    <cfRule type="cellIs" dxfId="42083" priority="18741" stopIfTrue="1" operator="between">
      <formula>"10.7.1"</formula>
      <formula>"10.7.5"</formula>
    </cfRule>
  </conditionalFormatting>
  <conditionalFormatting sqref="G974">
    <cfRule type="cellIs" dxfId="42082" priority="18739" stopIfTrue="1" operator="equal">
      <formula>""</formula>
    </cfRule>
  </conditionalFormatting>
  <conditionalFormatting sqref="O974">
    <cfRule type="cellIs" dxfId="42081" priority="18736" stopIfTrue="1" operator="equal">
      <formula>"Rel-14"</formula>
    </cfRule>
    <cfRule type="cellIs" dxfId="42080" priority="18737" stopIfTrue="1" operator="equal">
      <formula>"Rel-16"</formula>
    </cfRule>
    <cfRule type="cellIs" dxfId="42079" priority="18738" stopIfTrue="1" operator="equal">
      <formula>"Rel-15"</formula>
    </cfRule>
  </conditionalFormatting>
  <conditionalFormatting sqref="F974">
    <cfRule type="cellIs" dxfId="42078" priority="18727" stopIfTrue="1" operator="equal">
      <formula>"LS In"</formula>
    </cfRule>
    <cfRule type="cellIs" dxfId="42077" priority="18728" stopIfTrue="1" operator="equal">
      <formula>"LS OUT"</formula>
    </cfRule>
    <cfRule type="cellIs" dxfId="42076" priority="18729" stopIfTrue="1" operator="equal">
      <formula>"CR"</formula>
    </cfRule>
    <cfRule type="cellIs" dxfId="42075" priority="18730" stopIfTrue="1" operator="equal">
      <formula>"P-CR"</formula>
    </cfRule>
    <cfRule type="cellIs" dxfId="42074" priority="18731" stopIfTrue="1" operator="equal">
      <formula>"CR Pack"</formula>
    </cfRule>
    <cfRule type="cellIs" dxfId="42073" priority="18732" stopIfTrue="1" operator="equal">
      <formula>"WID new"</formula>
    </cfRule>
    <cfRule type="cellIs" dxfId="42072" priority="18733" stopIfTrue="1" operator="equal">
      <formula>"WID revised"</formula>
    </cfRule>
    <cfRule type="cellIs" dxfId="42071" priority="18734" stopIfTrue="1" operator="equal">
      <formula>"SID new"</formula>
    </cfRule>
    <cfRule type="cellIs" dxfId="42070" priority="18735" stopIfTrue="1" operator="equal">
      <formula>"SID revised"</formula>
    </cfRule>
  </conditionalFormatting>
  <conditionalFormatting sqref="P974">
    <cfRule type="containsText" dxfId="42069" priority="18725" stopIfTrue="1" operator="containsText" text="DUMMY">
      <formula>NOT(ISERROR(SEARCH("DUMMY",P974)))</formula>
    </cfRule>
    <cfRule type="cellIs" dxfId="42068" priority="18726" stopIfTrue="1" operator="equal">
      <formula>""</formula>
    </cfRule>
  </conditionalFormatting>
  <conditionalFormatting sqref="Q974">
    <cfRule type="cellIs" dxfId="42067" priority="18723" stopIfTrue="1" operator="equal">
      <formula>""</formula>
    </cfRule>
    <cfRule type="cellIs" dxfId="42066" priority="18724" stopIfTrue="1" operator="equal">
      <formula>"-"</formula>
    </cfRule>
  </conditionalFormatting>
  <conditionalFormatting sqref="I974">
    <cfRule type="containsText" dxfId="42065" priority="18721" operator="containsText" text="...">
      <formula>NOT(ISERROR(SEARCH("...",I974)))</formula>
    </cfRule>
    <cfRule type="containsText" dxfId="42064" priority="18722" operator="containsText" text="~?">
      <formula>NOT(ISERROR(SEARCH("~?",I974)))</formula>
    </cfRule>
  </conditionalFormatting>
  <conditionalFormatting sqref="G974">
    <cfRule type="cellIs" dxfId="42063" priority="18720" operator="equal">
      <formula>"Endorsement"</formula>
    </cfRule>
  </conditionalFormatting>
  <conditionalFormatting sqref="B975">
    <cfRule type="cellIs" dxfId="42062" priority="18719" stopIfTrue="1" operator="equal">
      <formula>""</formula>
    </cfRule>
  </conditionalFormatting>
  <conditionalFormatting sqref="C975">
    <cfRule type="cellIs" dxfId="42061" priority="18716" stopIfTrue="1" operator="equal">
      <formula>"Y"</formula>
    </cfRule>
    <cfRule type="cellIs" dxfId="42060" priority="18717" stopIfTrue="1" operator="equal">
      <formula>""</formula>
    </cfRule>
    <cfRule type="cellIs" dxfId="42059" priority="18718" stopIfTrue="1" operator="equal">
      <formula>"W"</formula>
    </cfRule>
  </conditionalFormatting>
  <conditionalFormatting sqref="D975">
    <cfRule type="cellIs" dxfId="42058" priority="18714" stopIfTrue="1" operator="equal">
      <formula>""</formula>
    </cfRule>
    <cfRule type="cellIs" dxfId="42057" priority="18715" stopIfTrue="1" operator="between">
      <formula>"10.7.1"</formula>
      <formula>"10.7.5"</formula>
    </cfRule>
  </conditionalFormatting>
  <conditionalFormatting sqref="G975">
    <cfRule type="cellIs" dxfId="42056" priority="18713" stopIfTrue="1" operator="equal">
      <formula>""</formula>
    </cfRule>
  </conditionalFormatting>
  <conditionalFormatting sqref="O975">
    <cfRule type="cellIs" dxfId="42055" priority="18710" stopIfTrue="1" operator="equal">
      <formula>"Rel-14"</formula>
    </cfRule>
    <cfRule type="cellIs" dxfId="42054" priority="18711" stopIfTrue="1" operator="equal">
      <formula>"Rel-16"</formula>
    </cfRule>
    <cfRule type="cellIs" dxfId="42053" priority="18712" stopIfTrue="1" operator="equal">
      <formula>"Rel-15"</formula>
    </cfRule>
  </conditionalFormatting>
  <conditionalFormatting sqref="F975">
    <cfRule type="cellIs" dxfId="42052" priority="18701" stopIfTrue="1" operator="equal">
      <formula>"LS In"</formula>
    </cfRule>
    <cfRule type="cellIs" dxfId="42051" priority="18702" stopIfTrue="1" operator="equal">
      <formula>"LS OUT"</formula>
    </cfRule>
    <cfRule type="cellIs" dxfId="42050" priority="18703" stopIfTrue="1" operator="equal">
      <formula>"CR"</formula>
    </cfRule>
    <cfRule type="cellIs" dxfId="42049" priority="18704" stopIfTrue="1" operator="equal">
      <formula>"P-CR"</formula>
    </cfRule>
    <cfRule type="cellIs" dxfId="42048" priority="18705" stopIfTrue="1" operator="equal">
      <formula>"CR Pack"</formula>
    </cfRule>
    <cfRule type="cellIs" dxfId="42047" priority="18706" stopIfTrue="1" operator="equal">
      <formula>"WID new"</formula>
    </cfRule>
    <cfRule type="cellIs" dxfId="42046" priority="18707" stopIfTrue="1" operator="equal">
      <formula>"WID revised"</formula>
    </cfRule>
    <cfRule type="cellIs" dxfId="42045" priority="18708" stopIfTrue="1" operator="equal">
      <formula>"SID new"</formula>
    </cfRule>
    <cfRule type="cellIs" dxfId="42044" priority="18709" stopIfTrue="1" operator="equal">
      <formula>"SID revised"</formula>
    </cfRule>
  </conditionalFormatting>
  <conditionalFormatting sqref="P975">
    <cfRule type="containsText" dxfId="42043" priority="18699" stopIfTrue="1" operator="containsText" text="DUMMY">
      <formula>NOT(ISERROR(SEARCH("DUMMY",P975)))</formula>
    </cfRule>
    <cfRule type="cellIs" dxfId="42042" priority="18700" stopIfTrue="1" operator="equal">
      <formula>""</formula>
    </cfRule>
  </conditionalFormatting>
  <conditionalFormatting sqref="Q975">
    <cfRule type="cellIs" dxfId="42041" priority="18697" stopIfTrue="1" operator="equal">
      <formula>""</formula>
    </cfRule>
    <cfRule type="cellIs" dxfId="42040" priority="18698" stopIfTrue="1" operator="equal">
      <formula>"-"</formula>
    </cfRule>
  </conditionalFormatting>
  <conditionalFormatting sqref="I975">
    <cfRule type="containsText" dxfId="42039" priority="18695" operator="containsText" text="...">
      <formula>NOT(ISERROR(SEARCH("...",I975)))</formula>
    </cfRule>
    <cfRule type="containsText" dxfId="42038" priority="18696" operator="containsText" text="~?">
      <formula>NOT(ISERROR(SEARCH("~?",I975)))</formula>
    </cfRule>
  </conditionalFormatting>
  <conditionalFormatting sqref="G975">
    <cfRule type="cellIs" dxfId="42037" priority="18694" operator="equal">
      <formula>"Endorsement"</formula>
    </cfRule>
  </conditionalFormatting>
  <conditionalFormatting sqref="B976">
    <cfRule type="cellIs" dxfId="42036" priority="18693" stopIfTrue="1" operator="equal">
      <formula>""</formula>
    </cfRule>
  </conditionalFormatting>
  <conditionalFormatting sqref="C976">
    <cfRule type="cellIs" dxfId="42035" priority="18690" stopIfTrue="1" operator="equal">
      <formula>"Y"</formula>
    </cfRule>
    <cfRule type="cellIs" dxfId="42034" priority="18691" stopIfTrue="1" operator="equal">
      <formula>""</formula>
    </cfRule>
    <cfRule type="cellIs" dxfId="42033" priority="18692" stopIfTrue="1" operator="equal">
      <formula>"W"</formula>
    </cfRule>
  </conditionalFormatting>
  <conditionalFormatting sqref="D976">
    <cfRule type="cellIs" dxfId="42032" priority="18688" stopIfTrue="1" operator="equal">
      <formula>""</formula>
    </cfRule>
    <cfRule type="cellIs" dxfId="42031" priority="18689" stopIfTrue="1" operator="between">
      <formula>"10.7.1"</formula>
      <formula>"10.7.5"</formula>
    </cfRule>
  </conditionalFormatting>
  <conditionalFormatting sqref="G976">
    <cfRule type="cellIs" dxfId="42030" priority="18687" stopIfTrue="1" operator="equal">
      <formula>""</formula>
    </cfRule>
  </conditionalFormatting>
  <conditionalFormatting sqref="O976">
    <cfRule type="cellIs" dxfId="42029" priority="18684" stopIfTrue="1" operator="equal">
      <formula>"Rel-14"</formula>
    </cfRule>
    <cfRule type="cellIs" dxfId="42028" priority="18685" stopIfTrue="1" operator="equal">
      <formula>"Rel-16"</formula>
    </cfRule>
    <cfRule type="cellIs" dxfId="42027" priority="18686" stopIfTrue="1" operator="equal">
      <formula>"Rel-15"</formula>
    </cfRule>
  </conditionalFormatting>
  <conditionalFormatting sqref="F976">
    <cfRule type="cellIs" dxfId="42026" priority="18675" stopIfTrue="1" operator="equal">
      <formula>"LS In"</formula>
    </cfRule>
    <cfRule type="cellIs" dxfId="42025" priority="18676" stopIfTrue="1" operator="equal">
      <formula>"LS OUT"</formula>
    </cfRule>
    <cfRule type="cellIs" dxfId="42024" priority="18677" stopIfTrue="1" operator="equal">
      <formula>"CR"</formula>
    </cfRule>
    <cfRule type="cellIs" dxfId="42023" priority="18678" stopIfTrue="1" operator="equal">
      <formula>"P-CR"</formula>
    </cfRule>
    <cfRule type="cellIs" dxfId="42022" priority="18679" stopIfTrue="1" operator="equal">
      <formula>"CR Pack"</formula>
    </cfRule>
    <cfRule type="cellIs" dxfId="42021" priority="18680" stopIfTrue="1" operator="equal">
      <formula>"WID new"</formula>
    </cfRule>
    <cfRule type="cellIs" dxfId="42020" priority="18681" stopIfTrue="1" operator="equal">
      <formula>"WID revised"</formula>
    </cfRule>
    <cfRule type="cellIs" dxfId="42019" priority="18682" stopIfTrue="1" operator="equal">
      <formula>"SID new"</formula>
    </cfRule>
    <cfRule type="cellIs" dxfId="42018" priority="18683" stopIfTrue="1" operator="equal">
      <formula>"SID revised"</formula>
    </cfRule>
  </conditionalFormatting>
  <conditionalFormatting sqref="P976">
    <cfRule type="containsText" dxfId="42017" priority="18673" stopIfTrue="1" operator="containsText" text="DUMMY">
      <formula>NOT(ISERROR(SEARCH("DUMMY",P976)))</formula>
    </cfRule>
    <cfRule type="cellIs" dxfId="42016" priority="18674" stopIfTrue="1" operator="equal">
      <formula>""</formula>
    </cfRule>
  </conditionalFormatting>
  <conditionalFormatting sqref="Q976">
    <cfRule type="cellIs" dxfId="42015" priority="18671" stopIfTrue="1" operator="equal">
      <formula>""</formula>
    </cfRule>
    <cfRule type="cellIs" dxfId="42014" priority="18672" stopIfTrue="1" operator="equal">
      <formula>"-"</formula>
    </cfRule>
  </conditionalFormatting>
  <conditionalFormatting sqref="I976">
    <cfRule type="containsText" dxfId="42013" priority="18669" operator="containsText" text="...">
      <formula>NOT(ISERROR(SEARCH("...",I976)))</formula>
    </cfRule>
    <cfRule type="containsText" dxfId="42012" priority="18670" operator="containsText" text="~?">
      <formula>NOT(ISERROR(SEARCH("~?",I976)))</formula>
    </cfRule>
  </conditionalFormatting>
  <conditionalFormatting sqref="G976">
    <cfRule type="cellIs" dxfId="42011" priority="18668" operator="equal">
      <formula>"Endorsement"</formula>
    </cfRule>
  </conditionalFormatting>
  <conditionalFormatting sqref="B977">
    <cfRule type="cellIs" dxfId="42010" priority="18667" stopIfTrue="1" operator="equal">
      <formula>""</formula>
    </cfRule>
  </conditionalFormatting>
  <conditionalFormatting sqref="C977">
    <cfRule type="cellIs" dxfId="42009" priority="18664" stopIfTrue="1" operator="equal">
      <formula>"Y"</formula>
    </cfRule>
    <cfRule type="cellIs" dxfId="42008" priority="18665" stopIfTrue="1" operator="equal">
      <formula>""</formula>
    </cfRule>
    <cfRule type="cellIs" dxfId="42007" priority="18666" stopIfTrue="1" operator="equal">
      <formula>"W"</formula>
    </cfRule>
  </conditionalFormatting>
  <conditionalFormatting sqref="D977">
    <cfRule type="cellIs" dxfId="42006" priority="18662" stopIfTrue="1" operator="equal">
      <formula>""</formula>
    </cfRule>
    <cfRule type="cellIs" dxfId="42005" priority="18663" stopIfTrue="1" operator="between">
      <formula>"10.7.1"</formula>
      <formula>"10.7.5"</formula>
    </cfRule>
  </conditionalFormatting>
  <conditionalFormatting sqref="G977">
    <cfRule type="cellIs" dxfId="42004" priority="18661" stopIfTrue="1" operator="equal">
      <formula>""</formula>
    </cfRule>
  </conditionalFormatting>
  <conditionalFormatting sqref="O977">
    <cfRule type="cellIs" dxfId="42003" priority="18658" stopIfTrue="1" operator="equal">
      <formula>"Rel-14"</formula>
    </cfRule>
    <cfRule type="cellIs" dxfId="42002" priority="18659" stopIfTrue="1" operator="equal">
      <formula>"Rel-16"</formula>
    </cfRule>
    <cfRule type="cellIs" dxfId="42001" priority="18660" stopIfTrue="1" operator="equal">
      <formula>"Rel-15"</formula>
    </cfRule>
  </conditionalFormatting>
  <conditionalFormatting sqref="F977">
    <cfRule type="cellIs" dxfId="42000" priority="18649" stopIfTrue="1" operator="equal">
      <formula>"LS In"</formula>
    </cfRule>
    <cfRule type="cellIs" dxfId="41999" priority="18650" stopIfTrue="1" operator="equal">
      <formula>"LS OUT"</formula>
    </cfRule>
    <cfRule type="cellIs" dxfId="41998" priority="18651" stopIfTrue="1" operator="equal">
      <formula>"CR"</formula>
    </cfRule>
    <cfRule type="cellIs" dxfId="41997" priority="18652" stopIfTrue="1" operator="equal">
      <formula>"P-CR"</formula>
    </cfRule>
    <cfRule type="cellIs" dxfId="41996" priority="18653" stopIfTrue="1" operator="equal">
      <formula>"CR Pack"</formula>
    </cfRule>
    <cfRule type="cellIs" dxfId="41995" priority="18654" stopIfTrue="1" operator="equal">
      <formula>"WID new"</formula>
    </cfRule>
    <cfRule type="cellIs" dxfId="41994" priority="18655" stopIfTrue="1" operator="equal">
      <formula>"WID revised"</formula>
    </cfRule>
    <cfRule type="cellIs" dxfId="41993" priority="18656" stopIfTrue="1" operator="equal">
      <formula>"SID new"</formula>
    </cfRule>
    <cfRule type="cellIs" dxfId="41992" priority="18657" stopIfTrue="1" operator="equal">
      <formula>"SID revised"</formula>
    </cfRule>
  </conditionalFormatting>
  <conditionalFormatting sqref="P977">
    <cfRule type="containsText" dxfId="41991" priority="18647" stopIfTrue="1" operator="containsText" text="DUMMY">
      <formula>NOT(ISERROR(SEARCH("DUMMY",P977)))</formula>
    </cfRule>
    <cfRule type="cellIs" dxfId="41990" priority="18648" stopIfTrue="1" operator="equal">
      <formula>""</formula>
    </cfRule>
  </conditionalFormatting>
  <conditionalFormatting sqref="Q977">
    <cfRule type="cellIs" dxfId="41989" priority="18645" stopIfTrue="1" operator="equal">
      <formula>""</formula>
    </cfRule>
    <cfRule type="cellIs" dxfId="41988" priority="18646" stopIfTrue="1" operator="equal">
      <formula>"-"</formula>
    </cfRule>
  </conditionalFormatting>
  <conditionalFormatting sqref="I977">
    <cfRule type="containsText" dxfId="41987" priority="18643" operator="containsText" text="...">
      <formula>NOT(ISERROR(SEARCH("...",I977)))</formula>
    </cfRule>
    <cfRule type="containsText" dxfId="41986" priority="18644" operator="containsText" text="~?">
      <formula>NOT(ISERROR(SEARCH("~?",I977)))</formula>
    </cfRule>
  </conditionalFormatting>
  <conditionalFormatting sqref="G977">
    <cfRule type="cellIs" dxfId="41985" priority="18642" operator="equal">
      <formula>"Endorsement"</formula>
    </cfRule>
  </conditionalFormatting>
  <conditionalFormatting sqref="B978">
    <cfRule type="cellIs" dxfId="41984" priority="18641" stopIfTrue="1" operator="equal">
      <formula>""</formula>
    </cfRule>
  </conditionalFormatting>
  <conditionalFormatting sqref="C978">
    <cfRule type="cellIs" dxfId="41983" priority="18638" stopIfTrue="1" operator="equal">
      <formula>"Y"</formula>
    </cfRule>
    <cfRule type="cellIs" dxfId="41982" priority="18639" stopIfTrue="1" operator="equal">
      <formula>""</formula>
    </cfRule>
    <cfRule type="cellIs" dxfId="41981" priority="18640" stopIfTrue="1" operator="equal">
      <formula>"W"</formula>
    </cfRule>
  </conditionalFormatting>
  <conditionalFormatting sqref="D978">
    <cfRule type="cellIs" dxfId="41980" priority="18636" stopIfTrue="1" operator="equal">
      <formula>""</formula>
    </cfRule>
    <cfRule type="cellIs" dxfId="41979" priority="18637" stopIfTrue="1" operator="between">
      <formula>"10.7.1"</formula>
      <formula>"10.7.5"</formula>
    </cfRule>
  </conditionalFormatting>
  <conditionalFormatting sqref="G978">
    <cfRule type="cellIs" dxfId="41978" priority="18635" stopIfTrue="1" operator="equal">
      <formula>""</formula>
    </cfRule>
  </conditionalFormatting>
  <conditionalFormatting sqref="O978">
    <cfRule type="cellIs" dxfId="41977" priority="18632" stopIfTrue="1" operator="equal">
      <formula>"Rel-14"</formula>
    </cfRule>
    <cfRule type="cellIs" dxfId="41976" priority="18633" stopIfTrue="1" operator="equal">
      <formula>"Rel-16"</formula>
    </cfRule>
    <cfRule type="cellIs" dxfId="41975" priority="18634" stopIfTrue="1" operator="equal">
      <formula>"Rel-15"</formula>
    </cfRule>
  </conditionalFormatting>
  <conditionalFormatting sqref="F978">
    <cfRule type="cellIs" dxfId="41974" priority="18623" stopIfTrue="1" operator="equal">
      <formula>"LS In"</formula>
    </cfRule>
    <cfRule type="cellIs" dxfId="41973" priority="18624" stopIfTrue="1" operator="equal">
      <formula>"LS OUT"</formula>
    </cfRule>
    <cfRule type="cellIs" dxfId="41972" priority="18625" stopIfTrue="1" operator="equal">
      <formula>"CR"</formula>
    </cfRule>
    <cfRule type="cellIs" dxfId="41971" priority="18626" stopIfTrue="1" operator="equal">
      <formula>"P-CR"</formula>
    </cfRule>
    <cfRule type="cellIs" dxfId="41970" priority="18627" stopIfTrue="1" operator="equal">
      <formula>"CR Pack"</formula>
    </cfRule>
    <cfRule type="cellIs" dxfId="41969" priority="18628" stopIfTrue="1" operator="equal">
      <formula>"WID new"</formula>
    </cfRule>
    <cfRule type="cellIs" dxfId="41968" priority="18629" stopIfTrue="1" operator="equal">
      <formula>"WID revised"</formula>
    </cfRule>
    <cfRule type="cellIs" dxfId="41967" priority="18630" stopIfTrue="1" operator="equal">
      <formula>"SID new"</formula>
    </cfRule>
    <cfRule type="cellIs" dxfId="41966" priority="18631" stopIfTrue="1" operator="equal">
      <formula>"SID revised"</formula>
    </cfRule>
  </conditionalFormatting>
  <conditionalFormatting sqref="P978">
    <cfRule type="containsText" dxfId="41965" priority="18621" stopIfTrue="1" operator="containsText" text="DUMMY">
      <formula>NOT(ISERROR(SEARCH("DUMMY",P978)))</formula>
    </cfRule>
    <cfRule type="cellIs" dxfId="41964" priority="18622" stopIfTrue="1" operator="equal">
      <formula>""</formula>
    </cfRule>
  </conditionalFormatting>
  <conditionalFormatting sqref="Q978">
    <cfRule type="cellIs" dxfId="41963" priority="18619" stopIfTrue="1" operator="equal">
      <formula>""</formula>
    </cfRule>
    <cfRule type="cellIs" dxfId="41962" priority="18620" stopIfTrue="1" operator="equal">
      <formula>"-"</formula>
    </cfRule>
  </conditionalFormatting>
  <conditionalFormatting sqref="I978">
    <cfRule type="containsText" dxfId="41961" priority="18617" operator="containsText" text="...">
      <formula>NOT(ISERROR(SEARCH("...",I978)))</formula>
    </cfRule>
    <cfRule type="containsText" dxfId="41960" priority="18618" operator="containsText" text="~?">
      <formula>NOT(ISERROR(SEARCH("~?",I978)))</formula>
    </cfRule>
  </conditionalFormatting>
  <conditionalFormatting sqref="G978">
    <cfRule type="cellIs" dxfId="41959" priority="18616" operator="equal">
      <formula>"Endorsement"</formula>
    </cfRule>
  </conditionalFormatting>
  <conditionalFormatting sqref="B1329">
    <cfRule type="cellIs" dxfId="41958" priority="18615" stopIfTrue="1" operator="equal">
      <formula>""</formula>
    </cfRule>
  </conditionalFormatting>
  <conditionalFormatting sqref="C1329">
    <cfRule type="cellIs" dxfId="41957" priority="18612" stopIfTrue="1" operator="equal">
      <formula>"Y"</formula>
    </cfRule>
    <cfRule type="cellIs" dxfId="41956" priority="18613" stopIfTrue="1" operator="equal">
      <formula>""</formula>
    </cfRule>
    <cfRule type="cellIs" dxfId="41955" priority="18614" stopIfTrue="1" operator="equal">
      <formula>"W"</formula>
    </cfRule>
  </conditionalFormatting>
  <conditionalFormatting sqref="D1329">
    <cfRule type="cellIs" dxfId="41954" priority="18610" stopIfTrue="1" operator="equal">
      <formula>""</formula>
    </cfRule>
    <cfRule type="cellIs" dxfId="41953" priority="18611" stopIfTrue="1" operator="between">
      <formula>"10.7.1"</formula>
      <formula>"10.7.5"</formula>
    </cfRule>
  </conditionalFormatting>
  <conditionalFormatting sqref="G1329">
    <cfRule type="cellIs" dxfId="41952" priority="18609" stopIfTrue="1" operator="equal">
      <formula>""</formula>
    </cfRule>
  </conditionalFormatting>
  <conditionalFormatting sqref="O1329">
    <cfRule type="cellIs" dxfId="41951" priority="18606" stopIfTrue="1" operator="equal">
      <formula>"Rel-14"</formula>
    </cfRule>
    <cfRule type="cellIs" dxfId="41950" priority="18607" stopIfTrue="1" operator="equal">
      <formula>"Rel-16"</formula>
    </cfRule>
    <cfRule type="cellIs" dxfId="41949" priority="18608" stopIfTrue="1" operator="equal">
      <formula>"Rel-15"</formula>
    </cfRule>
  </conditionalFormatting>
  <conditionalFormatting sqref="F1329">
    <cfRule type="cellIs" dxfId="41948" priority="18597" stopIfTrue="1" operator="equal">
      <formula>"LS In"</formula>
    </cfRule>
    <cfRule type="cellIs" dxfId="41947" priority="18598" stopIfTrue="1" operator="equal">
      <formula>"LS OUT"</formula>
    </cfRule>
    <cfRule type="cellIs" dxfId="41946" priority="18599" stopIfTrue="1" operator="equal">
      <formula>"CR"</formula>
    </cfRule>
    <cfRule type="cellIs" dxfId="41945" priority="18600" stopIfTrue="1" operator="equal">
      <formula>"P-CR"</formula>
    </cfRule>
    <cfRule type="cellIs" dxfId="41944" priority="18601" stopIfTrue="1" operator="equal">
      <formula>"CR Pack"</formula>
    </cfRule>
    <cfRule type="cellIs" dxfId="41943" priority="18602" stopIfTrue="1" operator="equal">
      <formula>"WID new"</formula>
    </cfRule>
    <cfRule type="cellIs" dxfId="41942" priority="18603" stopIfTrue="1" operator="equal">
      <formula>"WID revised"</formula>
    </cfRule>
    <cfRule type="cellIs" dxfId="41941" priority="18604" stopIfTrue="1" operator="equal">
      <formula>"SID new"</formula>
    </cfRule>
    <cfRule type="cellIs" dxfId="41940" priority="18605" stopIfTrue="1" operator="equal">
      <formula>"SID revised"</formula>
    </cfRule>
  </conditionalFormatting>
  <conditionalFormatting sqref="P1329">
    <cfRule type="containsText" dxfId="41939" priority="18595" stopIfTrue="1" operator="containsText" text="DUMMY">
      <formula>NOT(ISERROR(SEARCH("DUMMY",P1329)))</formula>
    </cfRule>
    <cfRule type="cellIs" dxfId="41938" priority="18596" stopIfTrue="1" operator="equal">
      <formula>""</formula>
    </cfRule>
  </conditionalFormatting>
  <conditionalFormatting sqref="Q1329">
    <cfRule type="cellIs" dxfId="41937" priority="18593" stopIfTrue="1" operator="equal">
      <formula>""</formula>
    </cfRule>
    <cfRule type="cellIs" dxfId="41936" priority="18594" stopIfTrue="1" operator="equal">
      <formula>"-"</formula>
    </cfRule>
  </conditionalFormatting>
  <conditionalFormatting sqref="I1329">
    <cfRule type="containsText" dxfId="41935" priority="18591" operator="containsText" text="...">
      <formula>NOT(ISERROR(SEARCH("...",I1329)))</formula>
    </cfRule>
    <cfRule type="containsText" dxfId="41934" priority="18592" operator="containsText" text="~?">
      <formula>NOT(ISERROR(SEARCH("~?",I1329)))</formula>
    </cfRule>
  </conditionalFormatting>
  <conditionalFormatting sqref="G1329">
    <cfRule type="cellIs" dxfId="41933" priority="18590" operator="equal">
      <formula>"Endorsement"</formula>
    </cfRule>
  </conditionalFormatting>
  <conditionalFormatting sqref="B1330">
    <cfRule type="cellIs" dxfId="41932" priority="18589" stopIfTrue="1" operator="equal">
      <formula>""</formula>
    </cfRule>
  </conditionalFormatting>
  <conditionalFormatting sqref="C1330">
    <cfRule type="cellIs" dxfId="41931" priority="18586" stopIfTrue="1" operator="equal">
      <formula>"Y"</formula>
    </cfRule>
    <cfRule type="cellIs" dxfId="41930" priority="18587" stopIfTrue="1" operator="equal">
      <formula>""</formula>
    </cfRule>
    <cfRule type="cellIs" dxfId="41929" priority="18588" stopIfTrue="1" operator="equal">
      <formula>"W"</formula>
    </cfRule>
  </conditionalFormatting>
  <conditionalFormatting sqref="D1330">
    <cfRule type="cellIs" dxfId="41928" priority="18584" stopIfTrue="1" operator="equal">
      <formula>""</formula>
    </cfRule>
    <cfRule type="cellIs" dxfId="41927" priority="18585" stopIfTrue="1" operator="between">
      <formula>"10.7.1"</formula>
      <formula>"10.7.5"</formula>
    </cfRule>
  </conditionalFormatting>
  <conditionalFormatting sqref="G1330">
    <cfRule type="cellIs" dxfId="41926" priority="18583" stopIfTrue="1" operator="equal">
      <formula>""</formula>
    </cfRule>
  </conditionalFormatting>
  <conditionalFormatting sqref="O1330">
    <cfRule type="cellIs" dxfId="41925" priority="18580" stopIfTrue="1" operator="equal">
      <formula>"Rel-14"</formula>
    </cfRule>
    <cfRule type="cellIs" dxfId="41924" priority="18581" stopIfTrue="1" operator="equal">
      <formula>"Rel-16"</formula>
    </cfRule>
    <cfRule type="cellIs" dxfId="41923" priority="18582" stopIfTrue="1" operator="equal">
      <formula>"Rel-15"</formula>
    </cfRule>
  </conditionalFormatting>
  <conditionalFormatting sqref="F1330">
    <cfRule type="cellIs" dxfId="41922" priority="18571" stopIfTrue="1" operator="equal">
      <formula>"LS In"</formula>
    </cfRule>
    <cfRule type="cellIs" dxfId="41921" priority="18572" stopIfTrue="1" operator="equal">
      <formula>"LS OUT"</formula>
    </cfRule>
    <cfRule type="cellIs" dxfId="41920" priority="18573" stopIfTrue="1" operator="equal">
      <formula>"CR"</formula>
    </cfRule>
    <cfRule type="cellIs" dxfId="41919" priority="18574" stopIfTrue="1" operator="equal">
      <formula>"P-CR"</formula>
    </cfRule>
    <cfRule type="cellIs" dxfId="41918" priority="18575" stopIfTrue="1" operator="equal">
      <formula>"CR Pack"</formula>
    </cfRule>
    <cfRule type="cellIs" dxfId="41917" priority="18576" stopIfTrue="1" operator="equal">
      <formula>"WID new"</formula>
    </cfRule>
    <cfRule type="cellIs" dxfId="41916" priority="18577" stopIfTrue="1" operator="equal">
      <formula>"WID revised"</formula>
    </cfRule>
    <cfRule type="cellIs" dxfId="41915" priority="18578" stopIfTrue="1" operator="equal">
      <formula>"SID new"</formula>
    </cfRule>
    <cfRule type="cellIs" dxfId="41914" priority="18579" stopIfTrue="1" operator="equal">
      <formula>"SID revised"</formula>
    </cfRule>
  </conditionalFormatting>
  <conditionalFormatting sqref="P1330">
    <cfRule type="containsText" dxfId="41913" priority="18569" stopIfTrue="1" operator="containsText" text="DUMMY">
      <formula>NOT(ISERROR(SEARCH("DUMMY",P1330)))</formula>
    </cfRule>
    <cfRule type="cellIs" dxfId="41912" priority="18570" stopIfTrue="1" operator="equal">
      <formula>""</formula>
    </cfRule>
  </conditionalFormatting>
  <conditionalFormatting sqref="Q1330">
    <cfRule type="cellIs" dxfId="41911" priority="18567" stopIfTrue="1" operator="equal">
      <formula>""</formula>
    </cfRule>
    <cfRule type="cellIs" dxfId="41910" priority="18568" stopIfTrue="1" operator="equal">
      <formula>"-"</formula>
    </cfRule>
  </conditionalFormatting>
  <conditionalFormatting sqref="I1330">
    <cfRule type="containsText" dxfId="41909" priority="18565" operator="containsText" text="...">
      <formula>NOT(ISERROR(SEARCH("...",I1330)))</formula>
    </cfRule>
    <cfRule type="containsText" dxfId="41908" priority="18566" operator="containsText" text="~?">
      <formula>NOT(ISERROR(SEARCH("~?",I1330)))</formula>
    </cfRule>
  </conditionalFormatting>
  <conditionalFormatting sqref="G1330">
    <cfRule type="cellIs" dxfId="41907" priority="18564" operator="equal">
      <formula>"Endorsement"</formula>
    </cfRule>
  </conditionalFormatting>
  <conditionalFormatting sqref="B1331">
    <cfRule type="cellIs" dxfId="41906" priority="18563" stopIfTrue="1" operator="equal">
      <formula>""</formula>
    </cfRule>
  </conditionalFormatting>
  <conditionalFormatting sqref="C1331">
    <cfRule type="cellIs" dxfId="41905" priority="18560" stopIfTrue="1" operator="equal">
      <formula>"Y"</formula>
    </cfRule>
    <cfRule type="cellIs" dxfId="41904" priority="18561" stopIfTrue="1" operator="equal">
      <formula>""</formula>
    </cfRule>
    <cfRule type="cellIs" dxfId="41903" priority="18562" stopIfTrue="1" operator="equal">
      <formula>"W"</formula>
    </cfRule>
  </conditionalFormatting>
  <conditionalFormatting sqref="D1331">
    <cfRule type="cellIs" dxfId="41902" priority="18558" stopIfTrue="1" operator="equal">
      <formula>""</formula>
    </cfRule>
    <cfRule type="cellIs" dxfId="41901" priority="18559" stopIfTrue="1" operator="between">
      <formula>"10.7.1"</formula>
      <formula>"10.7.5"</formula>
    </cfRule>
  </conditionalFormatting>
  <conditionalFormatting sqref="G1331">
    <cfRule type="cellIs" dxfId="41900" priority="18557" stopIfTrue="1" operator="equal">
      <formula>""</formula>
    </cfRule>
  </conditionalFormatting>
  <conditionalFormatting sqref="O1331">
    <cfRule type="cellIs" dxfId="41899" priority="18554" stopIfTrue="1" operator="equal">
      <formula>"Rel-14"</formula>
    </cfRule>
    <cfRule type="cellIs" dxfId="41898" priority="18555" stopIfTrue="1" operator="equal">
      <formula>"Rel-16"</formula>
    </cfRule>
    <cfRule type="cellIs" dxfId="41897" priority="18556" stopIfTrue="1" operator="equal">
      <formula>"Rel-15"</formula>
    </cfRule>
  </conditionalFormatting>
  <conditionalFormatting sqref="F1331">
    <cfRule type="cellIs" dxfId="41896" priority="18545" stopIfTrue="1" operator="equal">
      <formula>"LS In"</formula>
    </cfRule>
    <cfRule type="cellIs" dxfId="41895" priority="18546" stopIfTrue="1" operator="equal">
      <formula>"LS OUT"</formula>
    </cfRule>
    <cfRule type="cellIs" dxfId="41894" priority="18547" stopIfTrue="1" operator="equal">
      <formula>"CR"</formula>
    </cfRule>
    <cfRule type="cellIs" dxfId="41893" priority="18548" stopIfTrue="1" operator="equal">
      <formula>"P-CR"</formula>
    </cfRule>
    <cfRule type="cellIs" dxfId="41892" priority="18549" stopIfTrue="1" operator="equal">
      <formula>"CR Pack"</formula>
    </cfRule>
    <cfRule type="cellIs" dxfId="41891" priority="18550" stopIfTrue="1" operator="equal">
      <formula>"WID new"</formula>
    </cfRule>
    <cfRule type="cellIs" dxfId="41890" priority="18551" stopIfTrue="1" operator="equal">
      <formula>"WID revised"</formula>
    </cfRule>
    <cfRule type="cellIs" dxfId="41889" priority="18552" stopIfTrue="1" operator="equal">
      <formula>"SID new"</formula>
    </cfRule>
    <cfRule type="cellIs" dxfId="41888" priority="18553" stopIfTrue="1" operator="equal">
      <formula>"SID revised"</formula>
    </cfRule>
  </conditionalFormatting>
  <conditionalFormatting sqref="P1331">
    <cfRule type="containsText" dxfId="41887" priority="18543" stopIfTrue="1" operator="containsText" text="DUMMY">
      <formula>NOT(ISERROR(SEARCH("DUMMY",P1331)))</formula>
    </cfRule>
    <cfRule type="cellIs" dxfId="41886" priority="18544" stopIfTrue="1" operator="equal">
      <formula>""</formula>
    </cfRule>
  </conditionalFormatting>
  <conditionalFormatting sqref="Q1331">
    <cfRule type="cellIs" dxfId="41885" priority="18541" stopIfTrue="1" operator="equal">
      <formula>""</formula>
    </cfRule>
    <cfRule type="cellIs" dxfId="41884" priority="18542" stopIfTrue="1" operator="equal">
      <formula>"-"</formula>
    </cfRule>
  </conditionalFormatting>
  <conditionalFormatting sqref="I1331">
    <cfRule type="containsText" dxfId="41883" priority="18539" operator="containsText" text="...">
      <formula>NOT(ISERROR(SEARCH("...",I1331)))</formula>
    </cfRule>
    <cfRule type="containsText" dxfId="41882" priority="18540" operator="containsText" text="~?">
      <formula>NOT(ISERROR(SEARCH("~?",I1331)))</formula>
    </cfRule>
  </conditionalFormatting>
  <conditionalFormatting sqref="G1331">
    <cfRule type="cellIs" dxfId="41881" priority="18538" operator="equal">
      <formula>"Endorsement"</formula>
    </cfRule>
  </conditionalFormatting>
  <conditionalFormatting sqref="B1332">
    <cfRule type="cellIs" dxfId="41880" priority="18537" stopIfTrue="1" operator="equal">
      <formula>""</formula>
    </cfRule>
  </conditionalFormatting>
  <conditionalFormatting sqref="C1332">
    <cfRule type="cellIs" dxfId="41879" priority="18534" stopIfTrue="1" operator="equal">
      <formula>"Y"</formula>
    </cfRule>
    <cfRule type="cellIs" dxfId="41878" priority="18535" stopIfTrue="1" operator="equal">
      <formula>""</formula>
    </cfRule>
    <cfRule type="cellIs" dxfId="41877" priority="18536" stopIfTrue="1" operator="equal">
      <formula>"W"</formula>
    </cfRule>
  </conditionalFormatting>
  <conditionalFormatting sqref="D1332">
    <cfRule type="cellIs" dxfId="41876" priority="18532" stopIfTrue="1" operator="equal">
      <formula>""</formula>
    </cfRule>
    <cfRule type="cellIs" dxfId="41875" priority="18533" stopIfTrue="1" operator="between">
      <formula>"10.7.1"</formula>
      <formula>"10.7.5"</formula>
    </cfRule>
  </conditionalFormatting>
  <conditionalFormatting sqref="G1332">
    <cfRule type="cellIs" dxfId="41874" priority="18531" stopIfTrue="1" operator="equal">
      <formula>""</formula>
    </cfRule>
  </conditionalFormatting>
  <conditionalFormatting sqref="O1332">
    <cfRule type="cellIs" dxfId="41873" priority="18528" stopIfTrue="1" operator="equal">
      <formula>"Rel-14"</formula>
    </cfRule>
    <cfRule type="cellIs" dxfId="41872" priority="18529" stopIfTrue="1" operator="equal">
      <formula>"Rel-16"</formula>
    </cfRule>
    <cfRule type="cellIs" dxfId="41871" priority="18530" stopIfTrue="1" operator="equal">
      <formula>"Rel-15"</formula>
    </cfRule>
  </conditionalFormatting>
  <conditionalFormatting sqref="F1332">
    <cfRule type="cellIs" dxfId="41870" priority="18519" stopIfTrue="1" operator="equal">
      <formula>"LS In"</formula>
    </cfRule>
    <cfRule type="cellIs" dxfId="41869" priority="18520" stopIfTrue="1" operator="equal">
      <formula>"LS OUT"</formula>
    </cfRule>
    <cfRule type="cellIs" dxfId="41868" priority="18521" stopIfTrue="1" operator="equal">
      <formula>"CR"</formula>
    </cfRule>
    <cfRule type="cellIs" dxfId="41867" priority="18522" stopIfTrue="1" operator="equal">
      <formula>"P-CR"</formula>
    </cfRule>
    <cfRule type="cellIs" dxfId="41866" priority="18523" stopIfTrue="1" operator="equal">
      <formula>"CR Pack"</formula>
    </cfRule>
    <cfRule type="cellIs" dxfId="41865" priority="18524" stopIfTrue="1" operator="equal">
      <formula>"WID new"</formula>
    </cfRule>
    <cfRule type="cellIs" dxfId="41864" priority="18525" stopIfTrue="1" operator="equal">
      <formula>"WID revised"</formula>
    </cfRule>
    <cfRule type="cellIs" dxfId="41863" priority="18526" stopIfTrue="1" operator="equal">
      <formula>"SID new"</formula>
    </cfRule>
    <cfRule type="cellIs" dxfId="41862" priority="18527" stopIfTrue="1" operator="equal">
      <formula>"SID revised"</formula>
    </cfRule>
  </conditionalFormatting>
  <conditionalFormatting sqref="P1332">
    <cfRule type="containsText" dxfId="41861" priority="18517" stopIfTrue="1" operator="containsText" text="DUMMY">
      <formula>NOT(ISERROR(SEARCH("DUMMY",P1332)))</formula>
    </cfRule>
    <cfRule type="cellIs" dxfId="41860" priority="18518" stopIfTrue="1" operator="equal">
      <formula>""</formula>
    </cfRule>
  </conditionalFormatting>
  <conditionalFormatting sqref="Q1332">
    <cfRule type="cellIs" dxfId="41859" priority="18515" stopIfTrue="1" operator="equal">
      <formula>""</formula>
    </cfRule>
    <cfRule type="cellIs" dxfId="41858" priority="18516" stopIfTrue="1" operator="equal">
      <formula>"-"</formula>
    </cfRule>
  </conditionalFormatting>
  <conditionalFormatting sqref="I1332">
    <cfRule type="containsText" dxfId="41857" priority="18513" operator="containsText" text="...">
      <formula>NOT(ISERROR(SEARCH("...",I1332)))</formula>
    </cfRule>
    <cfRule type="containsText" dxfId="41856" priority="18514" operator="containsText" text="~?">
      <formula>NOT(ISERROR(SEARCH("~?",I1332)))</formula>
    </cfRule>
  </conditionalFormatting>
  <conditionalFormatting sqref="G1332">
    <cfRule type="cellIs" dxfId="41855" priority="18512" operator="equal">
      <formula>"Endorsement"</formula>
    </cfRule>
  </conditionalFormatting>
  <conditionalFormatting sqref="B1383">
    <cfRule type="cellIs" dxfId="41854" priority="18511" stopIfTrue="1" operator="equal">
      <formula>""</formula>
    </cfRule>
  </conditionalFormatting>
  <conditionalFormatting sqref="C1383">
    <cfRule type="cellIs" dxfId="41853" priority="18508" stopIfTrue="1" operator="equal">
      <formula>"Y"</formula>
    </cfRule>
    <cfRule type="cellIs" dxfId="41852" priority="18509" stopIfTrue="1" operator="equal">
      <formula>""</formula>
    </cfRule>
    <cfRule type="cellIs" dxfId="41851" priority="18510" stopIfTrue="1" operator="equal">
      <formula>"W"</formula>
    </cfRule>
  </conditionalFormatting>
  <conditionalFormatting sqref="D1383">
    <cfRule type="cellIs" dxfId="41850" priority="18506" stopIfTrue="1" operator="equal">
      <formula>""</formula>
    </cfRule>
    <cfRule type="cellIs" dxfId="41849" priority="18507" stopIfTrue="1" operator="between">
      <formula>"10.7.1"</formula>
      <formula>"10.7.5"</formula>
    </cfRule>
  </conditionalFormatting>
  <conditionalFormatting sqref="G1383">
    <cfRule type="cellIs" dxfId="41848" priority="18505" stopIfTrue="1" operator="equal">
      <formula>""</formula>
    </cfRule>
  </conditionalFormatting>
  <conditionalFormatting sqref="O1383">
    <cfRule type="cellIs" dxfId="41847" priority="18502" stopIfTrue="1" operator="equal">
      <formula>"Rel-14"</formula>
    </cfRule>
    <cfRule type="cellIs" dxfId="41846" priority="18503" stopIfTrue="1" operator="equal">
      <formula>"Rel-16"</formula>
    </cfRule>
    <cfRule type="cellIs" dxfId="41845" priority="18504" stopIfTrue="1" operator="equal">
      <formula>"Rel-15"</formula>
    </cfRule>
  </conditionalFormatting>
  <conditionalFormatting sqref="F1383">
    <cfRule type="cellIs" dxfId="41844" priority="18493" stopIfTrue="1" operator="equal">
      <formula>"LS In"</formula>
    </cfRule>
    <cfRule type="cellIs" dxfId="41843" priority="18494" stopIfTrue="1" operator="equal">
      <formula>"LS OUT"</formula>
    </cfRule>
    <cfRule type="cellIs" dxfId="41842" priority="18495" stopIfTrue="1" operator="equal">
      <formula>"CR"</formula>
    </cfRule>
    <cfRule type="cellIs" dxfId="41841" priority="18496" stopIfTrue="1" operator="equal">
      <formula>"P-CR"</formula>
    </cfRule>
    <cfRule type="cellIs" dxfId="41840" priority="18497" stopIfTrue="1" operator="equal">
      <formula>"CR Pack"</formula>
    </cfRule>
    <cfRule type="cellIs" dxfId="41839" priority="18498" stopIfTrue="1" operator="equal">
      <formula>"WID new"</formula>
    </cfRule>
    <cfRule type="cellIs" dxfId="41838" priority="18499" stopIfTrue="1" operator="equal">
      <formula>"WID revised"</formula>
    </cfRule>
    <cfRule type="cellIs" dxfId="41837" priority="18500" stopIfTrue="1" operator="equal">
      <formula>"SID new"</formula>
    </cfRule>
    <cfRule type="cellIs" dxfId="41836" priority="18501" stopIfTrue="1" operator="equal">
      <formula>"SID revised"</formula>
    </cfRule>
  </conditionalFormatting>
  <conditionalFormatting sqref="P1383">
    <cfRule type="containsText" dxfId="41835" priority="18491" stopIfTrue="1" operator="containsText" text="DUMMY">
      <formula>NOT(ISERROR(SEARCH("DUMMY",P1383)))</formula>
    </cfRule>
    <cfRule type="cellIs" dxfId="41834" priority="18492" stopIfTrue="1" operator="equal">
      <formula>""</formula>
    </cfRule>
  </conditionalFormatting>
  <conditionalFormatting sqref="Q1383">
    <cfRule type="cellIs" dxfId="41833" priority="18489" stopIfTrue="1" operator="equal">
      <formula>""</formula>
    </cfRule>
    <cfRule type="cellIs" dxfId="41832" priority="18490" stopIfTrue="1" operator="equal">
      <formula>"-"</formula>
    </cfRule>
  </conditionalFormatting>
  <conditionalFormatting sqref="I1383">
    <cfRule type="containsText" dxfId="41831" priority="18487" operator="containsText" text="...">
      <formula>NOT(ISERROR(SEARCH("...",I1383)))</formula>
    </cfRule>
    <cfRule type="containsText" dxfId="41830" priority="18488" operator="containsText" text="~?">
      <formula>NOT(ISERROR(SEARCH("~?",I1383)))</formula>
    </cfRule>
  </conditionalFormatting>
  <conditionalFormatting sqref="G1383">
    <cfRule type="cellIs" dxfId="41829" priority="18486" operator="equal">
      <formula>"Endorsement"</formula>
    </cfRule>
  </conditionalFormatting>
  <conditionalFormatting sqref="B1384">
    <cfRule type="cellIs" dxfId="41828" priority="18485" stopIfTrue="1" operator="equal">
      <formula>""</formula>
    </cfRule>
  </conditionalFormatting>
  <conditionalFormatting sqref="C1384">
    <cfRule type="cellIs" dxfId="41827" priority="18482" stopIfTrue="1" operator="equal">
      <formula>"Y"</formula>
    </cfRule>
    <cfRule type="cellIs" dxfId="41826" priority="18483" stopIfTrue="1" operator="equal">
      <formula>""</formula>
    </cfRule>
    <cfRule type="cellIs" dxfId="41825" priority="18484" stopIfTrue="1" operator="equal">
      <formula>"W"</formula>
    </cfRule>
  </conditionalFormatting>
  <conditionalFormatting sqref="D1384">
    <cfRule type="cellIs" dxfId="41824" priority="18480" stopIfTrue="1" operator="equal">
      <formula>""</formula>
    </cfRule>
    <cfRule type="cellIs" dxfId="41823" priority="18481" stopIfTrue="1" operator="between">
      <formula>"10.7.1"</formula>
      <formula>"10.7.5"</formula>
    </cfRule>
  </conditionalFormatting>
  <conditionalFormatting sqref="G1384">
    <cfRule type="cellIs" dxfId="41822" priority="18479" stopIfTrue="1" operator="equal">
      <formula>""</formula>
    </cfRule>
  </conditionalFormatting>
  <conditionalFormatting sqref="O1384">
    <cfRule type="cellIs" dxfId="41821" priority="18476" stopIfTrue="1" operator="equal">
      <formula>"Rel-14"</formula>
    </cfRule>
    <cfRule type="cellIs" dxfId="41820" priority="18477" stopIfTrue="1" operator="equal">
      <formula>"Rel-16"</formula>
    </cfRule>
    <cfRule type="cellIs" dxfId="41819" priority="18478" stopIfTrue="1" operator="equal">
      <formula>"Rel-15"</formula>
    </cfRule>
  </conditionalFormatting>
  <conditionalFormatting sqref="F1384">
    <cfRule type="cellIs" dxfId="41818" priority="18467" stopIfTrue="1" operator="equal">
      <formula>"LS In"</formula>
    </cfRule>
    <cfRule type="cellIs" dxfId="41817" priority="18468" stopIfTrue="1" operator="equal">
      <formula>"LS OUT"</formula>
    </cfRule>
    <cfRule type="cellIs" dxfId="41816" priority="18469" stopIfTrue="1" operator="equal">
      <formula>"CR"</formula>
    </cfRule>
    <cfRule type="cellIs" dxfId="41815" priority="18470" stopIfTrue="1" operator="equal">
      <formula>"P-CR"</formula>
    </cfRule>
    <cfRule type="cellIs" dxfId="41814" priority="18471" stopIfTrue="1" operator="equal">
      <formula>"CR Pack"</formula>
    </cfRule>
    <cfRule type="cellIs" dxfId="41813" priority="18472" stopIfTrue="1" operator="equal">
      <formula>"WID new"</formula>
    </cfRule>
    <cfRule type="cellIs" dxfId="41812" priority="18473" stopIfTrue="1" operator="equal">
      <formula>"WID revised"</formula>
    </cfRule>
    <cfRule type="cellIs" dxfId="41811" priority="18474" stopIfTrue="1" operator="equal">
      <formula>"SID new"</formula>
    </cfRule>
    <cfRule type="cellIs" dxfId="41810" priority="18475" stopIfTrue="1" operator="equal">
      <formula>"SID revised"</formula>
    </cfRule>
  </conditionalFormatting>
  <conditionalFormatting sqref="P1384">
    <cfRule type="containsText" dxfId="41809" priority="18465" stopIfTrue="1" operator="containsText" text="DUMMY">
      <formula>NOT(ISERROR(SEARCH("DUMMY",P1384)))</formula>
    </cfRule>
    <cfRule type="cellIs" dxfId="41808" priority="18466" stopIfTrue="1" operator="equal">
      <formula>""</formula>
    </cfRule>
  </conditionalFormatting>
  <conditionalFormatting sqref="Q1384">
    <cfRule type="cellIs" dxfId="41807" priority="18463" stopIfTrue="1" operator="equal">
      <formula>""</formula>
    </cfRule>
    <cfRule type="cellIs" dxfId="41806" priority="18464" stopIfTrue="1" operator="equal">
      <formula>"-"</formula>
    </cfRule>
  </conditionalFormatting>
  <conditionalFormatting sqref="I1384">
    <cfRule type="containsText" dxfId="41805" priority="18461" operator="containsText" text="...">
      <formula>NOT(ISERROR(SEARCH("...",I1384)))</formula>
    </cfRule>
    <cfRule type="containsText" dxfId="41804" priority="18462" operator="containsText" text="~?">
      <formula>NOT(ISERROR(SEARCH("~?",I1384)))</formula>
    </cfRule>
  </conditionalFormatting>
  <conditionalFormatting sqref="G1384">
    <cfRule type="cellIs" dxfId="41803" priority="18460" operator="equal">
      <formula>"Endorsement"</formula>
    </cfRule>
  </conditionalFormatting>
  <conditionalFormatting sqref="B1385">
    <cfRule type="cellIs" dxfId="41802" priority="18459" stopIfTrue="1" operator="equal">
      <formula>""</formula>
    </cfRule>
  </conditionalFormatting>
  <conditionalFormatting sqref="C1385">
    <cfRule type="cellIs" dxfId="41801" priority="18456" stopIfTrue="1" operator="equal">
      <formula>"Y"</formula>
    </cfRule>
    <cfRule type="cellIs" dxfId="41800" priority="18457" stopIfTrue="1" operator="equal">
      <formula>""</formula>
    </cfRule>
    <cfRule type="cellIs" dxfId="41799" priority="18458" stopIfTrue="1" operator="equal">
      <formula>"W"</formula>
    </cfRule>
  </conditionalFormatting>
  <conditionalFormatting sqref="D1385">
    <cfRule type="cellIs" dxfId="41798" priority="18454" stopIfTrue="1" operator="equal">
      <formula>""</formula>
    </cfRule>
    <cfRule type="cellIs" dxfId="41797" priority="18455" stopIfTrue="1" operator="between">
      <formula>"10.7.1"</formula>
      <formula>"10.7.5"</formula>
    </cfRule>
  </conditionalFormatting>
  <conditionalFormatting sqref="G1385">
    <cfRule type="cellIs" dxfId="41796" priority="18453" stopIfTrue="1" operator="equal">
      <formula>""</formula>
    </cfRule>
  </conditionalFormatting>
  <conditionalFormatting sqref="O1385">
    <cfRule type="cellIs" dxfId="41795" priority="18450" stopIfTrue="1" operator="equal">
      <formula>"Rel-14"</formula>
    </cfRule>
    <cfRule type="cellIs" dxfId="41794" priority="18451" stopIfTrue="1" operator="equal">
      <formula>"Rel-16"</formula>
    </cfRule>
    <cfRule type="cellIs" dxfId="41793" priority="18452" stopIfTrue="1" operator="equal">
      <formula>"Rel-15"</formula>
    </cfRule>
  </conditionalFormatting>
  <conditionalFormatting sqref="F1385">
    <cfRule type="cellIs" dxfId="41792" priority="18441" stopIfTrue="1" operator="equal">
      <formula>"LS In"</formula>
    </cfRule>
    <cfRule type="cellIs" dxfId="41791" priority="18442" stopIfTrue="1" operator="equal">
      <formula>"LS OUT"</formula>
    </cfRule>
    <cfRule type="cellIs" dxfId="41790" priority="18443" stopIfTrue="1" operator="equal">
      <formula>"CR"</formula>
    </cfRule>
    <cfRule type="cellIs" dxfId="41789" priority="18444" stopIfTrue="1" operator="equal">
      <formula>"P-CR"</formula>
    </cfRule>
    <cfRule type="cellIs" dxfId="41788" priority="18445" stopIfTrue="1" operator="equal">
      <formula>"CR Pack"</formula>
    </cfRule>
    <cfRule type="cellIs" dxfId="41787" priority="18446" stopIfTrue="1" operator="equal">
      <formula>"WID new"</formula>
    </cfRule>
    <cfRule type="cellIs" dxfId="41786" priority="18447" stopIfTrue="1" operator="equal">
      <formula>"WID revised"</formula>
    </cfRule>
    <cfRule type="cellIs" dxfId="41785" priority="18448" stopIfTrue="1" operator="equal">
      <formula>"SID new"</formula>
    </cfRule>
    <cfRule type="cellIs" dxfId="41784" priority="18449" stopIfTrue="1" operator="equal">
      <formula>"SID revised"</formula>
    </cfRule>
  </conditionalFormatting>
  <conditionalFormatting sqref="P1385">
    <cfRule type="containsText" dxfId="41783" priority="18439" stopIfTrue="1" operator="containsText" text="DUMMY">
      <formula>NOT(ISERROR(SEARCH("DUMMY",P1385)))</formula>
    </cfRule>
    <cfRule type="cellIs" dxfId="41782" priority="18440" stopIfTrue="1" operator="equal">
      <formula>""</formula>
    </cfRule>
  </conditionalFormatting>
  <conditionalFormatting sqref="Q1385">
    <cfRule type="cellIs" dxfId="41781" priority="18437" stopIfTrue="1" operator="equal">
      <formula>""</formula>
    </cfRule>
    <cfRule type="cellIs" dxfId="41780" priority="18438" stopIfTrue="1" operator="equal">
      <formula>"-"</formula>
    </cfRule>
  </conditionalFormatting>
  <conditionalFormatting sqref="I1385">
    <cfRule type="containsText" dxfId="41779" priority="18435" operator="containsText" text="...">
      <formula>NOT(ISERROR(SEARCH("...",I1385)))</formula>
    </cfRule>
    <cfRule type="containsText" dxfId="41778" priority="18436" operator="containsText" text="~?">
      <formula>NOT(ISERROR(SEARCH("~?",I1385)))</formula>
    </cfRule>
  </conditionalFormatting>
  <conditionalFormatting sqref="G1385">
    <cfRule type="cellIs" dxfId="41777" priority="18434" operator="equal">
      <formula>"Endorsement"</formula>
    </cfRule>
  </conditionalFormatting>
  <conditionalFormatting sqref="B1386">
    <cfRule type="cellIs" dxfId="41776" priority="18433" stopIfTrue="1" operator="equal">
      <formula>""</formula>
    </cfRule>
  </conditionalFormatting>
  <conditionalFormatting sqref="C1386">
    <cfRule type="cellIs" dxfId="41775" priority="18430" stopIfTrue="1" operator="equal">
      <formula>"Y"</formula>
    </cfRule>
    <cfRule type="cellIs" dxfId="41774" priority="18431" stopIfTrue="1" operator="equal">
      <formula>""</formula>
    </cfRule>
    <cfRule type="cellIs" dxfId="41773" priority="18432" stopIfTrue="1" operator="equal">
      <formula>"W"</formula>
    </cfRule>
  </conditionalFormatting>
  <conditionalFormatting sqref="D1386">
    <cfRule type="cellIs" dxfId="41772" priority="18428" stopIfTrue="1" operator="equal">
      <formula>""</formula>
    </cfRule>
    <cfRule type="cellIs" dxfId="41771" priority="18429" stopIfTrue="1" operator="between">
      <formula>"10.7.1"</formula>
      <formula>"10.7.5"</formula>
    </cfRule>
  </conditionalFormatting>
  <conditionalFormatting sqref="G1386">
    <cfRule type="cellIs" dxfId="41770" priority="18427" stopIfTrue="1" operator="equal">
      <formula>""</formula>
    </cfRule>
  </conditionalFormatting>
  <conditionalFormatting sqref="O1386">
    <cfRule type="cellIs" dxfId="41769" priority="18424" stopIfTrue="1" operator="equal">
      <formula>"Rel-14"</formula>
    </cfRule>
    <cfRule type="cellIs" dxfId="41768" priority="18425" stopIfTrue="1" operator="equal">
      <formula>"Rel-16"</formula>
    </cfRule>
    <cfRule type="cellIs" dxfId="41767" priority="18426" stopIfTrue="1" operator="equal">
      <formula>"Rel-15"</formula>
    </cfRule>
  </conditionalFormatting>
  <conditionalFormatting sqref="F1386">
    <cfRule type="cellIs" dxfId="41766" priority="18415" stopIfTrue="1" operator="equal">
      <formula>"LS In"</formula>
    </cfRule>
    <cfRule type="cellIs" dxfId="41765" priority="18416" stopIfTrue="1" operator="equal">
      <formula>"LS OUT"</formula>
    </cfRule>
    <cfRule type="cellIs" dxfId="41764" priority="18417" stopIfTrue="1" operator="equal">
      <formula>"CR"</formula>
    </cfRule>
    <cfRule type="cellIs" dxfId="41763" priority="18418" stopIfTrue="1" operator="equal">
      <formula>"P-CR"</formula>
    </cfRule>
    <cfRule type="cellIs" dxfId="41762" priority="18419" stopIfTrue="1" operator="equal">
      <formula>"CR Pack"</formula>
    </cfRule>
    <cfRule type="cellIs" dxfId="41761" priority="18420" stopIfTrue="1" operator="equal">
      <formula>"WID new"</formula>
    </cfRule>
    <cfRule type="cellIs" dxfId="41760" priority="18421" stopIfTrue="1" operator="equal">
      <formula>"WID revised"</formula>
    </cfRule>
    <cfRule type="cellIs" dxfId="41759" priority="18422" stopIfTrue="1" operator="equal">
      <formula>"SID new"</formula>
    </cfRule>
    <cfRule type="cellIs" dxfId="41758" priority="18423" stopIfTrue="1" operator="equal">
      <formula>"SID revised"</formula>
    </cfRule>
  </conditionalFormatting>
  <conditionalFormatting sqref="P1386">
    <cfRule type="containsText" dxfId="41757" priority="18413" stopIfTrue="1" operator="containsText" text="DUMMY">
      <formula>NOT(ISERROR(SEARCH("DUMMY",P1386)))</formula>
    </cfRule>
    <cfRule type="cellIs" dxfId="41756" priority="18414" stopIfTrue="1" operator="equal">
      <formula>""</formula>
    </cfRule>
  </conditionalFormatting>
  <conditionalFormatting sqref="Q1386">
    <cfRule type="cellIs" dxfId="41755" priority="18411" stopIfTrue="1" operator="equal">
      <formula>""</formula>
    </cfRule>
    <cfRule type="cellIs" dxfId="41754" priority="18412" stopIfTrue="1" operator="equal">
      <formula>"-"</formula>
    </cfRule>
  </conditionalFormatting>
  <conditionalFormatting sqref="I1386">
    <cfRule type="containsText" dxfId="41753" priority="18409" operator="containsText" text="...">
      <formula>NOT(ISERROR(SEARCH("...",I1386)))</formula>
    </cfRule>
    <cfRule type="containsText" dxfId="41752" priority="18410" operator="containsText" text="~?">
      <formula>NOT(ISERROR(SEARCH("~?",I1386)))</formula>
    </cfRule>
  </conditionalFormatting>
  <conditionalFormatting sqref="G1386">
    <cfRule type="cellIs" dxfId="41751" priority="18408" operator="equal">
      <formula>"Endorsement"</formula>
    </cfRule>
  </conditionalFormatting>
  <conditionalFormatting sqref="B1387">
    <cfRule type="cellIs" dxfId="41750" priority="18407" stopIfTrue="1" operator="equal">
      <formula>""</formula>
    </cfRule>
  </conditionalFormatting>
  <conditionalFormatting sqref="C1387">
    <cfRule type="cellIs" dxfId="41749" priority="18404" stopIfTrue="1" operator="equal">
      <formula>"Y"</formula>
    </cfRule>
    <cfRule type="cellIs" dxfId="41748" priority="18405" stopIfTrue="1" operator="equal">
      <formula>""</formula>
    </cfRule>
    <cfRule type="cellIs" dxfId="41747" priority="18406" stopIfTrue="1" operator="equal">
      <formula>"W"</formula>
    </cfRule>
  </conditionalFormatting>
  <conditionalFormatting sqref="D1387">
    <cfRule type="cellIs" dxfId="41746" priority="18402" stopIfTrue="1" operator="equal">
      <formula>""</formula>
    </cfRule>
    <cfRule type="cellIs" dxfId="41745" priority="18403" stopIfTrue="1" operator="between">
      <formula>"10.7.1"</formula>
      <formula>"10.7.5"</formula>
    </cfRule>
  </conditionalFormatting>
  <conditionalFormatting sqref="G1387">
    <cfRule type="cellIs" dxfId="41744" priority="18401" stopIfTrue="1" operator="equal">
      <formula>""</formula>
    </cfRule>
  </conditionalFormatting>
  <conditionalFormatting sqref="O1387">
    <cfRule type="cellIs" dxfId="41743" priority="18398" stopIfTrue="1" operator="equal">
      <formula>"Rel-14"</formula>
    </cfRule>
    <cfRule type="cellIs" dxfId="41742" priority="18399" stopIfTrue="1" operator="equal">
      <formula>"Rel-16"</formula>
    </cfRule>
    <cfRule type="cellIs" dxfId="41741" priority="18400" stopIfTrue="1" operator="equal">
      <formula>"Rel-15"</formula>
    </cfRule>
  </conditionalFormatting>
  <conditionalFormatting sqref="F1387">
    <cfRule type="cellIs" dxfId="41740" priority="18389" stopIfTrue="1" operator="equal">
      <formula>"LS In"</formula>
    </cfRule>
    <cfRule type="cellIs" dxfId="41739" priority="18390" stopIfTrue="1" operator="equal">
      <formula>"LS OUT"</formula>
    </cfRule>
    <cfRule type="cellIs" dxfId="41738" priority="18391" stopIfTrue="1" operator="equal">
      <formula>"CR"</formula>
    </cfRule>
    <cfRule type="cellIs" dxfId="41737" priority="18392" stopIfTrue="1" operator="equal">
      <formula>"P-CR"</formula>
    </cfRule>
    <cfRule type="cellIs" dxfId="41736" priority="18393" stopIfTrue="1" operator="equal">
      <formula>"CR Pack"</formula>
    </cfRule>
    <cfRule type="cellIs" dxfId="41735" priority="18394" stopIfTrue="1" operator="equal">
      <formula>"WID new"</formula>
    </cfRule>
    <cfRule type="cellIs" dxfId="41734" priority="18395" stopIfTrue="1" operator="equal">
      <formula>"WID revised"</formula>
    </cfRule>
    <cfRule type="cellIs" dxfId="41733" priority="18396" stopIfTrue="1" operator="equal">
      <formula>"SID new"</formula>
    </cfRule>
    <cfRule type="cellIs" dxfId="41732" priority="18397" stopIfTrue="1" operator="equal">
      <formula>"SID revised"</formula>
    </cfRule>
  </conditionalFormatting>
  <conditionalFormatting sqref="P1387">
    <cfRule type="containsText" dxfId="41731" priority="18387" stopIfTrue="1" operator="containsText" text="DUMMY">
      <formula>NOT(ISERROR(SEARCH("DUMMY",P1387)))</formula>
    </cfRule>
    <cfRule type="cellIs" dxfId="41730" priority="18388" stopIfTrue="1" operator="equal">
      <formula>""</formula>
    </cfRule>
  </conditionalFormatting>
  <conditionalFormatting sqref="Q1387">
    <cfRule type="cellIs" dxfId="41729" priority="18385" stopIfTrue="1" operator="equal">
      <formula>""</formula>
    </cfRule>
    <cfRule type="cellIs" dxfId="41728" priority="18386" stopIfTrue="1" operator="equal">
      <formula>"-"</formula>
    </cfRule>
  </conditionalFormatting>
  <conditionalFormatting sqref="I1387">
    <cfRule type="containsText" dxfId="41727" priority="18383" operator="containsText" text="...">
      <formula>NOT(ISERROR(SEARCH("...",I1387)))</formula>
    </cfRule>
    <cfRule type="containsText" dxfId="41726" priority="18384" operator="containsText" text="~?">
      <formula>NOT(ISERROR(SEARCH("~?",I1387)))</formula>
    </cfRule>
  </conditionalFormatting>
  <conditionalFormatting sqref="G1387">
    <cfRule type="cellIs" dxfId="41725" priority="18382" operator="equal">
      <formula>"Endorsement"</formula>
    </cfRule>
  </conditionalFormatting>
  <conditionalFormatting sqref="B1388">
    <cfRule type="cellIs" dxfId="41724" priority="18381" stopIfTrue="1" operator="equal">
      <formula>""</formula>
    </cfRule>
  </conditionalFormatting>
  <conditionalFormatting sqref="C1388">
    <cfRule type="cellIs" dxfId="41723" priority="18378" stopIfTrue="1" operator="equal">
      <formula>"Y"</formula>
    </cfRule>
    <cfRule type="cellIs" dxfId="41722" priority="18379" stopIfTrue="1" operator="equal">
      <formula>""</formula>
    </cfRule>
    <cfRule type="cellIs" dxfId="41721" priority="18380" stopIfTrue="1" operator="equal">
      <formula>"W"</formula>
    </cfRule>
  </conditionalFormatting>
  <conditionalFormatting sqref="D1388">
    <cfRule type="cellIs" dxfId="41720" priority="18376" stopIfTrue="1" operator="equal">
      <formula>""</formula>
    </cfRule>
    <cfRule type="cellIs" dxfId="41719" priority="18377" stopIfTrue="1" operator="between">
      <formula>"10.7.1"</formula>
      <formula>"10.7.5"</formula>
    </cfRule>
  </conditionalFormatting>
  <conditionalFormatting sqref="G1388">
    <cfRule type="cellIs" dxfId="41718" priority="18375" stopIfTrue="1" operator="equal">
      <formula>""</formula>
    </cfRule>
  </conditionalFormatting>
  <conditionalFormatting sqref="O1388">
    <cfRule type="cellIs" dxfId="41717" priority="18372" stopIfTrue="1" operator="equal">
      <formula>"Rel-14"</formula>
    </cfRule>
    <cfRule type="cellIs" dxfId="41716" priority="18373" stopIfTrue="1" operator="equal">
      <formula>"Rel-16"</formula>
    </cfRule>
    <cfRule type="cellIs" dxfId="41715" priority="18374" stopIfTrue="1" operator="equal">
      <formula>"Rel-15"</formula>
    </cfRule>
  </conditionalFormatting>
  <conditionalFormatting sqref="F1388">
    <cfRule type="cellIs" dxfId="41714" priority="18363" stopIfTrue="1" operator="equal">
      <formula>"LS In"</formula>
    </cfRule>
    <cfRule type="cellIs" dxfId="41713" priority="18364" stopIfTrue="1" operator="equal">
      <formula>"LS OUT"</formula>
    </cfRule>
    <cfRule type="cellIs" dxfId="41712" priority="18365" stopIfTrue="1" operator="equal">
      <formula>"CR"</formula>
    </cfRule>
    <cfRule type="cellIs" dxfId="41711" priority="18366" stopIfTrue="1" operator="equal">
      <formula>"P-CR"</formula>
    </cfRule>
    <cfRule type="cellIs" dxfId="41710" priority="18367" stopIfTrue="1" operator="equal">
      <formula>"CR Pack"</formula>
    </cfRule>
    <cfRule type="cellIs" dxfId="41709" priority="18368" stopIfTrue="1" operator="equal">
      <formula>"WID new"</formula>
    </cfRule>
    <cfRule type="cellIs" dxfId="41708" priority="18369" stopIfTrue="1" operator="equal">
      <formula>"WID revised"</formula>
    </cfRule>
    <cfRule type="cellIs" dxfId="41707" priority="18370" stopIfTrue="1" operator="equal">
      <formula>"SID new"</formula>
    </cfRule>
    <cfRule type="cellIs" dxfId="41706" priority="18371" stopIfTrue="1" operator="equal">
      <formula>"SID revised"</formula>
    </cfRule>
  </conditionalFormatting>
  <conditionalFormatting sqref="P1388">
    <cfRule type="containsText" dxfId="41705" priority="18361" stopIfTrue="1" operator="containsText" text="DUMMY">
      <formula>NOT(ISERROR(SEARCH("DUMMY",P1388)))</formula>
    </cfRule>
    <cfRule type="cellIs" dxfId="41704" priority="18362" stopIfTrue="1" operator="equal">
      <formula>""</formula>
    </cfRule>
  </conditionalFormatting>
  <conditionalFormatting sqref="Q1388">
    <cfRule type="cellIs" dxfId="41703" priority="18359" stopIfTrue="1" operator="equal">
      <formula>""</formula>
    </cfRule>
    <cfRule type="cellIs" dxfId="41702" priority="18360" stopIfTrue="1" operator="equal">
      <formula>"-"</formula>
    </cfRule>
  </conditionalFormatting>
  <conditionalFormatting sqref="I1388">
    <cfRule type="containsText" dxfId="41701" priority="18357" operator="containsText" text="...">
      <formula>NOT(ISERROR(SEARCH("...",I1388)))</formula>
    </cfRule>
    <cfRule type="containsText" dxfId="41700" priority="18358" operator="containsText" text="~?">
      <formula>NOT(ISERROR(SEARCH("~?",I1388)))</formula>
    </cfRule>
  </conditionalFormatting>
  <conditionalFormatting sqref="G1388">
    <cfRule type="cellIs" dxfId="41699" priority="18356" operator="equal">
      <formula>"Endorsement"</formula>
    </cfRule>
  </conditionalFormatting>
  <conditionalFormatting sqref="B1389">
    <cfRule type="cellIs" dxfId="41698" priority="18355" stopIfTrue="1" operator="equal">
      <formula>""</formula>
    </cfRule>
  </conditionalFormatting>
  <conditionalFormatting sqref="C1389">
    <cfRule type="cellIs" dxfId="41697" priority="18352" stopIfTrue="1" operator="equal">
      <formula>"Y"</formula>
    </cfRule>
    <cfRule type="cellIs" dxfId="41696" priority="18353" stopIfTrue="1" operator="equal">
      <formula>""</formula>
    </cfRule>
    <cfRule type="cellIs" dxfId="41695" priority="18354" stopIfTrue="1" operator="equal">
      <formula>"W"</formula>
    </cfRule>
  </conditionalFormatting>
  <conditionalFormatting sqref="D1389">
    <cfRule type="cellIs" dxfId="41694" priority="18350" stopIfTrue="1" operator="equal">
      <formula>""</formula>
    </cfRule>
    <cfRule type="cellIs" dxfId="41693" priority="18351" stopIfTrue="1" operator="between">
      <formula>"10.7.1"</formula>
      <formula>"10.7.5"</formula>
    </cfRule>
  </conditionalFormatting>
  <conditionalFormatting sqref="G1389">
    <cfRule type="cellIs" dxfId="41692" priority="18349" stopIfTrue="1" operator="equal">
      <formula>""</formula>
    </cfRule>
  </conditionalFormatting>
  <conditionalFormatting sqref="O1389">
    <cfRule type="cellIs" dxfId="41691" priority="18346" stopIfTrue="1" operator="equal">
      <formula>"Rel-14"</formula>
    </cfRule>
    <cfRule type="cellIs" dxfId="41690" priority="18347" stopIfTrue="1" operator="equal">
      <formula>"Rel-16"</formula>
    </cfRule>
    <cfRule type="cellIs" dxfId="41689" priority="18348" stopIfTrue="1" operator="equal">
      <formula>"Rel-15"</formula>
    </cfRule>
  </conditionalFormatting>
  <conditionalFormatting sqref="F1389">
    <cfRule type="cellIs" dxfId="41688" priority="18337" stopIfTrue="1" operator="equal">
      <formula>"LS In"</formula>
    </cfRule>
    <cfRule type="cellIs" dxfId="41687" priority="18338" stopIfTrue="1" operator="equal">
      <formula>"LS OUT"</formula>
    </cfRule>
    <cfRule type="cellIs" dxfId="41686" priority="18339" stopIfTrue="1" operator="equal">
      <formula>"CR"</formula>
    </cfRule>
    <cfRule type="cellIs" dxfId="41685" priority="18340" stopIfTrue="1" operator="equal">
      <formula>"P-CR"</formula>
    </cfRule>
    <cfRule type="cellIs" dxfId="41684" priority="18341" stopIfTrue="1" operator="equal">
      <formula>"CR Pack"</formula>
    </cfRule>
    <cfRule type="cellIs" dxfId="41683" priority="18342" stopIfTrue="1" operator="equal">
      <formula>"WID new"</formula>
    </cfRule>
    <cfRule type="cellIs" dxfId="41682" priority="18343" stopIfTrue="1" operator="equal">
      <formula>"WID revised"</formula>
    </cfRule>
    <cfRule type="cellIs" dxfId="41681" priority="18344" stopIfTrue="1" operator="equal">
      <formula>"SID new"</formula>
    </cfRule>
    <cfRule type="cellIs" dxfId="41680" priority="18345" stopIfTrue="1" operator="equal">
      <formula>"SID revised"</formula>
    </cfRule>
  </conditionalFormatting>
  <conditionalFormatting sqref="P1389">
    <cfRule type="containsText" dxfId="41679" priority="18335" stopIfTrue="1" operator="containsText" text="DUMMY">
      <formula>NOT(ISERROR(SEARCH("DUMMY",P1389)))</formula>
    </cfRule>
    <cfRule type="cellIs" dxfId="41678" priority="18336" stopIfTrue="1" operator="equal">
      <formula>""</formula>
    </cfRule>
  </conditionalFormatting>
  <conditionalFormatting sqref="Q1389">
    <cfRule type="cellIs" dxfId="41677" priority="18333" stopIfTrue="1" operator="equal">
      <formula>""</formula>
    </cfRule>
    <cfRule type="cellIs" dxfId="41676" priority="18334" stopIfTrue="1" operator="equal">
      <formula>"-"</formula>
    </cfRule>
  </conditionalFormatting>
  <conditionalFormatting sqref="I1389">
    <cfRule type="containsText" dxfId="41675" priority="18331" operator="containsText" text="...">
      <formula>NOT(ISERROR(SEARCH("...",I1389)))</formula>
    </cfRule>
    <cfRule type="containsText" dxfId="41674" priority="18332" operator="containsText" text="~?">
      <formula>NOT(ISERROR(SEARCH("~?",I1389)))</formula>
    </cfRule>
  </conditionalFormatting>
  <conditionalFormatting sqref="G1389">
    <cfRule type="cellIs" dxfId="41673" priority="18330" operator="equal">
      <formula>"Endorsement"</formula>
    </cfRule>
  </conditionalFormatting>
  <conditionalFormatting sqref="B1390">
    <cfRule type="cellIs" dxfId="41672" priority="18329" stopIfTrue="1" operator="equal">
      <formula>""</formula>
    </cfRule>
  </conditionalFormatting>
  <conditionalFormatting sqref="C1390">
    <cfRule type="cellIs" dxfId="41671" priority="18326" stopIfTrue="1" operator="equal">
      <formula>"Y"</formula>
    </cfRule>
    <cfRule type="cellIs" dxfId="41670" priority="18327" stopIfTrue="1" operator="equal">
      <formula>""</formula>
    </cfRule>
    <cfRule type="cellIs" dxfId="41669" priority="18328" stopIfTrue="1" operator="equal">
      <formula>"W"</formula>
    </cfRule>
  </conditionalFormatting>
  <conditionalFormatting sqref="D1390">
    <cfRule type="cellIs" dxfId="41668" priority="18324" stopIfTrue="1" operator="equal">
      <formula>""</formula>
    </cfRule>
    <cfRule type="cellIs" dxfId="41667" priority="18325" stopIfTrue="1" operator="between">
      <formula>"10.7.1"</formula>
      <formula>"10.7.5"</formula>
    </cfRule>
  </conditionalFormatting>
  <conditionalFormatting sqref="G1390">
    <cfRule type="cellIs" dxfId="41666" priority="18323" stopIfTrue="1" operator="equal">
      <formula>""</formula>
    </cfRule>
  </conditionalFormatting>
  <conditionalFormatting sqref="O1390">
    <cfRule type="cellIs" dxfId="41665" priority="18320" stopIfTrue="1" operator="equal">
      <formula>"Rel-14"</formula>
    </cfRule>
    <cfRule type="cellIs" dxfId="41664" priority="18321" stopIfTrue="1" operator="equal">
      <formula>"Rel-16"</formula>
    </cfRule>
    <cfRule type="cellIs" dxfId="41663" priority="18322" stopIfTrue="1" operator="equal">
      <formula>"Rel-15"</formula>
    </cfRule>
  </conditionalFormatting>
  <conditionalFormatting sqref="F1390">
    <cfRule type="cellIs" dxfId="41662" priority="18311" stopIfTrue="1" operator="equal">
      <formula>"LS In"</formula>
    </cfRule>
    <cfRule type="cellIs" dxfId="41661" priority="18312" stopIfTrue="1" operator="equal">
      <formula>"LS OUT"</formula>
    </cfRule>
    <cfRule type="cellIs" dxfId="41660" priority="18313" stopIfTrue="1" operator="equal">
      <formula>"CR"</formula>
    </cfRule>
    <cfRule type="cellIs" dxfId="41659" priority="18314" stopIfTrue="1" operator="equal">
      <formula>"P-CR"</formula>
    </cfRule>
    <cfRule type="cellIs" dxfId="41658" priority="18315" stopIfTrue="1" operator="equal">
      <formula>"CR Pack"</formula>
    </cfRule>
    <cfRule type="cellIs" dxfId="41657" priority="18316" stopIfTrue="1" operator="equal">
      <formula>"WID new"</formula>
    </cfRule>
    <cfRule type="cellIs" dxfId="41656" priority="18317" stopIfTrue="1" operator="equal">
      <formula>"WID revised"</formula>
    </cfRule>
    <cfRule type="cellIs" dxfId="41655" priority="18318" stopIfTrue="1" operator="equal">
      <formula>"SID new"</formula>
    </cfRule>
    <cfRule type="cellIs" dxfId="41654" priority="18319" stopIfTrue="1" operator="equal">
      <formula>"SID revised"</formula>
    </cfRule>
  </conditionalFormatting>
  <conditionalFormatting sqref="P1390">
    <cfRule type="containsText" dxfId="41653" priority="18309" stopIfTrue="1" operator="containsText" text="DUMMY">
      <formula>NOT(ISERROR(SEARCH("DUMMY",P1390)))</formula>
    </cfRule>
    <cfRule type="cellIs" dxfId="41652" priority="18310" stopIfTrue="1" operator="equal">
      <formula>""</formula>
    </cfRule>
  </conditionalFormatting>
  <conditionalFormatting sqref="Q1390">
    <cfRule type="cellIs" dxfId="41651" priority="18307" stopIfTrue="1" operator="equal">
      <formula>""</formula>
    </cfRule>
    <cfRule type="cellIs" dxfId="41650" priority="18308" stopIfTrue="1" operator="equal">
      <formula>"-"</formula>
    </cfRule>
  </conditionalFormatting>
  <conditionalFormatting sqref="I1390">
    <cfRule type="containsText" dxfId="41649" priority="18305" operator="containsText" text="...">
      <formula>NOT(ISERROR(SEARCH("...",I1390)))</formula>
    </cfRule>
    <cfRule type="containsText" dxfId="41648" priority="18306" operator="containsText" text="~?">
      <formula>NOT(ISERROR(SEARCH("~?",I1390)))</formula>
    </cfRule>
  </conditionalFormatting>
  <conditionalFormatting sqref="G1390">
    <cfRule type="cellIs" dxfId="41647" priority="18304" operator="equal">
      <formula>"Endorsement"</formula>
    </cfRule>
  </conditionalFormatting>
  <conditionalFormatting sqref="B1391">
    <cfRule type="cellIs" dxfId="41646" priority="18303" stopIfTrue="1" operator="equal">
      <formula>""</formula>
    </cfRule>
  </conditionalFormatting>
  <conditionalFormatting sqref="C1391">
    <cfRule type="cellIs" dxfId="41645" priority="18300" stopIfTrue="1" operator="equal">
      <formula>"Y"</formula>
    </cfRule>
    <cfRule type="cellIs" dxfId="41644" priority="18301" stopIfTrue="1" operator="equal">
      <formula>""</formula>
    </cfRule>
    <cfRule type="cellIs" dxfId="41643" priority="18302" stopIfTrue="1" operator="equal">
      <formula>"W"</formula>
    </cfRule>
  </conditionalFormatting>
  <conditionalFormatting sqref="D1391">
    <cfRule type="cellIs" dxfId="41642" priority="18298" stopIfTrue="1" operator="equal">
      <formula>""</formula>
    </cfRule>
    <cfRule type="cellIs" dxfId="41641" priority="18299" stopIfTrue="1" operator="between">
      <formula>"10.7.1"</formula>
      <formula>"10.7.5"</formula>
    </cfRule>
  </conditionalFormatting>
  <conditionalFormatting sqref="G1391">
    <cfRule type="cellIs" dxfId="41640" priority="18297" stopIfTrue="1" operator="equal">
      <formula>""</formula>
    </cfRule>
  </conditionalFormatting>
  <conditionalFormatting sqref="O1391">
    <cfRule type="cellIs" dxfId="41639" priority="18294" stopIfTrue="1" operator="equal">
      <formula>"Rel-14"</formula>
    </cfRule>
    <cfRule type="cellIs" dxfId="41638" priority="18295" stopIfTrue="1" operator="equal">
      <formula>"Rel-16"</formula>
    </cfRule>
    <cfRule type="cellIs" dxfId="41637" priority="18296" stopIfTrue="1" operator="equal">
      <formula>"Rel-15"</formula>
    </cfRule>
  </conditionalFormatting>
  <conditionalFormatting sqref="F1391">
    <cfRule type="cellIs" dxfId="41636" priority="18285" stopIfTrue="1" operator="equal">
      <formula>"LS In"</formula>
    </cfRule>
    <cfRule type="cellIs" dxfId="41635" priority="18286" stopIfTrue="1" operator="equal">
      <formula>"LS OUT"</formula>
    </cfRule>
    <cfRule type="cellIs" dxfId="41634" priority="18287" stopIfTrue="1" operator="equal">
      <formula>"CR"</formula>
    </cfRule>
    <cfRule type="cellIs" dxfId="41633" priority="18288" stopIfTrue="1" operator="equal">
      <formula>"P-CR"</formula>
    </cfRule>
    <cfRule type="cellIs" dxfId="41632" priority="18289" stopIfTrue="1" operator="equal">
      <formula>"CR Pack"</formula>
    </cfRule>
    <cfRule type="cellIs" dxfId="41631" priority="18290" stopIfTrue="1" operator="equal">
      <formula>"WID new"</formula>
    </cfRule>
    <cfRule type="cellIs" dxfId="41630" priority="18291" stopIfTrue="1" operator="equal">
      <formula>"WID revised"</formula>
    </cfRule>
    <cfRule type="cellIs" dxfId="41629" priority="18292" stopIfTrue="1" operator="equal">
      <formula>"SID new"</formula>
    </cfRule>
    <cfRule type="cellIs" dxfId="41628" priority="18293" stopIfTrue="1" operator="equal">
      <formula>"SID revised"</formula>
    </cfRule>
  </conditionalFormatting>
  <conditionalFormatting sqref="P1391">
    <cfRule type="containsText" dxfId="41627" priority="18283" stopIfTrue="1" operator="containsText" text="DUMMY">
      <formula>NOT(ISERROR(SEARCH("DUMMY",P1391)))</formula>
    </cfRule>
    <cfRule type="cellIs" dxfId="41626" priority="18284" stopIfTrue="1" operator="equal">
      <formula>""</formula>
    </cfRule>
  </conditionalFormatting>
  <conditionalFormatting sqref="Q1391">
    <cfRule type="cellIs" dxfId="41625" priority="18281" stopIfTrue="1" operator="equal">
      <formula>""</formula>
    </cfRule>
    <cfRule type="cellIs" dxfId="41624" priority="18282" stopIfTrue="1" operator="equal">
      <formula>"-"</formula>
    </cfRule>
  </conditionalFormatting>
  <conditionalFormatting sqref="I1391">
    <cfRule type="containsText" dxfId="41623" priority="18279" operator="containsText" text="...">
      <formula>NOT(ISERROR(SEARCH("...",I1391)))</formula>
    </cfRule>
    <cfRule type="containsText" dxfId="41622" priority="18280" operator="containsText" text="~?">
      <formula>NOT(ISERROR(SEARCH("~?",I1391)))</formula>
    </cfRule>
  </conditionalFormatting>
  <conditionalFormatting sqref="G1391">
    <cfRule type="cellIs" dxfId="41621" priority="18278" operator="equal">
      <formula>"Endorsement"</formula>
    </cfRule>
  </conditionalFormatting>
  <conditionalFormatting sqref="B979">
    <cfRule type="cellIs" dxfId="41620" priority="18277" stopIfTrue="1" operator="equal">
      <formula>""</formula>
    </cfRule>
  </conditionalFormatting>
  <conditionalFormatting sqref="C979">
    <cfRule type="cellIs" dxfId="41619" priority="18274" stopIfTrue="1" operator="equal">
      <formula>"Y"</formula>
    </cfRule>
    <cfRule type="cellIs" dxfId="41618" priority="18275" stopIfTrue="1" operator="equal">
      <formula>""</formula>
    </cfRule>
    <cfRule type="cellIs" dxfId="41617" priority="18276" stopIfTrue="1" operator="equal">
      <formula>"W"</formula>
    </cfRule>
  </conditionalFormatting>
  <conditionalFormatting sqref="D979">
    <cfRule type="cellIs" dxfId="41616" priority="18272" stopIfTrue="1" operator="equal">
      <formula>""</formula>
    </cfRule>
    <cfRule type="cellIs" dxfId="41615" priority="18273" stopIfTrue="1" operator="between">
      <formula>"10.7.1"</formula>
      <formula>"10.7.5"</formula>
    </cfRule>
  </conditionalFormatting>
  <conditionalFormatting sqref="G979">
    <cfRule type="cellIs" dxfId="41614" priority="18271" stopIfTrue="1" operator="equal">
      <formula>""</formula>
    </cfRule>
  </conditionalFormatting>
  <conditionalFormatting sqref="O979">
    <cfRule type="cellIs" dxfId="41613" priority="18268" stopIfTrue="1" operator="equal">
      <formula>"Rel-14"</formula>
    </cfRule>
    <cfRule type="cellIs" dxfId="41612" priority="18269" stopIfTrue="1" operator="equal">
      <formula>"Rel-16"</formula>
    </cfRule>
    <cfRule type="cellIs" dxfId="41611" priority="18270" stopIfTrue="1" operator="equal">
      <formula>"Rel-15"</formula>
    </cfRule>
  </conditionalFormatting>
  <conditionalFormatting sqref="F979">
    <cfRule type="cellIs" dxfId="41610" priority="18259" stopIfTrue="1" operator="equal">
      <formula>"LS In"</formula>
    </cfRule>
    <cfRule type="cellIs" dxfId="41609" priority="18260" stopIfTrue="1" operator="equal">
      <formula>"LS OUT"</formula>
    </cfRule>
    <cfRule type="cellIs" dxfId="41608" priority="18261" stopIfTrue="1" operator="equal">
      <formula>"CR"</formula>
    </cfRule>
    <cfRule type="cellIs" dxfId="41607" priority="18262" stopIfTrue="1" operator="equal">
      <formula>"P-CR"</formula>
    </cfRule>
    <cfRule type="cellIs" dxfId="41606" priority="18263" stopIfTrue="1" operator="equal">
      <formula>"CR Pack"</formula>
    </cfRule>
    <cfRule type="cellIs" dxfId="41605" priority="18264" stopIfTrue="1" operator="equal">
      <formula>"WID new"</formula>
    </cfRule>
    <cfRule type="cellIs" dxfId="41604" priority="18265" stopIfTrue="1" operator="equal">
      <formula>"WID revised"</formula>
    </cfRule>
    <cfRule type="cellIs" dxfId="41603" priority="18266" stopIfTrue="1" operator="equal">
      <formula>"SID new"</formula>
    </cfRule>
    <cfRule type="cellIs" dxfId="41602" priority="18267" stopIfTrue="1" operator="equal">
      <formula>"SID revised"</formula>
    </cfRule>
  </conditionalFormatting>
  <conditionalFormatting sqref="P979">
    <cfRule type="containsText" dxfId="41601" priority="18257" stopIfTrue="1" operator="containsText" text="DUMMY">
      <formula>NOT(ISERROR(SEARCH("DUMMY",P979)))</formula>
    </cfRule>
    <cfRule type="cellIs" dxfId="41600" priority="18258" stopIfTrue="1" operator="equal">
      <formula>""</formula>
    </cfRule>
  </conditionalFormatting>
  <conditionalFormatting sqref="Q979">
    <cfRule type="cellIs" dxfId="41599" priority="18255" stopIfTrue="1" operator="equal">
      <formula>""</formula>
    </cfRule>
    <cfRule type="cellIs" dxfId="41598" priority="18256" stopIfTrue="1" operator="equal">
      <formula>"-"</formula>
    </cfRule>
  </conditionalFormatting>
  <conditionalFormatting sqref="I979">
    <cfRule type="containsText" dxfId="41597" priority="18253" operator="containsText" text="...">
      <formula>NOT(ISERROR(SEARCH("...",I979)))</formula>
    </cfRule>
    <cfRule type="containsText" dxfId="41596" priority="18254" operator="containsText" text="~?">
      <formula>NOT(ISERROR(SEARCH("~?",I979)))</formula>
    </cfRule>
  </conditionalFormatting>
  <conditionalFormatting sqref="G979">
    <cfRule type="cellIs" dxfId="41595" priority="18252" operator="equal">
      <formula>"Endorsement"</formula>
    </cfRule>
  </conditionalFormatting>
  <conditionalFormatting sqref="B981">
    <cfRule type="cellIs" dxfId="41594" priority="18251" stopIfTrue="1" operator="equal">
      <formula>""</formula>
    </cfRule>
  </conditionalFormatting>
  <conditionalFormatting sqref="C981">
    <cfRule type="cellIs" dxfId="41593" priority="18248" stopIfTrue="1" operator="equal">
      <formula>"Y"</formula>
    </cfRule>
    <cfRule type="cellIs" dxfId="41592" priority="18249" stopIfTrue="1" operator="equal">
      <formula>""</formula>
    </cfRule>
    <cfRule type="cellIs" dxfId="41591" priority="18250" stopIfTrue="1" operator="equal">
      <formula>"W"</formula>
    </cfRule>
  </conditionalFormatting>
  <conditionalFormatting sqref="D981">
    <cfRule type="cellIs" dxfId="41590" priority="18246" stopIfTrue="1" operator="equal">
      <formula>""</formula>
    </cfRule>
    <cfRule type="cellIs" dxfId="41589" priority="18247" stopIfTrue="1" operator="between">
      <formula>"10.7.1"</formula>
      <formula>"10.7.5"</formula>
    </cfRule>
  </conditionalFormatting>
  <conditionalFormatting sqref="G981">
    <cfRule type="cellIs" dxfId="41588" priority="18245" stopIfTrue="1" operator="equal">
      <formula>""</formula>
    </cfRule>
  </conditionalFormatting>
  <conditionalFormatting sqref="O981">
    <cfRule type="cellIs" dxfId="41587" priority="18242" stopIfTrue="1" operator="equal">
      <formula>"Rel-14"</formula>
    </cfRule>
    <cfRule type="cellIs" dxfId="41586" priority="18243" stopIfTrue="1" operator="equal">
      <formula>"Rel-16"</formula>
    </cfRule>
    <cfRule type="cellIs" dxfId="41585" priority="18244" stopIfTrue="1" operator="equal">
      <formula>"Rel-15"</formula>
    </cfRule>
  </conditionalFormatting>
  <conditionalFormatting sqref="F981">
    <cfRule type="cellIs" dxfId="41584" priority="18233" stopIfTrue="1" operator="equal">
      <formula>"LS In"</formula>
    </cfRule>
    <cfRule type="cellIs" dxfId="41583" priority="18234" stopIfTrue="1" operator="equal">
      <formula>"LS OUT"</formula>
    </cfRule>
    <cfRule type="cellIs" dxfId="41582" priority="18235" stopIfTrue="1" operator="equal">
      <formula>"CR"</formula>
    </cfRule>
    <cfRule type="cellIs" dxfId="41581" priority="18236" stopIfTrue="1" operator="equal">
      <formula>"P-CR"</formula>
    </cfRule>
    <cfRule type="cellIs" dxfId="41580" priority="18237" stopIfTrue="1" operator="equal">
      <formula>"CR Pack"</formula>
    </cfRule>
    <cfRule type="cellIs" dxfId="41579" priority="18238" stopIfTrue="1" operator="equal">
      <formula>"WID new"</formula>
    </cfRule>
    <cfRule type="cellIs" dxfId="41578" priority="18239" stopIfTrue="1" operator="equal">
      <formula>"WID revised"</formula>
    </cfRule>
    <cfRule type="cellIs" dxfId="41577" priority="18240" stopIfTrue="1" operator="equal">
      <formula>"SID new"</formula>
    </cfRule>
    <cfRule type="cellIs" dxfId="41576" priority="18241" stopIfTrue="1" operator="equal">
      <formula>"SID revised"</formula>
    </cfRule>
  </conditionalFormatting>
  <conditionalFormatting sqref="P981">
    <cfRule type="containsText" dxfId="41575" priority="18231" stopIfTrue="1" operator="containsText" text="DUMMY">
      <formula>NOT(ISERROR(SEARCH("DUMMY",P981)))</formula>
    </cfRule>
    <cfRule type="cellIs" dxfId="41574" priority="18232" stopIfTrue="1" operator="equal">
      <formula>""</formula>
    </cfRule>
  </conditionalFormatting>
  <conditionalFormatting sqref="Q981">
    <cfRule type="cellIs" dxfId="41573" priority="18229" stopIfTrue="1" operator="equal">
      <formula>""</formula>
    </cfRule>
    <cfRule type="cellIs" dxfId="41572" priority="18230" stopIfTrue="1" operator="equal">
      <formula>"-"</formula>
    </cfRule>
  </conditionalFormatting>
  <conditionalFormatting sqref="I981">
    <cfRule type="containsText" dxfId="41571" priority="18227" operator="containsText" text="...">
      <formula>NOT(ISERROR(SEARCH("...",I981)))</formula>
    </cfRule>
    <cfRule type="containsText" dxfId="41570" priority="18228" operator="containsText" text="~?">
      <formula>NOT(ISERROR(SEARCH("~?",I981)))</formula>
    </cfRule>
  </conditionalFormatting>
  <conditionalFormatting sqref="G981">
    <cfRule type="cellIs" dxfId="41569" priority="18226" operator="equal">
      <formula>"Endorsement"</formula>
    </cfRule>
  </conditionalFormatting>
  <conditionalFormatting sqref="B982">
    <cfRule type="cellIs" dxfId="41568" priority="18225" stopIfTrue="1" operator="equal">
      <formula>""</formula>
    </cfRule>
  </conditionalFormatting>
  <conditionalFormatting sqref="C982">
    <cfRule type="cellIs" dxfId="41567" priority="18222" stopIfTrue="1" operator="equal">
      <formula>"Y"</formula>
    </cfRule>
    <cfRule type="cellIs" dxfId="41566" priority="18223" stopIfTrue="1" operator="equal">
      <formula>""</formula>
    </cfRule>
    <cfRule type="cellIs" dxfId="41565" priority="18224" stopIfTrue="1" operator="equal">
      <formula>"W"</formula>
    </cfRule>
  </conditionalFormatting>
  <conditionalFormatting sqref="D982">
    <cfRule type="cellIs" dxfId="41564" priority="18220" stopIfTrue="1" operator="equal">
      <formula>""</formula>
    </cfRule>
    <cfRule type="cellIs" dxfId="41563" priority="18221" stopIfTrue="1" operator="between">
      <formula>"10.7.1"</formula>
      <formula>"10.7.5"</formula>
    </cfRule>
  </conditionalFormatting>
  <conditionalFormatting sqref="G982">
    <cfRule type="cellIs" dxfId="41562" priority="18219" stopIfTrue="1" operator="equal">
      <formula>""</formula>
    </cfRule>
  </conditionalFormatting>
  <conditionalFormatting sqref="O982">
    <cfRule type="cellIs" dxfId="41561" priority="18216" stopIfTrue="1" operator="equal">
      <formula>"Rel-14"</formula>
    </cfRule>
    <cfRule type="cellIs" dxfId="41560" priority="18217" stopIfTrue="1" operator="equal">
      <formula>"Rel-16"</formula>
    </cfRule>
    <cfRule type="cellIs" dxfId="41559" priority="18218" stopIfTrue="1" operator="equal">
      <formula>"Rel-15"</formula>
    </cfRule>
  </conditionalFormatting>
  <conditionalFormatting sqref="F982">
    <cfRule type="cellIs" dxfId="41558" priority="18207" stopIfTrue="1" operator="equal">
      <formula>"LS In"</formula>
    </cfRule>
    <cfRule type="cellIs" dxfId="41557" priority="18208" stopIfTrue="1" operator="equal">
      <formula>"LS OUT"</formula>
    </cfRule>
    <cfRule type="cellIs" dxfId="41556" priority="18209" stopIfTrue="1" operator="equal">
      <formula>"CR"</formula>
    </cfRule>
    <cfRule type="cellIs" dxfId="41555" priority="18210" stopIfTrue="1" operator="equal">
      <formula>"P-CR"</formula>
    </cfRule>
    <cfRule type="cellIs" dxfId="41554" priority="18211" stopIfTrue="1" operator="equal">
      <formula>"CR Pack"</formula>
    </cfRule>
    <cfRule type="cellIs" dxfId="41553" priority="18212" stopIfTrue="1" operator="equal">
      <formula>"WID new"</formula>
    </cfRule>
    <cfRule type="cellIs" dxfId="41552" priority="18213" stopIfTrue="1" operator="equal">
      <formula>"WID revised"</formula>
    </cfRule>
    <cfRule type="cellIs" dxfId="41551" priority="18214" stopIfTrue="1" operator="equal">
      <formula>"SID new"</formula>
    </cfRule>
    <cfRule type="cellIs" dxfId="41550" priority="18215" stopIfTrue="1" operator="equal">
      <formula>"SID revised"</formula>
    </cfRule>
  </conditionalFormatting>
  <conditionalFormatting sqref="P982">
    <cfRule type="containsText" dxfId="41549" priority="18205" stopIfTrue="1" operator="containsText" text="DUMMY">
      <formula>NOT(ISERROR(SEARCH("DUMMY",P982)))</formula>
    </cfRule>
    <cfRule type="cellIs" dxfId="41548" priority="18206" stopIfTrue="1" operator="equal">
      <formula>""</formula>
    </cfRule>
  </conditionalFormatting>
  <conditionalFormatting sqref="Q982">
    <cfRule type="cellIs" dxfId="41547" priority="18203" stopIfTrue="1" operator="equal">
      <formula>""</formula>
    </cfRule>
    <cfRule type="cellIs" dxfId="41546" priority="18204" stopIfTrue="1" operator="equal">
      <formula>"-"</formula>
    </cfRule>
  </conditionalFormatting>
  <conditionalFormatting sqref="I982">
    <cfRule type="containsText" dxfId="41545" priority="18201" operator="containsText" text="...">
      <formula>NOT(ISERROR(SEARCH("...",I982)))</formula>
    </cfRule>
    <cfRule type="containsText" dxfId="41544" priority="18202" operator="containsText" text="~?">
      <formula>NOT(ISERROR(SEARCH("~?",I982)))</formula>
    </cfRule>
  </conditionalFormatting>
  <conditionalFormatting sqref="G982">
    <cfRule type="cellIs" dxfId="41543" priority="18200" operator="equal">
      <formula>"Endorsement"</formula>
    </cfRule>
  </conditionalFormatting>
  <conditionalFormatting sqref="B983">
    <cfRule type="cellIs" dxfId="41542" priority="18199" stopIfTrue="1" operator="equal">
      <formula>""</formula>
    </cfRule>
  </conditionalFormatting>
  <conditionalFormatting sqref="C983">
    <cfRule type="cellIs" dxfId="41541" priority="18196" stopIfTrue="1" operator="equal">
      <formula>"Y"</formula>
    </cfRule>
    <cfRule type="cellIs" dxfId="41540" priority="18197" stopIfTrue="1" operator="equal">
      <formula>""</formula>
    </cfRule>
    <cfRule type="cellIs" dxfId="41539" priority="18198" stopIfTrue="1" operator="equal">
      <formula>"W"</formula>
    </cfRule>
  </conditionalFormatting>
  <conditionalFormatting sqref="D983">
    <cfRule type="cellIs" dxfId="41538" priority="18194" stopIfTrue="1" operator="equal">
      <formula>""</formula>
    </cfRule>
    <cfRule type="cellIs" dxfId="41537" priority="18195" stopIfTrue="1" operator="between">
      <formula>"10.7.1"</formula>
      <formula>"10.7.5"</formula>
    </cfRule>
  </conditionalFormatting>
  <conditionalFormatting sqref="G983">
    <cfRule type="cellIs" dxfId="41536" priority="18193" stopIfTrue="1" operator="equal">
      <formula>""</formula>
    </cfRule>
  </conditionalFormatting>
  <conditionalFormatting sqref="O983">
    <cfRule type="cellIs" dxfId="41535" priority="18190" stopIfTrue="1" operator="equal">
      <formula>"Rel-14"</formula>
    </cfRule>
    <cfRule type="cellIs" dxfId="41534" priority="18191" stopIfTrue="1" operator="equal">
      <formula>"Rel-16"</formula>
    </cfRule>
    <cfRule type="cellIs" dxfId="41533" priority="18192" stopIfTrue="1" operator="equal">
      <formula>"Rel-15"</formula>
    </cfRule>
  </conditionalFormatting>
  <conditionalFormatting sqref="F983">
    <cfRule type="cellIs" dxfId="41532" priority="18181" stopIfTrue="1" operator="equal">
      <formula>"LS In"</formula>
    </cfRule>
    <cfRule type="cellIs" dxfId="41531" priority="18182" stopIfTrue="1" operator="equal">
      <formula>"LS OUT"</formula>
    </cfRule>
    <cfRule type="cellIs" dxfId="41530" priority="18183" stopIfTrue="1" operator="equal">
      <formula>"CR"</formula>
    </cfRule>
    <cfRule type="cellIs" dxfId="41529" priority="18184" stopIfTrue="1" operator="equal">
      <formula>"P-CR"</formula>
    </cfRule>
    <cfRule type="cellIs" dxfId="41528" priority="18185" stopIfTrue="1" operator="equal">
      <formula>"CR Pack"</formula>
    </cfRule>
    <cfRule type="cellIs" dxfId="41527" priority="18186" stopIfTrue="1" operator="equal">
      <formula>"WID new"</formula>
    </cfRule>
    <cfRule type="cellIs" dxfId="41526" priority="18187" stopIfTrue="1" operator="equal">
      <formula>"WID revised"</formula>
    </cfRule>
    <cfRule type="cellIs" dxfId="41525" priority="18188" stopIfTrue="1" operator="equal">
      <formula>"SID new"</formula>
    </cfRule>
    <cfRule type="cellIs" dxfId="41524" priority="18189" stopIfTrue="1" operator="equal">
      <formula>"SID revised"</formula>
    </cfRule>
  </conditionalFormatting>
  <conditionalFormatting sqref="P983">
    <cfRule type="containsText" dxfId="41523" priority="18179" stopIfTrue="1" operator="containsText" text="DUMMY">
      <formula>NOT(ISERROR(SEARCH("DUMMY",P983)))</formula>
    </cfRule>
    <cfRule type="cellIs" dxfId="41522" priority="18180" stopIfTrue="1" operator="equal">
      <formula>""</formula>
    </cfRule>
  </conditionalFormatting>
  <conditionalFormatting sqref="Q983">
    <cfRule type="cellIs" dxfId="41521" priority="18177" stopIfTrue="1" operator="equal">
      <formula>""</formula>
    </cfRule>
    <cfRule type="cellIs" dxfId="41520" priority="18178" stopIfTrue="1" operator="equal">
      <formula>"-"</formula>
    </cfRule>
  </conditionalFormatting>
  <conditionalFormatting sqref="I983">
    <cfRule type="containsText" dxfId="41519" priority="18175" operator="containsText" text="...">
      <formula>NOT(ISERROR(SEARCH("...",I983)))</formula>
    </cfRule>
    <cfRule type="containsText" dxfId="41518" priority="18176" operator="containsText" text="~?">
      <formula>NOT(ISERROR(SEARCH("~?",I983)))</formula>
    </cfRule>
  </conditionalFormatting>
  <conditionalFormatting sqref="G983">
    <cfRule type="cellIs" dxfId="41517" priority="18174" operator="equal">
      <formula>"Endorsement"</formula>
    </cfRule>
  </conditionalFormatting>
  <conditionalFormatting sqref="B984">
    <cfRule type="cellIs" dxfId="41516" priority="18173" stopIfTrue="1" operator="equal">
      <formula>""</formula>
    </cfRule>
  </conditionalFormatting>
  <conditionalFormatting sqref="C984">
    <cfRule type="cellIs" dxfId="41515" priority="18170" stopIfTrue="1" operator="equal">
      <formula>"Y"</formula>
    </cfRule>
    <cfRule type="cellIs" dxfId="41514" priority="18171" stopIfTrue="1" operator="equal">
      <formula>""</formula>
    </cfRule>
    <cfRule type="cellIs" dxfId="41513" priority="18172" stopIfTrue="1" operator="equal">
      <formula>"W"</formula>
    </cfRule>
  </conditionalFormatting>
  <conditionalFormatting sqref="D984">
    <cfRule type="cellIs" dxfId="41512" priority="18168" stopIfTrue="1" operator="equal">
      <formula>""</formula>
    </cfRule>
    <cfRule type="cellIs" dxfId="41511" priority="18169" stopIfTrue="1" operator="between">
      <formula>"10.7.1"</formula>
      <formula>"10.7.5"</formula>
    </cfRule>
  </conditionalFormatting>
  <conditionalFormatting sqref="G984">
    <cfRule type="cellIs" dxfId="41510" priority="18167" stopIfTrue="1" operator="equal">
      <formula>""</formula>
    </cfRule>
  </conditionalFormatting>
  <conditionalFormatting sqref="O984">
    <cfRule type="cellIs" dxfId="41509" priority="18164" stopIfTrue="1" operator="equal">
      <formula>"Rel-14"</formula>
    </cfRule>
    <cfRule type="cellIs" dxfId="41508" priority="18165" stopIfTrue="1" operator="equal">
      <formula>"Rel-16"</formula>
    </cfRule>
    <cfRule type="cellIs" dxfId="41507" priority="18166" stopIfTrue="1" operator="equal">
      <formula>"Rel-15"</formula>
    </cfRule>
  </conditionalFormatting>
  <conditionalFormatting sqref="F984">
    <cfRule type="cellIs" dxfId="41506" priority="18155" stopIfTrue="1" operator="equal">
      <formula>"LS In"</formula>
    </cfRule>
    <cfRule type="cellIs" dxfId="41505" priority="18156" stopIfTrue="1" operator="equal">
      <formula>"LS OUT"</formula>
    </cfRule>
    <cfRule type="cellIs" dxfId="41504" priority="18157" stopIfTrue="1" operator="equal">
      <formula>"CR"</formula>
    </cfRule>
    <cfRule type="cellIs" dxfId="41503" priority="18158" stopIfTrue="1" operator="equal">
      <formula>"P-CR"</formula>
    </cfRule>
    <cfRule type="cellIs" dxfId="41502" priority="18159" stopIfTrue="1" operator="equal">
      <formula>"CR Pack"</formula>
    </cfRule>
    <cfRule type="cellIs" dxfId="41501" priority="18160" stopIfTrue="1" operator="equal">
      <formula>"WID new"</formula>
    </cfRule>
    <cfRule type="cellIs" dxfId="41500" priority="18161" stopIfTrue="1" operator="equal">
      <formula>"WID revised"</formula>
    </cfRule>
    <cfRule type="cellIs" dxfId="41499" priority="18162" stopIfTrue="1" operator="equal">
      <formula>"SID new"</formula>
    </cfRule>
    <cfRule type="cellIs" dxfId="41498" priority="18163" stopIfTrue="1" operator="equal">
      <formula>"SID revised"</formula>
    </cfRule>
  </conditionalFormatting>
  <conditionalFormatting sqref="P984">
    <cfRule type="containsText" dxfId="41497" priority="18153" stopIfTrue="1" operator="containsText" text="DUMMY">
      <formula>NOT(ISERROR(SEARCH("DUMMY",P984)))</formula>
    </cfRule>
    <cfRule type="cellIs" dxfId="41496" priority="18154" stopIfTrue="1" operator="equal">
      <formula>""</formula>
    </cfRule>
  </conditionalFormatting>
  <conditionalFormatting sqref="Q984">
    <cfRule type="cellIs" dxfId="41495" priority="18151" stopIfTrue="1" operator="equal">
      <formula>""</formula>
    </cfRule>
    <cfRule type="cellIs" dxfId="41494" priority="18152" stopIfTrue="1" operator="equal">
      <formula>"-"</formula>
    </cfRule>
  </conditionalFormatting>
  <conditionalFormatting sqref="I984">
    <cfRule type="containsText" dxfId="41493" priority="18149" operator="containsText" text="...">
      <formula>NOT(ISERROR(SEARCH("...",I984)))</formula>
    </cfRule>
    <cfRule type="containsText" dxfId="41492" priority="18150" operator="containsText" text="~?">
      <formula>NOT(ISERROR(SEARCH("~?",I984)))</formula>
    </cfRule>
  </conditionalFormatting>
  <conditionalFormatting sqref="G984">
    <cfRule type="cellIs" dxfId="41491" priority="18148" operator="equal">
      <formula>"Endorsement"</formula>
    </cfRule>
  </conditionalFormatting>
  <conditionalFormatting sqref="B985">
    <cfRule type="cellIs" dxfId="41490" priority="18147" stopIfTrue="1" operator="equal">
      <formula>""</formula>
    </cfRule>
  </conditionalFormatting>
  <conditionalFormatting sqref="C985">
    <cfRule type="cellIs" dxfId="41489" priority="18144" stopIfTrue="1" operator="equal">
      <formula>"Y"</formula>
    </cfRule>
    <cfRule type="cellIs" dxfId="41488" priority="18145" stopIfTrue="1" operator="equal">
      <formula>""</formula>
    </cfRule>
    <cfRule type="cellIs" dxfId="41487" priority="18146" stopIfTrue="1" operator="equal">
      <formula>"W"</formula>
    </cfRule>
  </conditionalFormatting>
  <conditionalFormatting sqref="D985">
    <cfRule type="cellIs" dxfId="41486" priority="18142" stopIfTrue="1" operator="equal">
      <formula>""</formula>
    </cfRule>
    <cfRule type="cellIs" dxfId="41485" priority="18143" stopIfTrue="1" operator="between">
      <formula>"10.7.1"</formula>
      <formula>"10.7.5"</formula>
    </cfRule>
  </conditionalFormatting>
  <conditionalFormatting sqref="G985">
    <cfRule type="cellIs" dxfId="41484" priority="18141" stopIfTrue="1" operator="equal">
      <formula>""</formula>
    </cfRule>
  </conditionalFormatting>
  <conditionalFormatting sqref="O985">
    <cfRule type="cellIs" dxfId="41483" priority="18138" stopIfTrue="1" operator="equal">
      <formula>"Rel-14"</formula>
    </cfRule>
    <cfRule type="cellIs" dxfId="41482" priority="18139" stopIfTrue="1" operator="equal">
      <formula>"Rel-16"</formula>
    </cfRule>
    <cfRule type="cellIs" dxfId="41481" priority="18140" stopIfTrue="1" operator="equal">
      <formula>"Rel-15"</formula>
    </cfRule>
  </conditionalFormatting>
  <conditionalFormatting sqref="F985">
    <cfRule type="cellIs" dxfId="41480" priority="18129" stopIfTrue="1" operator="equal">
      <formula>"LS In"</formula>
    </cfRule>
    <cfRule type="cellIs" dxfId="41479" priority="18130" stopIfTrue="1" operator="equal">
      <formula>"LS OUT"</formula>
    </cfRule>
    <cfRule type="cellIs" dxfId="41478" priority="18131" stopIfTrue="1" operator="equal">
      <formula>"CR"</formula>
    </cfRule>
    <cfRule type="cellIs" dxfId="41477" priority="18132" stopIfTrue="1" operator="equal">
      <formula>"P-CR"</formula>
    </cfRule>
    <cfRule type="cellIs" dxfId="41476" priority="18133" stopIfTrue="1" operator="equal">
      <formula>"CR Pack"</formula>
    </cfRule>
    <cfRule type="cellIs" dxfId="41475" priority="18134" stopIfTrue="1" operator="equal">
      <formula>"WID new"</formula>
    </cfRule>
    <cfRule type="cellIs" dxfId="41474" priority="18135" stopIfTrue="1" operator="equal">
      <formula>"WID revised"</formula>
    </cfRule>
    <cfRule type="cellIs" dxfId="41473" priority="18136" stopIfTrue="1" operator="equal">
      <formula>"SID new"</formula>
    </cfRule>
    <cfRule type="cellIs" dxfId="41472" priority="18137" stopIfTrue="1" operator="equal">
      <formula>"SID revised"</formula>
    </cfRule>
  </conditionalFormatting>
  <conditionalFormatting sqref="P985">
    <cfRule type="containsText" dxfId="41471" priority="18127" stopIfTrue="1" operator="containsText" text="DUMMY">
      <formula>NOT(ISERROR(SEARCH("DUMMY",P985)))</formula>
    </cfRule>
    <cfRule type="cellIs" dxfId="41470" priority="18128" stopIfTrue="1" operator="equal">
      <formula>""</formula>
    </cfRule>
  </conditionalFormatting>
  <conditionalFormatting sqref="Q985">
    <cfRule type="cellIs" dxfId="41469" priority="18125" stopIfTrue="1" operator="equal">
      <formula>""</formula>
    </cfRule>
    <cfRule type="cellIs" dxfId="41468" priority="18126" stopIfTrue="1" operator="equal">
      <formula>"-"</formula>
    </cfRule>
  </conditionalFormatting>
  <conditionalFormatting sqref="I985">
    <cfRule type="containsText" dxfId="41467" priority="18123" operator="containsText" text="...">
      <formula>NOT(ISERROR(SEARCH("...",I985)))</formula>
    </cfRule>
    <cfRule type="containsText" dxfId="41466" priority="18124" operator="containsText" text="~?">
      <formula>NOT(ISERROR(SEARCH("~?",I985)))</formula>
    </cfRule>
  </conditionalFormatting>
  <conditionalFormatting sqref="G985">
    <cfRule type="cellIs" dxfId="41465" priority="18122" operator="equal">
      <formula>"Endorsement"</formula>
    </cfRule>
  </conditionalFormatting>
  <conditionalFormatting sqref="B986">
    <cfRule type="cellIs" dxfId="41464" priority="18121" stopIfTrue="1" operator="equal">
      <formula>""</formula>
    </cfRule>
  </conditionalFormatting>
  <conditionalFormatting sqref="C986">
    <cfRule type="cellIs" dxfId="41463" priority="18118" stopIfTrue="1" operator="equal">
      <formula>"Y"</formula>
    </cfRule>
    <cfRule type="cellIs" dxfId="41462" priority="18119" stopIfTrue="1" operator="equal">
      <formula>""</formula>
    </cfRule>
    <cfRule type="cellIs" dxfId="41461" priority="18120" stopIfTrue="1" operator="equal">
      <formula>"W"</formula>
    </cfRule>
  </conditionalFormatting>
  <conditionalFormatting sqref="D986">
    <cfRule type="cellIs" dxfId="41460" priority="18116" stopIfTrue="1" operator="equal">
      <formula>""</formula>
    </cfRule>
    <cfRule type="cellIs" dxfId="41459" priority="18117" stopIfTrue="1" operator="between">
      <formula>"10.7.1"</formula>
      <formula>"10.7.5"</formula>
    </cfRule>
  </conditionalFormatting>
  <conditionalFormatting sqref="G986">
    <cfRule type="cellIs" dxfId="41458" priority="18115" stopIfTrue="1" operator="equal">
      <formula>""</formula>
    </cfRule>
  </conditionalFormatting>
  <conditionalFormatting sqref="O986">
    <cfRule type="cellIs" dxfId="41457" priority="18112" stopIfTrue="1" operator="equal">
      <formula>"Rel-14"</formula>
    </cfRule>
    <cfRule type="cellIs" dxfId="41456" priority="18113" stopIfTrue="1" operator="equal">
      <formula>"Rel-16"</formula>
    </cfRule>
    <cfRule type="cellIs" dxfId="41455" priority="18114" stopIfTrue="1" operator="equal">
      <formula>"Rel-15"</formula>
    </cfRule>
  </conditionalFormatting>
  <conditionalFormatting sqref="F986">
    <cfRule type="cellIs" dxfId="41454" priority="18103" stopIfTrue="1" operator="equal">
      <formula>"LS In"</formula>
    </cfRule>
    <cfRule type="cellIs" dxfId="41453" priority="18104" stopIfTrue="1" operator="equal">
      <formula>"LS OUT"</formula>
    </cfRule>
    <cfRule type="cellIs" dxfId="41452" priority="18105" stopIfTrue="1" operator="equal">
      <formula>"CR"</formula>
    </cfRule>
    <cfRule type="cellIs" dxfId="41451" priority="18106" stopIfTrue="1" operator="equal">
      <formula>"P-CR"</formula>
    </cfRule>
    <cfRule type="cellIs" dxfId="41450" priority="18107" stopIfTrue="1" operator="equal">
      <formula>"CR Pack"</formula>
    </cfRule>
    <cfRule type="cellIs" dxfId="41449" priority="18108" stopIfTrue="1" operator="equal">
      <formula>"WID new"</formula>
    </cfRule>
    <cfRule type="cellIs" dxfId="41448" priority="18109" stopIfTrue="1" operator="equal">
      <formula>"WID revised"</formula>
    </cfRule>
    <cfRule type="cellIs" dxfId="41447" priority="18110" stopIfTrue="1" operator="equal">
      <formula>"SID new"</formula>
    </cfRule>
    <cfRule type="cellIs" dxfId="41446" priority="18111" stopIfTrue="1" operator="equal">
      <formula>"SID revised"</formula>
    </cfRule>
  </conditionalFormatting>
  <conditionalFormatting sqref="P986">
    <cfRule type="containsText" dxfId="41445" priority="18101" stopIfTrue="1" operator="containsText" text="DUMMY">
      <formula>NOT(ISERROR(SEARCH("DUMMY",P986)))</formula>
    </cfRule>
    <cfRule type="cellIs" dxfId="41444" priority="18102" stopIfTrue="1" operator="equal">
      <formula>""</formula>
    </cfRule>
  </conditionalFormatting>
  <conditionalFormatting sqref="Q986">
    <cfRule type="cellIs" dxfId="41443" priority="18099" stopIfTrue="1" operator="equal">
      <formula>""</formula>
    </cfRule>
    <cfRule type="cellIs" dxfId="41442" priority="18100" stopIfTrue="1" operator="equal">
      <formula>"-"</formula>
    </cfRule>
  </conditionalFormatting>
  <conditionalFormatting sqref="I986">
    <cfRule type="containsText" dxfId="41441" priority="18097" operator="containsText" text="...">
      <formula>NOT(ISERROR(SEARCH("...",I986)))</formula>
    </cfRule>
    <cfRule type="containsText" dxfId="41440" priority="18098" operator="containsText" text="~?">
      <formula>NOT(ISERROR(SEARCH("~?",I986)))</formula>
    </cfRule>
  </conditionalFormatting>
  <conditionalFormatting sqref="G986">
    <cfRule type="cellIs" dxfId="41439" priority="18096" operator="equal">
      <formula>"Endorsement"</formula>
    </cfRule>
  </conditionalFormatting>
  <conditionalFormatting sqref="B987">
    <cfRule type="cellIs" dxfId="41438" priority="18095" stopIfTrue="1" operator="equal">
      <formula>""</formula>
    </cfRule>
  </conditionalFormatting>
  <conditionalFormatting sqref="C987">
    <cfRule type="cellIs" dxfId="41437" priority="18092" stopIfTrue="1" operator="equal">
      <formula>"Y"</formula>
    </cfRule>
    <cfRule type="cellIs" dxfId="41436" priority="18093" stopIfTrue="1" operator="equal">
      <formula>""</formula>
    </cfRule>
    <cfRule type="cellIs" dxfId="41435" priority="18094" stopIfTrue="1" operator="equal">
      <formula>"W"</formula>
    </cfRule>
  </conditionalFormatting>
  <conditionalFormatting sqref="D987">
    <cfRule type="cellIs" dxfId="41434" priority="18090" stopIfTrue="1" operator="equal">
      <formula>""</formula>
    </cfRule>
    <cfRule type="cellIs" dxfId="41433" priority="18091" stopIfTrue="1" operator="between">
      <formula>"10.7.1"</formula>
      <formula>"10.7.5"</formula>
    </cfRule>
  </conditionalFormatting>
  <conditionalFormatting sqref="G987">
    <cfRule type="cellIs" dxfId="41432" priority="18089" stopIfTrue="1" operator="equal">
      <formula>""</formula>
    </cfRule>
  </conditionalFormatting>
  <conditionalFormatting sqref="O987">
    <cfRule type="cellIs" dxfId="41431" priority="18086" stopIfTrue="1" operator="equal">
      <formula>"Rel-14"</formula>
    </cfRule>
    <cfRule type="cellIs" dxfId="41430" priority="18087" stopIfTrue="1" operator="equal">
      <formula>"Rel-16"</formula>
    </cfRule>
    <cfRule type="cellIs" dxfId="41429" priority="18088" stopIfTrue="1" operator="equal">
      <formula>"Rel-15"</formula>
    </cfRule>
  </conditionalFormatting>
  <conditionalFormatting sqref="F987">
    <cfRule type="cellIs" dxfId="41428" priority="18077" stopIfTrue="1" operator="equal">
      <formula>"LS In"</formula>
    </cfRule>
    <cfRule type="cellIs" dxfId="41427" priority="18078" stopIfTrue="1" operator="equal">
      <formula>"LS OUT"</formula>
    </cfRule>
    <cfRule type="cellIs" dxfId="41426" priority="18079" stopIfTrue="1" operator="equal">
      <formula>"CR"</formula>
    </cfRule>
    <cfRule type="cellIs" dxfId="41425" priority="18080" stopIfTrue="1" operator="equal">
      <formula>"P-CR"</formula>
    </cfRule>
    <cfRule type="cellIs" dxfId="41424" priority="18081" stopIfTrue="1" operator="equal">
      <formula>"CR Pack"</formula>
    </cfRule>
    <cfRule type="cellIs" dxfId="41423" priority="18082" stopIfTrue="1" operator="equal">
      <formula>"WID new"</formula>
    </cfRule>
    <cfRule type="cellIs" dxfId="41422" priority="18083" stopIfTrue="1" operator="equal">
      <formula>"WID revised"</formula>
    </cfRule>
    <cfRule type="cellIs" dxfId="41421" priority="18084" stopIfTrue="1" operator="equal">
      <formula>"SID new"</formula>
    </cfRule>
    <cfRule type="cellIs" dxfId="41420" priority="18085" stopIfTrue="1" operator="equal">
      <formula>"SID revised"</formula>
    </cfRule>
  </conditionalFormatting>
  <conditionalFormatting sqref="P987">
    <cfRule type="containsText" dxfId="41419" priority="18075" stopIfTrue="1" operator="containsText" text="DUMMY">
      <formula>NOT(ISERROR(SEARCH("DUMMY",P987)))</formula>
    </cfRule>
    <cfRule type="cellIs" dxfId="41418" priority="18076" stopIfTrue="1" operator="equal">
      <formula>""</formula>
    </cfRule>
  </conditionalFormatting>
  <conditionalFormatting sqref="Q987">
    <cfRule type="cellIs" dxfId="41417" priority="18073" stopIfTrue="1" operator="equal">
      <formula>""</formula>
    </cfRule>
    <cfRule type="cellIs" dxfId="41416" priority="18074" stopIfTrue="1" operator="equal">
      <formula>"-"</formula>
    </cfRule>
  </conditionalFormatting>
  <conditionalFormatting sqref="I987">
    <cfRule type="containsText" dxfId="41415" priority="18071" operator="containsText" text="...">
      <formula>NOT(ISERROR(SEARCH("...",I987)))</formula>
    </cfRule>
    <cfRule type="containsText" dxfId="41414" priority="18072" operator="containsText" text="~?">
      <formula>NOT(ISERROR(SEARCH("~?",I987)))</formula>
    </cfRule>
  </conditionalFormatting>
  <conditionalFormatting sqref="G987">
    <cfRule type="cellIs" dxfId="41413" priority="18070" operator="equal">
      <formula>"Endorsement"</formula>
    </cfRule>
  </conditionalFormatting>
  <conditionalFormatting sqref="B988">
    <cfRule type="cellIs" dxfId="41412" priority="18069" stopIfTrue="1" operator="equal">
      <formula>""</formula>
    </cfRule>
  </conditionalFormatting>
  <conditionalFormatting sqref="C988">
    <cfRule type="cellIs" dxfId="41411" priority="18066" stopIfTrue="1" operator="equal">
      <formula>"Y"</formula>
    </cfRule>
    <cfRule type="cellIs" dxfId="41410" priority="18067" stopIfTrue="1" operator="equal">
      <formula>""</formula>
    </cfRule>
    <cfRule type="cellIs" dxfId="41409" priority="18068" stopIfTrue="1" operator="equal">
      <formula>"W"</formula>
    </cfRule>
  </conditionalFormatting>
  <conditionalFormatting sqref="D988">
    <cfRule type="cellIs" dxfId="41408" priority="18064" stopIfTrue="1" operator="equal">
      <formula>""</formula>
    </cfRule>
    <cfRule type="cellIs" dxfId="41407" priority="18065" stopIfTrue="1" operator="between">
      <formula>"10.7.1"</formula>
      <formula>"10.7.5"</formula>
    </cfRule>
  </conditionalFormatting>
  <conditionalFormatting sqref="G988">
    <cfRule type="cellIs" dxfId="41406" priority="18063" stopIfTrue="1" operator="equal">
      <formula>""</formula>
    </cfRule>
  </conditionalFormatting>
  <conditionalFormatting sqref="O988">
    <cfRule type="cellIs" dxfId="41405" priority="18060" stopIfTrue="1" operator="equal">
      <formula>"Rel-14"</formula>
    </cfRule>
    <cfRule type="cellIs" dxfId="41404" priority="18061" stopIfTrue="1" operator="equal">
      <formula>"Rel-16"</formula>
    </cfRule>
    <cfRule type="cellIs" dxfId="41403" priority="18062" stopIfTrue="1" operator="equal">
      <formula>"Rel-15"</formula>
    </cfRule>
  </conditionalFormatting>
  <conditionalFormatting sqref="F988">
    <cfRule type="cellIs" dxfId="41402" priority="18051" stopIfTrue="1" operator="equal">
      <formula>"LS In"</formula>
    </cfRule>
    <cfRule type="cellIs" dxfId="41401" priority="18052" stopIfTrue="1" operator="equal">
      <formula>"LS OUT"</formula>
    </cfRule>
    <cfRule type="cellIs" dxfId="41400" priority="18053" stopIfTrue="1" operator="equal">
      <formula>"CR"</formula>
    </cfRule>
    <cfRule type="cellIs" dxfId="41399" priority="18054" stopIfTrue="1" operator="equal">
      <formula>"P-CR"</formula>
    </cfRule>
    <cfRule type="cellIs" dxfId="41398" priority="18055" stopIfTrue="1" operator="equal">
      <formula>"CR Pack"</formula>
    </cfRule>
    <cfRule type="cellIs" dxfId="41397" priority="18056" stopIfTrue="1" operator="equal">
      <formula>"WID new"</formula>
    </cfRule>
    <cfRule type="cellIs" dxfId="41396" priority="18057" stopIfTrue="1" operator="equal">
      <formula>"WID revised"</formula>
    </cfRule>
    <cfRule type="cellIs" dxfId="41395" priority="18058" stopIfTrue="1" operator="equal">
      <formula>"SID new"</formula>
    </cfRule>
    <cfRule type="cellIs" dxfId="41394" priority="18059" stopIfTrue="1" operator="equal">
      <formula>"SID revised"</formula>
    </cfRule>
  </conditionalFormatting>
  <conditionalFormatting sqref="P988">
    <cfRule type="containsText" dxfId="41393" priority="18049" stopIfTrue="1" operator="containsText" text="DUMMY">
      <formula>NOT(ISERROR(SEARCH("DUMMY",P988)))</formula>
    </cfRule>
    <cfRule type="cellIs" dxfId="41392" priority="18050" stopIfTrue="1" operator="equal">
      <formula>""</formula>
    </cfRule>
  </conditionalFormatting>
  <conditionalFormatting sqref="Q988">
    <cfRule type="cellIs" dxfId="41391" priority="18047" stopIfTrue="1" operator="equal">
      <formula>""</formula>
    </cfRule>
    <cfRule type="cellIs" dxfId="41390" priority="18048" stopIfTrue="1" operator="equal">
      <formula>"-"</formula>
    </cfRule>
  </conditionalFormatting>
  <conditionalFormatting sqref="I988">
    <cfRule type="containsText" dxfId="41389" priority="18045" operator="containsText" text="...">
      <formula>NOT(ISERROR(SEARCH("...",I988)))</formula>
    </cfRule>
    <cfRule type="containsText" dxfId="41388" priority="18046" operator="containsText" text="~?">
      <formula>NOT(ISERROR(SEARCH("~?",I988)))</formula>
    </cfRule>
  </conditionalFormatting>
  <conditionalFormatting sqref="G988">
    <cfRule type="cellIs" dxfId="41387" priority="18044" operator="equal">
      <formula>"Endorsement"</formula>
    </cfRule>
  </conditionalFormatting>
  <conditionalFormatting sqref="B989">
    <cfRule type="cellIs" dxfId="41386" priority="18043" stopIfTrue="1" operator="equal">
      <formula>""</formula>
    </cfRule>
  </conditionalFormatting>
  <conditionalFormatting sqref="C989">
    <cfRule type="cellIs" dxfId="41385" priority="18040" stopIfTrue="1" operator="equal">
      <formula>"Y"</formula>
    </cfRule>
    <cfRule type="cellIs" dxfId="41384" priority="18041" stopIfTrue="1" operator="equal">
      <formula>""</formula>
    </cfRule>
    <cfRule type="cellIs" dxfId="41383" priority="18042" stopIfTrue="1" operator="equal">
      <formula>"W"</formula>
    </cfRule>
  </conditionalFormatting>
  <conditionalFormatting sqref="D989">
    <cfRule type="cellIs" dxfId="41382" priority="18038" stopIfTrue="1" operator="equal">
      <formula>""</formula>
    </cfRule>
    <cfRule type="cellIs" dxfId="41381" priority="18039" stopIfTrue="1" operator="between">
      <formula>"10.7.1"</formula>
      <formula>"10.7.5"</formula>
    </cfRule>
  </conditionalFormatting>
  <conditionalFormatting sqref="G989">
    <cfRule type="cellIs" dxfId="41380" priority="18037" stopIfTrue="1" operator="equal">
      <formula>""</formula>
    </cfRule>
  </conditionalFormatting>
  <conditionalFormatting sqref="O989">
    <cfRule type="cellIs" dxfId="41379" priority="18034" stopIfTrue="1" operator="equal">
      <formula>"Rel-14"</formula>
    </cfRule>
    <cfRule type="cellIs" dxfId="41378" priority="18035" stopIfTrue="1" operator="equal">
      <formula>"Rel-16"</formula>
    </cfRule>
    <cfRule type="cellIs" dxfId="41377" priority="18036" stopIfTrue="1" operator="equal">
      <formula>"Rel-15"</formula>
    </cfRule>
  </conditionalFormatting>
  <conditionalFormatting sqref="F989">
    <cfRule type="cellIs" dxfId="41376" priority="18025" stopIfTrue="1" operator="equal">
      <formula>"LS In"</formula>
    </cfRule>
    <cfRule type="cellIs" dxfId="41375" priority="18026" stopIfTrue="1" operator="equal">
      <formula>"LS OUT"</formula>
    </cfRule>
    <cfRule type="cellIs" dxfId="41374" priority="18027" stopIfTrue="1" operator="equal">
      <formula>"CR"</formula>
    </cfRule>
    <cfRule type="cellIs" dxfId="41373" priority="18028" stopIfTrue="1" operator="equal">
      <formula>"P-CR"</formula>
    </cfRule>
    <cfRule type="cellIs" dxfId="41372" priority="18029" stopIfTrue="1" operator="equal">
      <formula>"CR Pack"</formula>
    </cfRule>
    <cfRule type="cellIs" dxfId="41371" priority="18030" stopIfTrue="1" operator="equal">
      <formula>"WID new"</formula>
    </cfRule>
    <cfRule type="cellIs" dxfId="41370" priority="18031" stopIfTrue="1" operator="equal">
      <formula>"WID revised"</formula>
    </cfRule>
    <cfRule type="cellIs" dxfId="41369" priority="18032" stopIfTrue="1" operator="equal">
      <formula>"SID new"</formula>
    </cfRule>
    <cfRule type="cellIs" dxfId="41368" priority="18033" stopIfTrue="1" operator="equal">
      <formula>"SID revised"</formula>
    </cfRule>
  </conditionalFormatting>
  <conditionalFormatting sqref="P989">
    <cfRule type="containsText" dxfId="41367" priority="18023" stopIfTrue="1" operator="containsText" text="DUMMY">
      <formula>NOT(ISERROR(SEARCH("DUMMY",P989)))</formula>
    </cfRule>
    <cfRule type="cellIs" dxfId="41366" priority="18024" stopIfTrue="1" operator="equal">
      <formula>""</formula>
    </cfRule>
  </conditionalFormatting>
  <conditionalFormatting sqref="Q989">
    <cfRule type="cellIs" dxfId="41365" priority="18021" stopIfTrue="1" operator="equal">
      <formula>""</formula>
    </cfRule>
    <cfRule type="cellIs" dxfId="41364" priority="18022" stopIfTrue="1" operator="equal">
      <formula>"-"</formula>
    </cfRule>
  </conditionalFormatting>
  <conditionalFormatting sqref="I989">
    <cfRule type="containsText" dxfId="41363" priority="18019" operator="containsText" text="...">
      <formula>NOT(ISERROR(SEARCH("...",I989)))</formula>
    </cfRule>
    <cfRule type="containsText" dxfId="41362" priority="18020" operator="containsText" text="~?">
      <formula>NOT(ISERROR(SEARCH("~?",I989)))</formula>
    </cfRule>
  </conditionalFormatting>
  <conditionalFormatting sqref="G989">
    <cfRule type="cellIs" dxfId="41361" priority="18018" operator="equal">
      <formula>"Endorsement"</formula>
    </cfRule>
  </conditionalFormatting>
  <conditionalFormatting sqref="B990">
    <cfRule type="cellIs" dxfId="41360" priority="18017" stopIfTrue="1" operator="equal">
      <formula>""</formula>
    </cfRule>
  </conditionalFormatting>
  <conditionalFormatting sqref="C990">
    <cfRule type="cellIs" dxfId="41359" priority="18014" stopIfTrue="1" operator="equal">
      <formula>"Y"</formula>
    </cfRule>
    <cfRule type="cellIs" dxfId="41358" priority="18015" stopIfTrue="1" operator="equal">
      <formula>""</formula>
    </cfRule>
    <cfRule type="cellIs" dxfId="41357" priority="18016" stopIfTrue="1" operator="equal">
      <formula>"W"</formula>
    </cfRule>
  </conditionalFormatting>
  <conditionalFormatting sqref="D990">
    <cfRule type="cellIs" dxfId="41356" priority="18012" stopIfTrue="1" operator="equal">
      <formula>""</formula>
    </cfRule>
    <cfRule type="cellIs" dxfId="41355" priority="18013" stopIfTrue="1" operator="between">
      <formula>"10.7.1"</formula>
      <formula>"10.7.5"</formula>
    </cfRule>
  </conditionalFormatting>
  <conditionalFormatting sqref="G990">
    <cfRule type="cellIs" dxfId="41354" priority="18011" stopIfTrue="1" operator="equal">
      <formula>""</formula>
    </cfRule>
  </conditionalFormatting>
  <conditionalFormatting sqref="O990">
    <cfRule type="cellIs" dxfId="41353" priority="18008" stopIfTrue="1" operator="equal">
      <formula>"Rel-14"</formula>
    </cfRule>
    <cfRule type="cellIs" dxfId="41352" priority="18009" stopIfTrue="1" operator="equal">
      <formula>"Rel-16"</formula>
    </cfRule>
    <cfRule type="cellIs" dxfId="41351" priority="18010" stopIfTrue="1" operator="equal">
      <formula>"Rel-15"</formula>
    </cfRule>
  </conditionalFormatting>
  <conditionalFormatting sqref="F990">
    <cfRule type="cellIs" dxfId="41350" priority="17999" stopIfTrue="1" operator="equal">
      <formula>"LS In"</formula>
    </cfRule>
    <cfRule type="cellIs" dxfId="41349" priority="18000" stopIfTrue="1" operator="equal">
      <formula>"LS OUT"</formula>
    </cfRule>
    <cfRule type="cellIs" dxfId="41348" priority="18001" stopIfTrue="1" operator="equal">
      <formula>"CR"</formula>
    </cfRule>
    <cfRule type="cellIs" dxfId="41347" priority="18002" stopIfTrue="1" operator="equal">
      <formula>"P-CR"</formula>
    </cfRule>
    <cfRule type="cellIs" dxfId="41346" priority="18003" stopIfTrue="1" operator="equal">
      <formula>"CR Pack"</formula>
    </cfRule>
    <cfRule type="cellIs" dxfId="41345" priority="18004" stopIfTrue="1" operator="equal">
      <formula>"WID new"</formula>
    </cfRule>
    <cfRule type="cellIs" dxfId="41344" priority="18005" stopIfTrue="1" operator="equal">
      <formula>"WID revised"</formula>
    </cfRule>
    <cfRule type="cellIs" dxfId="41343" priority="18006" stopIfTrue="1" operator="equal">
      <formula>"SID new"</formula>
    </cfRule>
    <cfRule type="cellIs" dxfId="41342" priority="18007" stopIfTrue="1" operator="equal">
      <formula>"SID revised"</formula>
    </cfRule>
  </conditionalFormatting>
  <conditionalFormatting sqref="P990">
    <cfRule type="containsText" dxfId="41341" priority="17997" stopIfTrue="1" operator="containsText" text="DUMMY">
      <formula>NOT(ISERROR(SEARCH("DUMMY",P990)))</formula>
    </cfRule>
    <cfRule type="cellIs" dxfId="41340" priority="17998" stopIfTrue="1" operator="equal">
      <formula>""</formula>
    </cfRule>
  </conditionalFormatting>
  <conditionalFormatting sqref="Q990">
    <cfRule type="cellIs" dxfId="41339" priority="17995" stopIfTrue="1" operator="equal">
      <formula>""</formula>
    </cfRule>
    <cfRule type="cellIs" dxfId="41338" priority="17996" stopIfTrue="1" operator="equal">
      <formula>"-"</formula>
    </cfRule>
  </conditionalFormatting>
  <conditionalFormatting sqref="I990">
    <cfRule type="containsText" dxfId="41337" priority="17993" operator="containsText" text="...">
      <formula>NOT(ISERROR(SEARCH("...",I990)))</formula>
    </cfRule>
    <cfRule type="containsText" dxfId="41336" priority="17994" operator="containsText" text="~?">
      <formula>NOT(ISERROR(SEARCH("~?",I990)))</formula>
    </cfRule>
  </conditionalFormatting>
  <conditionalFormatting sqref="G990">
    <cfRule type="cellIs" dxfId="41335" priority="17992" operator="equal">
      <formula>"Endorsement"</formula>
    </cfRule>
  </conditionalFormatting>
  <conditionalFormatting sqref="B991">
    <cfRule type="cellIs" dxfId="41334" priority="17991" stopIfTrue="1" operator="equal">
      <formula>""</formula>
    </cfRule>
  </conditionalFormatting>
  <conditionalFormatting sqref="C991">
    <cfRule type="cellIs" dxfId="41333" priority="17988" stopIfTrue="1" operator="equal">
      <formula>"Y"</formula>
    </cfRule>
    <cfRule type="cellIs" dxfId="41332" priority="17989" stopIfTrue="1" operator="equal">
      <formula>""</formula>
    </cfRule>
    <cfRule type="cellIs" dxfId="41331" priority="17990" stopIfTrue="1" operator="equal">
      <formula>"W"</formula>
    </cfRule>
  </conditionalFormatting>
  <conditionalFormatting sqref="D991">
    <cfRule type="cellIs" dxfId="41330" priority="17986" stopIfTrue="1" operator="equal">
      <formula>""</formula>
    </cfRule>
    <cfRule type="cellIs" dxfId="41329" priority="17987" stopIfTrue="1" operator="between">
      <formula>"10.7.1"</formula>
      <formula>"10.7.5"</formula>
    </cfRule>
  </conditionalFormatting>
  <conditionalFormatting sqref="G991">
    <cfRule type="cellIs" dxfId="41328" priority="17985" stopIfTrue="1" operator="equal">
      <formula>""</formula>
    </cfRule>
  </conditionalFormatting>
  <conditionalFormatting sqref="O991">
    <cfRule type="cellIs" dxfId="41327" priority="17982" stopIfTrue="1" operator="equal">
      <formula>"Rel-14"</formula>
    </cfRule>
    <cfRule type="cellIs" dxfId="41326" priority="17983" stopIfTrue="1" operator="equal">
      <formula>"Rel-16"</formula>
    </cfRule>
    <cfRule type="cellIs" dxfId="41325" priority="17984" stopIfTrue="1" operator="equal">
      <formula>"Rel-15"</formula>
    </cfRule>
  </conditionalFormatting>
  <conditionalFormatting sqref="F991">
    <cfRule type="cellIs" dxfId="41324" priority="17973" stopIfTrue="1" operator="equal">
      <formula>"LS In"</formula>
    </cfRule>
    <cfRule type="cellIs" dxfId="41323" priority="17974" stopIfTrue="1" operator="equal">
      <formula>"LS OUT"</formula>
    </cfRule>
    <cfRule type="cellIs" dxfId="41322" priority="17975" stopIfTrue="1" operator="equal">
      <formula>"CR"</formula>
    </cfRule>
    <cfRule type="cellIs" dxfId="41321" priority="17976" stopIfTrue="1" operator="equal">
      <formula>"P-CR"</formula>
    </cfRule>
    <cfRule type="cellIs" dxfId="41320" priority="17977" stopIfTrue="1" operator="equal">
      <formula>"CR Pack"</formula>
    </cfRule>
    <cfRule type="cellIs" dxfId="41319" priority="17978" stopIfTrue="1" operator="equal">
      <formula>"WID new"</formula>
    </cfRule>
    <cfRule type="cellIs" dxfId="41318" priority="17979" stopIfTrue="1" operator="equal">
      <formula>"WID revised"</formula>
    </cfRule>
    <cfRule type="cellIs" dxfId="41317" priority="17980" stopIfTrue="1" operator="equal">
      <formula>"SID new"</formula>
    </cfRule>
    <cfRule type="cellIs" dxfId="41316" priority="17981" stopIfTrue="1" operator="equal">
      <formula>"SID revised"</formula>
    </cfRule>
  </conditionalFormatting>
  <conditionalFormatting sqref="P991">
    <cfRule type="containsText" dxfId="41315" priority="17971" stopIfTrue="1" operator="containsText" text="DUMMY">
      <formula>NOT(ISERROR(SEARCH("DUMMY",P991)))</formula>
    </cfRule>
    <cfRule type="cellIs" dxfId="41314" priority="17972" stopIfTrue="1" operator="equal">
      <formula>""</formula>
    </cfRule>
  </conditionalFormatting>
  <conditionalFormatting sqref="Q991">
    <cfRule type="cellIs" dxfId="41313" priority="17969" stopIfTrue="1" operator="equal">
      <formula>""</formula>
    </cfRule>
    <cfRule type="cellIs" dxfId="41312" priority="17970" stopIfTrue="1" operator="equal">
      <formula>"-"</formula>
    </cfRule>
  </conditionalFormatting>
  <conditionalFormatting sqref="I991">
    <cfRule type="containsText" dxfId="41311" priority="17967" operator="containsText" text="...">
      <formula>NOT(ISERROR(SEARCH("...",I991)))</formula>
    </cfRule>
    <cfRule type="containsText" dxfId="41310" priority="17968" operator="containsText" text="~?">
      <formula>NOT(ISERROR(SEARCH("~?",I991)))</formula>
    </cfRule>
  </conditionalFormatting>
  <conditionalFormatting sqref="G991">
    <cfRule type="cellIs" dxfId="41309" priority="17966" operator="equal">
      <formula>"Endorsement"</formula>
    </cfRule>
  </conditionalFormatting>
  <conditionalFormatting sqref="B992">
    <cfRule type="cellIs" dxfId="41308" priority="17965" stopIfTrue="1" operator="equal">
      <formula>""</formula>
    </cfRule>
  </conditionalFormatting>
  <conditionalFormatting sqref="C992">
    <cfRule type="cellIs" dxfId="41307" priority="17962" stopIfTrue="1" operator="equal">
      <formula>"Y"</formula>
    </cfRule>
    <cfRule type="cellIs" dxfId="41306" priority="17963" stopIfTrue="1" operator="equal">
      <formula>""</formula>
    </cfRule>
    <cfRule type="cellIs" dxfId="41305" priority="17964" stopIfTrue="1" operator="equal">
      <formula>"W"</formula>
    </cfRule>
  </conditionalFormatting>
  <conditionalFormatting sqref="D992">
    <cfRule type="cellIs" dxfId="41304" priority="17960" stopIfTrue="1" operator="equal">
      <formula>""</formula>
    </cfRule>
    <cfRule type="cellIs" dxfId="41303" priority="17961" stopIfTrue="1" operator="between">
      <formula>"10.7.1"</formula>
      <formula>"10.7.5"</formula>
    </cfRule>
  </conditionalFormatting>
  <conditionalFormatting sqref="G992">
    <cfRule type="cellIs" dxfId="41302" priority="17959" stopIfTrue="1" operator="equal">
      <formula>""</formula>
    </cfRule>
  </conditionalFormatting>
  <conditionalFormatting sqref="O992">
    <cfRule type="cellIs" dxfId="41301" priority="17956" stopIfTrue="1" operator="equal">
      <formula>"Rel-14"</formula>
    </cfRule>
    <cfRule type="cellIs" dxfId="41300" priority="17957" stopIfTrue="1" operator="equal">
      <formula>"Rel-16"</formula>
    </cfRule>
    <cfRule type="cellIs" dxfId="41299" priority="17958" stopIfTrue="1" operator="equal">
      <formula>"Rel-15"</formula>
    </cfRule>
  </conditionalFormatting>
  <conditionalFormatting sqref="F992">
    <cfRule type="cellIs" dxfId="41298" priority="17947" stopIfTrue="1" operator="equal">
      <formula>"LS In"</formula>
    </cfRule>
    <cfRule type="cellIs" dxfId="41297" priority="17948" stopIfTrue="1" operator="equal">
      <formula>"LS OUT"</formula>
    </cfRule>
    <cfRule type="cellIs" dxfId="41296" priority="17949" stopIfTrue="1" operator="equal">
      <formula>"CR"</formula>
    </cfRule>
    <cfRule type="cellIs" dxfId="41295" priority="17950" stopIfTrue="1" operator="equal">
      <formula>"P-CR"</formula>
    </cfRule>
    <cfRule type="cellIs" dxfId="41294" priority="17951" stopIfTrue="1" operator="equal">
      <formula>"CR Pack"</formula>
    </cfRule>
    <cfRule type="cellIs" dxfId="41293" priority="17952" stopIfTrue="1" operator="equal">
      <formula>"WID new"</formula>
    </cfRule>
    <cfRule type="cellIs" dxfId="41292" priority="17953" stopIfTrue="1" operator="equal">
      <formula>"WID revised"</formula>
    </cfRule>
    <cfRule type="cellIs" dxfId="41291" priority="17954" stopIfTrue="1" operator="equal">
      <formula>"SID new"</formula>
    </cfRule>
    <cfRule type="cellIs" dxfId="41290" priority="17955" stopIfTrue="1" operator="equal">
      <formula>"SID revised"</formula>
    </cfRule>
  </conditionalFormatting>
  <conditionalFormatting sqref="P992">
    <cfRule type="containsText" dxfId="41289" priority="17945" stopIfTrue="1" operator="containsText" text="DUMMY">
      <formula>NOT(ISERROR(SEARCH("DUMMY",P992)))</formula>
    </cfRule>
    <cfRule type="cellIs" dxfId="41288" priority="17946" stopIfTrue="1" operator="equal">
      <formula>""</formula>
    </cfRule>
  </conditionalFormatting>
  <conditionalFormatting sqref="Q992">
    <cfRule type="cellIs" dxfId="41287" priority="17943" stopIfTrue="1" operator="equal">
      <formula>""</formula>
    </cfRule>
    <cfRule type="cellIs" dxfId="41286" priority="17944" stopIfTrue="1" operator="equal">
      <formula>"-"</formula>
    </cfRule>
  </conditionalFormatting>
  <conditionalFormatting sqref="I992">
    <cfRule type="containsText" dxfId="41285" priority="17941" operator="containsText" text="...">
      <formula>NOT(ISERROR(SEARCH("...",I992)))</formula>
    </cfRule>
    <cfRule type="containsText" dxfId="41284" priority="17942" operator="containsText" text="~?">
      <formula>NOT(ISERROR(SEARCH("~?",I992)))</formula>
    </cfRule>
  </conditionalFormatting>
  <conditionalFormatting sqref="G992">
    <cfRule type="cellIs" dxfId="41283" priority="17940" operator="equal">
      <formula>"Endorsement"</formula>
    </cfRule>
  </conditionalFormatting>
  <conditionalFormatting sqref="B993">
    <cfRule type="cellIs" dxfId="41282" priority="17939" stopIfTrue="1" operator="equal">
      <formula>""</formula>
    </cfRule>
  </conditionalFormatting>
  <conditionalFormatting sqref="C993">
    <cfRule type="cellIs" dxfId="41281" priority="17936" stopIfTrue="1" operator="equal">
      <formula>"Y"</formula>
    </cfRule>
    <cfRule type="cellIs" dxfId="41280" priority="17937" stopIfTrue="1" operator="equal">
      <formula>""</formula>
    </cfRule>
    <cfRule type="cellIs" dxfId="41279" priority="17938" stopIfTrue="1" operator="equal">
      <formula>"W"</formula>
    </cfRule>
  </conditionalFormatting>
  <conditionalFormatting sqref="D993">
    <cfRule type="cellIs" dxfId="41278" priority="17934" stopIfTrue="1" operator="equal">
      <formula>""</formula>
    </cfRule>
    <cfRule type="cellIs" dxfId="41277" priority="17935" stopIfTrue="1" operator="between">
      <formula>"10.7.1"</formula>
      <formula>"10.7.5"</formula>
    </cfRule>
  </conditionalFormatting>
  <conditionalFormatting sqref="G993">
    <cfRule type="cellIs" dxfId="41276" priority="17933" stopIfTrue="1" operator="equal">
      <formula>""</formula>
    </cfRule>
  </conditionalFormatting>
  <conditionalFormatting sqref="O993">
    <cfRule type="cellIs" dxfId="41275" priority="17930" stopIfTrue="1" operator="equal">
      <formula>"Rel-14"</formula>
    </cfRule>
    <cfRule type="cellIs" dxfId="41274" priority="17931" stopIfTrue="1" operator="equal">
      <formula>"Rel-16"</formula>
    </cfRule>
    <cfRule type="cellIs" dxfId="41273" priority="17932" stopIfTrue="1" operator="equal">
      <formula>"Rel-15"</formula>
    </cfRule>
  </conditionalFormatting>
  <conditionalFormatting sqref="F993">
    <cfRule type="cellIs" dxfId="41272" priority="17921" stopIfTrue="1" operator="equal">
      <formula>"LS In"</formula>
    </cfRule>
    <cfRule type="cellIs" dxfId="41271" priority="17922" stopIfTrue="1" operator="equal">
      <formula>"LS OUT"</formula>
    </cfRule>
    <cfRule type="cellIs" dxfId="41270" priority="17923" stopIfTrue="1" operator="equal">
      <formula>"CR"</formula>
    </cfRule>
    <cfRule type="cellIs" dxfId="41269" priority="17924" stopIfTrue="1" operator="equal">
      <formula>"P-CR"</formula>
    </cfRule>
    <cfRule type="cellIs" dxfId="41268" priority="17925" stopIfTrue="1" operator="equal">
      <formula>"CR Pack"</formula>
    </cfRule>
    <cfRule type="cellIs" dxfId="41267" priority="17926" stopIfTrue="1" operator="equal">
      <formula>"WID new"</formula>
    </cfRule>
    <cfRule type="cellIs" dxfId="41266" priority="17927" stopIfTrue="1" operator="equal">
      <formula>"WID revised"</formula>
    </cfRule>
    <cfRule type="cellIs" dxfId="41265" priority="17928" stopIfTrue="1" operator="equal">
      <formula>"SID new"</formula>
    </cfRule>
    <cfRule type="cellIs" dxfId="41264" priority="17929" stopIfTrue="1" operator="equal">
      <formula>"SID revised"</formula>
    </cfRule>
  </conditionalFormatting>
  <conditionalFormatting sqref="P993">
    <cfRule type="containsText" dxfId="41263" priority="17919" stopIfTrue="1" operator="containsText" text="DUMMY">
      <formula>NOT(ISERROR(SEARCH("DUMMY",P993)))</formula>
    </cfRule>
    <cfRule type="cellIs" dxfId="41262" priority="17920" stopIfTrue="1" operator="equal">
      <formula>""</formula>
    </cfRule>
  </conditionalFormatting>
  <conditionalFormatting sqref="Q993">
    <cfRule type="cellIs" dxfId="41261" priority="17917" stopIfTrue="1" operator="equal">
      <formula>""</formula>
    </cfRule>
    <cfRule type="cellIs" dxfId="41260" priority="17918" stopIfTrue="1" operator="equal">
      <formula>"-"</formula>
    </cfRule>
  </conditionalFormatting>
  <conditionalFormatting sqref="I993">
    <cfRule type="containsText" dxfId="41259" priority="17915" operator="containsText" text="...">
      <formula>NOT(ISERROR(SEARCH("...",I993)))</formula>
    </cfRule>
    <cfRule type="containsText" dxfId="41258" priority="17916" operator="containsText" text="~?">
      <formula>NOT(ISERROR(SEARCH("~?",I993)))</formula>
    </cfRule>
  </conditionalFormatting>
  <conditionalFormatting sqref="G993">
    <cfRule type="cellIs" dxfId="41257" priority="17914" operator="equal">
      <formula>"Endorsement"</formula>
    </cfRule>
  </conditionalFormatting>
  <conditionalFormatting sqref="B994">
    <cfRule type="cellIs" dxfId="41256" priority="17913" stopIfTrue="1" operator="equal">
      <formula>""</formula>
    </cfRule>
  </conditionalFormatting>
  <conditionalFormatting sqref="C994">
    <cfRule type="cellIs" dxfId="41255" priority="17910" stopIfTrue="1" operator="equal">
      <formula>"Y"</formula>
    </cfRule>
    <cfRule type="cellIs" dxfId="41254" priority="17911" stopIfTrue="1" operator="equal">
      <formula>""</formula>
    </cfRule>
    <cfRule type="cellIs" dxfId="41253" priority="17912" stopIfTrue="1" operator="equal">
      <formula>"W"</formula>
    </cfRule>
  </conditionalFormatting>
  <conditionalFormatting sqref="D994">
    <cfRule type="cellIs" dxfId="41252" priority="17908" stopIfTrue="1" operator="equal">
      <formula>""</formula>
    </cfRule>
    <cfRule type="cellIs" dxfId="41251" priority="17909" stopIfTrue="1" operator="between">
      <formula>"10.7.1"</formula>
      <formula>"10.7.5"</formula>
    </cfRule>
  </conditionalFormatting>
  <conditionalFormatting sqref="G994">
    <cfRule type="cellIs" dxfId="41250" priority="17907" stopIfTrue="1" operator="equal">
      <formula>""</formula>
    </cfRule>
  </conditionalFormatting>
  <conditionalFormatting sqref="O994">
    <cfRule type="cellIs" dxfId="41249" priority="17904" stopIfTrue="1" operator="equal">
      <formula>"Rel-14"</formula>
    </cfRule>
    <cfRule type="cellIs" dxfId="41248" priority="17905" stopIfTrue="1" operator="equal">
      <formula>"Rel-16"</formula>
    </cfRule>
    <cfRule type="cellIs" dxfId="41247" priority="17906" stopIfTrue="1" operator="equal">
      <formula>"Rel-15"</formula>
    </cfRule>
  </conditionalFormatting>
  <conditionalFormatting sqref="F994">
    <cfRule type="cellIs" dxfId="41246" priority="17895" stopIfTrue="1" operator="equal">
      <formula>"LS In"</formula>
    </cfRule>
    <cfRule type="cellIs" dxfId="41245" priority="17896" stopIfTrue="1" operator="equal">
      <formula>"LS OUT"</formula>
    </cfRule>
    <cfRule type="cellIs" dxfId="41244" priority="17897" stopIfTrue="1" operator="equal">
      <formula>"CR"</formula>
    </cfRule>
    <cfRule type="cellIs" dxfId="41243" priority="17898" stopIfTrue="1" operator="equal">
      <formula>"P-CR"</formula>
    </cfRule>
    <cfRule type="cellIs" dxfId="41242" priority="17899" stopIfTrue="1" operator="equal">
      <formula>"CR Pack"</formula>
    </cfRule>
    <cfRule type="cellIs" dxfId="41241" priority="17900" stopIfTrue="1" operator="equal">
      <formula>"WID new"</formula>
    </cfRule>
    <cfRule type="cellIs" dxfId="41240" priority="17901" stopIfTrue="1" operator="equal">
      <formula>"WID revised"</formula>
    </cfRule>
    <cfRule type="cellIs" dxfId="41239" priority="17902" stopIfTrue="1" operator="equal">
      <formula>"SID new"</formula>
    </cfRule>
    <cfRule type="cellIs" dxfId="41238" priority="17903" stopIfTrue="1" operator="equal">
      <formula>"SID revised"</formula>
    </cfRule>
  </conditionalFormatting>
  <conditionalFormatting sqref="P994">
    <cfRule type="containsText" dxfId="41237" priority="17893" stopIfTrue="1" operator="containsText" text="DUMMY">
      <formula>NOT(ISERROR(SEARCH("DUMMY",P994)))</formula>
    </cfRule>
    <cfRule type="cellIs" dxfId="41236" priority="17894" stopIfTrue="1" operator="equal">
      <formula>""</formula>
    </cfRule>
  </conditionalFormatting>
  <conditionalFormatting sqref="Q994">
    <cfRule type="cellIs" dxfId="41235" priority="17891" stopIfTrue="1" operator="equal">
      <formula>""</formula>
    </cfRule>
    <cfRule type="cellIs" dxfId="41234" priority="17892" stopIfTrue="1" operator="equal">
      <formula>"-"</formula>
    </cfRule>
  </conditionalFormatting>
  <conditionalFormatting sqref="I994">
    <cfRule type="containsText" dxfId="41233" priority="17889" operator="containsText" text="...">
      <formula>NOT(ISERROR(SEARCH("...",I994)))</formula>
    </cfRule>
    <cfRule type="containsText" dxfId="41232" priority="17890" operator="containsText" text="~?">
      <formula>NOT(ISERROR(SEARCH("~?",I994)))</formula>
    </cfRule>
  </conditionalFormatting>
  <conditionalFormatting sqref="G994">
    <cfRule type="cellIs" dxfId="41231" priority="17888" operator="equal">
      <formula>"Endorsement"</formula>
    </cfRule>
  </conditionalFormatting>
  <conditionalFormatting sqref="S969">
    <cfRule type="cellIs" dxfId="41230" priority="17887" stopIfTrue="1" operator="notEqual">
      <formula>""</formula>
    </cfRule>
  </conditionalFormatting>
  <conditionalFormatting sqref="S150">
    <cfRule type="cellIs" dxfId="41229" priority="17886" stopIfTrue="1" operator="notEqual">
      <formula>""</formula>
    </cfRule>
  </conditionalFormatting>
  <conditionalFormatting sqref="S159">
    <cfRule type="cellIs" dxfId="41228" priority="17885" stopIfTrue="1" operator="notEqual">
      <formula>""</formula>
    </cfRule>
  </conditionalFormatting>
  <conditionalFormatting sqref="S956">
    <cfRule type="cellIs" dxfId="41227" priority="17884" stopIfTrue="1" operator="notEqual">
      <formula>""</formula>
    </cfRule>
  </conditionalFormatting>
  <conditionalFormatting sqref="D1400 D1402 D1404 D1406 D1408 D1410">
    <cfRule type="cellIs" dxfId="41226" priority="17882" stopIfTrue="1" operator="equal">
      <formula>""</formula>
    </cfRule>
    <cfRule type="cellIs" dxfId="41225" priority="17883" stopIfTrue="1" operator="between">
      <formula>"10.7.1"</formula>
      <formula>"10.7.5"</formula>
    </cfRule>
  </conditionalFormatting>
  <conditionalFormatting sqref="D1401 D1403 D1405 D1407 D1409 D1411">
    <cfRule type="cellIs" dxfId="41224" priority="17880" stopIfTrue="1" operator="equal">
      <formula>""</formula>
    </cfRule>
    <cfRule type="cellIs" dxfId="41223" priority="17881" stopIfTrue="1" operator="between">
      <formula>"10.7.1"</formula>
      <formula>"10.7.5"</formula>
    </cfRule>
  </conditionalFormatting>
  <conditionalFormatting sqref="D1412">
    <cfRule type="cellIs" dxfId="41222" priority="17878" stopIfTrue="1" operator="equal">
      <formula>""</formula>
    </cfRule>
    <cfRule type="cellIs" dxfId="41221" priority="17879" stopIfTrue="1" operator="between">
      <formula>"10.7.1"</formula>
      <formula>"10.7.5"</formula>
    </cfRule>
  </conditionalFormatting>
  <conditionalFormatting sqref="D1413">
    <cfRule type="cellIs" dxfId="41220" priority="17876" stopIfTrue="1" operator="equal">
      <formula>""</formula>
    </cfRule>
    <cfRule type="cellIs" dxfId="41219" priority="17877" stopIfTrue="1" operator="between">
      <formula>"10.7.1"</formula>
      <formula>"10.7.5"</formula>
    </cfRule>
  </conditionalFormatting>
  <conditionalFormatting sqref="S1413">
    <cfRule type="cellIs" dxfId="41218" priority="17875" stopIfTrue="1" operator="notEqual">
      <formula>""</formula>
    </cfRule>
  </conditionalFormatting>
  <conditionalFormatting sqref="G1412">
    <cfRule type="cellIs" dxfId="41217" priority="17874" stopIfTrue="1" operator="equal">
      <formula>""</formula>
    </cfRule>
  </conditionalFormatting>
  <conditionalFormatting sqref="O1412">
    <cfRule type="cellIs" dxfId="41216" priority="17871" stopIfTrue="1" operator="equal">
      <formula>"Rel-14"</formula>
    </cfRule>
    <cfRule type="cellIs" dxfId="41215" priority="17872" stopIfTrue="1" operator="equal">
      <formula>"Rel-16"</formula>
    </cfRule>
    <cfRule type="cellIs" dxfId="41214" priority="17873" stopIfTrue="1" operator="equal">
      <formula>"Rel-15"</formula>
    </cfRule>
  </conditionalFormatting>
  <conditionalFormatting sqref="F1412">
    <cfRule type="cellIs" dxfId="41213" priority="17862" stopIfTrue="1" operator="equal">
      <formula>"LS In"</formula>
    </cfRule>
    <cfRule type="cellIs" dxfId="41212" priority="17863" stopIfTrue="1" operator="equal">
      <formula>"LS OUT"</formula>
    </cfRule>
    <cfRule type="cellIs" dxfId="41211" priority="17864" stopIfTrue="1" operator="equal">
      <formula>"CR"</formula>
    </cfRule>
    <cfRule type="cellIs" dxfId="41210" priority="17865" stopIfTrue="1" operator="equal">
      <formula>"P-CR"</formula>
    </cfRule>
    <cfRule type="cellIs" dxfId="41209" priority="17866" stopIfTrue="1" operator="equal">
      <formula>"CR Pack"</formula>
    </cfRule>
    <cfRule type="cellIs" dxfId="41208" priority="17867" stopIfTrue="1" operator="equal">
      <formula>"WID new"</formula>
    </cfRule>
    <cfRule type="cellIs" dxfId="41207" priority="17868" stopIfTrue="1" operator="equal">
      <formula>"WID revised"</formula>
    </cfRule>
    <cfRule type="cellIs" dxfId="41206" priority="17869" stopIfTrue="1" operator="equal">
      <formula>"SID new"</formula>
    </cfRule>
    <cfRule type="cellIs" dxfId="41205" priority="17870" stopIfTrue="1" operator="equal">
      <formula>"SID revised"</formula>
    </cfRule>
  </conditionalFormatting>
  <conditionalFormatting sqref="P1412">
    <cfRule type="containsText" dxfId="41204" priority="17860" stopIfTrue="1" operator="containsText" text="DUMMY">
      <formula>NOT(ISERROR(SEARCH("DUMMY",P1412)))</formula>
    </cfRule>
    <cfRule type="cellIs" dxfId="41203" priority="17861" stopIfTrue="1" operator="equal">
      <formula>""</formula>
    </cfRule>
  </conditionalFormatting>
  <conditionalFormatting sqref="Q1412">
    <cfRule type="cellIs" dxfId="41202" priority="17858" stopIfTrue="1" operator="equal">
      <formula>""</formula>
    </cfRule>
    <cfRule type="cellIs" dxfId="41201" priority="17859" stopIfTrue="1" operator="equal">
      <formula>"-"</formula>
    </cfRule>
  </conditionalFormatting>
  <conditionalFormatting sqref="I1412">
    <cfRule type="containsText" dxfId="41200" priority="17856" operator="containsText" text="...">
      <formula>NOT(ISERROR(SEARCH("...",I1412)))</formula>
    </cfRule>
    <cfRule type="containsText" dxfId="41199" priority="17857" operator="containsText" text="~?">
      <formula>NOT(ISERROR(SEARCH("~?",I1412)))</formula>
    </cfRule>
  </conditionalFormatting>
  <conditionalFormatting sqref="G1412">
    <cfRule type="cellIs" dxfId="41198" priority="17855" operator="equal">
      <formula>"Endorsement"</formula>
    </cfRule>
  </conditionalFormatting>
  <conditionalFormatting sqref="G1413">
    <cfRule type="cellIs" dxfId="41197" priority="17854" stopIfTrue="1" operator="equal">
      <formula>""</formula>
    </cfRule>
  </conditionalFormatting>
  <conditionalFormatting sqref="O1413">
    <cfRule type="cellIs" dxfId="41196" priority="17851" stopIfTrue="1" operator="equal">
      <formula>"Rel-14"</formula>
    </cfRule>
    <cfRule type="cellIs" dxfId="41195" priority="17852" stopIfTrue="1" operator="equal">
      <formula>"Rel-16"</formula>
    </cfRule>
    <cfRule type="cellIs" dxfId="41194" priority="17853" stopIfTrue="1" operator="equal">
      <formula>"Rel-15"</formula>
    </cfRule>
  </conditionalFormatting>
  <conditionalFormatting sqref="F1413">
    <cfRule type="cellIs" dxfId="41193" priority="17842" stopIfTrue="1" operator="equal">
      <formula>"LS In"</formula>
    </cfRule>
    <cfRule type="cellIs" dxfId="41192" priority="17843" stopIfTrue="1" operator="equal">
      <formula>"LS OUT"</formula>
    </cfRule>
    <cfRule type="cellIs" dxfId="41191" priority="17844" stopIfTrue="1" operator="equal">
      <formula>"CR"</formula>
    </cfRule>
    <cfRule type="cellIs" dxfId="41190" priority="17845" stopIfTrue="1" operator="equal">
      <formula>"P-CR"</formula>
    </cfRule>
    <cfRule type="cellIs" dxfId="41189" priority="17846" stopIfTrue="1" operator="equal">
      <formula>"CR Pack"</formula>
    </cfRule>
    <cfRule type="cellIs" dxfId="41188" priority="17847" stopIfTrue="1" operator="equal">
      <formula>"WID new"</formula>
    </cfRule>
    <cfRule type="cellIs" dxfId="41187" priority="17848" stopIfTrue="1" operator="equal">
      <formula>"WID revised"</formula>
    </cfRule>
    <cfRule type="cellIs" dxfId="41186" priority="17849" stopIfTrue="1" operator="equal">
      <formula>"SID new"</formula>
    </cfRule>
    <cfRule type="cellIs" dxfId="41185" priority="17850" stopIfTrue="1" operator="equal">
      <formula>"SID revised"</formula>
    </cfRule>
  </conditionalFormatting>
  <conditionalFormatting sqref="P1413">
    <cfRule type="containsText" dxfId="41184" priority="17840" stopIfTrue="1" operator="containsText" text="DUMMY">
      <formula>NOT(ISERROR(SEARCH("DUMMY",P1413)))</formula>
    </cfRule>
    <cfRule type="cellIs" dxfId="41183" priority="17841" stopIfTrue="1" operator="equal">
      <formula>""</formula>
    </cfRule>
  </conditionalFormatting>
  <conditionalFormatting sqref="Q1413">
    <cfRule type="cellIs" dxfId="41182" priority="17838" stopIfTrue="1" operator="equal">
      <formula>""</formula>
    </cfRule>
    <cfRule type="cellIs" dxfId="41181" priority="17839" stopIfTrue="1" operator="equal">
      <formula>"-"</formula>
    </cfRule>
  </conditionalFormatting>
  <conditionalFormatting sqref="G1413">
    <cfRule type="cellIs" dxfId="41180" priority="17837" operator="equal">
      <formula>"Endorsement"</formula>
    </cfRule>
  </conditionalFormatting>
  <conditionalFormatting sqref="S1396 S1398">
    <cfRule type="cellIs" dxfId="41179" priority="17836" stopIfTrue="1" operator="notEqual">
      <formula>""</formula>
    </cfRule>
  </conditionalFormatting>
  <conditionalFormatting sqref="S1393 S1399">
    <cfRule type="cellIs" dxfId="41178" priority="17835" stopIfTrue="1" operator="notEqual">
      <formula>""</formula>
    </cfRule>
  </conditionalFormatting>
  <conditionalFormatting sqref="B1414">
    <cfRule type="cellIs" dxfId="41177" priority="17834" stopIfTrue="1" operator="equal">
      <formula>""</formula>
    </cfRule>
  </conditionalFormatting>
  <conditionalFormatting sqref="C1414">
    <cfRule type="cellIs" dxfId="41176" priority="17831" stopIfTrue="1" operator="equal">
      <formula>"Y"</formula>
    </cfRule>
    <cfRule type="cellIs" dxfId="41175" priority="17832" stopIfTrue="1" operator="equal">
      <formula>""</formula>
    </cfRule>
    <cfRule type="cellIs" dxfId="41174" priority="17833" stopIfTrue="1" operator="equal">
      <formula>"W"</formula>
    </cfRule>
  </conditionalFormatting>
  <conditionalFormatting sqref="D1414">
    <cfRule type="cellIs" dxfId="41173" priority="17829" stopIfTrue="1" operator="equal">
      <formula>""</formula>
    </cfRule>
    <cfRule type="cellIs" dxfId="41172" priority="17830" stopIfTrue="1" operator="between">
      <formula>"10.7.1"</formula>
      <formula>"10.7.5"</formula>
    </cfRule>
  </conditionalFormatting>
  <conditionalFormatting sqref="G1414">
    <cfRule type="cellIs" dxfId="41171" priority="17828" stopIfTrue="1" operator="equal">
      <formula>""</formula>
    </cfRule>
  </conditionalFormatting>
  <conditionalFormatting sqref="O1414">
    <cfRule type="cellIs" dxfId="41170" priority="17825" stopIfTrue="1" operator="equal">
      <formula>"Rel-14"</formula>
    </cfRule>
    <cfRule type="cellIs" dxfId="41169" priority="17826" stopIfTrue="1" operator="equal">
      <formula>"Rel-16"</formula>
    </cfRule>
    <cfRule type="cellIs" dxfId="41168" priority="17827" stopIfTrue="1" operator="equal">
      <formula>"Rel-15"</formula>
    </cfRule>
  </conditionalFormatting>
  <conditionalFormatting sqref="F1414">
    <cfRule type="cellIs" dxfId="41167" priority="17816" stopIfTrue="1" operator="equal">
      <formula>"LS In"</formula>
    </cfRule>
    <cfRule type="cellIs" dxfId="41166" priority="17817" stopIfTrue="1" operator="equal">
      <formula>"LS OUT"</formula>
    </cfRule>
    <cfRule type="cellIs" dxfId="41165" priority="17818" stopIfTrue="1" operator="equal">
      <formula>"CR"</formula>
    </cfRule>
    <cfRule type="cellIs" dxfId="41164" priority="17819" stopIfTrue="1" operator="equal">
      <formula>"P-CR"</formula>
    </cfRule>
    <cfRule type="cellIs" dxfId="41163" priority="17820" stopIfTrue="1" operator="equal">
      <formula>"CR Pack"</formula>
    </cfRule>
    <cfRule type="cellIs" dxfId="41162" priority="17821" stopIfTrue="1" operator="equal">
      <formula>"WID new"</formula>
    </cfRule>
    <cfRule type="cellIs" dxfId="41161" priority="17822" stopIfTrue="1" operator="equal">
      <formula>"WID revised"</formula>
    </cfRule>
    <cfRule type="cellIs" dxfId="41160" priority="17823" stopIfTrue="1" operator="equal">
      <formula>"SID new"</formula>
    </cfRule>
    <cfRule type="cellIs" dxfId="41159" priority="17824" stopIfTrue="1" operator="equal">
      <formula>"SID revised"</formula>
    </cfRule>
  </conditionalFormatting>
  <conditionalFormatting sqref="P1414">
    <cfRule type="containsText" dxfId="41158" priority="17814" stopIfTrue="1" operator="containsText" text="DUMMY">
      <formula>NOT(ISERROR(SEARCH("DUMMY",P1414)))</formula>
    </cfRule>
    <cfRule type="cellIs" dxfId="41157" priority="17815" stopIfTrue="1" operator="equal">
      <formula>""</formula>
    </cfRule>
  </conditionalFormatting>
  <conditionalFormatting sqref="Q1414">
    <cfRule type="cellIs" dxfId="41156" priority="17812" stopIfTrue="1" operator="equal">
      <formula>""</formula>
    </cfRule>
    <cfRule type="cellIs" dxfId="41155" priority="17813" stopIfTrue="1" operator="equal">
      <formula>"-"</formula>
    </cfRule>
  </conditionalFormatting>
  <conditionalFormatting sqref="I1414">
    <cfRule type="containsText" dxfId="41154" priority="17810" operator="containsText" text="...">
      <formula>NOT(ISERROR(SEARCH("...",I1414)))</formula>
    </cfRule>
    <cfRule type="containsText" dxfId="41153" priority="17811" operator="containsText" text="~?">
      <formula>NOT(ISERROR(SEARCH("~?",I1414)))</formula>
    </cfRule>
  </conditionalFormatting>
  <conditionalFormatting sqref="G1414">
    <cfRule type="cellIs" dxfId="41152" priority="17809" operator="equal">
      <formula>"Endorsement"</formula>
    </cfRule>
  </conditionalFormatting>
  <conditionalFormatting sqref="B1415">
    <cfRule type="cellIs" dxfId="41151" priority="17808" stopIfTrue="1" operator="equal">
      <formula>""</formula>
    </cfRule>
  </conditionalFormatting>
  <conditionalFormatting sqref="C1415">
    <cfRule type="cellIs" dxfId="41150" priority="17805" stopIfTrue="1" operator="equal">
      <formula>"Y"</formula>
    </cfRule>
    <cfRule type="cellIs" dxfId="41149" priority="17806" stopIfTrue="1" operator="equal">
      <formula>""</formula>
    </cfRule>
    <cfRule type="cellIs" dxfId="41148" priority="17807" stopIfTrue="1" operator="equal">
      <formula>"W"</formula>
    </cfRule>
  </conditionalFormatting>
  <conditionalFormatting sqref="D1415">
    <cfRule type="cellIs" dxfId="41147" priority="17803" stopIfTrue="1" operator="equal">
      <formula>""</formula>
    </cfRule>
    <cfRule type="cellIs" dxfId="41146" priority="17804" stopIfTrue="1" operator="between">
      <formula>"10.7.1"</formula>
      <formula>"10.7.5"</formula>
    </cfRule>
  </conditionalFormatting>
  <conditionalFormatting sqref="G1415">
    <cfRule type="cellIs" dxfId="41145" priority="17802" stopIfTrue="1" operator="equal">
      <formula>""</formula>
    </cfRule>
  </conditionalFormatting>
  <conditionalFormatting sqref="O1415">
    <cfRule type="cellIs" dxfId="41144" priority="17799" stopIfTrue="1" operator="equal">
      <formula>"Rel-14"</formula>
    </cfRule>
    <cfRule type="cellIs" dxfId="41143" priority="17800" stopIfTrue="1" operator="equal">
      <formula>"Rel-16"</formula>
    </cfRule>
    <cfRule type="cellIs" dxfId="41142" priority="17801" stopIfTrue="1" operator="equal">
      <formula>"Rel-15"</formula>
    </cfRule>
  </conditionalFormatting>
  <conditionalFormatting sqref="P1415">
    <cfRule type="containsText" dxfId="41141" priority="17797" stopIfTrue="1" operator="containsText" text="DUMMY">
      <formula>NOT(ISERROR(SEARCH("DUMMY",P1415)))</formula>
    </cfRule>
    <cfRule type="cellIs" dxfId="41140" priority="17798" stopIfTrue="1" operator="equal">
      <formula>""</formula>
    </cfRule>
  </conditionalFormatting>
  <conditionalFormatting sqref="Q1415">
    <cfRule type="cellIs" dxfId="41139" priority="17795" stopIfTrue="1" operator="equal">
      <formula>""</formula>
    </cfRule>
    <cfRule type="cellIs" dxfId="41138" priority="17796" stopIfTrue="1" operator="equal">
      <formula>"-"</formula>
    </cfRule>
  </conditionalFormatting>
  <conditionalFormatting sqref="I1415">
    <cfRule type="containsText" dxfId="41137" priority="17793" operator="containsText" text="...">
      <formula>NOT(ISERROR(SEARCH("...",I1415)))</formula>
    </cfRule>
    <cfRule type="containsText" dxfId="41136" priority="17794" operator="containsText" text="~?">
      <formula>NOT(ISERROR(SEARCH("~?",I1415)))</formula>
    </cfRule>
  </conditionalFormatting>
  <conditionalFormatting sqref="G1415">
    <cfRule type="cellIs" dxfId="41135" priority="17792" operator="equal">
      <formula>"Endorsement"</formula>
    </cfRule>
  </conditionalFormatting>
  <conditionalFormatting sqref="B1416">
    <cfRule type="cellIs" dxfId="41134" priority="17791" stopIfTrue="1" operator="equal">
      <formula>""</formula>
    </cfRule>
  </conditionalFormatting>
  <conditionalFormatting sqref="C1416">
    <cfRule type="cellIs" dxfId="41133" priority="17788" stopIfTrue="1" operator="equal">
      <formula>"Y"</formula>
    </cfRule>
    <cfRule type="cellIs" dxfId="41132" priority="17789" stopIfTrue="1" operator="equal">
      <formula>""</formula>
    </cfRule>
    <cfRule type="cellIs" dxfId="41131" priority="17790" stopIfTrue="1" operator="equal">
      <formula>"W"</formula>
    </cfRule>
  </conditionalFormatting>
  <conditionalFormatting sqref="D1416">
    <cfRule type="cellIs" dxfId="41130" priority="17786" stopIfTrue="1" operator="equal">
      <formula>""</formula>
    </cfRule>
    <cfRule type="cellIs" dxfId="41129" priority="17787" stopIfTrue="1" operator="between">
      <formula>"10.7.1"</formula>
      <formula>"10.7.5"</formula>
    </cfRule>
  </conditionalFormatting>
  <conditionalFormatting sqref="G1416">
    <cfRule type="cellIs" dxfId="41128" priority="17785" stopIfTrue="1" operator="equal">
      <formula>""</formula>
    </cfRule>
  </conditionalFormatting>
  <conditionalFormatting sqref="O1416">
    <cfRule type="cellIs" dxfId="41127" priority="17782" stopIfTrue="1" operator="equal">
      <formula>"Rel-14"</formula>
    </cfRule>
    <cfRule type="cellIs" dxfId="41126" priority="17783" stopIfTrue="1" operator="equal">
      <formula>"Rel-16"</formula>
    </cfRule>
    <cfRule type="cellIs" dxfId="41125" priority="17784" stopIfTrue="1" operator="equal">
      <formula>"Rel-15"</formula>
    </cfRule>
  </conditionalFormatting>
  <conditionalFormatting sqref="P1416">
    <cfRule type="containsText" dxfId="41124" priority="17780" stopIfTrue="1" operator="containsText" text="DUMMY">
      <formula>NOT(ISERROR(SEARCH("DUMMY",P1416)))</formula>
    </cfRule>
    <cfRule type="cellIs" dxfId="41123" priority="17781" stopIfTrue="1" operator="equal">
      <formula>""</formula>
    </cfRule>
  </conditionalFormatting>
  <conditionalFormatting sqref="Q1416">
    <cfRule type="cellIs" dxfId="41122" priority="17778" stopIfTrue="1" operator="equal">
      <formula>""</formula>
    </cfRule>
    <cfRule type="cellIs" dxfId="41121" priority="17779" stopIfTrue="1" operator="equal">
      <formula>"-"</formula>
    </cfRule>
  </conditionalFormatting>
  <conditionalFormatting sqref="I1416">
    <cfRule type="containsText" dxfId="41120" priority="17776" operator="containsText" text="...">
      <formula>NOT(ISERROR(SEARCH("...",I1416)))</formula>
    </cfRule>
    <cfRule type="containsText" dxfId="41119" priority="17777" operator="containsText" text="~?">
      <formula>NOT(ISERROR(SEARCH("~?",I1416)))</formula>
    </cfRule>
  </conditionalFormatting>
  <conditionalFormatting sqref="G1416">
    <cfRule type="cellIs" dxfId="41118" priority="17775" operator="equal">
      <formula>"Endorsement"</formula>
    </cfRule>
  </conditionalFormatting>
  <conditionalFormatting sqref="B1417">
    <cfRule type="cellIs" dxfId="41117" priority="17774" stopIfTrue="1" operator="equal">
      <formula>""</formula>
    </cfRule>
  </conditionalFormatting>
  <conditionalFormatting sqref="C1417">
    <cfRule type="cellIs" dxfId="41116" priority="17771" stopIfTrue="1" operator="equal">
      <formula>"Y"</formula>
    </cfRule>
    <cfRule type="cellIs" dxfId="41115" priority="17772" stopIfTrue="1" operator="equal">
      <formula>""</formula>
    </cfRule>
    <cfRule type="cellIs" dxfId="41114" priority="17773" stopIfTrue="1" operator="equal">
      <formula>"W"</formula>
    </cfRule>
  </conditionalFormatting>
  <conditionalFormatting sqref="D1417">
    <cfRule type="cellIs" dxfId="41113" priority="17769" stopIfTrue="1" operator="equal">
      <formula>""</formula>
    </cfRule>
    <cfRule type="cellIs" dxfId="41112" priority="17770" stopIfTrue="1" operator="between">
      <formula>"10.7.1"</formula>
      <formula>"10.7.5"</formula>
    </cfRule>
  </conditionalFormatting>
  <conditionalFormatting sqref="G1417">
    <cfRule type="cellIs" dxfId="41111" priority="17768" stopIfTrue="1" operator="equal">
      <formula>""</formula>
    </cfRule>
  </conditionalFormatting>
  <conditionalFormatting sqref="O1417">
    <cfRule type="cellIs" dxfId="41110" priority="17765" stopIfTrue="1" operator="equal">
      <formula>"Rel-14"</formula>
    </cfRule>
    <cfRule type="cellIs" dxfId="41109" priority="17766" stopIfTrue="1" operator="equal">
      <formula>"Rel-16"</formula>
    </cfRule>
    <cfRule type="cellIs" dxfId="41108" priority="17767" stopIfTrue="1" operator="equal">
      <formula>"Rel-15"</formula>
    </cfRule>
  </conditionalFormatting>
  <conditionalFormatting sqref="P1417">
    <cfRule type="containsText" dxfId="41107" priority="17763" stopIfTrue="1" operator="containsText" text="DUMMY">
      <formula>NOT(ISERROR(SEARCH("DUMMY",P1417)))</formula>
    </cfRule>
    <cfRule type="cellIs" dxfId="41106" priority="17764" stopIfTrue="1" operator="equal">
      <formula>""</formula>
    </cfRule>
  </conditionalFormatting>
  <conditionalFormatting sqref="Q1417">
    <cfRule type="cellIs" dxfId="41105" priority="17761" stopIfTrue="1" operator="equal">
      <formula>""</formula>
    </cfRule>
    <cfRule type="cellIs" dxfId="41104" priority="17762" stopIfTrue="1" operator="equal">
      <formula>"-"</formula>
    </cfRule>
  </conditionalFormatting>
  <conditionalFormatting sqref="I1417">
    <cfRule type="containsText" dxfId="41103" priority="17759" operator="containsText" text="...">
      <formula>NOT(ISERROR(SEARCH("...",I1417)))</formula>
    </cfRule>
    <cfRule type="containsText" dxfId="41102" priority="17760" operator="containsText" text="~?">
      <formula>NOT(ISERROR(SEARCH("~?",I1417)))</formula>
    </cfRule>
  </conditionalFormatting>
  <conditionalFormatting sqref="G1417">
    <cfRule type="cellIs" dxfId="41101" priority="17758" operator="equal">
      <formula>"Endorsement"</formula>
    </cfRule>
  </conditionalFormatting>
  <conditionalFormatting sqref="B1418">
    <cfRule type="cellIs" dxfId="41100" priority="17757" stopIfTrue="1" operator="equal">
      <formula>""</formula>
    </cfRule>
  </conditionalFormatting>
  <conditionalFormatting sqref="C1418">
    <cfRule type="cellIs" dxfId="41099" priority="17754" stopIfTrue="1" operator="equal">
      <formula>"Y"</formula>
    </cfRule>
    <cfRule type="cellIs" dxfId="41098" priority="17755" stopIfTrue="1" operator="equal">
      <formula>""</formula>
    </cfRule>
    <cfRule type="cellIs" dxfId="41097" priority="17756" stopIfTrue="1" operator="equal">
      <formula>"W"</formula>
    </cfRule>
  </conditionalFormatting>
  <conditionalFormatting sqref="D1418">
    <cfRule type="cellIs" dxfId="41096" priority="17752" stopIfTrue="1" operator="equal">
      <formula>""</formula>
    </cfRule>
    <cfRule type="cellIs" dxfId="41095" priority="17753" stopIfTrue="1" operator="between">
      <formula>"10.7.1"</formula>
      <formula>"10.7.5"</formula>
    </cfRule>
  </conditionalFormatting>
  <conditionalFormatting sqref="G1418">
    <cfRule type="cellIs" dxfId="41094" priority="17751" stopIfTrue="1" operator="equal">
      <formula>""</formula>
    </cfRule>
  </conditionalFormatting>
  <conditionalFormatting sqref="O1418">
    <cfRule type="cellIs" dxfId="41093" priority="17748" stopIfTrue="1" operator="equal">
      <formula>"Rel-14"</formula>
    </cfRule>
    <cfRule type="cellIs" dxfId="41092" priority="17749" stopIfTrue="1" operator="equal">
      <formula>"Rel-16"</formula>
    </cfRule>
    <cfRule type="cellIs" dxfId="41091" priority="17750" stopIfTrue="1" operator="equal">
      <formula>"Rel-15"</formula>
    </cfRule>
  </conditionalFormatting>
  <conditionalFormatting sqref="P1418">
    <cfRule type="containsText" dxfId="41090" priority="17746" stopIfTrue="1" operator="containsText" text="DUMMY">
      <formula>NOT(ISERROR(SEARCH("DUMMY",P1418)))</formula>
    </cfRule>
    <cfRule type="cellIs" dxfId="41089" priority="17747" stopIfTrue="1" operator="equal">
      <formula>""</formula>
    </cfRule>
  </conditionalFormatting>
  <conditionalFormatting sqref="Q1418">
    <cfRule type="cellIs" dxfId="41088" priority="17744" stopIfTrue="1" operator="equal">
      <formula>""</formula>
    </cfRule>
    <cfRule type="cellIs" dxfId="41087" priority="17745" stopIfTrue="1" operator="equal">
      <formula>"-"</formula>
    </cfRule>
  </conditionalFormatting>
  <conditionalFormatting sqref="I1418">
    <cfRule type="containsText" dxfId="41086" priority="17742" operator="containsText" text="...">
      <formula>NOT(ISERROR(SEARCH("...",I1418)))</formula>
    </cfRule>
    <cfRule type="containsText" dxfId="41085" priority="17743" operator="containsText" text="~?">
      <formula>NOT(ISERROR(SEARCH("~?",I1418)))</formula>
    </cfRule>
  </conditionalFormatting>
  <conditionalFormatting sqref="G1418">
    <cfRule type="cellIs" dxfId="41084" priority="17741" operator="equal">
      <formula>"Endorsement"</formula>
    </cfRule>
  </conditionalFormatting>
  <conditionalFormatting sqref="B1419">
    <cfRule type="cellIs" dxfId="41083" priority="17740" stopIfTrue="1" operator="equal">
      <formula>""</formula>
    </cfRule>
  </conditionalFormatting>
  <conditionalFormatting sqref="C1419">
    <cfRule type="cellIs" dxfId="41082" priority="17737" stopIfTrue="1" operator="equal">
      <formula>"Y"</formula>
    </cfRule>
    <cfRule type="cellIs" dxfId="41081" priority="17738" stopIfTrue="1" operator="equal">
      <formula>""</formula>
    </cfRule>
    <cfRule type="cellIs" dxfId="41080" priority="17739" stopIfTrue="1" operator="equal">
      <formula>"W"</formula>
    </cfRule>
  </conditionalFormatting>
  <conditionalFormatting sqref="D1419">
    <cfRule type="cellIs" dxfId="41079" priority="17735" stopIfTrue="1" operator="equal">
      <formula>""</formula>
    </cfRule>
    <cfRule type="cellIs" dxfId="41078" priority="17736" stopIfTrue="1" operator="between">
      <formula>"10.7.1"</formula>
      <formula>"10.7.5"</formula>
    </cfRule>
  </conditionalFormatting>
  <conditionalFormatting sqref="G1419">
    <cfRule type="cellIs" dxfId="41077" priority="17734" stopIfTrue="1" operator="equal">
      <formula>""</formula>
    </cfRule>
  </conditionalFormatting>
  <conditionalFormatting sqref="O1419">
    <cfRule type="cellIs" dxfId="41076" priority="17731" stopIfTrue="1" operator="equal">
      <formula>"Rel-14"</formula>
    </cfRule>
    <cfRule type="cellIs" dxfId="41075" priority="17732" stopIfTrue="1" operator="equal">
      <formula>"Rel-16"</formula>
    </cfRule>
    <cfRule type="cellIs" dxfId="41074" priority="17733" stopIfTrue="1" operator="equal">
      <formula>"Rel-15"</formula>
    </cfRule>
  </conditionalFormatting>
  <conditionalFormatting sqref="P1419">
    <cfRule type="containsText" dxfId="41073" priority="17729" stopIfTrue="1" operator="containsText" text="DUMMY">
      <formula>NOT(ISERROR(SEARCH("DUMMY",P1419)))</formula>
    </cfRule>
    <cfRule type="cellIs" dxfId="41072" priority="17730" stopIfTrue="1" operator="equal">
      <formula>""</formula>
    </cfRule>
  </conditionalFormatting>
  <conditionalFormatting sqref="Q1419">
    <cfRule type="cellIs" dxfId="41071" priority="17727" stopIfTrue="1" operator="equal">
      <formula>""</formula>
    </cfRule>
    <cfRule type="cellIs" dxfId="41070" priority="17728" stopIfTrue="1" operator="equal">
      <formula>"-"</formula>
    </cfRule>
  </conditionalFormatting>
  <conditionalFormatting sqref="I1419">
    <cfRule type="containsText" dxfId="41069" priority="17725" operator="containsText" text="...">
      <formula>NOT(ISERROR(SEARCH("...",I1419)))</formula>
    </cfRule>
    <cfRule type="containsText" dxfId="41068" priority="17726" operator="containsText" text="~?">
      <formula>NOT(ISERROR(SEARCH("~?",I1419)))</formula>
    </cfRule>
  </conditionalFormatting>
  <conditionalFormatting sqref="G1419">
    <cfRule type="cellIs" dxfId="41067" priority="17724" operator="equal">
      <formula>"Endorsement"</formula>
    </cfRule>
  </conditionalFormatting>
  <conditionalFormatting sqref="B1420">
    <cfRule type="cellIs" dxfId="41066" priority="17723" stopIfTrue="1" operator="equal">
      <formula>""</formula>
    </cfRule>
  </conditionalFormatting>
  <conditionalFormatting sqref="C1420">
    <cfRule type="cellIs" dxfId="41065" priority="17720" stopIfTrue="1" operator="equal">
      <formula>"Y"</formula>
    </cfRule>
    <cfRule type="cellIs" dxfId="41064" priority="17721" stopIfTrue="1" operator="equal">
      <formula>""</formula>
    </cfRule>
    <cfRule type="cellIs" dxfId="41063" priority="17722" stopIfTrue="1" operator="equal">
      <formula>"W"</formula>
    </cfRule>
  </conditionalFormatting>
  <conditionalFormatting sqref="D1420">
    <cfRule type="cellIs" dxfId="41062" priority="17718" stopIfTrue="1" operator="equal">
      <formula>""</formula>
    </cfRule>
    <cfRule type="cellIs" dxfId="41061" priority="17719" stopIfTrue="1" operator="between">
      <formula>"10.7.1"</formula>
      <formula>"10.7.5"</formula>
    </cfRule>
  </conditionalFormatting>
  <conditionalFormatting sqref="G1420">
    <cfRule type="cellIs" dxfId="41060" priority="17717" stopIfTrue="1" operator="equal">
      <formula>""</formula>
    </cfRule>
  </conditionalFormatting>
  <conditionalFormatting sqref="O1420">
    <cfRule type="cellIs" dxfId="41059" priority="17714" stopIfTrue="1" operator="equal">
      <formula>"Rel-14"</formula>
    </cfRule>
    <cfRule type="cellIs" dxfId="41058" priority="17715" stopIfTrue="1" operator="equal">
      <formula>"Rel-16"</formula>
    </cfRule>
    <cfRule type="cellIs" dxfId="41057" priority="17716" stopIfTrue="1" operator="equal">
      <formula>"Rel-15"</formula>
    </cfRule>
  </conditionalFormatting>
  <conditionalFormatting sqref="P1420">
    <cfRule type="containsText" dxfId="41056" priority="17712" stopIfTrue="1" operator="containsText" text="DUMMY">
      <formula>NOT(ISERROR(SEARCH("DUMMY",P1420)))</formula>
    </cfRule>
    <cfRule type="cellIs" dxfId="41055" priority="17713" stopIfTrue="1" operator="equal">
      <formula>""</formula>
    </cfRule>
  </conditionalFormatting>
  <conditionalFormatting sqref="Q1420">
    <cfRule type="cellIs" dxfId="41054" priority="17710" stopIfTrue="1" operator="equal">
      <formula>""</formula>
    </cfRule>
    <cfRule type="cellIs" dxfId="41053" priority="17711" stopIfTrue="1" operator="equal">
      <formula>"-"</formula>
    </cfRule>
  </conditionalFormatting>
  <conditionalFormatting sqref="I1420">
    <cfRule type="containsText" dxfId="41052" priority="17708" operator="containsText" text="...">
      <formula>NOT(ISERROR(SEARCH("...",I1420)))</formula>
    </cfRule>
    <cfRule type="containsText" dxfId="41051" priority="17709" operator="containsText" text="~?">
      <formula>NOT(ISERROR(SEARCH("~?",I1420)))</formula>
    </cfRule>
  </conditionalFormatting>
  <conditionalFormatting sqref="G1420">
    <cfRule type="cellIs" dxfId="41050" priority="17707" operator="equal">
      <formula>"Endorsement"</formula>
    </cfRule>
  </conditionalFormatting>
  <conditionalFormatting sqref="B1421">
    <cfRule type="cellIs" dxfId="41049" priority="17706" stopIfTrue="1" operator="equal">
      <formula>""</formula>
    </cfRule>
  </conditionalFormatting>
  <conditionalFormatting sqref="C1421">
    <cfRule type="cellIs" dxfId="41048" priority="17703" stopIfTrue="1" operator="equal">
      <formula>"Y"</formula>
    </cfRule>
    <cfRule type="cellIs" dxfId="41047" priority="17704" stopIfTrue="1" operator="equal">
      <formula>""</formula>
    </cfRule>
    <cfRule type="cellIs" dxfId="41046" priority="17705" stopIfTrue="1" operator="equal">
      <formula>"W"</formula>
    </cfRule>
  </conditionalFormatting>
  <conditionalFormatting sqref="D1421">
    <cfRule type="cellIs" dxfId="41045" priority="17701" stopIfTrue="1" operator="equal">
      <formula>""</formula>
    </cfRule>
    <cfRule type="cellIs" dxfId="41044" priority="17702" stopIfTrue="1" operator="between">
      <formula>"10.7.1"</formula>
      <formula>"10.7.5"</formula>
    </cfRule>
  </conditionalFormatting>
  <conditionalFormatting sqref="G1421">
    <cfRule type="cellIs" dxfId="41043" priority="17700" stopIfTrue="1" operator="equal">
      <formula>""</formula>
    </cfRule>
  </conditionalFormatting>
  <conditionalFormatting sqref="O1421">
    <cfRule type="cellIs" dxfId="41042" priority="17697" stopIfTrue="1" operator="equal">
      <formula>"Rel-14"</formula>
    </cfRule>
    <cfRule type="cellIs" dxfId="41041" priority="17698" stopIfTrue="1" operator="equal">
      <formula>"Rel-16"</formula>
    </cfRule>
    <cfRule type="cellIs" dxfId="41040" priority="17699" stopIfTrue="1" operator="equal">
      <formula>"Rel-15"</formula>
    </cfRule>
  </conditionalFormatting>
  <conditionalFormatting sqref="P1421">
    <cfRule type="containsText" dxfId="41039" priority="17695" stopIfTrue="1" operator="containsText" text="DUMMY">
      <formula>NOT(ISERROR(SEARCH("DUMMY",P1421)))</formula>
    </cfRule>
    <cfRule type="cellIs" dxfId="41038" priority="17696" stopIfTrue="1" operator="equal">
      <formula>""</formula>
    </cfRule>
  </conditionalFormatting>
  <conditionalFormatting sqref="Q1421">
    <cfRule type="cellIs" dxfId="41037" priority="17693" stopIfTrue="1" operator="equal">
      <formula>""</formula>
    </cfRule>
    <cfRule type="cellIs" dxfId="41036" priority="17694" stopIfTrue="1" operator="equal">
      <formula>"-"</formula>
    </cfRule>
  </conditionalFormatting>
  <conditionalFormatting sqref="I1421">
    <cfRule type="containsText" dxfId="41035" priority="17691" operator="containsText" text="...">
      <formula>NOT(ISERROR(SEARCH("...",I1421)))</formula>
    </cfRule>
    <cfRule type="containsText" dxfId="41034" priority="17692" operator="containsText" text="~?">
      <formula>NOT(ISERROR(SEARCH("~?",I1421)))</formula>
    </cfRule>
  </conditionalFormatting>
  <conditionalFormatting sqref="G1421">
    <cfRule type="cellIs" dxfId="41033" priority="17690" operator="equal">
      <formula>"Endorsement"</formula>
    </cfRule>
  </conditionalFormatting>
  <conditionalFormatting sqref="B1422">
    <cfRule type="cellIs" dxfId="41032" priority="17689" stopIfTrue="1" operator="equal">
      <formula>""</formula>
    </cfRule>
  </conditionalFormatting>
  <conditionalFormatting sqref="C1422">
    <cfRule type="cellIs" dxfId="41031" priority="17686" stopIfTrue="1" operator="equal">
      <formula>"Y"</formula>
    </cfRule>
    <cfRule type="cellIs" dxfId="41030" priority="17687" stopIfTrue="1" operator="equal">
      <formula>""</formula>
    </cfRule>
    <cfRule type="cellIs" dxfId="41029" priority="17688" stopIfTrue="1" operator="equal">
      <formula>"W"</formula>
    </cfRule>
  </conditionalFormatting>
  <conditionalFormatting sqref="D1422">
    <cfRule type="cellIs" dxfId="41028" priority="17684" stopIfTrue="1" operator="equal">
      <formula>""</formula>
    </cfRule>
    <cfRule type="cellIs" dxfId="41027" priority="17685" stopIfTrue="1" operator="between">
      <formula>"10.7.1"</formula>
      <formula>"10.7.5"</formula>
    </cfRule>
  </conditionalFormatting>
  <conditionalFormatting sqref="G1422">
    <cfRule type="cellIs" dxfId="41026" priority="17683" stopIfTrue="1" operator="equal">
      <formula>""</formula>
    </cfRule>
  </conditionalFormatting>
  <conditionalFormatting sqref="O1422">
    <cfRule type="cellIs" dxfId="41025" priority="17680" stopIfTrue="1" operator="equal">
      <formula>"Rel-14"</formula>
    </cfRule>
    <cfRule type="cellIs" dxfId="41024" priority="17681" stopIfTrue="1" operator="equal">
      <formula>"Rel-16"</formula>
    </cfRule>
    <cfRule type="cellIs" dxfId="41023" priority="17682" stopIfTrue="1" operator="equal">
      <formula>"Rel-15"</formula>
    </cfRule>
  </conditionalFormatting>
  <conditionalFormatting sqref="F1422">
    <cfRule type="cellIs" dxfId="41022" priority="17671" stopIfTrue="1" operator="equal">
      <formula>"LS In"</formula>
    </cfRule>
    <cfRule type="cellIs" dxfId="41021" priority="17672" stopIfTrue="1" operator="equal">
      <formula>"LS OUT"</formula>
    </cfRule>
    <cfRule type="cellIs" dxfId="41020" priority="17673" stopIfTrue="1" operator="equal">
      <formula>"CR"</formula>
    </cfRule>
    <cfRule type="cellIs" dxfId="41019" priority="17674" stopIfTrue="1" operator="equal">
      <formula>"P-CR"</formula>
    </cfRule>
    <cfRule type="cellIs" dxfId="41018" priority="17675" stopIfTrue="1" operator="equal">
      <formula>"CR Pack"</formula>
    </cfRule>
    <cfRule type="cellIs" dxfId="41017" priority="17676" stopIfTrue="1" operator="equal">
      <formula>"WID new"</formula>
    </cfRule>
    <cfRule type="cellIs" dxfId="41016" priority="17677" stopIfTrue="1" operator="equal">
      <formula>"WID revised"</formula>
    </cfRule>
    <cfRule type="cellIs" dxfId="41015" priority="17678" stopIfTrue="1" operator="equal">
      <formula>"SID new"</formula>
    </cfRule>
    <cfRule type="cellIs" dxfId="41014" priority="17679" stopIfTrue="1" operator="equal">
      <formula>"SID revised"</formula>
    </cfRule>
  </conditionalFormatting>
  <conditionalFormatting sqref="P1422">
    <cfRule type="containsText" dxfId="41013" priority="17669" stopIfTrue="1" operator="containsText" text="DUMMY">
      <formula>NOT(ISERROR(SEARCH("DUMMY",P1422)))</formula>
    </cfRule>
    <cfRule type="cellIs" dxfId="41012" priority="17670" stopIfTrue="1" operator="equal">
      <formula>""</formula>
    </cfRule>
  </conditionalFormatting>
  <conditionalFormatting sqref="Q1422">
    <cfRule type="cellIs" dxfId="41011" priority="17667" stopIfTrue="1" operator="equal">
      <formula>""</formula>
    </cfRule>
    <cfRule type="cellIs" dxfId="41010" priority="17668" stopIfTrue="1" operator="equal">
      <formula>"-"</formula>
    </cfRule>
  </conditionalFormatting>
  <conditionalFormatting sqref="I1422">
    <cfRule type="containsText" dxfId="41009" priority="17665" operator="containsText" text="...">
      <formula>NOT(ISERROR(SEARCH("...",I1422)))</formula>
    </cfRule>
    <cfRule type="containsText" dxfId="41008" priority="17666" operator="containsText" text="~?">
      <formula>NOT(ISERROR(SEARCH("~?",I1422)))</formula>
    </cfRule>
  </conditionalFormatting>
  <conditionalFormatting sqref="G1422">
    <cfRule type="cellIs" dxfId="41007" priority="17664" operator="equal">
      <formula>"Endorsement"</formula>
    </cfRule>
  </conditionalFormatting>
  <conditionalFormatting sqref="B1423">
    <cfRule type="cellIs" dxfId="41006" priority="17663" stopIfTrue="1" operator="equal">
      <formula>""</formula>
    </cfRule>
  </conditionalFormatting>
  <conditionalFormatting sqref="C1423">
    <cfRule type="cellIs" dxfId="41005" priority="17660" stopIfTrue="1" operator="equal">
      <formula>"Y"</formula>
    </cfRule>
    <cfRule type="cellIs" dxfId="41004" priority="17661" stopIfTrue="1" operator="equal">
      <formula>""</formula>
    </cfRule>
    <cfRule type="cellIs" dxfId="41003" priority="17662" stopIfTrue="1" operator="equal">
      <formula>"W"</formula>
    </cfRule>
  </conditionalFormatting>
  <conditionalFormatting sqref="D1423">
    <cfRule type="cellIs" dxfId="41002" priority="17658" stopIfTrue="1" operator="equal">
      <formula>""</formula>
    </cfRule>
    <cfRule type="cellIs" dxfId="41001" priority="17659" stopIfTrue="1" operator="between">
      <formula>"10.7.1"</formula>
      <formula>"10.7.5"</formula>
    </cfRule>
  </conditionalFormatting>
  <conditionalFormatting sqref="G1423">
    <cfRule type="cellIs" dxfId="41000" priority="17657" stopIfTrue="1" operator="equal">
      <formula>""</formula>
    </cfRule>
  </conditionalFormatting>
  <conditionalFormatting sqref="O1423">
    <cfRule type="cellIs" dxfId="40999" priority="17654" stopIfTrue="1" operator="equal">
      <formula>"Rel-14"</formula>
    </cfRule>
    <cfRule type="cellIs" dxfId="40998" priority="17655" stopIfTrue="1" operator="equal">
      <formula>"Rel-16"</formula>
    </cfRule>
    <cfRule type="cellIs" dxfId="40997" priority="17656" stopIfTrue="1" operator="equal">
      <formula>"Rel-15"</formula>
    </cfRule>
  </conditionalFormatting>
  <conditionalFormatting sqref="F1423">
    <cfRule type="cellIs" dxfId="40996" priority="17645" stopIfTrue="1" operator="equal">
      <formula>"LS In"</formula>
    </cfRule>
    <cfRule type="cellIs" dxfId="40995" priority="17646" stopIfTrue="1" operator="equal">
      <formula>"LS OUT"</formula>
    </cfRule>
    <cfRule type="cellIs" dxfId="40994" priority="17647" stopIfTrue="1" operator="equal">
      <formula>"CR"</formula>
    </cfRule>
    <cfRule type="cellIs" dxfId="40993" priority="17648" stopIfTrue="1" operator="equal">
      <formula>"P-CR"</formula>
    </cfRule>
    <cfRule type="cellIs" dxfId="40992" priority="17649" stopIfTrue="1" operator="equal">
      <formula>"CR Pack"</formula>
    </cfRule>
    <cfRule type="cellIs" dxfId="40991" priority="17650" stopIfTrue="1" operator="equal">
      <formula>"WID new"</formula>
    </cfRule>
    <cfRule type="cellIs" dxfId="40990" priority="17651" stopIfTrue="1" operator="equal">
      <formula>"WID revised"</formula>
    </cfRule>
    <cfRule type="cellIs" dxfId="40989" priority="17652" stopIfTrue="1" operator="equal">
      <formula>"SID new"</formula>
    </cfRule>
    <cfRule type="cellIs" dxfId="40988" priority="17653" stopIfTrue="1" operator="equal">
      <formula>"SID revised"</formula>
    </cfRule>
  </conditionalFormatting>
  <conditionalFormatting sqref="P1423">
    <cfRule type="containsText" dxfId="40987" priority="17643" stopIfTrue="1" operator="containsText" text="DUMMY">
      <formula>NOT(ISERROR(SEARCH("DUMMY",P1423)))</formula>
    </cfRule>
    <cfRule type="cellIs" dxfId="40986" priority="17644" stopIfTrue="1" operator="equal">
      <formula>""</formula>
    </cfRule>
  </conditionalFormatting>
  <conditionalFormatting sqref="Q1423">
    <cfRule type="cellIs" dxfId="40985" priority="17641" stopIfTrue="1" operator="equal">
      <formula>""</formula>
    </cfRule>
    <cfRule type="cellIs" dxfId="40984" priority="17642" stopIfTrue="1" operator="equal">
      <formula>"-"</formula>
    </cfRule>
  </conditionalFormatting>
  <conditionalFormatting sqref="I1423">
    <cfRule type="containsText" dxfId="40983" priority="17639" operator="containsText" text="...">
      <formula>NOT(ISERROR(SEARCH("...",I1423)))</formula>
    </cfRule>
    <cfRule type="containsText" dxfId="40982" priority="17640" operator="containsText" text="~?">
      <formula>NOT(ISERROR(SEARCH("~?",I1423)))</formula>
    </cfRule>
  </conditionalFormatting>
  <conditionalFormatting sqref="G1423">
    <cfRule type="cellIs" dxfId="40981" priority="17638" operator="equal">
      <formula>"Endorsement"</formula>
    </cfRule>
  </conditionalFormatting>
  <conditionalFormatting sqref="B1179">
    <cfRule type="cellIs" dxfId="40980" priority="17637" stopIfTrue="1" operator="equal">
      <formula>""</formula>
    </cfRule>
  </conditionalFormatting>
  <conditionalFormatting sqref="C1179">
    <cfRule type="cellIs" dxfId="40979" priority="17634" stopIfTrue="1" operator="equal">
      <formula>"Y"</formula>
    </cfRule>
    <cfRule type="cellIs" dxfId="40978" priority="17635" stopIfTrue="1" operator="equal">
      <formula>""</formula>
    </cfRule>
    <cfRule type="cellIs" dxfId="40977" priority="17636" stopIfTrue="1" operator="equal">
      <formula>"W"</formula>
    </cfRule>
  </conditionalFormatting>
  <conditionalFormatting sqref="D1179">
    <cfRule type="cellIs" dxfId="40976" priority="17632" stopIfTrue="1" operator="equal">
      <formula>""</formula>
    </cfRule>
    <cfRule type="cellIs" dxfId="40975" priority="17633" stopIfTrue="1" operator="between">
      <formula>"10.7.1"</formula>
      <formula>"10.7.5"</formula>
    </cfRule>
  </conditionalFormatting>
  <conditionalFormatting sqref="G1179">
    <cfRule type="cellIs" dxfId="40974" priority="17631" stopIfTrue="1" operator="equal">
      <formula>""</formula>
    </cfRule>
  </conditionalFormatting>
  <conditionalFormatting sqref="O1179">
    <cfRule type="cellIs" dxfId="40973" priority="17628" stopIfTrue="1" operator="equal">
      <formula>"Rel-14"</formula>
    </cfRule>
    <cfRule type="cellIs" dxfId="40972" priority="17629" stopIfTrue="1" operator="equal">
      <formula>"Rel-16"</formula>
    </cfRule>
    <cfRule type="cellIs" dxfId="40971" priority="17630" stopIfTrue="1" operator="equal">
      <formula>"Rel-15"</formula>
    </cfRule>
  </conditionalFormatting>
  <conditionalFormatting sqref="F1179">
    <cfRule type="cellIs" dxfId="40970" priority="17619" stopIfTrue="1" operator="equal">
      <formula>"LS In"</formula>
    </cfRule>
    <cfRule type="cellIs" dxfId="40969" priority="17620" stopIfTrue="1" operator="equal">
      <formula>"LS OUT"</formula>
    </cfRule>
    <cfRule type="cellIs" dxfId="40968" priority="17621" stopIfTrue="1" operator="equal">
      <formula>"CR"</formula>
    </cfRule>
    <cfRule type="cellIs" dxfId="40967" priority="17622" stopIfTrue="1" operator="equal">
      <formula>"P-CR"</formula>
    </cfRule>
    <cfRule type="cellIs" dxfId="40966" priority="17623" stopIfTrue="1" operator="equal">
      <formula>"CR Pack"</formula>
    </cfRule>
    <cfRule type="cellIs" dxfId="40965" priority="17624" stopIfTrue="1" operator="equal">
      <formula>"WID new"</formula>
    </cfRule>
    <cfRule type="cellIs" dxfId="40964" priority="17625" stopIfTrue="1" operator="equal">
      <formula>"WID revised"</formula>
    </cfRule>
    <cfRule type="cellIs" dxfId="40963" priority="17626" stopIfTrue="1" operator="equal">
      <formula>"SID new"</formula>
    </cfRule>
    <cfRule type="cellIs" dxfId="40962" priority="17627" stopIfTrue="1" operator="equal">
      <formula>"SID revised"</formula>
    </cfRule>
  </conditionalFormatting>
  <conditionalFormatting sqref="P1179">
    <cfRule type="containsText" dxfId="40961" priority="17617" stopIfTrue="1" operator="containsText" text="DUMMY">
      <formula>NOT(ISERROR(SEARCH("DUMMY",P1179)))</formula>
    </cfRule>
    <cfRule type="cellIs" dxfId="40960" priority="17618" stopIfTrue="1" operator="equal">
      <formula>""</formula>
    </cfRule>
  </conditionalFormatting>
  <conditionalFormatting sqref="Q1179">
    <cfRule type="cellIs" dxfId="40959" priority="17615" stopIfTrue="1" operator="equal">
      <formula>""</formula>
    </cfRule>
    <cfRule type="cellIs" dxfId="40958" priority="17616" stopIfTrue="1" operator="equal">
      <formula>"-"</formula>
    </cfRule>
  </conditionalFormatting>
  <conditionalFormatting sqref="I1179">
    <cfRule type="containsText" dxfId="40957" priority="17613" operator="containsText" text="...">
      <formula>NOT(ISERROR(SEARCH("...",I1179)))</formula>
    </cfRule>
    <cfRule type="containsText" dxfId="40956" priority="17614" operator="containsText" text="~?">
      <formula>NOT(ISERROR(SEARCH("~?",I1179)))</formula>
    </cfRule>
  </conditionalFormatting>
  <conditionalFormatting sqref="G1179">
    <cfRule type="cellIs" dxfId="40955" priority="17612" operator="equal">
      <formula>"Endorsement"</formula>
    </cfRule>
  </conditionalFormatting>
  <conditionalFormatting sqref="B1180">
    <cfRule type="cellIs" dxfId="40954" priority="17611" stopIfTrue="1" operator="equal">
      <formula>""</formula>
    </cfRule>
  </conditionalFormatting>
  <conditionalFormatting sqref="C1180">
    <cfRule type="cellIs" dxfId="40953" priority="17608" stopIfTrue="1" operator="equal">
      <formula>"Y"</formula>
    </cfRule>
    <cfRule type="cellIs" dxfId="40952" priority="17609" stopIfTrue="1" operator="equal">
      <formula>""</formula>
    </cfRule>
    <cfRule type="cellIs" dxfId="40951" priority="17610" stopIfTrue="1" operator="equal">
      <formula>"W"</formula>
    </cfRule>
  </conditionalFormatting>
  <conditionalFormatting sqref="D1180">
    <cfRule type="cellIs" dxfId="40950" priority="17606" stopIfTrue="1" operator="equal">
      <formula>""</formula>
    </cfRule>
    <cfRule type="cellIs" dxfId="40949" priority="17607" stopIfTrue="1" operator="between">
      <formula>"10.7.1"</formula>
      <formula>"10.7.5"</formula>
    </cfRule>
  </conditionalFormatting>
  <conditionalFormatting sqref="G1180">
    <cfRule type="cellIs" dxfId="40948" priority="17605" stopIfTrue="1" operator="equal">
      <formula>""</formula>
    </cfRule>
  </conditionalFormatting>
  <conditionalFormatting sqref="O1180">
    <cfRule type="cellIs" dxfId="40947" priority="17602" stopIfTrue="1" operator="equal">
      <formula>"Rel-14"</formula>
    </cfRule>
    <cfRule type="cellIs" dxfId="40946" priority="17603" stopIfTrue="1" operator="equal">
      <formula>"Rel-16"</formula>
    </cfRule>
    <cfRule type="cellIs" dxfId="40945" priority="17604" stopIfTrue="1" operator="equal">
      <formula>"Rel-15"</formula>
    </cfRule>
  </conditionalFormatting>
  <conditionalFormatting sqref="F1180">
    <cfRule type="cellIs" dxfId="40944" priority="17593" stopIfTrue="1" operator="equal">
      <formula>"LS In"</formula>
    </cfRule>
    <cfRule type="cellIs" dxfId="40943" priority="17594" stopIfTrue="1" operator="equal">
      <formula>"LS OUT"</formula>
    </cfRule>
    <cfRule type="cellIs" dxfId="40942" priority="17595" stopIfTrue="1" operator="equal">
      <formula>"CR"</formula>
    </cfRule>
    <cfRule type="cellIs" dxfId="40941" priority="17596" stopIfTrue="1" operator="equal">
      <formula>"P-CR"</formula>
    </cfRule>
    <cfRule type="cellIs" dxfId="40940" priority="17597" stopIfTrue="1" operator="equal">
      <formula>"CR Pack"</formula>
    </cfRule>
    <cfRule type="cellIs" dxfId="40939" priority="17598" stopIfTrue="1" operator="equal">
      <formula>"WID new"</formula>
    </cfRule>
    <cfRule type="cellIs" dxfId="40938" priority="17599" stopIfTrue="1" operator="equal">
      <formula>"WID revised"</formula>
    </cfRule>
    <cfRule type="cellIs" dxfId="40937" priority="17600" stopIfTrue="1" operator="equal">
      <formula>"SID new"</formula>
    </cfRule>
    <cfRule type="cellIs" dxfId="40936" priority="17601" stopIfTrue="1" operator="equal">
      <formula>"SID revised"</formula>
    </cfRule>
  </conditionalFormatting>
  <conditionalFormatting sqref="P1180">
    <cfRule type="containsText" dxfId="40935" priority="17591" stopIfTrue="1" operator="containsText" text="DUMMY">
      <formula>NOT(ISERROR(SEARCH("DUMMY",P1180)))</formula>
    </cfRule>
    <cfRule type="cellIs" dxfId="40934" priority="17592" stopIfTrue="1" operator="equal">
      <formula>""</formula>
    </cfRule>
  </conditionalFormatting>
  <conditionalFormatting sqref="Q1180">
    <cfRule type="cellIs" dxfId="40933" priority="17589" stopIfTrue="1" operator="equal">
      <formula>""</formula>
    </cfRule>
    <cfRule type="cellIs" dxfId="40932" priority="17590" stopIfTrue="1" operator="equal">
      <formula>"-"</formula>
    </cfRule>
  </conditionalFormatting>
  <conditionalFormatting sqref="I1180">
    <cfRule type="containsText" dxfId="40931" priority="17587" operator="containsText" text="...">
      <formula>NOT(ISERROR(SEARCH("...",I1180)))</formula>
    </cfRule>
    <cfRule type="containsText" dxfId="40930" priority="17588" operator="containsText" text="~?">
      <formula>NOT(ISERROR(SEARCH("~?",I1180)))</formula>
    </cfRule>
  </conditionalFormatting>
  <conditionalFormatting sqref="G1180">
    <cfRule type="cellIs" dxfId="40929" priority="17586" operator="equal">
      <formula>"Endorsement"</formula>
    </cfRule>
  </conditionalFormatting>
  <conditionalFormatting sqref="B1181">
    <cfRule type="cellIs" dxfId="40928" priority="17585" stopIfTrue="1" operator="equal">
      <formula>""</formula>
    </cfRule>
  </conditionalFormatting>
  <conditionalFormatting sqref="C1181">
    <cfRule type="cellIs" dxfId="40927" priority="17582" stopIfTrue="1" operator="equal">
      <formula>"Y"</formula>
    </cfRule>
    <cfRule type="cellIs" dxfId="40926" priority="17583" stopIfTrue="1" operator="equal">
      <formula>""</formula>
    </cfRule>
    <cfRule type="cellIs" dxfId="40925" priority="17584" stopIfTrue="1" operator="equal">
      <formula>"W"</formula>
    </cfRule>
  </conditionalFormatting>
  <conditionalFormatting sqref="D1181">
    <cfRule type="cellIs" dxfId="40924" priority="17580" stopIfTrue="1" operator="equal">
      <formula>""</formula>
    </cfRule>
    <cfRule type="cellIs" dxfId="40923" priority="17581" stopIfTrue="1" operator="between">
      <formula>"10.7.1"</formula>
      <formula>"10.7.5"</formula>
    </cfRule>
  </conditionalFormatting>
  <conditionalFormatting sqref="G1181">
    <cfRule type="cellIs" dxfId="40922" priority="17579" stopIfTrue="1" operator="equal">
      <formula>""</formula>
    </cfRule>
  </conditionalFormatting>
  <conditionalFormatting sqref="O1181">
    <cfRule type="cellIs" dxfId="40921" priority="17576" stopIfTrue="1" operator="equal">
      <formula>"Rel-14"</formula>
    </cfRule>
    <cfRule type="cellIs" dxfId="40920" priority="17577" stopIfTrue="1" operator="equal">
      <formula>"Rel-16"</formula>
    </cfRule>
    <cfRule type="cellIs" dxfId="40919" priority="17578" stopIfTrue="1" operator="equal">
      <formula>"Rel-15"</formula>
    </cfRule>
  </conditionalFormatting>
  <conditionalFormatting sqref="F1181">
    <cfRule type="cellIs" dxfId="40918" priority="17567" stopIfTrue="1" operator="equal">
      <formula>"LS In"</formula>
    </cfRule>
    <cfRule type="cellIs" dxfId="40917" priority="17568" stopIfTrue="1" operator="equal">
      <formula>"LS OUT"</formula>
    </cfRule>
    <cfRule type="cellIs" dxfId="40916" priority="17569" stopIfTrue="1" operator="equal">
      <formula>"CR"</formula>
    </cfRule>
    <cfRule type="cellIs" dxfId="40915" priority="17570" stopIfTrue="1" operator="equal">
      <formula>"P-CR"</formula>
    </cfRule>
    <cfRule type="cellIs" dxfId="40914" priority="17571" stopIfTrue="1" operator="equal">
      <formula>"CR Pack"</formula>
    </cfRule>
    <cfRule type="cellIs" dxfId="40913" priority="17572" stopIfTrue="1" operator="equal">
      <formula>"WID new"</formula>
    </cfRule>
    <cfRule type="cellIs" dxfId="40912" priority="17573" stopIfTrue="1" operator="equal">
      <formula>"WID revised"</formula>
    </cfRule>
    <cfRule type="cellIs" dxfId="40911" priority="17574" stopIfTrue="1" operator="equal">
      <formula>"SID new"</formula>
    </cfRule>
    <cfRule type="cellIs" dxfId="40910" priority="17575" stopIfTrue="1" operator="equal">
      <formula>"SID revised"</formula>
    </cfRule>
  </conditionalFormatting>
  <conditionalFormatting sqref="P1181">
    <cfRule type="containsText" dxfId="40909" priority="17565" stopIfTrue="1" operator="containsText" text="DUMMY">
      <formula>NOT(ISERROR(SEARCH("DUMMY",P1181)))</formula>
    </cfRule>
    <cfRule type="cellIs" dxfId="40908" priority="17566" stopIfTrue="1" operator="equal">
      <formula>""</formula>
    </cfRule>
  </conditionalFormatting>
  <conditionalFormatting sqref="Q1181">
    <cfRule type="cellIs" dxfId="40907" priority="17563" stopIfTrue="1" operator="equal">
      <formula>""</formula>
    </cfRule>
    <cfRule type="cellIs" dxfId="40906" priority="17564" stopIfTrue="1" operator="equal">
      <formula>"-"</formula>
    </cfRule>
  </conditionalFormatting>
  <conditionalFormatting sqref="I1181">
    <cfRule type="containsText" dxfId="40905" priority="17561" operator="containsText" text="...">
      <formula>NOT(ISERROR(SEARCH("...",I1181)))</formula>
    </cfRule>
    <cfRule type="containsText" dxfId="40904" priority="17562" operator="containsText" text="~?">
      <formula>NOT(ISERROR(SEARCH("~?",I1181)))</formula>
    </cfRule>
  </conditionalFormatting>
  <conditionalFormatting sqref="G1181">
    <cfRule type="cellIs" dxfId="40903" priority="17560" operator="equal">
      <formula>"Endorsement"</formula>
    </cfRule>
  </conditionalFormatting>
  <conditionalFormatting sqref="B1182">
    <cfRule type="cellIs" dxfId="40902" priority="17559" stopIfTrue="1" operator="equal">
      <formula>""</formula>
    </cfRule>
  </conditionalFormatting>
  <conditionalFormatting sqref="C1182">
    <cfRule type="cellIs" dxfId="40901" priority="17556" stopIfTrue="1" operator="equal">
      <formula>"Y"</formula>
    </cfRule>
    <cfRule type="cellIs" dxfId="40900" priority="17557" stopIfTrue="1" operator="equal">
      <formula>""</formula>
    </cfRule>
    <cfRule type="cellIs" dxfId="40899" priority="17558" stopIfTrue="1" operator="equal">
      <formula>"W"</formula>
    </cfRule>
  </conditionalFormatting>
  <conditionalFormatting sqref="D1182">
    <cfRule type="cellIs" dxfId="40898" priority="17554" stopIfTrue="1" operator="equal">
      <formula>""</formula>
    </cfRule>
    <cfRule type="cellIs" dxfId="40897" priority="17555" stopIfTrue="1" operator="between">
      <formula>"10.7.1"</formula>
      <formula>"10.7.5"</formula>
    </cfRule>
  </conditionalFormatting>
  <conditionalFormatting sqref="G1182">
    <cfRule type="cellIs" dxfId="40896" priority="17553" stopIfTrue="1" operator="equal">
      <formula>""</formula>
    </cfRule>
  </conditionalFormatting>
  <conditionalFormatting sqref="O1182">
    <cfRule type="cellIs" dxfId="40895" priority="17550" stopIfTrue="1" operator="equal">
      <formula>"Rel-14"</formula>
    </cfRule>
    <cfRule type="cellIs" dxfId="40894" priority="17551" stopIfTrue="1" operator="equal">
      <formula>"Rel-16"</formula>
    </cfRule>
    <cfRule type="cellIs" dxfId="40893" priority="17552" stopIfTrue="1" operator="equal">
      <formula>"Rel-15"</formula>
    </cfRule>
  </conditionalFormatting>
  <conditionalFormatting sqref="F1182">
    <cfRule type="cellIs" dxfId="40892" priority="17541" stopIfTrue="1" operator="equal">
      <formula>"LS In"</formula>
    </cfRule>
    <cfRule type="cellIs" dxfId="40891" priority="17542" stopIfTrue="1" operator="equal">
      <formula>"LS OUT"</formula>
    </cfRule>
    <cfRule type="cellIs" dxfId="40890" priority="17543" stopIfTrue="1" operator="equal">
      <formula>"CR"</formula>
    </cfRule>
    <cfRule type="cellIs" dxfId="40889" priority="17544" stopIfTrue="1" operator="equal">
      <formula>"P-CR"</formula>
    </cfRule>
    <cfRule type="cellIs" dxfId="40888" priority="17545" stopIfTrue="1" operator="equal">
      <formula>"CR Pack"</formula>
    </cfRule>
    <cfRule type="cellIs" dxfId="40887" priority="17546" stopIfTrue="1" operator="equal">
      <formula>"WID new"</formula>
    </cfRule>
    <cfRule type="cellIs" dxfId="40886" priority="17547" stopIfTrue="1" operator="equal">
      <formula>"WID revised"</formula>
    </cfRule>
    <cfRule type="cellIs" dxfId="40885" priority="17548" stopIfTrue="1" operator="equal">
      <formula>"SID new"</formula>
    </cfRule>
    <cfRule type="cellIs" dxfId="40884" priority="17549" stopIfTrue="1" operator="equal">
      <formula>"SID revised"</formula>
    </cfRule>
  </conditionalFormatting>
  <conditionalFormatting sqref="P1182">
    <cfRule type="containsText" dxfId="40883" priority="17539" stopIfTrue="1" operator="containsText" text="DUMMY">
      <formula>NOT(ISERROR(SEARCH("DUMMY",P1182)))</formula>
    </cfRule>
    <cfRule type="cellIs" dxfId="40882" priority="17540" stopIfTrue="1" operator="equal">
      <formula>""</formula>
    </cfRule>
  </conditionalFormatting>
  <conditionalFormatting sqref="Q1182">
    <cfRule type="cellIs" dxfId="40881" priority="17537" stopIfTrue="1" operator="equal">
      <formula>""</formula>
    </cfRule>
    <cfRule type="cellIs" dxfId="40880" priority="17538" stopIfTrue="1" operator="equal">
      <formula>"-"</formula>
    </cfRule>
  </conditionalFormatting>
  <conditionalFormatting sqref="I1182">
    <cfRule type="containsText" dxfId="40879" priority="17535" operator="containsText" text="...">
      <formula>NOT(ISERROR(SEARCH("...",I1182)))</formula>
    </cfRule>
    <cfRule type="containsText" dxfId="40878" priority="17536" operator="containsText" text="~?">
      <formula>NOT(ISERROR(SEARCH("~?",I1182)))</formula>
    </cfRule>
  </conditionalFormatting>
  <conditionalFormatting sqref="G1182">
    <cfRule type="cellIs" dxfId="40877" priority="17534" operator="equal">
      <formula>"Endorsement"</formula>
    </cfRule>
  </conditionalFormatting>
  <conditionalFormatting sqref="B1183">
    <cfRule type="cellIs" dxfId="40876" priority="17533" stopIfTrue="1" operator="equal">
      <formula>""</formula>
    </cfRule>
  </conditionalFormatting>
  <conditionalFormatting sqref="C1183">
    <cfRule type="cellIs" dxfId="40875" priority="17530" stopIfTrue="1" operator="equal">
      <formula>"Y"</formula>
    </cfRule>
    <cfRule type="cellIs" dxfId="40874" priority="17531" stopIfTrue="1" operator="equal">
      <formula>""</formula>
    </cfRule>
    <cfRule type="cellIs" dxfId="40873" priority="17532" stopIfTrue="1" operator="equal">
      <formula>"W"</formula>
    </cfRule>
  </conditionalFormatting>
  <conditionalFormatting sqref="D1183">
    <cfRule type="cellIs" dxfId="40872" priority="17528" stopIfTrue="1" operator="equal">
      <formula>""</formula>
    </cfRule>
    <cfRule type="cellIs" dxfId="40871" priority="17529" stopIfTrue="1" operator="between">
      <formula>"10.7.1"</formula>
      <formula>"10.7.5"</formula>
    </cfRule>
  </conditionalFormatting>
  <conditionalFormatting sqref="G1183">
    <cfRule type="cellIs" dxfId="40870" priority="17527" stopIfTrue="1" operator="equal">
      <formula>""</formula>
    </cfRule>
  </conditionalFormatting>
  <conditionalFormatting sqref="O1183">
    <cfRule type="cellIs" dxfId="40869" priority="17524" stopIfTrue="1" operator="equal">
      <formula>"Rel-14"</formula>
    </cfRule>
    <cfRule type="cellIs" dxfId="40868" priority="17525" stopIfTrue="1" operator="equal">
      <formula>"Rel-16"</formula>
    </cfRule>
    <cfRule type="cellIs" dxfId="40867" priority="17526" stopIfTrue="1" operator="equal">
      <formula>"Rel-15"</formula>
    </cfRule>
  </conditionalFormatting>
  <conditionalFormatting sqref="F1183">
    <cfRule type="cellIs" dxfId="40866" priority="17515" stopIfTrue="1" operator="equal">
      <formula>"LS In"</formula>
    </cfRule>
    <cfRule type="cellIs" dxfId="40865" priority="17516" stopIfTrue="1" operator="equal">
      <formula>"LS OUT"</formula>
    </cfRule>
    <cfRule type="cellIs" dxfId="40864" priority="17517" stopIfTrue="1" operator="equal">
      <formula>"CR"</formula>
    </cfRule>
    <cfRule type="cellIs" dxfId="40863" priority="17518" stopIfTrue="1" operator="equal">
      <formula>"P-CR"</formula>
    </cfRule>
    <cfRule type="cellIs" dxfId="40862" priority="17519" stopIfTrue="1" operator="equal">
      <formula>"CR Pack"</formula>
    </cfRule>
    <cfRule type="cellIs" dxfId="40861" priority="17520" stopIfTrue="1" operator="equal">
      <formula>"WID new"</formula>
    </cfRule>
    <cfRule type="cellIs" dxfId="40860" priority="17521" stopIfTrue="1" operator="equal">
      <formula>"WID revised"</formula>
    </cfRule>
    <cfRule type="cellIs" dxfId="40859" priority="17522" stopIfTrue="1" operator="equal">
      <formula>"SID new"</formula>
    </cfRule>
    <cfRule type="cellIs" dxfId="40858" priority="17523" stopIfTrue="1" operator="equal">
      <formula>"SID revised"</formula>
    </cfRule>
  </conditionalFormatting>
  <conditionalFormatting sqref="P1183">
    <cfRule type="containsText" dxfId="40857" priority="17513" stopIfTrue="1" operator="containsText" text="DUMMY">
      <formula>NOT(ISERROR(SEARCH("DUMMY",P1183)))</formula>
    </cfRule>
    <cfRule type="cellIs" dxfId="40856" priority="17514" stopIfTrue="1" operator="equal">
      <formula>""</formula>
    </cfRule>
  </conditionalFormatting>
  <conditionalFormatting sqref="Q1183">
    <cfRule type="cellIs" dxfId="40855" priority="17511" stopIfTrue="1" operator="equal">
      <formula>""</formula>
    </cfRule>
    <cfRule type="cellIs" dxfId="40854" priority="17512" stopIfTrue="1" operator="equal">
      <formula>"-"</formula>
    </cfRule>
  </conditionalFormatting>
  <conditionalFormatting sqref="I1183">
    <cfRule type="containsText" dxfId="40853" priority="17509" operator="containsText" text="...">
      <formula>NOT(ISERROR(SEARCH("...",I1183)))</formula>
    </cfRule>
    <cfRule type="containsText" dxfId="40852" priority="17510" operator="containsText" text="~?">
      <formula>NOT(ISERROR(SEARCH("~?",I1183)))</formula>
    </cfRule>
  </conditionalFormatting>
  <conditionalFormatting sqref="G1183">
    <cfRule type="cellIs" dxfId="40851" priority="17508" operator="equal">
      <formula>"Endorsement"</formula>
    </cfRule>
  </conditionalFormatting>
  <conditionalFormatting sqref="B1184">
    <cfRule type="cellIs" dxfId="40850" priority="17507" stopIfTrue="1" operator="equal">
      <formula>""</formula>
    </cfRule>
  </conditionalFormatting>
  <conditionalFormatting sqref="C1184">
    <cfRule type="cellIs" dxfId="40849" priority="17504" stopIfTrue="1" operator="equal">
      <formula>"Y"</formula>
    </cfRule>
    <cfRule type="cellIs" dxfId="40848" priority="17505" stopIfTrue="1" operator="equal">
      <formula>""</formula>
    </cfRule>
    <cfRule type="cellIs" dxfId="40847" priority="17506" stopIfTrue="1" operator="equal">
      <formula>"W"</formula>
    </cfRule>
  </conditionalFormatting>
  <conditionalFormatting sqref="D1184">
    <cfRule type="cellIs" dxfId="40846" priority="17502" stopIfTrue="1" operator="equal">
      <formula>""</formula>
    </cfRule>
    <cfRule type="cellIs" dxfId="40845" priority="17503" stopIfTrue="1" operator="between">
      <formula>"10.7.1"</formula>
      <formula>"10.7.5"</formula>
    </cfRule>
  </conditionalFormatting>
  <conditionalFormatting sqref="G1184">
    <cfRule type="cellIs" dxfId="40844" priority="17501" stopIfTrue="1" operator="equal">
      <formula>""</formula>
    </cfRule>
  </conditionalFormatting>
  <conditionalFormatting sqref="O1184">
    <cfRule type="cellIs" dxfId="40843" priority="17498" stopIfTrue="1" operator="equal">
      <formula>"Rel-14"</formula>
    </cfRule>
    <cfRule type="cellIs" dxfId="40842" priority="17499" stopIfTrue="1" operator="equal">
      <formula>"Rel-16"</formula>
    </cfRule>
    <cfRule type="cellIs" dxfId="40841" priority="17500" stopIfTrue="1" operator="equal">
      <formula>"Rel-15"</formula>
    </cfRule>
  </conditionalFormatting>
  <conditionalFormatting sqref="F1184">
    <cfRule type="cellIs" dxfId="40840" priority="17489" stopIfTrue="1" operator="equal">
      <formula>"LS In"</formula>
    </cfRule>
    <cfRule type="cellIs" dxfId="40839" priority="17490" stopIfTrue="1" operator="equal">
      <formula>"LS OUT"</formula>
    </cfRule>
    <cfRule type="cellIs" dxfId="40838" priority="17491" stopIfTrue="1" operator="equal">
      <formula>"CR"</formula>
    </cfRule>
    <cfRule type="cellIs" dxfId="40837" priority="17492" stopIfTrue="1" operator="equal">
      <formula>"P-CR"</formula>
    </cfRule>
    <cfRule type="cellIs" dxfId="40836" priority="17493" stopIfTrue="1" operator="equal">
      <formula>"CR Pack"</formula>
    </cfRule>
    <cfRule type="cellIs" dxfId="40835" priority="17494" stopIfTrue="1" operator="equal">
      <formula>"WID new"</formula>
    </cfRule>
    <cfRule type="cellIs" dxfId="40834" priority="17495" stopIfTrue="1" operator="equal">
      <formula>"WID revised"</formula>
    </cfRule>
    <cfRule type="cellIs" dxfId="40833" priority="17496" stopIfTrue="1" operator="equal">
      <formula>"SID new"</formula>
    </cfRule>
    <cfRule type="cellIs" dxfId="40832" priority="17497" stopIfTrue="1" operator="equal">
      <formula>"SID revised"</formula>
    </cfRule>
  </conditionalFormatting>
  <conditionalFormatting sqref="P1184">
    <cfRule type="containsText" dxfId="40831" priority="17487" stopIfTrue="1" operator="containsText" text="DUMMY">
      <formula>NOT(ISERROR(SEARCH("DUMMY",P1184)))</formula>
    </cfRule>
    <cfRule type="cellIs" dxfId="40830" priority="17488" stopIfTrue="1" operator="equal">
      <formula>""</formula>
    </cfRule>
  </conditionalFormatting>
  <conditionalFormatting sqref="Q1184">
    <cfRule type="cellIs" dxfId="40829" priority="17485" stopIfTrue="1" operator="equal">
      <formula>""</formula>
    </cfRule>
    <cfRule type="cellIs" dxfId="40828" priority="17486" stopIfTrue="1" operator="equal">
      <formula>"-"</formula>
    </cfRule>
  </conditionalFormatting>
  <conditionalFormatting sqref="I1184">
    <cfRule type="containsText" dxfId="40827" priority="17483" operator="containsText" text="...">
      <formula>NOT(ISERROR(SEARCH("...",I1184)))</formula>
    </cfRule>
    <cfRule type="containsText" dxfId="40826" priority="17484" operator="containsText" text="~?">
      <formula>NOT(ISERROR(SEARCH("~?",I1184)))</formula>
    </cfRule>
  </conditionalFormatting>
  <conditionalFormatting sqref="G1184">
    <cfRule type="cellIs" dxfId="40825" priority="17482" operator="equal">
      <formula>"Endorsement"</formula>
    </cfRule>
  </conditionalFormatting>
  <conditionalFormatting sqref="B1185">
    <cfRule type="cellIs" dxfId="40824" priority="17481" stopIfTrue="1" operator="equal">
      <formula>""</formula>
    </cfRule>
  </conditionalFormatting>
  <conditionalFormatting sqref="C1185">
    <cfRule type="cellIs" dxfId="40823" priority="17478" stopIfTrue="1" operator="equal">
      <formula>"Y"</formula>
    </cfRule>
    <cfRule type="cellIs" dxfId="40822" priority="17479" stopIfTrue="1" operator="equal">
      <formula>""</formula>
    </cfRule>
    <cfRule type="cellIs" dxfId="40821" priority="17480" stopIfTrue="1" operator="equal">
      <formula>"W"</formula>
    </cfRule>
  </conditionalFormatting>
  <conditionalFormatting sqref="D1185">
    <cfRule type="cellIs" dxfId="40820" priority="17476" stopIfTrue="1" operator="equal">
      <formula>""</formula>
    </cfRule>
    <cfRule type="cellIs" dxfId="40819" priority="17477" stopIfTrue="1" operator="between">
      <formula>"10.7.1"</formula>
      <formula>"10.7.5"</formula>
    </cfRule>
  </conditionalFormatting>
  <conditionalFormatting sqref="G1185">
    <cfRule type="cellIs" dxfId="40818" priority="17475" stopIfTrue="1" operator="equal">
      <formula>""</formula>
    </cfRule>
  </conditionalFormatting>
  <conditionalFormatting sqref="O1185">
    <cfRule type="cellIs" dxfId="40817" priority="17472" stopIfTrue="1" operator="equal">
      <formula>"Rel-14"</formula>
    </cfRule>
    <cfRule type="cellIs" dxfId="40816" priority="17473" stopIfTrue="1" operator="equal">
      <formula>"Rel-16"</formula>
    </cfRule>
    <cfRule type="cellIs" dxfId="40815" priority="17474" stopIfTrue="1" operator="equal">
      <formula>"Rel-15"</formula>
    </cfRule>
  </conditionalFormatting>
  <conditionalFormatting sqref="F1185">
    <cfRule type="cellIs" dxfId="40814" priority="17463" stopIfTrue="1" operator="equal">
      <formula>"LS In"</formula>
    </cfRule>
    <cfRule type="cellIs" dxfId="40813" priority="17464" stopIfTrue="1" operator="equal">
      <formula>"LS OUT"</formula>
    </cfRule>
    <cfRule type="cellIs" dxfId="40812" priority="17465" stopIfTrue="1" operator="equal">
      <formula>"CR"</formula>
    </cfRule>
    <cfRule type="cellIs" dxfId="40811" priority="17466" stopIfTrue="1" operator="equal">
      <formula>"P-CR"</formula>
    </cfRule>
    <cfRule type="cellIs" dxfId="40810" priority="17467" stopIfTrue="1" operator="equal">
      <formula>"CR Pack"</formula>
    </cfRule>
    <cfRule type="cellIs" dxfId="40809" priority="17468" stopIfTrue="1" operator="equal">
      <formula>"WID new"</formula>
    </cfRule>
    <cfRule type="cellIs" dxfId="40808" priority="17469" stopIfTrue="1" operator="equal">
      <formula>"WID revised"</formula>
    </cfRule>
    <cfRule type="cellIs" dxfId="40807" priority="17470" stopIfTrue="1" operator="equal">
      <formula>"SID new"</formula>
    </cfRule>
    <cfRule type="cellIs" dxfId="40806" priority="17471" stopIfTrue="1" operator="equal">
      <formula>"SID revised"</formula>
    </cfRule>
  </conditionalFormatting>
  <conditionalFormatting sqref="P1185">
    <cfRule type="containsText" dxfId="40805" priority="17461" stopIfTrue="1" operator="containsText" text="DUMMY">
      <formula>NOT(ISERROR(SEARCH("DUMMY",P1185)))</formula>
    </cfRule>
    <cfRule type="cellIs" dxfId="40804" priority="17462" stopIfTrue="1" operator="equal">
      <formula>""</formula>
    </cfRule>
  </conditionalFormatting>
  <conditionalFormatting sqref="Q1185">
    <cfRule type="cellIs" dxfId="40803" priority="17459" stopIfTrue="1" operator="equal">
      <formula>""</formula>
    </cfRule>
    <cfRule type="cellIs" dxfId="40802" priority="17460" stopIfTrue="1" operator="equal">
      <formula>"-"</formula>
    </cfRule>
  </conditionalFormatting>
  <conditionalFormatting sqref="I1185">
    <cfRule type="containsText" dxfId="40801" priority="17457" operator="containsText" text="...">
      <formula>NOT(ISERROR(SEARCH("...",I1185)))</formula>
    </cfRule>
    <cfRule type="containsText" dxfId="40800" priority="17458" operator="containsText" text="~?">
      <formula>NOT(ISERROR(SEARCH("~?",I1185)))</formula>
    </cfRule>
  </conditionalFormatting>
  <conditionalFormatting sqref="G1185">
    <cfRule type="cellIs" dxfId="40799" priority="17456" operator="equal">
      <formula>"Endorsement"</formula>
    </cfRule>
  </conditionalFormatting>
  <conditionalFormatting sqref="B1186">
    <cfRule type="cellIs" dxfId="40798" priority="17455" stopIfTrue="1" operator="equal">
      <formula>""</formula>
    </cfRule>
  </conditionalFormatting>
  <conditionalFormatting sqref="C1186">
    <cfRule type="cellIs" dxfId="40797" priority="17452" stopIfTrue="1" operator="equal">
      <formula>"Y"</formula>
    </cfRule>
    <cfRule type="cellIs" dxfId="40796" priority="17453" stopIfTrue="1" operator="equal">
      <formula>""</formula>
    </cfRule>
    <cfRule type="cellIs" dxfId="40795" priority="17454" stopIfTrue="1" operator="equal">
      <formula>"W"</formula>
    </cfRule>
  </conditionalFormatting>
  <conditionalFormatting sqref="D1186">
    <cfRule type="cellIs" dxfId="40794" priority="17450" stopIfTrue="1" operator="equal">
      <formula>""</formula>
    </cfRule>
    <cfRule type="cellIs" dxfId="40793" priority="17451" stopIfTrue="1" operator="between">
      <formula>"10.7.1"</formula>
      <formula>"10.7.5"</formula>
    </cfRule>
  </conditionalFormatting>
  <conditionalFormatting sqref="G1186">
    <cfRule type="cellIs" dxfId="40792" priority="17449" stopIfTrue="1" operator="equal">
      <formula>""</formula>
    </cfRule>
  </conditionalFormatting>
  <conditionalFormatting sqref="O1186">
    <cfRule type="cellIs" dxfId="40791" priority="17446" stopIfTrue="1" operator="equal">
      <formula>"Rel-14"</formula>
    </cfRule>
    <cfRule type="cellIs" dxfId="40790" priority="17447" stopIfTrue="1" operator="equal">
      <formula>"Rel-16"</formula>
    </cfRule>
    <cfRule type="cellIs" dxfId="40789" priority="17448" stopIfTrue="1" operator="equal">
      <formula>"Rel-15"</formula>
    </cfRule>
  </conditionalFormatting>
  <conditionalFormatting sqref="F1186">
    <cfRule type="cellIs" dxfId="40788" priority="17437" stopIfTrue="1" operator="equal">
      <formula>"LS In"</formula>
    </cfRule>
    <cfRule type="cellIs" dxfId="40787" priority="17438" stopIfTrue="1" operator="equal">
      <formula>"LS OUT"</formula>
    </cfRule>
    <cfRule type="cellIs" dxfId="40786" priority="17439" stopIfTrue="1" operator="equal">
      <formula>"CR"</formula>
    </cfRule>
    <cfRule type="cellIs" dxfId="40785" priority="17440" stopIfTrue="1" operator="equal">
      <formula>"P-CR"</formula>
    </cfRule>
    <cfRule type="cellIs" dxfId="40784" priority="17441" stopIfTrue="1" operator="equal">
      <formula>"CR Pack"</formula>
    </cfRule>
    <cfRule type="cellIs" dxfId="40783" priority="17442" stopIfTrue="1" operator="equal">
      <formula>"WID new"</formula>
    </cfRule>
    <cfRule type="cellIs" dxfId="40782" priority="17443" stopIfTrue="1" operator="equal">
      <formula>"WID revised"</formula>
    </cfRule>
    <cfRule type="cellIs" dxfId="40781" priority="17444" stopIfTrue="1" operator="equal">
      <formula>"SID new"</formula>
    </cfRule>
    <cfRule type="cellIs" dxfId="40780" priority="17445" stopIfTrue="1" operator="equal">
      <formula>"SID revised"</formula>
    </cfRule>
  </conditionalFormatting>
  <conditionalFormatting sqref="P1186">
    <cfRule type="containsText" dxfId="40779" priority="17435" stopIfTrue="1" operator="containsText" text="DUMMY">
      <formula>NOT(ISERROR(SEARCH("DUMMY",P1186)))</formula>
    </cfRule>
    <cfRule type="cellIs" dxfId="40778" priority="17436" stopIfTrue="1" operator="equal">
      <formula>""</formula>
    </cfRule>
  </conditionalFormatting>
  <conditionalFormatting sqref="Q1186">
    <cfRule type="cellIs" dxfId="40777" priority="17433" stopIfTrue="1" operator="equal">
      <formula>""</formula>
    </cfRule>
    <cfRule type="cellIs" dxfId="40776" priority="17434" stopIfTrue="1" operator="equal">
      <formula>"-"</formula>
    </cfRule>
  </conditionalFormatting>
  <conditionalFormatting sqref="I1186">
    <cfRule type="containsText" dxfId="40775" priority="17431" operator="containsText" text="...">
      <formula>NOT(ISERROR(SEARCH("...",I1186)))</formula>
    </cfRule>
    <cfRule type="containsText" dxfId="40774" priority="17432" operator="containsText" text="~?">
      <formula>NOT(ISERROR(SEARCH("~?",I1186)))</formula>
    </cfRule>
  </conditionalFormatting>
  <conditionalFormatting sqref="G1186">
    <cfRule type="cellIs" dxfId="40773" priority="17430" operator="equal">
      <formula>"Endorsement"</formula>
    </cfRule>
  </conditionalFormatting>
  <conditionalFormatting sqref="B1187">
    <cfRule type="cellIs" dxfId="40772" priority="17429" stopIfTrue="1" operator="equal">
      <formula>""</formula>
    </cfRule>
  </conditionalFormatting>
  <conditionalFormatting sqref="C1187">
    <cfRule type="cellIs" dxfId="40771" priority="17426" stopIfTrue="1" operator="equal">
      <formula>"Y"</formula>
    </cfRule>
    <cfRule type="cellIs" dxfId="40770" priority="17427" stopIfTrue="1" operator="equal">
      <formula>""</formula>
    </cfRule>
    <cfRule type="cellIs" dxfId="40769" priority="17428" stopIfTrue="1" operator="equal">
      <formula>"W"</formula>
    </cfRule>
  </conditionalFormatting>
  <conditionalFormatting sqref="D1187">
    <cfRule type="cellIs" dxfId="40768" priority="17424" stopIfTrue="1" operator="equal">
      <formula>""</formula>
    </cfRule>
    <cfRule type="cellIs" dxfId="40767" priority="17425" stopIfTrue="1" operator="between">
      <formula>"10.7.1"</formula>
      <formula>"10.7.5"</formula>
    </cfRule>
  </conditionalFormatting>
  <conditionalFormatting sqref="G1187">
    <cfRule type="cellIs" dxfId="40766" priority="17423" stopIfTrue="1" operator="equal">
      <formula>""</formula>
    </cfRule>
  </conditionalFormatting>
  <conditionalFormatting sqref="O1187">
    <cfRule type="cellIs" dxfId="40765" priority="17420" stopIfTrue="1" operator="equal">
      <formula>"Rel-14"</formula>
    </cfRule>
    <cfRule type="cellIs" dxfId="40764" priority="17421" stopIfTrue="1" operator="equal">
      <formula>"Rel-16"</formula>
    </cfRule>
    <cfRule type="cellIs" dxfId="40763" priority="17422" stopIfTrue="1" operator="equal">
      <formula>"Rel-15"</formula>
    </cfRule>
  </conditionalFormatting>
  <conditionalFormatting sqref="F1187">
    <cfRule type="cellIs" dxfId="40762" priority="17411" stopIfTrue="1" operator="equal">
      <formula>"LS In"</formula>
    </cfRule>
    <cfRule type="cellIs" dxfId="40761" priority="17412" stopIfTrue="1" operator="equal">
      <formula>"LS OUT"</formula>
    </cfRule>
    <cfRule type="cellIs" dxfId="40760" priority="17413" stopIfTrue="1" operator="equal">
      <formula>"CR"</formula>
    </cfRule>
    <cfRule type="cellIs" dxfId="40759" priority="17414" stopIfTrue="1" operator="equal">
      <formula>"P-CR"</formula>
    </cfRule>
    <cfRule type="cellIs" dxfId="40758" priority="17415" stopIfTrue="1" operator="equal">
      <formula>"CR Pack"</formula>
    </cfRule>
    <cfRule type="cellIs" dxfId="40757" priority="17416" stopIfTrue="1" operator="equal">
      <formula>"WID new"</formula>
    </cfRule>
    <cfRule type="cellIs" dxfId="40756" priority="17417" stopIfTrue="1" operator="equal">
      <formula>"WID revised"</formula>
    </cfRule>
    <cfRule type="cellIs" dxfId="40755" priority="17418" stopIfTrue="1" operator="equal">
      <formula>"SID new"</formula>
    </cfRule>
    <cfRule type="cellIs" dxfId="40754" priority="17419" stopIfTrue="1" operator="equal">
      <formula>"SID revised"</formula>
    </cfRule>
  </conditionalFormatting>
  <conditionalFormatting sqref="P1187">
    <cfRule type="containsText" dxfId="40753" priority="17409" stopIfTrue="1" operator="containsText" text="DUMMY">
      <formula>NOT(ISERROR(SEARCH("DUMMY",P1187)))</formula>
    </cfRule>
    <cfRule type="cellIs" dxfId="40752" priority="17410" stopIfTrue="1" operator="equal">
      <formula>""</formula>
    </cfRule>
  </conditionalFormatting>
  <conditionalFormatting sqref="Q1187">
    <cfRule type="cellIs" dxfId="40751" priority="17407" stopIfTrue="1" operator="equal">
      <formula>""</formula>
    </cfRule>
    <cfRule type="cellIs" dxfId="40750" priority="17408" stopIfTrue="1" operator="equal">
      <formula>"-"</formula>
    </cfRule>
  </conditionalFormatting>
  <conditionalFormatting sqref="I1187">
    <cfRule type="containsText" dxfId="40749" priority="17405" operator="containsText" text="...">
      <formula>NOT(ISERROR(SEARCH("...",I1187)))</formula>
    </cfRule>
    <cfRule type="containsText" dxfId="40748" priority="17406" operator="containsText" text="~?">
      <formula>NOT(ISERROR(SEARCH("~?",I1187)))</formula>
    </cfRule>
  </conditionalFormatting>
  <conditionalFormatting sqref="G1187">
    <cfRule type="cellIs" dxfId="40747" priority="17404" operator="equal">
      <formula>"Endorsement"</formula>
    </cfRule>
  </conditionalFormatting>
  <conditionalFormatting sqref="B1188">
    <cfRule type="cellIs" dxfId="40746" priority="17403" stopIfTrue="1" operator="equal">
      <formula>""</formula>
    </cfRule>
  </conditionalFormatting>
  <conditionalFormatting sqref="C1188">
    <cfRule type="cellIs" dxfId="40745" priority="17400" stopIfTrue="1" operator="equal">
      <formula>"Y"</formula>
    </cfRule>
    <cfRule type="cellIs" dxfId="40744" priority="17401" stopIfTrue="1" operator="equal">
      <formula>""</formula>
    </cfRule>
    <cfRule type="cellIs" dxfId="40743" priority="17402" stopIfTrue="1" operator="equal">
      <formula>"W"</formula>
    </cfRule>
  </conditionalFormatting>
  <conditionalFormatting sqref="D1188">
    <cfRule type="cellIs" dxfId="40742" priority="17398" stopIfTrue="1" operator="equal">
      <formula>""</formula>
    </cfRule>
    <cfRule type="cellIs" dxfId="40741" priority="17399" stopIfTrue="1" operator="between">
      <formula>"10.7.1"</formula>
      <formula>"10.7.5"</formula>
    </cfRule>
  </conditionalFormatting>
  <conditionalFormatting sqref="G1188">
    <cfRule type="cellIs" dxfId="40740" priority="17397" stopIfTrue="1" operator="equal">
      <formula>""</formula>
    </cfRule>
  </conditionalFormatting>
  <conditionalFormatting sqref="O1188">
    <cfRule type="cellIs" dxfId="40739" priority="17394" stopIfTrue="1" operator="equal">
      <formula>"Rel-14"</formula>
    </cfRule>
    <cfRule type="cellIs" dxfId="40738" priority="17395" stopIfTrue="1" operator="equal">
      <formula>"Rel-16"</formula>
    </cfRule>
    <cfRule type="cellIs" dxfId="40737" priority="17396" stopIfTrue="1" operator="equal">
      <formula>"Rel-15"</formula>
    </cfRule>
  </conditionalFormatting>
  <conditionalFormatting sqref="F1188">
    <cfRule type="cellIs" dxfId="40736" priority="17385" stopIfTrue="1" operator="equal">
      <formula>"LS In"</formula>
    </cfRule>
    <cfRule type="cellIs" dxfId="40735" priority="17386" stopIfTrue="1" operator="equal">
      <formula>"LS OUT"</formula>
    </cfRule>
    <cfRule type="cellIs" dxfId="40734" priority="17387" stopIfTrue="1" operator="equal">
      <formula>"CR"</formula>
    </cfRule>
    <cfRule type="cellIs" dxfId="40733" priority="17388" stopIfTrue="1" operator="equal">
      <formula>"P-CR"</formula>
    </cfRule>
    <cfRule type="cellIs" dxfId="40732" priority="17389" stopIfTrue="1" operator="equal">
      <formula>"CR Pack"</formula>
    </cfRule>
    <cfRule type="cellIs" dxfId="40731" priority="17390" stopIfTrue="1" operator="equal">
      <formula>"WID new"</formula>
    </cfRule>
    <cfRule type="cellIs" dxfId="40730" priority="17391" stopIfTrue="1" operator="equal">
      <formula>"WID revised"</formula>
    </cfRule>
    <cfRule type="cellIs" dxfId="40729" priority="17392" stopIfTrue="1" operator="equal">
      <formula>"SID new"</formula>
    </cfRule>
    <cfRule type="cellIs" dxfId="40728" priority="17393" stopIfTrue="1" operator="equal">
      <formula>"SID revised"</formula>
    </cfRule>
  </conditionalFormatting>
  <conditionalFormatting sqref="P1188">
    <cfRule type="containsText" dxfId="40727" priority="17383" stopIfTrue="1" operator="containsText" text="DUMMY">
      <formula>NOT(ISERROR(SEARCH("DUMMY",P1188)))</formula>
    </cfRule>
    <cfRule type="cellIs" dxfId="40726" priority="17384" stopIfTrue="1" operator="equal">
      <formula>""</formula>
    </cfRule>
  </conditionalFormatting>
  <conditionalFormatting sqref="Q1188">
    <cfRule type="cellIs" dxfId="40725" priority="17381" stopIfTrue="1" operator="equal">
      <formula>""</formula>
    </cfRule>
    <cfRule type="cellIs" dxfId="40724" priority="17382" stopIfTrue="1" operator="equal">
      <formula>"-"</formula>
    </cfRule>
  </conditionalFormatting>
  <conditionalFormatting sqref="I1188">
    <cfRule type="containsText" dxfId="40723" priority="17379" operator="containsText" text="...">
      <formula>NOT(ISERROR(SEARCH("...",I1188)))</formula>
    </cfRule>
    <cfRule type="containsText" dxfId="40722" priority="17380" operator="containsText" text="~?">
      <formula>NOT(ISERROR(SEARCH("~?",I1188)))</formula>
    </cfRule>
  </conditionalFormatting>
  <conditionalFormatting sqref="G1188">
    <cfRule type="cellIs" dxfId="40721" priority="17378" operator="equal">
      <formula>"Endorsement"</formula>
    </cfRule>
  </conditionalFormatting>
  <conditionalFormatting sqref="B1189">
    <cfRule type="cellIs" dxfId="40720" priority="17377" stopIfTrue="1" operator="equal">
      <formula>""</formula>
    </cfRule>
  </conditionalFormatting>
  <conditionalFormatting sqref="C1189">
    <cfRule type="cellIs" dxfId="40719" priority="17374" stopIfTrue="1" operator="equal">
      <formula>"Y"</formula>
    </cfRule>
    <cfRule type="cellIs" dxfId="40718" priority="17375" stopIfTrue="1" operator="equal">
      <formula>""</formula>
    </cfRule>
    <cfRule type="cellIs" dxfId="40717" priority="17376" stopIfTrue="1" operator="equal">
      <formula>"W"</formula>
    </cfRule>
  </conditionalFormatting>
  <conditionalFormatting sqref="D1189">
    <cfRule type="cellIs" dxfId="40716" priority="17372" stopIfTrue="1" operator="equal">
      <formula>""</formula>
    </cfRule>
    <cfRule type="cellIs" dxfId="40715" priority="17373" stopIfTrue="1" operator="between">
      <formula>"10.7.1"</formula>
      <formula>"10.7.5"</formula>
    </cfRule>
  </conditionalFormatting>
  <conditionalFormatting sqref="G1189">
    <cfRule type="cellIs" dxfId="40714" priority="17371" stopIfTrue="1" operator="equal">
      <formula>""</formula>
    </cfRule>
  </conditionalFormatting>
  <conditionalFormatting sqref="O1189">
    <cfRule type="cellIs" dxfId="40713" priority="17368" stopIfTrue="1" operator="equal">
      <formula>"Rel-14"</formula>
    </cfRule>
    <cfRule type="cellIs" dxfId="40712" priority="17369" stopIfTrue="1" operator="equal">
      <formula>"Rel-16"</formula>
    </cfRule>
    <cfRule type="cellIs" dxfId="40711" priority="17370" stopIfTrue="1" operator="equal">
      <formula>"Rel-15"</formula>
    </cfRule>
  </conditionalFormatting>
  <conditionalFormatting sqref="F1189">
    <cfRule type="cellIs" dxfId="40710" priority="17359" stopIfTrue="1" operator="equal">
      <formula>"LS In"</formula>
    </cfRule>
    <cfRule type="cellIs" dxfId="40709" priority="17360" stopIfTrue="1" operator="equal">
      <formula>"LS OUT"</formula>
    </cfRule>
    <cfRule type="cellIs" dxfId="40708" priority="17361" stopIfTrue="1" operator="equal">
      <formula>"CR"</formula>
    </cfRule>
    <cfRule type="cellIs" dxfId="40707" priority="17362" stopIfTrue="1" operator="equal">
      <formula>"P-CR"</formula>
    </cfRule>
    <cfRule type="cellIs" dxfId="40706" priority="17363" stopIfTrue="1" operator="equal">
      <formula>"CR Pack"</formula>
    </cfRule>
    <cfRule type="cellIs" dxfId="40705" priority="17364" stopIfTrue="1" operator="equal">
      <formula>"WID new"</formula>
    </cfRule>
    <cfRule type="cellIs" dxfId="40704" priority="17365" stopIfTrue="1" operator="equal">
      <formula>"WID revised"</formula>
    </cfRule>
    <cfRule type="cellIs" dxfId="40703" priority="17366" stopIfTrue="1" operator="equal">
      <formula>"SID new"</formula>
    </cfRule>
    <cfRule type="cellIs" dxfId="40702" priority="17367" stopIfTrue="1" operator="equal">
      <formula>"SID revised"</formula>
    </cfRule>
  </conditionalFormatting>
  <conditionalFormatting sqref="P1189">
    <cfRule type="containsText" dxfId="40701" priority="17357" stopIfTrue="1" operator="containsText" text="DUMMY">
      <formula>NOT(ISERROR(SEARCH("DUMMY",P1189)))</formula>
    </cfRule>
    <cfRule type="cellIs" dxfId="40700" priority="17358" stopIfTrue="1" operator="equal">
      <formula>""</formula>
    </cfRule>
  </conditionalFormatting>
  <conditionalFormatting sqref="Q1189">
    <cfRule type="cellIs" dxfId="40699" priority="17355" stopIfTrue="1" operator="equal">
      <formula>""</formula>
    </cfRule>
    <cfRule type="cellIs" dxfId="40698" priority="17356" stopIfTrue="1" operator="equal">
      <formula>"-"</formula>
    </cfRule>
  </conditionalFormatting>
  <conditionalFormatting sqref="I1189">
    <cfRule type="containsText" dxfId="40697" priority="17353" operator="containsText" text="...">
      <formula>NOT(ISERROR(SEARCH("...",I1189)))</formula>
    </cfRule>
    <cfRule type="containsText" dxfId="40696" priority="17354" operator="containsText" text="~?">
      <formula>NOT(ISERROR(SEARCH("~?",I1189)))</formula>
    </cfRule>
  </conditionalFormatting>
  <conditionalFormatting sqref="G1189">
    <cfRule type="cellIs" dxfId="40695" priority="17352" operator="equal">
      <formula>"Endorsement"</formula>
    </cfRule>
  </conditionalFormatting>
  <conditionalFormatting sqref="B1190">
    <cfRule type="cellIs" dxfId="40694" priority="17351" stopIfTrue="1" operator="equal">
      <formula>""</formula>
    </cfRule>
  </conditionalFormatting>
  <conditionalFormatting sqref="C1190">
    <cfRule type="cellIs" dxfId="40693" priority="17348" stopIfTrue="1" operator="equal">
      <formula>"Y"</formula>
    </cfRule>
    <cfRule type="cellIs" dxfId="40692" priority="17349" stopIfTrue="1" operator="equal">
      <formula>""</formula>
    </cfRule>
    <cfRule type="cellIs" dxfId="40691" priority="17350" stopIfTrue="1" operator="equal">
      <formula>"W"</formula>
    </cfRule>
  </conditionalFormatting>
  <conditionalFormatting sqref="D1190">
    <cfRule type="cellIs" dxfId="40690" priority="17346" stopIfTrue="1" operator="equal">
      <formula>""</formula>
    </cfRule>
    <cfRule type="cellIs" dxfId="40689" priority="17347" stopIfTrue="1" operator="between">
      <formula>"10.7.1"</formula>
      <formula>"10.7.5"</formula>
    </cfRule>
  </conditionalFormatting>
  <conditionalFormatting sqref="G1190">
    <cfRule type="cellIs" dxfId="40688" priority="17345" stopIfTrue="1" operator="equal">
      <formula>""</formula>
    </cfRule>
  </conditionalFormatting>
  <conditionalFormatting sqref="O1190">
    <cfRule type="cellIs" dxfId="40687" priority="17342" stopIfTrue="1" operator="equal">
      <formula>"Rel-14"</formula>
    </cfRule>
    <cfRule type="cellIs" dxfId="40686" priority="17343" stopIfTrue="1" operator="equal">
      <formula>"Rel-16"</formula>
    </cfRule>
    <cfRule type="cellIs" dxfId="40685" priority="17344" stopIfTrue="1" operator="equal">
      <formula>"Rel-15"</formula>
    </cfRule>
  </conditionalFormatting>
  <conditionalFormatting sqref="F1190">
    <cfRule type="cellIs" dxfId="40684" priority="17333" stopIfTrue="1" operator="equal">
      <formula>"LS In"</formula>
    </cfRule>
    <cfRule type="cellIs" dxfId="40683" priority="17334" stopIfTrue="1" operator="equal">
      <formula>"LS OUT"</formula>
    </cfRule>
    <cfRule type="cellIs" dxfId="40682" priority="17335" stopIfTrue="1" operator="equal">
      <formula>"CR"</formula>
    </cfRule>
    <cfRule type="cellIs" dxfId="40681" priority="17336" stopIfTrue="1" operator="equal">
      <formula>"P-CR"</formula>
    </cfRule>
    <cfRule type="cellIs" dxfId="40680" priority="17337" stopIfTrue="1" operator="equal">
      <formula>"CR Pack"</formula>
    </cfRule>
    <cfRule type="cellIs" dxfId="40679" priority="17338" stopIfTrue="1" operator="equal">
      <formula>"WID new"</formula>
    </cfRule>
    <cfRule type="cellIs" dxfId="40678" priority="17339" stopIfTrue="1" operator="equal">
      <formula>"WID revised"</formula>
    </cfRule>
    <cfRule type="cellIs" dxfId="40677" priority="17340" stopIfTrue="1" operator="equal">
      <formula>"SID new"</formula>
    </cfRule>
    <cfRule type="cellIs" dxfId="40676" priority="17341" stopIfTrue="1" operator="equal">
      <formula>"SID revised"</formula>
    </cfRule>
  </conditionalFormatting>
  <conditionalFormatting sqref="P1190">
    <cfRule type="containsText" dxfId="40675" priority="17331" stopIfTrue="1" operator="containsText" text="DUMMY">
      <formula>NOT(ISERROR(SEARCH("DUMMY",P1190)))</formula>
    </cfRule>
    <cfRule type="cellIs" dxfId="40674" priority="17332" stopIfTrue="1" operator="equal">
      <formula>""</formula>
    </cfRule>
  </conditionalFormatting>
  <conditionalFormatting sqref="Q1190">
    <cfRule type="cellIs" dxfId="40673" priority="17329" stopIfTrue="1" operator="equal">
      <formula>""</formula>
    </cfRule>
    <cfRule type="cellIs" dxfId="40672" priority="17330" stopIfTrue="1" operator="equal">
      <formula>"-"</formula>
    </cfRule>
  </conditionalFormatting>
  <conditionalFormatting sqref="I1190">
    <cfRule type="containsText" dxfId="40671" priority="17327" operator="containsText" text="...">
      <formula>NOT(ISERROR(SEARCH("...",I1190)))</formula>
    </cfRule>
    <cfRule type="containsText" dxfId="40670" priority="17328" operator="containsText" text="~?">
      <formula>NOT(ISERROR(SEARCH("~?",I1190)))</formula>
    </cfRule>
  </conditionalFormatting>
  <conditionalFormatting sqref="G1190">
    <cfRule type="cellIs" dxfId="40669" priority="17326" operator="equal">
      <formula>"Endorsement"</formula>
    </cfRule>
  </conditionalFormatting>
  <conditionalFormatting sqref="B1191">
    <cfRule type="cellIs" dxfId="40668" priority="17325" stopIfTrue="1" operator="equal">
      <formula>""</formula>
    </cfRule>
  </conditionalFormatting>
  <conditionalFormatting sqref="C1191">
    <cfRule type="cellIs" dxfId="40667" priority="17322" stopIfTrue="1" operator="equal">
      <formula>"Y"</formula>
    </cfRule>
    <cfRule type="cellIs" dxfId="40666" priority="17323" stopIfTrue="1" operator="equal">
      <formula>""</formula>
    </cfRule>
    <cfRule type="cellIs" dxfId="40665" priority="17324" stopIfTrue="1" operator="equal">
      <formula>"W"</formula>
    </cfRule>
  </conditionalFormatting>
  <conditionalFormatting sqref="D1191">
    <cfRule type="cellIs" dxfId="40664" priority="17320" stopIfTrue="1" operator="equal">
      <formula>""</formula>
    </cfRule>
    <cfRule type="cellIs" dxfId="40663" priority="17321" stopIfTrue="1" operator="between">
      <formula>"10.7.1"</formula>
      <formula>"10.7.5"</formula>
    </cfRule>
  </conditionalFormatting>
  <conditionalFormatting sqref="G1191">
    <cfRule type="cellIs" dxfId="40662" priority="17319" stopIfTrue="1" operator="equal">
      <formula>""</formula>
    </cfRule>
  </conditionalFormatting>
  <conditionalFormatting sqref="O1191">
    <cfRule type="cellIs" dxfId="40661" priority="17316" stopIfTrue="1" operator="equal">
      <formula>"Rel-14"</formula>
    </cfRule>
    <cfRule type="cellIs" dxfId="40660" priority="17317" stopIfTrue="1" operator="equal">
      <formula>"Rel-16"</formula>
    </cfRule>
    <cfRule type="cellIs" dxfId="40659" priority="17318" stopIfTrue="1" operator="equal">
      <formula>"Rel-15"</formula>
    </cfRule>
  </conditionalFormatting>
  <conditionalFormatting sqref="F1191">
    <cfRule type="cellIs" dxfId="40658" priority="17307" stopIfTrue="1" operator="equal">
      <formula>"LS In"</formula>
    </cfRule>
    <cfRule type="cellIs" dxfId="40657" priority="17308" stopIfTrue="1" operator="equal">
      <formula>"LS OUT"</formula>
    </cfRule>
    <cfRule type="cellIs" dxfId="40656" priority="17309" stopIfTrue="1" operator="equal">
      <formula>"CR"</formula>
    </cfRule>
    <cfRule type="cellIs" dxfId="40655" priority="17310" stopIfTrue="1" operator="equal">
      <formula>"P-CR"</formula>
    </cfRule>
    <cfRule type="cellIs" dxfId="40654" priority="17311" stopIfTrue="1" operator="equal">
      <formula>"CR Pack"</formula>
    </cfRule>
    <cfRule type="cellIs" dxfId="40653" priority="17312" stopIfTrue="1" operator="equal">
      <formula>"WID new"</formula>
    </cfRule>
    <cfRule type="cellIs" dxfId="40652" priority="17313" stopIfTrue="1" operator="equal">
      <formula>"WID revised"</formula>
    </cfRule>
    <cfRule type="cellIs" dxfId="40651" priority="17314" stopIfTrue="1" operator="equal">
      <formula>"SID new"</formula>
    </cfRule>
    <cfRule type="cellIs" dxfId="40650" priority="17315" stopIfTrue="1" operator="equal">
      <formula>"SID revised"</formula>
    </cfRule>
  </conditionalFormatting>
  <conditionalFormatting sqref="P1191">
    <cfRule type="containsText" dxfId="40649" priority="17305" stopIfTrue="1" operator="containsText" text="DUMMY">
      <formula>NOT(ISERROR(SEARCH("DUMMY",P1191)))</formula>
    </cfRule>
    <cfRule type="cellIs" dxfId="40648" priority="17306" stopIfTrue="1" operator="equal">
      <formula>""</formula>
    </cfRule>
  </conditionalFormatting>
  <conditionalFormatting sqref="Q1191">
    <cfRule type="cellIs" dxfId="40647" priority="17303" stopIfTrue="1" operator="equal">
      <formula>""</formula>
    </cfRule>
    <cfRule type="cellIs" dxfId="40646" priority="17304" stopIfTrue="1" operator="equal">
      <formula>"-"</formula>
    </cfRule>
  </conditionalFormatting>
  <conditionalFormatting sqref="I1191">
    <cfRule type="containsText" dxfId="40645" priority="17301" operator="containsText" text="...">
      <formula>NOT(ISERROR(SEARCH("...",I1191)))</formula>
    </cfRule>
    <cfRule type="containsText" dxfId="40644" priority="17302" operator="containsText" text="~?">
      <formula>NOT(ISERROR(SEARCH("~?",I1191)))</formula>
    </cfRule>
  </conditionalFormatting>
  <conditionalFormatting sqref="G1191">
    <cfRule type="cellIs" dxfId="40643" priority="17300" operator="equal">
      <formula>"Endorsement"</formula>
    </cfRule>
  </conditionalFormatting>
  <conditionalFormatting sqref="B1192">
    <cfRule type="cellIs" dxfId="40642" priority="17299" stopIfTrue="1" operator="equal">
      <formula>""</formula>
    </cfRule>
  </conditionalFormatting>
  <conditionalFormatting sqref="C1192">
    <cfRule type="cellIs" dxfId="40641" priority="17296" stopIfTrue="1" operator="equal">
      <formula>"Y"</formula>
    </cfRule>
    <cfRule type="cellIs" dxfId="40640" priority="17297" stopIfTrue="1" operator="equal">
      <formula>""</formula>
    </cfRule>
    <cfRule type="cellIs" dxfId="40639" priority="17298" stopIfTrue="1" operator="equal">
      <formula>"W"</formula>
    </cfRule>
  </conditionalFormatting>
  <conditionalFormatting sqref="D1192">
    <cfRule type="cellIs" dxfId="40638" priority="17294" stopIfTrue="1" operator="equal">
      <formula>""</formula>
    </cfRule>
    <cfRule type="cellIs" dxfId="40637" priority="17295" stopIfTrue="1" operator="between">
      <formula>"10.7.1"</formula>
      <formula>"10.7.5"</formula>
    </cfRule>
  </conditionalFormatting>
  <conditionalFormatting sqref="G1192">
    <cfRule type="cellIs" dxfId="40636" priority="17293" stopIfTrue="1" operator="equal">
      <formula>""</formula>
    </cfRule>
  </conditionalFormatting>
  <conditionalFormatting sqref="O1192">
    <cfRule type="cellIs" dxfId="40635" priority="17290" stopIfTrue="1" operator="equal">
      <formula>"Rel-14"</formula>
    </cfRule>
    <cfRule type="cellIs" dxfId="40634" priority="17291" stopIfTrue="1" operator="equal">
      <formula>"Rel-16"</formula>
    </cfRule>
    <cfRule type="cellIs" dxfId="40633" priority="17292" stopIfTrue="1" operator="equal">
      <formula>"Rel-15"</formula>
    </cfRule>
  </conditionalFormatting>
  <conditionalFormatting sqref="F1192">
    <cfRule type="cellIs" dxfId="40632" priority="17281" stopIfTrue="1" operator="equal">
      <formula>"LS In"</formula>
    </cfRule>
    <cfRule type="cellIs" dxfId="40631" priority="17282" stopIfTrue="1" operator="equal">
      <formula>"LS OUT"</formula>
    </cfRule>
    <cfRule type="cellIs" dxfId="40630" priority="17283" stopIfTrue="1" operator="equal">
      <formula>"CR"</formula>
    </cfRule>
    <cfRule type="cellIs" dxfId="40629" priority="17284" stopIfTrue="1" operator="equal">
      <formula>"P-CR"</formula>
    </cfRule>
    <cfRule type="cellIs" dxfId="40628" priority="17285" stopIfTrue="1" operator="equal">
      <formula>"CR Pack"</formula>
    </cfRule>
    <cfRule type="cellIs" dxfId="40627" priority="17286" stopIfTrue="1" operator="equal">
      <formula>"WID new"</formula>
    </cfRule>
    <cfRule type="cellIs" dxfId="40626" priority="17287" stopIfTrue="1" operator="equal">
      <formula>"WID revised"</formula>
    </cfRule>
    <cfRule type="cellIs" dxfId="40625" priority="17288" stopIfTrue="1" operator="equal">
      <formula>"SID new"</formula>
    </cfRule>
    <cfRule type="cellIs" dxfId="40624" priority="17289" stopIfTrue="1" operator="equal">
      <formula>"SID revised"</formula>
    </cfRule>
  </conditionalFormatting>
  <conditionalFormatting sqref="P1192">
    <cfRule type="containsText" dxfId="40623" priority="17279" stopIfTrue="1" operator="containsText" text="DUMMY">
      <formula>NOT(ISERROR(SEARCH("DUMMY",P1192)))</formula>
    </cfRule>
    <cfRule type="cellIs" dxfId="40622" priority="17280" stopIfTrue="1" operator="equal">
      <formula>""</formula>
    </cfRule>
  </conditionalFormatting>
  <conditionalFormatting sqref="Q1192">
    <cfRule type="cellIs" dxfId="40621" priority="17277" stopIfTrue="1" operator="equal">
      <formula>""</formula>
    </cfRule>
    <cfRule type="cellIs" dxfId="40620" priority="17278" stopIfTrue="1" operator="equal">
      <formula>"-"</formula>
    </cfRule>
  </conditionalFormatting>
  <conditionalFormatting sqref="I1192">
    <cfRule type="containsText" dxfId="40619" priority="17275" operator="containsText" text="...">
      <formula>NOT(ISERROR(SEARCH("...",I1192)))</formula>
    </cfRule>
    <cfRule type="containsText" dxfId="40618" priority="17276" operator="containsText" text="~?">
      <formula>NOT(ISERROR(SEARCH("~?",I1192)))</formula>
    </cfRule>
  </conditionalFormatting>
  <conditionalFormatting sqref="G1192">
    <cfRule type="cellIs" dxfId="40617" priority="17274" operator="equal">
      <formula>"Endorsement"</formula>
    </cfRule>
  </conditionalFormatting>
  <conditionalFormatting sqref="B1193">
    <cfRule type="cellIs" dxfId="40616" priority="17273" stopIfTrue="1" operator="equal">
      <formula>""</formula>
    </cfRule>
  </conditionalFormatting>
  <conditionalFormatting sqref="C1193">
    <cfRule type="cellIs" dxfId="40615" priority="17270" stopIfTrue="1" operator="equal">
      <formula>"Y"</formula>
    </cfRule>
    <cfRule type="cellIs" dxfId="40614" priority="17271" stopIfTrue="1" operator="equal">
      <formula>""</formula>
    </cfRule>
    <cfRule type="cellIs" dxfId="40613" priority="17272" stopIfTrue="1" operator="equal">
      <formula>"W"</formula>
    </cfRule>
  </conditionalFormatting>
  <conditionalFormatting sqref="D1193">
    <cfRule type="cellIs" dxfId="40612" priority="17268" stopIfTrue="1" operator="equal">
      <formula>""</formula>
    </cfRule>
    <cfRule type="cellIs" dxfId="40611" priority="17269" stopIfTrue="1" operator="between">
      <formula>"10.7.1"</formula>
      <formula>"10.7.5"</formula>
    </cfRule>
  </conditionalFormatting>
  <conditionalFormatting sqref="G1193">
    <cfRule type="cellIs" dxfId="40610" priority="17267" stopIfTrue="1" operator="equal">
      <formula>""</formula>
    </cfRule>
  </conditionalFormatting>
  <conditionalFormatting sqref="O1193">
    <cfRule type="cellIs" dxfId="40609" priority="17264" stopIfTrue="1" operator="equal">
      <formula>"Rel-14"</formula>
    </cfRule>
    <cfRule type="cellIs" dxfId="40608" priority="17265" stopIfTrue="1" operator="equal">
      <formula>"Rel-16"</formula>
    </cfRule>
    <cfRule type="cellIs" dxfId="40607" priority="17266" stopIfTrue="1" operator="equal">
      <formula>"Rel-15"</formula>
    </cfRule>
  </conditionalFormatting>
  <conditionalFormatting sqref="F1193">
    <cfRule type="cellIs" dxfId="40606" priority="17255" stopIfTrue="1" operator="equal">
      <formula>"LS In"</formula>
    </cfRule>
    <cfRule type="cellIs" dxfId="40605" priority="17256" stopIfTrue="1" operator="equal">
      <formula>"LS OUT"</formula>
    </cfRule>
    <cfRule type="cellIs" dxfId="40604" priority="17257" stopIfTrue="1" operator="equal">
      <formula>"CR"</formula>
    </cfRule>
    <cfRule type="cellIs" dxfId="40603" priority="17258" stopIfTrue="1" operator="equal">
      <formula>"P-CR"</formula>
    </cfRule>
    <cfRule type="cellIs" dxfId="40602" priority="17259" stopIfTrue="1" operator="equal">
      <formula>"CR Pack"</formula>
    </cfRule>
    <cfRule type="cellIs" dxfId="40601" priority="17260" stopIfTrue="1" operator="equal">
      <formula>"WID new"</formula>
    </cfRule>
    <cfRule type="cellIs" dxfId="40600" priority="17261" stopIfTrue="1" operator="equal">
      <formula>"WID revised"</formula>
    </cfRule>
    <cfRule type="cellIs" dxfId="40599" priority="17262" stopIfTrue="1" operator="equal">
      <formula>"SID new"</formula>
    </cfRule>
    <cfRule type="cellIs" dxfId="40598" priority="17263" stopIfTrue="1" operator="equal">
      <formula>"SID revised"</formula>
    </cfRule>
  </conditionalFormatting>
  <conditionalFormatting sqref="P1193">
    <cfRule type="containsText" dxfId="40597" priority="17253" stopIfTrue="1" operator="containsText" text="DUMMY">
      <formula>NOT(ISERROR(SEARCH("DUMMY",P1193)))</formula>
    </cfRule>
    <cfRule type="cellIs" dxfId="40596" priority="17254" stopIfTrue="1" operator="equal">
      <formula>""</formula>
    </cfRule>
  </conditionalFormatting>
  <conditionalFormatting sqref="Q1193">
    <cfRule type="cellIs" dxfId="40595" priority="17251" stopIfTrue="1" operator="equal">
      <formula>""</formula>
    </cfRule>
    <cfRule type="cellIs" dxfId="40594" priority="17252" stopIfTrue="1" operator="equal">
      <formula>"-"</formula>
    </cfRule>
  </conditionalFormatting>
  <conditionalFormatting sqref="I1193">
    <cfRule type="containsText" dxfId="40593" priority="17249" operator="containsText" text="...">
      <formula>NOT(ISERROR(SEARCH("...",I1193)))</formula>
    </cfRule>
    <cfRule type="containsText" dxfId="40592" priority="17250" operator="containsText" text="~?">
      <formula>NOT(ISERROR(SEARCH("~?",I1193)))</formula>
    </cfRule>
  </conditionalFormatting>
  <conditionalFormatting sqref="G1193">
    <cfRule type="cellIs" dxfId="40591" priority="17248" operator="equal">
      <formula>"Endorsement"</formula>
    </cfRule>
  </conditionalFormatting>
  <conditionalFormatting sqref="B1194">
    <cfRule type="cellIs" dxfId="40590" priority="17247" stopIfTrue="1" operator="equal">
      <formula>""</formula>
    </cfRule>
  </conditionalFormatting>
  <conditionalFormatting sqref="C1194">
    <cfRule type="cellIs" dxfId="40589" priority="17244" stopIfTrue="1" operator="equal">
      <formula>"Y"</formula>
    </cfRule>
    <cfRule type="cellIs" dxfId="40588" priority="17245" stopIfTrue="1" operator="equal">
      <formula>""</formula>
    </cfRule>
    <cfRule type="cellIs" dxfId="40587" priority="17246" stopIfTrue="1" operator="equal">
      <formula>"W"</formula>
    </cfRule>
  </conditionalFormatting>
  <conditionalFormatting sqref="D1194">
    <cfRule type="cellIs" dxfId="40586" priority="17242" stopIfTrue="1" operator="equal">
      <formula>""</formula>
    </cfRule>
    <cfRule type="cellIs" dxfId="40585" priority="17243" stopIfTrue="1" operator="between">
      <formula>"10.7.1"</formula>
      <formula>"10.7.5"</formula>
    </cfRule>
  </conditionalFormatting>
  <conditionalFormatting sqref="G1194">
    <cfRule type="cellIs" dxfId="40584" priority="17241" stopIfTrue="1" operator="equal">
      <formula>""</formula>
    </cfRule>
  </conditionalFormatting>
  <conditionalFormatting sqref="O1194">
    <cfRule type="cellIs" dxfId="40583" priority="17238" stopIfTrue="1" operator="equal">
      <formula>"Rel-14"</formula>
    </cfRule>
    <cfRule type="cellIs" dxfId="40582" priority="17239" stopIfTrue="1" operator="equal">
      <formula>"Rel-16"</formula>
    </cfRule>
    <cfRule type="cellIs" dxfId="40581" priority="17240" stopIfTrue="1" operator="equal">
      <formula>"Rel-15"</formula>
    </cfRule>
  </conditionalFormatting>
  <conditionalFormatting sqref="F1194">
    <cfRule type="cellIs" dxfId="40580" priority="17229" stopIfTrue="1" operator="equal">
      <formula>"LS In"</formula>
    </cfRule>
    <cfRule type="cellIs" dxfId="40579" priority="17230" stopIfTrue="1" operator="equal">
      <formula>"LS OUT"</formula>
    </cfRule>
    <cfRule type="cellIs" dxfId="40578" priority="17231" stopIfTrue="1" operator="equal">
      <formula>"CR"</formula>
    </cfRule>
    <cfRule type="cellIs" dxfId="40577" priority="17232" stopIfTrue="1" operator="equal">
      <formula>"P-CR"</formula>
    </cfRule>
    <cfRule type="cellIs" dxfId="40576" priority="17233" stopIfTrue="1" operator="equal">
      <formula>"CR Pack"</formula>
    </cfRule>
    <cfRule type="cellIs" dxfId="40575" priority="17234" stopIfTrue="1" operator="equal">
      <formula>"WID new"</formula>
    </cfRule>
    <cfRule type="cellIs" dxfId="40574" priority="17235" stopIfTrue="1" operator="equal">
      <formula>"WID revised"</formula>
    </cfRule>
    <cfRule type="cellIs" dxfId="40573" priority="17236" stopIfTrue="1" operator="equal">
      <formula>"SID new"</formula>
    </cfRule>
    <cfRule type="cellIs" dxfId="40572" priority="17237" stopIfTrue="1" operator="equal">
      <formula>"SID revised"</formula>
    </cfRule>
  </conditionalFormatting>
  <conditionalFormatting sqref="P1194">
    <cfRule type="containsText" dxfId="40571" priority="17227" stopIfTrue="1" operator="containsText" text="DUMMY">
      <formula>NOT(ISERROR(SEARCH("DUMMY",P1194)))</formula>
    </cfRule>
    <cfRule type="cellIs" dxfId="40570" priority="17228" stopIfTrue="1" operator="equal">
      <formula>""</formula>
    </cfRule>
  </conditionalFormatting>
  <conditionalFormatting sqref="Q1194">
    <cfRule type="cellIs" dxfId="40569" priority="17225" stopIfTrue="1" operator="equal">
      <formula>""</formula>
    </cfRule>
    <cfRule type="cellIs" dxfId="40568" priority="17226" stopIfTrue="1" operator="equal">
      <formula>"-"</formula>
    </cfRule>
  </conditionalFormatting>
  <conditionalFormatting sqref="I1194">
    <cfRule type="containsText" dxfId="40567" priority="17223" operator="containsText" text="...">
      <formula>NOT(ISERROR(SEARCH("...",I1194)))</formula>
    </cfRule>
    <cfRule type="containsText" dxfId="40566" priority="17224" operator="containsText" text="~?">
      <formula>NOT(ISERROR(SEARCH("~?",I1194)))</formula>
    </cfRule>
  </conditionalFormatting>
  <conditionalFormatting sqref="G1194">
    <cfRule type="cellIs" dxfId="40565" priority="17222" operator="equal">
      <formula>"Endorsement"</formula>
    </cfRule>
  </conditionalFormatting>
  <conditionalFormatting sqref="B1195">
    <cfRule type="cellIs" dxfId="40564" priority="17221" stopIfTrue="1" operator="equal">
      <formula>""</formula>
    </cfRule>
  </conditionalFormatting>
  <conditionalFormatting sqref="C1195">
    <cfRule type="cellIs" dxfId="40563" priority="17218" stopIfTrue="1" operator="equal">
      <formula>"Y"</formula>
    </cfRule>
    <cfRule type="cellIs" dxfId="40562" priority="17219" stopIfTrue="1" operator="equal">
      <formula>""</formula>
    </cfRule>
    <cfRule type="cellIs" dxfId="40561" priority="17220" stopIfTrue="1" operator="equal">
      <formula>"W"</formula>
    </cfRule>
  </conditionalFormatting>
  <conditionalFormatting sqref="D1195">
    <cfRule type="cellIs" dxfId="40560" priority="17216" stopIfTrue="1" operator="equal">
      <formula>""</formula>
    </cfRule>
    <cfRule type="cellIs" dxfId="40559" priority="17217" stopIfTrue="1" operator="between">
      <formula>"10.7.1"</formula>
      <formula>"10.7.5"</formula>
    </cfRule>
  </conditionalFormatting>
  <conditionalFormatting sqref="G1195">
    <cfRule type="cellIs" dxfId="40558" priority="17215" stopIfTrue="1" operator="equal">
      <formula>""</formula>
    </cfRule>
  </conditionalFormatting>
  <conditionalFormatting sqref="O1195">
    <cfRule type="cellIs" dxfId="40557" priority="17212" stopIfTrue="1" operator="equal">
      <formula>"Rel-14"</formula>
    </cfRule>
    <cfRule type="cellIs" dxfId="40556" priority="17213" stopIfTrue="1" operator="equal">
      <formula>"Rel-16"</formula>
    </cfRule>
    <cfRule type="cellIs" dxfId="40555" priority="17214" stopIfTrue="1" operator="equal">
      <formula>"Rel-15"</formula>
    </cfRule>
  </conditionalFormatting>
  <conditionalFormatting sqref="F1195">
    <cfRule type="cellIs" dxfId="40554" priority="17203" stopIfTrue="1" operator="equal">
      <formula>"LS In"</formula>
    </cfRule>
    <cfRule type="cellIs" dxfId="40553" priority="17204" stopIfTrue="1" operator="equal">
      <formula>"LS OUT"</formula>
    </cfRule>
    <cfRule type="cellIs" dxfId="40552" priority="17205" stopIfTrue="1" operator="equal">
      <formula>"CR"</formula>
    </cfRule>
    <cfRule type="cellIs" dxfId="40551" priority="17206" stopIfTrue="1" operator="equal">
      <formula>"P-CR"</formula>
    </cfRule>
    <cfRule type="cellIs" dxfId="40550" priority="17207" stopIfTrue="1" operator="equal">
      <formula>"CR Pack"</formula>
    </cfRule>
    <cfRule type="cellIs" dxfId="40549" priority="17208" stopIfTrue="1" operator="equal">
      <formula>"WID new"</formula>
    </cfRule>
    <cfRule type="cellIs" dxfId="40548" priority="17209" stopIfTrue="1" operator="equal">
      <formula>"WID revised"</formula>
    </cfRule>
    <cfRule type="cellIs" dxfId="40547" priority="17210" stopIfTrue="1" operator="equal">
      <formula>"SID new"</formula>
    </cfRule>
    <cfRule type="cellIs" dxfId="40546" priority="17211" stopIfTrue="1" operator="equal">
      <formula>"SID revised"</formula>
    </cfRule>
  </conditionalFormatting>
  <conditionalFormatting sqref="P1195">
    <cfRule type="containsText" dxfId="40545" priority="17201" stopIfTrue="1" operator="containsText" text="DUMMY">
      <formula>NOT(ISERROR(SEARCH("DUMMY",P1195)))</formula>
    </cfRule>
    <cfRule type="cellIs" dxfId="40544" priority="17202" stopIfTrue="1" operator="equal">
      <formula>""</formula>
    </cfRule>
  </conditionalFormatting>
  <conditionalFormatting sqref="Q1195">
    <cfRule type="cellIs" dxfId="40543" priority="17199" stopIfTrue="1" operator="equal">
      <formula>""</formula>
    </cfRule>
    <cfRule type="cellIs" dxfId="40542" priority="17200" stopIfTrue="1" operator="equal">
      <formula>"-"</formula>
    </cfRule>
  </conditionalFormatting>
  <conditionalFormatting sqref="I1195">
    <cfRule type="containsText" dxfId="40541" priority="17197" operator="containsText" text="...">
      <formula>NOT(ISERROR(SEARCH("...",I1195)))</formula>
    </cfRule>
    <cfRule type="containsText" dxfId="40540" priority="17198" operator="containsText" text="~?">
      <formula>NOT(ISERROR(SEARCH("~?",I1195)))</formula>
    </cfRule>
  </conditionalFormatting>
  <conditionalFormatting sqref="G1195">
    <cfRule type="cellIs" dxfId="40539" priority="17196" operator="equal">
      <formula>"Endorsement"</formula>
    </cfRule>
  </conditionalFormatting>
  <conditionalFormatting sqref="B1196">
    <cfRule type="cellIs" dxfId="40538" priority="17195" stopIfTrue="1" operator="equal">
      <formula>""</formula>
    </cfRule>
  </conditionalFormatting>
  <conditionalFormatting sqref="C1196">
    <cfRule type="cellIs" dxfId="40537" priority="17192" stopIfTrue="1" operator="equal">
      <formula>"Y"</formula>
    </cfRule>
    <cfRule type="cellIs" dxfId="40536" priority="17193" stopIfTrue="1" operator="equal">
      <formula>""</formula>
    </cfRule>
    <cfRule type="cellIs" dxfId="40535" priority="17194" stopIfTrue="1" operator="equal">
      <formula>"W"</formula>
    </cfRule>
  </conditionalFormatting>
  <conditionalFormatting sqref="D1196">
    <cfRule type="cellIs" dxfId="40534" priority="17190" stopIfTrue="1" operator="equal">
      <formula>""</formula>
    </cfRule>
    <cfRule type="cellIs" dxfId="40533" priority="17191" stopIfTrue="1" operator="between">
      <formula>"10.7.1"</formula>
      <formula>"10.7.5"</formula>
    </cfRule>
  </conditionalFormatting>
  <conditionalFormatting sqref="G1196">
    <cfRule type="cellIs" dxfId="40532" priority="17189" stopIfTrue="1" operator="equal">
      <formula>""</formula>
    </cfRule>
  </conditionalFormatting>
  <conditionalFormatting sqref="O1196">
    <cfRule type="cellIs" dxfId="40531" priority="17186" stopIfTrue="1" operator="equal">
      <formula>"Rel-14"</formula>
    </cfRule>
    <cfRule type="cellIs" dxfId="40530" priority="17187" stopIfTrue="1" operator="equal">
      <formula>"Rel-16"</formula>
    </cfRule>
    <cfRule type="cellIs" dxfId="40529" priority="17188" stopIfTrue="1" operator="equal">
      <formula>"Rel-15"</formula>
    </cfRule>
  </conditionalFormatting>
  <conditionalFormatting sqref="F1196">
    <cfRule type="cellIs" dxfId="40528" priority="17177" stopIfTrue="1" operator="equal">
      <formula>"LS In"</formula>
    </cfRule>
    <cfRule type="cellIs" dxfId="40527" priority="17178" stopIfTrue="1" operator="equal">
      <formula>"LS OUT"</formula>
    </cfRule>
    <cfRule type="cellIs" dxfId="40526" priority="17179" stopIfTrue="1" operator="equal">
      <formula>"CR"</formula>
    </cfRule>
    <cfRule type="cellIs" dxfId="40525" priority="17180" stopIfTrue="1" operator="equal">
      <formula>"P-CR"</formula>
    </cfRule>
    <cfRule type="cellIs" dxfId="40524" priority="17181" stopIfTrue="1" operator="equal">
      <formula>"CR Pack"</formula>
    </cfRule>
    <cfRule type="cellIs" dxfId="40523" priority="17182" stopIfTrue="1" operator="equal">
      <formula>"WID new"</formula>
    </cfRule>
    <cfRule type="cellIs" dxfId="40522" priority="17183" stopIfTrue="1" operator="equal">
      <formula>"WID revised"</formula>
    </cfRule>
    <cfRule type="cellIs" dxfId="40521" priority="17184" stopIfTrue="1" operator="equal">
      <formula>"SID new"</formula>
    </cfRule>
    <cfRule type="cellIs" dxfId="40520" priority="17185" stopIfTrue="1" operator="equal">
      <formula>"SID revised"</formula>
    </cfRule>
  </conditionalFormatting>
  <conditionalFormatting sqref="P1196">
    <cfRule type="containsText" dxfId="40519" priority="17175" stopIfTrue="1" operator="containsText" text="DUMMY">
      <formula>NOT(ISERROR(SEARCH("DUMMY",P1196)))</formula>
    </cfRule>
    <cfRule type="cellIs" dxfId="40518" priority="17176" stopIfTrue="1" operator="equal">
      <formula>""</formula>
    </cfRule>
  </conditionalFormatting>
  <conditionalFormatting sqref="Q1196">
    <cfRule type="cellIs" dxfId="40517" priority="17173" stopIfTrue="1" operator="equal">
      <formula>""</formula>
    </cfRule>
    <cfRule type="cellIs" dxfId="40516" priority="17174" stopIfTrue="1" operator="equal">
      <formula>"-"</formula>
    </cfRule>
  </conditionalFormatting>
  <conditionalFormatting sqref="I1196">
    <cfRule type="containsText" dxfId="40515" priority="17171" operator="containsText" text="...">
      <formula>NOT(ISERROR(SEARCH("...",I1196)))</formula>
    </cfRule>
    <cfRule type="containsText" dxfId="40514" priority="17172" operator="containsText" text="~?">
      <formula>NOT(ISERROR(SEARCH("~?",I1196)))</formula>
    </cfRule>
  </conditionalFormatting>
  <conditionalFormatting sqref="G1196">
    <cfRule type="cellIs" dxfId="40513" priority="17170" operator="equal">
      <formula>"Endorsement"</formula>
    </cfRule>
  </conditionalFormatting>
  <conditionalFormatting sqref="B1197">
    <cfRule type="cellIs" dxfId="40512" priority="17169" stopIfTrue="1" operator="equal">
      <formula>""</formula>
    </cfRule>
  </conditionalFormatting>
  <conditionalFormatting sqref="C1197">
    <cfRule type="cellIs" dxfId="40511" priority="17166" stopIfTrue="1" operator="equal">
      <formula>"Y"</formula>
    </cfRule>
    <cfRule type="cellIs" dxfId="40510" priority="17167" stopIfTrue="1" operator="equal">
      <formula>""</formula>
    </cfRule>
    <cfRule type="cellIs" dxfId="40509" priority="17168" stopIfTrue="1" operator="equal">
      <formula>"W"</formula>
    </cfRule>
  </conditionalFormatting>
  <conditionalFormatting sqref="D1197">
    <cfRule type="cellIs" dxfId="40508" priority="17164" stopIfTrue="1" operator="equal">
      <formula>""</formula>
    </cfRule>
    <cfRule type="cellIs" dxfId="40507" priority="17165" stopIfTrue="1" operator="between">
      <formula>"10.7.1"</formula>
      <formula>"10.7.5"</formula>
    </cfRule>
  </conditionalFormatting>
  <conditionalFormatting sqref="G1197">
    <cfRule type="cellIs" dxfId="40506" priority="17163" stopIfTrue="1" operator="equal">
      <formula>""</formula>
    </cfRule>
  </conditionalFormatting>
  <conditionalFormatting sqref="O1197">
    <cfRule type="cellIs" dxfId="40505" priority="17160" stopIfTrue="1" operator="equal">
      <formula>"Rel-14"</formula>
    </cfRule>
    <cfRule type="cellIs" dxfId="40504" priority="17161" stopIfTrue="1" operator="equal">
      <formula>"Rel-16"</formula>
    </cfRule>
    <cfRule type="cellIs" dxfId="40503" priority="17162" stopIfTrue="1" operator="equal">
      <formula>"Rel-15"</formula>
    </cfRule>
  </conditionalFormatting>
  <conditionalFormatting sqref="F1197">
    <cfRule type="cellIs" dxfId="40502" priority="17151" stopIfTrue="1" operator="equal">
      <formula>"LS In"</formula>
    </cfRule>
    <cfRule type="cellIs" dxfId="40501" priority="17152" stopIfTrue="1" operator="equal">
      <formula>"LS OUT"</formula>
    </cfRule>
    <cfRule type="cellIs" dxfId="40500" priority="17153" stopIfTrue="1" operator="equal">
      <formula>"CR"</formula>
    </cfRule>
    <cfRule type="cellIs" dxfId="40499" priority="17154" stopIfTrue="1" operator="equal">
      <formula>"P-CR"</formula>
    </cfRule>
    <cfRule type="cellIs" dxfId="40498" priority="17155" stopIfTrue="1" operator="equal">
      <formula>"CR Pack"</formula>
    </cfRule>
    <cfRule type="cellIs" dxfId="40497" priority="17156" stopIfTrue="1" operator="equal">
      <formula>"WID new"</formula>
    </cfRule>
    <cfRule type="cellIs" dxfId="40496" priority="17157" stopIfTrue="1" operator="equal">
      <formula>"WID revised"</formula>
    </cfRule>
    <cfRule type="cellIs" dxfId="40495" priority="17158" stopIfTrue="1" operator="equal">
      <formula>"SID new"</formula>
    </cfRule>
    <cfRule type="cellIs" dxfId="40494" priority="17159" stopIfTrue="1" operator="equal">
      <formula>"SID revised"</formula>
    </cfRule>
  </conditionalFormatting>
  <conditionalFormatting sqref="P1197">
    <cfRule type="containsText" dxfId="40493" priority="17149" stopIfTrue="1" operator="containsText" text="DUMMY">
      <formula>NOT(ISERROR(SEARCH("DUMMY",P1197)))</formula>
    </cfRule>
    <cfRule type="cellIs" dxfId="40492" priority="17150" stopIfTrue="1" operator="equal">
      <formula>""</formula>
    </cfRule>
  </conditionalFormatting>
  <conditionalFormatting sqref="Q1197">
    <cfRule type="cellIs" dxfId="40491" priority="17147" stopIfTrue="1" operator="equal">
      <formula>""</formula>
    </cfRule>
    <cfRule type="cellIs" dxfId="40490" priority="17148" stopIfTrue="1" operator="equal">
      <formula>"-"</formula>
    </cfRule>
  </conditionalFormatting>
  <conditionalFormatting sqref="I1197">
    <cfRule type="containsText" dxfId="40489" priority="17145" operator="containsText" text="...">
      <formula>NOT(ISERROR(SEARCH("...",I1197)))</formula>
    </cfRule>
    <cfRule type="containsText" dxfId="40488" priority="17146" operator="containsText" text="~?">
      <formula>NOT(ISERROR(SEARCH("~?",I1197)))</formula>
    </cfRule>
  </conditionalFormatting>
  <conditionalFormatting sqref="G1197">
    <cfRule type="cellIs" dxfId="40487" priority="17144" operator="equal">
      <formula>"Endorsement"</formula>
    </cfRule>
  </conditionalFormatting>
  <conditionalFormatting sqref="B1198">
    <cfRule type="cellIs" dxfId="40486" priority="17143" stopIfTrue="1" operator="equal">
      <formula>""</formula>
    </cfRule>
  </conditionalFormatting>
  <conditionalFormatting sqref="C1198">
    <cfRule type="cellIs" dxfId="40485" priority="17140" stopIfTrue="1" operator="equal">
      <formula>"Y"</formula>
    </cfRule>
    <cfRule type="cellIs" dxfId="40484" priority="17141" stopIfTrue="1" operator="equal">
      <formula>""</formula>
    </cfRule>
    <cfRule type="cellIs" dxfId="40483" priority="17142" stopIfTrue="1" operator="equal">
      <formula>"W"</formula>
    </cfRule>
  </conditionalFormatting>
  <conditionalFormatting sqref="D1198">
    <cfRule type="cellIs" dxfId="40482" priority="17138" stopIfTrue="1" operator="equal">
      <formula>""</formula>
    </cfRule>
    <cfRule type="cellIs" dxfId="40481" priority="17139" stopIfTrue="1" operator="between">
      <formula>"10.7.1"</formula>
      <formula>"10.7.5"</formula>
    </cfRule>
  </conditionalFormatting>
  <conditionalFormatting sqref="G1198">
    <cfRule type="cellIs" dxfId="40480" priority="17137" stopIfTrue="1" operator="equal">
      <formula>""</formula>
    </cfRule>
  </conditionalFormatting>
  <conditionalFormatting sqref="O1198">
    <cfRule type="cellIs" dxfId="40479" priority="17134" stopIfTrue="1" operator="equal">
      <formula>"Rel-14"</formula>
    </cfRule>
    <cfRule type="cellIs" dxfId="40478" priority="17135" stopIfTrue="1" operator="equal">
      <formula>"Rel-16"</formula>
    </cfRule>
    <cfRule type="cellIs" dxfId="40477" priority="17136" stopIfTrue="1" operator="equal">
      <formula>"Rel-15"</formula>
    </cfRule>
  </conditionalFormatting>
  <conditionalFormatting sqref="F1198">
    <cfRule type="cellIs" dxfId="40476" priority="17125" stopIfTrue="1" operator="equal">
      <formula>"LS In"</formula>
    </cfRule>
    <cfRule type="cellIs" dxfId="40475" priority="17126" stopIfTrue="1" operator="equal">
      <formula>"LS OUT"</formula>
    </cfRule>
    <cfRule type="cellIs" dxfId="40474" priority="17127" stopIfTrue="1" operator="equal">
      <formula>"CR"</formula>
    </cfRule>
    <cfRule type="cellIs" dxfId="40473" priority="17128" stopIfTrue="1" operator="equal">
      <formula>"P-CR"</formula>
    </cfRule>
    <cfRule type="cellIs" dxfId="40472" priority="17129" stopIfTrue="1" operator="equal">
      <formula>"CR Pack"</formula>
    </cfRule>
    <cfRule type="cellIs" dxfId="40471" priority="17130" stopIfTrue="1" operator="equal">
      <formula>"WID new"</formula>
    </cfRule>
    <cfRule type="cellIs" dxfId="40470" priority="17131" stopIfTrue="1" operator="equal">
      <formula>"WID revised"</formula>
    </cfRule>
    <cfRule type="cellIs" dxfId="40469" priority="17132" stopIfTrue="1" operator="equal">
      <formula>"SID new"</formula>
    </cfRule>
    <cfRule type="cellIs" dxfId="40468" priority="17133" stopIfTrue="1" operator="equal">
      <formula>"SID revised"</formula>
    </cfRule>
  </conditionalFormatting>
  <conditionalFormatting sqref="P1198">
    <cfRule type="containsText" dxfId="40467" priority="17123" stopIfTrue="1" operator="containsText" text="DUMMY">
      <formula>NOT(ISERROR(SEARCH("DUMMY",P1198)))</formula>
    </cfRule>
    <cfRule type="cellIs" dxfId="40466" priority="17124" stopIfTrue="1" operator="equal">
      <formula>""</formula>
    </cfRule>
  </conditionalFormatting>
  <conditionalFormatting sqref="Q1198">
    <cfRule type="cellIs" dxfId="40465" priority="17121" stopIfTrue="1" operator="equal">
      <formula>""</formula>
    </cfRule>
    <cfRule type="cellIs" dxfId="40464" priority="17122" stopIfTrue="1" operator="equal">
      <formula>"-"</formula>
    </cfRule>
  </conditionalFormatting>
  <conditionalFormatting sqref="I1198">
    <cfRule type="containsText" dxfId="40463" priority="17119" operator="containsText" text="...">
      <formula>NOT(ISERROR(SEARCH("...",I1198)))</formula>
    </cfRule>
    <cfRule type="containsText" dxfId="40462" priority="17120" operator="containsText" text="~?">
      <formula>NOT(ISERROR(SEARCH("~?",I1198)))</formula>
    </cfRule>
  </conditionalFormatting>
  <conditionalFormatting sqref="G1198">
    <cfRule type="cellIs" dxfId="40461" priority="17118" operator="equal">
      <formula>"Endorsement"</formula>
    </cfRule>
  </conditionalFormatting>
  <conditionalFormatting sqref="B1199">
    <cfRule type="cellIs" dxfId="40460" priority="17117" stopIfTrue="1" operator="equal">
      <formula>""</formula>
    </cfRule>
  </conditionalFormatting>
  <conditionalFormatting sqref="C1199">
    <cfRule type="cellIs" dxfId="40459" priority="17114" stopIfTrue="1" operator="equal">
      <formula>"Y"</formula>
    </cfRule>
    <cfRule type="cellIs" dxfId="40458" priority="17115" stopIfTrue="1" operator="equal">
      <formula>""</formula>
    </cfRule>
    <cfRule type="cellIs" dxfId="40457" priority="17116" stopIfTrue="1" operator="equal">
      <formula>"W"</formula>
    </cfRule>
  </conditionalFormatting>
  <conditionalFormatting sqref="D1199">
    <cfRule type="cellIs" dxfId="40456" priority="17112" stopIfTrue="1" operator="equal">
      <formula>""</formula>
    </cfRule>
    <cfRule type="cellIs" dxfId="40455" priority="17113" stopIfTrue="1" operator="between">
      <formula>"10.7.1"</formula>
      <formula>"10.7.5"</formula>
    </cfRule>
  </conditionalFormatting>
  <conditionalFormatting sqref="G1199">
    <cfRule type="cellIs" dxfId="40454" priority="17111" stopIfTrue="1" operator="equal">
      <formula>""</formula>
    </cfRule>
  </conditionalFormatting>
  <conditionalFormatting sqref="O1199">
    <cfRule type="cellIs" dxfId="40453" priority="17108" stopIfTrue="1" operator="equal">
      <formula>"Rel-14"</formula>
    </cfRule>
    <cfRule type="cellIs" dxfId="40452" priority="17109" stopIfTrue="1" operator="equal">
      <formula>"Rel-16"</formula>
    </cfRule>
    <cfRule type="cellIs" dxfId="40451" priority="17110" stopIfTrue="1" operator="equal">
      <formula>"Rel-15"</formula>
    </cfRule>
  </conditionalFormatting>
  <conditionalFormatting sqref="F1199">
    <cfRule type="cellIs" dxfId="40450" priority="17099" stopIfTrue="1" operator="equal">
      <formula>"LS In"</formula>
    </cfRule>
    <cfRule type="cellIs" dxfId="40449" priority="17100" stopIfTrue="1" operator="equal">
      <formula>"LS OUT"</formula>
    </cfRule>
    <cfRule type="cellIs" dxfId="40448" priority="17101" stopIfTrue="1" operator="equal">
      <formula>"CR"</formula>
    </cfRule>
    <cfRule type="cellIs" dxfId="40447" priority="17102" stopIfTrue="1" operator="equal">
      <formula>"P-CR"</formula>
    </cfRule>
    <cfRule type="cellIs" dxfId="40446" priority="17103" stopIfTrue="1" operator="equal">
      <formula>"CR Pack"</formula>
    </cfRule>
    <cfRule type="cellIs" dxfId="40445" priority="17104" stopIfTrue="1" operator="equal">
      <formula>"WID new"</formula>
    </cfRule>
    <cfRule type="cellIs" dxfId="40444" priority="17105" stopIfTrue="1" operator="equal">
      <formula>"WID revised"</formula>
    </cfRule>
    <cfRule type="cellIs" dxfId="40443" priority="17106" stopIfTrue="1" operator="equal">
      <formula>"SID new"</formula>
    </cfRule>
    <cfRule type="cellIs" dxfId="40442" priority="17107" stopIfTrue="1" operator="equal">
      <formula>"SID revised"</formula>
    </cfRule>
  </conditionalFormatting>
  <conditionalFormatting sqref="P1199">
    <cfRule type="containsText" dxfId="40441" priority="17097" stopIfTrue="1" operator="containsText" text="DUMMY">
      <formula>NOT(ISERROR(SEARCH("DUMMY",P1199)))</formula>
    </cfRule>
    <cfRule type="cellIs" dxfId="40440" priority="17098" stopIfTrue="1" operator="equal">
      <formula>""</formula>
    </cfRule>
  </conditionalFormatting>
  <conditionalFormatting sqref="Q1199">
    <cfRule type="cellIs" dxfId="40439" priority="17095" stopIfTrue="1" operator="equal">
      <formula>""</formula>
    </cfRule>
    <cfRule type="cellIs" dxfId="40438" priority="17096" stopIfTrue="1" operator="equal">
      <formula>"-"</formula>
    </cfRule>
  </conditionalFormatting>
  <conditionalFormatting sqref="I1199">
    <cfRule type="containsText" dxfId="40437" priority="17093" operator="containsText" text="...">
      <formula>NOT(ISERROR(SEARCH("...",I1199)))</formula>
    </cfRule>
    <cfRule type="containsText" dxfId="40436" priority="17094" operator="containsText" text="~?">
      <formula>NOT(ISERROR(SEARCH("~?",I1199)))</formula>
    </cfRule>
  </conditionalFormatting>
  <conditionalFormatting sqref="G1199">
    <cfRule type="cellIs" dxfId="40435" priority="17092" operator="equal">
      <formula>"Endorsement"</formula>
    </cfRule>
  </conditionalFormatting>
  <conditionalFormatting sqref="B1424">
    <cfRule type="cellIs" dxfId="40434" priority="17091" stopIfTrue="1" operator="equal">
      <formula>""</formula>
    </cfRule>
  </conditionalFormatting>
  <conditionalFormatting sqref="C1424">
    <cfRule type="cellIs" dxfId="40433" priority="17088" stopIfTrue="1" operator="equal">
      <formula>"Y"</formula>
    </cfRule>
    <cfRule type="cellIs" dxfId="40432" priority="17089" stopIfTrue="1" operator="equal">
      <formula>""</formula>
    </cfRule>
    <cfRule type="cellIs" dxfId="40431" priority="17090" stopIfTrue="1" operator="equal">
      <formula>"W"</formula>
    </cfRule>
  </conditionalFormatting>
  <conditionalFormatting sqref="D1424">
    <cfRule type="cellIs" dxfId="40430" priority="17086" stopIfTrue="1" operator="equal">
      <formula>""</formula>
    </cfRule>
    <cfRule type="cellIs" dxfId="40429" priority="17087" stopIfTrue="1" operator="between">
      <formula>"10.7.1"</formula>
      <formula>"10.7.5"</formula>
    </cfRule>
  </conditionalFormatting>
  <conditionalFormatting sqref="G1424">
    <cfRule type="cellIs" dxfId="40428" priority="17085" stopIfTrue="1" operator="equal">
      <formula>""</formula>
    </cfRule>
  </conditionalFormatting>
  <conditionalFormatting sqref="O1424">
    <cfRule type="cellIs" dxfId="40427" priority="17082" stopIfTrue="1" operator="equal">
      <formula>"Rel-14"</formula>
    </cfRule>
    <cfRule type="cellIs" dxfId="40426" priority="17083" stopIfTrue="1" operator="equal">
      <formula>"Rel-16"</formula>
    </cfRule>
    <cfRule type="cellIs" dxfId="40425" priority="17084" stopIfTrue="1" operator="equal">
      <formula>"Rel-15"</formula>
    </cfRule>
  </conditionalFormatting>
  <conditionalFormatting sqref="F1424">
    <cfRule type="cellIs" dxfId="40424" priority="17073" stopIfTrue="1" operator="equal">
      <formula>"LS In"</formula>
    </cfRule>
    <cfRule type="cellIs" dxfId="40423" priority="17074" stopIfTrue="1" operator="equal">
      <formula>"LS OUT"</formula>
    </cfRule>
    <cfRule type="cellIs" dxfId="40422" priority="17075" stopIfTrue="1" operator="equal">
      <formula>"CR"</formula>
    </cfRule>
    <cfRule type="cellIs" dxfId="40421" priority="17076" stopIfTrue="1" operator="equal">
      <formula>"P-CR"</formula>
    </cfRule>
    <cfRule type="cellIs" dxfId="40420" priority="17077" stopIfTrue="1" operator="equal">
      <formula>"CR Pack"</formula>
    </cfRule>
    <cfRule type="cellIs" dxfId="40419" priority="17078" stopIfTrue="1" operator="equal">
      <formula>"WID new"</formula>
    </cfRule>
    <cfRule type="cellIs" dxfId="40418" priority="17079" stopIfTrue="1" operator="equal">
      <formula>"WID revised"</formula>
    </cfRule>
    <cfRule type="cellIs" dxfId="40417" priority="17080" stopIfTrue="1" operator="equal">
      <formula>"SID new"</formula>
    </cfRule>
    <cfRule type="cellIs" dxfId="40416" priority="17081" stopIfTrue="1" operator="equal">
      <formula>"SID revised"</formula>
    </cfRule>
  </conditionalFormatting>
  <conditionalFormatting sqref="P1424">
    <cfRule type="containsText" dxfId="40415" priority="17071" stopIfTrue="1" operator="containsText" text="DUMMY">
      <formula>NOT(ISERROR(SEARCH("DUMMY",P1424)))</formula>
    </cfRule>
    <cfRule type="cellIs" dxfId="40414" priority="17072" stopIfTrue="1" operator="equal">
      <formula>""</formula>
    </cfRule>
  </conditionalFormatting>
  <conditionalFormatting sqref="Q1424">
    <cfRule type="cellIs" dxfId="40413" priority="17069" stopIfTrue="1" operator="equal">
      <formula>""</formula>
    </cfRule>
    <cfRule type="cellIs" dxfId="40412" priority="17070" stopIfTrue="1" operator="equal">
      <formula>"-"</formula>
    </cfRule>
  </conditionalFormatting>
  <conditionalFormatting sqref="I1424">
    <cfRule type="containsText" dxfId="40411" priority="17067" operator="containsText" text="...">
      <formula>NOT(ISERROR(SEARCH("...",I1424)))</formula>
    </cfRule>
    <cfRule type="containsText" dxfId="40410" priority="17068" operator="containsText" text="~?">
      <formula>NOT(ISERROR(SEARCH("~?",I1424)))</formula>
    </cfRule>
  </conditionalFormatting>
  <conditionalFormatting sqref="G1424">
    <cfRule type="cellIs" dxfId="40409" priority="17066" operator="equal">
      <formula>"Endorsement"</formula>
    </cfRule>
  </conditionalFormatting>
  <conditionalFormatting sqref="B1425">
    <cfRule type="cellIs" dxfId="40408" priority="17065" stopIfTrue="1" operator="equal">
      <formula>""</formula>
    </cfRule>
  </conditionalFormatting>
  <conditionalFormatting sqref="C1425">
    <cfRule type="cellIs" dxfId="40407" priority="17062" stopIfTrue="1" operator="equal">
      <formula>"Y"</formula>
    </cfRule>
    <cfRule type="cellIs" dxfId="40406" priority="17063" stopIfTrue="1" operator="equal">
      <formula>""</formula>
    </cfRule>
    <cfRule type="cellIs" dxfId="40405" priority="17064" stopIfTrue="1" operator="equal">
      <formula>"W"</formula>
    </cfRule>
  </conditionalFormatting>
  <conditionalFormatting sqref="D1425">
    <cfRule type="cellIs" dxfId="40404" priority="17060" stopIfTrue="1" operator="equal">
      <formula>""</formula>
    </cfRule>
    <cfRule type="cellIs" dxfId="40403" priority="17061" stopIfTrue="1" operator="between">
      <formula>"10.7.1"</formula>
      <formula>"10.7.5"</formula>
    </cfRule>
  </conditionalFormatting>
  <conditionalFormatting sqref="G1425">
    <cfRule type="cellIs" dxfId="40402" priority="17059" stopIfTrue="1" operator="equal">
      <formula>""</formula>
    </cfRule>
  </conditionalFormatting>
  <conditionalFormatting sqref="O1425">
    <cfRule type="cellIs" dxfId="40401" priority="17056" stopIfTrue="1" operator="equal">
      <formula>"Rel-14"</formula>
    </cfRule>
    <cfRule type="cellIs" dxfId="40400" priority="17057" stopIfTrue="1" operator="equal">
      <formula>"Rel-16"</formula>
    </cfRule>
    <cfRule type="cellIs" dxfId="40399" priority="17058" stopIfTrue="1" operator="equal">
      <formula>"Rel-15"</formula>
    </cfRule>
  </conditionalFormatting>
  <conditionalFormatting sqref="F1425">
    <cfRule type="cellIs" dxfId="40398" priority="17047" stopIfTrue="1" operator="equal">
      <formula>"LS In"</formula>
    </cfRule>
    <cfRule type="cellIs" dxfId="40397" priority="17048" stopIfTrue="1" operator="equal">
      <formula>"LS OUT"</formula>
    </cfRule>
    <cfRule type="cellIs" dxfId="40396" priority="17049" stopIfTrue="1" operator="equal">
      <formula>"CR"</formula>
    </cfRule>
    <cfRule type="cellIs" dxfId="40395" priority="17050" stopIfTrue="1" operator="equal">
      <formula>"P-CR"</formula>
    </cfRule>
    <cfRule type="cellIs" dxfId="40394" priority="17051" stopIfTrue="1" operator="equal">
      <formula>"CR Pack"</formula>
    </cfRule>
    <cfRule type="cellIs" dxfId="40393" priority="17052" stopIfTrue="1" operator="equal">
      <formula>"WID new"</formula>
    </cfRule>
    <cfRule type="cellIs" dxfId="40392" priority="17053" stopIfTrue="1" operator="equal">
      <formula>"WID revised"</formula>
    </cfRule>
    <cfRule type="cellIs" dxfId="40391" priority="17054" stopIfTrue="1" operator="equal">
      <formula>"SID new"</formula>
    </cfRule>
    <cfRule type="cellIs" dxfId="40390" priority="17055" stopIfTrue="1" operator="equal">
      <formula>"SID revised"</formula>
    </cfRule>
  </conditionalFormatting>
  <conditionalFormatting sqref="P1425">
    <cfRule type="containsText" dxfId="40389" priority="17045" stopIfTrue="1" operator="containsText" text="DUMMY">
      <formula>NOT(ISERROR(SEARCH("DUMMY",P1425)))</formula>
    </cfRule>
    <cfRule type="cellIs" dxfId="40388" priority="17046" stopIfTrue="1" operator="equal">
      <formula>""</formula>
    </cfRule>
  </conditionalFormatting>
  <conditionalFormatting sqref="Q1425">
    <cfRule type="cellIs" dxfId="40387" priority="17043" stopIfTrue="1" operator="equal">
      <formula>""</formula>
    </cfRule>
    <cfRule type="cellIs" dxfId="40386" priority="17044" stopIfTrue="1" operator="equal">
      <formula>"-"</formula>
    </cfRule>
  </conditionalFormatting>
  <conditionalFormatting sqref="I1425">
    <cfRule type="containsText" dxfId="40385" priority="17041" operator="containsText" text="...">
      <formula>NOT(ISERROR(SEARCH("...",I1425)))</formula>
    </cfRule>
    <cfRule type="containsText" dxfId="40384" priority="17042" operator="containsText" text="~?">
      <formula>NOT(ISERROR(SEARCH("~?",I1425)))</formula>
    </cfRule>
  </conditionalFormatting>
  <conditionalFormatting sqref="G1425">
    <cfRule type="cellIs" dxfId="40383" priority="17040" operator="equal">
      <formula>"Endorsement"</formula>
    </cfRule>
  </conditionalFormatting>
  <conditionalFormatting sqref="B1426">
    <cfRule type="cellIs" dxfId="40382" priority="17039" stopIfTrue="1" operator="equal">
      <formula>""</formula>
    </cfRule>
  </conditionalFormatting>
  <conditionalFormatting sqref="C1426">
    <cfRule type="cellIs" dxfId="40381" priority="17036" stopIfTrue="1" operator="equal">
      <formula>"Y"</formula>
    </cfRule>
    <cfRule type="cellIs" dxfId="40380" priority="17037" stopIfTrue="1" operator="equal">
      <formula>""</formula>
    </cfRule>
    <cfRule type="cellIs" dxfId="40379" priority="17038" stopIfTrue="1" operator="equal">
      <formula>"W"</formula>
    </cfRule>
  </conditionalFormatting>
  <conditionalFormatting sqref="D1426">
    <cfRule type="cellIs" dxfId="40378" priority="17034" stopIfTrue="1" operator="equal">
      <formula>""</formula>
    </cfRule>
    <cfRule type="cellIs" dxfId="40377" priority="17035" stopIfTrue="1" operator="between">
      <formula>"10.7.1"</formula>
      <formula>"10.7.5"</formula>
    </cfRule>
  </conditionalFormatting>
  <conditionalFormatting sqref="G1426">
    <cfRule type="cellIs" dxfId="40376" priority="17033" stopIfTrue="1" operator="equal">
      <formula>""</formula>
    </cfRule>
  </conditionalFormatting>
  <conditionalFormatting sqref="O1426">
    <cfRule type="cellIs" dxfId="40375" priority="17030" stopIfTrue="1" operator="equal">
      <formula>"Rel-14"</formula>
    </cfRule>
    <cfRule type="cellIs" dxfId="40374" priority="17031" stopIfTrue="1" operator="equal">
      <formula>"Rel-16"</formula>
    </cfRule>
    <cfRule type="cellIs" dxfId="40373" priority="17032" stopIfTrue="1" operator="equal">
      <formula>"Rel-15"</formula>
    </cfRule>
  </conditionalFormatting>
  <conditionalFormatting sqref="F1426">
    <cfRule type="cellIs" dxfId="40372" priority="17021" stopIfTrue="1" operator="equal">
      <formula>"LS In"</formula>
    </cfRule>
    <cfRule type="cellIs" dxfId="40371" priority="17022" stopIfTrue="1" operator="equal">
      <formula>"LS OUT"</formula>
    </cfRule>
    <cfRule type="cellIs" dxfId="40370" priority="17023" stopIfTrue="1" operator="equal">
      <formula>"CR"</formula>
    </cfRule>
    <cfRule type="cellIs" dxfId="40369" priority="17024" stopIfTrue="1" operator="equal">
      <formula>"P-CR"</formula>
    </cfRule>
    <cfRule type="cellIs" dxfId="40368" priority="17025" stopIfTrue="1" operator="equal">
      <formula>"CR Pack"</formula>
    </cfRule>
    <cfRule type="cellIs" dxfId="40367" priority="17026" stopIfTrue="1" operator="equal">
      <formula>"WID new"</formula>
    </cfRule>
    <cfRule type="cellIs" dxfId="40366" priority="17027" stopIfTrue="1" operator="equal">
      <formula>"WID revised"</formula>
    </cfRule>
    <cfRule type="cellIs" dxfId="40365" priority="17028" stopIfTrue="1" operator="equal">
      <formula>"SID new"</formula>
    </cfRule>
    <cfRule type="cellIs" dxfId="40364" priority="17029" stopIfTrue="1" operator="equal">
      <formula>"SID revised"</formula>
    </cfRule>
  </conditionalFormatting>
  <conditionalFormatting sqref="P1426">
    <cfRule type="containsText" dxfId="40363" priority="17019" stopIfTrue="1" operator="containsText" text="DUMMY">
      <formula>NOT(ISERROR(SEARCH("DUMMY",P1426)))</formula>
    </cfRule>
    <cfRule type="cellIs" dxfId="40362" priority="17020" stopIfTrue="1" operator="equal">
      <formula>""</formula>
    </cfRule>
  </conditionalFormatting>
  <conditionalFormatting sqref="Q1426">
    <cfRule type="cellIs" dxfId="40361" priority="17017" stopIfTrue="1" operator="equal">
      <formula>""</formula>
    </cfRule>
    <cfRule type="cellIs" dxfId="40360" priority="17018" stopIfTrue="1" operator="equal">
      <formula>"-"</formula>
    </cfRule>
  </conditionalFormatting>
  <conditionalFormatting sqref="I1426">
    <cfRule type="containsText" dxfId="40359" priority="17015" operator="containsText" text="...">
      <formula>NOT(ISERROR(SEARCH("...",I1426)))</formula>
    </cfRule>
    <cfRule type="containsText" dxfId="40358" priority="17016" operator="containsText" text="~?">
      <formula>NOT(ISERROR(SEARCH("~?",I1426)))</formula>
    </cfRule>
  </conditionalFormatting>
  <conditionalFormatting sqref="G1426">
    <cfRule type="cellIs" dxfId="40357" priority="17014" operator="equal">
      <formula>"Endorsement"</formula>
    </cfRule>
  </conditionalFormatting>
  <conditionalFormatting sqref="B1427">
    <cfRule type="cellIs" dxfId="40356" priority="17013" stopIfTrue="1" operator="equal">
      <formula>""</formula>
    </cfRule>
  </conditionalFormatting>
  <conditionalFormatting sqref="C1427">
    <cfRule type="cellIs" dxfId="40355" priority="17010" stopIfTrue="1" operator="equal">
      <formula>"Y"</formula>
    </cfRule>
    <cfRule type="cellIs" dxfId="40354" priority="17011" stopIfTrue="1" operator="equal">
      <formula>""</formula>
    </cfRule>
    <cfRule type="cellIs" dxfId="40353" priority="17012" stopIfTrue="1" operator="equal">
      <formula>"W"</formula>
    </cfRule>
  </conditionalFormatting>
  <conditionalFormatting sqref="D1427">
    <cfRule type="cellIs" dxfId="40352" priority="17008" stopIfTrue="1" operator="equal">
      <formula>""</formula>
    </cfRule>
    <cfRule type="cellIs" dxfId="40351" priority="17009" stopIfTrue="1" operator="between">
      <formula>"10.7.1"</formula>
      <formula>"10.7.5"</formula>
    </cfRule>
  </conditionalFormatting>
  <conditionalFormatting sqref="G1427">
    <cfRule type="cellIs" dxfId="40350" priority="17007" stopIfTrue="1" operator="equal">
      <formula>""</formula>
    </cfRule>
  </conditionalFormatting>
  <conditionalFormatting sqref="O1427">
    <cfRule type="cellIs" dxfId="40349" priority="17004" stopIfTrue="1" operator="equal">
      <formula>"Rel-14"</formula>
    </cfRule>
    <cfRule type="cellIs" dxfId="40348" priority="17005" stopIfTrue="1" operator="equal">
      <formula>"Rel-16"</formula>
    </cfRule>
    <cfRule type="cellIs" dxfId="40347" priority="17006" stopIfTrue="1" operator="equal">
      <formula>"Rel-15"</formula>
    </cfRule>
  </conditionalFormatting>
  <conditionalFormatting sqref="F1427">
    <cfRule type="cellIs" dxfId="40346" priority="16995" stopIfTrue="1" operator="equal">
      <formula>"LS In"</formula>
    </cfRule>
    <cfRule type="cellIs" dxfId="40345" priority="16996" stopIfTrue="1" operator="equal">
      <formula>"LS OUT"</formula>
    </cfRule>
    <cfRule type="cellIs" dxfId="40344" priority="16997" stopIfTrue="1" operator="equal">
      <formula>"CR"</formula>
    </cfRule>
    <cfRule type="cellIs" dxfId="40343" priority="16998" stopIfTrue="1" operator="equal">
      <formula>"P-CR"</formula>
    </cfRule>
    <cfRule type="cellIs" dxfId="40342" priority="16999" stopIfTrue="1" operator="equal">
      <formula>"CR Pack"</formula>
    </cfRule>
    <cfRule type="cellIs" dxfId="40341" priority="17000" stopIfTrue="1" operator="equal">
      <formula>"WID new"</formula>
    </cfRule>
    <cfRule type="cellIs" dxfId="40340" priority="17001" stopIfTrue="1" operator="equal">
      <formula>"WID revised"</formula>
    </cfRule>
    <cfRule type="cellIs" dxfId="40339" priority="17002" stopIfTrue="1" operator="equal">
      <formula>"SID new"</formula>
    </cfRule>
    <cfRule type="cellIs" dxfId="40338" priority="17003" stopIfTrue="1" operator="equal">
      <formula>"SID revised"</formula>
    </cfRule>
  </conditionalFormatting>
  <conditionalFormatting sqref="P1427">
    <cfRule type="containsText" dxfId="40337" priority="16993" stopIfTrue="1" operator="containsText" text="DUMMY">
      <formula>NOT(ISERROR(SEARCH("DUMMY",P1427)))</formula>
    </cfRule>
    <cfRule type="cellIs" dxfId="40336" priority="16994" stopIfTrue="1" operator="equal">
      <formula>""</formula>
    </cfRule>
  </conditionalFormatting>
  <conditionalFormatting sqref="Q1427">
    <cfRule type="cellIs" dxfId="40335" priority="16991" stopIfTrue="1" operator="equal">
      <formula>""</formula>
    </cfRule>
    <cfRule type="cellIs" dxfId="40334" priority="16992" stopIfTrue="1" operator="equal">
      <formula>"-"</formula>
    </cfRule>
  </conditionalFormatting>
  <conditionalFormatting sqref="I1427">
    <cfRule type="containsText" dxfId="40333" priority="16989" operator="containsText" text="...">
      <formula>NOT(ISERROR(SEARCH("...",I1427)))</formula>
    </cfRule>
    <cfRule type="containsText" dxfId="40332" priority="16990" operator="containsText" text="~?">
      <formula>NOT(ISERROR(SEARCH("~?",I1427)))</formula>
    </cfRule>
  </conditionalFormatting>
  <conditionalFormatting sqref="G1427">
    <cfRule type="cellIs" dxfId="40331" priority="16988" operator="equal">
      <formula>"Endorsement"</formula>
    </cfRule>
  </conditionalFormatting>
  <conditionalFormatting sqref="B995">
    <cfRule type="cellIs" dxfId="40330" priority="16987" stopIfTrue="1" operator="equal">
      <formula>""</formula>
    </cfRule>
  </conditionalFormatting>
  <conditionalFormatting sqref="C995">
    <cfRule type="cellIs" dxfId="40329" priority="16984" stopIfTrue="1" operator="equal">
      <formula>"Y"</formula>
    </cfRule>
    <cfRule type="cellIs" dxfId="40328" priority="16985" stopIfTrue="1" operator="equal">
      <formula>""</formula>
    </cfRule>
    <cfRule type="cellIs" dxfId="40327" priority="16986" stopIfTrue="1" operator="equal">
      <formula>"W"</formula>
    </cfRule>
  </conditionalFormatting>
  <conditionalFormatting sqref="D995">
    <cfRule type="cellIs" dxfId="40326" priority="16982" stopIfTrue="1" operator="equal">
      <formula>""</formula>
    </cfRule>
    <cfRule type="cellIs" dxfId="40325" priority="16983" stopIfTrue="1" operator="between">
      <formula>"10.7.1"</formula>
      <formula>"10.7.5"</formula>
    </cfRule>
  </conditionalFormatting>
  <conditionalFormatting sqref="G995">
    <cfRule type="cellIs" dxfId="40324" priority="16981" stopIfTrue="1" operator="equal">
      <formula>""</formula>
    </cfRule>
  </conditionalFormatting>
  <conditionalFormatting sqref="O995">
    <cfRule type="cellIs" dxfId="40323" priority="16978" stopIfTrue="1" operator="equal">
      <formula>"Rel-14"</formula>
    </cfRule>
    <cfRule type="cellIs" dxfId="40322" priority="16979" stopIfTrue="1" operator="equal">
      <formula>"Rel-16"</formula>
    </cfRule>
    <cfRule type="cellIs" dxfId="40321" priority="16980" stopIfTrue="1" operator="equal">
      <formula>"Rel-15"</formula>
    </cfRule>
  </conditionalFormatting>
  <conditionalFormatting sqref="F995">
    <cfRule type="cellIs" dxfId="40320" priority="16969" stopIfTrue="1" operator="equal">
      <formula>"LS In"</formula>
    </cfRule>
    <cfRule type="cellIs" dxfId="40319" priority="16970" stopIfTrue="1" operator="equal">
      <formula>"LS OUT"</formula>
    </cfRule>
    <cfRule type="cellIs" dxfId="40318" priority="16971" stopIfTrue="1" operator="equal">
      <formula>"CR"</formula>
    </cfRule>
    <cfRule type="cellIs" dxfId="40317" priority="16972" stopIfTrue="1" operator="equal">
      <formula>"P-CR"</formula>
    </cfRule>
    <cfRule type="cellIs" dxfId="40316" priority="16973" stopIfTrue="1" operator="equal">
      <formula>"CR Pack"</formula>
    </cfRule>
    <cfRule type="cellIs" dxfId="40315" priority="16974" stopIfTrue="1" operator="equal">
      <formula>"WID new"</formula>
    </cfRule>
    <cfRule type="cellIs" dxfId="40314" priority="16975" stopIfTrue="1" operator="equal">
      <formula>"WID revised"</formula>
    </cfRule>
    <cfRule type="cellIs" dxfId="40313" priority="16976" stopIfTrue="1" operator="equal">
      <formula>"SID new"</formula>
    </cfRule>
    <cfRule type="cellIs" dxfId="40312" priority="16977" stopIfTrue="1" operator="equal">
      <formula>"SID revised"</formula>
    </cfRule>
  </conditionalFormatting>
  <conditionalFormatting sqref="P995">
    <cfRule type="containsText" dxfId="40311" priority="16967" stopIfTrue="1" operator="containsText" text="DUMMY">
      <formula>NOT(ISERROR(SEARCH("DUMMY",P995)))</formula>
    </cfRule>
    <cfRule type="cellIs" dxfId="40310" priority="16968" stopIfTrue="1" operator="equal">
      <formula>""</formula>
    </cfRule>
  </conditionalFormatting>
  <conditionalFormatting sqref="Q995">
    <cfRule type="cellIs" dxfId="40309" priority="16965" stopIfTrue="1" operator="equal">
      <formula>""</formula>
    </cfRule>
    <cfRule type="cellIs" dxfId="40308" priority="16966" stopIfTrue="1" operator="equal">
      <formula>"-"</formula>
    </cfRule>
  </conditionalFormatting>
  <conditionalFormatting sqref="I995">
    <cfRule type="containsText" dxfId="40307" priority="16963" operator="containsText" text="...">
      <formula>NOT(ISERROR(SEARCH("...",I995)))</formula>
    </cfRule>
    <cfRule type="containsText" dxfId="40306" priority="16964" operator="containsText" text="~?">
      <formula>NOT(ISERROR(SEARCH("~?",I995)))</formula>
    </cfRule>
  </conditionalFormatting>
  <conditionalFormatting sqref="G995">
    <cfRule type="cellIs" dxfId="40305" priority="16962" operator="equal">
      <formula>"Endorsement"</formula>
    </cfRule>
  </conditionalFormatting>
  <conditionalFormatting sqref="B996">
    <cfRule type="cellIs" dxfId="40304" priority="16961" stopIfTrue="1" operator="equal">
      <formula>""</formula>
    </cfRule>
  </conditionalFormatting>
  <conditionalFormatting sqref="C996">
    <cfRule type="cellIs" dxfId="40303" priority="16958" stopIfTrue="1" operator="equal">
      <formula>"Y"</formula>
    </cfRule>
    <cfRule type="cellIs" dxfId="40302" priority="16959" stopIfTrue="1" operator="equal">
      <formula>""</formula>
    </cfRule>
    <cfRule type="cellIs" dxfId="40301" priority="16960" stopIfTrue="1" operator="equal">
      <formula>"W"</formula>
    </cfRule>
  </conditionalFormatting>
  <conditionalFormatting sqref="D996">
    <cfRule type="cellIs" dxfId="40300" priority="16956" stopIfTrue="1" operator="equal">
      <formula>""</formula>
    </cfRule>
    <cfRule type="cellIs" dxfId="40299" priority="16957" stopIfTrue="1" operator="between">
      <formula>"10.7.1"</formula>
      <formula>"10.7.5"</formula>
    </cfRule>
  </conditionalFormatting>
  <conditionalFormatting sqref="G996">
    <cfRule type="cellIs" dxfId="40298" priority="16955" stopIfTrue="1" operator="equal">
      <formula>""</formula>
    </cfRule>
  </conditionalFormatting>
  <conditionalFormatting sqref="O996">
    <cfRule type="cellIs" dxfId="40297" priority="16952" stopIfTrue="1" operator="equal">
      <formula>"Rel-14"</formula>
    </cfRule>
    <cfRule type="cellIs" dxfId="40296" priority="16953" stopIfTrue="1" operator="equal">
      <formula>"Rel-16"</formula>
    </cfRule>
    <cfRule type="cellIs" dxfId="40295" priority="16954" stopIfTrue="1" operator="equal">
      <formula>"Rel-15"</formula>
    </cfRule>
  </conditionalFormatting>
  <conditionalFormatting sqref="F996">
    <cfRule type="cellIs" dxfId="40294" priority="16943" stopIfTrue="1" operator="equal">
      <formula>"LS In"</formula>
    </cfRule>
    <cfRule type="cellIs" dxfId="40293" priority="16944" stopIfTrue="1" operator="equal">
      <formula>"LS OUT"</formula>
    </cfRule>
    <cfRule type="cellIs" dxfId="40292" priority="16945" stopIfTrue="1" operator="equal">
      <formula>"CR"</formula>
    </cfRule>
    <cfRule type="cellIs" dxfId="40291" priority="16946" stopIfTrue="1" operator="equal">
      <formula>"P-CR"</formula>
    </cfRule>
    <cfRule type="cellIs" dxfId="40290" priority="16947" stopIfTrue="1" operator="equal">
      <formula>"CR Pack"</formula>
    </cfRule>
    <cfRule type="cellIs" dxfId="40289" priority="16948" stopIfTrue="1" operator="equal">
      <formula>"WID new"</formula>
    </cfRule>
    <cfRule type="cellIs" dxfId="40288" priority="16949" stopIfTrue="1" operator="equal">
      <formula>"WID revised"</formula>
    </cfRule>
    <cfRule type="cellIs" dxfId="40287" priority="16950" stopIfTrue="1" operator="equal">
      <formula>"SID new"</formula>
    </cfRule>
    <cfRule type="cellIs" dxfId="40286" priority="16951" stopIfTrue="1" operator="equal">
      <formula>"SID revised"</formula>
    </cfRule>
  </conditionalFormatting>
  <conditionalFormatting sqref="P996">
    <cfRule type="containsText" dxfId="40285" priority="16941" stopIfTrue="1" operator="containsText" text="DUMMY">
      <formula>NOT(ISERROR(SEARCH("DUMMY",P996)))</formula>
    </cfRule>
    <cfRule type="cellIs" dxfId="40284" priority="16942" stopIfTrue="1" operator="equal">
      <formula>""</formula>
    </cfRule>
  </conditionalFormatting>
  <conditionalFormatting sqref="Q996">
    <cfRule type="cellIs" dxfId="40283" priority="16939" stopIfTrue="1" operator="equal">
      <formula>""</formula>
    </cfRule>
    <cfRule type="cellIs" dxfId="40282" priority="16940" stopIfTrue="1" operator="equal">
      <formula>"-"</formula>
    </cfRule>
  </conditionalFormatting>
  <conditionalFormatting sqref="I996">
    <cfRule type="containsText" dxfId="40281" priority="16937" operator="containsText" text="...">
      <formula>NOT(ISERROR(SEARCH("...",I996)))</formula>
    </cfRule>
    <cfRule type="containsText" dxfId="40280" priority="16938" operator="containsText" text="~?">
      <formula>NOT(ISERROR(SEARCH("~?",I996)))</formula>
    </cfRule>
  </conditionalFormatting>
  <conditionalFormatting sqref="G996">
    <cfRule type="cellIs" dxfId="40279" priority="16936" operator="equal">
      <formula>"Endorsement"</formula>
    </cfRule>
  </conditionalFormatting>
  <conditionalFormatting sqref="B997">
    <cfRule type="cellIs" dxfId="40278" priority="16935" stopIfTrue="1" operator="equal">
      <formula>""</formula>
    </cfRule>
  </conditionalFormatting>
  <conditionalFormatting sqref="C997">
    <cfRule type="cellIs" dxfId="40277" priority="16932" stopIfTrue="1" operator="equal">
      <formula>"Y"</formula>
    </cfRule>
    <cfRule type="cellIs" dxfId="40276" priority="16933" stopIfTrue="1" operator="equal">
      <formula>""</formula>
    </cfRule>
    <cfRule type="cellIs" dxfId="40275" priority="16934" stopIfTrue="1" operator="equal">
      <formula>"W"</formula>
    </cfRule>
  </conditionalFormatting>
  <conditionalFormatting sqref="D997">
    <cfRule type="cellIs" dxfId="40274" priority="16930" stopIfTrue="1" operator="equal">
      <formula>""</formula>
    </cfRule>
    <cfRule type="cellIs" dxfId="40273" priority="16931" stopIfTrue="1" operator="between">
      <formula>"10.7.1"</formula>
      <formula>"10.7.5"</formula>
    </cfRule>
  </conditionalFormatting>
  <conditionalFormatting sqref="G997">
    <cfRule type="cellIs" dxfId="40272" priority="16929" stopIfTrue="1" operator="equal">
      <formula>""</formula>
    </cfRule>
  </conditionalFormatting>
  <conditionalFormatting sqref="O997">
    <cfRule type="cellIs" dxfId="40271" priority="16926" stopIfTrue="1" operator="equal">
      <formula>"Rel-14"</formula>
    </cfRule>
    <cfRule type="cellIs" dxfId="40270" priority="16927" stopIfTrue="1" operator="equal">
      <formula>"Rel-16"</formula>
    </cfRule>
    <cfRule type="cellIs" dxfId="40269" priority="16928" stopIfTrue="1" operator="equal">
      <formula>"Rel-15"</formula>
    </cfRule>
  </conditionalFormatting>
  <conditionalFormatting sqref="F997">
    <cfRule type="cellIs" dxfId="40268" priority="16917" stopIfTrue="1" operator="equal">
      <formula>"LS In"</formula>
    </cfRule>
    <cfRule type="cellIs" dxfId="40267" priority="16918" stopIfTrue="1" operator="equal">
      <formula>"LS OUT"</formula>
    </cfRule>
    <cfRule type="cellIs" dxfId="40266" priority="16919" stopIfTrue="1" operator="equal">
      <formula>"CR"</formula>
    </cfRule>
    <cfRule type="cellIs" dxfId="40265" priority="16920" stopIfTrue="1" operator="equal">
      <formula>"P-CR"</formula>
    </cfRule>
    <cfRule type="cellIs" dxfId="40264" priority="16921" stopIfTrue="1" operator="equal">
      <formula>"CR Pack"</formula>
    </cfRule>
    <cfRule type="cellIs" dxfId="40263" priority="16922" stopIfTrue="1" operator="equal">
      <formula>"WID new"</formula>
    </cfRule>
    <cfRule type="cellIs" dxfId="40262" priority="16923" stopIfTrue="1" operator="equal">
      <formula>"WID revised"</formula>
    </cfRule>
    <cfRule type="cellIs" dxfId="40261" priority="16924" stopIfTrue="1" operator="equal">
      <formula>"SID new"</formula>
    </cfRule>
    <cfRule type="cellIs" dxfId="40260" priority="16925" stopIfTrue="1" operator="equal">
      <formula>"SID revised"</formula>
    </cfRule>
  </conditionalFormatting>
  <conditionalFormatting sqref="P997">
    <cfRule type="containsText" dxfId="40259" priority="16915" stopIfTrue="1" operator="containsText" text="DUMMY">
      <formula>NOT(ISERROR(SEARCH("DUMMY",P997)))</formula>
    </cfRule>
    <cfRule type="cellIs" dxfId="40258" priority="16916" stopIfTrue="1" operator="equal">
      <formula>""</formula>
    </cfRule>
  </conditionalFormatting>
  <conditionalFormatting sqref="Q997">
    <cfRule type="cellIs" dxfId="40257" priority="16913" stopIfTrue="1" operator="equal">
      <formula>""</formula>
    </cfRule>
    <cfRule type="cellIs" dxfId="40256" priority="16914" stopIfTrue="1" operator="equal">
      <formula>"-"</formula>
    </cfRule>
  </conditionalFormatting>
  <conditionalFormatting sqref="I997">
    <cfRule type="containsText" dxfId="40255" priority="16911" operator="containsText" text="...">
      <formula>NOT(ISERROR(SEARCH("...",I997)))</formula>
    </cfRule>
    <cfRule type="containsText" dxfId="40254" priority="16912" operator="containsText" text="~?">
      <formula>NOT(ISERROR(SEARCH("~?",I997)))</formula>
    </cfRule>
  </conditionalFormatting>
  <conditionalFormatting sqref="G997">
    <cfRule type="cellIs" dxfId="40253" priority="16910" operator="equal">
      <formula>"Endorsement"</formula>
    </cfRule>
  </conditionalFormatting>
  <conditionalFormatting sqref="B998">
    <cfRule type="cellIs" dxfId="40252" priority="16909" stopIfTrue="1" operator="equal">
      <formula>""</formula>
    </cfRule>
  </conditionalFormatting>
  <conditionalFormatting sqref="C998">
    <cfRule type="cellIs" dxfId="40251" priority="16906" stopIfTrue="1" operator="equal">
      <formula>"Y"</formula>
    </cfRule>
    <cfRule type="cellIs" dxfId="40250" priority="16907" stopIfTrue="1" operator="equal">
      <formula>""</formula>
    </cfRule>
    <cfRule type="cellIs" dxfId="40249" priority="16908" stopIfTrue="1" operator="equal">
      <formula>"W"</formula>
    </cfRule>
  </conditionalFormatting>
  <conditionalFormatting sqref="D998">
    <cfRule type="cellIs" dxfId="40248" priority="16904" stopIfTrue="1" operator="equal">
      <formula>""</formula>
    </cfRule>
    <cfRule type="cellIs" dxfId="40247" priority="16905" stopIfTrue="1" operator="between">
      <formula>"10.7.1"</formula>
      <formula>"10.7.5"</formula>
    </cfRule>
  </conditionalFormatting>
  <conditionalFormatting sqref="G998">
    <cfRule type="cellIs" dxfId="40246" priority="16903" stopIfTrue="1" operator="equal">
      <formula>""</formula>
    </cfRule>
  </conditionalFormatting>
  <conditionalFormatting sqref="O998">
    <cfRule type="cellIs" dxfId="40245" priority="16900" stopIfTrue="1" operator="equal">
      <formula>"Rel-14"</formula>
    </cfRule>
    <cfRule type="cellIs" dxfId="40244" priority="16901" stopIfTrue="1" operator="equal">
      <formula>"Rel-16"</formula>
    </cfRule>
    <cfRule type="cellIs" dxfId="40243" priority="16902" stopIfTrue="1" operator="equal">
      <formula>"Rel-15"</formula>
    </cfRule>
  </conditionalFormatting>
  <conditionalFormatting sqref="F998">
    <cfRule type="cellIs" dxfId="40242" priority="16891" stopIfTrue="1" operator="equal">
      <formula>"LS In"</formula>
    </cfRule>
    <cfRule type="cellIs" dxfId="40241" priority="16892" stopIfTrue="1" operator="equal">
      <formula>"LS OUT"</formula>
    </cfRule>
    <cfRule type="cellIs" dxfId="40240" priority="16893" stopIfTrue="1" operator="equal">
      <formula>"CR"</formula>
    </cfRule>
    <cfRule type="cellIs" dxfId="40239" priority="16894" stopIfTrue="1" operator="equal">
      <formula>"P-CR"</formula>
    </cfRule>
    <cfRule type="cellIs" dxfId="40238" priority="16895" stopIfTrue="1" operator="equal">
      <formula>"CR Pack"</formula>
    </cfRule>
    <cfRule type="cellIs" dxfId="40237" priority="16896" stopIfTrue="1" operator="equal">
      <formula>"WID new"</formula>
    </cfRule>
    <cfRule type="cellIs" dxfId="40236" priority="16897" stopIfTrue="1" operator="equal">
      <formula>"WID revised"</formula>
    </cfRule>
    <cfRule type="cellIs" dxfId="40235" priority="16898" stopIfTrue="1" operator="equal">
      <formula>"SID new"</formula>
    </cfRule>
    <cfRule type="cellIs" dxfId="40234" priority="16899" stopIfTrue="1" operator="equal">
      <formula>"SID revised"</formula>
    </cfRule>
  </conditionalFormatting>
  <conditionalFormatting sqref="P998">
    <cfRule type="containsText" dxfId="40233" priority="16889" stopIfTrue="1" operator="containsText" text="DUMMY">
      <formula>NOT(ISERROR(SEARCH("DUMMY",P998)))</formula>
    </cfRule>
    <cfRule type="cellIs" dxfId="40232" priority="16890" stopIfTrue="1" operator="equal">
      <formula>""</formula>
    </cfRule>
  </conditionalFormatting>
  <conditionalFormatting sqref="Q998">
    <cfRule type="cellIs" dxfId="40231" priority="16887" stopIfTrue="1" operator="equal">
      <formula>""</formula>
    </cfRule>
    <cfRule type="cellIs" dxfId="40230" priority="16888" stopIfTrue="1" operator="equal">
      <formula>"-"</formula>
    </cfRule>
  </conditionalFormatting>
  <conditionalFormatting sqref="I998">
    <cfRule type="containsText" dxfId="40229" priority="16885" operator="containsText" text="...">
      <formula>NOT(ISERROR(SEARCH("...",I998)))</formula>
    </cfRule>
    <cfRule type="containsText" dxfId="40228" priority="16886" operator="containsText" text="~?">
      <formula>NOT(ISERROR(SEARCH("~?",I998)))</formula>
    </cfRule>
  </conditionalFormatting>
  <conditionalFormatting sqref="G998">
    <cfRule type="cellIs" dxfId="40227" priority="16884" operator="equal">
      <formula>"Endorsement"</formula>
    </cfRule>
  </conditionalFormatting>
  <conditionalFormatting sqref="B1428">
    <cfRule type="cellIs" dxfId="40226" priority="16883" stopIfTrue="1" operator="equal">
      <formula>""</formula>
    </cfRule>
  </conditionalFormatting>
  <conditionalFormatting sqref="C1428">
    <cfRule type="cellIs" dxfId="40225" priority="16880" stopIfTrue="1" operator="equal">
      <formula>"Y"</formula>
    </cfRule>
    <cfRule type="cellIs" dxfId="40224" priority="16881" stopIfTrue="1" operator="equal">
      <formula>""</formula>
    </cfRule>
    <cfRule type="cellIs" dxfId="40223" priority="16882" stopIfTrue="1" operator="equal">
      <formula>"W"</formula>
    </cfRule>
  </conditionalFormatting>
  <conditionalFormatting sqref="D1428">
    <cfRule type="cellIs" dxfId="40222" priority="16878" stopIfTrue="1" operator="equal">
      <formula>""</formula>
    </cfRule>
    <cfRule type="cellIs" dxfId="40221" priority="16879" stopIfTrue="1" operator="between">
      <formula>"10.7.1"</formula>
      <formula>"10.7.5"</formula>
    </cfRule>
  </conditionalFormatting>
  <conditionalFormatting sqref="G1428">
    <cfRule type="cellIs" dxfId="40220" priority="16877" stopIfTrue="1" operator="equal">
      <formula>""</formula>
    </cfRule>
  </conditionalFormatting>
  <conditionalFormatting sqref="O1428">
    <cfRule type="cellIs" dxfId="40219" priority="16874" stopIfTrue="1" operator="equal">
      <formula>"Rel-14"</formula>
    </cfRule>
    <cfRule type="cellIs" dxfId="40218" priority="16875" stopIfTrue="1" operator="equal">
      <formula>"Rel-16"</formula>
    </cfRule>
    <cfRule type="cellIs" dxfId="40217" priority="16876" stopIfTrue="1" operator="equal">
      <formula>"Rel-15"</formula>
    </cfRule>
  </conditionalFormatting>
  <conditionalFormatting sqref="F1428">
    <cfRule type="cellIs" dxfId="40216" priority="16865" stopIfTrue="1" operator="equal">
      <formula>"LS In"</formula>
    </cfRule>
    <cfRule type="cellIs" dxfId="40215" priority="16866" stopIfTrue="1" operator="equal">
      <formula>"LS OUT"</formula>
    </cfRule>
    <cfRule type="cellIs" dxfId="40214" priority="16867" stopIfTrue="1" operator="equal">
      <formula>"CR"</formula>
    </cfRule>
    <cfRule type="cellIs" dxfId="40213" priority="16868" stopIfTrue="1" operator="equal">
      <formula>"P-CR"</formula>
    </cfRule>
    <cfRule type="cellIs" dxfId="40212" priority="16869" stopIfTrue="1" operator="equal">
      <formula>"CR Pack"</formula>
    </cfRule>
    <cfRule type="cellIs" dxfId="40211" priority="16870" stopIfTrue="1" operator="equal">
      <formula>"WID new"</formula>
    </cfRule>
    <cfRule type="cellIs" dxfId="40210" priority="16871" stopIfTrue="1" operator="equal">
      <formula>"WID revised"</formula>
    </cfRule>
    <cfRule type="cellIs" dxfId="40209" priority="16872" stopIfTrue="1" operator="equal">
      <formula>"SID new"</formula>
    </cfRule>
    <cfRule type="cellIs" dxfId="40208" priority="16873" stopIfTrue="1" operator="equal">
      <formula>"SID revised"</formula>
    </cfRule>
  </conditionalFormatting>
  <conditionalFormatting sqref="P1428">
    <cfRule type="containsText" dxfId="40207" priority="16863" stopIfTrue="1" operator="containsText" text="DUMMY">
      <formula>NOT(ISERROR(SEARCH("DUMMY",P1428)))</formula>
    </cfRule>
    <cfRule type="cellIs" dxfId="40206" priority="16864" stopIfTrue="1" operator="equal">
      <formula>""</formula>
    </cfRule>
  </conditionalFormatting>
  <conditionalFormatting sqref="Q1428">
    <cfRule type="cellIs" dxfId="40205" priority="16861" stopIfTrue="1" operator="equal">
      <formula>""</formula>
    </cfRule>
    <cfRule type="cellIs" dxfId="40204" priority="16862" stopIfTrue="1" operator="equal">
      <formula>"-"</formula>
    </cfRule>
  </conditionalFormatting>
  <conditionalFormatting sqref="I1428">
    <cfRule type="containsText" dxfId="40203" priority="16859" operator="containsText" text="...">
      <formula>NOT(ISERROR(SEARCH("...",I1428)))</formula>
    </cfRule>
    <cfRule type="containsText" dxfId="40202" priority="16860" operator="containsText" text="~?">
      <formula>NOT(ISERROR(SEARCH("~?",I1428)))</formula>
    </cfRule>
  </conditionalFormatting>
  <conditionalFormatting sqref="G1428">
    <cfRule type="cellIs" dxfId="40201" priority="16858" operator="equal">
      <formula>"Endorsement"</formula>
    </cfRule>
  </conditionalFormatting>
  <conditionalFormatting sqref="B1429">
    <cfRule type="cellIs" dxfId="40200" priority="16857" stopIfTrue="1" operator="equal">
      <formula>""</formula>
    </cfRule>
  </conditionalFormatting>
  <conditionalFormatting sqref="C1429">
    <cfRule type="cellIs" dxfId="40199" priority="16854" stopIfTrue="1" operator="equal">
      <formula>"Y"</formula>
    </cfRule>
    <cfRule type="cellIs" dxfId="40198" priority="16855" stopIfTrue="1" operator="equal">
      <formula>""</formula>
    </cfRule>
    <cfRule type="cellIs" dxfId="40197" priority="16856" stopIfTrue="1" operator="equal">
      <formula>"W"</formula>
    </cfRule>
  </conditionalFormatting>
  <conditionalFormatting sqref="D1429">
    <cfRule type="cellIs" dxfId="40196" priority="16852" stopIfTrue="1" operator="equal">
      <formula>""</formula>
    </cfRule>
    <cfRule type="cellIs" dxfId="40195" priority="16853" stopIfTrue="1" operator="between">
      <formula>"10.7.1"</formula>
      <formula>"10.7.5"</formula>
    </cfRule>
  </conditionalFormatting>
  <conditionalFormatting sqref="G1429">
    <cfRule type="cellIs" dxfId="40194" priority="16851" stopIfTrue="1" operator="equal">
      <formula>""</formula>
    </cfRule>
  </conditionalFormatting>
  <conditionalFormatting sqref="O1429">
    <cfRule type="cellIs" dxfId="40193" priority="16848" stopIfTrue="1" operator="equal">
      <formula>"Rel-14"</formula>
    </cfRule>
    <cfRule type="cellIs" dxfId="40192" priority="16849" stopIfTrue="1" operator="equal">
      <formula>"Rel-16"</formula>
    </cfRule>
    <cfRule type="cellIs" dxfId="40191" priority="16850" stopIfTrue="1" operator="equal">
      <formula>"Rel-15"</formula>
    </cfRule>
  </conditionalFormatting>
  <conditionalFormatting sqref="F1429">
    <cfRule type="cellIs" dxfId="40190" priority="16839" stopIfTrue="1" operator="equal">
      <formula>"LS In"</formula>
    </cfRule>
    <cfRule type="cellIs" dxfId="40189" priority="16840" stopIfTrue="1" operator="equal">
      <formula>"LS OUT"</formula>
    </cfRule>
    <cfRule type="cellIs" dxfId="40188" priority="16841" stopIfTrue="1" operator="equal">
      <formula>"CR"</formula>
    </cfRule>
    <cfRule type="cellIs" dxfId="40187" priority="16842" stopIfTrue="1" operator="equal">
      <formula>"P-CR"</formula>
    </cfRule>
    <cfRule type="cellIs" dxfId="40186" priority="16843" stopIfTrue="1" operator="equal">
      <formula>"CR Pack"</formula>
    </cfRule>
    <cfRule type="cellIs" dxfId="40185" priority="16844" stopIfTrue="1" operator="equal">
      <formula>"WID new"</formula>
    </cfRule>
    <cfRule type="cellIs" dxfId="40184" priority="16845" stopIfTrue="1" operator="equal">
      <formula>"WID revised"</formula>
    </cfRule>
    <cfRule type="cellIs" dxfId="40183" priority="16846" stopIfTrue="1" operator="equal">
      <formula>"SID new"</formula>
    </cfRule>
    <cfRule type="cellIs" dxfId="40182" priority="16847" stopIfTrue="1" operator="equal">
      <formula>"SID revised"</formula>
    </cfRule>
  </conditionalFormatting>
  <conditionalFormatting sqref="P1429">
    <cfRule type="containsText" dxfId="40181" priority="16837" stopIfTrue="1" operator="containsText" text="DUMMY">
      <formula>NOT(ISERROR(SEARCH("DUMMY",P1429)))</formula>
    </cfRule>
    <cfRule type="cellIs" dxfId="40180" priority="16838" stopIfTrue="1" operator="equal">
      <formula>""</formula>
    </cfRule>
  </conditionalFormatting>
  <conditionalFormatting sqref="Q1429">
    <cfRule type="cellIs" dxfId="40179" priority="16835" stopIfTrue="1" operator="equal">
      <formula>""</formula>
    </cfRule>
    <cfRule type="cellIs" dxfId="40178" priority="16836" stopIfTrue="1" operator="equal">
      <formula>"-"</formula>
    </cfRule>
  </conditionalFormatting>
  <conditionalFormatting sqref="I1429">
    <cfRule type="containsText" dxfId="40177" priority="16833" operator="containsText" text="...">
      <formula>NOT(ISERROR(SEARCH("...",I1429)))</formula>
    </cfRule>
    <cfRule type="containsText" dxfId="40176" priority="16834" operator="containsText" text="~?">
      <formula>NOT(ISERROR(SEARCH("~?",I1429)))</formula>
    </cfRule>
  </conditionalFormatting>
  <conditionalFormatting sqref="G1429">
    <cfRule type="cellIs" dxfId="40175" priority="16832" operator="equal">
      <formula>"Endorsement"</formula>
    </cfRule>
  </conditionalFormatting>
  <conditionalFormatting sqref="B1430">
    <cfRule type="cellIs" dxfId="40174" priority="16831" stopIfTrue="1" operator="equal">
      <formula>""</formula>
    </cfRule>
  </conditionalFormatting>
  <conditionalFormatting sqref="C1430">
    <cfRule type="cellIs" dxfId="40173" priority="16828" stopIfTrue="1" operator="equal">
      <formula>"Y"</formula>
    </cfRule>
    <cfRule type="cellIs" dxfId="40172" priority="16829" stopIfTrue="1" operator="equal">
      <formula>""</formula>
    </cfRule>
    <cfRule type="cellIs" dxfId="40171" priority="16830" stopIfTrue="1" operator="equal">
      <formula>"W"</formula>
    </cfRule>
  </conditionalFormatting>
  <conditionalFormatting sqref="D1430">
    <cfRule type="cellIs" dxfId="40170" priority="16826" stopIfTrue="1" operator="equal">
      <formula>""</formula>
    </cfRule>
    <cfRule type="cellIs" dxfId="40169" priority="16827" stopIfTrue="1" operator="between">
      <formula>"10.7.1"</formula>
      <formula>"10.7.5"</formula>
    </cfRule>
  </conditionalFormatting>
  <conditionalFormatting sqref="G1430">
    <cfRule type="cellIs" dxfId="40168" priority="16825" stopIfTrue="1" operator="equal">
      <formula>""</formula>
    </cfRule>
  </conditionalFormatting>
  <conditionalFormatting sqref="O1430">
    <cfRule type="cellIs" dxfId="40167" priority="16822" stopIfTrue="1" operator="equal">
      <formula>"Rel-14"</formula>
    </cfRule>
    <cfRule type="cellIs" dxfId="40166" priority="16823" stopIfTrue="1" operator="equal">
      <formula>"Rel-16"</formula>
    </cfRule>
    <cfRule type="cellIs" dxfId="40165" priority="16824" stopIfTrue="1" operator="equal">
      <formula>"Rel-15"</formula>
    </cfRule>
  </conditionalFormatting>
  <conditionalFormatting sqref="F1430">
    <cfRule type="cellIs" dxfId="40164" priority="16813" stopIfTrue="1" operator="equal">
      <formula>"LS In"</formula>
    </cfRule>
    <cfRule type="cellIs" dxfId="40163" priority="16814" stopIfTrue="1" operator="equal">
      <formula>"LS OUT"</formula>
    </cfRule>
    <cfRule type="cellIs" dxfId="40162" priority="16815" stopIfTrue="1" operator="equal">
      <formula>"CR"</formula>
    </cfRule>
    <cfRule type="cellIs" dxfId="40161" priority="16816" stopIfTrue="1" operator="equal">
      <formula>"P-CR"</formula>
    </cfRule>
    <cfRule type="cellIs" dxfId="40160" priority="16817" stopIfTrue="1" operator="equal">
      <formula>"CR Pack"</formula>
    </cfRule>
    <cfRule type="cellIs" dxfId="40159" priority="16818" stopIfTrue="1" operator="equal">
      <formula>"WID new"</formula>
    </cfRule>
    <cfRule type="cellIs" dxfId="40158" priority="16819" stopIfTrue="1" operator="equal">
      <formula>"WID revised"</formula>
    </cfRule>
    <cfRule type="cellIs" dxfId="40157" priority="16820" stopIfTrue="1" operator="equal">
      <formula>"SID new"</formula>
    </cfRule>
    <cfRule type="cellIs" dxfId="40156" priority="16821" stopIfTrue="1" operator="equal">
      <formula>"SID revised"</formula>
    </cfRule>
  </conditionalFormatting>
  <conditionalFormatting sqref="P1430">
    <cfRule type="containsText" dxfId="40155" priority="16811" stopIfTrue="1" operator="containsText" text="DUMMY">
      <formula>NOT(ISERROR(SEARCH("DUMMY",P1430)))</formula>
    </cfRule>
    <cfRule type="cellIs" dxfId="40154" priority="16812" stopIfTrue="1" operator="equal">
      <formula>""</formula>
    </cfRule>
  </conditionalFormatting>
  <conditionalFormatting sqref="Q1430">
    <cfRule type="cellIs" dxfId="40153" priority="16809" stopIfTrue="1" operator="equal">
      <formula>""</formula>
    </cfRule>
    <cfRule type="cellIs" dxfId="40152" priority="16810" stopIfTrue="1" operator="equal">
      <formula>"-"</formula>
    </cfRule>
  </conditionalFormatting>
  <conditionalFormatting sqref="I1430">
    <cfRule type="containsText" dxfId="40151" priority="16807" operator="containsText" text="...">
      <formula>NOT(ISERROR(SEARCH("...",I1430)))</formula>
    </cfRule>
    <cfRule type="containsText" dxfId="40150" priority="16808" operator="containsText" text="~?">
      <formula>NOT(ISERROR(SEARCH("~?",I1430)))</formula>
    </cfRule>
  </conditionalFormatting>
  <conditionalFormatting sqref="G1430">
    <cfRule type="cellIs" dxfId="40149" priority="16806" operator="equal">
      <formula>"Endorsement"</formula>
    </cfRule>
  </conditionalFormatting>
  <conditionalFormatting sqref="B1431">
    <cfRule type="cellIs" dxfId="40148" priority="16805" stopIfTrue="1" operator="equal">
      <formula>""</formula>
    </cfRule>
  </conditionalFormatting>
  <conditionalFormatting sqref="C1431">
    <cfRule type="cellIs" dxfId="40147" priority="16802" stopIfTrue="1" operator="equal">
      <formula>"Y"</formula>
    </cfRule>
    <cfRule type="cellIs" dxfId="40146" priority="16803" stopIfTrue="1" operator="equal">
      <formula>""</formula>
    </cfRule>
    <cfRule type="cellIs" dxfId="40145" priority="16804" stopIfTrue="1" operator="equal">
      <formula>"W"</formula>
    </cfRule>
  </conditionalFormatting>
  <conditionalFormatting sqref="D1431">
    <cfRule type="cellIs" dxfId="40144" priority="16800" stopIfTrue="1" operator="equal">
      <formula>""</formula>
    </cfRule>
    <cfRule type="cellIs" dxfId="40143" priority="16801" stopIfTrue="1" operator="between">
      <formula>"10.7.1"</formula>
      <formula>"10.7.5"</formula>
    </cfRule>
  </conditionalFormatting>
  <conditionalFormatting sqref="G1431">
    <cfRule type="cellIs" dxfId="40142" priority="16799" stopIfTrue="1" operator="equal">
      <formula>""</formula>
    </cfRule>
  </conditionalFormatting>
  <conditionalFormatting sqref="O1431">
    <cfRule type="cellIs" dxfId="40141" priority="16796" stopIfTrue="1" operator="equal">
      <formula>"Rel-14"</formula>
    </cfRule>
    <cfRule type="cellIs" dxfId="40140" priority="16797" stopIfTrue="1" operator="equal">
      <formula>"Rel-16"</formula>
    </cfRule>
    <cfRule type="cellIs" dxfId="40139" priority="16798" stopIfTrue="1" operator="equal">
      <formula>"Rel-15"</formula>
    </cfRule>
  </conditionalFormatting>
  <conditionalFormatting sqref="F1431">
    <cfRule type="cellIs" dxfId="40138" priority="16787" stopIfTrue="1" operator="equal">
      <formula>"LS In"</formula>
    </cfRule>
    <cfRule type="cellIs" dxfId="40137" priority="16788" stopIfTrue="1" operator="equal">
      <formula>"LS OUT"</formula>
    </cfRule>
    <cfRule type="cellIs" dxfId="40136" priority="16789" stopIfTrue="1" operator="equal">
      <formula>"CR"</formula>
    </cfRule>
    <cfRule type="cellIs" dxfId="40135" priority="16790" stopIfTrue="1" operator="equal">
      <formula>"P-CR"</formula>
    </cfRule>
    <cfRule type="cellIs" dxfId="40134" priority="16791" stopIfTrue="1" operator="equal">
      <formula>"CR Pack"</formula>
    </cfRule>
    <cfRule type="cellIs" dxfId="40133" priority="16792" stopIfTrue="1" operator="equal">
      <formula>"WID new"</formula>
    </cfRule>
    <cfRule type="cellIs" dxfId="40132" priority="16793" stopIfTrue="1" operator="equal">
      <formula>"WID revised"</formula>
    </cfRule>
    <cfRule type="cellIs" dxfId="40131" priority="16794" stopIfTrue="1" operator="equal">
      <formula>"SID new"</formula>
    </cfRule>
    <cfRule type="cellIs" dxfId="40130" priority="16795" stopIfTrue="1" operator="equal">
      <formula>"SID revised"</formula>
    </cfRule>
  </conditionalFormatting>
  <conditionalFormatting sqref="P1431">
    <cfRule type="containsText" dxfId="40129" priority="16785" stopIfTrue="1" operator="containsText" text="DUMMY">
      <formula>NOT(ISERROR(SEARCH("DUMMY",P1431)))</formula>
    </cfRule>
    <cfRule type="cellIs" dxfId="40128" priority="16786" stopIfTrue="1" operator="equal">
      <formula>""</formula>
    </cfRule>
  </conditionalFormatting>
  <conditionalFormatting sqref="Q1431">
    <cfRule type="cellIs" dxfId="40127" priority="16783" stopIfTrue="1" operator="equal">
      <formula>""</formula>
    </cfRule>
    <cfRule type="cellIs" dxfId="40126" priority="16784" stopIfTrue="1" operator="equal">
      <formula>"-"</formula>
    </cfRule>
  </conditionalFormatting>
  <conditionalFormatting sqref="I1431">
    <cfRule type="containsText" dxfId="40125" priority="16781" operator="containsText" text="...">
      <formula>NOT(ISERROR(SEARCH("...",I1431)))</formula>
    </cfRule>
    <cfRule type="containsText" dxfId="40124" priority="16782" operator="containsText" text="~?">
      <formula>NOT(ISERROR(SEARCH("~?",I1431)))</formula>
    </cfRule>
  </conditionalFormatting>
  <conditionalFormatting sqref="G1431">
    <cfRule type="cellIs" dxfId="40123" priority="16780" operator="equal">
      <formula>"Endorsement"</formula>
    </cfRule>
  </conditionalFormatting>
  <conditionalFormatting sqref="B1432">
    <cfRule type="cellIs" dxfId="40122" priority="16779" stopIfTrue="1" operator="equal">
      <formula>""</formula>
    </cfRule>
  </conditionalFormatting>
  <conditionalFormatting sqref="C1432">
    <cfRule type="cellIs" dxfId="40121" priority="16776" stopIfTrue="1" operator="equal">
      <formula>"Y"</formula>
    </cfRule>
    <cfRule type="cellIs" dxfId="40120" priority="16777" stopIfTrue="1" operator="equal">
      <formula>""</formula>
    </cfRule>
    <cfRule type="cellIs" dxfId="40119" priority="16778" stopIfTrue="1" operator="equal">
      <formula>"W"</formula>
    </cfRule>
  </conditionalFormatting>
  <conditionalFormatting sqref="D1432">
    <cfRule type="cellIs" dxfId="40118" priority="16774" stopIfTrue="1" operator="equal">
      <formula>""</formula>
    </cfRule>
    <cfRule type="cellIs" dxfId="40117" priority="16775" stopIfTrue="1" operator="between">
      <formula>"10.7.1"</formula>
      <formula>"10.7.5"</formula>
    </cfRule>
  </conditionalFormatting>
  <conditionalFormatting sqref="G1432">
    <cfRule type="cellIs" dxfId="40116" priority="16773" stopIfTrue="1" operator="equal">
      <formula>""</formula>
    </cfRule>
  </conditionalFormatting>
  <conditionalFormatting sqref="O1432">
    <cfRule type="cellIs" dxfId="40115" priority="16770" stopIfTrue="1" operator="equal">
      <formula>"Rel-14"</formula>
    </cfRule>
    <cfRule type="cellIs" dxfId="40114" priority="16771" stopIfTrue="1" operator="equal">
      <formula>"Rel-16"</formula>
    </cfRule>
    <cfRule type="cellIs" dxfId="40113" priority="16772" stopIfTrue="1" operator="equal">
      <formula>"Rel-15"</formula>
    </cfRule>
  </conditionalFormatting>
  <conditionalFormatting sqref="F1432">
    <cfRule type="cellIs" dxfId="40112" priority="16761" stopIfTrue="1" operator="equal">
      <formula>"LS In"</formula>
    </cfRule>
    <cfRule type="cellIs" dxfId="40111" priority="16762" stopIfTrue="1" operator="equal">
      <formula>"LS OUT"</formula>
    </cfRule>
    <cfRule type="cellIs" dxfId="40110" priority="16763" stopIfTrue="1" operator="equal">
      <formula>"CR"</formula>
    </cfRule>
    <cfRule type="cellIs" dxfId="40109" priority="16764" stopIfTrue="1" operator="equal">
      <formula>"P-CR"</formula>
    </cfRule>
    <cfRule type="cellIs" dxfId="40108" priority="16765" stopIfTrue="1" operator="equal">
      <formula>"CR Pack"</formula>
    </cfRule>
    <cfRule type="cellIs" dxfId="40107" priority="16766" stopIfTrue="1" operator="equal">
      <formula>"WID new"</formula>
    </cfRule>
    <cfRule type="cellIs" dxfId="40106" priority="16767" stopIfTrue="1" operator="equal">
      <formula>"WID revised"</formula>
    </cfRule>
    <cfRule type="cellIs" dxfId="40105" priority="16768" stopIfTrue="1" operator="equal">
      <formula>"SID new"</formula>
    </cfRule>
    <cfRule type="cellIs" dxfId="40104" priority="16769" stopIfTrue="1" operator="equal">
      <formula>"SID revised"</formula>
    </cfRule>
  </conditionalFormatting>
  <conditionalFormatting sqref="P1432">
    <cfRule type="containsText" dxfId="40103" priority="16759" stopIfTrue="1" operator="containsText" text="DUMMY">
      <formula>NOT(ISERROR(SEARCH("DUMMY",P1432)))</formula>
    </cfRule>
    <cfRule type="cellIs" dxfId="40102" priority="16760" stopIfTrue="1" operator="equal">
      <formula>""</formula>
    </cfRule>
  </conditionalFormatting>
  <conditionalFormatting sqref="Q1432">
    <cfRule type="cellIs" dxfId="40101" priority="16757" stopIfTrue="1" operator="equal">
      <formula>""</formula>
    </cfRule>
    <cfRule type="cellIs" dxfId="40100" priority="16758" stopIfTrue="1" operator="equal">
      <formula>"-"</formula>
    </cfRule>
  </conditionalFormatting>
  <conditionalFormatting sqref="I1432">
    <cfRule type="containsText" dxfId="40099" priority="16755" operator="containsText" text="...">
      <formula>NOT(ISERROR(SEARCH("...",I1432)))</formula>
    </cfRule>
    <cfRule type="containsText" dxfId="40098" priority="16756" operator="containsText" text="~?">
      <formula>NOT(ISERROR(SEARCH("~?",I1432)))</formula>
    </cfRule>
  </conditionalFormatting>
  <conditionalFormatting sqref="G1432">
    <cfRule type="cellIs" dxfId="40097" priority="16754" operator="equal">
      <formula>"Endorsement"</formula>
    </cfRule>
  </conditionalFormatting>
  <conditionalFormatting sqref="B1333">
    <cfRule type="cellIs" dxfId="40096" priority="16753" stopIfTrue="1" operator="equal">
      <formula>""</formula>
    </cfRule>
  </conditionalFormatting>
  <conditionalFormatting sqref="C1333">
    <cfRule type="cellIs" dxfId="40095" priority="16750" stopIfTrue="1" operator="equal">
      <formula>"Y"</formula>
    </cfRule>
    <cfRule type="cellIs" dxfId="40094" priority="16751" stopIfTrue="1" operator="equal">
      <formula>""</formula>
    </cfRule>
    <cfRule type="cellIs" dxfId="40093" priority="16752" stopIfTrue="1" operator="equal">
      <formula>"W"</formula>
    </cfRule>
  </conditionalFormatting>
  <conditionalFormatting sqref="D1333">
    <cfRule type="cellIs" dxfId="40092" priority="16748" stopIfTrue="1" operator="equal">
      <formula>""</formula>
    </cfRule>
    <cfRule type="cellIs" dxfId="40091" priority="16749" stopIfTrue="1" operator="between">
      <formula>"10.7.1"</formula>
      <formula>"10.7.5"</formula>
    </cfRule>
  </conditionalFormatting>
  <conditionalFormatting sqref="G1333">
    <cfRule type="cellIs" dxfId="40090" priority="16747" stopIfTrue="1" operator="equal">
      <formula>""</formula>
    </cfRule>
  </conditionalFormatting>
  <conditionalFormatting sqref="O1333">
    <cfRule type="cellIs" dxfId="40089" priority="16744" stopIfTrue="1" operator="equal">
      <formula>"Rel-14"</formula>
    </cfRule>
    <cfRule type="cellIs" dxfId="40088" priority="16745" stopIfTrue="1" operator="equal">
      <formula>"Rel-16"</formula>
    </cfRule>
    <cfRule type="cellIs" dxfId="40087" priority="16746" stopIfTrue="1" operator="equal">
      <formula>"Rel-15"</formula>
    </cfRule>
  </conditionalFormatting>
  <conditionalFormatting sqref="F1333">
    <cfRule type="cellIs" dxfId="40086" priority="16735" stopIfTrue="1" operator="equal">
      <formula>"LS In"</formula>
    </cfRule>
    <cfRule type="cellIs" dxfId="40085" priority="16736" stopIfTrue="1" operator="equal">
      <formula>"LS OUT"</formula>
    </cfRule>
    <cfRule type="cellIs" dxfId="40084" priority="16737" stopIfTrue="1" operator="equal">
      <formula>"CR"</formula>
    </cfRule>
    <cfRule type="cellIs" dxfId="40083" priority="16738" stopIfTrue="1" operator="equal">
      <formula>"P-CR"</formula>
    </cfRule>
    <cfRule type="cellIs" dxfId="40082" priority="16739" stopIfTrue="1" operator="equal">
      <formula>"CR Pack"</formula>
    </cfRule>
    <cfRule type="cellIs" dxfId="40081" priority="16740" stopIfTrue="1" operator="equal">
      <formula>"WID new"</formula>
    </cfRule>
    <cfRule type="cellIs" dxfId="40080" priority="16741" stopIfTrue="1" operator="equal">
      <formula>"WID revised"</formula>
    </cfRule>
    <cfRule type="cellIs" dxfId="40079" priority="16742" stopIfTrue="1" operator="equal">
      <formula>"SID new"</formula>
    </cfRule>
    <cfRule type="cellIs" dxfId="40078" priority="16743" stopIfTrue="1" operator="equal">
      <formula>"SID revised"</formula>
    </cfRule>
  </conditionalFormatting>
  <conditionalFormatting sqref="P1333">
    <cfRule type="containsText" dxfId="40077" priority="16733" stopIfTrue="1" operator="containsText" text="DUMMY">
      <formula>NOT(ISERROR(SEARCH("DUMMY",P1333)))</formula>
    </cfRule>
    <cfRule type="cellIs" dxfId="40076" priority="16734" stopIfTrue="1" operator="equal">
      <formula>""</formula>
    </cfRule>
  </conditionalFormatting>
  <conditionalFormatting sqref="Q1333">
    <cfRule type="cellIs" dxfId="40075" priority="16731" stopIfTrue="1" operator="equal">
      <formula>""</formula>
    </cfRule>
    <cfRule type="cellIs" dxfId="40074" priority="16732" stopIfTrue="1" operator="equal">
      <formula>"-"</formula>
    </cfRule>
  </conditionalFormatting>
  <conditionalFormatting sqref="G1333">
    <cfRule type="cellIs" dxfId="40073" priority="16730" operator="equal">
      <formula>"Endorsement"</formula>
    </cfRule>
  </conditionalFormatting>
  <conditionalFormatting sqref="B1334">
    <cfRule type="cellIs" dxfId="40072" priority="16729" stopIfTrue="1" operator="equal">
      <formula>""</formula>
    </cfRule>
  </conditionalFormatting>
  <conditionalFormatting sqref="C1334">
    <cfRule type="cellIs" dxfId="40071" priority="16726" stopIfTrue="1" operator="equal">
      <formula>"Y"</formula>
    </cfRule>
    <cfRule type="cellIs" dxfId="40070" priority="16727" stopIfTrue="1" operator="equal">
      <formula>""</formula>
    </cfRule>
    <cfRule type="cellIs" dxfId="40069" priority="16728" stopIfTrue="1" operator="equal">
      <formula>"W"</formula>
    </cfRule>
  </conditionalFormatting>
  <conditionalFormatting sqref="D1334">
    <cfRule type="cellIs" dxfId="40068" priority="16724" stopIfTrue="1" operator="equal">
      <formula>""</formula>
    </cfRule>
    <cfRule type="cellIs" dxfId="40067" priority="16725" stopIfTrue="1" operator="between">
      <formula>"10.7.1"</formula>
      <formula>"10.7.5"</formula>
    </cfRule>
  </conditionalFormatting>
  <conditionalFormatting sqref="G1334">
    <cfRule type="cellIs" dxfId="40066" priority="16723" stopIfTrue="1" operator="equal">
      <formula>""</formula>
    </cfRule>
  </conditionalFormatting>
  <conditionalFormatting sqref="O1334">
    <cfRule type="cellIs" dxfId="40065" priority="16720" stopIfTrue="1" operator="equal">
      <formula>"Rel-14"</formula>
    </cfRule>
    <cfRule type="cellIs" dxfId="40064" priority="16721" stopIfTrue="1" operator="equal">
      <formula>"Rel-16"</formula>
    </cfRule>
    <cfRule type="cellIs" dxfId="40063" priority="16722" stopIfTrue="1" operator="equal">
      <formula>"Rel-15"</formula>
    </cfRule>
  </conditionalFormatting>
  <conditionalFormatting sqref="F1334">
    <cfRule type="cellIs" dxfId="40062" priority="16711" stopIfTrue="1" operator="equal">
      <formula>"LS In"</formula>
    </cfRule>
    <cfRule type="cellIs" dxfId="40061" priority="16712" stopIfTrue="1" operator="equal">
      <formula>"LS OUT"</formula>
    </cfRule>
    <cfRule type="cellIs" dxfId="40060" priority="16713" stopIfTrue="1" operator="equal">
      <formula>"CR"</formula>
    </cfRule>
    <cfRule type="cellIs" dxfId="40059" priority="16714" stopIfTrue="1" operator="equal">
      <formula>"P-CR"</formula>
    </cfRule>
    <cfRule type="cellIs" dxfId="40058" priority="16715" stopIfTrue="1" operator="equal">
      <formula>"CR Pack"</formula>
    </cfRule>
    <cfRule type="cellIs" dxfId="40057" priority="16716" stopIfTrue="1" operator="equal">
      <formula>"WID new"</formula>
    </cfRule>
    <cfRule type="cellIs" dxfId="40056" priority="16717" stopIfTrue="1" operator="equal">
      <formula>"WID revised"</formula>
    </cfRule>
    <cfRule type="cellIs" dxfId="40055" priority="16718" stopIfTrue="1" operator="equal">
      <formula>"SID new"</formula>
    </cfRule>
    <cfRule type="cellIs" dxfId="40054" priority="16719" stopIfTrue="1" operator="equal">
      <formula>"SID revised"</formula>
    </cfRule>
  </conditionalFormatting>
  <conditionalFormatting sqref="P1334">
    <cfRule type="containsText" dxfId="40053" priority="16709" stopIfTrue="1" operator="containsText" text="DUMMY">
      <formula>NOT(ISERROR(SEARCH("DUMMY",P1334)))</formula>
    </cfRule>
    <cfRule type="cellIs" dxfId="40052" priority="16710" stopIfTrue="1" operator="equal">
      <formula>""</formula>
    </cfRule>
  </conditionalFormatting>
  <conditionalFormatting sqref="Q1334">
    <cfRule type="cellIs" dxfId="40051" priority="16707" stopIfTrue="1" operator="equal">
      <formula>""</formula>
    </cfRule>
    <cfRule type="cellIs" dxfId="40050" priority="16708" stopIfTrue="1" operator="equal">
      <formula>"-"</formula>
    </cfRule>
  </conditionalFormatting>
  <conditionalFormatting sqref="I1334">
    <cfRule type="containsText" dxfId="40049" priority="16705" operator="containsText" text="...">
      <formula>NOT(ISERROR(SEARCH("...",I1334)))</formula>
    </cfRule>
    <cfRule type="containsText" dxfId="40048" priority="16706" operator="containsText" text="~?">
      <formula>NOT(ISERROR(SEARCH("~?",I1334)))</formula>
    </cfRule>
  </conditionalFormatting>
  <conditionalFormatting sqref="G1334">
    <cfRule type="cellIs" dxfId="40047" priority="16704" operator="equal">
      <formula>"Endorsement"</formula>
    </cfRule>
  </conditionalFormatting>
  <conditionalFormatting sqref="B1335">
    <cfRule type="cellIs" dxfId="40046" priority="16703" stopIfTrue="1" operator="equal">
      <formula>""</formula>
    </cfRule>
  </conditionalFormatting>
  <conditionalFormatting sqref="C1335">
    <cfRule type="cellIs" dxfId="40045" priority="16700" stopIfTrue="1" operator="equal">
      <formula>"Y"</formula>
    </cfRule>
    <cfRule type="cellIs" dxfId="40044" priority="16701" stopIfTrue="1" operator="equal">
      <formula>""</formula>
    </cfRule>
    <cfRule type="cellIs" dxfId="40043" priority="16702" stopIfTrue="1" operator="equal">
      <formula>"W"</formula>
    </cfRule>
  </conditionalFormatting>
  <conditionalFormatting sqref="D1335">
    <cfRule type="cellIs" dxfId="40042" priority="16698" stopIfTrue="1" operator="equal">
      <formula>""</formula>
    </cfRule>
    <cfRule type="cellIs" dxfId="40041" priority="16699" stopIfTrue="1" operator="between">
      <formula>"10.7.1"</formula>
      <formula>"10.7.5"</formula>
    </cfRule>
  </conditionalFormatting>
  <conditionalFormatting sqref="G1335">
    <cfRule type="cellIs" dxfId="40040" priority="16697" stopIfTrue="1" operator="equal">
      <formula>""</formula>
    </cfRule>
  </conditionalFormatting>
  <conditionalFormatting sqref="O1335">
    <cfRule type="cellIs" dxfId="40039" priority="16694" stopIfTrue="1" operator="equal">
      <formula>"Rel-14"</formula>
    </cfRule>
    <cfRule type="cellIs" dxfId="40038" priority="16695" stopIfTrue="1" operator="equal">
      <formula>"Rel-16"</formula>
    </cfRule>
    <cfRule type="cellIs" dxfId="40037" priority="16696" stopIfTrue="1" operator="equal">
      <formula>"Rel-15"</formula>
    </cfRule>
  </conditionalFormatting>
  <conditionalFormatting sqref="F1335">
    <cfRule type="cellIs" dxfId="40036" priority="16685" stopIfTrue="1" operator="equal">
      <formula>"LS In"</formula>
    </cfRule>
    <cfRule type="cellIs" dxfId="40035" priority="16686" stopIfTrue="1" operator="equal">
      <formula>"LS OUT"</formula>
    </cfRule>
    <cfRule type="cellIs" dxfId="40034" priority="16687" stopIfTrue="1" operator="equal">
      <formula>"CR"</formula>
    </cfRule>
    <cfRule type="cellIs" dxfId="40033" priority="16688" stopIfTrue="1" operator="equal">
      <formula>"P-CR"</formula>
    </cfRule>
    <cfRule type="cellIs" dxfId="40032" priority="16689" stopIfTrue="1" operator="equal">
      <formula>"CR Pack"</formula>
    </cfRule>
    <cfRule type="cellIs" dxfId="40031" priority="16690" stopIfTrue="1" operator="equal">
      <formula>"WID new"</formula>
    </cfRule>
    <cfRule type="cellIs" dxfId="40030" priority="16691" stopIfTrue="1" operator="equal">
      <formula>"WID revised"</formula>
    </cfRule>
    <cfRule type="cellIs" dxfId="40029" priority="16692" stopIfTrue="1" operator="equal">
      <formula>"SID new"</formula>
    </cfRule>
    <cfRule type="cellIs" dxfId="40028" priority="16693" stopIfTrue="1" operator="equal">
      <formula>"SID revised"</formula>
    </cfRule>
  </conditionalFormatting>
  <conditionalFormatting sqref="P1335">
    <cfRule type="containsText" dxfId="40027" priority="16683" stopIfTrue="1" operator="containsText" text="DUMMY">
      <formula>NOT(ISERROR(SEARCH("DUMMY",P1335)))</formula>
    </cfRule>
    <cfRule type="cellIs" dxfId="40026" priority="16684" stopIfTrue="1" operator="equal">
      <formula>""</formula>
    </cfRule>
  </conditionalFormatting>
  <conditionalFormatting sqref="Q1335">
    <cfRule type="cellIs" dxfId="40025" priority="16681" stopIfTrue="1" operator="equal">
      <formula>""</formula>
    </cfRule>
    <cfRule type="cellIs" dxfId="40024" priority="16682" stopIfTrue="1" operator="equal">
      <formula>"-"</formula>
    </cfRule>
  </conditionalFormatting>
  <conditionalFormatting sqref="I1335">
    <cfRule type="containsText" dxfId="40023" priority="16679" operator="containsText" text="...">
      <formula>NOT(ISERROR(SEARCH("...",I1335)))</formula>
    </cfRule>
    <cfRule type="containsText" dxfId="40022" priority="16680" operator="containsText" text="~?">
      <formula>NOT(ISERROR(SEARCH("~?",I1335)))</formula>
    </cfRule>
  </conditionalFormatting>
  <conditionalFormatting sqref="G1335">
    <cfRule type="cellIs" dxfId="40021" priority="16678" operator="equal">
      <formula>"Endorsement"</formula>
    </cfRule>
  </conditionalFormatting>
  <conditionalFormatting sqref="B1336">
    <cfRule type="cellIs" dxfId="40020" priority="16677" stopIfTrue="1" operator="equal">
      <formula>""</formula>
    </cfRule>
  </conditionalFormatting>
  <conditionalFormatting sqref="C1336">
    <cfRule type="cellIs" dxfId="40019" priority="16674" stopIfTrue="1" operator="equal">
      <formula>"Y"</formula>
    </cfRule>
    <cfRule type="cellIs" dxfId="40018" priority="16675" stopIfTrue="1" operator="equal">
      <formula>""</formula>
    </cfRule>
    <cfRule type="cellIs" dxfId="40017" priority="16676" stopIfTrue="1" operator="equal">
      <formula>"W"</formula>
    </cfRule>
  </conditionalFormatting>
  <conditionalFormatting sqref="D1336">
    <cfRule type="cellIs" dxfId="40016" priority="16672" stopIfTrue="1" operator="equal">
      <formula>""</formula>
    </cfRule>
    <cfRule type="cellIs" dxfId="40015" priority="16673" stopIfTrue="1" operator="between">
      <formula>"10.7.1"</formula>
      <formula>"10.7.5"</formula>
    </cfRule>
  </conditionalFormatting>
  <conditionalFormatting sqref="G1336">
    <cfRule type="cellIs" dxfId="40014" priority="16671" stopIfTrue="1" operator="equal">
      <formula>""</formula>
    </cfRule>
  </conditionalFormatting>
  <conditionalFormatting sqref="O1336">
    <cfRule type="cellIs" dxfId="40013" priority="16668" stopIfTrue="1" operator="equal">
      <formula>"Rel-14"</formula>
    </cfRule>
    <cfRule type="cellIs" dxfId="40012" priority="16669" stopIfTrue="1" operator="equal">
      <formula>"Rel-16"</formula>
    </cfRule>
    <cfRule type="cellIs" dxfId="40011" priority="16670" stopIfTrue="1" operator="equal">
      <formula>"Rel-15"</formula>
    </cfRule>
  </conditionalFormatting>
  <conditionalFormatting sqref="F1336">
    <cfRule type="cellIs" dxfId="40010" priority="16659" stopIfTrue="1" operator="equal">
      <formula>"LS In"</formula>
    </cfRule>
    <cfRule type="cellIs" dxfId="40009" priority="16660" stopIfTrue="1" operator="equal">
      <formula>"LS OUT"</formula>
    </cfRule>
    <cfRule type="cellIs" dxfId="40008" priority="16661" stopIfTrue="1" operator="equal">
      <formula>"CR"</formula>
    </cfRule>
    <cfRule type="cellIs" dxfId="40007" priority="16662" stopIfTrue="1" operator="equal">
      <formula>"P-CR"</formula>
    </cfRule>
    <cfRule type="cellIs" dxfId="40006" priority="16663" stopIfTrue="1" operator="equal">
      <formula>"CR Pack"</formula>
    </cfRule>
    <cfRule type="cellIs" dxfId="40005" priority="16664" stopIfTrue="1" operator="equal">
      <formula>"WID new"</formula>
    </cfRule>
    <cfRule type="cellIs" dxfId="40004" priority="16665" stopIfTrue="1" operator="equal">
      <formula>"WID revised"</formula>
    </cfRule>
    <cfRule type="cellIs" dxfId="40003" priority="16666" stopIfTrue="1" operator="equal">
      <formula>"SID new"</formula>
    </cfRule>
    <cfRule type="cellIs" dxfId="40002" priority="16667" stopIfTrue="1" operator="equal">
      <formula>"SID revised"</formula>
    </cfRule>
  </conditionalFormatting>
  <conditionalFormatting sqref="P1336">
    <cfRule type="containsText" dxfId="40001" priority="16657" stopIfTrue="1" operator="containsText" text="DUMMY">
      <formula>NOT(ISERROR(SEARCH("DUMMY",P1336)))</formula>
    </cfRule>
    <cfRule type="cellIs" dxfId="40000" priority="16658" stopIfTrue="1" operator="equal">
      <formula>""</formula>
    </cfRule>
  </conditionalFormatting>
  <conditionalFormatting sqref="Q1336">
    <cfRule type="cellIs" dxfId="39999" priority="16655" stopIfTrue="1" operator="equal">
      <formula>""</formula>
    </cfRule>
    <cfRule type="cellIs" dxfId="39998" priority="16656" stopIfTrue="1" operator="equal">
      <formula>"-"</formula>
    </cfRule>
  </conditionalFormatting>
  <conditionalFormatting sqref="I1336">
    <cfRule type="containsText" dxfId="39997" priority="16653" operator="containsText" text="...">
      <formula>NOT(ISERROR(SEARCH("...",I1336)))</formula>
    </cfRule>
    <cfRule type="containsText" dxfId="39996" priority="16654" operator="containsText" text="~?">
      <formula>NOT(ISERROR(SEARCH("~?",I1336)))</formula>
    </cfRule>
  </conditionalFormatting>
  <conditionalFormatting sqref="G1336">
    <cfRule type="cellIs" dxfId="39995" priority="16652" operator="equal">
      <formula>"Endorsement"</formula>
    </cfRule>
  </conditionalFormatting>
  <conditionalFormatting sqref="B1337">
    <cfRule type="cellIs" dxfId="39994" priority="16651" stopIfTrue="1" operator="equal">
      <formula>""</formula>
    </cfRule>
  </conditionalFormatting>
  <conditionalFormatting sqref="C1337">
    <cfRule type="cellIs" dxfId="39993" priority="16648" stopIfTrue="1" operator="equal">
      <formula>"Y"</formula>
    </cfRule>
    <cfRule type="cellIs" dxfId="39992" priority="16649" stopIfTrue="1" operator="equal">
      <formula>""</formula>
    </cfRule>
    <cfRule type="cellIs" dxfId="39991" priority="16650" stopIfTrue="1" operator="equal">
      <formula>"W"</formula>
    </cfRule>
  </conditionalFormatting>
  <conditionalFormatting sqref="D1337">
    <cfRule type="cellIs" dxfId="39990" priority="16646" stopIfTrue="1" operator="equal">
      <formula>""</formula>
    </cfRule>
    <cfRule type="cellIs" dxfId="39989" priority="16647" stopIfTrue="1" operator="between">
      <formula>"10.7.1"</formula>
      <formula>"10.7.5"</formula>
    </cfRule>
  </conditionalFormatting>
  <conditionalFormatting sqref="G1337">
    <cfRule type="cellIs" dxfId="39988" priority="16645" stopIfTrue="1" operator="equal">
      <formula>""</formula>
    </cfRule>
  </conditionalFormatting>
  <conditionalFormatting sqref="O1337">
    <cfRule type="cellIs" dxfId="39987" priority="16642" stopIfTrue="1" operator="equal">
      <formula>"Rel-14"</formula>
    </cfRule>
    <cfRule type="cellIs" dxfId="39986" priority="16643" stopIfTrue="1" operator="equal">
      <formula>"Rel-16"</formula>
    </cfRule>
    <cfRule type="cellIs" dxfId="39985" priority="16644" stopIfTrue="1" operator="equal">
      <formula>"Rel-15"</formula>
    </cfRule>
  </conditionalFormatting>
  <conditionalFormatting sqref="F1337">
    <cfRule type="cellIs" dxfId="39984" priority="16633" stopIfTrue="1" operator="equal">
      <formula>"LS In"</formula>
    </cfRule>
    <cfRule type="cellIs" dxfId="39983" priority="16634" stopIfTrue="1" operator="equal">
      <formula>"LS OUT"</formula>
    </cfRule>
    <cfRule type="cellIs" dxfId="39982" priority="16635" stopIfTrue="1" operator="equal">
      <formula>"CR"</formula>
    </cfRule>
    <cfRule type="cellIs" dxfId="39981" priority="16636" stopIfTrue="1" operator="equal">
      <formula>"P-CR"</formula>
    </cfRule>
    <cfRule type="cellIs" dxfId="39980" priority="16637" stopIfTrue="1" operator="equal">
      <formula>"CR Pack"</formula>
    </cfRule>
    <cfRule type="cellIs" dxfId="39979" priority="16638" stopIfTrue="1" operator="equal">
      <formula>"WID new"</formula>
    </cfRule>
    <cfRule type="cellIs" dxfId="39978" priority="16639" stopIfTrue="1" operator="equal">
      <formula>"WID revised"</formula>
    </cfRule>
    <cfRule type="cellIs" dxfId="39977" priority="16640" stopIfTrue="1" operator="equal">
      <formula>"SID new"</formula>
    </cfRule>
    <cfRule type="cellIs" dxfId="39976" priority="16641" stopIfTrue="1" operator="equal">
      <formula>"SID revised"</formula>
    </cfRule>
  </conditionalFormatting>
  <conditionalFormatting sqref="P1337">
    <cfRule type="containsText" dxfId="39975" priority="16631" stopIfTrue="1" operator="containsText" text="DUMMY">
      <formula>NOT(ISERROR(SEARCH("DUMMY",P1337)))</formula>
    </cfRule>
    <cfRule type="cellIs" dxfId="39974" priority="16632" stopIfTrue="1" operator="equal">
      <formula>""</formula>
    </cfRule>
  </conditionalFormatting>
  <conditionalFormatting sqref="Q1337">
    <cfRule type="cellIs" dxfId="39973" priority="16629" stopIfTrue="1" operator="equal">
      <formula>""</formula>
    </cfRule>
    <cfRule type="cellIs" dxfId="39972" priority="16630" stopIfTrue="1" operator="equal">
      <formula>"-"</formula>
    </cfRule>
  </conditionalFormatting>
  <conditionalFormatting sqref="I1337">
    <cfRule type="containsText" dxfId="39971" priority="16627" operator="containsText" text="...">
      <formula>NOT(ISERROR(SEARCH("...",I1337)))</formula>
    </cfRule>
    <cfRule type="containsText" dxfId="39970" priority="16628" operator="containsText" text="~?">
      <formula>NOT(ISERROR(SEARCH("~?",I1337)))</formula>
    </cfRule>
  </conditionalFormatting>
  <conditionalFormatting sqref="G1337">
    <cfRule type="cellIs" dxfId="39969" priority="16626" operator="equal">
      <formula>"Endorsement"</formula>
    </cfRule>
  </conditionalFormatting>
  <conditionalFormatting sqref="B1338">
    <cfRule type="cellIs" dxfId="39968" priority="16625" stopIfTrue="1" operator="equal">
      <formula>""</formula>
    </cfRule>
  </conditionalFormatting>
  <conditionalFormatting sqref="C1338">
    <cfRule type="cellIs" dxfId="39967" priority="16622" stopIfTrue="1" operator="equal">
      <formula>"Y"</formula>
    </cfRule>
    <cfRule type="cellIs" dxfId="39966" priority="16623" stopIfTrue="1" operator="equal">
      <formula>""</formula>
    </cfRule>
    <cfRule type="cellIs" dxfId="39965" priority="16624" stopIfTrue="1" operator="equal">
      <formula>"W"</formula>
    </cfRule>
  </conditionalFormatting>
  <conditionalFormatting sqref="D1338">
    <cfRule type="cellIs" dxfId="39964" priority="16620" stopIfTrue="1" operator="equal">
      <formula>""</formula>
    </cfRule>
    <cfRule type="cellIs" dxfId="39963" priority="16621" stopIfTrue="1" operator="between">
      <formula>"10.7.1"</formula>
      <formula>"10.7.5"</formula>
    </cfRule>
  </conditionalFormatting>
  <conditionalFormatting sqref="G1338">
    <cfRule type="cellIs" dxfId="39962" priority="16619" stopIfTrue="1" operator="equal">
      <formula>""</formula>
    </cfRule>
  </conditionalFormatting>
  <conditionalFormatting sqref="O1338">
    <cfRule type="cellIs" dxfId="39961" priority="16616" stopIfTrue="1" operator="equal">
      <formula>"Rel-14"</formula>
    </cfRule>
    <cfRule type="cellIs" dxfId="39960" priority="16617" stopIfTrue="1" operator="equal">
      <formula>"Rel-16"</formula>
    </cfRule>
    <cfRule type="cellIs" dxfId="39959" priority="16618" stopIfTrue="1" operator="equal">
      <formula>"Rel-15"</formula>
    </cfRule>
  </conditionalFormatting>
  <conditionalFormatting sqref="F1338">
    <cfRule type="cellIs" dxfId="39958" priority="16607" stopIfTrue="1" operator="equal">
      <formula>"LS In"</formula>
    </cfRule>
    <cfRule type="cellIs" dxfId="39957" priority="16608" stopIfTrue="1" operator="equal">
      <formula>"LS OUT"</formula>
    </cfRule>
    <cfRule type="cellIs" dxfId="39956" priority="16609" stopIfTrue="1" operator="equal">
      <formula>"CR"</formula>
    </cfRule>
    <cfRule type="cellIs" dxfId="39955" priority="16610" stopIfTrue="1" operator="equal">
      <formula>"P-CR"</formula>
    </cfRule>
    <cfRule type="cellIs" dxfId="39954" priority="16611" stopIfTrue="1" operator="equal">
      <formula>"CR Pack"</formula>
    </cfRule>
    <cfRule type="cellIs" dxfId="39953" priority="16612" stopIfTrue="1" operator="equal">
      <formula>"WID new"</formula>
    </cfRule>
    <cfRule type="cellIs" dxfId="39952" priority="16613" stopIfTrue="1" operator="equal">
      <formula>"WID revised"</formula>
    </cfRule>
    <cfRule type="cellIs" dxfId="39951" priority="16614" stopIfTrue="1" operator="equal">
      <formula>"SID new"</formula>
    </cfRule>
    <cfRule type="cellIs" dxfId="39950" priority="16615" stopIfTrue="1" operator="equal">
      <formula>"SID revised"</formula>
    </cfRule>
  </conditionalFormatting>
  <conditionalFormatting sqref="P1338">
    <cfRule type="containsText" dxfId="39949" priority="16605" stopIfTrue="1" operator="containsText" text="DUMMY">
      <formula>NOT(ISERROR(SEARCH("DUMMY",P1338)))</formula>
    </cfRule>
    <cfRule type="cellIs" dxfId="39948" priority="16606" stopIfTrue="1" operator="equal">
      <formula>""</formula>
    </cfRule>
  </conditionalFormatting>
  <conditionalFormatting sqref="Q1338">
    <cfRule type="cellIs" dxfId="39947" priority="16603" stopIfTrue="1" operator="equal">
      <formula>""</formula>
    </cfRule>
    <cfRule type="cellIs" dxfId="39946" priority="16604" stopIfTrue="1" operator="equal">
      <formula>"-"</formula>
    </cfRule>
  </conditionalFormatting>
  <conditionalFormatting sqref="I1338">
    <cfRule type="containsText" dxfId="39945" priority="16601" operator="containsText" text="...">
      <formula>NOT(ISERROR(SEARCH("...",I1338)))</formula>
    </cfRule>
    <cfRule type="containsText" dxfId="39944" priority="16602" operator="containsText" text="~?">
      <formula>NOT(ISERROR(SEARCH("~?",I1338)))</formula>
    </cfRule>
  </conditionalFormatting>
  <conditionalFormatting sqref="G1338">
    <cfRule type="cellIs" dxfId="39943" priority="16600" operator="equal">
      <formula>"Endorsement"</formula>
    </cfRule>
  </conditionalFormatting>
  <conditionalFormatting sqref="B1339">
    <cfRule type="cellIs" dxfId="39942" priority="16599" stopIfTrue="1" operator="equal">
      <formula>""</formula>
    </cfRule>
  </conditionalFormatting>
  <conditionalFormatting sqref="C1339">
    <cfRule type="cellIs" dxfId="39941" priority="16596" stopIfTrue="1" operator="equal">
      <formula>"Y"</formula>
    </cfRule>
    <cfRule type="cellIs" dxfId="39940" priority="16597" stopIfTrue="1" operator="equal">
      <formula>""</formula>
    </cfRule>
    <cfRule type="cellIs" dxfId="39939" priority="16598" stopIfTrue="1" operator="equal">
      <formula>"W"</formula>
    </cfRule>
  </conditionalFormatting>
  <conditionalFormatting sqref="D1339">
    <cfRule type="cellIs" dxfId="39938" priority="16594" stopIfTrue="1" operator="equal">
      <formula>""</formula>
    </cfRule>
    <cfRule type="cellIs" dxfId="39937" priority="16595" stopIfTrue="1" operator="between">
      <formula>"10.7.1"</formula>
      <formula>"10.7.5"</formula>
    </cfRule>
  </conditionalFormatting>
  <conditionalFormatting sqref="G1339">
    <cfRule type="cellIs" dxfId="39936" priority="16593" stopIfTrue="1" operator="equal">
      <formula>""</formula>
    </cfRule>
  </conditionalFormatting>
  <conditionalFormatting sqref="O1339">
    <cfRule type="cellIs" dxfId="39935" priority="16590" stopIfTrue="1" operator="equal">
      <formula>"Rel-14"</formula>
    </cfRule>
    <cfRule type="cellIs" dxfId="39934" priority="16591" stopIfTrue="1" operator="equal">
      <formula>"Rel-16"</formula>
    </cfRule>
    <cfRule type="cellIs" dxfId="39933" priority="16592" stopIfTrue="1" operator="equal">
      <formula>"Rel-15"</formula>
    </cfRule>
  </conditionalFormatting>
  <conditionalFormatting sqref="F1339">
    <cfRule type="cellIs" dxfId="39932" priority="16581" stopIfTrue="1" operator="equal">
      <formula>"LS In"</formula>
    </cfRule>
    <cfRule type="cellIs" dxfId="39931" priority="16582" stopIfTrue="1" operator="equal">
      <formula>"LS OUT"</formula>
    </cfRule>
    <cfRule type="cellIs" dxfId="39930" priority="16583" stopIfTrue="1" operator="equal">
      <formula>"CR"</formula>
    </cfRule>
    <cfRule type="cellIs" dxfId="39929" priority="16584" stopIfTrue="1" operator="equal">
      <formula>"P-CR"</formula>
    </cfRule>
    <cfRule type="cellIs" dxfId="39928" priority="16585" stopIfTrue="1" operator="equal">
      <formula>"CR Pack"</formula>
    </cfRule>
    <cfRule type="cellIs" dxfId="39927" priority="16586" stopIfTrue="1" operator="equal">
      <formula>"WID new"</formula>
    </cfRule>
    <cfRule type="cellIs" dxfId="39926" priority="16587" stopIfTrue="1" operator="equal">
      <formula>"WID revised"</formula>
    </cfRule>
    <cfRule type="cellIs" dxfId="39925" priority="16588" stopIfTrue="1" operator="equal">
      <formula>"SID new"</formula>
    </cfRule>
    <cfRule type="cellIs" dxfId="39924" priority="16589" stopIfTrue="1" operator="equal">
      <formula>"SID revised"</formula>
    </cfRule>
  </conditionalFormatting>
  <conditionalFormatting sqref="P1339">
    <cfRule type="containsText" dxfId="39923" priority="16579" stopIfTrue="1" operator="containsText" text="DUMMY">
      <formula>NOT(ISERROR(SEARCH("DUMMY",P1339)))</formula>
    </cfRule>
    <cfRule type="cellIs" dxfId="39922" priority="16580" stopIfTrue="1" operator="equal">
      <formula>""</formula>
    </cfRule>
  </conditionalFormatting>
  <conditionalFormatting sqref="Q1339">
    <cfRule type="cellIs" dxfId="39921" priority="16577" stopIfTrue="1" operator="equal">
      <formula>""</formula>
    </cfRule>
    <cfRule type="cellIs" dxfId="39920" priority="16578" stopIfTrue="1" operator="equal">
      <formula>"-"</formula>
    </cfRule>
  </conditionalFormatting>
  <conditionalFormatting sqref="I1339">
    <cfRule type="containsText" dxfId="39919" priority="16575" operator="containsText" text="...">
      <formula>NOT(ISERROR(SEARCH("...",I1339)))</formula>
    </cfRule>
    <cfRule type="containsText" dxfId="39918" priority="16576" operator="containsText" text="~?">
      <formula>NOT(ISERROR(SEARCH("~?",I1339)))</formula>
    </cfRule>
  </conditionalFormatting>
  <conditionalFormatting sqref="G1339">
    <cfRule type="cellIs" dxfId="39917" priority="16574" operator="equal">
      <formula>"Endorsement"</formula>
    </cfRule>
  </conditionalFormatting>
  <conditionalFormatting sqref="B1340">
    <cfRule type="cellIs" dxfId="39916" priority="16573" stopIfTrue="1" operator="equal">
      <formula>""</formula>
    </cfRule>
  </conditionalFormatting>
  <conditionalFormatting sqref="C1340">
    <cfRule type="cellIs" dxfId="39915" priority="16570" stopIfTrue="1" operator="equal">
      <formula>"Y"</formula>
    </cfRule>
    <cfRule type="cellIs" dxfId="39914" priority="16571" stopIfTrue="1" operator="equal">
      <formula>""</formula>
    </cfRule>
    <cfRule type="cellIs" dxfId="39913" priority="16572" stopIfTrue="1" operator="equal">
      <formula>"W"</formula>
    </cfRule>
  </conditionalFormatting>
  <conditionalFormatting sqref="D1340">
    <cfRule type="cellIs" dxfId="39912" priority="16568" stopIfTrue="1" operator="equal">
      <formula>""</formula>
    </cfRule>
    <cfRule type="cellIs" dxfId="39911" priority="16569" stopIfTrue="1" operator="between">
      <formula>"10.7.1"</formula>
      <formula>"10.7.5"</formula>
    </cfRule>
  </conditionalFormatting>
  <conditionalFormatting sqref="G1340">
    <cfRule type="cellIs" dxfId="39910" priority="16567" stopIfTrue="1" operator="equal">
      <formula>""</formula>
    </cfRule>
  </conditionalFormatting>
  <conditionalFormatting sqref="O1340">
    <cfRule type="cellIs" dxfId="39909" priority="16564" stopIfTrue="1" operator="equal">
      <formula>"Rel-14"</formula>
    </cfRule>
    <cfRule type="cellIs" dxfId="39908" priority="16565" stopIfTrue="1" operator="equal">
      <formula>"Rel-16"</formula>
    </cfRule>
    <cfRule type="cellIs" dxfId="39907" priority="16566" stopIfTrue="1" operator="equal">
      <formula>"Rel-15"</formula>
    </cfRule>
  </conditionalFormatting>
  <conditionalFormatting sqref="F1340">
    <cfRule type="cellIs" dxfId="39906" priority="16555" stopIfTrue="1" operator="equal">
      <formula>"LS In"</formula>
    </cfRule>
    <cfRule type="cellIs" dxfId="39905" priority="16556" stopIfTrue="1" operator="equal">
      <formula>"LS OUT"</formula>
    </cfRule>
    <cfRule type="cellIs" dxfId="39904" priority="16557" stopIfTrue="1" operator="equal">
      <formula>"CR"</formula>
    </cfRule>
    <cfRule type="cellIs" dxfId="39903" priority="16558" stopIfTrue="1" operator="equal">
      <formula>"P-CR"</formula>
    </cfRule>
    <cfRule type="cellIs" dxfId="39902" priority="16559" stopIfTrue="1" operator="equal">
      <formula>"CR Pack"</formula>
    </cfRule>
    <cfRule type="cellIs" dxfId="39901" priority="16560" stopIfTrue="1" operator="equal">
      <formula>"WID new"</formula>
    </cfRule>
    <cfRule type="cellIs" dxfId="39900" priority="16561" stopIfTrue="1" operator="equal">
      <formula>"WID revised"</formula>
    </cfRule>
    <cfRule type="cellIs" dxfId="39899" priority="16562" stopIfTrue="1" operator="equal">
      <formula>"SID new"</formula>
    </cfRule>
    <cfRule type="cellIs" dxfId="39898" priority="16563" stopIfTrue="1" operator="equal">
      <formula>"SID revised"</formula>
    </cfRule>
  </conditionalFormatting>
  <conditionalFormatting sqref="P1340">
    <cfRule type="containsText" dxfId="39897" priority="16553" stopIfTrue="1" operator="containsText" text="DUMMY">
      <formula>NOT(ISERROR(SEARCH("DUMMY",P1340)))</formula>
    </cfRule>
    <cfRule type="cellIs" dxfId="39896" priority="16554" stopIfTrue="1" operator="equal">
      <formula>""</formula>
    </cfRule>
  </conditionalFormatting>
  <conditionalFormatting sqref="Q1340">
    <cfRule type="cellIs" dxfId="39895" priority="16551" stopIfTrue="1" operator="equal">
      <formula>""</formula>
    </cfRule>
    <cfRule type="cellIs" dxfId="39894" priority="16552" stopIfTrue="1" operator="equal">
      <formula>"-"</formula>
    </cfRule>
  </conditionalFormatting>
  <conditionalFormatting sqref="I1340">
    <cfRule type="containsText" dxfId="39893" priority="16549" operator="containsText" text="...">
      <formula>NOT(ISERROR(SEARCH("...",I1340)))</formula>
    </cfRule>
    <cfRule type="containsText" dxfId="39892" priority="16550" operator="containsText" text="~?">
      <formula>NOT(ISERROR(SEARCH("~?",I1340)))</formula>
    </cfRule>
  </conditionalFormatting>
  <conditionalFormatting sqref="G1340">
    <cfRule type="cellIs" dxfId="39891" priority="16548" operator="equal">
      <formula>"Endorsement"</formula>
    </cfRule>
  </conditionalFormatting>
  <conditionalFormatting sqref="B1341">
    <cfRule type="cellIs" dxfId="39890" priority="16547" stopIfTrue="1" operator="equal">
      <formula>""</formula>
    </cfRule>
  </conditionalFormatting>
  <conditionalFormatting sqref="C1341">
    <cfRule type="cellIs" dxfId="39889" priority="16544" stopIfTrue="1" operator="equal">
      <formula>"Y"</formula>
    </cfRule>
    <cfRule type="cellIs" dxfId="39888" priority="16545" stopIfTrue="1" operator="equal">
      <formula>""</formula>
    </cfRule>
    <cfRule type="cellIs" dxfId="39887" priority="16546" stopIfTrue="1" operator="equal">
      <formula>"W"</formula>
    </cfRule>
  </conditionalFormatting>
  <conditionalFormatting sqref="D1341">
    <cfRule type="cellIs" dxfId="39886" priority="16542" stopIfTrue="1" operator="equal">
      <formula>""</formula>
    </cfRule>
    <cfRule type="cellIs" dxfId="39885" priority="16543" stopIfTrue="1" operator="between">
      <formula>"10.7.1"</formula>
      <formula>"10.7.5"</formula>
    </cfRule>
  </conditionalFormatting>
  <conditionalFormatting sqref="G1341">
    <cfRule type="cellIs" dxfId="39884" priority="16541" stopIfTrue="1" operator="equal">
      <formula>""</formula>
    </cfRule>
  </conditionalFormatting>
  <conditionalFormatting sqref="O1341">
    <cfRule type="cellIs" dxfId="39883" priority="16538" stopIfTrue="1" operator="equal">
      <formula>"Rel-14"</formula>
    </cfRule>
    <cfRule type="cellIs" dxfId="39882" priority="16539" stopIfTrue="1" operator="equal">
      <formula>"Rel-16"</formula>
    </cfRule>
    <cfRule type="cellIs" dxfId="39881" priority="16540" stopIfTrue="1" operator="equal">
      <formula>"Rel-15"</formula>
    </cfRule>
  </conditionalFormatting>
  <conditionalFormatting sqref="F1341">
    <cfRule type="cellIs" dxfId="39880" priority="16529" stopIfTrue="1" operator="equal">
      <formula>"LS In"</formula>
    </cfRule>
    <cfRule type="cellIs" dxfId="39879" priority="16530" stopIfTrue="1" operator="equal">
      <formula>"LS OUT"</formula>
    </cfRule>
    <cfRule type="cellIs" dxfId="39878" priority="16531" stopIfTrue="1" operator="equal">
      <formula>"CR"</formula>
    </cfRule>
    <cfRule type="cellIs" dxfId="39877" priority="16532" stopIfTrue="1" operator="equal">
      <formula>"P-CR"</formula>
    </cfRule>
    <cfRule type="cellIs" dxfId="39876" priority="16533" stopIfTrue="1" operator="equal">
      <formula>"CR Pack"</formula>
    </cfRule>
    <cfRule type="cellIs" dxfId="39875" priority="16534" stopIfTrue="1" operator="equal">
      <formula>"WID new"</formula>
    </cfRule>
    <cfRule type="cellIs" dxfId="39874" priority="16535" stopIfTrue="1" operator="equal">
      <formula>"WID revised"</formula>
    </cfRule>
    <cfRule type="cellIs" dxfId="39873" priority="16536" stopIfTrue="1" operator="equal">
      <formula>"SID new"</formula>
    </cfRule>
    <cfRule type="cellIs" dxfId="39872" priority="16537" stopIfTrue="1" operator="equal">
      <formula>"SID revised"</formula>
    </cfRule>
  </conditionalFormatting>
  <conditionalFormatting sqref="P1341">
    <cfRule type="containsText" dxfId="39871" priority="16527" stopIfTrue="1" operator="containsText" text="DUMMY">
      <formula>NOT(ISERROR(SEARCH("DUMMY",P1341)))</formula>
    </cfRule>
    <cfRule type="cellIs" dxfId="39870" priority="16528" stopIfTrue="1" operator="equal">
      <formula>""</formula>
    </cfRule>
  </conditionalFormatting>
  <conditionalFormatting sqref="Q1341">
    <cfRule type="cellIs" dxfId="39869" priority="16525" stopIfTrue="1" operator="equal">
      <formula>""</formula>
    </cfRule>
    <cfRule type="cellIs" dxfId="39868" priority="16526" stopIfTrue="1" operator="equal">
      <formula>"-"</formula>
    </cfRule>
  </conditionalFormatting>
  <conditionalFormatting sqref="I1341">
    <cfRule type="containsText" dxfId="39867" priority="16523" operator="containsText" text="...">
      <formula>NOT(ISERROR(SEARCH("...",I1341)))</formula>
    </cfRule>
    <cfRule type="containsText" dxfId="39866" priority="16524" operator="containsText" text="~?">
      <formula>NOT(ISERROR(SEARCH("~?",I1341)))</formula>
    </cfRule>
  </conditionalFormatting>
  <conditionalFormatting sqref="G1341">
    <cfRule type="cellIs" dxfId="39865" priority="16522" operator="equal">
      <formula>"Endorsement"</formula>
    </cfRule>
  </conditionalFormatting>
  <conditionalFormatting sqref="B1342">
    <cfRule type="cellIs" dxfId="39864" priority="16521" stopIfTrue="1" operator="equal">
      <formula>""</formula>
    </cfRule>
  </conditionalFormatting>
  <conditionalFormatting sqref="C1342">
    <cfRule type="cellIs" dxfId="39863" priority="16518" stopIfTrue="1" operator="equal">
      <formula>"Y"</formula>
    </cfRule>
    <cfRule type="cellIs" dxfId="39862" priority="16519" stopIfTrue="1" operator="equal">
      <formula>""</formula>
    </cfRule>
    <cfRule type="cellIs" dxfId="39861" priority="16520" stopIfTrue="1" operator="equal">
      <formula>"W"</formula>
    </cfRule>
  </conditionalFormatting>
  <conditionalFormatting sqref="D1342">
    <cfRule type="cellIs" dxfId="39860" priority="16516" stopIfTrue="1" operator="equal">
      <formula>""</formula>
    </cfRule>
    <cfRule type="cellIs" dxfId="39859" priority="16517" stopIfTrue="1" operator="between">
      <formula>"10.7.1"</formula>
      <formula>"10.7.5"</formula>
    </cfRule>
  </conditionalFormatting>
  <conditionalFormatting sqref="G1342">
    <cfRule type="cellIs" dxfId="39858" priority="16515" stopIfTrue="1" operator="equal">
      <formula>""</formula>
    </cfRule>
  </conditionalFormatting>
  <conditionalFormatting sqref="O1342">
    <cfRule type="cellIs" dxfId="39857" priority="16512" stopIfTrue="1" operator="equal">
      <formula>"Rel-14"</formula>
    </cfRule>
    <cfRule type="cellIs" dxfId="39856" priority="16513" stopIfTrue="1" operator="equal">
      <formula>"Rel-16"</formula>
    </cfRule>
    <cfRule type="cellIs" dxfId="39855" priority="16514" stopIfTrue="1" operator="equal">
      <formula>"Rel-15"</formula>
    </cfRule>
  </conditionalFormatting>
  <conditionalFormatting sqref="F1342">
    <cfRule type="cellIs" dxfId="39854" priority="16503" stopIfTrue="1" operator="equal">
      <formula>"LS In"</formula>
    </cfRule>
    <cfRule type="cellIs" dxfId="39853" priority="16504" stopIfTrue="1" operator="equal">
      <formula>"LS OUT"</formula>
    </cfRule>
    <cfRule type="cellIs" dxfId="39852" priority="16505" stopIfTrue="1" operator="equal">
      <formula>"CR"</formula>
    </cfRule>
    <cfRule type="cellIs" dxfId="39851" priority="16506" stopIfTrue="1" operator="equal">
      <formula>"P-CR"</formula>
    </cfRule>
    <cfRule type="cellIs" dxfId="39850" priority="16507" stopIfTrue="1" operator="equal">
      <formula>"CR Pack"</formula>
    </cfRule>
    <cfRule type="cellIs" dxfId="39849" priority="16508" stopIfTrue="1" operator="equal">
      <formula>"WID new"</formula>
    </cfRule>
    <cfRule type="cellIs" dxfId="39848" priority="16509" stopIfTrue="1" operator="equal">
      <formula>"WID revised"</formula>
    </cfRule>
    <cfRule type="cellIs" dxfId="39847" priority="16510" stopIfTrue="1" operator="equal">
      <formula>"SID new"</formula>
    </cfRule>
    <cfRule type="cellIs" dxfId="39846" priority="16511" stopIfTrue="1" operator="equal">
      <formula>"SID revised"</formula>
    </cfRule>
  </conditionalFormatting>
  <conditionalFormatting sqref="P1342">
    <cfRule type="containsText" dxfId="39845" priority="16501" stopIfTrue="1" operator="containsText" text="DUMMY">
      <formula>NOT(ISERROR(SEARCH("DUMMY",P1342)))</formula>
    </cfRule>
    <cfRule type="cellIs" dxfId="39844" priority="16502" stopIfTrue="1" operator="equal">
      <formula>""</formula>
    </cfRule>
  </conditionalFormatting>
  <conditionalFormatting sqref="Q1342">
    <cfRule type="cellIs" dxfId="39843" priority="16499" stopIfTrue="1" operator="equal">
      <formula>""</formula>
    </cfRule>
    <cfRule type="cellIs" dxfId="39842" priority="16500" stopIfTrue="1" operator="equal">
      <formula>"-"</formula>
    </cfRule>
  </conditionalFormatting>
  <conditionalFormatting sqref="I1342">
    <cfRule type="containsText" dxfId="39841" priority="16497" operator="containsText" text="...">
      <formula>NOT(ISERROR(SEARCH("...",I1342)))</formula>
    </cfRule>
    <cfRule type="containsText" dxfId="39840" priority="16498" operator="containsText" text="~?">
      <formula>NOT(ISERROR(SEARCH("~?",I1342)))</formula>
    </cfRule>
  </conditionalFormatting>
  <conditionalFormatting sqref="G1342">
    <cfRule type="cellIs" dxfId="39839" priority="16496" operator="equal">
      <formula>"Endorsement"</formula>
    </cfRule>
  </conditionalFormatting>
  <conditionalFormatting sqref="B1343">
    <cfRule type="cellIs" dxfId="39838" priority="16495" stopIfTrue="1" operator="equal">
      <formula>""</formula>
    </cfRule>
  </conditionalFormatting>
  <conditionalFormatting sqref="C1343">
    <cfRule type="cellIs" dxfId="39837" priority="16492" stopIfTrue="1" operator="equal">
      <formula>"Y"</formula>
    </cfRule>
    <cfRule type="cellIs" dxfId="39836" priority="16493" stopIfTrue="1" operator="equal">
      <formula>""</formula>
    </cfRule>
    <cfRule type="cellIs" dxfId="39835" priority="16494" stopIfTrue="1" operator="equal">
      <formula>"W"</formula>
    </cfRule>
  </conditionalFormatting>
  <conditionalFormatting sqref="D1343">
    <cfRule type="cellIs" dxfId="39834" priority="16490" stopIfTrue="1" operator="equal">
      <formula>""</formula>
    </cfRule>
    <cfRule type="cellIs" dxfId="39833" priority="16491" stopIfTrue="1" operator="between">
      <formula>"10.7.1"</formula>
      <formula>"10.7.5"</formula>
    </cfRule>
  </conditionalFormatting>
  <conditionalFormatting sqref="G1343">
    <cfRule type="cellIs" dxfId="39832" priority="16489" stopIfTrue="1" operator="equal">
      <formula>""</formula>
    </cfRule>
  </conditionalFormatting>
  <conditionalFormatting sqref="O1343">
    <cfRule type="cellIs" dxfId="39831" priority="16486" stopIfTrue="1" operator="equal">
      <formula>"Rel-14"</formula>
    </cfRule>
    <cfRule type="cellIs" dxfId="39830" priority="16487" stopIfTrue="1" operator="equal">
      <formula>"Rel-16"</formula>
    </cfRule>
    <cfRule type="cellIs" dxfId="39829" priority="16488" stopIfTrue="1" operator="equal">
      <formula>"Rel-15"</formula>
    </cfRule>
  </conditionalFormatting>
  <conditionalFormatting sqref="F1343">
    <cfRule type="cellIs" dxfId="39828" priority="16477" stopIfTrue="1" operator="equal">
      <formula>"LS In"</formula>
    </cfRule>
    <cfRule type="cellIs" dxfId="39827" priority="16478" stopIfTrue="1" operator="equal">
      <formula>"LS OUT"</formula>
    </cfRule>
    <cfRule type="cellIs" dxfId="39826" priority="16479" stopIfTrue="1" operator="equal">
      <formula>"CR"</formula>
    </cfRule>
    <cfRule type="cellIs" dxfId="39825" priority="16480" stopIfTrue="1" operator="equal">
      <formula>"P-CR"</formula>
    </cfRule>
    <cfRule type="cellIs" dxfId="39824" priority="16481" stopIfTrue="1" operator="equal">
      <formula>"CR Pack"</formula>
    </cfRule>
    <cfRule type="cellIs" dxfId="39823" priority="16482" stopIfTrue="1" operator="equal">
      <formula>"WID new"</formula>
    </cfRule>
    <cfRule type="cellIs" dxfId="39822" priority="16483" stopIfTrue="1" operator="equal">
      <formula>"WID revised"</formula>
    </cfRule>
    <cfRule type="cellIs" dxfId="39821" priority="16484" stopIfTrue="1" operator="equal">
      <formula>"SID new"</formula>
    </cfRule>
    <cfRule type="cellIs" dxfId="39820" priority="16485" stopIfTrue="1" operator="equal">
      <formula>"SID revised"</formula>
    </cfRule>
  </conditionalFormatting>
  <conditionalFormatting sqref="P1343">
    <cfRule type="containsText" dxfId="39819" priority="16475" stopIfTrue="1" operator="containsText" text="DUMMY">
      <formula>NOT(ISERROR(SEARCH("DUMMY",P1343)))</formula>
    </cfRule>
    <cfRule type="cellIs" dxfId="39818" priority="16476" stopIfTrue="1" operator="equal">
      <formula>""</formula>
    </cfRule>
  </conditionalFormatting>
  <conditionalFormatting sqref="Q1343">
    <cfRule type="cellIs" dxfId="39817" priority="16473" stopIfTrue="1" operator="equal">
      <formula>""</formula>
    </cfRule>
    <cfRule type="cellIs" dxfId="39816" priority="16474" stopIfTrue="1" operator="equal">
      <formula>"-"</formula>
    </cfRule>
  </conditionalFormatting>
  <conditionalFormatting sqref="I1343">
    <cfRule type="containsText" dxfId="39815" priority="16471" operator="containsText" text="...">
      <formula>NOT(ISERROR(SEARCH("...",I1343)))</formula>
    </cfRule>
    <cfRule type="containsText" dxfId="39814" priority="16472" operator="containsText" text="~?">
      <formula>NOT(ISERROR(SEARCH("~?",I1343)))</formula>
    </cfRule>
  </conditionalFormatting>
  <conditionalFormatting sqref="G1343">
    <cfRule type="cellIs" dxfId="39813" priority="16470" operator="equal">
      <formula>"Endorsement"</formula>
    </cfRule>
  </conditionalFormatting>
  <conditionalFormatting sqref="B1483">
    <cfRule type="cellIs" dxfId="39812" priority="16469" stopIfTrue="1" operator="equal">
      <formula>""</formula>
    </cfRule>
  </conditionalFormatting>
  <conditionalFormatting sqref="C1483">
    <cfRule type="cellIs" dxfId="39811" priority="16466" stopIfTrue="1" operator="equal">
      <formula>"Y"</formula>
    </cfRule>
    <cfRule type="cellIs" dxfId="39810" priority="16467" stopIfTrue="1" operator="equal">
      <formula>""</formula>
    </cfRule>
    <cfRule type="cellIs" dxfId="39809" priority="16468" stopIfTrue="1" operator="equal">
      <formula>"W"</formula>
    </cfRule>
  </conditionalFormatting>
  <conditionalFormatting sqref="D1483">
    <cfRule type="cellIs" dxfId="39808" priority="16464" stopIfTrue="1" operator="equal">
      <formula>""</formula>
    </cfRule>
    <cfRule type="cellIs" dxfId="39807" priority="16465" stopIfTrue="1" operator="between">
      <formula>"10.7.1"</formula>
      <formula>"10.7.5"</formula>
    </cfRule>
  </conditionalFormatting>
  <conditionalFormatting sqref="G1483">
    <cfRule type="cellIs" dxfId="39806" priority="16463" stopIfTrue="1" operator="equal">
      <formula>""</formula>
    </cfRule>
  </conditionalFormatting>
  <conditionalFormatting sqref="O1483">
    <cfRule type="cellIs" dxfId="39805" priority="16460" stopIfTrue="1" operator="equal">
      <formula>"Rel-14"</formula>
    </cfRule>
    <cfRule type="cellIs" dxfId="39804" priority="16461" stopIfTrue="1" operator="equal">
      <formula>"Rel-16"</formula>
    </cfRule>
    <cfRule type="cellIs" dxfId="39803" priority="16462" stopIfTrue="1" operator="equal">
      <formula>"Rel-15"</formula>
    </cfRule>
  </conditionalFormatting>
  <conditionalFormatting sqref="F1483">
    <cfRule type="cellIs" dxfId="39802" priority="16451" stopIfTrue="1" operator="equal">
      <formula>"LS In"</formula>
    </cfRule>
    <cfRule type="cellIs" dxfId="39801" priority="16452" stopIfTrue="1" operator="equal">
      <formula>"LS OUT"</formula>
    </cfRule>
    <cfRule type="cellIs" dxfId="39800" priority="16453" stopIfTrue="1" operator="equal">
      <formula>"CR"</formula>
    </cfRule>
    <cfRule type="cellIs" dxfId="39799" priority="16454" stopIfTrue="1" operator="equal">
      <formula>"P-CR"</formula>
    </cfRule>
    <cfRule type="cellIs" dxfId="39798" priority="16455" stopIfTrue="1" operator="equal">
      <formula>"CR Pack"</formula>
    </cfRule>
    <cfRule type="cellIs" dxfId="39797" priority="16456" stopIfTrue="1" operator="equal">
      <formula>"WID new"</formula>
    </cfRule>
    <cfRule type="cellIs" dxfId="39796" priority="16457" stopIfTrue="1" operator="equal">
      <formula>"WID revised"</formula>
    </cfRule>
    <cfRule type="cellIs" dxfId="39795" priority="16458" stopIfTrue="1" operator="equal">
      <formula>"SID new"</formula>
    </cfRule>
    <cfRule type="cellIs" dxfId="39794" priority="16459" stopIfTrue="1" operator="equal">
      <formula>"SID revised"</formula>
    </cfRule>
  </conditionalFormatting>
  <conditionalFormatting sqref="P1483">
    <cfRule type="containsText" dxfId="39793" priority="16449" stopIfTrue="1" operator="containsText" text="DUMMY">
      <formula>NOT(ISERROR(SEARCH("DUMMY",P1483)))</formula>
    </cfRule>
    <cfRule type="cellIs" dxfId="39792" priority="16450" stopIfTrue="1" operator="equal">
      <formula>""</formula>
    </cfRule>
  </conditionalFormatting>
  <conditionalFormatting sqref="Q1483">
    <cfRule type="cellIs" dxfId="39791" priority="16447" stopIfTrue="1" operator="equal">
      <formula>""</formula>
    </cfRule>
    <cfRule type="cellIs" dxfId="39790" priority="16448" stopIfTrue="1" operator="equal">
      <formula>"-"</formula>
    </cfRule>
  </conditionalFormatting>
  <conditionalFormatting sqref="I1483">
    <cfRule type="containsText" dxfId="39789" priority="16445" operator="containsText" text="...">
      <formula>NOT(ISERROR(SEARCH("...",I1483)))</formula>
    </cfRule>
    <cfRule type="containsText" dxfId="39788" priority="16446" operator="containsText" text="~?">
      <formula>NOT(ISERROR(SEARCH("~?",I1483)))</formula>
    </cfRule>
  </conditionalFormatting>
  <conditionalFormatting sqref="G1483">
    <cfRule type="cellIs" dxfId="39787" priority="16444" operator="equal">
      <formula>"Endorsement"</formula>
    </cfRule>
  </conditionalFormatting>
  <conditionalFormatting sqref="B1484">
    <cfRule type="cellIs" dxfId="39786" priority="16443" stopIfTrue="1" operator="equal">
      <formula>""</formula>
    </cfRule>
  </conditionalFormatting>
  <conditionalFormatting sqref="C1484">
    <cfRule type="cellIs" dxfId="39785" priority="16440" stopIfTrue="1" operator="equal">
      <formula>"Y"</formula>
    </cfRule>
    <cfRule type="cellIs" dxfId="39784" priority="16441" stopIfTrue="1" operator="equal">
      <formula>""</formula>
    </cfRule>
    <cfRule type="cellIs" dxfId="39783" priority="16442" stopIfTrue="1" operator="equal">
      <formula>"W"</formula>
    </cfRule>
  </conditionalFormatting>
  <conditionalFormatting sqref="D1484">
    <cfRule type="cellIs" dxfId="39782" priority="16438" stopIfTrue="1" operator="equal">
      <formula>""</formula>
    </cfRule>
    <cfRule type="cellIs" dxfId="39781" priority="16439" stopIfTrue="1" operator="between">
      <formula>"10.7.1"</formula>
      <formula>"10.7.5"</formula>
    </cfRule>
  </conditionalFormatting>
  <conditionalFormatting sqref="G1484">
    <cfRule type="cellIs" dxfId="39780" priority="16437" stopIfTrue="1" operator="equal">
      <formula>""</formula>
    </cfRule>
  </conditionalFormatting>
  <conditionalFormatting sqref="O1484">
    <cfRule type="cellIs" dxfId="39779" priority="16434" stopIfTrue="1" operator="equal">
      <formula>"Rel-14"</formula>
    </cfRule>
    <cfRule type="cellIs" dxfId="39778" priority="16435" stopIfTrue="1" operator="equal">
      <formula>"Rel-16"</formula>
    </cfRule>
    <cfRule type="cellIs" dxfId="39777" priority="16436" stopIfTrue="1" operator="equal">
      <formula>"Rel-15"</formula>
    </cfRule>
  </conditionalFormatting>
  <conditionalFormatting sqref="P1484">
    <cfRule type="containsText" dxfId="39776" priority="16432" stopIfTrue="1" operator="containsText" text="DUMMY">
      <formula>NOT(ISERROR(SEARCH("DUMMY",P1484)))</formula>
    </cfRule>
    <cfRule type="cellIs" dxfId="39775" priority="16433" stopIfTrue="1" operator="equal">
      <formula>""</formula>
    </cfRule>
  </conditionalFormatting>
  <conditionalFormatting sqref="Q1484">
    <cfRule type="cellIs" dxfId="39774" priority="16430" stopIfTrue="1" operator="equal">
      <formula>""</formula>
    </cfRule>
    <cfRule type="cellIs" dxfId="39773" priority="16431" stopIfTrue="1" operator="equal">
      <formula>"-"</formula>
    </cfRule>
  </conditionalFormatting>
  <conditionalFormatting sqref="I1484">
    <cfRule type="containsText" dxfId="39772" priority="16428" operator="containsText" text="...">
      <formula>NOT(ISERROR(SEARCH("...",I1484)))</formula>
    </cfRule>
    <cfRule type="containsText" dxfId="39771" priority="16429" operator="containsText" text="~?">
      <formula>NOT(ISERROR(SEARCH("~?",I1484)))</formula>
    </cfRule>
  </conditionalFormatting>
  <conditionalFormatting sqref="G1484">
    <cfRule type="cellIs" dxfId="39770" priority="16427" operator="equal">
      <formula>"Endorsement"</formula>
    </cfRule>
  </conditionalFormatting>
  <conditionalFormatting sqref="B1485">
    <cfRule type="cellIs" dxfId="39769" priority="16426" stopIfTrue="1" operator="equal">
      <formula>""</formula>
    </cfRule>
  </conditionalFormatting>
  <conditionalFormatting sqref="C1485">
    <cfRule type="cellIs" dxfId="39768" priority="16423" stopIfTrue="1" operator="equal">
      <formula>"Y"</formula>
    </cfRule>
    <cfRule type="cellIs" dxfId="39767" priority="16424" stopIfTrue="1" operator="equal">
      <formula>""</formula>
    </cfRule>
    <cfRule type="cellIs" dxfId="39766" priority="16425" stopIfTrue="1" operator="equal">
      <formula>"W"</formula>
    </cfRule>
  </conditionalFormatting>
  <conditionalFormatting sqref="D1485">
    <cfRule type="cellIs" dxfId="39765" priority="16421" stopIfTrue="1" operator="equal">
      <formula>""</formula>
    </cfRule>
    <cfRule type="cellIs" dxfId="39764" priority="16422" stopIfTrue="1" operator="between">
      <formula>"10.7.1"</formula>
      <formula>"10.7.5"</formula>
    </cfRule>
  </conditionalFormatting>
  <conditionalFormatting sqref="G1485">
    <cfRule type="cellIs" dxfId="39763" priority="16420" stopIfTrue="1" operator="equal">
      <formula>""</formula>
    </cfRule>
  </conditionalFormatting>
  <conditionalFormatting sqref="O1485">
    <cfRule type="cellIs" dxfId="39762" priority="16417" stopIfTrue="1" operator="equal">
      <formula>"Rel-14"</formula>
    </cfRule>
    <cfRule type="cellIs" dxfId="39761" priority="16418" stopIfTrue="1" operator="equal">
      <formula>"Rel-16"</formula>
    </cfRule>
    <cfRule type="cellIs" dxfId="39760" priority="16419" stopIfTrue="1" operator="equal">
      <formula>"Rel-15"</formula>
    </cfRule>
  </conditionalFormatting>
  <conditionalFormatting sqref="F1485">
    <cfRule type="cellIs" dxfId="39759" priority="16408" stopIfTrue="1" operator="equal">
      <formula>"LS In"</formula>
    </cfRule>
    <cfRule type="cellIs" dxfId="39758" priority="16409" stopIfTrue="1" operator="equal">
      <formula>"LS OUT"</formula>
    </cfRule>
    <cfRule type="cellIs" dxfId="39757" priority="16410" stopIfTrue="1" operator="equal">
      <formula>"CR"</formula>
    </cfRule>
    <cfRule type="cellIs" dxfId="39756" priority="16411" stopIfTrue="1" operator="equal">
      <formula>"P-CR"</formula>
    </cfRule>
    <cfRule type="cellIs" dxfId="39755" priority="16412" stopIfTrue="1" operator="equal">
      <formula>"CR Pack"</formula>
    </cfRule>
    <cfRule type="cellIs" dxfId="39754" priority="16413" stopIfTrue="1" operator="equal">
      <formula>"WID new"</formula>
    </cfRule>
    <cfRule type="cellIs" dxfId="39753" priority="16414" stopIfTrue="1" operator="equal">
      <formula>"WID revised"</formula>
    </cfRule>
    <cfRule type="cellIs" dxfId="39752" priority="16415" stopIfTrue="1" operator="equal">
      <formula>"SID new"</formula>
    </cfRule>
    <cfRule type="cellIs" dxfId="39751" priority="16416" stopIfTrue="1" operator="equal">
      <formula>"SID revised"</formula>
    </cfRule>
  </conditionalFormatting>
  <conditionalFormatting sqref="P1485">
    <cfRule type="containsText" dxfId="39750" priority="16406" stopIfTrue="1" operator="containsText" text="DUMMY">
      <formula>NOT(ISERROR(SEARCH("DUMMY",P1485)))</formula>
    </cfRule>
    <cfRule type="cellIs" dxfId="39749" priority="16407" stopIfTrue="1" operator="equal">
      <formula>""</formula>
    </cfRule>
  </conditionalFormatting>
  <conditionalFormatting sqref="Q1485">
    <cfRule type="cellIs" dxfId="39748" priority="16404" stopIfTrue="1" operator="equal">
      <formula>""</formula>
    </cfRule>
    <cfRule type="cellIs" dxfId="39747" priority="16405" stopIfTrue="1" operator="equal">
      <formula>"-"</formula>
    </cfRule>
  </conditionalFormatting>
  <conditionalFormatting sqref="I1485">
    <cfRule type="containsText" dxfId="39746" priority="16402" operator="containsText" text="...">
      <formula>NOT(ISERROR(SEARCH("...",I1485)))</formula>
    </cfRule>
    <cfRule type="containsText" dxfId="39745" priority="16403" operator="containsText" text="~?">
      <formula>NOT(ISERROR(SEARCH("~?",I1485)))</formula>
    </cfRule>
  </conditionalFormatting>
  <conditionalFormatting sqref="G1485">
    <cfRule type="cellIs" dxfId="39744" priority="16401" operator="equal">
      <formula>"Endorsement"</formula>
    </cfRule>
  </conditionalFormatting>
  <conditionalFormatting sqref="B1486">
    <cfRule type="cellIs" dxfId="39743" priority="16400" stopIfTrue="1" operator="equal">
      <formula>""</formula>
    </cfRule>
  </conditionalFormatting>
  <conditionalFormatting sqref="C1486">
    <cfRule type="cellIs" dxfId="39742" priority="16397" stopIfTrue="1" operator="equal">
      <formula>"Y"</formula>
    </cfRule>
    <cfRule type="cellIs" dxfId="39741" priority="16398" stopIfTrue="1" operator="equal">
      <formula>""</formula>
    </cfRule>
    <cfRule type="cellIs" dxfId="39740" priority="16399" stopIfTrue="1" operator="equal">
      <formula>"W"</formula>
    </cfRule>
  </conditionalFormatting>
  <conditionalFormatting sqref="D1486">
    <cfRule type="cellIs" dxfId="39739" priority="16395" stopIfTrue="1" operator="equal">
      <formula>""</formula>
    </cfRule>
    <cfRule type="cellIs" dxfId="39738" priority="16396" stopIfTrue="1" operator="between">
      <formula>"10.7.1"</formula>
      <formula>"10.7.5"</formula>
    </cfRule>
  </conditionalFormatting>
  <conditionalFormatting sqref="G1486">
    <cfRule type="cellIs" dxfId="39737" priority="16394" stopIfTrue="1" operator="equal">
      <formula>""</formula>
    </cfRule>
  </conditionalFormatting>
  <conditionalFormatting sqref="O1486">
    <cfRule type="cellIs" dxfId="39736" priority="16391" stopIfTrue="1" operator="equal">
      <formula>"Rel-14"</formula>
    </cfRule>
    <cfRule type="cellIs" dxfId="39735" priority="16392" stopIfTrue="1" operator="equal">
      <formula>"Rel-16"</formula>
    </cfRule>
    <cfRule type="cellIs" dxfId="39734" priority="16393" stopIfTrue="1" operator="equal">
      <formula>"Rel-15"</formula>
    </cfRule>
  </conditionalFormatting>
  <conditionalFormatting sqref="F1486">
    <cfRule type="cellIs" dxfId="39733" priority="16382" stopIfTrue="1" operator="equal">
      <formula>"LS In"</formula>
    </cfRule>
    <cfRule type="cellIs" dxfId="39732" priority="16383" stopIfTrue="1" operator="equal">
      <formula>"LS OUT"</formula>
    </cfRule>
    <cfRule type="cellIs" dxfId="39731" priority="16384" stopIfTrue="1" operator="equal">
      <formula>"CR"</formula>
    </cfRule>
    <cfRule type="cellIs" dxfId="39730" priority="16385" stopIfTrue="1" operator="equal">
      <formula>"P-CR"</formula>
    </cfRule>
    <cfRule type="cellIs" dxfId="39729" priority="16386" stopIfTrue="1" operator="equal">
      <formula>"CR Pack"</formula>
    </cfRule>
    <cfRule type="cellIs" dxfId="39728" priority="16387" stopIfTrue="1" operator="equal">
      <formula>"WID new"</formula>
    </cfRule>
    <cfRule type="cellIs" dxfId="39727" priority="16388" stopIfTrue="1" operator="equal">
      <formula>"WID revised"</formula>
    </cfRule>
    <cfRule type="cellIs" dxfId="39726" priority="16389" stopIfTrue="1" operator="equal">
      <formula>"SID new"</formula>
    </cfRule>
    <cfRule type="cellIs" dxfId="39725" priority="16390" stopIfTrue="1" operator="equal">
      <formula>"SID revised"</formula>
    </cfRule>
  </conditionalFormatting>
  <conditionalFormatting sqref="P1486">
    <cfRule type="containsText" dxfId="39724" priority="16380" stopIfTrue="1" operator="containsText" text="DUMMY">
      <formula>NOT(ISERROR(SEARCH("DUMMY",P1486)))</formula>
    </cfRule>
    <cfRule type="cellIs" dxfId="39723" priority="16381" stopIfTrue="1" operator="equal">
      <formula>""</formula>
    </cfRule>
  </conditionalFormatting>
  <conditionalFormatting sqref="Q1486">
    <cfRule type="cellIs" dxfId="39722" priority="16378" stopIfTrue="1" operator="equal">
      <formula>""</formula>
    </cfRule>
    <cfRule type="cellIs" dxfId="39721" priority="16379" stopIfTrue="1" operator="equal">
      <formula>"-"</formula>
    </cfRule>
  </conditionalFormatting>
  <conditionalFormatting sqref="I1486">
    <cfRule type="containsText" dxfId="39720" priority="16376" operator="containsText" text="...">
      <formula>NOT(ISERROR(SEARCH("...",I1486)))</formula>
    </cfRule>
    <cfRule type="containsText" dxfId="39719" priority="16377" operator="containsText" text="~?">
      <formula>NOT(ISERROR(SEARCH("~?",I1486)))</formula>
    </cfRule>
  </conditionalFormatting>
  <conditionalFormatting sqref="G1486">
    <cfRule type="cellIs" dxfId="39718" priority="16375" operator="equal">
      <formula>"Endorsement"</formula>
    </cfRule>
  </conditionalFormatting>
  <conditionalFormatting sqref="B1487">
    <cfRule type="cellIs" dxfId="39717" priority="16374" stopIfTrue="1" operator="equal">
      <formula>""</formula>
    </cfRule>
  </conditionalFormatting>
  <conditionalFormatting sqref="C1487">
    <cfRule type="cellIs" dxfId="39716" priority="16371" stopIfTrue="1" operator="equal">
      <formula>"Y"</formula>
    </cfRule>
    <cfRule type="cellIs" dxfId="39715" priority="16372" stopIfTrue="1" operator="equal">
      <formula>""</formula>
    </cfRule>
    <cfRule type="cellIs" dxfId="39714" priority="16373" stopIfTrue="1" operator="equal">
      <formula>"W"</formula>
    </cfRule>
  </conditionalFormatting>
  <conditionalFormatting sqref="D1487">
    <cfRule type="cellIs" dxfId="39713" priority="16369" stopIfTrue="1" operator="equal">
      <formula>""</formula>
    </cfRule>
    <cfRule type="cellIs" dxfId="39712" priority="16370" stopIfTrue="1" operator="between">
      <formula>"10.7.1"</formula>
      <formula>"10.7.5"</formula>
    </cfRule>
  </conditionalFormatting>
  <conditionalFormatting sqref="G1487">
    <cfRule type="cellIs" dxfId="39711" priority="16368" stopIfTrue="1" operator="equal">
      <formula>""</formula>
    </cfRule>
  </conditionalFormatting>
  <conditionalFormatting sqref="O1487">
    <cfRule type="cellIs" dxfId="39710" priority="16365" stopIfTrue="1" operator="equal">
      <formula>"Rel-14"</formula>
    </cfRule>
    <cfRule type="cellIs" dxfId="39709" priority="16366" stopIfTrue="1" operator="equal">
      <formula>"Rel-16"</formula>
    </cfRule>
    <cfRule type="cellIs" dxfId="39708" priority="16367" stopIfTrue="1" operator="equal">
      <formula>"Rel-15"</formula>
    </cfRule>
  </conditionalFormatting>
  <conditionalFormatting sqref="P1487">
    <cfRule type="containsText" dxfId="39707" priority="16363" stopIfTrue="1" operator="containsText" text="DUMMY">
      <formula>NOT(ISERROR(SEARCH("DUMMY",P1487)))</formula>
    </cfRule>
    <cfRule type="cellIs" dxfId="39706" priority="16364" stopIfTrue="1" operator="equal">
      <formula>""</formula>
    </cfRule>
  </conditionalFormatting>
  <conditionalFormatting sqref="Q1487">
    <cfRule type="cellIs" dxfId="39705" priority="16361" stopIfTrue="1" operator="equal">
      <formula>""</formula>
    </cfRule>
    <cfRule type="cellIs" dxfId="39704" priority="16362" stopIfTrue="1" operator="equal">
      <formula>"-"</formula>
    </cfRule>
  </conditionalFormatting>
  <conditionalFormatting sqref="I1487">
    <cfRule type="containsText" dxfId="39703" priority="16359" operator="containsText" text="...">
      <formula>NOT(ISERROR(SEARCH("...",I1487)))</formula>
    </cfRule>
    <cfRule type="containsText" dxfId="39702" priority="16360" operator="containsText" text="~?">
      <formula>NOT(ISERROR(SEARCH("~?",I1487)))</formula>
    </cfRule>
  </conditionalFormatting>
  <conditionalFormatting sqref="G1487">
    <cfRule type="cellIs" dxfId="39701" priority="16358" operator="equal">
      <formula>"Endorsement"</formula>
    </cfRule>
  </conditionalFormatting>
  <conditionalFormatting sqref="B1488">
    <cfRule type="cellIs" dxfId="39700" priority="16357" stopIfTrue="1" operator="equal">
      <formula>""</formula>
    </cfRule>
  </conditionalFormatting>
  <conditionalFormatting sqref="C1488">
    <cfRule type="cellIs" dxfId="39699" priority="16354" stopIfTrue="1" operator="equal">
      <formula>"Y"</formula>
    </cfRule>
    <cfRule type="cellIs" dxfId="39698" priority="16355" stopIfTrue="1" operator="equal">
      <formula>""</formula>
    </cfRule>
    <cfRule type="cellIs" dxfId="39697" priority="16356" stopIfTrue="1" operator="equal">
      <formula>"W"</formula>
    </cfRule>
  </conditionalFormatting>
  <conditionalFormatting sqref="D1488">
    <cfRule type="cellIs" dxfId="39696" priority="16352" stopIfTrue="1" operator="equal">
      <formula>""</formula>
    </cfRule>
    <cfRule type="cellIs" dxfId="39695" priority="16353" stopIfTrue="1" operator="between">
      <formula>"10.7.1"</formula>
      <formula>"10.7.5"</formula>
    </cfRule>
  </conditionalFormatting>
  <conditionalFormatting sqref="G1488">
    <cfRule type="cellIs" dxfId="39694" priority="16351" stopIfTrue="1" operator="equal">
      <formula>""</formula>
    </cfRule>
  </conditionalFormatting>
  <conditionalFormatting sqref="O1488">
    <cfRule type="cellIs" dxfId="39693" priority="16348" stopIfTrue="1" operator="equal">
      <formula>"Rel-14"</formula>
    </cfRule>
    <cfRule type="cellIs" dxfId="39692" priority="16349" stopIfTrue="1" operator="equal">
      <formula>"Rel-16"</formula>
    </cfRule>
    <cfRule type="cellIs" dxfId="39691" priority="16350" stopIfTrue="1" operator="equal">
      <formula>"Rel-15"</formula>
    </cfRule>
  </conditionalFormatting>
  <conditionalFormatting sqref="P1488">
    <cfRule type="containsText" dxfId="39690" priority="16346" stopIfTrue="1" operator="containsText" text="DUMMY">
      <formula>NOT(ISERROR(SEARCH("DUMMY",P1488)))</formula>
    </cfRule>
    <cfRule type="cellIs" dxfId="39689" priority="16347" stopIfTrue="1" operator="equal">
      <formula>""</formula>
    </cfRule>
  </conditionalFormatting>
  <conditionalFormatting sqref="Q1488">
    <cfRule type="cellIs" dxfId="39688" priority="16344" stopIfTrue="1" operator="equal">
      <formula>""</formula>
    </cfRule>
    <cfRule type="cellIs" dxfId="39687" priority="16345" stopIfTrue="1" operator="equal">
      <formula>"-"</formula>
    </cfRule>
  </conditionalFormatting>
  <conditionalFormatting sqref="I1488">
    <cfRule type="containsText" dxfId="39686" priority="16342" operator="containsText" text="...">
      <formula>NOT(ISERROR(SEARCH("...",I1488)))</formula>
    </cfRule>
    <cfRule type="containsText" dxfId="39685" priority="16343" operator="containsText" text="~?">
      <formula>NOT(ISERROR(SEARCH("~?",I1488)))</formula>
    </cfRule>
  </conditionalFormatting>
  <conditionalFormatting sqref="G1488">
    <cfRule type="cellIs" dxfId="39684" priority="16341" operator="equal">
      <formula>"Endorsement"</formula>
    </cfRule>
  </conditionalFormatting>
  <conditionalFormatting sqref="B1489">
    <cfRule type="cellIs" dxfId="39683" priority="16340" stopIfTrue="1" operator="equal">
      <formula>""</formula>
    </cfRule>
  </conditionalFormatting>
  <conditionalFormatting sqref="C1489">
    <cfRule type="cellIs" dxfId="39682" priority="16337" stopIfTrue="1" operator="equal">
      <formula>"Y"</formula>
    </cfRule>
    <cfRule type="cellIs" dxfId="39681" priority="16338" stopIfTrue="1" operator="equal">
      <formula>""</formula>
    </cfRule>
    <cfRule type="cellIs" dxfId="39680" priority="16339" stopIfTrue="1" operator="equal">
      <formula>"W"</formula>
    </cfRule>
  </conditionalFormatting>
  <conditionalFormatting sqref="D1489">
    <cfRule type="cellIs" dxfId="39679" priority="16335" stopIfTrue="1" operator="equal">
      <formula>""</formula>
    </cfRule>
    <cfRule type="cellIs" dxfId="39678" priority="16336" stopIfTrue="1" operator="between">
      <formula>"10.7.1"</formula>
      <formula>"10.7.5"</formula>
    </cfRule>
  </conditionalFormatting>
  <conditionalFormatting sqref="G1489">
    <cfRule type="cellIs" dxfId="39677" priority="16334" stopIfTrue="1" operator="equal">
      <formula>""</formula>
    </cfRule>
  </conditionalFormatting>
  <conditionalFormatting sqref="O1489">
    <cfRule type="cellIs" dxfId="39676" priority="16331" stopIfTrue="1" operator="equal">
      <formula>"Rel-14"</formula>
    </cfRule>
    <cfRule type="cellIs" dxfId="39675" priority="16332" stopIfTrue="1" operator="equal">
      <formula>"Rel-16"</formula>
    </cfRule>
    <cfRule type="cellIs" dxfId="39674" priority="16333" stopIfTrue="1" operator="equal">
      <formula>"Rel-15"</formula>
    </cfRule>
  </conditionalFormatting>
  <conditionalFormatting sqref="P1489">
    <cfRule type="containsText" dxfId="39673" priority="16329" stopIfTrue="1" operator="containsText" text="DUMMY">
      <formula>NOT(ISERROR(SEARCH("DUMMY",P1489)))</formula>
    </cfRule>
    <cfRule type="cellIs" dxfId="39672" priority="16330" stopIfTrue="1" operator="equal">
      <formula>""</formula>
    </cfRule>
  </conditionalFormatting>
  <conditionalFormatting sqref="Q1489">
    <cfRule type="cellIs" dxfId="39671" priority="16327" stopIfTrue="1" operator="equal">
      <formula>""</formula>
    </cfRule>
    <cfRule type="cellIs" dxfId="39670" priority="16328" stopIfTrue="1" operator="equal">
      <formula>"-"</formula>
    </cfRule>
  </conditionalFormatting>
  <conditionalFormatting sqref="I1489">
    <cfRule type="containsText" dxfId="39669" priority="16325" operator="containsText" text="...">
      <formula>NOT(ISERROR(SEARCH("...",I1489)))</formula>
    </cfRule>
    <cfRule type="containsText" dxfId="39668" priority="16326" operator="containsText" text="~?">
      <formula>NOT(ISERROR(SEARCH("~?",I1489)))</formula>
    </cfRule>
  </conditionalFormatting>
  <conditionalFormatting sqref="G1489">
    <cfRule type="cellIs" dxfId="39667" priority="16324" operator="equal">
      <formula>"Endorsement"</formula>
    </cfRule>
  </conditionalFormatting>
  <conditionalFormatting sqref="B1490">
    <cfRule type="cellIs" dxfId="39666" priority="16323" stopIfTrue="1" operator="equal">
      <formula>""</formula>
    </cfRule>
  </conditionalFormatting>
  <conditionalFormatting sqref="C1490">
    <cfRule type="cellIs" dxfId="39665" priority="16320" stopIfTrue="1" operator="equal">
      <formula>"Y"</formula>
    </cfRule>
    <cfRule type="cellIs" dxfId="39664" priority="16321" stopIfTrue="1" operator="equal">
      <formula>""</formula>
    </cfRule>
    <cfRule type="cellIs" dxfId="39663" priority="16322" stopIfTrue="1" operator="equal">
      <formula>"W"</formula>
    </cfRule>
  </conditionalFormatting>
  <conditionalFormatting sqref="D1490">
    <cfRule type="cellIs" dxfId="39662" priority="16318" stopIfTrue="1" operator="equal">
      <formula>""</formula>
    </cfRule>
    <cfRule type="cellIs" dxfId="39661" priority="16319" stopIfTrue="1" operator="between">
      <formula>"10.7.1"</formula>
      <formula>"10.7.5"</formula>
    </cfRule>
  </conditionalFormatting>
  <conditionalFormatting sqref="G1490">
    <cfRule type="cellIs" dxfId="39660" priority="16317" stopIfTrue="1" operator="equal">
      <formula>""</formula>
    </cfRule>
  </conditionalFormatting>
  <conditionalFormatting sqref="O1490">
    <cfRule type="cellIs" dxfId="39659" priority="16314" stopIfTrue="1" operator="equal">
      <formula>"Rel-14"</formula>
    </cfRule>
    <cfRule type="cellIs" dxfId="39658" priority="16315" stopIfTrue="1" operator="equal">
      <formula>"Rel-16"</formula>
    </cfRule>
    <cfRule type="cellIs" dxfId="39657" priority="16316" stopIfTrue="1" operator="equal">
      <formula>"Rel-15"</formula>
    </cfRule>
  </conditionalFormatting>
  <conditionalFormatting sqref="P1490">
    <cfRule type="containsText" dxfId="39656" priority="16312" stopIfTrue="1" operator="containsText" text="DUMMY">
      <formula>NOT(ISERROR(SEARCH("DUMMY",P1490)))</formula>
    </cfRule>
    <cfRule type="cellIs" dxfId="39655" priority="16313" stopIfTrue="1" operator="equal">
      <formula>""</formula>
    </cfRule>
  </conditionalFormatting>
  <conditionalFormatting sqref="Q1490">
    <cfRule type="cellIs" dxfId="39654" priority="16310" stopIfTrue="1" operator="equal">
      <formula>""</formula>
    </cfRule>
    <cfRule type="cellIs" dxfId="39653" priority="16311" stopIfTrue="1" operator="equal">
      <formula>"-"</formula>
    </cfRule>
  </conditionalFormatting>
  <conditionalFormatting sqref="I1490">
    <cfRule type="containsText" dxfId="39652" priority="16308" operator="containsText" text="...">
      <formula>NOT(ISERROR(SEARCH("...",I1490)))</formula>
    </cfRule>
    <cfRule type="containsText" dxfId="39651" priority="16309" operator="containsText" text="~?">
      <formula>NOT(ISERROR(SEARCH("~?",I1490)))</formula>
    </cfRule>
  </conditionalFormatting>
  <conditionalFormatting sqref="G1490">
    <cfRule type="cellIs" dxfId="39650" priority="16307" operator="equal">
      <formula>"Endorsement"</formula>
    </cfRule>
  </conditionalFormatting>
  <conditionalFormatting sqref="B1491">
    <cfRule type="cellIs" dxfId="39649" priority="16306" stopIfTrue="1" operator="equal">
      <formula>""</formula>
    </cfRule>
  </conditionalFormatting>
  <conditionalFormatting sqref="C1491">
    <cfRule type="cellIs" dxfId="39648" priority="16303" stopIfTrue="1" operator="equal">
      <formula>"Y"</formula>
    </cfRule>
    <cfRule type="cellIs" dxfId="39647" priority="16304" stopIfTrue="1" operator="equal">
      <formula>""</formula>
    </cfRule>
    <cfRule type="cellIs" dxfId="39646" priority="16305" stopIfTrue="1" operator="equal">
      <formula>"W"</formula>
    </cfRule>
  </conditionalFormatting>
  <conditionalFormatting sqref="D1491">
    <cfRule type="cellIs" dxfId="39645" priority="16301" stopIfTrue="1" operator="equal">
      <formula>""</formula>
    </cfRule>
    <cfRule type="cellIs" dxfId="39644" priority="16302" stopIfTrue="1" operator="between">
      <formula>"10.7.1"</formula>
      <formula>"10.7.5"</formula>
    </cfRule>
  </conditionalFormatting>
  <conditionalFormatting sqref="G1491">
    <cfRule type="cellIs" dxfId="39643" priority="16300" stopIfTrue="1" operator="equal">
      <formula>""</formula>
    </cfRule>
  </conditionalFormatting>
  <conditionalFormatting sqref="O1491">
    <cfRule type="cellIs" dxfId="39642" priority="16297" stopIfTrue="1" operator="equal">
      <formula>"Rel-14"</formula>
    </cfRule>
    <cfRule type="cellIs" dxfId="39641" priority="16298" stopIfTrue="1" operator="equal">
      <formula>"Rel-16"</formula>
    </cfRule>
    <cfRule type="cellIs" dxfId="39640" priority="16299" stopIfTrue="1" operator="equal">
      <formula>"Rel-15"</formula>
    </cfRule>
  </conditionalFormatting>
  <conditionalFormatting sqref="P1491">
    <cfRule type="containsText" dxfId="39639" priority="16295" stopIfTrue="1" operator="containsText" text="DUMMY">
      <formula>NOT(ISERROR(SEARCH("DUMMY",P1491)))</formula>
    </cfRule>
    <cfRule type="cellIs" dxfId="39638" priority="16296" stopIfTrue="1" operator="equal">
      <formula>""</formula>
    </cfRule>
  </conditionalFormatting>
  <conditionalFormatting sqref="Q1491">
    <cfRule type="cellIs" dxfId="39637" priority="16293" stopIfTrue="1" operator="equal">
      <formula>""</formula>
    </cfRule>
    <cfRule type="cellIs" dxfId="39636" priority="16294" stopIfTrue="1" operator="equal">
      <formula>"-"</formula>
    </cfRule>
  </conditionalFormatting>
  <conditionalFormatting sqref="I1491">
    <cfRule type="containsText" dxfId="39635" priority="16291" operator="containsText" text="...">
      <formula>NOT(ISERROR(SEARCH("...",I1491)))</formula>
    </cfRule>
    <cfRule type="containsText" dxfId="39634" priority="16292" operator="containsText" text="~?">
      <formula>NOT(ISERROR(SEARCH("~?",I1491)))</formula>
    </cfRule>
  </conditionalFormatting>
  <conditionalFormatting sqref="G1491">
    <cfRule type="cellIs" dxfId="39633" priority="16290" operator="equal">
      <formula>"Endorsement"</formula>
    </cfRule>
  </conditionalFormatting>
  <conditionalFormatting sqref="B1492">
    <cfRule type="cellIs" dxfId="39632" priority="16289" stopIfTrue="1" operator="equal">
      <formula>""</formula>
    </cfRule>
  </conditionalFormatting>
  <conditionalFormatting sqref="C1492">
    <cfRule type="cellIs" dxfId="39631" priority="16286" stopIfTrue="1" operator="equal">
      <formula>"Y"</formula>
    </cfRule>
    <cfRule type="cellIs" dxfId="39630" priority="16287" stopIfTrue="1" operator="equal">
      <formula>""</formula>
    </cfRule>
    <cfRule type="cellIs" dxfId="39629" priority="16288" stopIfTrue="1" operator="equal">
      <formula>"W"</formula>
    </cfRule>
  </conditionalFormatting>
  <conditionalFormatting sqref="D1492">
    <cfRule type="cellIs" dxfId="39628" priority="16284" stopIfTrue="1" operator="equal">
      <formula>""</formula>
    </cfRule>
    <cfRule type="cellIs" dxfId="39627" priority="16285" stopIfTrue="1" operator="between">
      <formula>"10.7.1"</formula>
      <formula>"10.7.5"</formula>
    </cfRule>
  </conditionalFormatting>
  <conditionalFormatting sqref="G1492">
    <cfRule type="cellIs" dxfId="39626" priority="16283" stopIfTrue="1" operator="equal">
      <formula>""</formula>
    </cfRule>
  </conditionalFormatting>
  <conditionalFormatting sqref="O1492">
    <cfRule type="cellIs" dxfId="39625" priority="16280" stopIfTrue="1" operator="equal">
      <formula>"Rel-14"</formula>
    </cfRule>
    <cfRule type="cellIs" dxfId="39624" priority="16281" stopIfTrue="1" operator="equal">
      <formula>"Rel-16"</formula>
    </cfRule>
    <cfRule type="cellIs" dxfId="39623" priority="16282" stopIfTrue="1" operator="equal">
      <formula>"Rel-15"</formula>
    </cfRule>
  </conditionalFormatting>
  <conditionalFormatting sqref="P1492">
    <cfRule type="containsText" dxfId="39622" priority="16278" stopIfTrue="1" operator="containsText" text="DUMMY">
      <formula>NOT(ISERROR(SEARCH("DUMMY",P1492)))</formula>
    </cfRule>
    <cfRule type="cellIs" dxfId="39621" priority="16279" stopIfTrue="1" operator="equal">
      <formula>""</formula>
    </cfRule>
  </conditionalFormatting>
  <conditionalFormatting sqref="Q1492">
    <cfRule type="cellIs" dxfId="39620" priority="16276" stopIfTrue="1" operator="equal">
      <formula>""</formula>
    </cfRule>
    <cfRule type="cellIs" dxfId="39619" priority="16277" stopIfTrue="1" operator="equal">
      <formula>"-"</formula>
    </cfRule>
  </conditionalFormatting>
  <conditionalFormatting sqref="I1492">
    <cfRule type="containsText" dxfId="39618" priority="16274" operator="containsText" text="...">
      <formula>NOT(ISERROR(SEARCH("...",I1492)))</formula>
    </cfRule>
    <cfRule type="containsText" dxfId="39617" priority="16275" operator="containsText" text="~?">
      <formula>NOT(ISERROR(SEARCH("~?",I1492)))</formula>
    </cfRule>
  </conditionalFormatting>
  <conditionalFormatting sqref="G1492">
    <cfRule type="cellIs" dxfId="39616" priority="16273" operator="equal">
      <formula>"Endorsement"</formula>
    </cfRule>
  </conditionalFormatting>
  <conditionalFormatting sqref="B1493">
    <cfRule type="cellIs" dxfId="39615" priority="16272" stopIfTrue="1" operator="equal">
      <formula>""</formula>
    </cfRule>
  </conditionalFormatting>
  <conditionalFormatting sqref="C1493">
    <cfRule type="cellIs" dxfId="39614" priority="16269" stopIfTrue="1" operator="equal">
      <formula>"Y"</formula>
    </cfRule>
    <cfRule type="cellIs" dxfId="39613" priority="16270" stopIfTrue="1" operator="equal">
      <formula>""</formula>
    </cfRule>
    <cfRule type="cellIs" dxfId="39612" priority="16271" stopIfTrue="1" operator="equal">
      <formula>"W"</formula>
    </cfRule>
  </conditionalFormatting>
  <conditionalFormatting sqref="D1493">
    <cfRule type="cellIs" dxfId="39611" priority="16267" stopIfTrue="1" operator="equal">
      <formula>""</formula>
    </cfRule>
    <cfRule type="cellIs" dxfId="39610" priority="16268" stopIfTrue="1" operator="between">
      <formula>"10.7.1"</formula>
      <formula>"10.7.5"</formula>
    </cfRule>
  </conditionalFormatting>
  <conditionalFormatting sqref="G1493">
    <cfRule type="cellIs" dxfId="39609" priority="16266" stopIfTrue="1" operator="equal">
      <formula>""</formula>
    </cfRule>
  </conditionalFormatting>
  <conditionalFormatting sqref="O1493">
    <cfRule type="cellIs" dxfId="39608" priority="16263" stopIfTrue="1" operator="equal">
      <formula>"Rel-14"</formula>
    </cfRule>
    <cfRule type="cellIs" dxfId="39607" priority="16264" stopIfTrue="1" operator="equal">
      <formula>"Rel-16"</formula>
    </cfRule>
    <cfRule type="cellIs" dxfId="39606" priority="16265" stopIfTrue="1" operator="equal">
      <formula>"Rel-15"</formula>
    </cfRule>
  </conditionalFormatting>
  <conditionalFormatting sqref="F1493">
    <cfRule type="cellIs" dxfId="39605" priority="16254" stopIfTrue="1" operator="equal">
      <formula>"LS In"</formula>
    </cfRule>
    <cfRule type="cellIs" dxfId="39604" priority="16255" stopIfTrue="1" operator="equal">
      <formula>"LS OUT"</formula>
    </cfRule>
    <cfRule type="cellIs" dxfId="39603" priority="16256" stopIfTrue="1" operator="equal">
      <formula>"CR"</formula>
    </cfRule>
    <cfRule type="cellIs" dxfId="39602" priority="16257" stopIfTrue="1" operator="equal">
      <formula>"P-CR"</formula>
    </cfRule>
    <cfRule type="cellIs" dxfId="39601" priority="16258" stopIfTrue="1" operator="equal">
      <formula>"CR Pack"</formula>
    </cfRule>
    <cfRule type="cellIs" dxfId="39600" priority="16259" stopIfTrue="1" operator="equal">
      <formula>"WID new"</formula>
    </cfRule>
    <cfRule type="cellIs" dxfId="39599" priority="16260" stopIfTrue="1" operator="equal">
      <formula>"WID revised"</formula>
    </cfRule>
    <cfRule type="cellIs" dxfId="39598" priority="16261" stopIfTrue="1" operator="equal">
      <formula>"SID new"</formula>
    </cfRule>
    <cfRule type="cellIs" dxfId="39597" priority="16262" stopIfTrue="1" operator="equal">
      <formula>"SID revised"</formula>
    </cfRule>
  </conditionalFormatting>
  <conditionalFormatting sqref="P1493">
    <cfRule type="containsText" dxfId="39596" priority="16252" stopIfTrue="1" operator="containsText" text="DUMMY">
      <formula>NOT(ISERROR(SEARCH("DUMMY",P1493)))</formula>
    </cfRule>
    <cfRule type="cellIs" dxfId="39595" priority="16253" stopIfTrue="1" operator="equal">
      <formula>""</formula>
    </cfRule>
  </conditionalFormatting>
  <conditionalFormatting sqref="Q1493">
    <cfRule type="cellIs" dxfId="39594" priority="16250" stopIfTrue="1" operator="equal">
      <formula>""</formula>
    </cfRule>
    <cfRule type="cellIs" dxfId="39593" priority="16251" stopIfTrue="1" operator="equal">
      <formula>"-"</formula>
    </cfRule>
  </conditionalFormatting>
  <conditionalFormatting sqref="I1493">
    <cfRule type="containsText" dxfId="39592" priority="16248" operator="containsText" text="...">
      <formula>NOT(ISERROR(SEARCH("...",I1493)))</formula>
    </cfRule>
    <cfRule type="containsText" dxfId="39591" priority="16249" operator="containsText" text="~?">
      <formula>NOT(ISERROR(SEARCH("~?",I1493)))</formula>
    </cfRule>
  </conditionalFormatting>
  <conditionalFormatting sqref="G1493">
    <cfRule type="cellIs" dxfId="39590" priority="16247" operator="equal">
      <formula>"Endorsement"</formula>
    </cfRule>
  </conditionalFormatting>
  <conditionalFormatting sqref="B1494">
    <cfRule type="cellIs" dxfId="39589" priority="16246" stopIfTrue="1" operator="equal">
      <formula>""</formula>
    </cfRule>
  </conditionalFormatting>
  <conditionalFormatting sqref="C1494">
    <cfRule type="cellIs" dxfId="39588" priority="16243" stopIfTrue="1" operator="equal">
      <formula>"Y"</formula>
    </cfRule>
    <cfRule type="cellIs" dxfId="39587" priority="16244" stopIfTrue="1" operator="equal">
      <formula>""</formula>
    </cfRule>
    <cfRule type="cellIs" dxfId="39586" priority="16245" stopIfTrue="1" operator="equal">
      <formula>"W"</formula>
    </cfRule>
  </conditionalFormatting>
  <conditionalFormatting sqref="D1494">
    <cfRule type="cellIs" dxfId="39585" priority="16241" stopIfTrue="1" operator="equal">
      <formula>""</formula>
    </cfRule>
    <cfRule type="cellIs" dxfId="39584" priority="16242" stopIfTrue="1" operator="between">
      <formula>"10.7.1"</formula>
      <formula>"10.7.5"</formula>
    </cfRule>
  </conditionalFormatting>
  <conditionalFormatting sqref="G1494">
    <cfRule type="cellIs" dxfId="39583" priority="16240" stopIfTrue="1" operator="equal">
      <formula>""</formula>
    </cfRule>
  </conditionalFormatting>
  <conditionalFormatting sqref="O1494">
    <cfRule type="cellIs" dxfId="39582" priority="16237" stopIfTrue="1" operator="equal">
      <formula>"Rel-14"</formula>
    </cfRule>
    <cfRule type="cellIs" dxfId="39581" priority="16238" stopIfTrue="1" operator="equal">
      <formula>"Rel-16"</formula>
    </cfRule>
    <cfRule type="cellIs" dxfId="39580" priority="16239" stopIfTrue="1" operator="equal">
      <formula>"Rel-15"</formula>
    </cfRule>
  </conditionalFormatting>
  <conditionalFormatting sqref="P1494">
    <cfRule type="containsText" dxfId="39579" priority="16235" stopIfTrue="1" operator="containsText" text="DUMMY">
      <formula>NOT(ISERROR(SEARCH("DUMMY",P1494)))</formula>
    </cfRule>
    <cfRule type="cellIs" dxfId="39578" priority="16236" stopIfTrue="1" operator="equal">
      <formula>""</formula>
    </cfRule>
  </conditionalFormatting>
  <conditionalFormatting sqref="Q1494">
    <cfRule type="cellIs" dxfId="39577" priority="16233" stopIfTrue="1" operator="equal">
      <formula>""</formula>
    </cfRule>
    <cfRule type="cellIs" dxfId="39576" priority="16234" stopIfTrue="1" operator="equal">
      <formula>"-"</formula>
    </cfRule>
  </conditionalFormatting>
  <conditionalFormatting sqref="I1494">
    <cfRule type="containsText" dxfId="39575" priority="16231" operator="containsText" text="...">
      <formula>NOT(ISERROR(SEARCH("...",I1494)))</formula>
    </cfRule>
    <cfRule type="containsText" dxfId="39574" priority="16232" operator="containsText" text="~?">
      <formula>NOT(ISERROR(SEARCH("~?",I1494)))</formula>
    </cfRule>
  </conditionalFormatting>
  <conditionalFormatting sqref="G1494">
    <cfRule type="cellIs" dxfId="39573" priority="16230" operator="equal">
      <formula>"Endorsement"</formula>
    </cfRule>
  </conditionalFormatting>
  <conditionalFormatting sqref="B1495">
    <cfRule type="cellIs" dxfId="39572" priority="16229" stopIfTrue="1" operator="equal">
      <formula>""</formula>
    </cfRule>
  </conditionalFormatting>
  <conditionalFormatting sqref="C1495">
    <cfRule type="cellIs" dxfId="39571" priority="16226" stopIfTrue="1" operator="equal">
      <formula>"Y"</formula>
    </cfRule>
    <cfRule type="cellIs" dxfId="39570" priority="16227" stopIfTrue="1" operator="equal">
      <formula>""</formula>
    </cfRule>
    <cfRule type="cellIs" dxfId="39569" priority="16228" stopIfTrue="1" operator="equal">
      <formula>"W"</formula>
    </cfRule>
  </conditionalFormatting>
  <conditionalFormatting sqref="D1495">
    <cfRule type="cellIs" dxfId="39568" priority="16224" stopIfTrue="1" operator="equal">
      <formula>""</formula>
    </cfRule>
    <cfRule type="cellIs" dxfId="39567" priority="16225" stopIfTrue="1" operator="between">
      <formula>"10.7.1"</formula>
      <formula>"10.7.5"</formula>
    </cfRule>
  </conditionalFormatting>
  <conditionalFormatting sqref="G1495">
    <cfRule type="cellIs" dxfId="39566" priority="16223" stopIfTrue="1" operator="equal">
      <formula>""</formula>
    </cfRule>
  </conditionalFormatting>
  <conditionalFormatting sqref="O1495">
    <cfRule type="cellIs" dxfId="39565" priority="16220" stopIfTrue="1" operator="equal">
      <formula>"Rel-14"</formula>
    </cfRule>
    <cfRule type="cellIs" dxfId="39564" priority="16221" stopIfTrue="1" operator="equal">
      <formula>"Rel-16"</formula>
    </cfRule>
    <cfRule type="cellIs" dxfId="39563" priority="16222" stopIfTrue="1" operator="equal">
      <formula>"Rel-15"</formula>
    </cfRule>
  </conditionalFormatting>
  <conditionalFormatting sqref="P1495">
    <cfRule type="containsText" dxfId="39562" priority="16218" stopIfTrue="1" operator="containsText" text="DUMMY">
      <formula>NOT(ISERROR(SEARCH("DUMMY",P1495)))</formula>
    </cfRule>
    <cfRule type="cellIs" dxfId="39561" priority="16219" stopIfTrue="1" operator="equal">
      <formula>""</formula>
    </cfRule>
  </conditionalFormatting>
  <conditionalFormatting sqref="Q1495">
    <cfRule type="cellIs" dxfId="39560" priority="16216" stopIfTrue="1" operator="equal">
      <formula>""</formula>
    </cfRule>
    <cfRule type="cellIs" dxfId="39559" priority="16217" stopIfTrue="1" operator="equal">
      <formula>"-"</formula>
    </cfRule>
  </conditionalFormatting>
  <conditionalFormatting sqref="I1495">
    <cfRule type="containsText" dxfId="39558" priority="16214" operator="containsText" text="...">
      <formula>NOT(ISERROR(SEARCH("...",I1495)))</formula>
    </cfRule>
    <cfRule type="containsText" dxfId="39557" priority="16215" operator="containsText" text="~?">
      <formula>NOT(ISERROR(SEARCH("~?",I1495)))</formula>
    </cfRule>
  </conditionalFormatting>
  <conditionalFormatting sqref="G1495">
    <cfRule type="cellIs" dxfId="39556" priority="16213" operator="equal">
      <formula>"Endorsement"</formula>
    </cfRule>
  </conditionalFormatting>
  <conditionalFormatting sqref="B1496">
    <cfRule type="cellIs" dxfId="39555" priority="16212" stopIfTrue="1" operator="equal">
      <formula>""</formula>
    </cfRule>
  </conditionalFormatting>
  <conditionalFormatting sqref="C1496">
    <cfRule type="cellIs" dxfId="39554" priority="16209" stopIfTrue="1" operator="equal">
      <formula>"Y"</formula>
    </cfRule>
    <cfRule type="cellIs" dxfId="39553" priority="16210" stopIfTrue="1" operator="equal">
      <formula>""</formula>
    </cfRule>
    <cfRule type="cellIs" dxfId="39552" priority="16211" stopIfTrue="1" operator="equal">
      <formula>"W"</formula>
    </cfRule>
  </conditionalFormatting>
  <conditionalFormatting sqref="D1496">
    <cfRule type="cellIs" dxfId="39551" priority="16207" stopIfTrue="1" operator="equal">
      <formula>""</formula>
    </cfRule>
    <cfRule type="cellIs" dxfId="39550" priority="16208" stopIfTrue="1" operator="between">
      <formula>"10.7.1"</formula>
      <formula>"10.7.5"</formula>
    </cfRule>
  </conditionalFormatting>
  <conditionalFormatting sqref="G1496">
    <cfRule type="cellIs" dxfId="39549" priority="16206" stopIfTrue="1" operator="equal">
      <formula>""</formula>
    </cfRule>
  </conditionalFormatting>
  <conditionalFormatting sqref="O1496">
    <cfRule type="cellIs" dxfId="39548" priority="16203" stopIfTrue="1" operator="equal">
      <formula>"Rel-14"</formula>
    </cfRule>
    <cfRule type="cellIs" dxfId="39547" priority="16204" stopIfTrue="1" operator="equal">
      <formula>"Rel-16"</formula>
    </cfRule>
    <cfRule type="cellIs" dxfId="39546" priority="16205" stopIfTrue="1" operator="equal">
      <formula>"Rel-15"</formula>
    </cfRule>
  </conditionalFormatting>
  <conditionalFormatting sqref="P1496">
    <cfRule type="containsText" dxfId="39545" priority="16201" stopIfTrue="1" operator="containsText" text="DUMMY">
      <formula>NOT(ISERROR(SEARCH("DUMMY",P1496)))</formula>
    </cfRule>
    <cfRule type="cellIs" dxfId="39544" priority="16202" stopIfTrue="1" operator="equal">
      <formula>""</formula>
    </cfRule>
  </conditionalFormatting>
  <conditionalFormatting sqref="Q1496">
    <cfRule type="cellIs" dxfId="39543" priority="16199" stopIfTrue="1" operator="equal">
      <formula>""</formula>
    </cfRule>
    <cfRule type="cellIs" dxfId="39542" priority="16200" stopIfTrue="1" operator="equal">
      <formula>"-"</formula>
    </cfRule>
  </conditionalFormatting>
  <conditionalFormatting sqref="I1496">
    <cfRule type="containsText" dxfId="39541" priority="16197" operator="containsText" text="...">
      <formula>NOT(ISERROR(SEARCH("...",I1496)))</formula>
    </cfRule>
    <cfRule type="containsText" dxfId="39540" priority="16198" operator="containsText" text="~?">
      <formula>NOT(ISERROR(SEARCH("~?",I1496)))</formula>
    </cfRule>
  </conditionalFormatting>
  <conditionalFormatting sqref="G1496">
    <cfRule type="cellIs" dxfId="39539" priority="16196" operator="equal">
      <formula>"Endorsement"</formula>
    </cfRule>
  </conditionalFormatting>
  <conditionalFormatting sqref="B1497">
    <cfRule type="cellIs" dxfId="39538" priority="16195" stopIfTrue="1" operator="equal">
      <formula>""</formula>
    </cfRule>
  </conditionalFormatting>
  <conditionalFormatting sqref="C1497">
    <cfRule type="cellIs" dxfId="39537" priority="16192" stopIfTrue="1" operator="equal">
      <formula>"Y"</formula>
    </cfRule>
    <cfRule type="cellIs" dxfId="39536" priority="16193" stopIfTrue="1" operator="equal">
      <formula>""</formula>
    </cfRule>
    <cfRule type="cellIs" dxfId="39535" priority="16194" stopIfTrue="1" operator="equal">
      <formula>"W"</formula>
    </cfRule>
  </conditionalFormatting>
  <conditionalFormatting sqref="D1497">
    <cfRule type="cellIs" dxfId="39534" priority="16190" stopIfTrue="1" operator="equal">
      <formula>""</formula>
    </cfRule>
    <cfRule type="cellIs" dxfId="39533" priority="16191" stopIfTrue="1" operator="between">
      <formula>"10.7.1"</formula>
      <formula>"10.7.5"</formula>
    </cfRule>
  </conditionalFormatting>
  <conditionalFormatting sqref="G1497">
    <cfRule type="cellIs" dxfId="39532" priority="16189" stopIfTrue="1" operator="equal">
      <formula>""</formula>
    </cfRule>
  </conditionalFormatting>
  <conditionalFormatting sqref="O1497">
    <cfRule type="cellIs" dxfId="39531" priority="16186" stopIfTrue="1" operator="equal">
      <formula>"Rel-14"</formula>
    </cfRule>
    <cfRule type="cellIs" dxfId="39530" priority="16187" stopIfTrue="1" operator="equal">
      <formula>"Rel-16"</formula>
    </cfRule>
    <cfRule type="cellIs" dxfId="39529" priority="16188" stopIfTrue="1" operator="equal">
      <formula>"Rel-15"</formula>
    </cfRule>
  </conditionalFormatting>
  <conditionalFormatting sqref="P1497">
    <cfRule type="containsText" dxfId="39528" priority="16184" stopIfTrue="1" operator="containsText" text="DUMMY">
      <formula>NOT(ISERROR(SEARCH("DUMMY",P1497)))</formula>
    </cfRule>
    <cfRule type="cellIs" dxfId="39527" priority="16185" stopIfTrue="1" operator="equal">
      <formula>""</formula>
    </cfRule>
  </conditionalFormatting>
  <conditionalFormatting sqref="Q1497">
    <cfRule type="cellIs" dxfId="39526" priority="16182" stopIfTrue="1" operator="equal">
      <formula>""</formula>
    </cfRule>
    <cfRule type="cellIs" dxfId="39525" priority="16183" stopIfTrue="1" operator="equal">
      <formula>"-"</formula>
    </cfRule>
  </conditionalFormatting>
  <conditionalFormatting sqref="I1497">
    <cfRule type="containsText" dxfId="39524" priority="16180" operator="containsText" text="...">
      <formula>NOT(ISERROR(SEARCH("...",I1497)))</formula>
    </cfRule>
    <cfRule type="containsText" dxfId="39523" priority="16181" operator="containsText" text="~?">
      <formula>NOT(ISERROR(SEARCH("~?",I1497)))</formula>
    </cfRule>
  </conditionalFormatting>
  <conditionalFormatting sqref="G1497">
    <cfRule type="cellIs" dxfId="39522" priority="16179" operator="equal">
      <formula>"Endorsement"</formula>
    </cfRule>
  </conditionalFormatting>
  <conditionalFormatting sqref="B1498">
    <cfRule type="cellIs" dxfId="39521" priority="16178" stopIfTrue="1" operator="equal">
      <formula>""</formula>
    </cfRule>
  </conditionalFormatting>
  <conditionalFormatting sqref="C1498">
    <cfRule type="cellIs" dxfId="39520" priority="16175" stopIfTrue="1" operator="equal">
      <formula>"Y"</formula>
    </cfRule>
    <cfRule type="cellIs" dxfId="39519" priority="16176" stopIfTrue="1" operator="equal">
      <formula>""</formula>
    </cfRule>
    <cfRule type="cellIs" dxfId="39518" priority="16177" stopIfTrue="1" operator="equal">
      <formula>"W"</formula>
    </cfRule>
  </conditionalFormatting>
  <conditionalFormatting sqref="D1498">
    <cfRule type="cellIs" dxfId="39517" priority="16173" stopIfTrue="1" operator="equal">
      <formula>""</formula>
    </cfRule>
    <cfRule type="cellIs" dxfId="39516" priority="16174" stopIfTrue="1" operator="between">
      <formula>"10.7.1"</formula>
      <formula>"10.7.5"</formula>
    </cfRule>
  </conditionalFormatting>
  <conditionalFormatting sqref="G1498">
    <cfRule type="cellIs" dxfId="39515" priority="16172" stopIfTrue="1" operator="equal">
      <formula>""</formula>
    </cfRule>
  </conditionalFormatting>
  <conditionalFormatting sqref="O1498">
    <cfRule type="cellIs" dxfId="39514" priority="16169" stopIfTrue="1" operator="equal">
      <formula>"Rel-14"</formula>
    </cfRule>
    <cfRule type="cellIs" dxfId="39513" priority="16170" stopIfTrue="1" operator="equal">
      <formula>"Rel-16"</formula>
    </cfRule>
    <cfRule type="cellIs" dxfId="39512" priority="16171" stopIfTrue="1" operator="equal">
      <formula>"Rel-15"</formula>
    </cfRule>
  </conditionalFormatting>
  <conditionalFormatting sqref="P1498">
    <cfRule type="containsText" dxfId="39511" priority="16167" stopIfTrue="1" operator="containsText" text="DUMMY">
      <formula>NOT(ISERROR(SEARCH("DUMMY",P1498)))</formula>
    </cfRule>
    <cfRule type="cellIs" dxfId="39510" priority="16168" stopIfTrue="1" operator="equal">
      <formula>""</formula>
    </cfRule>
  </conditionalFormatting>
  <conditionalFormatting sqref="Q1498">
    <cfRule type="cellIs" dxfId="39509" priority="16165" stopIfTrue="1" operator="equal">
      <formula>""</formula>
    </cfRule>
    <cfRule type="cellIs" dxfId="39508" priority="16166" stopIfTrue="1" operator="equal">
      <formula>"-"</formula>
    </cfRule>
  </conditionalFormatting>
  <conditionalFormatting sqref="I1498">
    <cfRule type="containsText" dxfId="39507" priority="16163" operator="containsText" text="...">
      <formula>NOT(ISERROR(SEARCH("...",I1498)))</formula>
    </cfRule>
    <cfRule type="containsText" dxfId="39506" priority="16164" operator="containsText" text="~?">
      <formula>NOT(ISERROR(SEARCH("~?",I1498)))</formula>
    </cfRule>
  </conditionalFormatting>
  <conditionalFormatting sqref="G1498">
    <cfRule type="cellIs" dxfId="39505" priority="16162" operator="equal">
      <formula>"Endorsement"</formula>
    </cfRule>
  </conditionalFormatting>
  <conditionalFormatting sqref="B1499">
    <cfRule type="cellIs" dxfId="39504" priority="16161" stopIfTrue="1" operator="equal">
      <formula>""</formula>
    </cfRule>
  </conditionalFormatting>
  <conditionalFormatting sqref="C1499">
    <cfRule type="cellIs" dxfId="39503" priority="16158" stopIfTrue="1" operator="equal">
      <formula>"Y"</formula>
    </cfRule>
    <cfRule type="cellIs" dxfId="39502" priority="16159" stopIfTrue="1" operator="equal">
      <formula>""</formula>
    </cfRule>
    <cfRule type="cellIs" dxfId="39501" priority="16160" stopIfTrue="1" operator="equal">
      <formula>"W"</formula>
    </cfRule>
  </conditionalFormatting>
  <conditionalFormatting sqref="D1499">
    <cfRule type="cellIs" dxfId="39500" priority="16156" stopIfTrue="1" operator="equal">
      <formula>""</formula>
    </cfRule>
    <cfRule type="cellIs" dxfId="39499" priority="16157" stopIfTrue="1" operator="between">
      <formula>"10.7.1"</formula>
      <formula>"10.7.5"</formula>
    </cfRule>
  </conditionalFormatting>
  <conditionalFormatting sqref="G1499">
    <cfRule type="cellIs" dxfId="39498" priority="16155" stopIfTrue="1" operator="equal">
      <formula>""</formula>
    </cfRule>
  </conditionalFormatting>
  <conditionalFormatting sqref="O1499">
    <cfRule type="cellIs" dxfId="39497" priority="16152" stopIfTrue="1" operator="equal">
      <formula>"Rel-14"</formula>
    </cfRule>
    <cfRule type="cellIs" dxfId="39496" priority="16153" stopIfTrue="1" operator="equal">
      <formula>"Rel-16"</formula>
    </cfRule>
    <cfRule type="cellIs" dxfId="39495" priority="16154" stopIfTrue="1" operator="equal">
      <formula>"Rel-15"</formula>
    </cfRule>
  </conditionalFormatting>
  <conditionalFormatting sqref="F1499">
    <cfRule type="cellIs" dxfId="39494" priority="16143" stopIfTrue="1" operator="equal">
      <formula>"LS In"</formula>
    </cfRule>
    <cfRule type="cellIs" dxfId="39493" priority="16144" stopIfTrue="1" operator="equal">
      <formula>"LS OUT"</formula>
    </cfRule>
    <cfRule type="cellIs" dxfId="39492" priority="16145" stopIfTrue="1" operator="equal">
      <formula>"CR"</formula>
    </cfRule>
    <cfRule type="cellIs" dxfId="39491" priority="16146" stopIfTrue="1" operator="equal">
      <formula>"P-CR"</formula>
    </cfRule>
    <cfRule type="cellIs" dxfId="39490" priority="16147" stopIfTrue="1" operator="equal">
      <formula>"CR Pack"</formula>
    </cfRule>
    <cfRule type="cellIs" dxfId="39489" priority="16148" stopIfTrue="1" operator="equal">
      <formula>"WID new"</formula>
    </cfRule>
    <cfRule type="cellIs" dxfId="39488" priority="16149" stopIfTrue="1" operator="equal">
      <formula>"WID revised"</formula>
    </cfRule>
    <cfRule type="cellIs" dxfId="39487" priority="16150" stopIfTrue="1" operator="equal">
      <formula>"SID new"</formula>
    </cfRule>
    <cfRule type="cellIs" dxfId="39486" priority="16151" stopIfTrue="1" operator="equal">
      <formula>"SID revised"</formula>
    </cfRule>
  </conditionalFormatting>
  <conditionalFormatting sqref="P1499">
    <cfRule type="containsText" dxfId="39485" priority="16141" stopIfTrue="1" operator="containsText" text="DUMMY">
      <formula>NOT(ISERROR(SEARCH("DUMMY",P1499)))</formula>
    </cfRule>
    <cfRule type="cellIs" dxfId="39484" priority="16142" stopIfTrue="1" operator="equal">
      <formula>""</formula>
    </cfRule>
  </conditionalFormatting>
  <conditionalFormatting sqref="Q1499">
    <cfRule type="cellIs" dxfId="39483" priority="16139" stopIfTrue="1" operator="equal">
      <formula>""</formula>
    </cfRule>
    <cfRule type="cellIs" dxfId="39482" priority="16140" stopIfTrue="1" operator="equal">
      <formula>"-"</formula>
    </cfRule>
  </conditionalFormatting>
  <conditionalFormatting sqref="I1499">
    <cfRule type="containsText" dxfId="39481" priority="16137" operator="containsText" text="...">
      <formula>NOT(ISERROR(SEARCH("...",I1499)))</formula>
    </cfRule>
    <cfRule type="containsText" dxfId="39480" priority="16138" operator="containsText" text="~?">
      <formula>NOT(ISERROR(SEARCH("~?",I1499)))</formula>
    </cfRule>
  </conditionalFormatting>
  <conditionalFormatting sqref="G1499">
    <cfRule type="cellIs" dxfId="39479" priority="16136" operator="equal">
      <formula>"Endorsement"</formula>
    </cfRule>
  </conditionalFormatting>
  <conditionalFormatting sqref="B1500">
    <cfRule type="cellIs" dxfId="39478" priority="16135" stopIfTrue="1" operator="equal">
      <formula>""</formula>
    </cfRule>
  </conditionalFormatting>
  <conditionalFormatting sqref="C1500">
    <cfRule type="cellIs" dxfId="39477" priority="16132" stopIfTrue="1" operator="equal">
      <formula>"Y"</formula>
    </cfRule>
    <cfRule type="cellIs" dxfId="39476" priority="16133" stopIfTrue="1" operator="equal">
      <formula>""</formula>
    </cfRule>
    <cfRule type="cellIs" dxfId="39475" priority="16134" stopIfTrue="1" operator="equal">
      <formula>"W"</formula>
    </cfRule>
  </conditionalFormatting>
  <conditionalFormatting sqref="D1500">
    <cfRule type="cellIs" dxfId="39474" priority="16130" stopIfTrue="1" operator="equal">
      <formula>""</formula>
    </cfRule>
    <cfRule type="cellIs" dxfId="39473" priority="16131" stopIfTrue="1" operator="between">
      <formula>"10.7.1"</formula>
      <formula>"10.7.5"</formula>
    </cfRule>
  </conditionalFormatting>
  <conditionalFormatting sqref="G1500">
    <cfRule type="cellIs" dxfId="39472" priority="16129" stopIfTrue="1" operator="equal">
      <formula>""</formula>
    </cfRule>
  </conditionalFormatting>
  <conditionalFormatting sqref="O1500">
    <cfRule type="cellIs" dxfId="39471" priority="16126" stopIfTrue="1" operator="equal">
      <formula>"Rel-14"</formula>
    </cfRule>
    <cfRule type="cellIs" dxfId="39470" priority="16127" stopIfTrue="1" operator="equal">
      <formula>"Rel-16"</formula>
    </cfRule>
    <cfRule type="cellIs" dxfId="39469" priority="16128" stopIfTrue="1" operator="equal">
      <formula>"Rel-15"</formula>
    </cfRule>
  </conditionalFormatting>
  <conditionalFormatting sqref="P1500">
    <cfRule type="containsText" dxfId="39468" priority="16124" stopIfTrue="1" operator="containsText" text="DUMMY">
      <formula>NOT(ISERROR(SEARCH("DUMMY",P1500)))</formula>
    </cfRule>
    <cfRule type="cellIs" dxfId="39467" priority="16125" stopIfTrue="1" operator="equal">
      <formula>""</formula>
    </cfRule>
  </conditionalFormatting>
  <conditionalFormatting sqref="Q1500">
    <cfRule type="cellIs" dxfId="39466" priority="16122" stopIfTrue="1" operator="equal">
      <formula>""</formula>
    </cfRule>
    <cfRule type="cellIs" dxfId="39465" priority="16123" stopIfTrue="1" operator="equal">
      <formula>"-"</formula>
    </cfRule>
  </conditionalFormatting>
  <conditionalFormatting sqref="I1500">
    <cfRule type="containsText" dxfId="39464" priority="16120" operator="containsText" text="...">
      <formula>NOT(ISERROR(SEARCH("...",I1500)))</formula>
    </cfRule>
    <cfRule type="containsText" dxfId="39463" priority="16121" operator="containsText" text="~?">
      <formula>NOT(ISERROR(SEARCH("~?",I1500)))</formula>
    </cfRule>
  </conditionalFormatting>
  <conditionalFormatting sqref="G1500">
    <cfRule type="cellIs" dxfId="39462" priority="16119" operator="equal">
      <formula>"Endorsement"</formula>
    </cfRule>
  </conditionalFormatting>
  <conditionalFormatting sqref="B1501">
    <cfRule type="cellIs" dxfId="39461" priority="16118" stopIfTrue="1" operator="equal">
      <formula>""</formula>
    </cfRule>
  </conditionalFormatting>
  <conditionalFormatting sqref="C1501">
    <cfRule type="cellIs" dxfId="39460" priority="16115" stopIfTrue="1" operator="equal">
      <formula>"Y"</formula>
    </cfRule>
    <cfRule type="cellIs" dxfId="39459" priority="16116" stopIfTrue="1" operator="equal">
      <formula>""</formula>
    </cfRule>
    <cfRule type="cellIs" dxfId="39458" priority="16117" stopIfTrue="1" operator="equal">
      <formula>"W"</formula>
    </cfRule>
  </conditionalFormatting>
  <conditionalFormatting sqref="D1501">
    <cfRule type="cellIs" dxfId="39457" priority="16113" stopIfTrue="1" operator="equal">
      <formula>""</formula>
    </cfRule>
    <cfRule type="cellIs" dxfId="39456" priority="16114" stopIfTrue="1" operator="between">
      <formula>"10.7.1"</formula>
      <formula>"10.7.5"</formula>
    </cfRule>
  </conditionalFormatting>
  <conditionalFormatting sqref="G1501">
    <cfRule type="cellIs" dxfId="39455" priority="16112" stopIfTrue="1" operator="equal">
      <formula>""</formula>
    </cfRule>
  </conditionalFormatting>
  <conditionalFormatting sqref="O1501">
    <cfRule type="cellIs" dxfId="39454" priority="16109" stopIfTrue="1" operator="equal">
      <formula>"Rel-14"</formula>
    </cfRule>
    <cfRule type="cellIs" dxfId="39453" priority="16110" stopIfTrue="1" operator="equal">
      <formula>"Rel-16"</formula>
    </cfRule>
    <cfRule type="cellIs" dxfId="39452" priority="16111" stopIfTrue="1" operator="equal">
      <formula>"Rel-15"</formula>
    </cfRule>
  </conditionalFormatting>
  <conditionalFormatting sqref="P1501">
    <cfRule type="containsText" dxfId="39451" priority="16107" stopIfTrue="1" operator="containsText" text="DUMMY">
      <formula>NOT(ISERROR(SEARCH("DUMMY",P1501)))</formula>
    </cfRule>
    <cfRule type="cellIs" dxfId="39450" priority="16108" stopIfTrue="1" operator="equal">
      <formula>""</formula>
    </cfRule>
  </conditionalFormatting>
  <conditionalFormatting sqref="Q1501">
    <cfRule type="cellIs" dxfId="39449" priority="16105" stopIfTrue="1" operator="equal">
      <formula>""</formula>
    </cfRule>
    <cfRule type="cellIs" dxfId="39448" priority="16106" stopIfTrue="1" operator="equal">
      <formula>"-"</formula>
    </cfRule>
  </conditionalFormatting>
  <conditionalFormatting sqref="I1501">
    <cfRule type="containsText" dxfId="39447" priority="16103" operator="containsText" text="...">
      <formula>NOT(ISERROR(SEARCH("...",I1501)))</formula>
    </cfRule>
    <cfRule type="containsText" dxfId="39446" priority="16104" operator="containsText" text="~?">
      <formula>NOT(ISERROR(SEARCH("~?",I1501)))</formula>
    </cfRule>
  </conditionalFormatting>
  <conditionalFormatting sqref="G1501">
    <cfRule type="cellIs" dxfId="39445" priority="16102" operator="equal">
      <formula>"Endorsement"</formula>
    </cfRule>
  </conditionalFormatting>
  <conditionalFormatting sqref="B1502">
    <cfRule type="cellIs" dxfId="39444" priority="16101" stopIfTrue="1" operator="equal">
      <formula>""</formula>
    </cfRule>
  </conditionalFormatting>
  <conditionalFormatting sqref="C1502">
    <cfRule type="cellIs" dxfId="39443" priority="16098" stopIfTrue="1" operator="equal">
      <formula>"Y"</formula>
    </cfRule>
    <cfRule type="cellIs" dxfId="39442" priority="16099" stopIfTrue="1" operator="equal">
      <formula>""</formula>
    </cfRule>
    <cfRule type="cellIs" dxfId="39441" priority="16100" stopIfTrue="1" operator="equal">
      <formula>"W"</formula>
    </cfRule>
  </conditionalFormatting>
  <conditionalFormatting sqref="D1502">
    <cfRule type="cellIs" dxfId="39440" priority="16096" stopIfTrue="1" operator="equal">
      <formula>""</formula>
    </cfRule>
    <cfRule type="cellIs" dxfId="39439" priority="16097" stopIfTrue="1" operator="between">
      <formula>"10.7.1"</formula>
      <formula>"10.7.5"</formula>
    </cfRule>
  </conditionalFormatting>
  <conditionalFormatting sqref="G1502">
    <cfRule type="cellIs" dxfId="39438" priority="16095" stopIfTrue="1" operator="equal">
      <formula>""</formula>
    </cfRule>
  </conditionalFormatting>
  <conditionalFormatting sqref="O1502">
    <cfRule type="cellIs" dxfId="39437" priority="16092" stopIfTrue="1" operator="equal">
      <formula>"Rel-14"</formula>
    </cfRule>
    <cfRule type="cellIs" dxfId="39436" priority="16093" stopIfTrue="1" operator="equal">
      <formula>"Rel-16"</formula>
    </cfRule>
    <cfRule type="cellIs" dxfId="39435" priority="16094" stopIfTrue="1" operator="equal">
      <formula>"Rel-15"</formula>
    </cfRule>
  </conditionalFormatting>
  <conditionalFormatting sqref="P1502">
    <cfRule type="containsText" dxfId="39434" priority="16090" stopIfTrue="1" operator="containsText" text="DUMMY">
      <formula>NOT(ISERROR(SEARCH("DUMMY",P1502)))</formula>
    </cfRule>
    <cfRule type="cellIs" dxfId="39433" priority="16091" stopIfTrue="1" operator="equal">
      <formula>""</formula>
    </cfRule>
  </conditionalFormatting>
  <conditionalFormatting sqref="Q1502">
    <cfRule type="cellIs" dxfId="39432" priority="16088" stopIfTrue="1" operator="equal">
      <formula>""</formula>
    </cfRule>
    <cfRule type="cellIs" dxfId="39431" priority="16089" stopIfTrue="1" operator="equal">
      <formula>"-"</formula>
    </cfRule>
  </conditionalFormatting>
  <conditionalFormatting sqref="I1502">
    <cfRule type="containsText" dxfId="39430" priority="16086" operator="containsText" text="...">
      <formula>NOT(ISERROR(SEARCH("...",I1502)))</formula>
    </cfRule>
    <cfRule type="containsText" dxfId="39429" priority="16087" operator="containsText" text="~?">
      <formula>NOT(ISERROR(SEARCH("~?",I1502)))</formula>
    </cfRule>
  </conditionalFormatting>
  <conditionalFormatting sqref="G1502">
    <cfRule type="cellIs" dxfId="39428" priority="16085" operator="equal">
      <formula>"Endorsement"</formula>
    </cfRule>
  </conditionalFormatting>
  <conditionalFormatting sqref="B999">
    <cfRule type="cellIs" dxfId="39427" priority="16084" stopIfTrue="1" operator="equal">
      <formula>""</formula>
    </cfRule>
  </conditionalFormatting>
  <conditionalFormatting sqref="C999">
    <cfRule type="cellIs" dxfId="39426" priority="16081" stopIfTrue="1" operator="equal">
      <formula>"Y"</formula>
    </cfRule>
    <cfRule type="cellIs" dxfId="39425" priority="16082" stopIfTrue="1" operator="equal">
      <formula>""</formula>
    </cfRule>
    <cfRule type="cellIs" dxfId="39424" priority="16083" stopIfTrue="1" operator="equal">
      <formula>"W"</formula>
    </cfRule>
  </conditionalFormatting>
  <conditionalFormatting sqref="D999">
    <cfRule type="cellIs" dxfId="39423" priority="16079" stopIfTrue="1" operator="equal">
      <formula>""</formula>
    </cfRule>
    <cfRule type="cellIs" dxfId="39422" priority="16080" stopIfTrue="1" operator="between">
      <formula>"10.7.1"</formula>
      <formula>"10.7.5"</formula>
    </cfRule>
  </conditionalFormatting>
  <conditionalFormatting sqref="G999">
    <cfRule type="cellIs" dxfId="39421" priority="16078" stopIfTrue="1" operator="equal">
      <formula>""</formula>
    </cfRule>
  </conditionalFormatting>
  <conditionalFormatting sqref="O999">
    <cfRule type="cellIs" dxfId="39420" priority="16075" stopIfTrue="1" operator="equal">
      <formula>"Rel-14"</formula>
    </cfRule>
    <cfRule type="cellIs" dxfId="39419" priority="16076" stopIfTrue="1" operator="equal">
      <formula>"Rel-16"</formula>
    </cfRule>
    <cfRule type="cellIs" dxfId="39418" priority="16077" stopIfTrue="1" operator="equal">
      <formula>"Rel-15"</formula>
    </cfRule>
  </conditionalFormatting>
  <conditionalFormatting sqref="F999">
    <cfRule type="cellIs" dxfId="39417" priority="16066" stopIfTrue="1" operator="equal">
      <formula>"LS In"</formula>
    </cfRule>
    <cfRule type="cellIs" dxfId="39416" priority="16067" stopIfTrue="1" operator="equal">
      <formula>"LS OUT"</formula>
    </cfRule>
    <cfRule type="cellIs" dxfId="39415" priority="16068" stopIfTrue="1" operator="equal">
      <formula>"CR"</formula>
    </cfRule>
    <cfRule type="cellIs" dxfId="39414" priority="16069" stopIfTrue="1" operator="equal">
      <formula>"P-CR"</formula>
    </cfRule>
    <cfRule type="cellIs" dxfId="39413" priority="16070" stopIfTrue="1" operator="equal">
      <formula>"CR Pack"</formula>
    </cfRule>
    <cfRule type="cellIs" dxfId="39412" priority="16071" stopIfTrue="1" operator="equal">
      <formula>"WID new"</formula>
    </cfRule>
    <cfRule type="cellIs" dxfId="39411" priority="16072" stopIfTrue="1" operator="equal">
      <formula>"WID revised"</formula>
    </cfRule>
    <cfRule type="cellIs" dxfId="39410" priority="16073" stopIfTrue="1" operator="equal">
      <formula>"SID new"</formula>
    </cfRule>
    <cfRule type="cellIs" dxfId="39409" priority="16074" stopIfTrue="1" operator="equal">
      <formula>"SID revised"</formula>
    </cfRule>
  </conditionalFormatting>
  <conditionalFormatting sqref="P999">
    <cfRule type="containsText" dxfId="39408" priority="16064" stopIfTrue="1" operator="containsText" text="DUMMY">
      <formula>NOT(ISERROR(SEARCH("DUMMY",P999)))</formula>
    </cfRule>
    <cfRule type="cellIs" dxfId="39407" priority="16065" stopIfTrue="1" operator="equal">
      <formula>""</formula>
    </cfRule>
  </conditionalFormatting>
  <conditionalFormatting sqref="Q999">
    <cfRule type="cellIs" dxfId="39406" priority="16062" stopIfTrue="1" operator="equal">
      <formula>""</formula>
    </cfRule>
    <cfRule type="cellIs" dxfId="39405" priority="16063" stopIfTrue="1" operator="equal">
      <formula>"-"</formula>
    </cfRule>
  </conditionalFormatting>
  <conditionalFormatting sqref="I999">
    <cfRule type="containsText" dxfId="39404" priority="16060" operator="containsText" text="...">
      <formula>NOT(ISERROR(SEARCH("...",I999)))</formula>
    </cfRule>
    <cfRule type="containsText" dxfId="39403" priority="16061" operator="containsText" text="~?">
      <formula>NOT(ISERROR(SEARCH("~?",I999)))</formula>
    </cfRule>
  </conditionalFormatting>
  <conditionalFormatting sqref="G999">
    <cfRule type="cellIs" dxfId="39402" priority="16059" operator="equal">
      <formula>"Endorsement"</formula>
    </cfRule>
  </conditionalFormatting>
  <conditionalFormatting sqref="B1000">
    <cfRule type="cellIs" dxfId="39401" priority="16058" stopIfTrue="1" operator="equal">
      <formula>""</formula>
    </cfRule>
  </conditionalFormatting>
  <conditionalFormatting sqref="C1000">
    <cfRule type="cellIs" dxfId="39400" priority="16055" stopIfTrue="1" operator="equal">
      <formula>"Y"</formula>
    </cfRule>
    <cfRule type="cellIs" dxfId="39399" priority="16056" stopIfTrue="1" operator="equal">
      <formula>""</formula>
    </cfRule>
    <cfRule type="cellIs" dxfId="39398" priority="16057" stopIfTrue="1" operator="equal">
      <formula>"W"</formula>
    </cfRule>
  </conditionalFormatting>
  <conditionalFormatting sqref="D1000">
    <cfRule type="cellIs" dxfId="39397" priority="16053" stopIfTrue="1" operator="equal">
      <formula>""</formula>
    </cfRule>
    <cfRule type="cellIs" dxfId="39396" priority="16054" stopIfTrue="1" operator="between">
      <formula>"10.7.1"</formula>
      <formula>"10.7.5"</formula>
    </cfRule>
  </conditionalFormatting>
  <conditionalFormatting sqref="G1000">
    <cfRule type="cellIs" dxfId="39395" priority="16052" stopIfTrue="1" operator="equal">
      <formula>""</formula>
    </cfRule>
  </conditionalFormatting>
  <conditionalFormatting sqref="O1000">
    <cfRule type="cellIs" dxfId="39394" priority="16049" stopIfTrue="1" operator="equal">
      <formula>"Rel-14"</formula>
    </cfRule>
    <cfRule type="cellIs" dxfId="39393" priority="16050" stopIfTrue="1" operator="equal">
      <formula>"Rel-16"</formula>
    </cfRule>
    <cfRule type="cellIs" dxfId="39392" priority="16051" stopIfTrue="1" operator="equal">
      <formula>"Rel-15"</formula>
    </cfRule>
  </conditionalFormatting>
  <conditionalFormatting sqref="F1000">
    <cfRule type="cellIs" dxfId="39391" priority="16040" stopIfTrue="1" operator="equal">
      <formula>"LS In"</formula>
    </cfRule>
    <cfRule type="cellIs" dxfId="39390" priority="16041" stopIfTrue="1" operator="equal">
      <formula>"LS OUT"</formula>
    </cfRule>
    <cfRule type="cellIs" dxfId="39389" priority="16042" stopIfTrue="1" operator="equal">
      <formula>"CR"</formula>
    </cfRule>
    <cfRule type="cellIs" dxfId="39388" priority="16043" stopIfTrue="1" operator="equal">
      <formula>"P-CR"</formula>
    </cfRule>
    <cfRule type="cellIs" dxfId="39387" priority="16044" stopIfTrue="1" operator="equal">
      <formula>"CR Pack"</formula>
    </cfRule>
    <cfRule type="cellIs" dxfId="39386" priority="16045" stopIfTrue="1" operator="equal">
      <formula>"WID new"</formula>
    </cfRule>
    <cfRule type="cellIs" dxfId="39385" priority="16046" stopIfTrue="1" operator="equal">
      <formula>"WID revised"</formula>
    </cfRule>
    <cfRule type="cellIs" dxfId="39384" priority="16047" stopIfTrue="1" operator="equal">
      <formula>"SID new"</formula>
    </cfRule>
    <cfRule type="cellIs" dxfId="39383" priority="16048" stopIfTrue="1" operator="equal">
      <formula>"SID revised"</formula>
    </cfRule>
  </conditionalFormatting>
  <conditionalFormatting sqref="P1000">
    <cfRule type="containsText" dxfId="39382" priority="16038" stopIfTrue="1" operator="containsText" text="DUMMY">
      <formula>NOT(ISERROR(SEARCH("DUMMY",P1000)))</formula>
    </cfRule>
    <cfRule type="cellIs" dxfId="39381" priority="16039" stopIfTrue="1" operator="equal">
      <formula>""</formula>
    </cfRule>
  </conditionalFormatting>
  <conditionalFormatting sqref="Q1000">
    <cfRule type="cellIs" dxfId="39380" priority="16036" stopIfTrue="1" operator="equal">
      <formula>""</formula>
    </cfRule>
    <cfRule type="cellIs" dxfId="39379" priority="16037" stopIfTrue="1" operator="equal">
      <formula>"-"</formula>
    </cfRule>
  </conditionalFormatting>
  <conditionalFormatting sqref="I1000">
    <cfRule type="containsText" dxfId="39378" priority="16034" operator="containsText" text="...">
      <formula>NOT(ISERROR(SEARCH("...",I1000)))</formula>
    </cfRule>
    <cfRule type="containsText" dxfId="39377" priority="16035" operator="containsText" text="~?">
      <formula>NOT(ISERROR(SEARCH("~?",I1000)))</formula>
    </cfRule>
  </conditionalFormatting>
  <conditionalFormatting sqref="G1000">
    <cfRule type="cellIs" dxfId="39376" priority="16033" operator="equal">
      <formula>"Endorsement"</formula>
    </cfRule>
  </conditionalFormatting>
  <conditionalFormatting sqref="B1001">
    <cfRule type="cellIs" dxfId="39375" priority="16032" stopIfTrue="1" operator="equal">
      <formula>""</formula>
    </cfRule>
  </conditionalFormatting>
  <conditionalFormatting sqref="C1001">
    <cfRule type="cellIs" dxfId="39374" priority="16029" stopIfTrue="1" operator="equal">
      <formula>"Y"</formula>
    </cfRule>
    <cfRule type="cellIs" dxfId="39373" priority="16030" stopIfTrue="1" operator="equal">
      <formula>""</formula>
    </cfRule>
    <cfRule type="cellIs" dxfId="39372" priority="16031" stopIfTrue="1" operator="equal">
      <formula>"W"</formula>
    </cfRule>
  </conditionalFormatting>
  <conditionalFormatting sqref="D1001">
    <cfRule type="cellIs" dxfId="39371" priority="16027" stopIfTrue="1" operator="equal">
      <formula>""</formula>
    </cfRule>
    <cfRule type="cellIs" dxfId="39370" priority="16028" stopIfTrue="1" operator="between">
      <formula>"10.7.1"</formula>
      <formula>"10.7.5"</formula>
    </cfRule>
  </conditionalFormatting>
  <conditionalFormatting sqref="G1001">
    <cfRule type="cellIs" dxfId="39369" priority="16026" stopIfTrue="1" operator="equal">
      <formula>""</formula>
    </cfRule>
  </conditionalFormatting>
  <conditionalFormatting sqref="O1001">
    <cfRule type="cellIs" dxfId="39368" priority="16023" stopIfTrue="1" operator="equal">
      <formula>"Rel-14"</formula>
    </cfRule>
    <cfRule type="cellIs" dxfId="39367" priority="16024" stopIfTrue="1" operator="equal">
      <formula>"Rel-16"</formula>
    </cfRule>
    <cfRule type="cellIs" dxfId="39366" priority="16025" stopIfTrue="1" operator="equal">
      <formula>"Rel-15"</formula>
    </cfRule>
  </conditionalFormatting>
  <conditionalFormatting sqref="F1001">
    <cfRule type="cellIs" dxfId="39365" priority="16014" stopIfTrue="1" operator="equal">
      <formula>"LS In"</formula>
    </cfRule>
    <cfRule type="cellIs" dxfId="39364" priority="16015" stopIfTrue="1" operator="equal">
      <formula>"LS OUT"</formula>
    </cfRule>
    <cfRule type="cellIs" dxfId="39363" priority="16016" stopIfTrue="1" operator="equal">
      <formula>"CR"</formula>
    </cfRule>
    <cfRule type="cellIs" dxfId="39362" priority="16017" stopIfTrue="1" operator="equal">
      <formula>"P-CR"</formula>
    </cfRule>
    <cfRule type="cellIs" dxfId="39361" priority="16018" stopIfTrue="1" operator="equal">
      <formula>"CR Pack"</formula>
    </cfRule>
    <cfRule type="cellIs" dxfId="39360" priority="16019" stopIfTrue="1" operator="equal">
      <formula>"WID new"</formula>
    </cfRule>
    <cfRule type="cellIs" dxfId="39359" priority="16020" stopIfTrue="1" operator="equal">
      <formula>"WID revised"</formula>
    </cfRule>
    <cfRule type="cellIs" dxfId="39358" priority="16021" stopIfTrue="1" operator="equal">
      <formula>"SID new"</formula>
    </cfRule>
    <cfRule type="cellIs" dxfId="39357" priority="16022" stopIfTrue="1" operator="equal">
      <formula>"SID revised"</formula>
    </cfRule>
  </conditionalFormatting>
  <conditionalFormatting sqref="P1001">
    <cfRule type="containsText" dxfId="39356" priority="16012" stopIfTrue="1" operator="containsText" text="DUMMY">
      <formula>NOT(ISERROR(SEARCH("DUMMY",P1001)))</formula>
    </cfRule>
    <cfRule type="cellIs" dxfId="39355" priority="16013" stopIfTrue="1" operator="equal">
      <formula>""</formula>
    </cfRule>
  </conditionalFormatting>
  <conditionalFormatting sqref="Q1001">
    <cfRule type="cellIs" dxfId="39354" priority="16010" stopIfTrue="1" operator="equal">
      <formula>""</formula>
    </cfRule>
    <cfRule type="cellIs" dxfId="39353" priority="16011" stopIfTrue="1" operator="equal">
      <formula>"-"</formula>
    </cfRule>
  </conditionalFormatting>
  <conditionalFormatting sqref="I1001">
    <cfRule type="containsText" dxfId="39352" priority="16008" operator="containsText" text="...">
      <formula>NOT(ISERROR(SEARCH("...",I1001)))</formula>
    </cfRule>
    <cfRule type="containsText" dxfId="39351" priority="16009" operator="containsText" text="~?">
      <formula>NOT(ISERROR(SEARCH("~?",I1001)))</formula>
    </cfRule>
  </conditionalFormatting>
  <conditionalFormatting sqref="G1001">
    <cfRule type="cellIs" dxfId="39350" priority="16007" operator="equal">
      <formula>"Endorsement"</formula>
    </cfRule>
  </conditionalFormatting>
  <conditionalFormatting sqref="B1002">
    <cfRule type="cellIs" dxfId="39349" priority="16006" stopIfTrue="1" operator="equal">
      <formula>""</formula>
    </cfRule>
  </conditionalFormatting>
  <conditionalFormatting sqref="C1002">
    <cfRule type="cellIs" dxfId="39348" priority="16003" stopIfTrue="1" operator="equal">
      <formula>"Y"</formula>
    </cfRule>
    <cfRule type="cellIs" dxfId="39347" priority="16004" stopIfTrue="1" operator="equal">
      <formula>""</formula>
    </cfRule>
    <cfRule type="cellIs" dxfId="39346" priority="16005" stopIfTrue="1" operator="equal">
      <formula>"W"</formula>
    </cfRule>
  </conditionalFormatting>
  <conditionalFormatting sqref="D1002">
    <cfRule type="cellIs" dxfId="39345" priority="16001" stopIfTrue="1" operator="equal">
      <formula>""</formula>
    </cfRule>
    <cfRule type="cellIs" dxfId="39344" priority="16002" stopIfTrue="1" operator="between">
      <formula>"10.7.1"</formula>
      <formula>"10.7.5"</formula>
    </cfRule>
  </conditionalFormatting>
  <conditionalFormatting sqref="G1002">
    <cfRule type="cellIs" dxfId="39343" priority="16000" stopIfTrue="1" operator="equal">
      <formula>""</formula>
    </cfRule>
  </conditionalFormatting>
  <conditionalFormatting sqref="O1002">
    <cfRule type="cellIs" dxfId="39342" priority="15997" stopIfTrue="1" operator="equal">
      <formula>"Rel-14"</formula>
    </cfRule>
    <cfRule type="cellIs" dxfId="39341" priority="15998" stopIfTrue="1" operator="equal">
      <formula>"Rel-16"</formula>
    </cfRule>
    <cfRule type="cellIs" dxfId="39340" priority="15999" stopIfTrue="1" operator="equal">
      <formula>"Rel-15"</formula>
    </cfRule>
  </conditionalFormatting>
  <conditionalFormatting sqref="F1002">
    <cfRule type="cellIs" dxfId="39339" priority="15988" stopIfTrue="1" operator="equal">
      <formula>"LS In"</formula>
    </cfRule>
    <cfRule type="cellIs" dxfId="39338" priority="15989" stopIfTrue="1" operator="equal">
      <formula>"LS OUT"</formula>
    </cfRule>
    <cfRule type="cellIs" dxfId="39337" priority="15990" stopIfTrue="1" operator="equal">
      <formula>"CR"</formula>
    </cfRule>
    <cfRule type="cellIs" dxfId="39336" priority="15991" stopIfTrue="1" operator="equal">
      <formula>"P-CR"</formula>
    </cfRule>
    <cfRule type="cellIs" dxfId="39335" priority="15992" stopIfTrue="1" operator="equal">
      <formula>"CR Pack"</formula>
    </cfRule>
    <cfRule type="cellIs" dxfId="39334" priority="15993" stopIfTrue="1" operator="equal">
      <formula>"WID new"</formula>
    </cfRule>
    <cfRule type="cellIs" dxfId="39333" priority="15994" stopIfTrue="1" operator="equal">
      <formula>"WID revised"</formula>
    </cfRule>
    <cfRule type="cellIs" dxfId="39332" priority="15995" stopIfTrue="1" operator="equal">
      <formula>"SID new"</formula>
    </cfRule>
    <cfRule type="cellIs" dxfId="39331" priority="15996" stopIfTrue="1" operator="equal">
      <formula>"SID revised"</formula>
    </cfRule>
  </conditionalFormatting>
  <conditionalFormatting sqref="P1002">
    <cfRule type="containsText" dxfId="39330" priority="15986" stopIfTrue="1" operator="containsText" text="DUMMY">
      <formula>NOT(ISERROR(SEARCH("DUMMY",P1002)))</formula>
    </cfRule>
    <cfRule type="cellIs" dxfId="39329" priority="15987" stopIfTrue="1" operator="equal">
      <formula>""</formula>
    </cfRule>
  </conditionalFormatting>
  <conditionalFormatting sqref="Q1002">
    <cfRule type="cellIs" dxfId="39328" priority="15984" stopIfTrue="1" operator="equal">
      <formula>""</formula>
    </cfRule>
    <cfRule type="cellIs" dxfId="39327" priority="15985" stopIfTrue="1" operator="equal">
      <formula>"-"</formula>
    </cfRule>
  </conditionalFormatting>
  <conditionalFormatting sqref="I1002">
    <cfRule type="containsText" dxfId="39326" priority="15982" operator="containsText" text="...">
      <formula>NOT(ISERROR(SEARCH("...",I1002)))</formula>
    </cfRule>
    <cfRule type="containsText" dxfId="39325" priority="15983" operator="containsText" text="~?">
      <formula>NOT(ISERROR(SEARCH("~?",I1002)))</formula>
    </cfRule>
  </conditionalFormatting>
  <conditionalFormatting sqref="G1002">
    <cfRule type="cellIs" dxfId="39324" priority="15981" operator="equal">
      <formula>"Endorsement"</formula>
    </cfRule>
  </conditionalFormatting>
  <conditionalFormatting sqref="B1003">
    <cfRule type="cellIs" dxfId="39323" priority="15980" stopIfTrue="1" operator="equal">
      <formula>""</formula>
    </cfRule>
  </conditionalFormatting>
  <conditionalFormatting sqref="C1003">
    <cfRule type="cellIs" dxfId="39322" priority="15977" stopIfTrue="1" operator="equal">
      <formula>"Y"</formula>
    </cfRule>
    <cfRule type="cellIs" dxfId="39321" priority="15978" stopIfTrue="1" operator="equal">
      <formula>""</formula>
    </cfRule>
    <cfRule type="cellIs" dxfId="39320" priority="15979" stopIfTrue="1" operator="equal">
      <formula>"W"</formula>
    </cfRule>
  </conditionalFormatting>
  <conditionalFormatting sqref="D1003">
    <cfRule type="cellIs" dxfId="39319" priority="15975" stopIfTrue="1" operator="equal">
      <formula>""</formula>
    </cfRule>
    <cfRule type="cellIs" dxfId="39318" priority="15976" stopIfTrue="1" operator="between">
      <formula>"10.7.1"</formula>
      <formula>"10.7.5"</formula>
    </cfRule>
  </conditionalFormatting>
  <conditionalFormatting sqref="G1003">
    <cfRule type="cellIs" dxfId="39317" priority="15974" stopIfTrue="1" operator="equal">
      <formula>""</formula>
    </cfRule>
  </conditionalFormatting>
  <conditionalFormatting sqref="O1003">
    <cfRule type="cellIs" dxfId="39316" priority="15971" stopIfTrue="1" operator="equal">
      <formula>"Rel-14"</formula>
    </cfRule>
    <cfRule type="cellIs" dxfId="39315" priority="15972" stopIfTrue="1" operator="equal">
      <formula>"Rel-16"</formula>
    </cfRule>
    <cfRule type="cellIs" dxfId="39314" priority="15973" stopIfTrue="1" operator="equal">
      <formula>"Rel-15"</formula>
    </cfRule>
  </conditionalFormatting>
  <conditionalFormatting sqref="F1003">
    <cfRule type="cellIs" dxfId="39313" priority="15962" stopIfTrue="1" operator="equal">
      <formula>"LS In"</formula>
    </cfRule>
    <cfRule type="cellIs" dxfId="39312" priority="15963" stopIfTrue="1" operator="equal">
      <formula>"LS OUT"</formula>
    </cfRule>
    <cfRule type="cellIs" dxfId="39311" priority="15964" stopIfTrue="1" operator="equal">
      <formula>"CR"</formula>
    </cfRule>
    <cfRule type="cellIs" dxfId="39310" priority="15965" stopIfTrue="1" operator="equal">
      <formula>"P-CR"</formula>
    </cfRule>
    <cfRule type="cellIs" dxfId="39309" priority="15966" stopIfTrue="1" operator="equal">
      <formula>"CR Pack"</formula>
    </cfRule>
    <cfRule type="cellIs" dxfId="39308" priority="15967" stopIfTrue="1" operator="equal">
      <formula>"WID new"</formula>
    </cfRule>
    <cfRule type="cellIs" dxfId="39307" priority="15968" stopIfTrue="1" operator="equal">
      <formula>"WID revised"</formula>
    </cfRule>
    <cfRule type="cellIs" dxfId="39306" priority="15969" stopIfTrue="1" operator="equal">
      <formula>"SID new"</formula>
    </cfRule>
    <cfRule type="cellIs" dxfId="39305" priority="15970" stopIfTrue="1" operator="equal">
      <formula>"SID revised"</formula>
    </cfRule>
  </conditionalFormatting>
  <conditionalFormatting sqref="P1003">
    <cfRule type="containsText" dxfId="39304" priority="15960" stopIfTrue="1" operator="containsText" text="DUMMY">
      <formula>NOT(ISERROR(SEARCH("DUMMY",P1003)))</formula>
    </cfRule>
    <cfRule type="cellIs" dxfId="39303" priority="15961" stopIfTrue="1" operator="equal">
      <formula>""</formula>
    </cfRule>
  </conditionalFormatting>
  <conditionalFormatting sqref="Q1003">
    <cfRule type="cellIs" dxfId="39302" priority="15958" stopIfTrue="1" operator="equal">
      <formula>""</formula>
    </cfRule>
    <cfRule type="cellIs" dxfId="39301" priority="15959" stopIfTrue="1" operator="equal">
      <formula>"-"</formula>
    </cfRule>
  </conditionalFormatting>
  <conditionalFormatting sqref="I1003">
    <cfRule type="containsText" dxfId="39300" priority="15956" operator="containsText" text="...">
      <formula>NOT(ISERROR(SEARCH("...",I1003)))</formula>
    </cfRule>
    <cfRule type="containsText" dxfId="39299" priority="15957" operator="containsText" text="~?">
      <formula>NOT(ISERROR(SEARCH("~?",I1003)))</formula>
    </cfRule>
  </conditionalFormatting>
  <conditionalFormatting sqref="G1003">
    <cfRule type="cellIs" dxfId="39298" priority="15955" operator="equal">
      <formula>"Endorsement"</formula>
    </cfRule>
  </conditionalFormatting>
  <conditionalFormatting sqref="B1004">
    <cfRule type="cellIs" dxfId="39297" priority="15954" stopIfTrue="1" operator="equal">
      <formula>""</formula>
    </cfRule>
  </conditionalFormatting>
  <conditionalFormatting sqref="C1004">
    <cfRule type="cellIs" dxfId="39296" priority="15951" stopIfTrue="1" operator="equal">
      <formula>"Y"</formula>
    </cfRule>
    <cfRule type="cellIs" dxfId="39295" priority="15952" stopIfTrue="1" operator="equal">
      <formula>""</formula>
    </cfRule>
    <cfRule type="cellIs" dxfId="39294" priority="15953" stopIfTrue="1" operator="equal">
      <formula>"W"</formula>
    </cfRule>
  </conditionalFormatting>
  <conditionalFormatting sqref="D1004">
    <cfRule type="cellIs" dxfId="39293" priority="15949" stopIfTrue="1" operator="equal">
      <formula>""</formula>
    </cfRule>
    <cfRule type="cellIs" dxfId="39292" priority="15950" stopIfTrue="1" operator="between">
      <formula>"10.7.1"</formula>
      <formula>"10.7.5"</formula>
    </cfRule>
  </conditionalFormatting>
  <conditionalFormatting sqref="G1004">
    <cfRule type="cellIs" dxfId="39291" priority="15948" stopIfTrue="1" operator="equal">
      <formula>""</formula>
    </cfRule>
  </conditionalFormatting>
  <conditionalFormatting sqref="O1004">
    <cfRule type="cellIs" dxfId="39290" priority="15945" stopIfTrue="1" operator="equal">
      <formula>"Rel-14"</formula>
    </cfRule>
    <cfRule type="cellIs" dxfId="39289" priority="15946" stopIfTrue="1" operator="equal">
      <formula>"Rel-16"</formula>
    </cfRule>
    <cfRule type="cellIs" dxfId="39288" priority="15947" stopIfTrue="1" operator="equal">
      <formula>"Rel-15"</formula>
    </cfRule>
  </conditionalFormatting>
  <conditionalFormatting sqref="F1004">
    <cfRule type="cellIs" dxfId="39287" priority="15936" stopIfTrue="1" operator="equal">
      <formula>"LS In"</formula>
    </cfRule>
    <cfRule type="cellIs" dxfId="39286" priority="15937" stopIfTrue="1" operator="equal">
      <formula>"LS OUT"</formula>
    </cfRule>
    <cfRule type="cellIs" dxfId="39285" priority="15938" stopIfTrue="1" operator="equal">
      <formula>"CR"</formula>
    </cfRule>
    <cfRule type="cellIs" dxfId="39284" priority="15939" stopIfTrue="1" operator="equal">
      <formula>"P-CR"</formula>
    </cfRule>
    <cfRule type="cellIs" dxfId="39283" priority="15940" stopIfTrue="1" operator="equal">
      <formula>"CR Pack"</formula>
    </cfRule>
    <cfRule type="cellIs" dxfId="39282" priority="15941" stopIfTrue="1" operator="equal">
      <formula>"WID new"</formula>
    </cfRule>
    <cfRule type="cellIs" dxfId="39281" priority="15942" stopIfTrue="1" operator="equal">
      <formula>"WID revised"</formula>
    </cfRule>
    <cfRule type="cellIs" dxfId="39280" priority="15943" stopIfTrue="1" operator="equal">
      <formula>"SID new"</formula>
    </cfRule>
    <cfRule type="cellIs" dxfId="39279" priority="15944" stopIfTrue="1" operator="equal">
      <formula>"SID revised"</formula>
    </cfRule>
  </conditionalFormatting>
  <conditionalFormatting sqref="P1004">
    <cfRule type="containsText" dxfId="39278" priority="15934" stopIfTrue="1" operator="containsText" text="DUMMY">
      <formula>NOT(ISERROR(SEARCH("DUMMY",P1004)))</formula>
    </cfRule>
    <cfRule type="cellIs" dxfId="39277" priority="15935" stopIfTrue="1" operator="equal">
      <formula>""</formula>
    </cfRule>
  </conditionalFormatting>
  <conditionalFormatting sqref="Q1004">
    <cfRule type="cellIs" dxfId="39276" priority="15932" stopIfTrue="1" operator="equal">
      <formula>""</formula>
    </cfRule>
    <cfRule type="cellIs" dxfId="39275" priority="15933" stopIfTrue="1" operator="equal">
      <formula>"-"</formula>
    </cfRule>
  </conditionalFormatting>
  <conditionalFormatting sqref="I1004">
    <cfRule type="containsText" dxfId="39274" priority="15930" operator="containsText" text="...">
      <formula>NOT(ISERROR(SEARCH("...",I1004)))</formula>
    </cfRule>
    <cfRule type="containsText" dxfId="39273" priority="15931" operator="containsText" text="~?">
      <formula>NOT(ISERROR(SEARCH("~?",I1004)))</formula>
    </cfRule>
  </conditionalFormatting>
  <conditionalFormatting sqref="G1004">
    <cfRule type="cellIs" dxfId="39272" priority="15929" operator="equal">
      <formula>"Endorsement"</formula>
    </cfRule>
  </conditionalFormatting>
  <conditionalFormatting sqref="B1005">
    <cfRule type="cellIs" dxfId="39271" priority="15928" stopIfTrue="1" operator="equal">
      <formula>""</formula>
    </cfRule>
  </conditionalFormatting>
  <conditionalFormatting sqref="C1005">
    <cfRule type="cellIs" dxfId="39270" priority="15925" stopIfTrue="1" operator="equal">
      <formula>"Y"</formula>
    </cfRule>
    <cfRule type="cellIs" dxfId="39269" priority="15926" stopIfTrue="1" operator="equal">
      <formula>""</formula>
    </cfRule>
    <cfRule type="cellIs" dxfId="39268" priority="15927" stopIfTrue="1" operator="equal">
      <formula>"W"</formula>
    </cfRule>
  </conditionalFormatting>
  <conditionalFormatting sqref="D1005">
    <cfRule type="cellIs" dxfId="39267" priority="15923" stopIfTrue="1" operator="equal">
      <formula>""</formula>
    </cfRule>
    <cfRule type="cellIs" dxfId="39266" priority="15924" stopIfTrue="1" operator="between">
      <formula>"10.7.1"</formula>
      <formula>"10.7.5"</formula>
    </cfRule>
  </conditionalFormatting>
  <conditionalFormatting sqref="G1005">
    <cfRule type="cellIs" dxfId="39265" priority="15922" stopIfTrue="1" operator="equal">
      <formula>""</formula>
    </cfRule>
  </conditionalFormatting>
  <conditionalFormatting sqref="O1005">
    <cfRule type="cellIs" dxfId="39264" priority="15919" stopIfTrue="1" operator="equal">
      <formula>"Rel-14"</formula>
    </cfRule>
    <cfRule type="cellIs" dxfId="39263" priority="15920" stopIfTrue="1" operator="equal">
      <formula>"Rel-16"</formula>
    </cfRule>
    <cfRule type="cellIs" dxfId="39262" priority="15921" stopIfTrue="1" operator="equal">
      <formula>"Rel-15"</formula>
    </cfRule>
  </conditionalFormatting>
  <conditionalFormatting sqref="F1005">
    <cfRule type="cellIs" dxfId="39261" priority="15910" stopIfTrue="1" operator="equal">
      <formula>"LS In"</formula>
    </cfRule>
    <cfRule type="cellIs" dxfId="39260" priority="15911" stopIfTrue="1" operator="equal">
      <formula>"LS OUT"</formula>
    </cfRule>
    <cfRule type="cellIs" dxfId="39259" priority="15912" stopIfTrue="1" operator="equal">
      <formula>"CR"</formula>
    </cfRule>
    <cfRule type="cellIs" dxfId="39258" priority="15913" stopIfTrue="1" operator="equal">
      <formula>"P-CR"</formula>
    </cfRule>
    <cfRule type="cellIs" dxfId="39257" priority="15914" stopIfTrue="1" operator="equal">
      <formula>"CR Pack"</formula>
    </cfRule>
    <cfRule type="cellIs" dxfId="39256" priority="15915" stopIfTrue="1" operator="equal">
      <formula>"WID new"</formula>
    </cfRule>
    <cfRule type="cellIs" dxfId="39255" priority="15916" stopIfTrue="1" operator="equal">
      <formula>"WID revised"</formula>
    </cfRule>
    <cfRule type="cellIs" dxfId="39254" priority="15917" stopIfTrue="1" operator="equal">
      <formula>"SID new"</formula>
    </cfRule>
    <cfRule type="cellIs" dxfId="39253" priority="15918" stopIfTrue="1" operator="equal">
      <formula>"SID revised"</formula>
    </cfRule>
  </conditionalFormatting>
  <conditionalFormatting sqref="P1005">
    <cfRule type="containsText" dxfId="39252" priority="15908" stopIfTrue="1" operator="containsText" text="DUMMY">
      <formula>NOT(ISERROR(SEARCH("DUMMY",P1005)))</formula>
    </cfRule>
    <cfRule type="cellIs" dxfId="39251" priority="15909" stopIfTrue="1" operator="equal">
      <formula>""</formula>
    </cfRule>
  </conditionalFormatting>
  <conditionalFormatting sqref="Q1005">
    <cfRule type="cellIs" dxfId="39250" priority="15906" stopIfTrue="1" operator="equal">
      <formula>""</formula>
    </cfRule>
    <cfRule type="cellIs" dxfId="39249" priority="15907" stopIfTrue="1" operator="equal">
      <formula>"-"</formula>
    </cfRule>
  </conditionalFormatting>
  <conditionalFormatting sqref="I1005">
    <cfRule type="containsText" dxfId="39248" priority="15904" operator="containsText" text="...">
      <formula>NOT(ISERROR(SEARCH("...",I1005)))</formula>
    </cfRule>
    <cfRule type="containsText" dxfId="39247" priority="15905" operator="containsText" text="~?">
      <formula>NOT(ISERROR(SEARCH("~?",I1005)))</formula>
    </cfRule>
  </conditionalFormatting>
  <conditionalFormatting sqref="G1005">
    <cfRule type="cellIs" dxfId="39246" priority="15903" operator="equal">
      <formula>"Endorsement"</formula>
    </cfRule>
  </conditionalFormatting>
  <conditionalFormatting sqref="B1006">
    <cfRule type="cellIs" dxfId="39245" priority="15902" stopIfTrue="1" operator="equal">
      <formula>""</formula>
    </cfRule>
  </conditionalFormatting>
  <conditionalFormatting sqref="C1006">
    <cfRule type="cellIs" dxfId="39244" priority="15899" stopIfTrue="1" operator="equal">
      <formula>"Y"</formula>
    </cfRule>
    <cfRule type="cellIs" dxfId="39243" priority="15900" stopIfTrue="1" operator="equal">
      <formula>""</formula>
    </cfRule>
    <cfRule type="cellIs" dxfId="39242" priority="15901" stopIfTrue="1" operator="equal">
      <formula>"W"</formula>
    </cfRule>
  </conditionalFormatting>
  <conditionalFormatting sqref="D1006">
    <cfRule type="cellIs" dxfId="39241" priority="15897" stopIfTrue="1" operator="equal">
      <formula>""</formula>
    </cfRule>
    <cfRule type="cellIs" dxfId="39240" priority="15898" stopIfTrue="1" operator="between">
      <formula>"10.7.1"</formula>
      <formula>"10.7.5"</formula>
    </cfRule>
  </conditionalFormatting>
  <conditionalFormatting sqref="G1006">
    <cfRule type="cellIs" dxfId="39239" priority="15896" stopIfTrue="1" operator="equal">
      <formula>""</formula>
    </cfRule>
  </conditionalFormatting>
  <conditionalFormatting sqref="O1006">
    <cfRule type="cellIs" dxfId="39238" priority="15893" stopIfTrue="1" operator="equal">
      <formula>"Rel-14"</formula>
    </cfRule>
    <cfRule type="cellIs" dxfId="39237" priority="15894" stopIfTrue="1" operator="equal">
      <formula>"Rel-16"</formula>
    </cfRule>
    <cfRule type="cellIs" dxfId="39236" priority="15895" stopIfTrue="1" operator="equal">
      <formula>"Rel-15"</formula>
    </cfRule>
  </conditionalFormatting>
  <conditionalFormatting sqref="F1006">
    <cfRule type="cellIs" dxfId="39235" priority="15884" stopIfTrue="1" operator="equal">
      <formula>"LS In"</formula>
    </cfRule>
    <cfRule type="cellIs" dxfId="39234" priority="15885" stopIfTrue="1" operator="equal">
      <formula>"LS OUT"</formula>
    </cfRule>
    <cfRule type="cellIs" dxfId="39233" priority="15886" stopIfTrue="1" operator="equal">
      <formula>"CR"</formula>
    </cfRule>
    <cfRule type="cellIs" dxfId="39232" priority="15887" stopIfTrue="1" operator="equal">
      <formula>"P-CR"</formula>
    </cfRule>
    <cfRule type="cellIs" dxfId="39231" priority="15888" stopIfTrue="1" operator="equal">
      <formula>"CR Pack"</formula>
    </cfRule>
    <cfRule type="cellIs" dxfId="39230" priority="15889" stopIfTrue="1" operator="equal">
      <formula>"WID new"</formula>
    </cfRule>
    <cfRule type="cellIs" dxfId="39229" priority="15890" stopIfTrue="1" operator="equal">
      <formula>"WID revised"</formula>
    </cfRule>
    <cfRule type="cellIs" dxfId="39228" priority="15891" stopIfTrue="1" operator="equal">
      <formula>"SID new"</formula>
    </cfRule>
    <cfRule type="cellIs" dxfId="39227" priority="15892" stopIfTrue="1" operator="equal">
      <formula>"SID revised"</formula>
    </cfRule>
  </conditionalFormatting>
  <conditionalFormatting sqref="P1006">
    <cfRule type="containsText" dxfId="39226" priority="15882" stopIfTrue="1" operator="containsText" text="DUMMY">
      <formula>NOT(ISERROR(SEARCH("DUMMY",P1006)))</formula>
    </cfRule>
    <cfRule type="cellIs" dxfId="39225" priority="15883" stopIfTrue="1" operator="equal">
      <formula>""</formula>
    </cfRule>
  </conditionalFormatting>
  <conditionalFormatting sqref="Q1006">
    <cfRule type="cellIs" dxfId="39224" priority="15880" stopIfTrue="1" operator="equal">
      <formula>""</formula>
    </cfRule>
    <cfRule type="cellIs" dxfId="39223" priority="15881" stopIfTrue="1" operator="equal">
      <formula>"-"</formula>
    </cfRule>
  </conditionalFormatting>
  <conditionalFormatting sqref="I1006">
    <cfRule type="containsText" dxfId="39222" priority="15878" operator="containsText" text="...">
      <formula>NOT(ISERROR(SEARCH("...",I1006)))</formula>
    </cfRule>
    <cfRule type="containsText" dxfId="39221" priority="15879" operator="containsText" text="~?">
      <formula>NOT(ISERROR(SEARCH("~?",I1006)))</formula>
    </cfRule>
  </conditionalFormatting>
  <conditionalFormatting sqref="G1006">
    <cfRule type="cellIs" dxfId="39220" priority="15877" operator="equal">
      <formula>"Endorsement"</formula>
    </cfRule>
  </conditionalFormatting>
  <conditionalFormatting sqref="B1007">
    <cfRule type="cellIs" dxfId="39219" priority="15876" stopIfTrue="1" operator="equal">
      <formula>""</formula>
    </cfRule>
  </conditionalFormatting>
  <conditionalFormatting sqref="C1007">
    <cfRule type="cellIs" dxfId="39218" priority="15873" stopIfTrue="1" operator="equal">
      <formula>"Y"</formula>
    </cfRule>
    <cfRule type="cellIs" dxfId="39217" priority="15874" stopIfTrue="1" operator="equal">
      <formula>""</formula>
    </cfRule>
    <cfRule type="cellIs" dxfId="39216" priority="15875" stopIfTrue="1" operator="equal">
      <formula>"W"</formula>
    </cfRule>
  </conditionalFormatting>
  <conditionalFormatting sqref="D1007">
    <cfRule type="cellIs" dxfId="39215" priority="15871" stopIfTrue="1" operator="equal">
      <formula>""</formula>
    </cfRule>
    <cfRule type="cellIs" dxfId="39214" priority="15872" stopIfTrue="1" operator="between">
      <formula>"10.7.1"</formula>
      <formula>"10.7.5"</formula>
    </cfRule>
  </conditionalFormatting>
  <conditionalFormatting sqref="G1007">
    <cfRule type="cellIs" dxfId="39213" priority="15870" stopIfTrue="1" operator="equal">
      <formula>""</formula>
    </cfRule>
  </conditionalFormatting>
  <conditionalFormatting sqref="O1007">
    <cfRule type="cellIs" dxfId="39212" priority="15867" stopIfTrue="1" operator="equal">
      <formula>"Rel-14"</formula>
    </cfRule>
    <cfRule type="cellIs" dxfId="39211" priority="15868" stopIfTrue="1" operator="equal">
      <formula>"Rel-16"</formula>
    </cfRule>
    <cfRule type="cellIs" dxfId="39210" priority="15869" stopIfTrue="1" operator="equal">
      <formula>"Rel-15"</formula>
    </cfRule>
  </conditionalFormatting>
  <conditionalFormatting sqref="F1007">
    <cfRule type="cellIs" dxfId="39209" priority="15858" stopIfTrue="1" operator="equal">
      <formula>"LS In"</formula>
    </cfRule>
    <cfRule type="cellIs" dxfId="39208" priority="15859" stopIfTrue="1" operator="equal">
      <formula>"LS OUT"</formula>
    </cfRule>
    <cfRule type="cellIs" dxfId="39207" priority="15860" stopIfTrue="1" operator="equal">
      <formula>"CR"</formula>
    </cfRule>
    <cfRule type="cellIs" dxfId="39206" priority="15861" stopIfTrue="1" operator="equal">
      <formula>"P-CR"</formula>
    </cfRule>
    <cfRule type="cellIs" dxfId="39205" priority="15862" stopIfTrue="1" operator="equal">
      <formula>"CR Pack"</formula>
    </cfRule>
    <cfRule type="cellIs" dxfId="39204" priority="15863" stopIfTrue="1" operator="equal">
      <formula>"WID new"</formula>
    </cfRule>
    <cfRule type="cellIs" dxfId="39203" priority="15864" stopIfTrue="1" operator="equal">
      <formula>"WID revised"</formula>
    </cfRule>
    <cfRule type="cellIs" dxfId="39202" priority="15865" stopIfTrue="1" operator="equal">
      <formula>"SID new"</formula>
    </cfRule>
    <cfRule type="cellIs" dxfId="39201" priority="15866" stopIfTrue="1" operator="equal">
      <formula>"SID revised"</formula>
    </cfRule>
  </conditionalFormatting>
  <conditionalFormatting sqref="P1007">
    <cfRule type="containsText" dxfId="39200" priority="15856" stopIfTrue="1" operator="containsText" text="DUMMY">
      <formula>NOT(ISERROR(SEARCH("DUMMY",P1007)))</formula>
    </cfRule>
    <cfRule type="cellIs" dxfId="39199" priority="15857" stopIfTrue="1" operator="equal">
      <formula>""</formula>
    </cfRule>
  </conditionalFormatting>
  <conditionalFormatting sqref="Q1007">
    <cfRule type="cellIs" dxfId="39198" priority="15854" stopIfTrue="1" operator="equal">
      <formula>""</formula>
    </cfRule>
    <cfRule type="cellIs" dxfId="39197" priority="15855" stopIfTrue="1" operator="equal">
      <formula>"-"</formula>
    </cfRule>
  </conditionalFormatting>
  <conditionalFormatting sqref="I1007">
    <cfRule type="containsText" dxfId="39196" priority="15852" operator="containsText" text="...">
      <formula>NOT(ISERROR(SEARCH("...",I1007)))</formula>
    </cfRule>
    <cfRule type="containsText" dxfId="39195" priority="15853" operator="containsText" text="~?">
      <formula>NOT(ISERROR(SEARCH("~?",I1007)))</formula>
    </cfRule>
  </conditionalFormatting>
  <conditionalFormatting sqref="G1007">
    <cfRule type="cellIs" dxfId="39194" priority="15851" operator="equal">
      <formula>"Endorsement"</formula>
    </cfRule>
  </conditionalFormatting>
  <conditionalFormatting sqref="B1200">
    <cfRule type="cellIs" dxfId="39193" priority="15850" stopIfTrue="1" operator="equal">
      <formula>""</formula>
    </cfRule>
  </conditionalFormatting>
  <conditionalFormatting sqref="C1200">
    <cfRule type="cellIs" dxfId="39192" priority="15847" stopIfTrue="1" operator="equal">
      <formula>"Y"</formula>
    </cfRule>
    <cfRule type="cellIs" dxfId="39191" priority="15848" stopIfTrue="1" operator="equal">
      <formula>""</formula>
    </cfRule>
    <cfRule type="cellIs" dxfId="39190" priority="15849" stopIfTrue="1" operator="equal">
      <formula>"W"</formula>
    </cfRule>
  </conditionalFormatting>
  <conditionalFormatting sqref="D1200">
    <cfRule type="cellIs" dxfId="39189" priority="15845" stopIfTrue="1" operator="equal">
      <formula>""</formula>
    </cfRule>
    <cfRule type="cellIs" dxfId="39188" priority="15846" stopIfTrue="1" operator="between">
      <formula>"10.7.1"</formula>
      <formula>"10.7.5"</formula>
    </cfRule>
  </conditionalFormatting>
  <conditionalFormatting sqref="G1200">
    <cfRule type="cellIs" dxfId="39187" priority="15844" stopIfTrue="1" operator="equal">
      <formula>""</formula>
    </cfRule>
  </conditionalFormatting>
  <conditionalFormatting sqref="O1200">
    <cfRule type="cellIs" dxfId="39186" priority="15841" stopIfTrue="1" operator="equal">
      <formula>"Rel-14"</formula>
    </cfRule>
    <cfRule type="cellIs" dxfId="39185" priority="15842" stopIfTrue="1" operator="equal">
      <formula>"Rel-16"</formula>
    </cfRule>
    <cfRule type="cellIs" dxfId="39184" priority="15843" stopIfTrue="1" operator="equal">
      <formula>"Rel-15"</formula>
    </cfRule>
  </conditionalFormatting>
  <conditionalFormatting sqref="F1200">
    <cfRule type="cellIs" dxfId="39183" priority="15832" stopIfTrue="1" operator="equal">
      <formula>"LS In"</formula>
    </cfRule>
    <cfRule type="cellIs" dxfId="39182" priority="15833" stopIfTrue="1" operator="equal">
      <formula>"LS OUT"</formula>
    </cfRule>
    <cfRule type="cellIs" dxfId="39181" priority="15834" stopIfTrue="1" operator="equal">
      <formula>"CR"</formula>
    </cfRule>
    <cfRule type="cellIs" dxfId="39180" priority="15835" stopIfTrue="1" operator="equal">
      <formula>"P-CR"</formula>
    </cfRule>
    <cfRule type="cellIs" dxfId="39179" priority="15836" stopIfTrue="1" operator="equal">
      <formula>"CR Pack"</formula>
    </cfRule>
    <cfRule type="cellIs" dxfId="39178" priority="15837" stopIfTrue="1" operator="equal">
      <formula>"WID new"</formula>
    </cfRule>
    <cfRule type="cellIs" dxfId="39177" priority="15838" stopIfTrue="1" operator="equal">
      <formula>"WID revised"</formula>
    </cfRule>
    <cfRule type="cellIs" dxfId="39176" priority="15839" stopIfTrue="1" operator="equal">
      <formula>"SID new"</formula>
    </cfRule>
    <cfRule type="cellIs" dxfId="39175" priority="15840" stopIfTrue="1" operator="equal">
      <formula>"SID revised"</formula>
    </cfRule>
  </conditionalFormatting>
  <conditionalFormatting sqref="P1200">
    <cfRule type="containsText" dxfId="39174" priority="15830" stopIfTrue="1" operator="containsText" text="DUMMY">
      <formula>NOT(ISERROR(SEARCH("DUMMY",P1200)))</formula>
    </cfRule>
    <cfRule type="cellIs" dxfId="39173" priority="15831" stopIfTrue="1" operator="equal">
      <formula>""</formula>
    </cfRule>
  </conditionalFormatting>
  <conditionalFormatting sqref="Q1200">
    <cfRule type="cellIs" dxfId="39172" priority="15828" stopIfTrue="1" operator="equal">
      <formula>""</formula>
    </cfRule>
    <cfRule type="cellIs" dxfId="39171" priority="15829" stopIfTrue="1" operator="equal">
      <formula>"-"</formula>
    </cfRule>
  </conditionalFormatting>
  <conditionalFormatting sqref="I1200">
    <cfRule type="containsText" dxfId="39170" priority="15826" operator="containsText" text="...">
      <formula>NOT(ISERROR(SEARCH("...",I1200)))</formula>
    </cfRule>
    <cfRule type="containsText" dxfId="39169" priority="15827" operator="containsText" text="~?">
      <formula>NOT(ISERROR(SEARCH("~?",I1200)))</formula>
    </cfRule>
  </conditionalFormatting>
  <conditionalFormatting sqref="G1200">
    <cfRule type="cellIs" dxfId="39168" priority="15825" operator="equal">
      <formula>"Endorsement"</formula>
    </cfRule>
  </conditionalFormatting>
  <conditionalFormatting sqref="B1202">
    <cfRule type="cellIs" dxfId="39167" priority="15824" stopIfTrue="1" operator="equal">
      <formula>""</formula>
    </cfRule>
  </conditionalFormatting>
  <conditionalFormatting sqref="C1202">
    <cfRule type="cellIs" dxfId="39166" priority="15821" stopIfTrue="1" operator="equal">
      <formula>"Y"</formula>
    </cfRule>
    <cfRule type="cellIs" dxfId="39165" priority="15822" stopIfTrue="1" operator="equal">
      <formula>""</formula>
    </cfRule>
    <cfRule type="cellIs" dxfId="39164" priority="15823" stopIfTrue="1" operator="equal">
      <formula>"W"</formula>
    </cfRule>
  </conditionalFormatting>
  <conditionalFormatting sqref="D1202">
    <cfRule type="cellIs" dxfId="39163" priority="15819" stopIfTrue="1" operator="equal">
      <formula>""</formula>
    </cfRule>
    <cfRule type="cellIs" dxfId="39162" priority="15820" stopIfTrue="1" operator="between">
      <formula>"10.7.1"</formula>
      <formula>"10.7.5"</formula>
    </cfRule>
  </conditionalFormatting>
  <conditionalFormatting sqref="G1202">
    <cfRule type="cellIs" dxfId="39161" priority="15818" stopIfTrue="1" operator="equal">
      <formula>""</formula>
    </cfRule>
  </conditionalFormatting>
  <conditionalFormatting sqref="O1202">
    <cfRule type="cellIs" dxfId="39160" priority="15815" stopIfTrue="1" operator="equal">
      <formula>"Rel-14"</formula>
    </cfRule>
    <cfRule type="cellIs" dxfId="39159" priority="15816" stopIfTrue="1" operator="equal">
      <formula>"Rel-16"</formula>
    </cfRule>
    <cfRule type="cellIs" dxfId="39158" priority="15817" stopIfTrue="1" operator="equal">
      <formula>"Rel-15"</formula>
    </cfRule>
  </conditionalFormatting>
  <conditionalFormatting sqref="F1202">
    <cfRule type="cellIs" dxfId="39157" priority="15806" stopIfTrue="1" operator="equal">
      <formula>"LS In"</formula>
    </cfRule>
    <cfRule type="cellIs" dxfId="39156" priority="15807" stopIfTrue="1" operator="equal">
      <formula>"LS OUT"</formula>
    </cfRule>
    <cfRule type="cellIs" dxfId="39155" priority="15808" stopIfTrue="1" operator="equal">
      <formula>"CR"</formula>
    </cfRule>
    <cfRule type="cellIs" dxfId="39154" priority="15809" stopIfTrue="1" operator="equal">
      <formula>"P-CR"</formula>
    </cfRule>
    <cfRule type="cellIs" dxfId="39153" priority="15810" stopIfTrue="1" operator="equal">
      <formula>"CR Pack"</formula>
    </cfRule>
    <cfRule type="cellIs" dxfId="39152" priority="15811" stopIfTrue="1" operator="equal">
      <formula>"WID new"</formula>
    </cfRule>
    <cfRule type="cellIs" dxfId="39151" priority="15812" stopIfTrue="1" operator="equal">
      <formula>"WID revised"</formula>
    </cfRule>
    <cfRule type="cellIs" dxfId="39150" priority="15813" stopIfTrue="1" operator="equal">
      <formula>"SID new"</formula>
    </cfRule>
    <cfRule type="cellIs" dxfId="39149" priority="15814" stopIfTrue="1" operator="equal">
      <formula>"SID revised"</formula>
    </cfRule>
  </conditionalFormatting>
  <conditionalFormatting sqref="P1202">
    <cfRule type="containsText" dxfId="39148" priority="15804" stopIfTrue="1" operator="containsText" text="DUMMY">
      <formula>NOT(ISERROR(SEARCH("DUMMY",P1202)))</formula>
    </cfRule>
    <cfRule type="cellIs" dxfId="39147" priority="15805" stopIfTrue="1" operator="equal">
      <formula>""</formula>
    </cfRule>
  </conditionalFormatting>
  <conditionalFormatting sqref="Q1202">
    <cfRule type="cellIs" dxfId="39146" priority="15802" stopIfTrue="1" operator="equal">
      <formula>""</formula>
    </cfRule>
    <cfRule type="cellIs" dxfId="39145" priority="15803" stopIfTrue="1" operator="equal">
      <formula>"-"</formula>
    </cfRule>
  </conditionalFormatting>
  <conditionalFormatting sqref="I1202">
    <cfRule type="containsText" dxfId="39144" priority="15800" operator="containsText" text="...">
      <formula>NOT(ISERROR(SEARCH("...",I1202)))</formula>
    </cfRule>
    <cfRule type="containsText" dxfId="39143" priority="15801" operator="containsText" text="~?">
      <formula>NOT(ISERROR(SEARCH("~?",I1202)))</formula>
    </cfRule>
  </conditionalFormatting>
  <conditionalFormatting sqref="G1202">
    <cfRule type="cellIs" dxfId="39142" priority="15799" operator="equal">
      <formula>"Endorsement"</formula>
    </cfRule>
  </conditionalFormatting>
  <conditionalFormatting sqref="B1203">
    <cfRule type="cellIs" dxfId="39141" priority="15798" stopIfTrue="1" operator="equal">
      <formula>""</formula>
    </cfRule>
  </conditionalFormatting>
  <conditionalFormatting sqref="C1203">
    <cfRule type="cellIs" dxfId="39140" priority="15795" stopIfTrue="1" operator="equal">
      <formula>"Y"</formula>
    </cfRule>
    <cfRule type="cellIs" dxfId="39139" priority="15796" stopIfTrue="1" operator="equal">
      <formula>""</formula>
    </cfRule>
    <cfRule type="cellIs" dxfId="39138" priority="15797" stopIfTrue="1" operator="equal">
      <formula>"W"</formula>
    </cfRule>
  </conditionalFormatting>
  <conditionalFormatting sqref="D1203">
    <cfRule type="cellIs" dxfId="39137" priority="15793" stopIfTrue="1" operator="equal">
      <formula>""</formula>
    </cfRule>
    <cfRule type="cellIs" dxfId="39136" priority="15794" stopIfTrue="1" operator="between">
      <formula>"10.7.1"</formula>
      <formula>"10.7.5"</formula>
    </cfRule>
  </conditionalFormatting>
  <conditionalFormatting sqref="G1203">
    <cfRule type="cellIs" dxfId="39135" priority="15792" stopIfTrue="1" operator="equal">
      <formula>""</formula>
    </cfRule>
  </conditionalFormatting>
  <conditionalFormatting sqref="O1203">
    <cfRule type="cellIs" dxfId="39134" priority="15789" stopIfTrue="1" operator="equal">
      <formula>"Rel-14"</formula>
    </cfRule>
    <cfRule type="cellIs" dxfId="39133" priority="15790" stopIfTrue="1" operator="equal">
      <formula>"Rel-16"</formula>
    </cfRule>
    <cfRule type="cellIs" dxfId="39132" priority="15791" stopIfTrue="1" operator="equal">
      <formula>"Rel-15"</formula>
    </cfRule>
  </conditionalFormatting>
  <conditionalFormatting sqref="F1203">
    <cfRule type="cellIs" dxfId="39131" priority="15780" stopIfTrue="1" operator="equal">
      <formula>"LS In"</formula>
    </cfRule>
    <cfRule type="cellIs" dxfId="39130" priority="15781" stopIfTrue="1" operator="equal">
      <formula>"LS OUT"</formula>
    </cfRule>
    <cfRule type="cellIs" dxfId="39129" priority="15782" stopIfTrue="1" operator="equal">
      <formula>"CR"</formula>
    </cfRule>
    <cfRule type="cellIs" dxfId="39128" priority="15783" stopIfTrue="1" operator="equal">
      <formula>"P-CR"</formula>
    </cfRule>
    <cfRule type="cellIs" dxfId="39127" priority="15784" stopIfTrue="1" operator="equal">
      <formula>"CR Pack"</formula>
    </cfRule>
    <cfRule type="cellIs" dxfId="39126" priority="15785" stopIfTrue="1" operator="equal">
      <formula>"WID new"</formula>
    </cfRule>
    <cfRule type="cellIs" dxfId="39125" priority="15786" stopIfTrue="1" operator="equal">
      <formula>"WID revised"</formula>
    </cfRule>
    <cfRule type="cellIs" dxfId="39124" priority="15787" stopIfTrue="1" operator="equal">
      <formula>"SID new"</formula>
    </cfRule>
    <cfRule type="cellIs" dxfId="39123" priority="15788" stopIfTrue="1" operator="equal">
      <formula>"SID revised"</formula>
    </cfRule>
  </conditionalFormatting>
  <conditionalFormatting sqref="P1203">
    <cfRule type="containsText" dxfId="39122" priority="15778" stopIfTrue="1" operator="containsText" text="DUMMY">
      <formula>NOT(ISERROR(SEARCH("DUMMY",P1203)))</formula>
    </cfRule>
    <cfRule type="cellIs" dxfId="39121" priority="15779" stopIfTrue="1" operator="equal">
      <formula>""</formula>
    </cfRule>
  </conditionalFormatting>
  <conditionalFormatting sqref="Q1203">
    <cfRule type="cellIs" dxfId="39120" priority="15776" stopIfTrue="1" operator="equal">
      <formula>""</formula>
    </cfRule>
    <cfRule type="cellIs" dxfId="39119" priority="15777" stopIfTrue="1" operator="equal">
      <formula>"-"</formula>
    </cfRule>
  </conditionalFormatting>
  <conditionalFormatting sqref="I1203">
    <cfRule type="containsText" dxfId="39118" priority="15774" operator="containsText" text="...">
      <formula>NOT(ISERROR(SEARCH("...",I1203)))</formula>
    </cfRule>
    <cfRule type="containsText" dxfId="39117" priority="15775" operator="containsText" text="~?">
      <formula>NOT(ISERROR(SEARCH("~?",I1203)))</formula>
    </cfRule>
  </conditionalFormatting>
  <conditionalFormatting sqref="G1203">
    <cfRule type="cellIs" dxfId="39116" priority="15773" operator="equal">
      <formula>"Endorsement"</formula>
    </cfRule>
  </conditionalFormatting>
  <conditionalFormatting sqref="B1204">
    <cfRule type="cellIs" dxfId="39115" priority="15772" stopIfTrue="1" operator="equal">
      <formula>""</formula>
    </cfRule>
  </conditionalFormatting>
  <conditionalFormatting sqref="C1204">
    <cfRule type="cellIs" dxfId="39114" priority="15769" stopIfTrue="1" operator="equal">
      <formula>"Y"</formula>
    </cfRule>
    <cfRule type="cellIs" dxfId="39113" priority="15770" stopIfTrue="1" operator="equal">
      <formula>""</formula>
    </cfRule>
    <cfRule type="cellIs" dxfId="39112" priority="15771" stopIfTrue="1" operator="equal">
      <formula>"W"</formula>
    </cfRule>
  </conditionalFormatting>
  <conditionalFormatting sqref="D1204">
    <cfRule type="cellIs" dxfId="39111" priority="15767" stopIfTrue="1" operator="equal">
      <formula>""</formula>
    </cfRule>
    <cfRule type="cellIs" dxfId="39110" priority="15768" stopIfTrue="1" operator="between">
      <formula>"10.7.1"</formula>
      <formula>"10.7.5"</formula>
    </cfRule>
  </conditionalFormatting>
  <conditionalFormatting sqref="G1204">
    <cfRule type="cellIs" dxfId="39109" priority="15766" stopIfTrue="1" operator="equal">
      <formula>""</formula>
    </cfRule>
  </conditionalFormatting>
  <conditionalFormatting sqref="O1204">
    <cfRule type="cellIs" dxfId="39108" priority="15763" stopIfTrue="1" operator="equal">
      <formula>"Rel-14"</formula>
    </cfRule>
    <cfRule type="cellIs" dxfId="39107" priority="15764" stopIfTrue="1" operator="equal">
      <formula>"Rel-16"</formula>
    </cfRule>
    <cfRule type="cellIs" dxfId="39106" priority="15765" stopIfTrue="1" operator="equal">
      <formula>"Rel-15"</formula>
    </cfRule>
  </conditionalFormatting>
  <conditionalFormatting sqref="F1204">
    <cfRule type="cellIs" dxfId="39105" priority="15754" stopIfTrue="1" operator="equal">
      <formula>"LS In"</formula>
    </cfRule>
    <cfRule type="cellIs" dxfId="39104" priority="15755" stopIfTrue="1" operator="equal">
      <formula>"LS OUT"</formula>
    </cfRule>
    <cfRule type="cellIs" dxfId="39103" priority="15756" stopIfTrue="1" operator="equal">
      <formula>"CR"</formula>
    </cfRule>
    <cfRule type="cellIs" dxfId="39102" priority="15757" stopIfTrue="1" operator="equal">
      <formula>"P-CR"</formula>
    </cfRule>
    <cfRule type="cellIs" dxfId="39101" priority="15758" stopIfTrue="1" operator="equal">
      <formula>"CR Pack"</formula>
    </cfRule>
    <cfRule type="cellIs" dxfId="39100" priority="15759" stopIfTrue="1" operator="equal">
      <formula>"WID new"</formula>
    </cfRule>
    <cfRule type="cellIs" dxfId="39099" priority="15760" stopIfTrue="1" operator="equal">
      <formula>"WID revised"</formula>
    </cfRule>
    <cfRule type="cellIs" dxfId="39098" priority="15761" stopIfTrue="1" operator="equal">
      <formula>"SID new"</formula>
    </cfRule>
    <cfRule type="cellIs" dxfId="39097" priority="15762" stopIfTrue="1" operator="equal">
      <formula>"SID revised"</formula>
    </cfRule>
  </conditionalFormatting>
  <conditionalFormatting sqref="P1204">
    <cfRule type="containsText" dxfId="39096" priority="15752" stopIfTrue="1" operator="containsText" text="DUMMY">
      <formula>NOT(ISERROR(SEARCH("DUMMY",P1204)))</formula>
    </cfRule>
    <cfRule type="cellIs" dxfId="39095" priority="15753" stopIfTrue="1" operator="equal">
      <formula>""</formula>
    </cfRule>
  </conditionalFormatting>
  <conditionalFormatting sqref="Q1204">
    <cfRule type="cellIs" dxfId="39094" priority="15750" stopIfTrue="1" operator="equal">
      <formula>""</formula>
    </cfRule>
    <cfRule type="cellIs" dxfId="39093" priority="15751" stopIfTrue="1" operator="equal">
      <formula>"-"</formula>
    </cfRule>
  </conditionalFormatting>
  <conditionalFormatting sqref="I1204">
    <cfRule type="containsText" dxfId="39092" priority="15748" operator="containsText" text="...">
      <formula>NOT(ISERROR(SEARCH("...",I1204)))</formula>
    </cfRule>
    <cfRule type="containsText" dxfId="39091" priority="15749" operator="containsText" text="~?">
      <formula>NOT(ISERROR(SEARCH("~?",I1204)))</formula>
    </cfRule>
  </conditionalFormatting>
  <conditionalFormatting sqref="G1204">
    <cfRule type="cellIs" dxfId="39090" priority="15747" operator="equal">
      <formula>"Endorsement"</formula>
    </cfRule>
  </conditionalFormatting>
  <conditionalFormatting sqref="B1205">
    <cfRule type="cellIs" dxfId="39089" priority="15746" stopIfTrue="1" operator="equal">
      <formula>""</formula>
    </cfRule>
  </conditionalFormatting>
  <conditionalFormatting sqref="C1205">
    <cfRule type="cellIs" dxfId="39088" priority="15743" stopIfTrue="1" operator="equal">
      <formula>"Y"</formula>
    </cfRule>
    <cfRule type="cellIs" dxfId="39087" priority="15744" stopIfTrue="1" operator="equal">
      <formula>""</formula>
    </cfRule>
    <cfRule type="cellIs" dxfId="39086" priority="15745" stopIfTrue="1" operator="equal">
      <formula>"W"</formula>
    </cfRule>
  </conditionalFormatting>
  <conditionalFormatting sqref="D1205">
    <cfRule type="cellIs" dxfId="39085" priority="15741" stopIfTrue="1" operator="equal">
      <formula>""</formula>
    </cfRule>
    <cfRule type="cellIs" dxfId="39084" priority="15742" stopIfTrue="1" operator="between">
      <formula>"10.7.1"</formula>
      <formula>"10.7.5"</formula>
    </cfRule>
  </conditionalFormatting>
  <conditionalFormatting sqref="G1205">
    <cfRule type="cellIs" dxfId="39083" priority="15740" stopIfTrue="1" operator="equal">
      <formula>""</formula>
    </cfRule>
  </conditionalFormatting>
  <conditionalFormatting sqref="O1205">
    <cfRule type="cellIs" dxfId="39082" priority="15737" stopIfTrue="1" operator="equal">
      <formula>"Rel-14"</formula>
    </cfRule>
    <cfRule type="cellIs" dxfId="39081" priority="15738" stopIfTrue="1" operator="equal">
      <formula>"Rel-16"</formula>
    </cfRule>
    <cfRule type="cellIs" dxfId="39080" priority="15739" stopIfTrue="1" operator="equal">
      <formula>"Rel-15"</formula>
    </cfRule>
  </conditionalFormatting>
  <conditionalFormatting sqref="F1205">
    <cfRule type="cellIs" dxfId="39079" priority="15728" stopIfTrue="1" operator="equal">
      <formula>"LS In"</formula>
    </cfRule>
    <cfRule type="cellIs" dxfId="39078" priority="15729" stopIfTrue="1" operator="equal">
      <formula>"LS OUT"</formula>
    </cfRule>
    <cfRule type="cellIs" dxfId="39077" priority="15730" stopIfTrue="1" operator="equal">
      <formula>"CR"</formula>
    </cfRule>
    <cfRule type="cellIs" dxfId="39076" priority="15731" stopIfTrue="1" operator="equal">
      <formula>"P-CR"</formula>
    </cfRule>
    <cfRule type="cellIs" dxfId="39075" priority="15732" stopIfTrue="1" operator="equal">
      <formula>"CR Pack"</formula>
    </cfRule>
    <cfRule type="cellIs" dxfId="39074" priority="15733" stopIfTrue="1" operator="equal">
      <formula>"WID new"</formula>
    </cfRule>
    <cfRule type="cellIs" dxfId="39073" priority="15734" stopIfTrue="1" operator="equal">
      <formula>"WID revised"</formula>
    </cfRule>
    <cfRule type="cellIs" dxfId="39072" priority="15735" stopIfTrue="1" operator="equal">
      <formula>"SID new"</formula>
    </cfRule>
    <cfRule type="cellIs" dxfId="39071" priority="15736" stopIfTrue="1" operator="equal">
      <formula>"SID revised"</formula>
    </cfRule>
  </conditionalFormatting>
  <conditionalFormatting sqref="P1205">
    <cfRule type="containsText" dxfId="39070" priority="15726" stopIfTrue="1" operator="containsText" text="DUMMY">
      <formula>NOT(ISERROR(SEARCH("DUMMY",P1205)))</formula>
    </cfRule>
    <cfRule type="cellIs" dxfId="39069" priority="15727" stopIfTrue="1" operator="equal">
      <formula>""</formula>
    </cfRule>
  </conditionalFormatting>
  <conditionalFormatting sqref="Q1205">
    <cfRule type="cellIs" dxfId="39068" priority="15724" stopIfTrue="1" operator="equal">
      <formula>""</formula>
    </cfRule>
    <cfRule type="cellIs" dxfId="39067" priority="15725" stopIfTrue="1" operator="equal">
      <formula>"-"</formula>
    </cfRule>
  </conditionalFormatting>
  <conditionalFormatting sqref="I1205">
    <cfRule type="containsText" dxfId="39066" priority="15722" operator="containsText" text="...">
      <formula>NOT(ISERROR(SEARCH("...",I1205)))</formula>
    </cfRule>
    <cfRule type="containsText" dxfId="39065" priority="15723" operator="containsText" text="~?">
      <formula>NOT(ISERROR(SEARCH("~?",I1205)))</formula>
    </cfRule>
  </conditionalFormatting>
  <conditionalFormatting sqref="G1205">
    <cfRule type="cellIs" dxfId="39064" priority="15721" operator="equal">
      <formula>"Endorsement"</formula>
    </cfRule>
  </conditionalFormatting>
  <conditionalFormatting sqref="B1206">
    <cfRule type="cellIs" dxfId="39063" priority="15720" stopIfTrue="1" operator="equal">
      <formula>""</formula>
    </cfRule>
  </conditionalFormatting>
  <conditionalFormatting sqref="C1206">
    <cfRule type="cellIs" dxfId="39062" priority="15717" stopIfTrue="1" operator="equal">
      <formula>"Y"</formula>
    </cfRule>
    <cfRule type="cellIs" dxfId="39061" priority="15718" stopIfTrue="1" operator="equal">
      <formula>""</formula>
    </cfRule>
    <cfRule type="cellIs" dxfId="39060" priority="15719" stopIfTrue="1" operator="equal">
      <formula>"W"</formula>
    </cfRule>
  </conditionalFormatting>
  <conditionalFormatting sqref="D1206">
    <cfRule type="cellIs" dxfId="39059" priority="15715" stopIfTrue="1" operator="equal">
      <formula>""</formula>
    </cfRule>
    <cfRule type="cellIs" dxfId="39058" priority="15716" stopIfTrue="1" operator="between">
      <formula>"10.7.1"</formula>
      <formula>"10.7.5"</formula>
    </cfRule>
  </conditionalFormatting>
  <conditionalFormatting sqref="G1206">
    <cfRule type="cellIs" dxfId="39057" priority="15714" stopIfTrue="1" operator="equal">
      <formula>""</formula>
    </cfRule>
  </conditionalFormatting>
  <conditionalFormatting sqref="O1206">
    <cfRule type="cellIs" dxfId="39056" priority="15711" stopIfTrue="1" operator="equal">
      <formula>"Rel-14"</formula>
    </cfRule>
    <cfRule type="cellIs" dxfId="39055" priority="15712" stopIfTrue="1" operator="equal">
      <formula>"Rel-16"</formula>
    </cfRule>
    <cfRule type="cellIs" dxfId="39054" priority="15713" stopIfTrue="1" operator="equal">
      <formula>"Rel-15"</formula>
    </cfRule>
  </conditionalFormatting>
  <conditionalFormatting sqref="F1206">
    <cfRule type="cellIs" dxfId="39053" priority="15702" stopIfTrue="1" operator="equal">
      <formula>"LS In"</formula>
    </cfRule>
    <cfRule type="cellIs" dxfId="39052" priority="15703" stopIfTrue="1" operator="equal">
      <formula>"LS OUT"</formula>
    </cfRule>
    <cfRule type="cellIs" dxfId="39051" priority="15704" stopIfTrue="1" operator="equal">
      <formula>"CR"</formula>
    </cfRule>
    <cfRule type="cellIs" dxfId="39050" priority="15705" stopIfTrue="1" operator="equal">
      <formula>"P-CR"</formula>
    </cfRule>
    <cfRule type="cellIs" dxfId="39049" priority="15706" stopIfTrue="1" operator="equal">
      <formula>"CR Pack"</formula>
    </cfRule>
    <cfRule type="cellIs" dxfId="39048" priority="15707" stopIfTrue="1" operator="equal">
      <formula>"WID new"</formula>
    </cfRule>
    <cfRule type="cellIs" dxfId="39047" priority="15708" stopIfTrue="1" operator="equal">
      <formula>"WID revised"</formula>
    </cfRule>
    <cfRule type="cellIs" dxfId="39046" priority="15709" stopIfTrue="1" operator="equal">
      <formula>"SID new"</formula>
    </cfRule>
    <cfRule type="cellIs" dxfId="39045" priority="15710" stopIfTrue="1" operator="equal">
      <formula>"SID revised"</formula>
    </cfRule>
  </conditionalFormatting>
  <conditionalFormatting sqref="P1206">
    <cfRule type="containsText" dxfId="39044" priority="15700" stopIfTrue="1" operator="containsText" text="DUMMY">
      <formula>NOT(ISERROR(SEARCH("DUMMY",P1206)))</formula>
    </cfRule>
    <cfRule type="cellIs" dxfId="39043" priority="15701" stopIfTrue="1" operator="equal">
      <formula>""</formula>
    </cfRule>
  </conditionalFormatting>
  <conditionalFormatting sqref="Q1206">
    <cfRule type="cellIs" dxfId="39042" priority="15698" stopIfTrue="1" operator="equal">
      <formula>""</formula>
    </cfRule>
    <cfRule type="cellIs" dxfId="39041" priority="15699" stopIfTrue="1" operator="equal">
      <formula>"-"</formula>
    </cfRule>
  </conditionalFormatting>
  <conditionalFormatting sqref="I1206">
    <cfRule type="containsText" dxfId="39040" priority="15696" operator="containsText" text="...">
      <formula>NOT(ISERROR(SEARCH("...",I1206)))</formula>
    </cfRule>
    <cfRule type="containsText" dxfId="39039" priority="15697" operator="containsText" text="~?">
      <formula>NOT(ISERROR(SEARCH("~?",I1206)))</formula>
    </cfRule>
  </conditionalFormatting>
  <conditionalFormatting sqref="G1206">
    <cfRule type="cellIs" dxfId="39038" priority="15695" operator="equal">
      <formula>"Endorsement"</formula>
    </cfRule>
  </conditionalFormatting>
  <conditionalFormatting sqref="S162">
    <cfRule type="cellIs" dxfId="39037" priority="15694" stopIfTrue="1" operator="notEqual">
      <formula>""</formula>
    </cfRule>
  </conditionalFormatting>
  <conditionalFormatting sqref="S469">
    <cfRule type="cellIs" dxfId="39036" priority="15693" stopIfTrue="1" operator="notEqual">
      <formula>""</formula>
    </cfRule>
  </conditionalFormatting>
  <conditionalFormatting sqref="S93">
    <cfRule type="cellIs" dxfId="39035" priority="15692" stopIfTrue="1" operator="notEqual">
      <formula>""</formula>
    </cfRule>
  </conditionalFormatting>
  <conditionalFormatting sqref="B1503">
    <cfRule type="cellIs" dxfId="39034" priority="15691" stopIfTrue="1" operator="equal">
      <formula>""</formula>
    </cfRule>
  </conditionalFormatting>
  <conditionalFormatting sqref="C1503">
    <cfRule type="cellIs" dxfId="39033" priority="15688" stopIfTrue="1" operator="equal">
      <formula>"Y"</formula>
    </cfRule>
    <cfRule type="cellIs" dxfId="39032" priority="15689" stopIfTrue="1" operator="equal">
      <formula>""</formula>
    </cfRule>
    <cfRule type="cellIs" dxfId="39031" priority="15690" stopIfTrue="1" operator="equal">
      <formula>"W"</formula>
    </cfRule>
  </conditionalFormatting>
  <conditionalFormatting sqref="D1503">
    <cfRule type="cellIs" dxfId="39030" priority="15686" stopIfTrue="1" operator="equal">
      <formula>""</formula>
    </cfRule>
    <cfRule type="cellIs" dxfId="39029" priority="15687" stopIfTrue="1" operator="between">
      <formula>"10.7.1"</formula>
      <formula>"10.7.5"</formula>
    </cfRule>
  </conditionalFormatting>
  <conditionalFormatting sqref="G1503">
    <cfRule type="cellIs" dxfId="39028" priority="15685" stopIfTrue="1" operator="equal">
      <formula>""</formula>
    </cfRule>
  </conditionalFormatting>
  <conditionalFormatting sqref="O1503">
    <cfRule type="cellIs" dxfId="39027" priority="15682" stopIfTrue="1" operator="equal">
      <formula>"Rel-14"</formula>
    </cfRule>
    <cfRule type="cellIs" dxfId="39026" priority="15683" stopIfTrue="1" operator="equal">
      <formula>"Rel-16"</formula>
    </cfRule>
    <cfRule type="cellIs" dxfId="39025" priority="15684" stopIfTrue="1" operator="equal">
      <formula>"Rel-15"</formula>
    </cfRule>
  </conditionalFormatting>
  <conditionalFormatting sqref="P1503">
    <cfRule type="containsText" dxfId="39024" priority="15680" stopIfTrue="1" operator="containsText" text="DUMMY">
      <formula>NOT(ISERROR(SEARCH("DUMMY",P1503)))</formula>
    </cfRule>
    <cfRule type="cellIs" dxfId="39023" priority="15681" stopIfTrue="1" operator="equal">
      <formula>""</formula>
    </cfRule>
  </conditionalFormatting>
  <conditionalFormatting sqref="Q1503">
    <cfRule type="cellIs" dxfId="39022" priority="15678" stopIfTrue="1" operator="equal">
      <formula>""</formula>
    </cfRule>
    <cfRule type="cellIs" dxfId="39021" priority="15679" stopIfTrue="1" operator="equal">
      <formula>"-"</formula>
    </cfRule>
  </conditionalFormatting>
  <conditionalFormatting sqref="I1503">
    <cfRule type="containsText" dxfId="39020" priority="15676" operator="containsText" text="...">
      <formula>NOT(ISERROR(SEARCH("...",I1503)))</formula>
    </cfRule>
    <cfRule type="containsText" dxfId="39019" priority="15677" operator="containsText" text="~?">
      <formula>NOT(ISERROR(SEARCH("~?",I1503)))</formula>
    </cfRule>
  </conditionalFormatting>
  <conditionalFormatting sqref="G1503">
    <cfRule type="cellIs" dxfId="39018" priority="15675" operator="equal">
      <formula>"Endorsement"</formula>
    </cfRule>
  </conditionalFormatting>
  <conditionalFormatting sqref="B1504">
    <cfRule type="cellIs" dxfId="39017" priority="15674" stopIfTrue="1" operator="equal">
      <formula>""</formula>
    </cfRule>
  </conditionalFormatting>
  <conditionalFormatting sqref="C1504">
    <cfRule type="cellIs" dxfId="39016" priority="15671" stopIfTrue="1" operator="equal">
      <formula>"Y"</formula>
    </cfRule>
    <cfRule type="cellIs" dxfId="39015" priority="15672" stopIfTrue="1" operator="equal">
      <formula>""</formula>
    </cfRule>
    <cfRule type="cellIs" dxfId="39014" priority="15673" stopIfTrue="1" operator="equal">
      <formula>"W"</formula>
    </cfRule>
  </conditionalFormatting>
  <conditionalFormatting sqref="D1504">
    <cfRule type="cellIs" dxfId="39013" priority="15669" stopIfTrue="1" operator="equal">
      <formula>""</formula>
    </cfRule>
    <cfRule type="cellIs" dxfId="39012" priority="15670" stopIfTrue="1" operator="between">
      <formula>"10.7.1"</formula>
      <formula>"10.7.5"</formula>
    </cfRule>
  </conditionalFormatting>
  <conditionalFormatting sqref="G1504">
    <cfRule type="cellIs" dxfId="39011" priority="15668" stopIfTrue="1" operator="equal">
      <formula>""</formula>
    </cfRule>
  </conditionalFormatting>
  <conditionalFormatting sqref="O1504">
    <cfRule type="cellIs" dxfId="39010" priority="15665" stopIfTrue="1" operator="equal">
      <formula>"Rel-14"</formula>
    </cfRule>
    <cfRule type="cellIs" dxfId="39009" priority="15666" stopIfTrue="1" operator="equal">
      <formula>"Rel-16"</formula>
    </cfRule>
    <cfRule type="cellIs" dxfId="39008" priority="15667" stopIfTrue="1" operator="equal">
      <formula>"Rel-15"</formula>
    </cfRule>
  </conditionalFormatting>
  <conditionalFormatting sqref="P1504">
    <cfRule type="containsText" dxfId="39007" priority="15663" stopIfTrue="1" operator="containsText" text="DUMMY">
      <formula>NOT(ISERROR(SEARCH("DUMMY",P1504)))</formula>
    </cfRule>
    <cfRule type="cellIs" dxfId="39006" priority="15664" stopIfTrue="1" operator="equal">
      <formula>""</formula>
    </cfRule>
  </conditionalFormatting>
  <conditionalFormatting sqref="Q1504">
    <cfRule type="cellIs" dxfId="39005" priority="15661" stopIfTrue="1" operator="equal">
      <formula>""</formula>
    </cfRule>
    <cfRule type="cellIs" dxfId="39004" priority="15662" stopIfTrue="1" operator="equal">
      <formula>"-"</formula>
    </cfRule>
  </conditionalFormatting>
  <conditionalFormatting sqref="I1504">
    <cfRule type="containsText" dxfId="39003" priority="15659" operator="containsText" text="...">
      <formula>NOT(ISERROR(SEARCH("...",I1504)))</formula>
    </cfRule>
    <cfRule type="containsText" dxfId="39002" priority="15660" operator="containsText" text="~?">
      <formula>NOT(ISERROR(SEARCH("~?",I1504)))</formula>
    </cfRule>
  </conditionalFormatting>
  <conditionalFormatting sqref="G1504">
    <cfRule type="cellIs" dxfId="39001" priority="15658" operator="equal">
      <formula>"Endorsement"</formula>
    </cfRule>
  </conditionalFormatting>
  <conditionalFormatting sqref="B1505">
    <cfRule type="cellIs" dxfId="39000" priority="15657" stopIfTrue="1" operator="equal">
      <formula>""</formula>
    </cfRule>
  </conditionalFormatting>
  <conditionalFormatting sqref="C1505">
    <cfRule type="cellIs" dxfId="38999" priority="15654" stopIfTrue="1" operator="equal">
      <formula>"Y"</formula>
    </cfRule>
    <cfRule type="cellIs" dxfId="38998" priority="15655" stopIfTrue="1" operator="equal">
      <formula>""</formula>
    </cfRule>
    <cfRule type="cellIs" dxfId="38997" priority="15656" stopIfTrue="1" operator="equal">
      <formula>"W"</formula>
    </cfRule>
  </conditionalFormatting>
  <conditionalFormatting sqref="D1505">
    <cfRule type="cellIs" dxfId="38996" priority="15652" stopIfTrue="1" operator="equal">
      <formula>""</formula>
    </cfRule>
    <cfRule type="cellIs" dxfId="38995" priority="15653" stopIfTrue="1" operator="between">
      <formula>"10.7.1"</formula>
      <formula>"10.7.5"</formula>
    </cfRule>
  </conditionalFormatting>
  <conditionalFormatting sqref="G1505">
    <cfRule type="cellIs" dxfId="38994" priority="15651" stopIfTrue="1" operator="equal">
      <formula>""</formula>
    </cfRule>
  </conditionalFormatting>
  <conditionalFormatting sqref="O1505">
    <cfRule type="cellIs" dxfId="38993" priority="15648" stopIfTrue="1" operator="equal">
      <formula>"Rel-14"</formula>
    </cfRule>
    <cfRule type="cellIs" dxfId="38992" priority="15649" stopIfTrue="1" operator="equal">
      <formula>"Rel-16"</formula>
    </cfRule>
    <cfRule type="cellIs" dxfId="38991" priority="15650" stopIfTrue="1" operator="equal">
      <formula>"Rel-15"</formula>
    </cfRule>
  </conditionalFormatting>
  <conditionalFormatting sqref="P1505">
    <cfRule type="containsText" dxfId="38990" priority="15646" stopIfTrue="1" operator="containsText" text="DUMMY">
      <formula>NOT(ISERROR(SEARCH("DUMMY",P1505)))</formula>
    </cfRule>
    <cfRule type="cellIs" dxfId="38989" priority="15647" stopIfTrue="1" operator="equal">
      <formula>""</formula>
    </cfRule>
  </conditionalFormatting>
  <conditionalFormatting sqref="Q1505">
    <cfRule type="cellIs" dxfId="38988" priority="15644" stopIfTrue="1" operator="equal">
      <formula>""</formula>
    </cfRule>
    <cfRule type="cellIs" dxfId="38987" priority="15645" stopIfTrue="1" operator="equal">
      <formula>"-"</formula>
    </cfRule>
  </conditionalFormatting>
  <conditionalFormatting sqref="I1505">
    <cfRule type="containsText" dxfId="38986" priority="15642" operator="containsText" text="...">
      <formula>NOT(ISERROR(SEARCH("...",I1505)))</formula>
    </cfRule>
    <cfRule type="containsText" dxfId="38985" priority="15643" operator="containsText" text="~?">
      <formula>NOT(ISERROR(SEARCH("~?",I1505)))</formula>
    </cfRule>
  </conditionalFormatting>
  <conditionalFormatting sqref="G1505">
    <cfRule type="cellIs" dxfId="38984" priority="15641" operator="equal">
      <formula>"Endorsement"</formula>
    </cfRule>
  </conditionalFormatting>
  <conditionalFormatting sqref="B1506">
    <cfRule type="cellIs" dxfId="38983" priority="15640" stopIfTrue="1" operator="equal">
      <formula>""</formula>
    </cfRule>
  </conditionalFormatting>
  <conditionalFormatting sqref="C1506">
    <cfRule type="cellIs" dxfId="38982" priority="15637" stopIfTrue="1" operator="equal">
      <formula>"Y"</formula>
    </cfRule>
    <cfRule type="cellIs" dxfId="38981" priority="15638" stopIfTrue="1" operator="equal">
      <formula>""</formula>
    </cfRule>
    <cfRule type="cellIs" dxfId="38980" priority="15639" stopIfTrue="1" operator="equal">
      <formula>"W"</formula>
    </cfRule>
  </conditionalFormatting>
  <conditionalFormatting sqref="D1506">
    <cfRule type="cellIs" dxfId="38979" priority="15635" stopIfTrue="1" operator="equal">
      <formula>""</formula>
    </cfRule>
    <cfRule type="cellIs" dxfId="38978" priority="15636" stopIfTrue="1" operator="between">
      <formula>"10.7.1"</formula>
      <formula>"10.7.5"</formula>
    </cfRule>
  </conditionalFormatting>
  <conditionalFormatting sqref="G1506">
    <cfRule type="cellIs" dxfId="38977" priority="15634" stopIfTrue="1" operator="equal">
      <formula>""</formula>
    </cfRule>
  </conditionalFormatting>
  <conditionalFormatting sqref="O1506">
    <cfRule type="cellIs" dxfId="38976" priority="15631" stopIfTrue="1" operator="equal">
      <formula>"Rel-14"</formula>
    </cfRule>
    <cfRule type="cellIs" dxfId="38975" priority="15632" stopIfTrue="1" operator="equal">
      <formula>"Rel-16"</formula>
    </cfRule>
    <cfRule type="cellIs" dxfId="38974" priority="15633" stopIfTrue="1" operator="equal">
      <formula>"Rel-15"</formula>
    </cfRule>
  </conditionalFormatting>
  <conditionalFormatting sqref="F1506">
    <cfRule type="cellIs" dxfId="38973" priority="15622" stopIfTrue="1" operator="equal">
      <formula>"LS In"</formula>
    </cfRule>
    <cfRule type="cellIs" dxfId="38972" priority="15623" stopIfTrue="1" operator="equal">
      <formula>"LS OUT"</formula>
    </cfRule>
    <cfRule type="cellIs" dxfId="38971" priority="15624" stopIfTrue="1" operator="equal">
      <formula>"CR"</formula>
    </cfRule>
    <cfRule type="cellIs" dxfId="38970" priority="15625" stopIfTrue="1" operator="equal">
      <formula>"P-CR"</formula>
    </cfRule>
    <cfRule type="cellIs" dxfId="38969" priority="15626" stopIfTrue="1" operator="equal">
      <formula>"CR Pack"</formula>
    </cfRule>
    <cfRule type="cellIs" dxfId="38968" priority="15627" stopIfTrue="1" operator="equal">
      <formula>"WID new"</formula>
    </cfRule>
    <cfRule type="cellIs" dxfId="38967" priority="15628" stopIfTrue="1" operator="equal">
      <formula>"WID revised"</formula>
    </cfRule>
    <cfRule type="cellIs" dxfId="38966" priority="15629" stopIfTrue="1" operator="equal">
      <formula>"SID new"</formula>
    </cfRule>
    <cfRule type="cellIs" dxfId="38965" priority="15630" stopIfTrue="1" operator="equal">
      <formula>"SID revised"</formula>
    </cfRule>
  </conditionalFormatting>
  <conditionalFormatting sqref="P1506">
    <cfRule type="containsText" dxfId="38964" priority="15620" stopIfTrue="1" operator="containsText" text="DUMMY">
      <formula>NOT(ISERROR(SEARCH("DUMMY",P1506)))</formula>
    </cfRule>
    <cfRule type="cellIs" dxfId="38963" priority="15621" stopIfTrue="1" operator="equal">
      <formula>""</formula>
    </cfRule>
  </conditionalFormatting>
  <conditionalFormatting sqref="Q1506">
    <cfRule type="cellIs" dxfId="38962" priority="15618" stopIfTrue="1" operator="equal">
      <formula>""</formula>
    </cfRule>
    <cfRule type="cellIs" dxfId="38961" priority="15619" stopIfTrue="1" operator="equal">
      <formula>"-"</formula>
    </cfRule>
  </conditionalFormatting>
  <conditionalFormatting sqref="I1506">
    <cfRule type="containsText" dxfId="38960" priority="15616" operator="containsText" text="...">
      <formula>NOT(ISERROR(SEARCH("...",I1506)))</formula>
    </cfRule>
    <cfRule type="containsText" dxfId="38959" priority="15617" operator="containsText" text="~?">
      <formula>NOT(ISERROR(SEARCH("~?",I1506)))</formula>
    </cfRule>
  </conditionalFormatting>
  <conditionalFormatting sqref="G1506">
    <cfRule type="cellIs" dxfId="38958" priority="15615" operator="equal">
      <formula>"Endorsement"</formula>
    </cfRule>
  </conditionalFormatting>
  <conditionalFormatting sqref="B1507">
    <cfRule type="cellIs" dxfId="38957" priority="15614" stopIfTrue="1" operator="equal">
      <formula>""</formula>
    </cfRule>
  </conditionalFormatting>
  <conditionalFormatting sqref="C1507">
    <cfRule type="cellIs" dxfId="38956" priority="15611" stopIfTrue="1" operator="equal">
      <formula>"Y"</formula>
    </cfRule>
    <cfRule type="cellIs" dxfId="38955" priority="15612" stopIfTrue="1" operator="equal">
      <formula>""</formula>
    </cfRule>
    <cfRule type="cellIs" dxfId="38954" priority="15613" stopIfTrue="1" operator="equal">
      <formula>"W"</formula>
    </cfRule>
  </conditionalFormatting>
  <conditionalFormatting sqref="D1507">
    <cfRule type="cellIs" dxfId="38953" priority="15609" stopIfTrue="1" operator="equal">
      <formula>""</formula>
    </cfRule>
    <cfRule type="cellIs" dxfId="38952" priority="15610" stopIfTrue="1" operator="between">
      <formula>"10.7.1"</formula>
      <formula>"10.7.5"</formula>
    </cfRule>
  </conditionalFormatting>
  <conditionalFormatting sqref="G1507">
    <cfRule type="cellIs" dxfId="38951" priority="15608" stopIfTrue="1" operator="equal">
      <formula>""</formula>
    </cfRule>
  </conditionalFormatting>
  <conditionalFormatting sqref="O1507">
    <cfRule type="cellIs" dxfId="38950" priority="15605" stopIfTrue="1" operator="equal">
      <formula>"Rel-14"</formula>
    </cfRule>
    <cfRule type="cellIs" dxfId="38949" priority="15606" stopIfTrue="1" operator="equal">
      <formula>"Rel-16"</formula>
    </cfRule>
    <cfRule type="cellIs" dxfId="38948" priority="15607" stopIfTrue="1" operator="equal">
      <formula>"Rel-15"</formula>
    </cfRule>
  </conditionalFormatting>
  <conditionalFormatting sqref="P1507">
    <cfRule type="containsText" dxfId="38947" priority="15603" stopIfTrue="1" operator="containsText" text="DUMMY">
      <formula>NOT(ISERROR(SEARCH("DUMMY",P1507)))</formula>
    </cfRule>
    <cfRule type="cellIs" dxfId="38946" priority="15604" stopIfTrue="1" operator="equal">
      <formula>""</formula>
    </cfRule>
  </conditionalFormatting>
  <conditionalFormatting sqref="Q1507">
    <cfRule type="cellIs" dxfId="38945" priority="15601" stopIfTrue="1" operator="equal">
      <formula>""</formula>
    </cfRule>
    <cfRule type="cellIs" dxfId="38944" priority="15602" stopIfTrue="1" operator="equal">
      <formula>"-"</formula>
    </cfRule>
  </conditionalFormatting>
  <conditionalFormatting sqref="I1507">
    <cfRule type="containsText" dxfId="38943" priority="15599" operator="containsText" text="...">
      <formula>NOT(ISERROR(SEARCH("...",I1507)))</formula>
    </cfRule>
    <cfRule type="containsText" dxfId="38942" priority="15600" operator="containsText" text="~?">
      <formula>NOT(ISERROR(SEARCH("~?",I1507)))</formula>
    </cfRule>
  </conditionalFormatting>
  <conditionalFormatting sqref="G1507">
    <cfRule type="cellIs" dxfId="38941" priority="15598" operator="equal">
      <formula>"Endorsement"</formula>
    </cfRule>
  </conditionalFormatting>
  <conditionalFormatting sqref="B1508">
    <cfRule type="cellIs" dxfId="38940" priority="15597" stopIfTrue="1" operator="equal">
      <formula>""</formula>
    </cfRule>
  </conditionalFormatting>
  <conditionalFormatting sqref="C1508">
    <cfRule type="cellIs" dxfId="38939" priority="15594" stopIfTrue="1" operator="equal">
      <formula>"Y"</formula>
    </cfRule>
    <cfRule type="cellIs" dxfId="38938" priority="15595" stopIfTrue="1" operator="equal">
      <formula>""</formula>
    </cfRule>
    <cfRule type="cellIs" dxfId="38937" priority="15596" stopIfTrue="1" operator="equal">
      <formula>"W"</formula>
    </cfRule>
  </conditionalFormatting>
  <conditionalFormatting sqref="D1508">
    <cfRule type="cellIs" dxfId="38936" priority="15592" stopIfTrue="1" operator="equal">
      <formula>""</formula>
    </cfRule>
    <cfRule type="cellIs" dxfId="38935" priority="15593" stopIfTrue="1" operator="between">
      <formula>"10.7.1"</formula>
      <formula>"10.7.5"</formula>
    </cfRule>
  </conditionalFormatting>
  <conditionalFormatting sqref="G1508">
    <cfRule type="cellIs" dxfId="38934" priority="15591" stopIfTrue="1" operator="equal">
      <formula>""</formula>
    </cfRule>
  </conditionalFormatting>
  <conditionalFormatting sqref="O1508">
    <cfRule type="cellIs" dxfId="38933" priority="15588" stopIfTrue="1" operator="equal">
      <formula>"Rel-14"</formula>
    </cfRule>
    <cfRule type="cellIs" dxfId="38932" priority="15589" stopIfTrue="1" operator="equal">
      <formula>"Rel-16"</formula>
    </cfRule>
    <cfRule type="cellIs" dxfId="38931" priority="15590" stopIfTrue="1" operator="equal">
      <formula>"Rel-15"</formula>
    </cfRule>
  </conditionalFormatting>
  <conditionalFormatting sqref="F1508">
    <cfRule type="cellIs" dxfId="38930" priority="15579" stopIfTrue="1" operator="equal">
      <formula>"LS In"</formula>
    </cfRule>
    <cfRule type="cellIs" dxfId="38929" priority="15580" stopIfTrue="1" operator="equal">
      <formula>"LS OUT"</formula>
    </cfRule>
    <cfRule type="cellIs" dxfId="38928" priority="15581" stopIfTrue="1" operator="equal">
      <formula>"CR"</formula>
    </cfRule>
    <cfRule type="cellIs" dxfId="38927" priority="15582" stopIfTrue="1" operator="equal">
      <formula>"P-CR"</formula>
    </cfRule>
    <cfRule type="cellIs" dxfId="38926" priority="15583" stopIfTrue="1" operator="equal">
      <formula>"CR Pack"</formula>
    </cfRule>
    <cfRule type="cellIs" dxfId="38925" priority="15584" stopIfTrue="1" operator="equal">
      <formula>"WID new"</formula>
    </cfRule>
    <cfRule type="cellIs" dxfId="38924" priority="15585" stopIfTrue="1" operator="equal">
      <formula>"WID revised"</formula>
    </cfRule>
    <cfRule type="cellIs" dxfId="38923" priority="15586" stopIfTrue="1" operator="equal">
      <formula>"SID new"</formula>
    </cfRule>
    <cfRule type="cellIs" dxfId="38922" priority="15587" stopIfTrue="1" operator="equal">
      <formula>"SID revised"</formula>
    </cfRule>
  </conditionalFormatting>
  <conditionalFormatting sqref="P1508">
    <cfRule type="containsText" dxfId="38921" priority="15577" stopIfTrue="1" operator="containsText" text="DUMMY">
      <formula>NOT(ISERROR(SEARCH("DUMMY",P1508)))</formula>
    </cfRule>
    <cfRule type="cellIs" dxfId="38920" priority="15578" stopIfTrue="1" operator="equal">
      <formula>""</formula>
    </cfRule>
  </conditionalFormatting>
  <conditionalFormatting sqref="Q1508">
    <cfRule type="cellIs" dxfId="38919" priority="15575" stopIfTrue="1" operator="equal">
      <formula>""</formula>
    </cfRule>
    <cfRule type="cellIs" dxfId="38918" priority="15576" stopIfTrue="1" operator="equal">
      <formula>"-"</formula>
    </cfRule>
  </conditionalFormatting>
  <conditionalFormatting sqref="I1508">
    <cfRule type="containsText" dxfId="38917" priority="15573" operator="containsText" text="...">
      <formula>NOT(ISERROR(SEARCH("...",I1508)))</formula>
    </cfRule>
    <cfRule type="containsText" dxfId="38916" priority="15574" operator="containsText" text="~?">
      <formula>NOT(ISERROR(SEARCH("~?",I1508)))</formula>
    </cfRule>
  </conditionalFormatting>
  <conditionalFormatting sqref="G1508">
    <cfRule type="cellIs" dxfId="38915" priority="15572" operator="equal">
      <formula>"Endorsement"</formula>
    </cfRule>
  </conditionalFormatting>
  <conditionalFormatting sqref="B1509">
    <cfRule type="cellIs" dxfId="38914" priority="15571" stopIfTrue="1" operator="equal">
      <formula>""</formula>
    </cfRule>
  </conditionalFormatting>
  <conditionalFormatting sqref="C1509">
    <cfRule type="cellIs" dxfId="38913" priority="15568" stopIfTrue="1" operator="equal">
      <formula>"Y"</formula>
    </cfRule>
    <cfRule type="cellIs" dxfId="38912" priority="15569" stopIfTrue="1" operator="equal">
      <formula>""</formula>
    </cfRule>
    <cfRule type="cellIs" dxfId="38911" priority="15570" stopIfTrue="1" operator="equal">
      <formula>"W"</formula>
    </cfRule>
  </conditionalFormatting>
  <conditionalFormatting sqref="D1509">
    <cfRule type="cellIs" dxfId="38910" priority="15566" stopIfTrue="1" operator="equal">
      <formula>""</formula>
    </cfRule>
    <cfRule type="cellIs" dxfId="38909" priority="15567" stopIfTrue="1" operator="between">
      <formula>"10.7.1"</formula>
      <formula>"10.7.5"</formula>
    </cfRule>
  </conditionalFormatting>
  <conditionalFormatting sqref="G1509">
    <cfRule type="cellIs" dxfId="38908" priority="15565" stopIfTrue="1" operator="equal">
      <formula>""</formula>
    </cfRule>
  </conditionalFormatting>
  <conditionalFormatting sqref="O1509">
    <cfRule type="cellIs" dxfId="38907" priority="15562" stopIfTrue="1" operator="equal">
      <formula>"Rel-14"</formula>
    </cfRule>
    <cfRule type="cellIs" dxfId="38906" priority="15563" stopIfTrue="1" operator="equal">
      <formula>"Rel-16"</formula>
    </cfRule>
    <cfRule type="cellIs" dxfId="38905" priority="15564" stopIfTrue="1" operator="equal">
      <formula>"Rel-15"</formula>
    </cfRule>
  </conditionalFormatting>
  <conditionalFormatting sqref="P1509">
    <cfRule type="containsText" dxfId="38904" priority="15560" stopIfTrue="1" operator="containsText" text="DUMMY">
      <formula>NOT(ISERROR(SEARCH("DUMMY",P1509)))</formula>
    </cfRule>
    <cfRule type="cellIs" dxfId="38903" priority="15561" stopIfTrue="1" operator="equal">
      <formula>""</formula>
    </cfRule>
  </conditionalFormatting>
  <conditionalFormatting sqref="Q1509">
    <cfRule type="cellIs" dxfId="38902" priority="15558" stopIfTrue="1" operator="equal">
      <formula>""</formula>
    </cfRule>
    <cfRule type="cellIs" dxfId="38901" priority="15559" stopIfTrue="1" operator="equal">
      <formula>"-"</formula>
    </cfRule>
  </conditionalFormatting>
  <conditionalFormatting sqref="I1509">
    <cfRule type="containsText" dxfId="38900" priority="15556" operator="containsText" text="...">
      <formula>NOT(ISERROR(SEARCH("...",I1509)))</formula>
    </cfRule>
    <cfRule type="containsText" dxfId="38899" priority="15557" operator="containsText" text="~?">
      <formula>NOT(ISERROR(SEARCH("~?",I1509)))</formula>
    </cfRule>
  </conditionalFormatting>
  <conditionalFormatting sqref="G1509">
    <cfRule type="cellIs" dxfId="38898" priority="15555" operator="equal">
      <formula>"Endorsement"</formula>
    </cfRule>
  </conditionalFormatting>
  <conditionalFormatting sqref="B1510">
    <cfRule type="cellIs" dxfId="38897" priority="15554" stopIfTrue="1" operator="equal">
      <formula>""</formula>
    </cfRule>
  </conditionalFormatting>
  <conditionalFormatting sqref="C1510">
    <cfRule type="cellIs" dxfId="38896" priority="15551" stopIfTrue="1" operator="equal">
      <formula>"Y"</formula>
    </cfRule>
    <cfRule type="cellIs" dxfId="38895" priority="15552" stopIfTrue="1" operator="equal">
      <formula>""</formula>
    </cfRule>
    <cfRule type="cellIs" dxfId="38894" priority="15553" stopIfTrue="1" operator="equal">
      <formula>"W"</formula>
    </cfRule>
  </conditionalFormatting>
  <conditionalFormatting sqref="D1510">
    <cfRule type="cellIs" dxfId="38893" priority="15549" stopIfTrue="1" operator="equal">
      <formula>""</formula>
    </cfRule>
    <cfRule type="cellIs" dxfId="38892" priority="15550" stopIfTrue="1" operator="between">
      <formula>"10.7.1"</formula>
      <formula>"10.7.5"</formula>
    </cfRule>
  </conditionalFormatting>
  <conditionalFormatting sqref="B1511">
    <cfRule type="cellIs" dxfId="38891" priority="15548" stopIfTrue="1" operator="equal">
      <formula>""</formula>
    </cfRule>
  </conditionalFormatting>
  <conditionalFormatting sqref="C1511">
    <cfRule type="cellIs" dxfId="38890" priority="15545" stopIfTrue="1" operator="equal">
      <formula>"Y"</formula>
    </cfRule>
    <cfRule type="cellIs" dxfId="38889" priority="15546" stopIfTrue="1" operator="equal">
      <formula>""</formula>
    </cfRule>
    <cfRule type="cellIs" dxfId="38888" priority="15547" stopIfTrue="1" operator="equal">
      <formula>"W"</formula>
    </cfRule>
  </conditionalFormatting>
  <conditionalFormatting sqref="D1511">
    <cfRule type="cellIs" dxfId="38887" priority="15543" stopIfTrue="1" operator="equal">
      <formula>""</formula>
    </cfRule>
    <cfRule type="cellIs" dxfId="38886" priority="15544" stopIfTrue="1" operator="between">
      <formula>"10.7.1"</formula>
      <formula>"10.7.5"</formula>
    </cfRule>
  </conditionalFormatting>
  <conditionalFormatting sqref="D1511">
    <cfRule type="cellIs" dxfId="38885" priority="15541" stopIfTrue="1" operator="equal">
      <formula>""</formula>
    </cfRule>
    <cfRule type="cellIs" dxfId="38884" priority="15542" stopIfTrue="1" operator="between">
      <formula>"10.7.1"</formula>
      <formula>"10.7.5"</formula>
    </cfRule>
  </conditionalFormatting>
  <conditionalFormatting sqref="D1512">
    <cfRule type="cellIs" dxfId="38883" priority="15539" stopIfTrue="1" operator="equal">
      <formula>""</formula>
    </cfRule>
    <cfRule type="cellIs" dxfId="38882" priority="15540" stopIfTrue="1" operator="between">
      <formula>"10.7.1"</formula>
      <formula>"10.7.5"</formula>
    </cfRule>
  </conditionalFormatting>
  <conditionalFormatting sqref="G1510">
    <cfRule type="cellIs" dxfId="38881" priority="15538" stopIfTrue="1" operator="equal">
      <formula>""</formula>
    </cfRule>
  </conditionalFormatting>
  <conditionalFormatting sqref="O1510">
    <cfRule type="cellIs" dxfId="38880" priority="15535" stopIfTrue="1" operator="equal">
      <formula>"Rel-14"</formula>
    </cfRule>
    <cfRule type="cellIs" dxfId="38879" priority="15536" stopIfTrue="1" operator="equal">
      <formula>"Rel-16"</formula>
    </cfRule>
    <cfRule type="cellIs" dxfId="38878" priority="15537" stopIfTrue="1" operator="equal">
      <formula>"Rel-15"</formula>
    </cfRule>
  </conditionalFormatting>
  <conditionalFormatting sqref="F1511">
    <cfRule type="cellIs" dxfId="38877" priority="15526" stopIfTrue="1" operator="equal">
      <formula>"LS In"</formula>
    </cfRule>
    <cfRule type="cellIs" dxfId="38876" priority="15527" stopIfTrue="1" operator="equal">
      <formula>"LS OUT"</formula>
    </cfRule>
    <cfRule type="cellIs" dxfId="38875" priority="15528" stopIfTrue="1" operator="equal">
      <formula>"CR"</formula>
    </cfRule>
    <cfRule type="cellIs" dxfId="38874" priority="15529" stopIfTrue="1" operator="equal">
      <formula>"P-CR"</formula>
    </cfRule>
    <cfRule type="cellIs" dxfId="38873" priority="15530" stopIfTrue="1" operator="equal">
      <formula>"CR Pack"</formula>
    </cfRule>
    <cfRule type="cellIs" dxfId="38872" priority="15531" stopIfTrue="1" operator="equal">
      <formula>"WID new"</formula>
    </cfRule>
    <cfRule type="cellIs" dxfId="38871" priority="15532" stopIfTrue="1" operator="equal">
      <formula>"WID revised"</formula>
    </cfRule>
    <cfRule type="cellIs" dxfId="38870" priority="15533" stopIfTrue="1" operator="equal">
      <formula>"SID new"</formula>
    </cfRule>
    <cfRule type="cellIs" dxfId="38869" priority="15534" stopIfTrue="1" operator="equal">
      <formula>"SID revised"</formula>
    </cfRule>
  </conditionalFormatting>
  <conditionalFormatting sqref="P1510">
    <cfRule type="containsText" dxfId="38868" priority="15524" stopIfTrue="1" operator="containsText" text="DUMMY">
      <formula>NOT(ISERROR(SEARCH("DUMMY",P1510)))</formula>
    </cfRule>
    <cfRule type="cellIs" dxfId="38867" priority="15525" stopIfTrue="1" operator="equal">
      <formula>""</formula>
    </cfRule>
  </conditionalFormatting>
  <conditionalFormatting sqref="Q1510">
    <cfRule type="cellIs" dxfId="38866" priority="15522" stopIfTrue="1" operator="equal">
      <formula>""</formula>
    </cfRule>
    <cfRule type="cellIs" dxfId="38865" priority="15523" stopIfTrue="1" operator="equal">
      <formula>"-"</formula>
    </cfRule>
  </conditionalFormatting>
  <conditionalFormatting sqref="I1510">
    <cfRule type="containsText" dxfId="38864" priority="15520" operator="containsText" text="...">
      <formula>NOT(ISERROR(SEARCH("...",I1510)))</formula>
    </cfRule>
    <cfRule type="containsText" dxfId="38863" priority="15521" operator="containsText" text="~?">
      <formula>NOT(ISERROR(SEARCH("~?",I1510)))</formula>
    </cfRule>
  </conditionalFormatting>
  <conditionalFormatting sqref="G1510">
    <cfRule type="cellIs" dxfId="38862" priority="15519" operator="equal">
      <formula>"Endorsement"</formula>
    </cfRule>
  </conditionalFormatting>
  <conditionalFormatting sqref="D1512">
    <cfRule type="cellIs" dxfId="38861" priority="15517" stopIfTrue="1" operator="equal">
      <formula>""</formula>
    </cfRule>
    <cfRule type="cellIs" dxfId="38860" priority="15518" stopIfTrue="1" operator="between">
      <formula>"10.7.1"</formula>
      <formula>"10.7.5"</formula>
    </cfRule>
  </conditionalFormatting>
  <conditionalFormatting sqref="D1512">
    <cfRule type="cellIs" dxfId="38859" priority="15515" stopIfTrue="1" operator="equal">
      <formula>""</formula>
    </cfRule>
    <cfRule type="cellIs" dxfId="38858" priority="15516" stopIfTrue="1" operator="between">
      <formula>"10.7.1"</formula>
      <formula>"10.7.5"</formula>
    </cfRule>
  </conditionalFormatting>
  <conditionalFormatting sqref="G1511">
    <cfRule type="cellIs" dxfId="38857" priority="15514" stopIfTrue="1" operator="equal">
      <formula>""</formula>
    </cfRule>
  </conditionalFormatting>
  <conditionalFormatting sqref="G1511">
    <cfRule type="cellIs" dxfId="38856" priority="15513" operator="equal">
      <formula>"Endorsement"</formula>
    </cfRule>
  </conditionalFormatting>
  <conditionalFormatting sqref="O1511">
    <cfRule type="cellIs" dxfId="38855" priority="15510" stopIfTrue="1" operator="equal">
      <formula>"Rel-14"</formula>
    </cfRule>
    <cfRule type="cellIs" dxfId="38854" priority="15511" stopIfTrue="1" operator="equal">
      <formula>"Rel-16"</formula>
    </cfRule>
    <cfRule type="cellIs" dxfId="38853" priority="15512" stopIfTrue="1" operator="equal">
      <formula>"Rel-15"</formula>
    </cfRule>
  </conditionalFormatting>
  <conditionalFormatting sqref="P1511">
    <cfRule type="containsText" dxfId="38852" priority="15508" stopIfTrue="1" operator="containsText" text="DUMMY">
      <formula>NOT(ISERROR(SEARCH("DUMMY",P1511)))</formula>
    </cfRule>
    <cfRule type="cellIs" dxfId="38851" priority="15509" stopIfTrue="1" operator="equal">
      <formula>""</formula>
    </cfRule>
  </conditionalFormatting>
  <conditionalFormatting sqref="Q1511">
    <cfRule type="cellIs" dxfId="38850" priority="15506" stopIfTrue="1" operator="equal">
      <formula>""</formula>
    </cfRule>
    <cfRule type="cellIs" dxfId="38849" priority="15507" stopIfTrue="1" operator="equal">
      <formula>"-"</formula>
    </cfRule>
  </conditionalFormatting>
  <conditionalFormatting sqref="I1511">
    <cfRule type="containsText" dxfId="38848" priority="15504" operator="containsText" text="...">
      <formula>NOT(ISERROR(SEARCH("...",I1511)))</formula>
    </cfRule>
    <cfRule type="containsText" dxfId="38847" priority="15505" operator="containsText" text="~?">
      <formula>NOT(ISERROR(SEARCH("~?",I1511)))</formula>
    </cfRule>
  </conditionalFormatting>
  <conditionalFormatting sqref="O1511">
    <cfRule type="cellIs" dxfId="38846" priority="15501" stopIfTrue="1" operator="equal">
      <formula>"Rel-14"</formula>
    </cfRule>
    <cfRule type="cellIs" dxfId="38845" priority="15502" stopIfTrue="1" operator="equal">
      <formula>"Rel-16"</formula>
    </cfRule>
    <cfRule type="cellIs" dxfId="38844" priority="15503" stopIfTrue="1" operator="equal">
      <formula>"Rel-15"</formula>
    </cfRule>
  </conditionalFormatting>
  <conditionalFormatting sqref="P1511">
    <cfRule type="containsText" dxfId="38843" priority="15499" stopIfTrue="1" operator="containsText" text="DUMMY">
      <formula>NOT(ISERROR(SEARCH("DUMMY",P1511)))</formula>
    </cfRule>
    <cfRule type="cellIs" dxfId="38842" priority="15500" stopIfTrue="1" operator="equal">
      <formula>""</formula>
    </cfRule>
  </conditionalFormatting>
  <conditionalFormatting sqref="Q1511">
    <cfRule type="cellIs" dxfId="38841" priority="15497" stopIfTrue="1" operator="equal">
      <formula>""</formula>
    </cfRule>
    <cfRule type="cellIs" dxfId="38840" priority="15498" stopIfTrue="1" operator="equal">
      <formula>"-"</formula>
    </cfRule>
  </conditionalFormatting>
  <conditionalFormatting sqref="I1511">
    <cfRule type="containsText" dxfId="38839" priority="15495" operator="containsText" text="...">
      <formula>NOT(ISERROR(SEARCH("...",I1511)))</formula>
    </cfRule>
    <cfRule type="containsText" dxfId="38838" priority="15496" operator="containsText" text="~?">
      <formula>NOT(ISERROR(SEARCH("~?",I1511)))</formula>
    </cfRule>
  </conditionalFormatting>
  <conditionalFormatting sqref="O1511">
    <cfRule type="cellIs" dxfId="38837" priority="15492" stopIfTrue="1" operator="equal">
      <formula>"Rel-14"</formula>
    </cfRule>
    <cfRule type="cellIs" dxfId="38836" priority="15493" stopIfTrue="1" operator="equal">
      <formula>"Rel-16"</formula>
    </cfRule>
    <cfRule type="cellIs" dxfId="38835" priority="15494" stopIfTrue="1" operator="equal">
      <formula>"Rel-15"</formula>
    </cfRule>
  </conditionalFormatting>
  <conditionalFormatting sqref="P1511">
    <cfRule type="containsText" dxfId="38834" priority="15490" stopIfTrue="1" operator="containsText" text="DUMMY">
      <formula>NOT(ISERROR(SEARCH("DUMMY",P1511)))</formula>
    </cfRule>
    <cfRule type="cellIs" dxfId="38833" priority="15491" stopIfTrue="1" operator="equal">
      <formula>""</formula>
    </cfRule>
  </conditionalFormatting>
  <conditionalFormatting sqref="Q1511">
    <cfRule type="cellIs" dxfId="38832" priority="15488" stopIfTrue="1" operator="equal">
      <formula>""</formula>
    </cfRule>
    <cfRule type="cellIs" dxfId="38831" priority="15489" stopIfTrue="1" operator="equal">
      <formula>"-"</formula>
    </cfRule>
  </conditionalFormatting>
  <conditionalFormatting sqref="I1511">
    <cfRule type="containsText" dxfId="38830" priority="15486" operator="containsText" text="...">
      <formula>NOT(ISERROR(SEARCH("...",I1511)))</formula>
    </cfRule>
    <cfRule type="containsText" dxfId="38829" priority="15487" operator="containsText" text="~?">
      <formula>NOT(ISERROR(SEARCH("~?",I1511)))</formula>
    </cfRule>
  </conditionalFormatting>
  <conditionalFormatting sqref="O1511">
    <cfRule type="cellIs" dxfId="38828" priority="15483" stopIfTrue="1" operator="equal">
      <formula>"Rel-14"</formula>
    </cfRule>
    <cfRule type="cellIs" dxfId="38827" priority="15484" stopIfTrue="1" operator="equal">
      <formula>"Rel-16"</formula>
    </cfRule>
    <cfRule type="cellIs" dxfId="38826" priority="15485" stopIfTrue="1" operator="equal">
      <formula>"Rel-15"</formula>
    </cfRule>
  </conditionalFormatting>
  <conditionalFormatting sqref="P1511">
    <cfRule type="containsText" dxfId="38825" priority="15481" stopIfTrue="1" operator="containsText" text="DUMMY">
      <formula>NOT(ISERROR(SEARCH("DUMMY",P1511)))</formula>
    </cfRule>
    <cfRule type="cellIs" dxfId="38824" priority="15482" stopIfTrue="1" operator="equal">
      <formula>""</formula>
    </cfRule>
  </conditionalFormatting>
  <conditionalFormatting sqref="Q1511">
    <cfRule type="cellIs" dxfId="38823" priority="15479" stopIfTrue="1" operator="equal">
      <formula>""</formula>
    </cfRule>
    <cfRule type="cellIs" dxfId="38822" priority="15480" stopIfTrue="1" operator="equal">
      <formula>"-"</formula>
    </cfRule>
  </conditionalFormatting>
  <conditionalFormatting sqref="I1511">
    <cfRule type="containsText" dxfId="38821" priority="15477" operator="containsText" text="...">
      <formula>NOT(ISERROR(SEARCH("...",I1511)))</formula>
    </cfRule>
    <cfRule type="containsText" dxfId="38820" priority="15478" operator="containsText" text="~?">
      <formula>NOT(ISERROR(SEARCH("~?",I1511)))</formula>
    </cfRule>
  </conditionalFormatting>
  <conditionalFormatting sqref="G1512">
    <cfRule type="cellIs" dxfId="38819" priority="15476" stopIfTrue="1" operator="equal">
      <formula>""</formula>
    </cfRule>
  </conditionalFormatting>
  <conditionalFormatting sqref="O1512">
    <cfRule type="cellIs" dxfId="38818" priority="15473" stopIfTrue="1" operator="equal">
      <formula>"Rel-14"</formula>
    </cfRule>
    <cfRule type="cellIs" dxfId="38817" priority="15474" stopIfTrue="1" operator="equal">
      <formula>"Rel-16"</formula>
    </cfRule>
    <cfRule type="cellIs" dxfId="38816" priority="15475" stopIfTrue="1" operator="equal">
      <formula>"Rel-15"</formula>
    </cfRule>
  </conditionalFormatting>
  <conditionalFormatting sqref="F1512">
    <cfRule type="cellIs" dxfId="38815" priority="15464" stopIfTrue="1" operator="equal">
      <formula>"LS In"</formula>
    </cfRule>
    <cfRule type="cellIs" dxfId="38814" priority="15465" stopIfTrue="1" operator="equal">
      <formula>"LS OUT"</formula>
    </cfRule>
    <cfRule type="cellIs" dxfId="38813" priority="15466" stopIfTrue="1" operator="equal">
      <formula>"CR"</formula>
    </cfRule>
    <cfRule type="cellIs" dxfId="38812" priority="15467" stopIfTrue="1" operator="equal">
      <formula>"P-CR"</formula>
    </cfRule>
    <cfRule type="cellIs" dxfId="38811" priority="15468" stopIfTrue="1" operator="equal">
      <formula>"CR Pack"</formula>
    </cfRule>
    <cfRule type="cellIs" dxfId="38810" priority="15469" stopIfTrue="1" operator="equal">
      <formula>"WID new"</formula>
    </cfRule>
    <cfRule type="cellIs" dxfId="38809" priority="15470" stopIfTrue="1" operator="equal">
      <formula>"WID revised"</formula>
    </cfRule>
    <cfRule type="cellIs" dxfId="38808" priority="15471" stopIfTrue="1" operator="equal">
      <formula>"SID new"</formula>
    </cfRule>
    <cfRule type="cellIs" dxfId="38807" priority="15472" stopIfTrue="1" operator="equal">
      <formula>"SID revised"</formula>
    </cfRule>
  </conditionalFormatting>
  <conditionalFormatting sqref="P1512">
    <cfRule type="containsText" dxfId="38806" priority="15462" stopIfTrue="1" operator="containsText" text="DUMMY">
      <formula>NOT(ISERROR(SEARCH("DUMMY",P1512)))</formula>
    </cfRule>
    <cfRule type="cellIs" dxfId="38805" priority="15463" stopIfTrue="1" operator="equal">
      <formula>""</formula>
    </cfRule>
  </conditionalFormatting>
  <conditionalFormatting sqref="Q1512">
    <cfRule type="cellIs" dxfId="38804" priority="15460" stopIfTrue="1" operator="equal">
      <formula>""</formula>
    </cfRule>
    <cfRule type="cellIs" dxfId="38803" priority="15461" stopIfTrue="1" operator="equal">
      <formula>"-"</formula>
    </cfRule>
  </conditionalFormatting>
  <conditionalFormatting sqref="I1512">
    <cfRule type="containsText" dxfId="38802" priority="15458" operator="containsText" text="...">
      <formula>NOT(ISERROR(SEARCH("...",I1512)))</formula>
    </cfRule>
    <cfRule type="containsText" dxfId="38801" priority="15459" operator="containsText" text="~?">
      <formula>NOT(ISERROR(SEARCH("~?",I1512)))</formula>
    </cfRule>
  </conditionalFormatting>
  <conditionalFormatting sqref="G1512">
    <cfRule type="cellIs" dxfId="38800" priority="15457" operator="equal">
      <formula>"Endorsement"</formula>
    </cfRule>
  </conditionalFormatting>
  <conditionalFormatting sqref="G1512">
    <cfRule type="cellIs" dxfId="38799" priority="15456" stopIfTrue="1" operator="equal">
      <formula>""</formula>
    </cfRule>
  </conditionalFormatting>
  <conditionalFormatting sqref="O1512">
    <cfRule type="cellIs" dxfId="38798" priority="15453" stopIfTrue="1" operator="equal">
      <formula>"Rel-14"</formula>
    </cfRule>
    <cfRule type="cellIs" dxfId="38797" priority="15454" stopIfTrue="1" operator="equal">
      <formula>"Rel-16"</formula>
    </cfRule>
    <cfRule type="cellIs" dxfId="38796" priority="15455" stopIfTrue="1" operator="equal">
      <formula>"Rel-15"</formula>
    </cfRule>
  </conditionalFormatting>
  <conditionalFormatting sqref="F1512">
    <cfRule type="cellIs" dxfId="38795" priority="15444" stopIfTrue="1" operator="equal">
      <formula>"LS In"</formula>
    </cfRule>
    <cfRule type="cellIs" dxfId="38794" priority="15445" stopIfTrue="1" operator="equal">
      <formula>"LS OUT"</formula>
    </cfRule>
    <cfRule type="cellIs" dxfId="38793" priority="15446" stopIfTrue="1" operator="equal">
      <formula>"CR"</formula>
    </cfRule>
    <cfRule type="cellIs" dxfId="38792" priority="15447" stopIfTrue="1" operator="equal">
      <formula>"P-CR"</formula>
    </cfRule>
    <cfRule type="cellIs" dxfId="38791" priority="15448" stopIfTrue="1" operator="equal">
      <formula>"CR Pack"</formula>
    </cfRule>
    <cfRule type="cellIs" dxfId="38790" priority="15449" stopIfTrue="1" operator="equal">
      <formula>"WID new"</formula>
    </cfRule>
    <cfRule type="cellIs" dxfId="38789" priority="15450" stopIfTrue="1" operator="equal">
      <formula>"WID revised"</formula>
    </cfRule>
    <cfRule type="cellIs" dxfId="38788" priority="15451" stopIfTrue="1" operator="equal">
      <formula>"SID new"</formula>
    </cfRule>
    <cfRule type="cellIs" dxfId="38787" priority="15452" stopIfTrue="1" operator="equal">
      <formula>"SID revised"</formula>
    </cfRule>
  </conditionalFormatting>
  <conditionalFormatting sqref="P1512">
    <cfRule type="containsText" dxfId="38786" priority="15442" stopIfTrue="1" operator="containsText" text="DUMMY">
      <formula>NOT(ISERROR(SEARCH("DUMMY",P1512)))</formula>
    </cfRule>
    <cfRule type="cellIs" dxfId="38785" priority="15443" stopIfTrue="1" operator="equal">
      <formula>""</formula>
    </cfRule>
  </conditionalFormatting>
  <conditionalFormatting sqref="Q1512">
    <cfRule type="cellIs" dxfId="38784" priority="15440" stopIfTrue="1" operator="equal">
      <formula>""</formula>
    </cfRule>
    <cfRule type="cellIs" dxfId="38783" priority="15441" stopIfTrue="1" operator="equal">
      <formula>"-"</formula>
    </cfRule>
  </conditionalFormatting>
  <conditionalFormatting sqref="I1512">
    <cfRule type="containsText" dxfId="38782" priority="15438" operator="containsText" text="...">
      <formula>NOT(ISERROR(SEARCH("...",I1512)))</formula>
    </cfRule>
    <cfRule type="containsText" dxfId="38781" priority="15439" operator="containsText" text="~?">
      <formula>NOT(ISERROR(SEARCH("~?",I1512)))</formula>
    </cfRule>
  </conditionalFormatting>
  <conditionalFormatting sqref="G1512">
    <cfRule type="cellIs" dxfId="38780" priority="15437" operator="equal">
      <formula>"Endorsement"</formula>
    </cfRule>
  </conditionalFormatting>
  <conditionalFormatting sqref="G1512">
    <cfRule type="cellIs" dxfId="38779" priority="15436" stopIfTrue="1" operator="equal">
      <formula>""</formula>
    </cfRule>
  </conditionalFormatting>
  <conditionalFormatting sqref="O1512">
    <cfRule type="cellIs" dxfId="38778" priority="15433" stopIfTrue="1" operator="equal">
      <formula>"Rel-14"</formula>
    </cfRule>
    <cfRule type="cellIs" dxfId="38777" priority="15434" stopIfTrue="1" operator="equal">
      <formula>"Rel-16"</formula>
    </cfRule>
    <cfRule type="cellIs" dxfId="38776" priority="15435" stopIfTrue="1" operator="equal">
      <formula>"Rel-15"</formula>
    </cfRule>
  </conditionalFormatting>
  <conditionalFormatting sqref="F1512">
    <cfRule type="cellIs" dxfId="38775" priority="15424" stopIfTrue="1" operator="equal">
      <formula>"LS In"</formula>
    </cfRule>
    <cfRule type="cellIs" dxfId="38774" priority="15425" stopIfTrue="1" operator="equal">
      <formula>"LS OUT"</formula>
    </cfRule>
    <cfRule type="cellIs" dxfId="38773" priority="15426" stopIfTrue="1" operator="equal">
      <formula>"CR"</formula>
    </cfRule>
    <cfRule type="cellIs" dxfId="38772" priority="15427" stopIfTrue="1" operator="equal">
      <formula>"P-CR"</formula>
    </cfRule>
    <cfRule type="cellIs" dxfId="38771" priority="15428" stopIfTrue="1" operator="equal">
      <formula>"CR Pack"</formula>
    </cfRule>
    <cfRule type="cellIs" dxfId="38770" priority="15429" stopIfTrue="1" operator="equal">
      <formula>"WID new"</formula>
    </cfRule>
    <cfRule type="cellIs" dxfId="38769" priority="15430" stopIfTrue="1" operator="equal">
      <formula>"WID revised"</formula>
    </cfRule>
    <cfRule type="cellIs" dxfId="38768" priority="15431" stopIfTrue="1" operator="equal">
      <formula>"SID new"</formula>
    </cfRule>
    <cfRule type="cellIs" dxfId="38767" priority="15432" stopIfTrue="1" operator="equal">
      <formula>"SID revised"</formula>
    </cfRule>
  </conditionalFormatting>
  <conditionalFormatting sqref="P1512">
    <cfRule type="containsText" dxfId="38766" priority="15422" stopIfTrue="1" operator="containsText" text="DUMMY">
      <formula>NOT(ISERROR(SEARCH("DUMMY",P1512)))</formula>
    </cfRule>
    <cfRule type="cellIs" dxfId="38765" priority="15423" stopIfTrue="1" operator="equal">
      <formula>""</formula>
    </cfRule>
  </conditionalFormatting>
  <conditionalFormatting sqref="Q1512">
    <cfRule type="cellIs" dxfId="38764" priority="15420" stopIfTrue="1" operator="equal">
      <formula>""</formula>
    </cfRule>
    <cfRule type="cellIs" dxfId="38763" priority="15421" stopIfTrue="1" operator="equal">
      <formula>"-"</formula>
    </cfRule>
  </conditionalFormatting>
  <conditionalFormatting sqref="I1512">
    <cfRule type="containsText" dxfId="38762" priority="15418" operator="containsText" text="...">
      <formula>NOT(ISERROR(SEARCH("...",I1512)))</formula>
    </cfRule>
    <cfRule type="containsText" dxfId="38761" priority="15419" operator="containsText" text="~?">
      <formula>NOT(ISERROR(SEARCH("~?",I1512)))</formula>
    </cfRule>
  </conditionalFormatting>
  <conditionalFormatting sqref="G1512">
    <cfRule type="cellIs" dxfId="38760" priority="15417" operator="equal">
      <formula>"Endorsement"</formula>
    </cfRule>
  </conditionalFormatting>
  <conditionalFormatting sqref="B1513">
    <cfRule type="cellIs" dxfId="38759" priority="15416" stopIfTrue="1" operator="equal">
      <formula>""</formula>
    </cfRule>
  </conditionalFormatting>
  <conditionalFormatting sqref="C1513">
    <cfRule type="cellIs" dxfId="38758" priority="15413" stopIfTrue="1" operator="equal">
      <formula>"Y"</formula>
    </cfRule>
    <cfRule type="cellIs" dxfId="38757" priority="15414" stopIfTrue="1" operator="equal">
      <formula>""</formula>
    </cfRule>
    <cfRule type="cellIs" dxfId="38756" priority="15415" stopIfTrue="1" operator="equal">
      <formula>"W"</formula>
    </cfRule>
  </conditionalFormatting>
  <conditionalFormatting sqref="D1513">
    <cfRule type="cellIs" dxfId="38755" priority="15411" stopIfTrue="1" operator="equal">
      <formula>""</formula>
    </cfRule>
    <cfRule type="cellIs" dxfId="38754" priority="15412" stopIfTrue="1" operator="between">
      <formula>"10.7.1"</formula>
      <formula>"10.7.5"</formula>
    </cfRule>
  </conditionalFormatting>
  <conditionalFormatting sqref="G1513">
    <cfRule type="cellIs" dxfId="38753" priority="15410" stopIfTrue="1" operator="equal">
      <formula>""</formula>
    </cfRule>
  </conditionalFormatting>
  <conditionalFormatting sqref="O1513">
    <cfRule type="cellIs" dxfId="38752" priority="15407" stopIfTrue="1" operator="equal">
      <formula>"Rel-14"</formula>
    </cfRule>
    <cfRule type="cellIs" dxfId="38751" priority="15408" stopIfTrue="1" operator="equal">
      <formula>"Rel-16"</formula>
    </cfRule>
    <cfRule type="cellIs" dxfId="38750" priority="15409" stopIfTrue="1" operator="equal">
      <formula>"Rel-15"</formula>
    </cfRule>
  </conditionalFormatting>
  <conditionalFormatting sqref="F1513">
    <cfRule type="cellIs" dxfId="38749" priority="15398" stopIfTrue="1" operator="equal">
      <formula>"LS In"</formula>
    </cfRule>
    <cfRule type="cellIs" dxfId="38748" priority="15399" stopIfTrue="1" operator="equal">
      <formula>"LS OUT"</formula>
    </cfRule>
    <cfRule type="cellIs" dxfId="38747" priority="15400" stopIfTrue="1" operator="equal">
      <formula>"CR"</formula>
    </cfRule>
    <cfRule type="cellIs" dxfId="38746" priority="15401" stopIfTrue="1" operator="equal">
      <formula>"P-CR"</formula>
    </cfRule>
    <cfRule type="cellIs" dxfId="38745" priority="15402" stopIfTrue="1" operator="equal">
      <formula>"CR Pack"</formula>
    </cfRule>
    <cfRule type="cellIs" dxfId="38744" priority="15403" stopIfTrue="1" operator="equal">
      <formula>"WID new"</formula>
    </cfRule>
    <cfRule type="cellIs" dxfId="38743" priority="15404" stopIfTrue="1" operator="equal">
      <formula>"WID revised"</formula>
    </cfRule>
    <cfRule type="cellIs" dxfId="38742" priority="15405" stopIfTrue="1" operator="equal">
      <formula>"SID new"</formula>
    </cfRule>
    <cfRule type="cellIs" dxfId="38741" priority="15406" stopIfTrue="1" operator="equal">
      <formula>"SID revised"</formula>
    </cfRule>
  </conditionalFormatting>
  <conditionalFormatting sqref="P1513">
    <cfRule type="containsText" dxfId="38740" priority="15396" stopIfTrue="1" operator="containsText" text="DUMMY">
      <formula>NOT(ISERROR(SEARCH("DUMMY",P1513)))</formula>
    </cfRule>
    <cfRule type="cellIs" dxfId="38739" priority="15397" stopIfTrue="1" operator="equal">
      <formula>""</formula>
    </cfRule>
  </conditionalFormatting>
  <conditionalFormatting sqref="Q1513">
    <cfRule type="cellIs" dxfId="38738" priority="15394" stopIfTrue="1" operator="equal">
      <formula>""</formula>
    </cfRule>
    <cfRule type="cellIs" dxfId="38737" priority="15395" stopIfTrue="1" operator="equal">
      <formula>"-"</formula>
    </cfRule>
  </conditionalFormatting>
  <conditionalFormatting sqref="I1513">
    <cfRule type="containsText" dxfId="38736" priority="15392" operator="containsText" text="...">
      <formula>NOT(ISERROR(SEARCH("...",I1513)))</formula>
    </cfRule>
    <cfRule type="containsText" dxfId="38735" priority="15393" operator="containsText" text="~?">
      <formula>NOT(ISERROR(SEARCH("~?",I1513)))</formula>
    </cfRule>
  </conditionalFormatting>
  <conditionalFormatting sqref="G1513">
    <cfRule type="cellIs" dxfId="38734" priority="15391" operator="equal">
      <formula>"Endorsement"</formula>
    </cfRule>
  </conditionalFormatting>
  <conditionalFormatting sqref="B1514">
    <cfRule type="cellIs" dxfId="38733" priority="15390" stopIfTrue="1" operator="equal">
      <formula>""</formula>
    </cfRule>
  </conditionalFormatting>
  <conditionalFormatting sqref="C1514">
    <cfRule type="cellIs" dxfId="38732" priority="15387" stopIfTrue="1" operator="equal">
      <formula>"Y"</formula>
    </cfRule>
    <cfRule type="cellIs" dxfId="38731" priority="15388" stopIfTrue="1" operator="equal">
      <formula>""</formula>
    </cfRule>
    <cfRule type="cellIs" dxfId="38730" priority="15389" stopIfTrue="1" operator="equal">
      <formula>"W"</formula>
    </cfRule>
  </conditionalFormatting>
  <conditionalFormatting sqref="D1514">
    <cfRule type="cellIs" dxfId="38729" priority="15385" stopIfTrue="1" operator="equal">
      <formula>""</formula>
    </cfRule>
    <cfRule type="cellIs" dxfId="38728" priority="15386" stopIfTrue="1" operator="between">
      <formula>"10.7.1"</formula>
      <formula>"10.7.5"</formula>
    </cfRule>
  </conditionalFormatting>
  <conditionalFormatting sqref="G1514">
    <cfRule type="cellIs" dxfId="38727" priority="15384" stopIfTrue="1" operator="equal">
      <formula>""</formula>
    </cfRule>
  </conditionalFormatting>
  <conditionalFormatting sqref="O1514">
    <cfRule type="cellIs" dxfId="38726" priority="15381" stopIfTrue="1" operator="equal">
      <formula>"Rel-14"</formula>
    </cfRule>
    <cfRule type="cellIs" dxfId="38725" priority="15382" stopIfTrue="1" operator="equal">
      <formula>"Rel-16"</formula>
    </cfRule>
    <cfRule type="cellIs" dxfId="38724" priority="15383" stopIfTrue="1" operator="equal">
      <formula>"Rel-15"</formula>
    </cfRule>
  </conditionalFormatting>
  <conditionalFormatting sqref="F1514">
    <cfRule type="cellIs" dxfId="38723" priority="15372" stopIfTrue="1" operator="equal">
      <formula>"LS In"</formula>
    </cfRule>
    <cfRule type="cellIs" dxfId="38722" priority="15373" stopIfTrue="1" operator="equal">
      <formula>"LS OUT"</formula>
    </cfRule>
    <cfRule type="cellIs" dxfId="38721" priority="15374" stopIfTrue="1" operator="equal">
      <formula>"CR"</formula>
    </cfRule>
    <cfRule type="cellIs" dxfId="38720" priority="15375" stopIfTrue="1" operator="equal">
      <formula>"P-CR"</formula>
    </cfRule>
    <cfRule type="cellIs" dxfId="38719" priority="15376" stopIfTrue="1" operator="equal">
      <formula>"CR Pack"</formula>
    </cfRule>
    <cfRule type="cellIs" dxfId="38718" priority="15377" stopIfTrue="1" operator="equal">
      <formula>"WID new"</formula>
    </cfRule>
    <cfRule type="cellIs" dxfId="38717" priority="15378" stopIfTrue="1" operator="equal">
      <formula>"WID revised"</formula>
    </cfRule>
    <cfRule type="cellIs" dxfId="38716" priority="15379" stopIfTrue="1" operator="equal">
      <formula>"SID new"</formula>
    </cfRule>
    <cfRule type="cellIs" dxfId="38715" priority="15380" stopIfTrue="1" operator="equal">
      <formula>"SID revised"</formula>
    </cfRule>
  </conditionalFormatting>
  <conditionalFormatting sqref="P1514">
    <cfRule type="containsText" dxfId="38714" priority="15370" stopIfTrue="1" operator="containsText" text="DUMMY">
      <formula>NOT(ISERROR(SEARCH("DUMMY",P1514)))</formula>
    </cfRule>
    <cfRule type="cellIs" dxfId="38713" priority="15371" stopIfTrue="1" operator="equal">
      <formula>""</formula>
    </cfRule>
  </conditionalFormatting>
  <conditionalFormatting sqref="Q1514">
    <cfRule type="cellIs" dxfId="38712" priority="15368" stopIfTrue="1" operator="equal">
      <formula>""</formula>
    </cfRule>
    <cfRule type="cellIs" dxfId="38711" priority="15369" stopIfTrue="1" operator="equal">
      <formula>"-"</formula>
    </cfRule>
  </conditionalFormatting>
  <conditionalFormatting sqref="I1514">
    <cfRule type="containsText" dxfId="38710" priority="15366" operator="containsText" text="...">
      <formula>NOT(ISERROR(SEARCH("...",I1514)))</formula>
    </cfRule>
    <cfRule type="containsText" dxfId="38709" priority="15367" operator="containsText" text="~?">
      <formula>NOT(ISERROR(SEARCH("~?",I1514)))</formula>
    </cfRule>
  </conditionalFormatting>
  <conditionalFormatting sqref="G1514">
    <cfRule type="cellIs" dxfId="38708" priority="15365" operator="equal">
      <formula>"Endorsement"</formula>
    </cfRule>
  </conditionalFormatting>
  <conditionalFormatting sqref="B1515">
    <cfRule type="cellIs" dxfId="38707" priority="15364" stopIfTrue="1" operator="equal">
      <formula>""</formula>
    </cfRule>
  </conditionalFormatting>
  <conditionalFormatting sqref="C1515">
    <cfRule type="cellIs" dxfId="38706" priority="15361" stopIfTrue="1" operator="equal">
      <formula>"Y"</formula>
    </cfRule>
    <cfRule type="cellIs" dxfId="38705" priority="15362" stopIfTrue="1" operator="equal">
      <formula>""</formula>
    </cfRule>
    <cfRule type="cellIs" dxfId="38704" priority="15363" stopIfTrue="1" operator="equal">
      <formula>"W"</formula>
    </cfRule>
  </conditionalFormatting>
  <conditionalFormatting sqref="D1515">
    <cfRule type="cellIs" dxfId="38703" priority="15359" stopIfTrue="1" operator="equal">
      <formula>""</formula>
    </cfRule>
    <cfRule type="cellIs" dxfId="38702" priority="15360" stopIfTrue="1" operator="between">
      <formula>"10.7.1"</formula>
      <formula>"10.7.5"</formula>
    </cfRule>
  </conditionalFormatting>
  <conditionalFormatting sqref="G1515">
    <cfRule type="cellIs" dxfId="38701" priority="15358" stopIfTrue="1" operator="equal">
      <formula>""</formula>
    </cfRule>
  </conditionalFormatting>
  <conditionalFormatting sqref="O1515">
    <cfRule type="cellIs" dxfId="38700" priority="15355" stopIfTrue="1" operator="equal">
      <formula>"Rel-14"</formula>
    </cfRule>
    <cfRule type="cellIs" dxfId="38699" priority="15356" stopIfTrue="1" operator="equal">
      <formula>"Rel-16"</formula>
    </cfRule>
    <cfRule type="cellIs" dxfId="38698" priority="15357" stopIfTrue="1" operator="equal">
      <formula>"Rel-15"</formula>
    </cfRule>
  </conditionalFormatting>
  <conditionalFormatting sqref="P1515">
    <cfRule type="containsText" dxfId="38697" priority="15353" stopIfTrue="1" operator="containsText" text="DUMMY">
      <formula>NOT(ISERROR(SEARCH("DUMMY",P1515)))</formula>
    </cfRule>
    <cfRule type="cellIs" dxfId="38696" priority="15354" stopIfTrue="1" operator="equal">
      <formula>""</formula>
    </cfRule>
  </conditionalFormatting>
  <conditionalFormatting sqref="Q1515">
    <cfRule type="cellIs" dxfId="38695" priority="15351" stopIfTrue="1" operator="equal">
      <formula>""</formula>
    </cfRule>
    <cfRule type="cellIs" dxfId="38694" priority="15352" stopIfTrue="1" operator="equal">
      <formula>"-"</formula>
    </cfRule>
  </conditionalFormatting>
  <conditionalFormatting sqref="I1515">
    <cfRule type="containsText" dxfId="38693" priority="15349" operator="containsText" text="...">
      <formula>NOT(ISERROR(SEARCH("...",I1515)))</formula>
    </cfRule>
    <cfRule type="containsText" dxfId="38692" priority="15350" operator="containsText" text="~?">
      <formula>NOT(ISERROR(SEARCH("~?",I1515)))</formula>
    </cfRule>
  </conditionalFormatting>
  <conditionalFormatting sqref="G1515">
    <cfRule type="cellIs" dxfId="38691" priority="15348" operator="equal">
      <formula>"Endorsement"</formula>
    </cfRule>
  </conditionalFormatting>
  <conditionalFormatting sqref="B1516">
    <cfRule type="cellIs" dxfId="38690" priority="15347" stopIfTrue="1" operator="equal">
      <formula>""</formula>
    </cfRule>
  </conditionalFormatting>
  <conditionalFormatting sqref="C1516">
    <cfRule type="cellIs" dxfId="38689" priority="15344" stopIfTrue="1" operator="equal">
      <formula>"Y"</formula>
    </cfRule>
    <cfRule type="cellIs" dxfId="38688" priority="15345" stopIfTrue="1" operator="equal">
      <formula>""</formula>
    </cfRule>
    <cfRule type="cellIs" dxfId="38687" priority="15346" stopIfTrue="1" operator="equal">
      <formula>"W"</formula>
    </cfRule>
  </conditionalFormatting>
  <conditionalFormatting sqref="D1516">
    <cfRule type="cellIs" dxfId="38686" priority="15342" stopIfTrue="1" operator="equal">
      <formula>""</formula>
    </cfRule>
    <cfRule type="cellIs" dxfId="38685" priority="15343" stopIfTrue="1" operator="between">
      <formula>"10.7.1"</formula>
      <formula>"10.7.5"</formula>
    </cfRule>
  </conditionalFormatting>
  <conditionalFormatting sqref="G1516">
    <cfRule type="cellIs" dxfId="38684" priority="15341" stopIfTrue="1" operator="equal">
      <formula>""</formula>
    </cfRule>
  </conditionalFormatting>
  <conditionalFormatting sqref="O1516">
    <cfRule type="cellIs" dxfId="38683" priority="15338" stopIfTrue="1" operator="equal">
      <formula>"Rel-14"</formula>
    </cfRule>
    <cfRule type="cellIs" dxfId="38682" priority="15339" stopIfTrue="1" operator="equal">
      <formula>"Rel-16"</formula>
    </cfRule>
    <cfRule type="cellIs" dxfId="38681" priority="15340" stopIfTrue="1" operator="equal">
      <formula>"Rel-15"</formula>
    </cfRule>
  </conditionalFormatting>
  <conditionalFormatting sqref="F1516">
    <cfRule type="cellIs" dxfId="38680" priority="15329" stopIfTrue="1" operator="equal">
      <formula>"LS In"</formula>
    </cfRule>
    <cfRule type="cellIs" dxfId="38679" priority="15330" stopIfTrue="1" operator="equal">
      <formula>"LS OUT"</formula>
    </cfRule>
    <cfRule type="cellIs" dxfId="38678" priority="15331" stopIfTrue="1" operator="equal">
      <formula>"CR"</formula>
    </cfRule>
    <cfRule type="cellIs" dxfId="38677" priority="15332" stopIfTrue="1" operator="equal">
      <formula>"P-CR"</formula>
    </cfRule>
    <cfRule type="cellIs" dxfId="38676" priority="15333" stopIfTrue="1" operator="equal">
      <formula>"CR Pack"</formula>
    </cfRule>
    <cfRule type="cellIs" dxfId="38675" priority="15334" stopIfTrue="1" operator="equal">
      <formula>"WID new"</formula>
    </cfRule>
    <cfRule type="cellIs" dxfId="38674" priority="15335" stopIfTrue="1" operator="equal">
      <formula>"WID revised"</formula>
    </cfRule>
    <cfRule type="cellIs" dxfId="38673" priority="15336" stopIfTrue="1" operator="equal">
      <formula>"SID new"</formula>
    </cfRule>
    <cfRule type="cellIs" dxfId="38672" priority="15337" stopIfTrue="1" operator="equal">
      <formula>"SID revised"</formula>
    </cfRule>
  </conditionalFormatting>
  <conditionalFormatting sqref="P1516">
    <cfRule type="containsText" dxfId="38671" priority="15327" stopIfTrue="1" operator="containsText" text="DUMMY">
      <formula>NOT(ISERROR(SEARCH("DUMMY",P1516)))</formula>
    </cfRule>
    <cfRule type="cellIs" dxfId="38670" priority="15328" stopIfTrue="1" operator="equal">
      <formula>""</formula>
    </cfRule>
  </conditionalFormatting>
  <conditionalFormatting sqref="Q1516">
    <cfRule type="cellIs" dxfId="38669" priority="15325" stopIfTrue="1" operator="equal">
      <formula>""</formula>
    </cfRule>
    <cfRule type="cellIs" dxfId="38668" priority="15326" stopIfTrue="1" operator="equal">
      <formula>"-"</formula>
    </cfRule>
  </conditionalFormatting>
  <conditionalFormatting sqref="I1516">
    <cfRule type="containsText" dxfId="38667" priority="15323" operator="containsText" text="...">
      <formula>NOT(ISERROR(SEARCH("...",I1516)))</formula>
    </cfRule>
    <cfRule type="containsText" dxfId="38666" priority="15324" operator="containsText" text="~?">
      <formula>NOT(ISERROR(SEARCH("~?",I1516)))</formula>
    </cfRule>
  </conditionalFormatting>
  <conditionalFormatting sqref="G1516">
    <cfRule type="cellIs" dxfId="38665" priority="15322" operator="equal">
      <formula>"Endorsement"</formula>
    </cfRule>
  </conditionalFormatting>
  <conditionalFormatting sqref="B1517">
    <cfRule type="cellIs" dxfId="38664" priority="15321" stopIfTrue="1" operator="equal">
      <formula>""</formula>
    </cfRule>
  </conditionalFormatting>
  <conditionalFormatting sqref="C1517">
    <cfRule type="cellIs" dxfId="38663" priority="15318" stopIfTrue="1" operator="equal">
      <formula>"Y"</formula>
    </cfRule>
    <cfRule type="cellIs" dxfId="38662" priority="15319" stopIfTrue="1" operator="equal">
      <formula>""</formula>
    </cfRule>
    <cfRule type="cellIs" dxfId="38661" priority="15320" stopIfTrue="1" operator="equal">
      <formula>"W"</formula>
    </cfRule>
  </conditionalFormatting>
  <conditionalFormatting sqref="D1517">
    <cfRule type="cellIs" dxfId="38660" priority="15316" stopIfTrue="1" operator="equal">
      <formula>""</formula>
    </cfRule>
    <cfRule type="cellIs" dxfId="38659" priority="15317" stopIfTrue="1" operator="between">
      <formula>"10.7.1"</formula>
      <formula>"10.7.5"</formula>
    </cfRule>
  </conditionalFormatting>
  <conditionalFormatting sqref="G1517">
    <cfRule type="cellIs" dxfId="38658" priority="15315" stopIfTrue="1" operator="equal">
      <formula>""</formula>
    </cfRule>
  </conditionalFormatting>
  <conditionalFormatting sqref="O1517">
    <cfRule type="cellIs" dxfId="38657" priority="15312" stopIfTrue="1" operator="equal">
      <formula>"Rel-14"</formula>
    </cfRule>
    <cfRule type="cellIs" dxfId="38656" priority="15313" stopIfTrue="1" operator="equal">
      <formula>"Rel-16"</formula>
    </cfRule>
    <cfRule type="cellIs" dxfId="38655" priority="15314" stopIfTrue="1" operator="equal">
      <formula>"Rel-15"</formula>
    </cfRule>
  </conditionalFormatting>
  <conditionalFormatting sqref="F1517">
    <cfRule type="cellIs" dxfId="38654" priority="15303" stopIfTrue="1" operator="equal">
      <formula>"LS In"</formula>
    </cfRule>
    <cfRule type="cellIs" dxfId="38653" priority="15304" stopIfTrue="1" operator="equal">
      <formula>"LS OUT"</formula>
    </cfRule>
    <cfRule type="cellIs" dxfId="38652" priority="15305" stopIfTrue="1" operator="equal">
      <formula>"CR"</formula>
    </cfRule>
    <cfRule type="cellIs" dxfId="38651" priority="15306" stopIfTrue="1" operator="equal">
      <formula>"P-CR"</formula>
    </cfRule>
    <cfRule type="cellIs" dxfId="38650" priority="15307" stopIfTrue="1" operator="equal">
      <formula>"CR Pack"</formula>
    </cfRule>
    <cfRule type="cellIs" dxfId="38649" priority="15308" stopIfTrue="1" operator="equal">
      <formula>"WID new"</formula>
    </cfRule>
    <cfRule type="cellIs" dxfId="38648" priority="15309" stopIfTrue="1" operator="equal">
      <formula>"WID revised"</formula>
    </cfRule>
    <cfRule type="cellIs" dxfId="38647" priority="15310" stopIfTrue="1" operator="equal">
      <formula>"SID new"</formula>
    </cfRule>
    <cfRule type="cellIs" dxfId="38646" priority="15311" stopIfTrue="1" operator="equal">
      <formula>"SID revised"</formula>
    </cfRule>
  </conditionalFormatting>
  <conditionalFormatting sqref="P1517">
    <cfRule type="containsText" dxfId="38645" priority="15301" stopIfTrue="1" operator="containsText" text="DUMMY">
      <formula>NOT(ISERROR(SEARCH("DUMMY",P1517)))</formula>
    </cfRule>
    <cfRule type="cellIs" dxfId="38644" priority="15302" stopIfTrue="1" operator="equal">
      <formula>""</formula>
    </cfRule>
  </conditionalFormatting>
  <conditionalFormatting sqref="Q1517">
    <cfRule type="cellIs" dxfId="38643" priority="15299" stopIfTrue="1" operator="equal">
      <formula>""</formula>
    </cfRule>
    <cfRule type="cellIs" dxfId="38642" priority="15300" stopIfTrue="1" operator="equal">
      <formula>"-"</formula>
    </cfRule>
  </conditionalFormatting>
  <conditionalFormatting sqref="I1517">
    <cfRule type="containsText" dxfId="38641" priority="15297" operator="containsText" text="...">
      <formula>NOT(ISERROR(SEARCH("...",I1517)))</formula>
    </cfRule>
    <cfRule type="containsText" dxfId="38640" priority="15298" operator="containsText" text="~?">
      <formula>NOT(ISERROR(SEARCH("~?",I1517)))</formula>
    </cfRule>
  </conditionalFormatting>
  <conditionalFormatting sqref="G1517">
    <cfRule type="cellIs" dxfId="38639" priority="15296" operator="equal">
      <formula>"Endorsement"</formula>
    </cfRule>
  </conditionalFormatting>
  <conditionalFormatting sqref="B1433">
    <cfRule type="cellIs" dxfId="38638" priority="15295" stopIfTrue="1" operator="equal">
      <formula>""</formula>
    </cfRule>
  </conditionalFormatting>
  <conditionalFormatting sqref="C1433">
    <cfRule type="cellIs" dxfId="38637" priority="15292" stopIfTrue="1" operator="equal">
      <formula>"Y"</formula>
    </cfRule>
    <cfRule type="cellIs" dxfId="38636" priority="15293" stopIfTrue="1" operator="equal">
      <formula>""</formula>
    </cfRule>
    <cfRule type="cellIs" dxfId="38635" priority="15294" stopIfTrue="1" operator="equal">
      <formula>"W"</formula>
    </cfRule>
  </conditionalFormatting>
  <conditionalFormatting sqref="D1433">
    <cfRule type="cellIs" dxfId="38634" priority="15290" stopIfTrue="1" operator="equal">
      <formula>""</formula>
    </cfRule>
    <cfRule type="cellIs" dxfId="38633" priority="15291" stopIfTrue="1" operator="between">
      <formula>"10.7.1"</formula>
      <formula>"10.7.5"</formula>
    </cfRule>
  </conditionalFormatting>
  <conditionalFormatting sqref="G1433">
    <cfRule type="cellIs" dxfId="38632" priority="15289" stopIfTrue="1" operator="equal">
      <formula>""</formula>
    </cfRule>
  </conditionalFormatting>
  <conditionalFormatting sqref="O1433">
    <cfRule type="cellIs" dxfId="38631" priority="15286" stopIfTrue="1" operator="equal">
      <formula>"Rel-14"</formula>
    </cfRule>
    <cfRule type="cellIs" dxfId="38630" priority="15287" stopIfTrue="1" operator="equal">
      <formula>"Rel-16"</formula>
    </cfRule>
    <cfRule type="cellIs" dxfId="38629" priority="15288" stopIfTrue="1" operator="equal">
      <formula>"Rel-15"</formula>
    </cfRule>
  </conditionalFormatting>
  <conditionalFormatting sqref="P1433">
    <cfRule type="containsText" dxfId="38628" priority="15284" stopIfTrue="1" operator="containsText" text="DUMMY">
      <formula>NOT(ISERROR(SEARCH("DUMMY",P1433)))</formula>
    </cfRule>
    <cfRule type="cellIs" dxfId="38627" priority="15285" stopIfTrue="1" operator="equal">
      <formula>""</formula>
    </cfRule>
  </conditionalFormatting>
  <conditionalFormatting sqref="Q1433">
    <cfRule type="cellIs" dxfId="38626" priority="15282" stopIfTrue="1" operator="equal">
      <formula>""</formula>
    </cfRule>
    <cfRule type="cellIs" dxfId="38625" priority="15283" stopIfTrue="1" operator="equal">
      <formula>"-"</formula>
    </cfRule>
  </conditionalFormatting>
  <conditionalFormatting sqref="I1433">
    <cfRule type="containsText" dxfId="38624" priority="15280" operator="containsText" text="...">
      <formula>NOT(ISERROR(SEARCH("...",I1433)))</formula>
    </cfRule>
    <cfRule type="containsText" dxfId="38623" priority="15281" operator="containsText" text="~?">
      <formula>NOT(ISERROR(SEARCH("~?",I1433)))</formula>
    </cfRule>
  </conditionalFormatting>
  <conditionalFormatting sqref="G1433">
    <cfRule type="cellIs" dxfId="38622" priority="15279" operator="equal">
      <formula>"Endorsement"</formula>
    </cfRule>
  </conditionalFormatting>
  <conditionalFormatting sqref="B1434">
    <cfRule type="cellIs" dxfId="38621" priority="15278" stopIfTrue="1" operator="equal">
      <formula>""</formula>
    </cfRule>
  </conditionalFormatting>
  <conditionalFormatting sqref="C1434">
    <cfRule type="cellIs" dxfId="38620" priority="15275" stopIfTrue="1" operator="equal">
      <formula>"Y"</formula>
    </cfRule>
    <cfRule type="cellIs" dxfId="38619" priority="15276" stopIfTrue="1" operator="equal">
      <formula>""</formula>
    </cfRule>
    <cfRule type="cellIs" dxfId="38618" priority="15277" stopIfTrue="1" operator="equal">
      <formula>"W"</formula>
    </cfRule>
  </conditionalFormatting>
  <conditionalFormatting sqref="D1434">
    <cfRule type="cellIs" dxfId="38617" priority="15273" stopIfTrue="1" operator="equal">
      <formula>""</formula>
    </cfRule>
    <cfRule type="cellIs" dxfId="38616" priority="15274" stopIfTrue="1" operator="between">
      <formula>"10.7.1"</formula>
      <formula>"10.7.5"</formula>
    </cfRule>
  </conditionalFormatting>
  <conditionalFormatting sqref="G1434">
    <cfRule type="cellIs" dxfId="38615" priority="15272" stopIfTrue="1" operator="equal">
      <formula>""</formula>
    </cfRule>
  </conditionalFormatting>
  <conditionalFormatting sqref="O1434">
    <cfRule type="cellIs" dxfId="38614" priority="15269" stopIfTrue="1" operator="equal">
      <formula>"Rel-14"</formula>
    </cfRule>
    <cfRule type="cellIs" dxfId="38613" priority="15270" stopIfTrue="1" operator="equal">
      <formula>"Rel-16"</formula>
    </cfRule>
    <cfRule type="cellIs" dxfId="38612" priority="15271" stopIfTrue="1" operator="equal">
      <formula>"Rel-15"</formula>
    </cfRule>
  </conditionalFormatting>
  <conditionalFormatting sqref="P1434">
    <cfRule type="containsText" dxfId="38611" priority="15267" stopIfTrue="1" operator="containsText" text="DUMMY">
      <formula>NOT(ISERROR(SEARCH("DUMMY",P1434)))</formula>
    </cfRule>
    <cfRule type="cellIs" dxfId="38610" priority="15268" stopIfTrue="1" operator="equal">
      <formula>""</formula>
    </cfRule>
  </conditionalFormatting>
  <conditionalFormatting sqref="Q1434">
    <cfRule type="cellIs" dxfId="38609" priority="15265" stopIfTrue="1" operator="equal">
      <formula>""</formula>
    </cfRule>
    <cfRule type="cellIs" dxfId="38608" priority="15266" stopIfTrue="1" operator="equal">
      <formula>"-"</formula>
    </cfRule>
  </conditionalFormatting>
  <conditionalFormatting sqref="I1434">
    <cfRule type="containsText" dxfId="38607" priority="15263" operator="containsText" text="...">
      <formula>NOT(ISERROR(SEARCH("...",I1434)))</formula>
    </cfRule>
    <cfRule type="containsText" dxfId="38606" priority="15264" operator="containsText" text="~?">
      <formula>NOT(ISERROR(SEARCH("~?",I1434)))</formula>
    </cfRule>
  </conditionalFormatting>
  <conditionalFormatting sqref="G1434">
    <cfRule type="cellIs" dxfId="38605" priority="15262" operator="equal">
      <formula>"Endorsement"</formula>
    </cfRule>
  </conditionalFormatting>
  <conditionalFormatting sqref="B1435">
    <cfRule type="cellIs" dxfId="38604" priority="15261" stopIfTrue="1" operator="equal">
      <formula>""</formula>
    </cfRule>
  </conditionalFormatting>
  <conditionalFormatting sqref="C1435">
    <cfRule type="cellIs" dxfId="38603" priority="15258" stopIfTrue="1" operator="equal">
      <formula>"Y"</formula>
    </cfRule>
    <cfRule type="cellIs" dxfId="38602" priority="15259" stopIfTrue="1" operator="equal">
      <formula>""</formula>
    </cfRule>
    <cfRule type="cellIs" dxfId="38601" priority="15260" stopIfTrue="1" operator="equal">
      <formula>"W"</formula>
    </cfRule>
  </conditionalFormatting>
  <conditionalFormatting sqref="D1435">
    <cfRule type="cellIs" dxfId="38600" priority="15256" stopIfTrue="1" operator="equal">
      <formula>""</formula>
    </cfRule>
    <cfRule type="cellIs" dxfId="38599" priority="15257" stopIfTrue="1" operator="between">
      <formula>"10.7.1"</formula>
      <formula>"10.7.5"</formula>
    </cfRule>
  </conditionalFormatting>
  <conditionalFormatting sqref="G1435">
    <cfRule type="cellIs" dxfId="38598" priority="15255" stopIfTrue="1" operator="equal">
      <formula>""</formula>
    </cfRule>
  </conditionalFormatting>
  <conditionalFormatting sqref="O1435">
    <cfRule type="cellIs" dxfId="38597" priority="15252" stopIfTrue="1" operator="equal">
      <formula>"Rel-14"</formula>
    </cfRule>
    <cfRule type="cellIs" dxfId="38596" priority="15253" stopIfTrue="1" operator="equal">
      <formula>"Rel-16"</formula>
    </cfRule>
    <cfRule type="cellIs" dxfId="38595" priority="15254" stopIfTrue="1" operator="equal">
      <formula>"Rel-15"</formula>
    </cfRule>
  </conditionalFormatting>
  <conditionalFormatting sqref="F1435">
    <cfRule type="cellIs" dxfId="38594" priority="15243" stopIfTrue="1" operator="equal">
      <formula>"LS In"</formula>
    </cfRule>
    <cfRule type="cellIs" dxfId="38593" priority="15244" stopIfTrue="1" operator="equal">
      <formula>"LS OUT"</formula>
    </cfRule>
    <cfRule type="cellIs" dxfId="38592" priority="15245" stopIfTrue="1" operator="equal">
      <formula>"CR"</formula>
    </cfRule>
    <cfRule type="cellIs" dxfId="38591" priority="15246" stopIfTrue="1" operator="equal">
      <formula>"P-CR"</formula>
    </cfRule>
    <cfRule type="cellIs" dxfId="38590" priority="15247" stopIfTrue="1" operator="equal">
      <formula>"CR Pack"</formula>
    </cfRule>
    <cfRule type="cellIs" dxfId="38589" priority="15248" stopIfTrue="1" operator="equal">
      <formula>"WID new"</formula>
    </cfRule>
    <cfRule type="cellIs" dxfId="38588" priority="15249" stopIfTrue="1" operator="equal">
      <formula>"WID revised"</formula>
    </cfRule>
    <cfRule type="cellIs" dxfId="38587" priority="15250" stopIfTrue="1" operator="equal">
      <formula>"SID new"</formula>
    </cfRule>
    <cfRule type="cellIs" dxfId="38586" priority="15251" stopIfTrue="1" operator="equal">
      <formula>"SID revised"</formula>
    </cfRule>
  </conditionalFormatting>
  <conditionalFormatting sqref="P1435">
    <cfRule type="containsText" dxfId="38585" priority="15241" stopIfTrue="1" operator="containsText" text="DUMMY">
      <formula>NOT(ISERROR(SEARCH("DUMMY",P1435)))</formula>
    </cfRule>
    <cfRule type="cellIs" dxfId="38584" priority="15242" stopIfTrue="1" operator="equal">
      <formula>""</formula>
    </cfRule>
  </conditionalFormatting>
  <conditionalFormatting sqref="Q1435">
    <cfRule type="cellIs" dxfId="38583" priority="15239" stopIfTrue="1" operator="equal">
      <formula>""</formula>
    </cfRule>
    <cfRule type="cellIs" dxfId="38582" priority="15240" stopIfTrue="1" operator="equal">
      <formula>"-"</formula>
    </cfRule>
  </conditionalFormatting>
  <conditionalFormatting sqref="I1435">
    <cfRule type="containsText" dxfId="38581" priority="15237" operator="containsText" text="...">
      <formula>NOT(ISERROR(SEARCH("...",I1435)))</formula>
    </cfRule>
    <cfRule type="containsText" dxfId="38580" priority="15238" operator="containsText" text="~?">
      <formula>NOT(ISERROR(SEARCH("~?",I1435)))</formula>
    </cfRule>
  </conditionalFormatting>
  <conditionalFormatting sqref="G1435">
    <cfRule type="cellIs" dxfId="38579" priority="15236" operator="equal">
      <formula>"Endorsement"</formula>
    </cfRule>
  </conditionalFormatting>
  <conditionalFormatting sqref="B1436">
    <cfRule type="cellIs" dxfId="38578" priority="15235" stopIfTrue="1" operator="equal">
      <formula>""</formula>
    </cfRule>
  </conditionalFormatting>
  <conditionalFormatting sqref="C1436">
    <cfRule type="cellIs" dxfId="38577" priority="15232" stopIfTrue="1" operator="equal">
      <formula>"Y"</formula>
    </cfRule>
    <cfRule type="cellIs" dxfId="38576" priority="15233" stopIfTrue="1" operator="equal">
      <formula>""</formula>
    </cfRule>
    <cfRule type="cellIs" dxfId="38575" priority="15234" stopIfTrue="1" operator="equal">
      <formula>"W"</formula>
    </cfRule>
  </conditionalFormatting>
  <conditionalFormatting sqref="D1436">
    <cfRule type="cellIs" dxfId="38574" priority="15230" stopIfTrue="1" operator="equal">
      <formula>""</formula>
    </cfRule>
    <cfRule type="cellIs" dxfId="38573" priority="15231" stopIfTrue="1" operator="between">
      <formula>"10.7.1"</formula>
      <formula>"10.7.5"</formula>
    </cfRule>
  </conditionalFormatting>
  <conditionalFormatting sqref="G1436">
    <cfRule type="cellIs" dxfId="38572" priority="15229" stopIfTrue="1" operator="equal">
      <formula>""</formula>
    </cfRule>
  </conditionalFormatting>
  <conditionalFormatting sqref="O1436">
    <cfRule type="cellIs" dxfId="38571" priority="15226" stopIfTrue="1" operator="equal">
      <formula>"Rel-14"</formula>
    </cfRule>
    <cfRule type="cellIs" dxfId="38570" priority="15227" stopIfTrue="1" operator="equal">
      <formula>"Rel-16"</formula>
    </cfRule>
    <cfRule type="cellIs" dxfId="38569" priority="15228" stopIfTrue="1" operator="equal">
      <formula>"Rel-15"</formula>
    </cfRule>
  </conditionalFormatting>
  <conditionalFormatting sqref="F1436">
    <cfRule type="cellIs" dxfId="38568" priority="15217" stopIfTrue="1" operator="equal">
      <formula>"LS In"</formula>
    </cfRule>
    <cfRule type="cellIs" dxfId="38567" priority="15218" stopIfTrue="1" operator="equal">
      <formula>"LS OUT"</formula>
    </cfRule>
    <cfRule type="cellIs" dxfId="38566" priority="15219" stopIfTrue="1" operator="equal">
      <formula>"CR"</formula>
    </cfRule>
    <cfRule type="cellIs" dxfId="38565" priority="15220" stopIfTrue="1" operator="equal">
      <formula>"P-CR"</formula>
    </cfRule>
    <cfRule type="cellIs" dxfId="38564" priority="15221" stopIfTrue="1" operator="equal">
      <formula>"CR Pack"</formula>
    </cfRule>
    <cfRule type="cellIs" dxfId="38563" priority="15222" stopIfTrue="1" operator="equal">
      <formula>"WID new"</formula>
    </cfRule>
    <cfRule type="cellIs" dxfId="38562" priority="15223" stopIfTrue="1" operator="equal">
      <formula>"WID revised"</formula>
    </cfRule>
    <cfRule type="cellIs" dxfId="38561" priority="15224" stopIfTrue="1" operator="equal">
      <formula>"SID new"</formula>
    </cfRule>
    <cfRule type="cellIs" dxfId="38560" priority="15225" stopIfTrue="1" operator="equal">
      <formula>"SID revised"</formula>
    </cfRule>
  </conditionalFormatting>
  <conditionalFormatting sqref="P1436">
    <cfRule type="containsText" dxfId="38559" priority="15215" stopIfTrue="1" operator="containsText" text="DUMMY">
      <formula>NOT(ISERROR(SEARCH("DUMMY",P1436)))</formula>
    </cfRule>
    <cfRule type="cellIs" dxfId="38558" priority="15216" stopIfTrue="1" operator="equal">
      <formula>""</formula>
    </cfRule>
  </conditionalFormatting>
  <conditionalFormatting sqref="Q1436">
    <cfRule type="cellIs" dxfId="38557" priority="15213" stopIfTrue="1" operator="equal">
      <formula>""</formula>
    </cfRule>
    <cfRule type="cellIs" dxfId="38556" priority="15214" stopIfTrue="1" operator="equal">
      <formula>"-"</formula>
    </cfRule>
  </conditionalFormatting>
  <conditionalFormatting sqref="I1436">
    <cfRule type="containsText" dxfId="38555" priority="15211" operator="containsText" text="...">
      <formula>NOT(ISERROR(SEARCH("...",I1436)))</formula>
    </cfRule>
    <cfRule type="containsText" dxfId="38554" priority="15212" operator="containsText" text="~?">
      <formula>NOT(ISERROR(SEARCH("~?",I1436)))</formula>
    </cfRule>
  </conditionalFormatting>
  <conditionalFormatting sqref="G1436">
    <cfRule type="cellIs" dxfId="38553" priority="15210" operator="equal">
      <formula>"Endorsement"</formula>
    </cfRule>
  </conditionalFormatting>
  <conditionalFormatting sqref="B1437">
    <cfRule type="cellIs" dxfId="38552" priority="15209" stopIfTrue="1" operator="equal">
      <formula>""</formula>
    </cfRule>
  </conditionalFormatting>
  <conditionalFormatting sqref="C1437">
    <cfRule type="cellIs" dxfId="38551" priority="15206" stopIfTrue="1" operator="equal">
      <formula>"Y"</formula>
    </cfRule>
    <cfRule type="cellIs" dxfId="38550" priority="15207" stopIfTrue="1" operator="equal">
      <formula>""</formula>
    </cfRule>
    <cfRule type="cellIs" dxfId="38549" priority="15208" stopIfTrue="1" operator="equal">
      <formula>"W"</formula>
    </cfRule>
  </conditionalFormatting>
  <conditionalFormatting sqref="D1437">
    <cfRule type="cellIs" dxfId="38548" priority="15204" stopIfTrue="1" operator="equal">
      <formula>""</formula>
    </cfRule>
    <cfRule type="cellIs" dxfId="38547" priority="15205" stopIfTrue="1" operator="between">
      <formula>"10.7.1"</formula>
      <formula>"10.7.5"</formula>
    </cfRule>
  </conditionalFormatting>
  <conditionalFormatting sqref="G1437">
    <cfRule type="cellIs" dxfId="38546" priority="15203" stopIfTrue="1" operator="equal">
      <formula>""</formula>
    </cfRule>
  </conditionalFormatting>
  <conditionalFormatting sqref="O1437">
    <cfRule type="cellIs" dxfId="38545" priority="15200" stopIfTrue="1" operator="equal">
      <formula>"Rel-14"</formula>
    </cfRule>
    <cfRule type="cellIs" dxfId="38544" priority="15201" stopIfTrue="1" operator="equal">
      <formula>"Rel-16"</formula>
    </cfRule>
    <cfRule type="cellIs" dxfId="38543" priority="15202" stopIfTrue="1" operator="equal">
      <formula>"Rel-15"</formula>
    </cfRule>
  </conditionalFormatting>
  <conditionalFormatting sqref="P1437">
    <cfRule type="containsText" dxfId="38542" priority="15198" stopIfTrue="1" operator="containsText" text="DUMMY">
      <formula>NOT(ISERROR(SEARCH("DUMMY",P1437)))</formula>
    </cfRule>
    <cfRule type="cellIs" dxfId="38541" priority="15199" stopIfTrue="1" operator="equal">
      <formula>""</formula>
    </cfRule>
  </conditionalFormatting>
  <conditionalFormatting sqref="Q1437">
    <cfRule type="cellIs" dxfId="38540" priority="15196" stopIfTrue="1" operator="equal">
      <formula>""</formula>
    </cfRule>
    <cfRule type="cellIs" dxfId="38539" priority="15197" stopIfTrue="1" operator="equal">
      <formula>"-"</formula>
    </cfRule>
  </conditionalFormatting>
  <conditionalFormatting sqref="I1437">
    <cfRule type="containsText" dxfId="38538" priority="15194" operator="containsText" text="...">
      <formula>NOT(ISERROR(SEARCH("...",I1437)))</formula>
    </cfRule>
    <cfRule type="containsText" dxfId="38537" priority="15195" operator="containsText" text="~?">
      <formula>NOT(ISERROR(SEARCH("~?",I1437)))</formula>
    </cfRule>
  </conditionalFormatting>
  <conditionalFormatting sqref="G1437">
    <cfRule type="cellIs" dxfId="38536" priority="15193" operator="equal">
      <formula>"Endorsement"</formula>
    </cfRule>
  </conditionalFormatting>
  <conditionalFormatting sqref="B1438">
    <cfRule type="cellIs" dxfId="38535" priority="15192" stopIfTrue="1" operator="equal">
      <formula>""</formula>
    </cfRule>
  </conditionalFormatting>
  <conditionalFormatting sqref="C1438">
    <cfRule type="cellIs" dxfId="38534" priority="15189" stopIfTrue="1" operator="equal">
      <formula>"Y"</formula>
    </cfRule>
    <cfRule type="cellIs" dxfId="38533" priority="15190" stopIfTrue="1" operator="equal">
      <formula>""</formula>
    </cfRule>
    <cfRule type="cellIs" dxfId="38532" priority="15191" stopIfTrue="1" operator="equal">
      <formula>"W"</formula>
    </cfRule>
  </conditionalFormatting>
  <conditionalFormatting sqref="D1438">
    <cfRule type="cellIs" dxfId="38531" priority="15187" stopIfTrue="1" operator="equal">
      <formula>""</formula>
    </cfRule>
    <cfRule type="cellIs" dxfId="38530" priority="15188" stopIfTrue="1" operator="between">
      <formula>"10.7.1"</formula>
      <formula>"10.7.5"</formula>
    </cfRule>
  </conditionalFormatting>
  <conditionalFormatting sqref="G1438">
    <cfRule type="cellIs" dxfId="38529" priority="15186" stopIfTrue="1" operator="equal">
      <formula>""</formula>
    </cfRule>
  </conditionalFormatting>
  <conditionalFormatting sqref="O1438">
    <cfRule type="cellIs" dxfId="38528" priority="15183" stopIfTrue="1" operator="equal">
      <formula>"Rel-14"</formula>
    </cfRule>
    <cfRule type="cellIs" dxfId="38527" priority="15184" stopIfTrue="1" operator="equal">
      <formula>"Rel-16"</formula>
    </cfRule>
    <cfRule type="cellIs" dxfId="38526" priority="15185" stopIfTrue="1" operator="equal">
      <formula>"Rel-15"</formula>
    </cfRule>
  </conditionalFormatting>
  <conditionalFormatting sqref="F1438">
    <cfRule type="cellIs" dxfId="38525" priority="15174" stopIfTrue="1" operator="equal">
      <formula>"LS In"</formula>
    </cfRule>
    <cfRule type="cellIs" dxfId="38524" priority="15175" stopIfTrue="1" operator="equal">
      <formula>"LS OUT"</formula>
    </cfRule>
    <cfRule type="cellIs" dxfId="38523" priority="15176" stopIfTrue="1" operator="equal">
      <formula>"CR"</formula>
    </cfRule>
    <cfRule type="cellIs" dxfId="38522" priority="15177" stopIfTrue="1" operator="equal">
      <formula>"P-CR"</formula>
    </cfRule>
    <cfRule type="cellIs" dxfId="38521" priority="15178" stopIfTrue="1" operator="equal">
      <formula>"CR Pack"</formula>
    </cfRule>
    <cfRule type="cellIs" dxfId="38520" priority="15179" stopIfTrue="1" operator="equal">
      <formula>"WID new"</formula>
    </cfRule>
    <cfRule type="cellIs" dxfId="38519" priority="15180" stopIfTrue="1" operator="equal">
      <formula>"WID revised"</formula>
    </cfRule>
    <cfRule type="cellIs" dxfId="38518" priority="15181" stopIfTrue="1" operator="equal">
      <formula>"SID new"</formula>
    </cfRule>
    <cfRule type="cellIs" dxfId="38517" priority="15182" stopIfTrue="1" operator="equal">
      <formula>"SID revised"</formula>
    </cfRule>
  </conditionalFormatting>
  <conditionalFormatting sqref="P1438">
    <cfRule type="containsText" dxfId="38516" priority="15172" stopIfTrue="1" operator="containsText" text="DUMMY">
      <formula>NOT(ISERROR(SEARCH("DUMMY",P1438)))</formula>
    </cfRule>
    <cfRule type="cellIs" dxfId="38515" priority="15173" stopIfTrue="1" operator="equal">
      <formula>""</formula>
    </cfRule>
  </conditionalFormatting>
  <conditionalFormatting sqref="Q1438">
    <cfRule type="cellIs" dxfId="38514" priority="15170" stopIfTrue="1" operator="equal">
      <formula>""</formula>
    </cfRule>
    <cfRule type="cellIs" dxfId="38513" priority="15171" stopIfTrue="1" operator="equal">
      <formula>"-"</formula>
    </cfRule>
  </conditionalFormatting>
  <conditionalFormatting sqref="I1438">
    <cfRule type="containsText" dxfId="38512" priority="15168" operator="containsText" text="...">
      <formula>NOT(ISERROR(SEARCH("...",I1438)))</formula>
    </cfRule>
    <cfRule type="containsText" dxfId="38511" priority="15169" operator="containsText" text="~?">
      <formula>NOT(ISERROR(SEARCH("~?",I1438)))</formula>
    </cfRule>
  </conditionalFormatting>
  <conditionalFormatting sqref="G1438">
    <cfRule type="cellIs" dxfId="38510" priority="15167" operator="equal">
      <formula>"Endorsement"</formula>
    </cfRule>
  </conditionalFormatting>
  <conditionalFormatting sqref="B1439">
    <cfRule type="cellIs" dxfId="38509" priority="15166" stopIfTrue="1" operator="equal">
      <formula>""</formula>
    </cfRule>
  </conditionalFormatting>
  <conditionalFormatting sqref="C1439">
    <cfRule type="cellIs" dxfId="38508" priority="15163" stopIfTrue="1" operator="equal">
      <formula>"Y"</formula>
    </cfRule>
    <cfRule type="cellIs" dxfId="38507" priority="15164" stopIfTrue="1" operator="equal">
      <formula>""</formula>
    </cfRule>
    <cfRule type="cellIs" dxfId="38506" priority="15165" stopIfTrue="1" operator="equal">
      <formula>"W"</formula>
    </cfRule>
  </conditionalFormatting>
  <conditionalFormatting sqref="D1439">
    <cfRule type="cellIs" dxfId="38505" priority="15161" stopIfTrue="1" operator="equal">
      <formula>""</formula>
    </cfRule>
    <cfRule type="cellIs" dxfId="38504" priority="15162" stopIfTrue="1" operator="between">
      <formula>"10.7.1"</formula>
      <formula>"10.7.5"</formula>
    </cfRule>
  </conditionalFormatting>
  <conditionalFormatting sqref="G1439">
    <cfRule type="cellIs" dxfId="38503" priority="15160" stopIfTrue="1" operator="equal">
      <formula>""</formula>
    </cfRule>
  </conditionalFormatting>
  <conditionalFormatting sqref="O1439">
    <cfRule type="cellIs" dxfId="38502" priority="15157" stopIfTrue="1" operator="equal">
      <formula>"Rel-14"</formula>
    </cfRule>
    <cfRule type="cellIs" dxfId="38501" priority="15158" stopIfTrue="1" operator="equal">
      <formula>"Rel-16"</formula>
    </cfRule>
    <cfRule type="cellIs" dxfId="38500" priority="15159" stopIfTrue="1" operator="equal">
      <formula>"Rel-15"</formula>
    </cfRule>
  </conditionalFormatting>
  <conditionalFormatting sqref="P1439">
    <cfRule type="containsText" dxfId="38499" priority="15155" stopIfTrue="1" operator="containsText" text="DUMMY">
      <formula>NOT(ISERROR(SEARCH("DUMMY",P1439)))</formula>
    </cfRule>
    <cfRule type="cellIs" dxfId="38498" priority="15156" stopIfTrue="1" operator="equal">
      <formula>""</formula>
    </cfRule>
  </conditionalFormatting>
  <conditionalFormatting sqref="Q1439">
    <cfRule type="cellIs" dxfId="38497" priority="15153" stopIfTrue="1" operator="equal">
      <formula>""</formula>
    </cfRule>
    <cfRule type="cellIs" dxfId="38496" priority="15154" stopIfTrue="1" operator="equal">
      <formula>"-"</formula>
    </cfRule>
  </conditionalFormatting>
  <conditionalFormatting sqref="I1439">
    <cfRule type="containsText" dxfId="38495" priority="15151" operator="containsText" text="...">
      <formula>NOT(ISERROR(SEARCH("...",I1439)))</formula>
    </cfRule>
    <cfRule type="containsText" dxfId="38494" priority="15152" operator="containsText" text="~?">
      <formula>NOT(ISERROR(SEARCH("~?",I1439)))</formula>
    </cfRule>
  </conditionalFormatting>
  <conditionalFormatting sqref="G1439">
    <cfRule type="cellIs" dxfId="38493" priority="15150" operator="equal">
      <formula>"Endorsement"</formula>
    </cfRule>
  </conditionalFormatting>
  <conditionalFormatting sqref="B1440">
    <cfRule type="cellIs" dxfId="38492" priority="15149" stopIfTrue="1" operator="equal">
      <formula>""</formula>
    </cfRule>
  </conditionalFormatting>
  <conditionalFormatting sqref="C1440">
    <cfRule type="cellIs" dxfId="38491" priority="15146" stopIfTrue="1" operator="equal">
      <formula>"Y"</formula>
    </cfRule>
    <cfRule type="cellIs" dxfId="38490" priority="15147" stopIfTrue="1" operator="equal">
      <formula>""</formula>
    </cfRule>
    <cfRule type="cellIs" dxfId="38489" priority="15148" stopIfTrue="1" operator="equal">
      <formula>"W"</formula>
    </cfRule>
  </conditionalFormatting>
  <conditionalFormatting sqref="D1440">
    <cfRule type="cellIs" dxfId="38488" priority="15144" stopIfTrue="1" operator="equal">
      <formula>""</formula>
    </cfRule>
    <cfRule type="cellIs" dxfId="38487" priority="15145" stopIfTrue="1" operator="between">
      <formula>"10.7.1"</formula>
      <formula>"10.7.5"</formula>
    </cfRule>
  </conditionalFormatting>
  <conditionalFormatting sqref="G1440">
    <cfRule type="cellIs" dxfId="38486" priority="15143" stopIfTrue="1" operator="equal">
      <formula>""</formula>
    </cfRule>
  </conditionalFormatting>
  <conditionalFormatting sqref="O1440">
    <cfRule type="cellIs" dxfId="38485" priority="15140" stopIfTrue="1" operator="equal">
      <formula>"Rel-14"</formula>
    </cfRule>
    <cfRule type="cellIs" dxfId="38484" priority="15141" stopIfTrue="1" operator="equal">
      <formula>"Rel-16"</formula>
    </cfRule>
    <cfRule type="cellIs" dxfId="38483" priority="15142" stopIfTrue="1" operator="equal">
      <formula>"Rel-15"</formula>
    </cfRule>
  </conditionalFormatting>
  <conditionalFormatting sqref="F1440">
    <cfRule type="cellIs" dxfId="38482" priority="15131" stopIfTrue="1" operator="equal">
      <formula>"LS In"</formula>
    </cfRule>
    <cfRule type="cellIs" dxfId="38481" priority="15132" stopIfTrue="1" operator="equal">
      <formula>"LS OUT"</formula>
    </cfRule>
    <cfRule type="cellIs" dxfId="38480" priority="15133" stopIfTrue="1" operator="equal">
      <formula>"CR"</formula>
    </cfRule>
    <cfRule type="cellIs" dxfId="38479" priority="15134" stopIfTrue="1" operator="equal">
      <formula>"P-CR"</formula>
    </cfRule>
    <cfRule type="cellIs" dxfId="38478" priority="15135" stopIfTrue="1" operator="equal">
      <formula>"CR Pack"</formula>
    </cfRule>
    <cfRule type="cellIs" dxfId="38477" priority="15136" stopIfTrue="1" operator="equal">
      <formula>"WID new"</formula>
    </cfRule>
    <cfRule type="cellIs" dxfId="38476" priority="15137" stopIfTrue="1" operator="equal">
      <formula>"WID revised"</formula>
    </cfRule>
    <cfRule type="cellIs" dxfId="38475" priority="15138" stopIfTrue="1" operator="equal">
      <formula>"SID new"</formula>
    </cfRule>
    <cfRule type="cellIs" dxfId="38474" priority="15139" stopIfTrue="1" operator="equal">
      <formula>"SID revised"</formula>
    </cfRule>
  </conditionalFormatting>
  <conditionalFormatting sqref="P1440">
    <cfRule type="containsText" dxfId="38473" priority="15129" stopIfTrue="1" operator="containsText" text="DUMMY">
      <formula>NOT(ISERROR(SEARCH("DUMMY",P1440)))</formula>
    </cfRule>
    <cfRule type="cellIs" dxfId="38472" priority="15130" stopIfTrue="1" operator="equal">
      <formula>""</formula>
    </cfRule>
  </conditionalFormatting>
  <conditionalFormatting sqref="Q1440">
    <cfRule type="cellIs" dxfId="38471" priority="15127" stopIfTrue="1" operator="equal">
      <formula>""</formula>
    </cfRule>
    <cfRule type="cellIs" dxfId="38470" priority="15128" stopIfTrue="1" operator="equal">
      <formula>"-"</formula>
    </cfRule>
  </conditionalFormatting>
  <conditionalFormatting sqref="I1440">
    <cfRule type="containsText" dxfId="38469" priority="15125" operator="containsText" text="...">
      <formula>NOT(ISERROR(SEARCH("...",I1440)))</formula>
    </cfRule>
    <cfRule type="containsText" dxfId="38468" priority="15126" operator="containsText" text="~?">
      <formula>NOT(ISERROR(SEARCH("~?",I1440)))</formula>
    </cfRule>
  </conditionalFormatting>
  <conditionalFormatting sqref="G1440">
    <cfRule type="cellIs" dxfId="38467" priority="15124" operator="equal">
      <formula>"Endorsement"</formula>
    </cfRule>
  </conditionalFormatting>
  <conditionalFormatting sqref="B1441">
    <cfRule type="cellIs" dxfId="38466" priority="15123" stopIfTrue="1" operator="equal">
      <formula>""</formula>
    </cfRule>
  </conditionalFormatting>
  <conditionalFormatting sqref="C1441">
    <cfRule type="cellIs" dxfId="38465" priority="15120" stopIfTrue="1" operator="equal">
      <formula>"Y"</formula>
    </cfRule>
    <cfRule type="cellIs" dxfId="38464" priority="15121" stopIfTrue="1" operator="equal">
      <formula>""</formula>
    </cfRule>
    <cfRule type="cellIs" dxfId="38463" priority="15122" stopIfTrue="1" operator="equal">
      <formula>"W"</formula>
    </cfRule>
  </conditionalFormatting>
  <conditionalFormatting sqref="D1441">
    <cfRule type="cellIs" dxfId="38462" priority="15118" stopIfTrue="1" operator="equal">
      <formula>""</formula>
    </cfRule>
    <cfRule type="cellIs" dxfId="38461" priority="15119" stopIfTrue="1" operator="between">
      <formula>"10.7.1"</formula>
      <formula>"10.7.5"</formula>
    </cfRule>
  </conditionalFormatting>
  <conditionalFormatting sqref="G1441">
    <cfRule type="cellIs" dxfId="38460" priority="15117" stopIfTrue="1" operator="equal">
      <formula>""</formula>
    </cfRule>
  </conditionalFormatting>
  <conditionalFormatting sqref="O1441">
    <cfRule type="cellIs" dxfId="38459" priority="15114" stopIfTrue="1" operator="equal">
      <formula>"Rel-14"</formula>
    </cfRule>
    <cfRule type="cellIs" dxfId="38458" priority="15115" stopIfTrue="1" operator="equal">
      <formula>"Rel-16"</formula>
    </cfRule>
    <cfRule type="cellIs" dxfId="38457" priority="15116" stopIfTrue="1" operator="equal">
      <formula>"Rel-15"</formula>
    </cfRule>
  </conditionalFormatting>
  <conditionalFormatting sqref="F1441">
    <cfRule type="cellIs" dxfId="38456" priority="15105" stopIfTrue="1" operator="equal">
      <formula>"LS In"</formula>
    </cfRule>
    <cfRule type="cellIs" dxfId="38455" priority="15106" stopIfTrue="1" operator="equal">
      <formula>"LS OUT"</formula>
    </cfRule>
    <cfRule type="cellIs" dxfId="38454" priority="15107" stopIfTrue="1" operator="equal">
      <formula>"CR"</formula>
    </cfRule>
    <cfRule type="cellIs" dxfId="38453" priority="15108" stopIfTrue="1" operator="equal">
      <formula>"P-CR"</formula>
    </cfRule>
    <cfRule type="cellIs" dxfId="38452" priority="15109" stopIfTrue="1" operator="equal">
      <formula>"CR Pack"</formula>
    </cfRule>
    <cfRule type="cellIs" dxfId="38451" priority="15110" stopIfTrue="1" operator="equal">
      <formula>"WID new"</formula>
    </cfRule>
    <cfRule type="cellIs" dxfId="38450" priority="15111" stopIfTrue="1" operator="equal">
      <formula>"WID revised"</formula>
    </cfRule>
    <cfRule type="cellIs" dxfId="38449" priority="15112" stopIfTrue="1" operator="equal">
      <formula>"SID new"</formula>
    </cfRule>
    <cfRule type="cellIs" dxfId="38448" priority="15113" stopIfTrue="1" operator="equal">
      <formula>"SID revised"</formula>
    </cfRule>
  </conditionalFormatting>
  <conditionalFormatting sqref="P1441">
    <cfRule type="containsText" dxfId="38447" priority="15103" stopIfTrue="1" operator="containsText" text="DUMMY">
      <formula>NOT(ISERROR(SEARCH("DUMMY",P1441)))</formula>
    </cfRule>
    <cfRule type="cellIs" dxfId="38446" priority="15104" stopIfTrue="1" operator="equal">
      <formula>""</formula>
    </cfRule>
  </conditionalFormatting>
  <conditionalFormatting sqref="Q1441">
    <cfRule type="cellIs" dxfId="38445" priority="15101" stopIfTrue="1" operator="equal">
      <formula>""</formula>
    </cfRule>
    <cfRule type="cellIs" dxfId="38444" priority="15102" stopIfTrue="1" operator="equal">
      <formula>"-"</formula>
    </cfRule>
  </conditionalFormatting>
  <conditionalFormatting sqref="I1441">
    <cfRule type="containsText" dxfId="38443" priority="15099" operator="containsText" text="...">
      <formula>NOT(ISERROR(SEARCH("...",I1441)))</formula>
    </cfRule>
    <cfRule type="containsText" dxfId="38442" priority="15100" operator="containsText" text="~?">
      <formula>NOT(ISERROR(SEARCH("~?",I1441)))</formula>
    </cfRule>
  </conditionalFormatting>
  <conditionalFormatting sqref="G1441">
    <cfRule type="cellIs" dxfId="38441" priority="15098" operator="equal">
      <formula>"Endorsement"</formula>
    </cfRule>
  </conditionalFormatting>
  <conditionalFormatting sqref="B1442">
    <cfRule type="cellIs" dxfId="38440" priority="15097" stopIfTrue="1" operator="equal">
      <formula>""</formula>
    </cfRule>
  </conditionalFormatting>
  <conditionalFormatting sqref="C1442">
    <cfRule type="cellIs" dxfId="38439" priority="15094" stopIfTrue="1" operator="equal">
      <formula>"Y"</formula>
    </cfRule>
    <cfRule type="cellIs" dxfId="38438" priority="15095" stopIfTrue="1" operator="equal">
      <formula>""</formula>
    </cfRule>
    <cfRule type="cellIs" dxfId="38437" priority="15096" stopIfTrue="1" operator="equal">
      <formula>"W"</formula>
    </cfRule>
  </conditionalFormatting>
  <conditionalFormatting sqref="D1442">
    <cfRule type="cellIs" dxfId="38436" priority="15092" stopIfTrue="1" operator="equal">
      <formula>""</formula>
    </cfRule>
    <cfRule type="cellIs" dxfId="38435" priority="15093" stopIfTrue="1" operator="between">
      <formula>"10.7.1"</formula>
      <formula>"10.7.5"</formula>
    </cfRule>
  </conditionalFormatting>
  <conditionalFormatting sqref="G1442">
    <cfRule type="cellIs" dxfId="38434" priority="15091" stopIfTrue="1" operator="equal">
      <formula>""</formula>
    </cfRule>
  </conditionalFormatting>
  <conditionalFormatting sqref="O1442">
    <cfRule type="cellIs" dxfId="38433" priority="15088" stopIfTrue="1" operator="equal">
      <formula>"Rel-14"</formula>
    </cfRule>
    <cfRule type="cellIs" dxfId="38432" priority="15089" stopIfTrue="1" operator="equal">
      <formula>"Rel-16"</formula>
    </cfRule>
    <cfRule type="cellIs" dxfId="38431" priority="15090" stopIfTrue="1" operator="equal">
      <formula>"Rel-15"</formula>
    </cfRule>
  </conditionalFormatting>
  <conditionalFormatting sqref="P1442">
    <cfRule type="containsText" dxfId="38430" priority="15086" stopIfTrue="1" operator="containsText" text="DUMMY">
      <formula>NOT(ISERROR(SEARCH("DUMMY",P1442)))</formula>
    </cfRule>
    <cfRule type="cellIs" dxfId="38429" priority="15087" stopIfTrue="1" operator="equal">
      <formula>""</formula>
    </cfRule>
  </conditionalFormatting>
  <conditionalFormatting sqref="Q1442">
    <cfRule type="cellIs" dxfId="38428" priority="15084" stopIfTrue="1" operator="equal">
      <formula>""</formula>
    </cfRule>
    <cfRule type="cellIs" dxfId="38427" priority="15085" stopIfTrue="1" operator="equal">
      <formula>"-"</formula>
    </cfRule>
  </conditionalFormatting>
  <conditionalFormatting sqref="I1442">
    <cfRule type="containsText" dxfId="38426" priority="15082" operator="containsText" text="...">
      <formula>NOT(ISERROR(SEARCH("...",I1442)))</formula>
    </cfRule>
    <cfRule type="containsText" dxfId="38425" priority="15083" operator="containsText" text="~?">
      <formula>NOT(ISERROR(SEARCH("~?",I1442)))</formula>
    </cfRule>
  </conditionalFormatting>
  <conditionalFormatting sqref="G1442">
    <cfRule type="cellIs" dxfId="38424" priority="15081" operator="equal">
      <formula>"Endorsement"</formula>
    </cfRule>
  </conditionalFormatting>
  <conditionalFormatting sqref="B1443">
    <cfRule type="cellIs" dxfId="38423" priority="15080" stopIfTrue="1" operator="equal">
      <formula>""</formula>
    </cfRule>
  </conditionalFormatting>
  <conditionalFormatting sqref="C1443">
    <cfRule type="cellIs" dxfId="38422" priority="15077" stopIfTrue="1" operator="equal">
      <formula>"Y"</formula>
    </cfRule>
    <cfRule type="cellIs" dxfId="38421" priority="15078" stopIfTrue="1" operator="equal">
      <formula>""</formula>
    </cfRule>
    <cfRule type="cellIs" dxfId="38420" priority="15079" stopIfTrue="1" operator="equal">
      <formula>"W"</formula>
    </cfRule>
  </conditionalFormatting>
  <conditionalFormatting sqref="D1443">
    <cfRule type="cellIs" dxfId="38419" priority="15075" stopIfTrue="1" operator="equal">
      <formula>""</formula>
    </cfRule>
    <cfRule type="cellIs" dxfId="38418" priority="15076" stopIfTrue="1" operator="between">
      <formula>"10.7.1"</formula>
      <formula>"10.7.5"</formula>
    </cfRule>
  </conditionalFormatting>
  <conditionalFormatting sqref="G1443">
    <cfRule type="cellIs" dxfId="38417" priority="15074" stopIfTrue="1" operator="equal">
      <formula>""</formula>
    </cfRule>
  </conditionalFormatting>
  <conditionalFormatting sqref="O1443">
    <cfRule type="cellIs" dxfId="38416" priority="15071" stopIfTrue="1" operator="equal">
      <formula>"Rel-14"</formula>
    </cfRule>
    <cfRule type="cellIs" dxfId="38415" priority="15072" stopIfTrue="1" operator="equal">
      <formula>"Rel-16"</formula>
    </cfRule>
    <cfRule type="cellIs" dxfId="38414" priority="15073" stopIfTrue="1" operator="equal">
      <formula>"Rel-15"</formula>
    </cfRule>
  </conditionalFormatting>
  <conditionalFormatting sqref="P1443">
    <cfRule type="containsText" dxfId="38413" priority="15069" stopIfTrue="1" operator="containsText" text="DUMMY">
      <formula>NOT(ISERROR(SEARCH("DUMMY",P1443)))</formula>
    </cfRule>
    <cfRule type="cellIs" dxfId="38412" priority="15070" stopIfTrue="1" operator="equal">
      <formula>""</formula>
    </cfRule>
  </conditionalFormatting>
  <conditionalFormatting sqref="Q1443">
    <cfRule type="cellIs" dxfId="38411" priority="15067" stopIfTrue="1" operator="equal">
      <formula>""</formula>
    </cfRule>
    <cfRule type="cellIs" dxfId="38410" priority="15068" stopIfTrue="1" operator="equal">
      <formula>"-"</formula>
    </cfRule>
  </conditionalFormatting>
  <conditionalFormatting sqref="I1443">
    <cfRule type="containsText" dxfId="38409" priority="15065" operator="containsText" text="...">
      <formula>NOT(ISERROR(SEARCH("...",I1443)))</formula>
    </cfRule>
    <cfRule type="containsText" dxfId="38408" priority="15066" operator="containsText" text="~?">
      <formula>NOT(ISERROR(SEARCH("~?",I1443)))</formula>
    </cfRule>
  </conditionalFormatting>
  <conditionalFormatting sqref="G1443">
    <cfRule type="cellIs" dxfId="38407" priority="15064" operator="equal">
      <formula>"Endorsement"</formula>
    </cfRule>
  </conditionalFormatting>
  <conditionalFormatting sqref="B1444">
    <cfRule type="cellIs" dxfId="38406" priority="15063" stopIfTrue="1" operator="equal">
      <formula>""</formula>
    </cfRule>
  </conditionalFormatting>
  <conditionalFormatting sqref="C1444">
    <cfRule type="cellIs" dxfId="38405" priority="15060" stopIfTrue="1" operator="equal">
      <formula>"Y"</formula>
    </cfRule>
    <cfRule type="cellIs" dxfId="38404" priority="15061" stopIfTrue="1" operator="equal">
      <formula>""</formula>
    </cfRule>
    <cfRule type="cellIs" dxfId="38403" priority="15062" stopIfTrue="1" operator="equal">
      <formula>"W"</formula>
    </cfRule>
  </conditionalFormatting>
  <conditionalFormatting sqref="D1444">
    <cfRule type="cellIs" dxfId="38402" priority="15058" stopIfTrue="1" operator="equal">
      <formula>""</formula>
    </cfRule>
    <cfRule type="cellIs" dxfId="38401" priority="15059" stopIfTrue="1" operator="between">
      <formula>"10.7.1"</formula>
      <formula>"10.7.5"</formula>
    </cfRule>
  </conditionalFormatting>
  <conditionalFormatting sqref="G1444">
    <cfRule type="cellIs" dxfId="38400" priority="15057" stopIfTrue="1" operator="equal">
      <formula>""</formula>
    </cfRule>
  </conditionalFormatting>
  <conditionalFormatting sqref="O1444">
    <cfRule type="cellIs" dxfId="38399" priority="15054" stopIfTrue="1" operator="equal">
      <formula>"Rel-14"</formula>
    </cfRule>
    <cfRule type="cellIs" dxfId="38398" priority="15055" stopIfTrue="1" operator="equal">
      <formula>"Rel-16"</formula>
    </cfRule>
    <cfRule type="cellIs" dxfId="38397" priority="15056" stopIfTrue="1" operator="equal">
      <formula>"Rel-15"</formula>
    </cfRule>
  </conditionalFormatting>
  <conditionalFormatting sqref="F1444">
    <cfRule type="cellIs" dxfId="38396" priority="15045" stopIfTrue="1" operator="equal">
      <formula>"LS In"</formula>
    </cfRule>
    <cfRule type="cellIs" dxfId="38395" priority="15046" stopIfTrue="1" operator="equal">
      <formula>"LS OUT"</formula>
    </cfRule>
    <cfRule type="cellIs" dxfId="38394" priority="15047" stopIfTrue="1" operator="equal">
      <formula>"CR"</formula>
    </cfRule>
    <cfRule type="cellIs" dxfId="38393" priority="15048" stopIfTrue="1" operator="equal">
      <formula>"P-CR"</formula>
    </cfRule>
    <cfRule type="cellIs" dxfId="38392" priority="15049" stopIfTrue="1" operator="equal">
      <formula>"CR Pack"</formula>
    </cfRule>
    <cfRule type="cellIs" dxfId="38391" priority="15050" stopIfTrue="1" operator="equal">
      <formula>"WID new"</formula>
    </cfRule>
    <cfRule type="cellIs" dxfId="38390" priority="15051" stopIfTrue="1" operator="equal">
      <formula>"WID revised"</formula>
    </cfRule>
    <cfRule type="cellIs" dxfId="38389" priority="15052" stopIfTrue="1" operator="equal">
      <formula>"SID new"</formula>
    </cfRule>
    <cfRule type="cellIs" dxfId="38388" priority="15053" stopIfTrue="1" operator="equal">
      <formula>"SID revised"</formula>
    </cfRule>
  </conditionalFormatting>
  <conditionalFormatting sqref="P1444">
    <cfRule type="containsText" dxfId="38387" priority="15043" stopIfTrue="1" operator="containsText" text="DUMMY">
      <formula>NOT(ISERROR(SEARCH("DUMMY",P1444)))</formula>
    </cfRule>
    <cfRule type="cellIs" dxfId="38386" priority="15044" stopIfTrue="1" operator="equal">
      <formula>""</formula>
    </cfRule>
  </conditionalFormatting>
  <conditionalFormatting sqref="Q1444">
    <cfRule type="cellIs" dxfId="38385" priority="15041" stopIfTrue="1" operator="equal">
      <formula>""</formula>
    </cfRule>
    <cfRule type="cellIs" dxfId="38384" priority="15042" stopIfTrue="1" operator="equal">
      <formula>"-"</formula>
    </cfRule>
  </conditionalFormatting>
  <conditionalFormatting sqref="I1444">
    <cfRule type="containsText" dxfId="38383" priority="15039" operator="containsText" text="...">
      <formula>NOT(ISERROR(SEARCH("...",I1444)))</formula>
    </cfRule>
    <cfRule type="containsText" dxfId="38382" priority="15040" operator="containsText" text="~?">
      <formula>NOT(ISERROR(SEARCH("~?",I1444)))</formula>
    </cfRule>
  </conditionalFormatting>
  <conditionalFormatting sqref="G1444">
    <cfRule type="cellIs" dxfId="38381" priority="15038" operator="equal">
      <formula>"Endorsement"</formula>
    </cfRule>
  </conditionalFormatting>
  <conditionalFormatting sqref="B1518">
    <cfRule type="cellIs" dxfId="38380" priority="15037" stopIfTrue="1" operator="equal">
      <formula>""</formula>
    </cfRule>
  </conditionalFormatting>
  <conditionalFormatting sqref="C1518">
    <cfRule type="cellIs" dxfId="38379" priority="15034" stopIfTrue="1" operator="equal">
      <formula>"Y"</formula>
    </cfRule>
    <cfRule type="cellIs" dxfId="38378" priority="15035" stopIfTrue="1" operator="equal">
      <formula>""</formula>
    </cfRule>
    <cfRule type="cellIs" dxfId="38377" priority="15036" stopIfTrue="1" operator="equal">
      <formula>"W"</formula>
    </cfRule>
  </conditionalFormatting>
  <conditionalFormatting sqref="D1518">
    <cfRule type="cellIs" dxfId="38376" priority="15032" stopIfTrue="1" operator="equal">
      <formula>""</formula>
    </cfRule>
    <cfRule type="cellIs" dxfId="38375" priority="15033" stopIfTrue="1" operator="between">
      <formula>"10.7.1"</formula>
      <formula>"10.7.5"</formula>
    </cfRule>
  </conditionalFormatting>
  <conditionalFormatting sqref="G1518">
    <cfRule type="cellIs" dxfId="38374" priority="15031" stopIfTrue="1" operator="equal">
      <formula>""</formula>
    </cfRule>
  </conditionalFormatting>
  <conditionalFormatting sqref="O1518">
    <cfRule type="cellIs" dxfId="38373" priority="15028" stopIfTrue="1" operator="equal">
      <formula>"Rel-14"</formula>
    </cfRule>
    <cfRule type="cellIs" dxfId="38372" priority="15029" stopIfTrue="1" operator="equal">
      <formula>"Rel-16"</formula>
    </cfRule>
    <cfRule type="cellIs" dxfId="38371" priority="15030" stopIfTrue="1" operator="equal">
      <formula>"Rel-15"</formula>
    </cfRule>
  </conditionalFormatting>
  <conditionalFormatting sqref="F1518">
    <cfRule type="cellIs" dxfId="38370" priority="15019" stopIfTrue="1" operator="equal">
      <formula>"LS In"</formula>
    </cfRule>
    <cfRule type="cellIs" dxfId="38369" priority="15020" stopIfTrue="1" operator="equal">
      <formula>"LS OUT"</formula>
    </cfRule>
    <cfRule type="cellIs" dxfId="38368" priority="15021" stopIfTrue="1" operator="equal">
      <formula>"CR"</formula>
    </cfRule>
    <cfRule type="cellIs" dxfId="38367" priority="15022" stopIfTrue="1" operator="equal">
      <formula>"P-CR"</formula>
    </cfRule>
    <cfRule type="cellIs" dxfId="38366" priority="15023" stopIfTrue="1" operator="equal">
      <formula>"CR Pack"</formula>
    </cfRule>
    <cfRule type="cellIs" dxfId="38365" priority="15024" stopIfTrue="1" operator="equal">
      <formula>"WID new"</formula>
    </cfRule>
    <cfRule type="cellIs" dxfId="38364" priority="15025" stopIfTrue="1" operator="equal">
      <formula>"WID revised"</formula>
    </cfRule>
    <cfRule type="cellIs" dxfId="38363" priority="15026" stopIfTrue="1" operator="equal">
      <formula>"SID new"</formula>
    </cfRule>
    <cfRule type="cellIs" dxfId="38362" priority="15027" stopIfTrue="1" operator="equal">
      <formula>"SID revised"</formula>
    </cfRule>
  </conditionalFormatting>
  <conditionalFormatting sqref="P1518">
    <cfRule type="containsText" dxfId="38361" priority="15017" stopIfTrue="1" operator="containsText" text="DUMMY">
      <formula>NOT(ISERROR(SEARCH("DUMMY",P1518)))</formula>
    </cfRule>
    <cfRule type="cellIs" dxfId="38360" priority="15018" stopIfTrue="1" operator="equal">
      <formula>""</formula>
    </cfRule>
  </conditionalFormatting>
  <conditionalFormatting sqref="Q1518">
    <cfRule type="cellIs" dxfId="38359" priority="15015" stopIfTrue="1" operator="equal">
      <formula>""</formula>
    </cfRule>
    <cfRule type="cellIs" dxfId="38358" priority="15016" stopIfTrue="1" operator="equal">
      <formula>"-"</formula>
    </cfRule>
  </conditionalFormatting>
  <conditionalFormatting sqref="I1518">
    <cfRule type="containsText" dxfId="38357" priority="15013" operator="containsText" text="...">
      <formula>NOT(ISERROR(SEARCH("...",I1518)))</formula>
    </cfRule>
    <cfRule type="containsText" dxfId="38356" priority="15014" operator="containsText" text="~?">
      <formula>NOT(ISERROR(SEARCH("~?",I1518)))</formula>
    </cfRule>
  </conditionalFormatting>
  <conditionalFormatting sqref="G1518">
    <cfRule type="cellIs" dxfId="38355" priority="15012" operator="equal">
      <formula>"Endorsement"</formula>
    </cfRule>
  </conditionalFormatting>
  <conditionalFormatting sqref="B1519">
    <cfRule type="cellIs" dxfId="38354" priority="15011" stopIfTrue="1" operator="equal">
      <formula>""</formula>
    </cfRule>
  </conditionalFormatting>
  <conditionalFormatting sqref="C1519">
    <cfRule type="cellIs" dxfId="38353" priority="15008" stopIfTrue="1" operator="equal">
      <formula>"Y"</formula>
    </cfRule>
    <cfRule type="cellIs" dxfId="38352" priority="15009" stopIfTrue="1" operator="equal">
      <formula>""</formula>
    </cfRule>
    <cfRule type="cellIs" dxfId="38351" priority="15010" stopIfTrue="1" operator="equal">
      <formula>"W"</formula>
    </cfRule>
  </conditionalFormatting>
  <conditionalFormatting sqref="D1519">
    <cfRule type="cellIs" dxfId="38350" priority="15006" stopIfTrue="1" operator="equal">
      <formula>""</formula>
    </cfRule>
    <cfRule type="cellIs" dxfId="38349" priority="15007" stopIfTrue="1" operator="between">
      <formula>"10.7.1"</formula>
      <formula>"10.7.5"</formula>
    </cfRule>
  </conditionalFormatting>
  <conditionalFormatting sqref="G1519">
    <cfRule type="cellIs" dxfId="38348" priority="15005" stopIfTrue="1" operator="equal">
      <formula>""</formula>
    </cfRule>
  </conditionalFormatting>
  <conditionalFormatting sqref="O1519">
    <cfRule type="cellIs" dxfId="38347" priority="15002" stopIfTrue="1" operator="equal">
      <formula>"Rel-14"</formula>
    </cfRule>
    <cfRule type="cellIs" dxfId="38346" priority="15003" stopIfTrue="1" operator="equal">
      <formula>"Rel-16"</formula>
    </cfRule>
    <cfRule type="cellIs" dxfId="38345" priority="15004" stopIfTrue="1" operator="equal">
      <formula>"Rel-15"</formula>
    </cfRule>
  </conditionalFormatting>
  <conditionalFormatting sqref="F1519">
    <cfRule type="cellIs" dxfId="38344" priority="14993" stopIfTrue="1" operator="equal">
      <formula>"LS In"</formula>
    </cfRule>
    <cfRule type="cellIs" dxfId="38343" priority="14994" stopIfTrue="1" operator="equal">
      <formula>"LS OUT"</formula>
    </cfRule>
    <cfRule type="cellIs" dxfId="38342" priority="14995" stopIfTrue="1" operator="equal">
      <formula>"CR"</formula>
    </cfRule>
    <cfRule type="cellIs" dxfId="38341" priority="14996" stopIfTrue="1" operator="equal">
      <formula>"P-CR"</formula>
    </cfRule>
    <cfRule type="cellIs" dxfId="38340" priority="14997" stopIfTrue="1" operator="equal">
      <formula>"CR Pack"</formula>
    </cfRule>
    <cfRule type="cellIs" dxfId="38339" priority="14998" stopIfTrue="1" operator="equal">
      <formula>"WID new"</formula>
    </cfRule>
    <cfRule type="cellIs" dxfId="38338" priority="14999" stopIfTrue="1" operator="equal">
      <formula>"WID revised"</formula>
    </cfRule>
    <cfRule type="cellIs" dxfId="38337" priority="15000" stopIfTrue="1" operator="equal">
      <formula>"SID new"</formula>
    </cfRule>
    <cfRule type="cellIs" dxfId="38336" priority="15001" stopIfTrue="1" operator="equal">
      <formula>"SID revised"</formula>
    </cfRule>
  </conditionalFormatting>
  <conditionalFormatting sqref="P1519">
    <cfRule type="containsText" dxfId="38335" priority="14991" stopIfTrue="1" operator="containsText" text="DUMMY">
      <formula>NOT(ISERROR(SEARCH("DUMMY",P1519)))</formula>
    </cfRule>
    <cfRule type="cellIs" dxfId="38334" priority="14992" stopIfTrue="1" operator="equal">
      <formula>""</formula>
    </cfRule>
  </conditionalFormatting>
  <conditionalFormatting sqref="Q1519">
    <cfRule type="cellIs" dxfId="38333" priority="14989" stopIfTrue="1" operator="equal">
      <formula>""</formula>
    </cfRule>
    <cfRule type="cellIs" dxfId="38332" priority="14990" stopIfTrue="1" operator="equal">
      <formula>"-"</formula>
    </cfRule>
  </conditionalFormatting>
  <conditionalFormatting sqref="I1519">
    <cfRule type="containsText" dxfId="38331" priority="14987" operator="containsText" text="...">
      <formula>NOT(ISERROR(SEARCH("...",I1519)))</formula>
    </cfRule>
    <cfRule type="containsText" dxfId="38330" priority="14988" operator="containsText" text="~?">
      <formula>NOT(ISERROR(SEARCH("~?",I1519)))</formula>
    </cfRule>
  </conditionalFormatting>
  <conditionalFormatting sqref="G1519">
    <cfRule type="cellIs" dxfId="38329" priority="14986" operator="equal">
      <formula>"Endorsement"</formula>
    </cfRule>
  </conditionalFormatting>
  <conditionalFormatting sqref="B1520">
    <cfRule type="cellIs" dxfId="38328" priority="14985" stopIfTrue="1" operator="equal">
      <formula>""</formula>
    </cfRule>
  </conditionalFormatting>
  <conditionalFormatting sqref="C1520">
    <cfRule type="cellIs" dxfId="38327" priority="14982" stopIfTrue="1" operator="equal">
      <formula>"Y"</formula>
    </cfRule>
    <cfRule type="cellIs" dxfId="38326" priority="14983" stopIfTrue="1" operator="equal">
      <formula>""</formula>
    </cfRule>
    <cfRule type="cellIs" dxfId="38325" priority="14984" stopIfTrue="1" operator="equal">
      <formula>"W"</formula>
    </cfRule>
  </conditionalFormatting>
  <conditionalFormatting sqref="D1520">
    <cfRule type="cellIs" dxfId="38324" priority="14980" stopIfTrue="1" operator="equal">
      <formula>""</formula>
    </cfRule>
    <cfRule type="cellIs" dxfId="38323" priority="14981" stopIfTrue="1" operator="between">
      <formula>"10.7.1"</formula>
      <formula>"10.7.5"</formula>
    </cfRule>
  </conditionalFormatting>
  <conditionalFormatting sqref="G1520">
    <cfRule type="cellIs" dxfId="38322" priority="14979" stopIfTrue="1" operator="equal">
      <formula>""</formula>
    </cfRule>
  </conditionalFormatting>
  <conditionalFormatting sqref="O1520">
    <cfRule type="cellIs" dxfId="38321" priority="14976" stopIfTrue="1" operator="equal">
      <formula>"Rel-14"</formula>
    </cfRule>
    <cfRule type="cellIs" dxfId="38320" priority="14977" stopIfTrue="1" operator="equal">
      <formula>"Rel-16"</formula>
    </cfRule>
    <cfRule type="cellIs" dxfId="38319" priority="14978" stopIfTrue="1" operator="equal">
      <formula>"Rel-15"</formula>
    </cfRule>
  </conditionalFormatting>
  <conditionalFormatting sqref="F1520">
    <cfRule type="cellIs" dxfId="38318" priority="14967" stopIfTrue="1" operator="equal">
      <formula>"LS In"</formula>
    </cfRule>
    <cfRule type="cellIs" dxfId="38317" priority="14968" stopIfTrue="1" operator="equal">
      <formula>"LS OUT"</formula>
    </cfRule>
    <cfRule type="cellIs" dxfId="38316" priority="14969" stopIfTrue="1" operator="equal">
      <formula>"CR"</formula>
    </cfRule>
    <cfRule type="cellIs" dxfId="38315" priority="14970" stopIfTrue="1" operator="equal">
      <formula>"P-CR"</formula>
    </cfRule>
    <cfRule type="cellIs" dxfId="38314" priority="14971" stopIfTrue="1" operator="equal">
      <formula>"CR Pack"</formula>
    </cfRule>
    <cfRule type="cellIs" dxfId="38313" priority="14972" stopIfTrue="1" operator="equal">
      <formula>"WID new"</formula>
    </cfRule>
    <cfRule type="cellIs" dxfId="38312" priority="14973" stopIfTrue="1" operator="equal">
      <formula>"WID revised"</formula>
    </cfRule>
    <cfRule type="cellIs" dxfId="38311" priority="14974" stopIfTrue="1" operator="equal">
      <formula>"SID new"</formula>
    </cfRule>
    <cfRule type="cellIs" dxfId="38310" priority="14975" stopIfTrue="1" operator="equal">
      <formula>"SID revised"</formula>
    </cfRule>
  </conditionalFormatting>
  <conditionalFormatting sqref="P1520">
    <cfRule type="containsText" dxfId="38309" priority="14965" stopIfTrue="1" operator="containsText" text="DUMMY">
      <formula>NOT(ISERROR(SEARCH("DUMMY",P1520)))</formula>
    </cfRule>
    <cfRule type="cellIs" dxfId="38308" priority="14966" stopIfTrue="1" operator="equal">
      <formula>""</formula>
    </cfRule>
  </conditionalFormatting>
  <conditionalFormatting sqref="Q1520">
    <cfRule type="cellIs" dxfId="38307" priority="14963" stopIfTrue="1" operator="equal">
      <formula>""</formula>
    </cfRule>
    <cfRule type="cellIs" dxfId="38306" priority="14964" stopIfTrue="1" operator="equal">
      <formula>"-"</formula>
    </cfRule>
  </conditionalFormatting>
  <conditionalFormatting sqref="I1520">
    <cfRule type="containsText" dxfId="38305" priority="14961" operator="containsText" text="...">
      <formula>NOT(ISERROR(SEARCH("...",I1520)))</formula>
    </cfRule>
    <cfRule type="containsText" dxfId="38304" priority="14962" operator="containsText" text="~?">
      <formula>NOT(ISERROR(SEARCH("~?",I1520)))</formula>
    </cfRule>
  </conditionalFormatting>
  <conditionalFormatting sqref="G1520">
    <cfRule type="cellIs" dxfId="38303" priority="14960" operator="equal">
      <formula>"Endorsement"</formula>
    </cfRule>
  </conditionalFormatting>
  <conditionalFormatting sqref="B1208">
    <cfRule type="cellIs" dxfId="38302" priority="14959" stopIfTrue="1" operator="equal">
      <formula>""</formula>
    </cfRule>
  </conditionalFormatting>
  <conditionalFormatting sqref="C1208">
    <cfRule type="cellIs" dxfId="38301" priority="14956" stopIfTrue="1" operator="equal">
      <formula>"Y"</formula>
    </cfRule>
    <cfRule type="cellIs" dxfId="38300" priority="14957" stopIfTrue="1" operator="equal">
      <formula>""</formula>
    </cfRule>
    <cfRule type="cellIs" dxfId="38299" priority="14958" stopIfTrue="1" operator="equal">
      <formula>"W"</formula>
    </cfRule>
  </conditionalFormatting>
  <conditionalFormatting sqref="D1208">
    <cfRule type="cellIs" dxfId="38298" priority="14954" stopIfTrue="1" operator="equal">
      <formula>""</formula>
    </cfRule>
    <cfRule type="cellIs" dxfId="38297" priority="14955" stopIfTrue="1" operator="between">
      <formula>"10.7.1"</formula>
      <formula>"10.7.5"</formula>
    </cfRule>
  </conditionalFormatting>
  <conditionalFormatting sqref="G1208">
    <cfRule type="cellIs" dxfId="38296" priority="14953" stopIfTrue="1" operator="equal">
      <formula>""</formula>
    </cfRule>
  </conditionalFormatting>
  <conditionalFormatting sqref="O1208">
    <cfRule type="cellIs" dxfId="38295" priority="14950" stopIfTrue="1" operator="equal">
      <formula>"Rel-14"</formula>
    </cfRule>
    <cfRule type="cellIs" dxfId="38294" priority="14951" stopIfTrue="1" operator="equal">
      <formula>"Rel-16"</formula>
    </cfRule>
    <cfRule type="cellIs" dxfId="38293" priority="14952" stopIfTrue="1" operator="equal">
      <formula>"Rel-15"</formula>
    </cfRule>
  </conditionalFormatting>
  <conditionalFormatting sqref="F1208">
    <cfRule type="cellIs" dxfId="38292" priority="14941" stopIfTrue="1" operator="equal">
      <formula>"LS In"</formula>
    </cfRule>
    <cfRule type="cellIs" dxfId="38291" priority="14942" stopIfTrue="1" operator="equal">
      <formula>"LS OUT"</formula>
    </cfRule>
    <cfRule type="cellIs" dxfId="38290" priority="14943" stopIfTrue="1" operator="equal">
      <formula>"CR"</formula>
    </cfRule>
    <cfRule type="cellIs" dxfId="38289" priority="14944" stopIfTrue="1" operator="equal">
      <formula>"P-CR"</formula>
    </cfRule>
    <cfRule type="cellIs" dxfId="38288" priority="14945" stopIfTrue="1" operator="equal">
      <formula>"CR Pack"</formula>
    </cfRule>
    <cfRule type="cellIs" dxfId="38287" priority="14946" stopIfTrue="1" operator="equal">
      <formula>"WID new"</formula>
    </cfRule>
    <cfRule type="cellIs" dxfId="38286" priority="14947" stopIfTrue="1" operator="equal">
      <formula>"WID revised"</formula>
    </cfRule>
    <cfRule type="cellIs" dxfId="38285" priority="14948" stopIfTrue="1" operator="equal">
      <formula>"SID new"</formula>
    </cfRule>
    <cfRule type="cellIs" dxfId="38284" priority="14949" stopIfTrue="1" operator="equal">
      <formula>"SID revised"</formula>
    </cfRule>
  </conditionalFormatting>
  <conditionalFormatting sqref="P1208">
    <cfRule type="containsText" dxfId="38283" priority="14939" stopIfTrue="1" operator="containsText" text="DUMMY">
      <formula>NOT(ISERROR(SEARCH("DUMMY",P1208)))</formula>
    </cfRule>
    <cfRule type="cellIs" dxfId="38282" priority="14940" stopIfTrue="1" operator="equal">
      <formula>""</formula>
    </cfRule>
  </conditionalFormatting>
  <conditionalFormatting sqref="Q1208">
    <cfRule type="cellIs" dxfId="38281" priority="14937" stopIfTrue="1" operator="equal">
      <formula>""</formula>
    </cfRule>
    <cfRule type="cellIs" dxfId="38280" priority="14938" stopIfTrue="1" operator="equal">
      <formula>"-"</formula>
    </cfRule>
  </conditionalFormatting>
  <conditionalFormatting sqref="I1208">
    <cfRule type="containsText" dxfId="38279" priority="14935" operator="containsText" text="...">
      <formula>NOT(ISERROR(SEARCH("...",I1208)))</formula>
    </cfRule>
    <cfRule type="containsText" dxfId="38278" priority="14936" operator="containsText" text="~?">
      <formula>NOT(ISERROR(SEARCH("~?",I1208)))</formula>
    </cfRule>
  </conditionalFormatting>
  <conditionalFormatting sqref="G1208">
    <cfRule type="cellIs" dxfId="38277" priority="14934" operator="equal">
      <formula>"Endorsement"</formula>
    </cfRule>
  </conditionalFormatting>
  <conditionalFormatting sqref="B1209">
    <cfRule type="cellIs" dxfId="38276" priority="14933" stopIfTrue="1" operator="equal">
      <formula>""</formula>
    </cfRule>
  </conditionalFormatting>
  <conditionalFormatting sqref="C1209">
    <cfRule type="cellIs" dxfId="38275" priority="14930" stopIfTrue="1" operator="equal">
      <formula>"Y"</formula>
    </cfRule>
    <cfRule type="cellIs" dxfId="38274" priority="14931" stopIfTrue="1" operator="equal">
      <formula>""</formula>
    </cfRule>
    <cfRule type="cellIs" dxfId="38273" priority="14932" stopIfTrue="1" operator="equal">
      <formula>"W"</formula>
    </cfRule>
  </conditionalFormatting>
  <conditionalFormatting sqref="D1209">
    <cfRule type="cellIs" dxfId="38272" priority="14928" stopIfTrue="1" operator="equal">
      <formula>""</formula>
    </cfRule>
    <cfRule type="cellIs" dxfId="38271" priority="14929" stopIfTrue="1" operator="between">
      <formula>"10.7.1"</formula>
      <formula>"10.7.5"</formula>
    </cfRule>
  </conditionalFormatting>
  <conditionalFormatting sqref="G1209">
    <cfRule type="cellIs" dxfId="38270" priority="14927" stopIfTrue="1" operator="equal">
      <formula>""</formula>
    </cfRule>
  </conditionalFormatting>
  <conditionalFormatting sqref="O1209">
    <cfRule type="cellIs" dxfId="38269" priority="14924" stopIfTrue="1" operator="equal">
      <formula>"Rel-14"</formula>
    </cfRule>
    <cfRule type="cellIs" dxfId="38268" priority="14925" stopIfTrue="1" operator="equal">
      <formula>"Rel-16"</formula>
    </cfRule>
    <cfRule type="cellIs" dxfId="38267" priority="14926" stopIfTrue="1" operator="equal">
      <formula>"Rel-15"</formula>
    </cfRule>
  </conditionalFormatting>
  <conditionalFormatting sqref="F1209">
    <cfRule type="cellIs" dxfId="38266" priority="14915" stopIfTrue="1" operator="equal">
      <formula>"LS In"</formula>
    </cfRule>
    <cfRule type="cellIs" dxfId="38265" priority="14916" stopIfTrue="1" operator="equal">
      <formula>"LS OUT"</formula>
    </cfRule>
    <cfRule type="cellIs" dxfId="38264" priority="14917" stopIfTrue="1" operator="equal">
      <formula>"CR"</formula>
    </cfRule>
    <cfRule type="cellIs" dxfId="38263" priority="14918" stopIfTrue="1" operator="equal">
      <formula>"P-CR"</formula>
    </cfRule>
    <cfRule type="cellIs" dxfId="38262" priority="14919" stopIfTrue="1" operator="equal">
      <formula>"CR Pack"</formula>
    </cfRule>
    <cfRule type="cellIs" dxfId="38261" priority="14920" stopIfTrue="1" operator="equal">
      <formula>"WID new"</formula>
    </cfRule>
    <cfRule type="cellIs" dxfId="38260" priority="14921" stopIfTrue="1" operator="equal">
      <formula>"WID revised"</formula>
    </cfRule>
    <cfRule type="cellIs" dxfId="38259" priority="14922" stopIfTrue="1" operator="equal">
      <formula>"SID new"</formula>
    </cfRule>
    <cfRule type="cellIs" dxfId="38258" priority="14923" stopIfTrue="1" operator="equal">
      <formula>"SID revised"</formula>
    </cfRule>
  </conditionalFormatting>
  <conditionalFormatting sqref="P1209">
    <cfRule type="containsText" dxfId="38257" priority="14913" stopIfTrue="1" operator="containsText" text="DUMMY">
      <formula>NOT(ISERROR(SEARCH("DUMMY",P1209)))</formula>
    </cfRule>
    <cfRule type="cellIs" dxfId="38256" priority="14914" stopIfTrue="1" operator="equal">
      <formula>""</formula>
    </cfRule>
  </conditionalFormatting>
  <conditionalFormatting sqref="Q1209">
    <cfRule type="cellIs" dxfId="38255" priority="14911" stopIfTrue="1" operator="equal">
      <formula>""</formula>
    </cfRule>
    <cfRule type="cellIs" dxfId="38254" priority="14912" stopIfTrue="1" operator="equal">
      <formula>"-"</formula>
    </cfRule>
  </conditionalFormatting>
  <conditionalFormatting sqref="I1209">
    <cfRule type="containsText" dxfId="38253" priority="14909" operator="containsText" text="...">
      <formula>NOT(ISERROR(SEARCH("...",I1209)))</formula>
    </cfRule>
    <cfRule type="containsText" dxfId="38252" priority="14910" operator="containsText" text="~?">
      <formula>NOT(ISERROR(SEARCH("~?",I1209)))</formula>
    </cfRule>
  </conditionalFormatting>
  <conditionalFormatting sqref="G1209">
    <cfRule type="cellIs" dxfId="38251" priority="14908" operator="equal">
      <formula>"Endorsement"</formula>
    </cfRule>
  </conditionalFormatting>
  <conditionalFormatting sqref="B1210">
    <cfRule type="cellIs" dxfId="38250" priority="14907" stopIfTrue="1" operator="equal">
      <formula>""</formula>
    </cfRule>
  </conditionalFormatting>
  <conditionalFormatting sqref="C1210">
    <cfRule type="cellIs" dxfId="38249" priority="14904" stopIfTrue="1" operator="equal">
      <formula>"Y"</formula>
    </cfRule>
    <cfRule type="cellIs" dxfId="38248" priority="14905" stopIfTrue="1" operator="equal">
      <formula>""</formula>
    </cfRule>
    <cfRule type="cellIs" dxfId="38247" priority="14906" stopIfTrue="1" operator="equal">
      <formula>"W"</formula>
    </cfRule>
  </conditionalFormatting>
  <conditionalFormatting sqref="D1210">
    <cfRule type="cellIs" dxfId="38246" priority="14902" stopIfTrue="1" operator="equal">
      <formula>""</formula>
    </cfRule>
    <cfRule type="cellIs" dxfId="38245" priority="14903" stopIfTrue="1" operator="between">
      <formula>"10.7.1"</formula>
      <formula>"10.7.5"</formula>
    </cfRule>
  </conditionalFormatting>
  <conditionalFormatting sqref="G1210">
    <cfRule type="cellIs" dxfId="38244" priority="14901" stopIfTrue="1" operator="equal">
      <formula>""</formula>
    </cfRule>
  </conditionalFormatting>
  <conditionalFormatting sqref="O1210">
    <cfRule type="cellIs" dxfId="38243" priority="14898" stopIfTrue="1" operator="equal">
      <formula>"Rel-14"</formula>
    </cfRule>
    <cfRule type="cellIs" dxfId="38242" priority="14899" stopIfTrue="1" operator="equal">
      <formula>"Rel-16"</formula>
    </cfRule>
    <cfRule type="cellIs" dxfId="38241" priority="14900" stopIfTrue="1" operator="equal">
      <formula>"Rel-15"</formula>
    </cfRule>
  </conditionalFormatting>
  <conditionalFormatting sqref="F1210">
    <cfRule type="cellIs" dxfId="38240" priority="14889" stopIfTrue="1" operator="equal">
      <formula>"LS In"</formula>
    </cfRule>
    <cfRule type="cellIs" dxfId="38239" priority="14890" stopIfTrue="1" operator="equal">
      <formula>"LS OUT"</formula>
    </cfRule>
    <cfRule type="cellIs" dxfId="38238" priority="14891" stopIfTrue="1" operator="equal">
      <formula>"CR"</formula>
    </cfRule>
    <cfRule type="cellIs" dxfId="38237" priority="14892" stopIfTrue="1" operator="equal">
      <formula>"P-CR"</formula>
    </cfRule>
    <cfRule type="cellIs" dxfId="38236" priority="14893" stopIfTrue="1" operator="equal">
      <formula>"CR Pack"</formula>
    </cfRule>
    <cfRule type="cellIs" dxfId="38235" priority="14894" stopIfTrue="1" operator="equal">
      <formula>"WID new"</formula>
    </cfRule>
    <cfRule type="cellIs" dxfId="38234" priority="14895" stopIfTrue="1" operator="equal">
      <formula>"WID revised"</formula>
    </cfRule>
    <cfRule type="cellIs" dxfId="38233" priority="14896" stopIfTrue="1" operator="equal">
      <formula>"SID new"</formula>
    </cfRule>
    <cfRule type="cellIs" dxfId="38232" priority="14897" stopIfTrue="1" operator="equal">
      <formula>"SID revised"</formula>
    </cfRule>
  </conditionalFormatting>
  <conditionalFormatting sqref="P1210">
    <cfRule type="containsText" dxfId="38231" priority="14887" stopIfTrue="1" operator="containsText" text="DUMMY">
      <formula>NOT(ISERROR(SEARCH("DUMMY",P1210)))</formula>
    </cfRule>
    <cfRule type="cellIs" dxfId="38230" priority="14888" stopIfTrue="1" operator="equal">
      <formula>""</formula>
    </cfRule>
  </conditionalFormatting>
  <conditionalFormatting sqref="Q1210">
    <cfRule type="cellIs" dxfId="38229" priority="14885" stopIfTrue="1" operator="equal">
      <formula>""</formula>
    </cfRule>
    <cfRule type="cellIs" dxfId="38228" priority="14886" stopIfTrue="1" operator="equal">
      <formula>"-"</formula>
    </cfRule>
  </conditionalFormatting>
  <conditionalFormatting sqref="I1210">
    <cfRule type="containsText" dxfId="38227" priority="14883" operator="containsText" text="...">
      <formula>NOT(ISERROR(SEARCH("...",I1210)))</formula>
    </cfRule>
    <cfRule type="containsText" dxfId="38226" priority="14884" operator="containsText" text="~?">
      <formula>NOT(ISERROR(SEARCH("~?",I1210)))</formula>
    </cfRule>
  </conditionalFormatting>
  <conditionalFormatting sqref="G1210">
    <cfRule type="cellIs" dxfId="38225" priority="14882" operator="equal">
      <formula>"Endorsement"</formula>
    </cfRule>
  </conditionalFormatting>
  <conditionalFormatting sqref="B1211">
    <cfRule type="cellIs" dxfId="38224" priority="14881" stopIfTrue="1" operator="equal">
      <formula>""</formula>
    </cfRule>
  </conditionalFormatting>
  <conditionalFormatting sqref="C1211">
    <cfRule type="cellIs" dxfId="38223" priority="14878" stopIfTrue="1" operator="equal">
      <formula>"Y"</formula>
    </cfRule>
    <cfRule type="cellIs" dxfId="38222" priority="14879" stopIfTrue="1" operator="equal">
      <formula>""</formula>
    </cfRule>
    <cfRule type="cellIs" dxfId="38221" priority="14880" stopIfTrue="1" operator="equal">
      <formula>"W"</formula>
    </cfRule>
  </conditionalFormatting>
  <conditionalFormatting sqref="D1211">
    <cfRule type="cellIs" dxfId="38220" priority="14876" stopIfTrue="1" operator="equal">
      <formula>""</formula>
    </cfRule>
    <cfRule type="cellIs" dxfId="38219" priority="14877" stopIfTrue="1" operator="between">
      <formula>"10.7.1"</formula>
      <formula>"10.7.5"</formula>
    </cfRule>
  </conditionalFormatting>
  <conditionalFormatting sqref="G1211">
    <cfRule type="cellIs" dxfId="38218" priority="14875" stopIfTrue="1" operator="equal">
      <formula>""</formula>
    </cfRule>
  </conditionalFormatting>
  <conditionalFormatting sqref="O1211">
    <cfRule type="cellIs" dxfId="38217" priority="14872" stopIfTrue="1" operator="equal">
      <formula>"Rel-14"</formula>
    </cfRule>
    <cfRule type="cellIs" dxfId="38216" priority="14873" stopIfTrue="1" operator="equal">
      <formula>"Rel-16"</formula>
    </cfRule>
    <cfRule type="cellIs" dxfId="38215" priority="14874" stopIfTrue="1" operator="equal">
      <formula>"Rel-15"</formula>
    </cfRule>
  </conditionalFormatting>
  <conditionalFormatting sqref="F1211">
    <cfRule type="cellIs" dxfId="38214" priority="14863" stopIfTrue="1" operator="equal">
      <formula>"LS In"</formula>
    </cfRule>
    <cfRule type="cellIs" dxfId="38213" priority="14864" stopIfTrue="1" operator="equal">
      <formula>"LS OUT"</formula>
    </cfRule>
    <cfRule type="cellIs" dxfId="38212" priority="14865" stopIfTrue="1" operator="equal">
      <formula>"CR"</formula>
    </cfRule>
    <cfRule type="cellIs" dxfId="38211" priority="14866" stopIfTrue="1" operator="equal">
      <formula>"P-CR"</formula>
    </cfRule>
    <cfRule type="cellIs" dxfId="38210" priority="14867" stopIfTrue="1" operator="equal">
      <formula>"CR Pack"</formula>
    </cfRule>
    <cfRule type="cellIs" dxfId="38209" priority="14868" stopIfTrue="1" operator="equal">
      <formula>"WID new"</formula>
    </cfRule>
    <cfRule type="cellIs" dxfId="38208" priority="14869" stopIfTrue="1" operator="equal">
      <formula>"WID revised"</formula>
    </cfRule>
    <cfRule type="cellIs" dxfId="38207" priority="14870" stopIfTrue="1" operator="equal">
      <formula>"SID new"</formula>
    </cfRule>
    <cfRule type="cellIs" dxfId="38206" priority="14871" stopIfTrue="1" operator="equal">
      <formula>"SID revised"</formula>
    </cfRule>
  </conditionalFormatting>
  <conditionalFormatting sqref="P1211">
    <cfRule type="containsText" dxfId="38205" priority="14861" stopIfTrue="1" operator="containsText" text="DUMMY">
      <formula>NOT(ISERROR(SEARCH("DUMMY",P1211)))</formula>
    </cfRule>
    <cfRule type="cellIs" dxfId="38204" priority="14862" stopIfTrue="1" operator="equal">
      <formula>""</formula>
    </cfRule>
  </conditionalFormatting>
  <conditionalFormatting sqref="Q1211">
    <cfRule type="cellIs" dxfId="38203" priority="14859" stopIfTrue="1" operator="equal">
      <formula>""</formula>
    </cfRule>
    <cfRule type="cellIs" dxfId="38202" priority="14860" stopIfTrue="1" operator="equal">
      <formula>"-"</formula>
    </cfRule>
  </conditionalFormatting>
  <conditionalFormatting sqref="I1211">
    <cfRule type="containsText" dxfId="38201" priority="14857" operator="containsText" text="...">
      <formula>NOT(ISERROR(SEARCH("...",I1211)))</formula>
    </cfRule>
    <cfRule type="containsText" dxfId="38200" priority="14858" operator="containsText" text="~?">
      <formula>NOT(ISERROR(SEARCH("~?",I1211)))</formula>
    </cfRule>
  </conditionalFormatting>
  <conditionalFormatting sqref="G1211">
    <cfRule type="cellIs" dxfId="38199" priority="14856" operator="equal">
      <formula>"Endorsement"</formula>
    </cfRule>
  </conditionalFormatting>
  <conditionalFormatting sqref="B1212">
    <cfRule type="cellIs" dxfId="38198" priority="14855" stopIfTrue="1" operator="equal">
      <formula>""</formula>
    </cfRule>
  </conditionalFormatting>
  <conditionalFormatting sqref="C1212">
    <cfRule type="cellIs" dxfId="38197" priority="14852" stopIfTrue="1" operator="equal">
      <formula>"Y"</formula>
    </cfRule>
    <cfRule type="cellIs" dxfId="38196" priority="14853" stopIfTrue="1" operator="equal">
      <formula>""</formula>
    </cfRule>
    <cfRule type="cellIs" dxfId="38195" priority="14854" stopIfTrue="1" operator="equal">
      <formula>"W"</formula>
    </cfRule>
  </conditionalFormatting>
  <conditionalFormatting sqref="D1212">
    <cfRule type="cellIs" dxfId="38194" priority="14850" stopIfTrue="1" operator="equal">
      <formula>""</formula>
    </cfRule>
    <cfRule type="cellIs" dxfId="38193" priority="14851" stopIfTrue="1" operator="between">
      <formula>"10.7.1"</formula>
      <formula>"10.7.5"</formula>
    </cfRule>
  </conditionalFormatting>
  <conditionalFormatting sqref="G1212">
    <cfRule type="cellIs" dxfId="38192" priority="14849" stopIfTrue="1" operator="equal">
      <formula>""</formula>
    </cfRule>
  </conditionalFormatting>
  <conditionalFormatting sqref="O1212">
    <cfRule type="cellIs" dxfId="38191" priority="14846" stopIfTrue="1" operator="equal">
      <formula>"Rel-14"</formula>
    </cfRule>
    <cfRule type="cellIs" dxfId="38190" priority="14847" stopIfTrue="1" operator="equal">
      <formula>"Rel-16"</formula>
    </cfRule>
    <cfRule type="cellIs" dxfId="38189" priority="14848" stopIfTrue="1" operator="equal">
      <formula>"Rel-15"</formula>
    </cfRule>
  </conditionalFormatting>
  <conditionalFormatting sqref="F1212">
    <cfRule type="cellIs" dxfId="38188" priority="14837" stopIfTrue="1" operator="equal">
      <formula>"LS In"</formula>
    </cfRule>
    <cfRule type="cellIs" dxfId="38187" priority="14838" stopIfTrue="1" operator="equal">
      <formula>"LS OUT"</formula>
    </cfRule>
    <cfRule type="cellIs" dxfId="38186" priority="14839" stopIfTrue="1" operator="equal">
      <formula>"CR"</formula>
    </cfRule>
    <cfRule type="cellIs" dxfId="38185" priority="14840" stopIfTrue="1" operator="equal">
      <formula>"P-CR"</formula>
    </cfRule>
    <cfRule type="cellIs" dxfId="38184" priority="14841" stopIfTrue="1" operator="equal">
      <formula>"CR Pack"</formula>
    </cfRule>
    <cfRule type="cellIs" dxfId="38183" priority="14842" stopIfTrue="1" operator="equal">
      <formula>"WID new"</formula>
    </cfRule>
    <cfRule type="cellIs" dxfId="38182" priority="14843" stopIfTrue="1" operator="equal">
      <formula>"WID revised"</formula>
    </cfRule>
    <cfRule type="cellIs" dxfId="38181" priority="14844" stopIfTrue="1" operator="equal">
      <formula>"SID new"</formula>
    </cfRule>
    <cfRule type="cellIs" dxfId="38180" priority="14845" stopIfTrue="1" operator="equal">
      <formula>"SID revised"</formula>
    </cfRule>
  </conditionalFormatting>
  <conditionalFormatting sqref="P1212">
    <cfRule type="containsText" dxfId="38179" priority="14835" stopIfTrue="1" operator="containsText" text="DUMMY">
      <formula>NOT(ISERROR(SEARCH("DUMMY",P1212)))</formula>
    </cfRule>
    <cfRule type="cellIs" dxfId="38178" priority="14836" stopIfTrue="1" operator="equal">
      <formula>""</formula>
    </cfRule>
  </conditionalFormatting>
  <conditionalFormatting sqref="Q1212">
    <cfRule type="cellIs" dxfId="38177" priority="14833" stopIfTrue="1" operator="equal">
      <formula>""</formula>
    </cfRule>
    <cfRule type="cellIs" dxfId="38176" priority="14834" stopIfTrue="1" operator="equal">
      <formula>"-"</formula>
    </cfRule>
  </conditionalFormatting>
  <conditionalFormatting sqref="I1212">
    <cfRule type="containsText" dxfId="38175" priority="14831" operator="containsText" text="...">
      <formula>NOT(ISERROR(SEARCH("...",I1212)))</formula>
    </cfRule>
    <cfRule type="containsText" dxfId="38174" priority="14832" operator="containsText" text="~?">
      <formula>NOT(ISERROR(SEARCH("~?",I1212)))</formula>
    </cfRule>
  </conditionalFormatting>
  <conditionalFormatting sqref="G1212">
    <cfRule type="cellIs" dxfId="38173" priority="14830" operator="equal">
      <formula>"Endorsement"</formula>
    </cfRule>
  </conditionalFormatting>
  <conditionalFormatting sqref="B1213">
    <cfRule type="cellIs" dxfId="38172" priority="14829" stopIfTrue="1" operator="equal">
      <formula>""</formula>
    </cfRule>
  </conditionalFormatting>
  <conditionalFormatting sqref="C1213">
    <cfRule type="cellIs" dxfId="38171" priority="14826" stopIfTrue="1" operator="equal">
      <formula>"Y"</formula>
    </cfRule>
    <cfRule type="cellIs" dxfId="38170" priority="14827" stopIfTrue="1" operator="equal">
      <formula>""</formula>
    </cfRule>
    <cfRule type="cellIs" dxfId="38169" priority="14828" stopIfTrue="1" operator="equal">
      <formula>"W"</formula>
    </cfRule>
  </conditionalFormatting>
  <conditionalFormatting sqref="D1213">
    <cfRule type="cellIs" dxfId="38168" priority="14824" stopIfTrue="1" operator="equal">
      <formula>""</formula>
    </cfRule>
    <cfRule type="cellIs" dxfId="38167" priority="14825" stopIfTrue="1" operator="between">
      <formula>"10.7.1"</formula>
      <formula>"10.7.5"</formula>
    </cfRule>
  </conditionalFormatting>
  <conditionalFormatting sqref="G1213">
    <cfRule type="cellIs" dxfId="38166" priority="14823" stopIfTrue="1" operator="equal">
      <formula>""</formula>
    </cfRule>
  </conditionalFormatting>
  <conditionalFormatting sqref="O1213">
    <cfRule type="cellIs" dxfId="38165" priority="14820" stopIfTrue="1" operator="equal">
      <formula>"Rel-14"</formula>
    </cfRule>
    <cfRule type="cellIs" dxfId="38164" priority="14821" stopIfTrue="1" operator="equal">
      <formula>"Rel-16"</formula>
    </cfRule>
    <cfRule type="cellIs" dxfId="38163" priority="14822" stopIfTrue="1" operator="equal">
      <formula>"Rel-15"</formula>
    </cfRule>
  </conditionalFormatting>
  <conditionalFormatting sqref="F1213">
    <cfRule type="cellIs" dxfId="38162" priority="14811" stopIfTrue="1" operator="equal">
      <formula>"LS In"</formula>
    </cfRule>
    <cfRule type="cellIs" dxfId="38161" priority="14812" stopIfTrue="1" operator="equal">
      <formula>"LS OUT"</formula>
    </cfRule>
    <cfRule type="cellIs" dxfId="38160" priority="14813" stopIfTrue="1" operator="equal">
      <formula>"CR"</formula>
    </cfRule>
    <cfRule type="cellIs" dxfId="38159" priority="14814" stopIfTrue="1" operator="equal">
      <formula>"P-CR"</formula>
    </cfRule>
    <cfRule type="cellIs" dxfId="38158" priority="14815" stopIfTrue="1" operator="equal">
      <formula>"CR Pack"</formula>
    </cfRule>
    <cfRule type="cellIs" dxfId="38157" priority="14816" stopIfTrue="1" operator="equal">
      <formula>"WID new"</formula>
    </cfRule>
    <cfRule type="cellIs" dxfId="38156" priority="14817" stopIfTrue="1" operator="equal">
      <formula>"WID revised"</formula>
    </cfRule>
    <cfRule type="cellIs" dxfId="38155" priority="14818" stopIfTrue="1" operator="equal">
      <formula>"SID new"</formula>
    </cfRule>
    <cfRule type="cellIs" dxfId="38154" priority="14819" stopIfTrue="1" operator="equal">
      <formula>"SID revised"</formula>
    </cfRule>
  </conditionalFormatting>
  <conditionalFormatting sqref="P1213">
    <cfRule type="containsText" dxfId="38153" priority="14809" stopIfTrue="1" operator="containsText" text="DUMMY">
      <formula>NOT(ISERROR(SEARCH("DUMMY",P1213)))</formula>
    </cfRule>
    <cfRule type="cellIs" dxfId="38152" priority="14810" stopIfTrue="1" operator="equal">
      <formula>""</formula>
    </cfRule>
  </conditionalFormatting>
  <conditionalFormatting sqref="Q1213">
    <cfRule type="cellIs" dxfId="38151" priority="14807" stopIfTrue="1" operator="equal">
      <formula>""</formula>
    </cfRule>
    <cfRule type="cellIs" dxfId="38150" priority="14808" stopIfTrue="1" operator="equal">
      <formula>"-"</formula>
    </cfRule>
  </conditionalFormatting>
  <conditionalFormatting sqref="I1213">
    <cfRule type="containsText" dxfId="38149" priority="14805" operator="containsText" text="...">
      <formula>NOT(ISERROR(SEARCH("...",I1213)))</formula>
    </cfRule>
    <cfRule type="containsText" dxfId="38148" priority="14806" operator="containsText" text="~?">
      <formula>NOT(ISERROR(SEARCH("~?",I1213)))</formula>
    </cfRule>
  </conditionalFormatting>
  <conditionalFormatting sqref="G1213">
    <cfRule type="cellIs" dxfId="38147" priority="14804" operator="equal">
      <formula>"Endorsement"</formula>
    </cfRule>
  </conditionalFormatting>
  <conditionalFormatting sqref="B1214">
    <cfRule type="cellIs" dxfId="38146" priority="14803" stopIfTrue="1" operator="equal">
      <formula>""</formula>
    </cfRule>
  </conditionalFormatting>
  <conditionalFormatting sqref="C1214">
    <cfRule type="cellIs" dxfId="38145" priority="14800" stopIfTrue="1" operator="equal">
      <formula>"Y"</formula>
    </cfRule>
    <cfRule type="cellIs" dxfId="38144" priority="14801" stopIfTrue="1" operator="equal">
      <formula>""</formula>
    </cfRule>
    <cfRule type="cellIs" dxfId="38143" priority="14802" stopIfTrue="1" operator="equal">
      <formula>"W"</formula>
    </cfRule>
  </conditionalFormatting>
  <conditionalFormatting sqref="D1214">
    <cfRule type="cellIs" dxfId="38142" priority="14798" stopIfTrue="1" operator="equal">
      <formula>""</formula>
    </cfRule>
    <cfRule type="cellIs" dxfId="38141" priority="14799" stopIfTrue="1" operator="between">
      <formula>"10.7.1"</formula>
      <formula>"10.7.5"</formula>
    </cfRule>
  </conditionalFormatting>
  <conditionalFormatting sqref="G1214">
    <cfRule type="cellIs" dxfId="38140" priority="14797" stopIfTrue="1" operator="equal">
      <formula>""</formula>
    </cfRule>
  </conditionalFormatting>
  <conditionalFormatting sqref="O1214">
    <cfRule type="cellIs" dxfId="38139" priority="14794" stopIfTrue="1" operator="equal">
      <formula>"Rel-14"</formula>
    </cfRule>
    <cfRule type="cellIs" dxfId="38138" priority="14795" stopIfTrue="1" operator="equal">
      <formula>"Rel-16"</formula>
    </cfRule>
    <cfRule type="cellIs" dxfId="38137" priority="14796" stopIfTrue="1" operator="equal">
      <formula>"Rel-15"</formula>
    </cfRule>
  </conditionalFormatting>
  <conditionalFormatting sqref="F1214">
    <cfRule type="cellIs" dxfId="38136" priority="14785" stopIfTrue="1" operator="equal">
      <formula>"LS In"</formula>
    </cfRule>
    <cfRule type="cellIs" dxfId="38135" priority="14786" stopIfTrue="1" operator="equal">
      <formula>"LS OUT"</formula>
    </cfRule>
    <cfRule type="cellIs" dxfId="38134" priority="14787" stopIfTrue="1" operator="equal">
      <formula>"CR"</formula>
    </cfRule>
    <cfRule type="cellIs" dxfId="38133" priority="14788" stopIfTrue="1" operator="equal">
      <formula>"P-CR"</formula>
    </cfRule>
    <cfRule type="cellIs" dxfId="38132" priority="14789" stopIfTrue="1" operator="equal">
      <formula>"CR Pack"</formula>
    </cfRule>
    <cfRule type="cellIs" dxfId="38131" priority="14790" stopIfTrue="1" operator="equal">
      <formula>"WID new"</formula>
    </cfRule>
    <cfRule type="cellIs" dxfId="38130" priority="14791" stopIfTrue="1" operator="equal">
      <formula>"WID revised"</formula>
    </cfRule>
    <cfRule type="cellIs" dxfId="38129" priority="14792" stopIfTrue="1" operator="equal">
      <formula>"SID new"</formula>
    </cfRule>
    <cfRule type="cellIs" dxfId="38128" priority="14793" stopIfTrue="1" operator="equal">
      <formula>"SID revised"</formula>
    </cfRule>
  </conditionalFormatting>
  <conditionalFormatting sqref="P1214">
    <cfRule type="containsText" dxfId="38127" priority="14783" stopIfTrue="1" operator="containsText" text="DUMMY">
      <formula>NOT(ISERROR(SEARCH("DUMMY",P1214)))</formula>
    </cfRule>
    <cfRule type="cellIs" dxfId="38126" priority="14784" stopIfTrue="1" operator="equal">
      <formula>""</formula>
    </cfRule>
  </conditionalFormatting>
  <conditionalFormatting sqref="Q1214">
    <cfRule type="cellIs" dxfId="38125" priority="14781" stopIfTrue="1" operator="equal">
      <formula>""</formula>
    </cfRule>
    <cfRule type="cellIs" dxfId="38124" priority="14782" stopIfTrue="1" operator="equal">
      <formula>"-"</formula>
    </cfRule>
  </conditionalFormatting>
  <conditionalFormatting sqref="I1214">
    <cfRule type="containsText" dxfId="38123" priority="14779" operator="containsText" text="...">
      <formula>NOT(ISERROR(SEARCH("...",I1214)))</formula>
    </cfRule>
    <cfRule type="containsText" dxfId="38122" priority="14780" operator="containsText" text="~?">
      <formula>NOT(ISERROR(SEARCH("~?",I1214)))</formula>
    </cfRule>
  </conditionalFormatting>
  <conditionalFormatting sqref="G1214">
    <cfRule type="cellIs" dxfId="38121" priority="14778" operator="equal">
      <formula>"Endorsement"</formula>
    </cfRule>
  </conditionalFormatting>
  <conditionalFormatting sqref="B1215">
    <cfRule type="cellIs" dxfId="38120" priority="14777" stopIfTrue="1" operator="equal">
      <formula>""</formula>
    </cfRule>
  </conditionalFormatting>
  <conditionalFormatting sqref="C1215">
    <cfRule type="cellIs" dxfId="38119" priority="14774" stopIfTrue="1" operator="equal">
      <formula>"Y"</formula>
    </cfRule>
    <cfRule type="cellIs" dxfId="38118" priority="14775" stopIfTrue="1" operator="equal">
      <formula>""</formula>
    </cfRule>
    <cfRule type="cellIs" dxfId="38117" priority="14776" stopIfTrue="1" operator="equal">
      <formula>"W"</formula>
    </cfRule>
  </conditionalFormatting>
  <conditionalFormatting sqref="D1215">
    <cfRule type="cellIs" dxfId="38116" priority="14772" stopIfTrue="1" operator="equal">
      <formula>""</formula>
    </cfRule>
    <cfRule type="cellIs" dxfId="38115" priority="14773" stopIfTrue="1" operator="between">
      <formula>"10.7.1"</formula>
      <formula>"10.7.5"</formula>
    </cfRule>
  </conditionalFormatting>
  <conditionalFormatting sqref="G1215">
    <cfRule type="cellIs" dxfId="38114" priority="14771" stopIfTrue="1" operator="equal">
      <formula>""</formula>
    </cfRule>
  </conditionalFormatting>
  <conditionalFormatting sqref="O1215">
    <cfRule type="cellIs" dxfId="38113" priority="14768" stopIfTrue="1" operator="equal">
      <formula>"Rel-14"</formula>
    </cfRule>
    <cfRule type="cellIs" dxfId="38112" priority="14769" stopIfTrue="1" operator="equal">
      <formula>"Rel-16"</formula>
    </cfRule>
    <cfRule type="cellIs" dxfId="38111" priority="14770" stopIfTrue="1" operator="equal">
      <formula>"Rel-15"</formula>
    </cfRule>
  </conditionalFormatting>
  <conditionalFormatting sqref="F1215">
    <cfRule type="cellIs" dxfId="38110" priority="14759" stopIfTrue="1" operator="equal">
      <formula>"LS In"</formula>
    </cfRule>
    <cfRule type="cellIs" dxfId="38109" priority="14760" stopIfTrue="1" operator="equal">
      <formula>"LS OUT"</formula>
    </cfRule>
    <cfRule type="cellIs" dxfId="38108" priority="14761" stopIfTrue="1" operator="equal">
      <formula>"CR"</formula>
    </cfRule>
    <cfRule type="cellIs" dxfId="38107" priority="14762" stopIfTrue="1" operator="equal">
      <formula>"P-CR"</formula>
    </cfRule>
    <cfRule type="cellIs" dxfId="38106" priority="14763" stopIfTrue="1" operator="equal">
      <formula>"CR Pack"</formula>
    </cfRule>
    <cfRule type="cellIs" dxfId="38105" priority="14764" stopIfTrue="1" operator="equal">
      <formula>"WID new"</formula>
    </cfRule>
    <cfRule type="cellIs" dxfId="38104" priority="14765" stopIfTrue="1" operator="equal">
      <formula>"WID revised"</formula>
    </cfRule>
    <cfRule type="cellIs" dxfId="38103" priority="14766" stopIfTrue="1" operator="equal">
      <formula>"SID new"</formula>
    </cfRule>
    <cfRule type="cellIs" dxfId="38102" priority="14767" stopIfTrue="1" operator="equal">
      <formula>"SID revised"</formula>
    </cfRule>
  </conditionalFormatting>
  <conditionalFormatting sqref="P1215">
    <cfRule type="containsText" dxfId="38101" priority="14757" stopIfTrue="1" operator="containsText" text="DUMMY">
      <formula>NOT(ISERROR(SEARCH("DUMMY",P1215)))</formula>
    </cfRule>
    <cfRule type="cellIs" dxfId="38100" priority="14758" stopIfTrue="1" operator="equal">
      <formula>""</formula>
    </cfRule>
  </conditionalFormatting>
  <conditionalFormatting sqref="Q1215">
    <cfRule type="cellIs" dxfId="38099" priority="14755" stopIfTrue="1" operator="equal">
      <formula>""</formula>
    </cfRule>
    <cfRule type="cellIs" dxfId="38098" priority="14756" stopIfTrue="1" operator="equal">
      <formula>"-"</formula>
    </cfRule>
  </conditionalFormatting>
  <conditionalFormatting sqref="I1215">
    <cfRule type="containsText" dxfId="38097" priority="14753" operator="containsText" text="...">
      <formula>NOT(ISERROR(SEARCH("...",I1215)))</formula>
    </cfRule>
    <cfRule type="containsText" dxfId="38096" priority="14754" operator="containsText" text="~?">
      <formula>NOT(ISERROR(SEARCH("~?",I1215)))</formula>
    </cfRule>
  </conditionalFormatting>
  <conditionalFormatting sqref="G1215">
    <cfRule type="cellIs" dxfId="38095" priority="14752" operator="equal">
      <formula>"Endorsement"</formula>
    </cfRule>
  </conditionalFormatting>
  <conditionalFormatting sqref="B1216">
    <cfRule type="cellIs" dxfId="38094" priority="14751" stopIfTrue="1" operator="equal">
      <formula>""</formula>
    </cfRule>
  </conditionalFormatting>
  <conditionalFormatting sqref="C1216">
    <cfRule type="cellIs" dxfId="38093" priority="14748" stopIfTrue="1" operator="equal">
      <formula>"Y"</formula>
    </cfRule>
    <cfRule type="cellIs" dxfId="38092" priority="14749" stopIfTrue="1" operator="equal">
      <formula>""</formula>
    </cfRule>
    <cfRule type="cellIs" dxfId="38091" priority="14750" stopIfTrue="1" operator="equal">
      <formula>"W"</formula>
    </cfRule>
  </conditionalFormatting>
  <conditionalFormatting sqref="D1216">
    <cfRule type="cellIs" dxfId="38090" priority="14746" stopIfTrue="1" operator="equal">
      <formula>""</formula>
    </cfRule>
    <cfRule type="cellIs" dxfId="38089" priority="14747" stopIfTrue="1" operator="between">
      <formula>"10.7.1"</formula>
      <formula>"10.7.5"</formula>
    </cfRule>
  </conditionalFormatting>
  <conditionalFormatting sqref="G1216">
    <cfRule type="cellIs" dxfId="38088" priority="14745" stopIfTrue="1" operator="equal">
      <formula>""</formula>
    </cfRule>
  </conditionalFormatting>
  <conditionalFormatting sqref="O1216">
    <cfRule type="cellIs" dxfId="38087" priority="14742" stopIfTrue="1" operator="equal">
      <formula>"Rel-14"</formula>
    </cfRule>
    <cfRule type="cellIs" dxfId="38086" priority="14743" stopIfTrue="1" operator="equal">
      <formula>"Rel-16"</formula>
    </cfRule>
    <cfRule type="cellIs" dxfId="38085" priority="14744" stopIfTrue="1" operator="equal">
      <formula>"Rel-15"</formula>
    </cfRule>
  </conditionalFormatting>
  <conditionalFormatting sqref="F1216">
    <cfRule type="cellIs" dxfId="38084" priority="14733" stopIfTrue="1" operator="equal">
      <formula>"LS In"</formula>
    </cfRule>
    <cfRule type="cellIs" dxfId="38083" priority="14734" stopIfTrue="1" operator="equal">
      <formula>"LS OUT"</formula>
    </cfRule>
    <cfRule type="cellIs" dxfId="38082" priority="14735" stopIfTrue="1" operator="equal">
      <formula>"CR"</formula>
    </cfRule>
    <cfRule type="cellIs" dxfId="38081" priority="14736" stopIfTrue="1" operator="equal">
      <formula>"P-CR"</formula>
    </cfRule>
    <cfRule type="cellIs" dxfId="38080" priority="14737" stopIfTrue="1" operator="equal">
      <formula>"CR Pack"</formula>
    </cfRule>
    <cfRule type="cellIs" dxfId="38079" priority="14738" stopIfTrue="1" operator="equal">
      <formula>"WID new"</formula>
    </cfRule>
    <cfRule type="cellIs" dxfId="38078" priority="14739" stopIfTrue="1" operator="equal">
      <formula>"WID revised"</formula>
    </cfRule>
    <cfRule type="cellIs" dxfId="38077" priority="14740" stopIfTrue="1" operator="equal">
      <formula>"SID new"</formula>
    </cfRule>
    <cfRule type="cellIs" dxfId="38076" priority="14741" stopIfTrue="1" operator="equal">
      <formula>"SID revised"</formula>
    </cfRule>
  </conditionalFormatting>
  <conditionalFormatting sqref="P1216">
    <cfRule type="containsText" dxfId="38075" priority="14731" stopIfTrue="1" operator="containsText" text="DUMMY">
      <formula>NOT(ISERROR(SEARCH("DUMMY",P1216)))</formula>
    </cfRule>
    <cfRule type="cellIs" dxfId="38074" priority="14732" stopIfTrue="1" operator="equal">
      <formula>""</formula>
    </cfRule>
  </conditionalFormatting>
  <conditionalFormatting sqref="Q1216">
    <cfRule type="cellIs" dxfId="38073" priority="14729" stopIfTrue="1" operator="equal">
      <formula>""</formula>
    </cfRule>
    <cfRule type="cellIs" dxfId="38072" priority="14730" stopIfTrue="1" operator="equal">
      <formula>"-"</formula>
    </cfRule>
  </conditionalFormatting>
  <conditionalFormatting sqref="I1216">
    <cfRule type="containsText" dxfId="38071" priority="14727" operator="containsText" text="...">
      <formula>NOT(ISERROR(SEARCH("...",I1216)))</formula>
    </cfRule>
    <cfRule type="containsText" dxfId="38070" priority="14728" operator="containsText" text="~?">
      <formula>NOT(ISERROR(SEARCH("~?",I1216)))</formula>
    </cfRule>
  </conditionalFormatting>
  <conditionalFormatting sqref="G1216">
    <cfRule type="cellIs" dxfId="38069" priority="14726" operator="equal">
      <formula>"Endorsement"</formula>
    </cfRule>
  </conditionalFormatting>
  <conditionalFormatting sqref="B1217">
    <cfRule type="cellIs" dxfId="38068" priority="14725" stopIfTrue="1" operator="equal">
      <formula>""</formula>
    </cfRule>
  </conditionalFormatting>
  <conditionalFormatting sqref="C1217">
    <cfRule type="cellIs" dxfId="38067" priority="14722" stopIfTrue="1" operator="equal">
      <formula>"Y"</formula>
    </cfRule>
    <cfRule type="cellIs" dxfId="38066" priority="14723" stopIfTrue="1" operator="equal">
      <formula>""</formula>
    </cfRule>
    <cfRule type="cellIs" dxfId="38065" priority="14724" stopIfTrue="1" operator="equal">
      <formula>"W"</formula>
    </cfRule>
  </conditionalFormatting>
  <conditionalFormatting sqref="D1217">
    <cfRule type="cellIs" dxfId="38064" priority="14720" stopIfTrue="1" operator="equal">
      <formula>""</formula>
    </cfRule>
    <cfRule type="cellIs" dxfId="38063" priority="14721" stopIfTrue="1" operator="between">
      <formula>"10.7.1"</formula>
      <formula>"10.7.5"</formula>
    </cfRule>
  </conditionalFormatting>
  <conditionalFormatting sqref="G1217">
    <cfRule type="cellIs" dxfId="38062" priority="14719" stopIfTrue="1" operator="equal">
      <formula>""</formula>
    </cfRule>
  </conditionalFormatting>
  <conditionalFormatting sqref="O1217">
    <cfRule type="cellIs" dxfId="38061" priority="14716" stopIfTrue="1" operator="equal">
      <formula>"Rel-14"</formula>
    </cfRule>
    <cfRule type="cellIs" dxfId="38060" priority="14717" stopIfTrue="1" operator="equal">
      <formula>"Rel-16"</formula>
    </cfRule>
    <cfRule type="cellIs" dxfId="38059" priority="14718" stopIfTrue="1" operator="equal">
      <formula>"Rel-15"</formula>
    </cfRule>
  </conditionalFormatting>
  <conditionalFormatting sqref="F1217">
    <cfRule type="cellIs" dxfId="38058" priority="14707" stopIfTrue="1" operator="equal">
      <formula>"LS In"</formula>
    </cfRule>
    <cfRule type="cellIs" dxfId="38057" priority="14708" stopIfTrue="1" operator="equal">
      <formula>"LS OUT"</formula>
    </cfRule>
    <cfRule type="cellIs" dxfId="38056" priority="14709" stopIfTrue="1" operator="equal">
      <formula>"CR"</formula>
    </cfRule>
    <cfRule type="cellIs" dxfId="38055" priority="14710" stopIfTrue="1" operator="equal">
      <formula>"P-CR"</formula>
    </cfRule>
    <cfRule type="cellIs" dxfId="38054" priority="14711" stopIfTrue="1" operator="equal">
      <formula>"CR Pack"</formula>
    </cfRule>
    <cfRule type="cellIs" dxfId="38053" priority="14712" stopIfTrue="1" operator="equal">
      <formula>"WID new"</formula>
    </cfRule>
    <cfRule type="cellIs" dxfId="38052" priority="14713" stopIfTrue="1" operator="equal">
      <formula>"WID revised"</formula>
    </cfRule>
    <cfRule type="cellIs" dxfId="38051" priority="14714" stopIfTrue="1" operator="equal">
      <formula>"SID new"</formula>
    </cfRule>
    <cfRule type="cellIs" dxfId="38050" priority="14715" stopIfTrue="1" operator="equal">
      <formula>"SID revised"</formula>
    </cfRule>
  </conditionalFormatting>
  <conditionalFormatting sqref="P1217">
    <cfRule type="containsText" dxfId="38049" priority="14705" stopIfTrue="1" operator="containsText" text="DUMMY">
      <formula>NOT(ISERROR(SEARCH("DUMMY",P1217)))</formula>
    </cfRule>
    <cfRule type="cellIs" dxfId="38048" priority="14706" stopIfTrue="1" operator="equal">
      <formula>""</formula>
    </cfRule>
  </conditionalFormatting>
  <conditionalFormatting sqref="Q1217">
    <cfRule type="cellIs" dxfId="38047" priority="14703" stopIfTrue="1" operator="equal">
      <formula>""</formula>
    </cfRule>
    <cfRule type="cellIs" dxfId="38046" priority="14704" stopIfTrue="1" operator="equal">
      <formula>"-"</formula>
    </cfRule>
  </conditionalFormatting>
  <conditionalFormatting sqref="I1217">
    <cfRule type="containsText" dxfId="38045" priority="14701" operator="containsText" text="...">
      <formula>NOT(ISERROR(SEARCH("...",I1217)))</formula>
    </cfRule>
    <cfRule type="containsText" dxfId="38044" priority="14702" operator="containsText" text="~?">
      <formula>NOT(ISERROR(SEARCH("~?",I1217)))</formula>
    </cfRule>
  </conditionalFormatting>
  <conditionalFormatting sqref="G1217">
    <cfRule type="cellIs" dxfId="38043" priority="14700" operator="equal">
      <formula>"Endorsement"</formula>
    </cfRule>
  </conditionalFormatting>
  <conditionalFormatting sqref="B1218">
    <cfRule type="cellIs" dxfId="38042" priority="14699" stopIfTrue="1" operator="equal">
      <formula>""</formula>
    </cfRule>
  </conditionalFormatting>
  <conditionalFormatting sqref="C1218">
    <cfRule type="cellIs" dxfId="38041" priority="14696" stopIfTrue="1" operator="equal">
      <formula>"Y"</formula>
    </cfRule>
    <cfRule type="cellIs" dxfId="38040" priority="14697" stopIfTrue="1" operator="equal">
      <formula>""</formula>
    </cfRule>
    <cfRule type="cellIs" dxfId="38039" priority="14698" stopIfTrue="1" operator="equal">
      <formula>"W"</formula>
    </cfRule>
  </conditionalFormatting>
  <conditionalFormatting sqref="D1218">
    <cfRule type="cellIs" dxfId="38038" priority="14694" stopIfTrue="1" operator="equal">
      <formula>""</formula>
    </cfRule>
    <cfRule type="cellIs" dxfId="38037" priority="14695" stopIfTrue="1" operator="between">
      <formula>"10.7.1"</formula>
      <formula>"10.7.5"</formula>
    </cfRule>
  </conditionalFormatting>
  <conditionalFormatting sqref="G1218">
    <cfRule type="cellIs" dxfId="38036" priority="14693" stopIfTrue="1" operator="equal">
      <formula>""</formula>
    </cfRule>
  </conditionalFormatting>
  <conditionalFormatting sqref="O1218">
    <cfRule type="cellIs" dxfId="38035" priority="14690" stopIfTrue="1" operator="equal">
      <formula>"Rel-14"</formula>
    </cfRule>
    <cfRule type="cellIs" dxfId="38034" priority="14691" stopIfTrue="1" operator="equal">
      <formula>"Rel-16"</formula>
    </cfRule>
    <cfRule type="cellIs" dxfId="38033" priority="14692" stopIfTrue="1" operator="equal">
      <formula>"Rel-15"</formula>
    </cfRule>
  </conditionalFormatting>
  <conditionalFormatting sqref="F1218">
    <cfRule type="cellIs" dxfId="38032" priority="14681" stopIfTrue="1" operator="equal">
      <formula>"LS In"</formula>
    </cfRule>
    <cfRule type="cellIs" dxfId="38031" priority="14682" stopIfTrue="1" operator="equal">
      <formula>"LS OUT"</formula>
    </cfRule>
    <cfRule type="cellIs" dxfId="38030" priority="14683" stopIfTrue="1" operator="equal">
      <formula>"CR"</formula>
    </cfRule>
    <cfRule type="cellIs" dxfId="38029" priority="14684" stopIfTrue="1" operator="equal">
      <formula>"P-CR"</formula>
    </cfRule>
    <cfRule type="cellIs" dxfId="38028" priority="14685" stopIfTrue="1" operator="equal">
      <formula>"CR Pack"</formula>
    </cfRule>
    <cfRule type="cellIs" dxfId="38027" priority="14686" stopIfTrue="1" operator="equal">
      <formula>"WID new"</formula>
    </cfRule>
    <cfRule type="cellIs" dxfId="38026" priority="14687" stopIfTrue="1" operator="equal">
      <formula>"WID revised"</formula>
    </cfRule>
    <cfRule type="cellIs" dxfId="38025" priority="14688" stopIfTrue="1" operator="equal">
      <formula>"SID new"</formula>
    </cfRule>
    <cfRule type="cellIs" dxfId="38024" priority="14689" stopIfTrue="1" operator="equal">
      <formula>"SID revised"</formula>
    </cfRule>
  </conditionalFormatting>
  <conditionalFormatting sqref="P1218">
    <cfRule type="containsText" dxfId="38023" priority="14679" stopIfTrue="1" operator="containsText" text="DUMMY">
      <formula>NOT(ISERROR(SEARCH("DUMMY",P1218)))</formula>
    </cfRule>
    <cfRule type="cellIs" dxfId="38022" priority="14680" stopIfTrue="1" operator="equal">
      <formula>""</formula>
    </cfRule>
  </conditionalFormatting>
  <conditionalFormatting sqref="Q1218">
    <cfRule type="cellIs" dxfId="38021" priority="14677" stopIfTrue="1" operator="equal">
      <formula>""</formula>
    </cfRule>
    <cfRule type="cellIs" dxfId="38020" priority="14678" stopIfTrue="1" operator="equal">
      <formula>"-"</formula>
    </cfRule>
  </conditionalFormatting>
  <conditionalFormatting sqref="I1218">
    <cfRule type="containsText" dxfId="38019" priority="14675" operator="containsText" text="...">
      <formula>NOT(ISERROR(SEARCH("...",I1218)))</formula>
    </cfRule>
    <cfRule type="containsText" dxfId="38018" priority="14676" operator="containsText" text="~?">
      <formula>NOT(ISERROR(SEARCH("~?",I1218)))</formula>
    </cfRule>
  </conditionalFormatting>
  <conditionalFormatting sqref="G1218">
    <cfRule type="cellIs" dxfId="38017" priority="14674" operator="equal">
      <formula>"Endorsement"</formula>
    </cfRule>
  </conditionalFormatting>
  <conditionalFormatting sqref="B1219">
    <cfRule type="cellIs" dxfId="38016" priority="14673" stopIfTrue="1" operator="equal">
      <formula>""</formula>
    </cfRule>
  </conditionalFormatting>
  <conditionalFormatting sqref="C1219">
    <cfRule type="cellIs" dxfId="38015" priority="14670" stopIfTrue="1" operator="equal">
      <formula>"Y"</formula>
    </cfRule>
    <cfRule type="cellIs" dxfId="38014" priority="14671" stopIfTrue="1" operator="equal">
      <formula>""</formula>
    </cfRule>
    <cfRule type="cellIs" dxfId="38013" priority="14672" stopIfTrue="1" operator="equal">
      <formula>"W"</formula>
    </cfRule>
  </conditionalFormatting>
  <conditionalFormatting sqref="D1219">
    <cfRule type="cellIs" dxfId="38012" priority="14668" stopIfTrue="1" operator="equal">
      <formula>""</formula>
    </cfRule>
    <cfRule type="cellIs" dxfId="38011" priority="14669" stopIfTrue="1" operator="between">
      <formula>"10.7.1"</formula>
      <formula>"10.7.5"</formula>
    </cfRule>
  </conditionalFormatting>
  <conditionalFormatting sqref="G1219">
    <cfRule type="cellIs" dxfId="38010" priority="14667" stopIfTrue="1" operator="equal">
      <formula>""</formula>
    </cfRule>
  </conditionalFormatting>
  <conditionalFormatting sqref="O1219">
    <cfRule type="cellIs" dxfId="38009" priority="14664" stopIfTrue="1" operator="equal">
      <formula>"Rel-14"</formula>
    </cfRule>
    <cfRule type="cellIs" dxfId="38008" priority="14665" stopIfTrue="1" operator="equal">
      <formula>"Rel-16"</formula>
    </cfRule>
    <cfRule type="cellIs" dxfId="38007" priority="14666" stopIfTrue="1" operator="equal">
      <formula>"Rel-15"</formula>
    </cfRule>
  </conditionalFormatting>
  <conditionalFormatting sqref="F1219">
    <cfRule type="cellIs" dxfId="38006" priority="14655" stopIfTrue="1" operator="equal">
      <formula>"LS In"</formula>
    </cfRule>
    <cfRule type="cellIs" dxfId="38005" priority="14656" stopIfTrue="1" operator="equal">
      <formula>"LS OUT"</formula>
    </cfRule>
    <cfRule type="cellIs" dxfId="38004" priority="14657" stopIfTrue="1" operator="equal">
      <formula>"CR"</formula>
    </cfRule>
    <cfRule type="cellIs" dxfId="38003" priority="14658" stopIfTrue="1" operator="equal">
      <formula>"P-CR"</formula>
    </cfRule>
    <cfRule type="cellIs" dxfId="38002" priority="14659" stopIfTrue="1" operator="equal">
      <formula>"CR Pack"</formula>
    </cfRule>
    <cfRule type="cellIs" dxfId="38001" priority="14660" stopIfTrue="1" operator="equal">
      <formula>"WID new"</formula>
    </cfRule>
    <cfRule type="cellIs" dxfId="38000" priority="14661" stopIfTrue="1" operator="equal">
      <formula>"WID revised"</formula>
    </cfRule>
    <cfRule type="cellIs" dxfId="37999" priority="14662" stopIfTrue="1" operator="equal">
      <formula>"SID new"</formula>
    </cfRule>
    <cfRule type="cellIs" dxfId="37998" priority="14663" stopIfTrue="1" operator="equal">
      <formula>"SID revised"</formula>
    </cfRule>
  </conditionalFormatting>
  <conditionalFormatting sqref="P1219">
    <cfRule type="containsText" dxfId="37997" priority="14653" stopIfTrue="1" operator="containsText" text="DUMMY">
      <formula>NOT(ISERROR(SEARCH("DUMMY",P1219)))</formula>
    </cfRule>
    <cfRule type="cellIs" dxfId="37996" priority="14654" stopIfTrue="1" operator="equal">
      <formula>""</formula>
    </cfRule>
  </conditionalFormatting>
  <conditionalFormatting sqref="Q1219">
    <cfRule type="cellIs" dxfId="37995" priority="14651" stopIfTrue="1" operator="equal">
      <formula>""</formula>
    </cfRule>
    <cfRule type="cellIs" dxfId="37994" priority="14652" stopIfTrue="1" operator="equal">
      <formula>"-"</formula>
    </cfRule>
  </conditionalFormatting>
  <conditionalFormatting sqref="I1219">
    <cfRule type="containsText" dxfId="37993" priority="14649" operator="containsText" text="...">
      <formula>NOT(ISERROR(SEARCH("...",I1219)))</formula>
    </cfRule>
    <cfRule type="containsText" dxfId="37992" priority="14650" operator="containsText" text="~?">
      <formula>NOT(ISERROR(SEARCH("~?",I1219)))</formula>
    </cfRule>
  </conditionalFormatting>
  <conditionalFormatting sqref="G1219">
    <cfRule type="cellIs" dxfId="37991" priority="14648" operator="equal">
      <formula>"Endorsement"</formula>
    </cfRule>
  </conditionalFormatting>
  <conditionalFormatting sqref="B1521">
    <cfRule type="cellIs" dxfId="37990" priority="14647" stopIfTrue="1" operator="equal">
      <formula>""</formula>
    </cfRule>
  </conditionalFormatting>
  <conditionalFormatting sqref="C1521">
    <cfRule type="cellIs" dxfId="37989" priority="14644" stopIfTrue="1" operator="equal">
      <formula>"Y"</formula>
    </cfRule>
    <cfRule type="cellIs" dxfId="37988" priority="14645" stopIfTrue="1" operator="equal">
      <formula>""</formula>
    </cfRule>
    <cfRule type="cellIs" dxfId="37987" priority="14646" stopIfTrue="1" operator="equal">
      <formula>"W"</formula>
    </cfRule>
  </conditionalFormatting>
  <conditionalFormatting sqref="D1521">
    <cfRule type="cellIs" dxfId="37986" priority="14642" stopIfTrue="1" operator="equal">
      <formula>""</formula>
    </cfRule>
    <cfRule type="cellIs" dxfId="37985" priority="14643" stopIfTrue="1" operator="between">
      <formula>"10.7.1"</formula>
      <formula>"10.7.5"</formula>
    </cfRule>
  </conditionalFormatting>
  <conditionalFormatting sqref="G1521">
    <cfRule type="cellIs" dxfId="37984" priority="14641" stopIfTrue="1" operator="equal">
      <formula>""</formula>
    </cfRule>
  </conditionalFormatting>
  <conditionalFormatting sqref="O1521">
    <cfRule type="cellIs" dxfId="37983" priority="14638" stopIfTrue="1" operator="equal">
      <formula>"Rel-14"</formula>
    </cfRule>
    <cfRule type="cellIs" dxfId="37982" priority="14639" stopIfTrue="1" operator="equal">
      <formula>"Rel-16"</formula>
    </cfRule>
    <cfRule type="cellIs" dxfId="37981" priority="14640" stopIfTrue="1" operator="equal">
      <formula>"Rel-15"</formula>
    </cfRule>
  </conditionalFormatting>
  <conditionalFormatting sqref="F1521">
    <cfRule type="cellIs" dxfId="37980" priority="14629" stopIfTrue="1" operator="equal">
      <formula>"LS In"</formula>
    </cfRule>
    <cfRule type="cellIs" dxfId="37979" priority="14630" stopIfTrue="1" operator="equal">
      <formula>"LS OUT"</formula>
    </cfRule>
    <cfRule type="cellIs" dxfId="37978" priority="14631" stopIfTrue="1" operator="equal">
      <formula>"CR"</formula>
    </cfRule>
    <cfRule type="cellIs" dxfId="37977" priority="14632" stopIfTrue="1" operator="equal">
      <formula>"P-CR"</formula>
    </cfRule>
    <cfRule type="cellIs" dxfId="37976" priority="14633" stopIfTrue="1" operator="equal">
      <formula>"CR Pack"</formula>
    </cfRule>
    <cfRule type="cellIs" dxfId="37975" priority="14634" stopIfTrue="1" operator="equal">
      <formula>"WID new"</formula>
    </cfRule>
    <cfRule type="cellIs" dxfId="37974" priority="14635" stopIfTrue="1" operator="equal">
      <formula>"WID revised"</formula>
    </cfRule>
    <cfRule type="cellIs" dxfId="37973" priority="14636" stopIfTrue="1" operator="equal">
      <formula>"SID new"</formula>
    </cfRule>
    <cfRule type="cellIs" dxfId="37972" priority="14637" stopIfTrue="1" operator="equal">
      <formula>"SID revised"</formula>
    </cfRule>
  </conditionalFormatting>
  <conditionalFormatting sqref="P1521">
    <cfRule type="containsText" dxfId="37971" priority="14627" stopIfTrue="1" operator="containsText" text="DUMMY">
      <formula>NOT(ISERROR(SEARCH("DUMMY",P1521)))</formula>
    </cfRule>
    <cfRule type="cellIs" dxfId="37970" priority="14628" stopIfTrue="1" operator="equal">
      <formula>""</formula>
    </cfRule>
  </conditionalFormatting>
  <conditionalFormatting sqref="Q1521">
    <cfRule type="cellIs" dxfId="37969" priority="14625" stopIfTrue="1" operator="equal">
      <formula>""</formula>
    </cfRule>
    <cfRule type="cellIs" dxfId="37968" priority="14626" stopIfTrue="1" operator="equal">
      <formula>"-"</formula>
    </cfRule>
  </conditionalFormatting>
  <conditionalFormatting sqref="I1521">
    <cfRule type="containsText" dxfId="37967" priority="14623" operator="containsText" text="...">
      <formula>NOT(ISERROR(SEARCH("...",I1521)))</formula>
    </cfRule>
    <cfRule type="containsText" dxfId="37966" priority="14624" operator="containsText" text="~?">
      <formula>NOT(ISERROR(SEARCH("~?",I1521)))</formula>
    </cfRule>
  </conditionalFormatting>
  <conditionalFormatting sqref="G1521">
    <cfRule type="cellIs" dxfId="37965" priority="14622" operator="equal">
      <formula>"Endorsement"</formula>
    </cfRule>
  </conditionalFormatting>
  <conditionalFormatting sqref="B1392">
    <cfRule type="cellIs" dxfId="37964" priority="14621" stopIfTrue="1" operator="equal">
      <formula>""</formula>
    </cfRule>
  </conditionalFormatting>
  <conditionalFormatting sqref="C1392">
    <cfRule type="cellIs" dxfId="37963" priority="14618" stopIfTrue="1" operator="equal">
      <formula>"Y"</formula>
    </cfRule>
    <cfRule type="cellIs" dxfId="37962" priority="14619" stopIfTrue="1" operator="equal">
      <formula>""</formula>
    </cfRule>
    <cfRule type="cellIs" dxfId="37961" priority="14620" stopIfTrue="1" operator="equal">
      <formula>"W"</formula>
    </cfRule>
  </conditionalFormatting>
  <conditionalFormatting sqref="D1392">
    <cfRule type="cellIs" dxfId="37960" priority="14616" stopIfTrue="1" operator="equal">
      <formula>""</formula>
    </cfRule>
    <cfRule type="cellIs" dxfId="37959" priority="14617" stopIfTrue="1" operator="between">
      <formula>"10.7.1"</formula>
      <formula>"10.7.5"</formula>
    </cfRule>
  </conditionalFormatting>
  <conditionalFormatting sqref="G1392">
    <cfRule type="cellIs" dxfId="37958" priority="14615" stopIfTrue="1" operator="equal">
      <formula>""</formula>
    </cfRule>
  </conditionalFormatting>
  <conditionalFormatting sqref="O1392">
    <cfRule type="cellIs" dxfId="37957" priority="14612" stopIfTrue="1" operator="equal">
      <formula>"Rel-14"</formula>
    </cfRule>
    <cfRule type="cellIs" dxfId="37956" priority="14613" stopIfTrue="1" operator="equal">
      <formula>"Rel-16"</formula>
    </cfRule>
    <cfRule type="cellIs" dxfId="37955" priority="14614" stopIfTrue="1" operator="equal">
      <formula>"Rel-15"</formula>
    </cfRule>
  </conditionalFormatting>
  <conditionalFormatting sqref="F1392">
    <cfRule type="cellIs" dxfId="37954" priority="14603" stopIfTrue="1" operator="equal">
      <formula>"LS In"</formula>
    </cfRule>
    <cfRule type="cellIs" dxfId="37953" priority="14604" stopIfTrue="1" operator="equal">
      <formula>"LS OUT"</formula>
    </cfRule>
    <cfRule type="cellIs" dxfId="37952" priority="14605" stopIfTrue="1" operator="equal">
      <formula>"CR"</formula>
    </cfRule>
    <cfRule type="cellIs" dxfId="37951" priority="14606" stopIfTrue="1" operator="equal">
      <formula>"P-CR"</formula>
    </cfRule>
    <cfRule type="cellIs" dxfId="37950" priority="14607" stopIfTrue="1" operator="equal">
      <formula>"CR Pack"</formula>
    </cfRule>
    <cfRule type="cellIs" dxfId="37949" priority="14608" stopIfTrue="1" operator="equal">
      <formula>"WID new"</formula>
    </cfRule>
    <cfRule type="cellIs" dxfId="37948" priority="14609" stopIfTrue="1" operator="equal">
      <formula>"WID revised"</formula>
    </cfRule>
    <cfRule type="cellIs" dxfId="37947" priority="14610" stopIfTrue="1" operator="equal">
      <formula>"SID new"</formula>
    </cfRule>
    <cfRule type="cellIs" dxfId="37946" priority="14611" stopIfTrue="1" operator="equal">
      <formula>"SID revised"</formula>
    </cfRule>
  </conditionalFormatting>
  <conditionalFormatting sqref="P1392">
    <cfRule type="containsText" dxfId="37945" priority="14601" stopIfTrue="1" operator="containsText" text="DUMMY">
      <formula>NOT(ISERROR(SEARCH("DUMMY",P1392)))</formula>
    </cfRule>
    <cfRule type="cellIs" dxfId="37944" priority="14602" stopIfTrue="1" operator="equal">
      <formula>""</formula>
    </cfRule>
  </conditionalFormatting>
  <conditionalFormatting sqref="Q1392">
    <cfRule type="cellIs" dxfId="37943" priority="14599" stopIfTrue="1" operator="equal">
      <formula>""</formula>
    </cfRule>
    <cfRule type="cellIs" dxfId="37942" priority="14600" stopIfTrue="1" operator="equal">
      <formula>"-"</formula>
    </cfRule>
  </conditionalFormatting>
  <conditionalFormatting sqref="I1392">
    <cfRule type="containsText" dxfId="37941" priority="14597" operator="containsText" text="...">
      <formula>NOT(ISERROR(SEARCH("...",I1392)))</formula>
    </cfRule>
    <cfRule type="containsText" dxfId="37940" priority="14598" operator="containsText" text="~?">
      <formula>NOT(ISERROR(SEARCH("~?",I1392)))</formula>
    </cfRule>
  </conditionalFormatting>
  <conditionalFormatting sqref="G1392">
    <cfRule type="cellIs" dxfId="37939" priority="14596" operator="equal">
      <formula>"Endorsement"</formula>
    </cfRule>
  </conditionalFormatting>
  <conditionalFormatting sqref="B1393">
    <cfRule type="cellIs" dxfId="37938" priority="14595" stopIfTrue="1" operator="equal">
      <formula>""</formula>
    </cfRule>
  </conditionalFormatting>
  <conditionalFormatting sqref="C1393">
    <cfRule type="cellIs" dxfId="37937" priority="14592" stopIfTrue="1" operator="equal">
      <formula>"Y"</formula>
    </cfRule>
    <cfRule type="cellIs" dxfId="37936" priority="14593" stopIfTrue="1" operator="equal">
      <formula>""</formula>
    </cfRule>
    <cfRule type="cellIs" dxfId="37935" priority="14594" stopIfTrue="1" operator="equal">
      <formula>"W"</formula>
    </cfRule>
  </conditionalFormatting>
  <conditionalFormatting sqref="D1393">
    <cfRule type="cellIs" dxfId="37934" priority="14590" stopIfTrue="1" operator="equal">
      <formula>""</formula>
    </cfRule>
    <cfRule type="cellIs" dxfId="37933" priority="14591" stopIfTrue="1" operator="between">
      <formula>"10.7.1"</formula>
      <formula>"10.7.5"</formula>
    </cfRule>
  </conditionalFormatting>
  <conditionalFormatting sqref="G1393">
    <cfRule type="cellIs" dxfId="37932" priority="14589" stopIfTrue="1" operator="equal">
      <formula>""</formula>
    </cfRule>
  </conditionalFormatting>
  <conditionalFormatting sqref="O1393">
    <cfRule type="cellIs" dxfId="37931" priority="14586" stopIfTrue="1" operator="equal">
      <formula>"Rel-14"</formula>
    </cfRule>
    <cfRule type="cellIs" dxfId="37930" priority="14587" stopIfTrue="1" operator="equal">
      <formula>"Rel-16"</formula>
    </cfRule>
    <cfRule type="cellIs" dxfId="37929" priority="14588" stopIfTrue="1" operator="equal">
      <formula>"Rel-15"</formula>
    </cfRule>
  </conditionalFormatting>
  <conditionalFormatting sqref="F1393">
    <cfRule type="cellIs" dxfId="37928" priority="14577" stopIfTrue="1" operator="equal">
      <formula>"LS In"</formula>
    </cfRule>
    <cfRule type="cellIs" dxfId="37927" priority="14578" stopIfTrue="1" operator="equal">
      <formula>"LS OUT"</formula>
    </cfRule>
    <cfRule type="cellIs" dxfId="37926" priority="14579" stopIfTrue="1" operator="equal">
      <formula>"CR"</formula>
    </cfRule>
    <cfRule type="cellIs" dxfId="37925" priority="14580" stopIfTrue="1" operator="equal">
      <formula>"P-CR"</formula>
    </cfRule>
    <cfRule type="cellIs" dxfId="37924" priority="14581" stopIfTrue="1" operator="equal">
      <formula>"CR Pack"</formula>
    </cfRule>
    <cfRule type="cellIs" dxfId="37923" priority="14582" stopIfTrue="1" operator="equal">
      <formula>"WID new"</formula>
    </cfRule>
    <cfRule type="cellIs" dxfId="37922" priority="14583" stopIfTrue="1" operator="equal">
      <formula>"WID revised"</formula>
    </cfRule>
    <cfRule type="cellIs" dxfId="37921" priority="14584" stopIfTrue="1" operator="equal">
      <formula>"SID new"</formula>
    </cfRule>
    <cfRule type="cellIs" dxfId="37920" priority="14585" stopIfTrue="1" operator="equal">
      <formula>"SID revised"</formula>
    </cfRule>
  </conditionalFormatting>
  <conditionalFormatting sqref="P1393">
    <cfRule type="containsText" dxfId="37919" priority="14575" stopIfTrue="1" operator="containsText" text="DUMMY">
      <formula>NOT(ISERROR(SEARCH("DUMMY",P1393)))</formula>
    </cfRule>
    <cfRule type="cellIs" dxfId="37918" priority="14576" stopIfTrue="1" operator="equal">
      <formula>""</formula>
    </cfRule>
  </conditionalFormatting>
  <conditionalFormatting sqref="Q1393">
    <cfRule type="cellIs" dxfId="37917" priority="14573" stopIfTrue="1" operator="equal">
      <formula>""</formula>
    </cfRule>
    <cfRule type="cellIs" dxfId="37916" priority="14574" stopIfTrue="1" operator="equal">
      <formula>"-"</formula>
    </cfRule>
  </conditionalFormatting>
  <conditionalFormatting sqref="I1393">
    <cfRule type="containsText" dxfId="37915" priority="14571" operator="containsText" text="...">
      <formula>NOT(ISERROR(SEARCH("...",I1393)))</formula>
    </cfRule>
    <cfRule type="containsText" dxfId="37914" priority="14572" operator="containsText" text="~?">
      <formula>NOT(ISERROR(SEARCH("~?",I1393)))</formula>
    </cfRule>
  </conditionalFormatting>
  <conditionalFormatting sqref="G1393">
    <cfRule type="cellIs" dxfId="37913" priority="14570" operator="equal">
      <formula>"Endorsement"</formula>
    </cfRule>
  </conditionalFormatting>
  <conditionalFormatting sqref="B1394">
    <cfRule type="cellIs" dxfId="37912" priority="14569" stopIfTrue="1" operator="equal">
      <formula>""</formula>
    </cfRule>
  </conditionalFormatting>
  <conditionalFormatting sqref="C1394">
    <cfRule type="cellIs" dxfId="37911" priority="14566" stopIfTrue="1" operator="equal">
      <formula>"Y"</formula>
    </cfRule>
    <cfRule type="cellIs" dxfId="37910" priority="14567" stopIfTrue="1" operator="equal">
      <formula>""</formula>
    </cfRule>
    <cfRule type="cellIs" dxfId="37909" priority="14568" stopIfTrue="1" operator="equal">
      <formula>"W"</formula>
    </cfRule>
  </conditionalFormatting>
  <conditionalFormatting sqref="D1394">
    <cfRule type="cellIs" dxfId="37908" priority="14564" stopIfTrue="1" operator="equal">
      <formula>""</formula>
    </cfRule>
    <cfRule type="cellIs" dxfId="37907" priority="14565" stopIfTrue="1" operator="between">
      <formula>"10.7.1"</formula>
      <formula>"10.7.5"</formula>
    </cfRule>
  </conditionalFormatting>
  <conditionalFormatting sqref="G1394">
    <cfRule type="cellIs" dxfId="37906" priority="14563" stopIfTrue="1" operator="equal">
      <formula>""</formula>
    </cfRule>
  </conditionalFormatting>
  <conditionalFormatting sqref="O1394">
    <cfRule type="cellIs" dxfId="37905" priority="14560" stopIfTrue="1" operator="equal">
      <formula>"Rel-14"</formula>
    </cfRule>
    <cfRule type="cellIs" dxfId="37904" priority="14561" stopIfTrue="1" operator="equal">
      <formula>"Rel-16"</formula>
    </cfRule>
    <cfRule type="cellIs" dxfId="37903" priority="14562" stopIfTrue="1" operator="equal">
      <formula>"Rel-15"</formula>
    </cfRule>
  </conditionalFormatting>
  <conditionalFormatting sqref="F1394">
    <cfRule type="cellIs" dxfId="37902" priority="14551" stopIfTrue="1" operator="equal">
      <formula>"LS In"</formula>
    </cfRule>
    <cfRule type="cellIs" dxfId="37901" priority="14552" stopIfTrue="1" operator="equal">
      <formula>"LS OUT"</formula>
    </cfRule>
    <cfRule type="cellIs" dxfId="37900" priority="14553" stopIfTrue="1" operator="equal">
      <formula>"CR"</formula>
    </cfRule>
    <cfRule type="cellIs" dxfId="37899" priority="14554" stopIfTrue="1" operator="equal">
      <formula>"P-CR"</formula>
    </cfRule>
    <cfRule type="cellIs" dxfId="37898" priority="14555" stopIfTrue="1" operator="equal">
      <formula>"CR Pack"</formula>
    </cfRule>
    <cfRule type="cellIs" dxfId="37897" priority="14556" stopIfTrue="1" operator="equal">
      <formula>"WID new"</formula>
    </cfRule>
    <cfRule type="cellIs" dxfId="37896" priority="14557" stopIfTrue="1" operator="equal">
      <formula>"WID revised"</formula>
    </cfRule>
    <cfRule type="cellIs" dxfId="37895" priority="14558" stopIfTrue="1" operator="equal">
      <formula>"SID new"</formula>
    </cfRule>
    <cfRule type="cellIs" dxfId="37894" priority="14559" stopIfTrue="1" operator="equal">
      <formula>"SID revised"</formula>
    </cfRule>
  </conditionalFormatting>
  <conditionalFormatting sqref="P1394">
    <cfRule type="containsText" dxfId="37893" priority="14549" stopIfTrue="1" operator="containsText" text="DUMMY">
      <formula>NOT(ISERROR(SEARCH("DUMMY",P1394)))</formula>
    </cfRule>
    <cfRule type="cellIs" dxfId="37892" priority="14550" stopIfTrue="1" operator="equal">
      <formula>""</formula>
    </cfRule>
  </conditionalFormatting>
  <conditionalFormatting sqref="Q1394">
    <cfRule type="cellIs" dxfId="37891" priority="14547" stopIfTrue="1" operator="equal">
      <formula>""</formula>
    </cfRule>
    <cfRule type="cellIs" dxfId="37890" priority="14548" stopIfTrue="1" operator="equal">
      <formula>"-"</formula>
    </cfRule>
  </conditionalFormatting>
  <conditionalFormatting sqref="I1394">
    <cfRule type="containsText" dxfId="37889" priority="14545" operator="containsText" text="...">
      <formula>NOT(ISERROR(SEARCH("...",I1394)))</formula>
    </cfRule>
    <cfRule type="containsText" dxfId="37888" priority="14546" operator="containsText" text="~?">
      <formula>NOT(ISERROR(SEARCH("~?",I1394)))</formula>
    </cfRule>
  </conditionalFormatting>
  <conditionalFormatting sqref="G1394">
    <cfRule type="cellIs" dxfId="37887" priority="14544" operator="equal">
      <formula>"Endorsement"</formula>
    </cfRule>
  </conditionalFormatting>
  <conditionalFormatting sqref="B1395">
    <cfRule type="cellIs" dxfId="37886" priority="14543" stopIfTrue="1" operator="equal">
      <formula>""</formula>
    </cfRule>
  </conditionalFormatting>
  <conditionalFormatting sqref="C1395">
    <cfRule type="cellIs" dxfId="37885" priority="14540" stopIfTrue="1" operator="equal">
      <formula>"Y"</formula>
    </cfRule>
    <cfRule type="cellIs" dxfId="37884" priority="14541" stopIfTrue="1" operator="equal">
      <formula>""</formula>
    </cfRule>
    <cfRule type="cellIs" dxfId="37883" priority="14542" stopIfTrue="1" operator="equal">
      <formula>"W"</formula>
    </cfRule>
  </conditionalFormatting>
  <conditionalFormatting sqref="D1395">
    <cfRule type="cellIs" dxfId="37882" priority="14538" stopIfTrue="1" operator="equal">
      <formula>""</formula>
    </cfRule>
    <cfRule type="cellIs" dxfId="37881" priority="14539" stopIfTrue="1" operator="between">
      <formula>"10.7.1"</formula>
      <formula>"10.7.5"</formula>
    </cfRule>
  </conditionalFormatting>
  <conditionalFormatting sqref="G1395">
    <cfRule type="cellIs" dxfId="37880" priority="14537" stopIfTrue="1" operator="equal">
      <formula>""</formula>
    </cfRule>
  </conditionalFormatting>
  <conditionalFormatting sqref="O1395">
    <cfRule type="cellIs" dxfId="37879" priority="14534" stopIfTrue="1" operator="equal">
      <formula>"Rel-14"</formula>
    </cfRule>
    <cfRule type="cellIs" dxfId="37878" priority="14535" stopIfTrue="1" operator="equal">
      <formula>"Rel-16"</formula>
    </cfRule>
    <cfRule type="cellIs" dxfId="37877" priority="14536" stopIfTrue="1" operator="equal">
      <formula>"Rel-15"</formula>
    </cfRule>
  </conditionalFormatting>
  <conditionalFormatting sqref="F1395">
    <cfRule type="cellIs" dxfId="37876" priority="14525" stopIfTrue="1" operator="equal">
      <formula>"LS In"</formula>
    </cfRule>
    <cfRule type="cellIs" dxfId="37875" priority="14526" stopIfTrue="1" operator="equal">
      <formula>"LS OUT"</formula>
    </cfRule>
    <cfRule type="cellIs" dxfId="37874" priority="14527" stopIfTrue="1" operator="equal">
      <formula>"CR"</formula>
    </cfRule>
    <cfRule type="cellIs" dxfId="37873" priority="14528" stopIfTrue="1" operator="equal">
      <formula>"P-CR"</formula>
    </cfRule>
    <cfRule type="cellIs" dxfId="37872" priority="14529" stopIfTrue="1" operator="equal">
      <formula>"CR Pack"</formula>
    </cfRule>
    <cfRule type="cellIs" dxfId="37871" priority="14530" stopIfTrue="1" operator="equal">
      <formula>"WID new"</formula>
    </cfRule>
    <cfRule type="cellIs" dxfId="37870" priority="14531" stopIfTrue="1" operator="equal">
      <formula>"WID revised"</formula>
    </cfRule>
    <cfRule type="cellIs" dxfId="37869" priority="14532" stopIfTrue="1" operator="equal">
      <formula>"SID new"</formula>
    </cfRule>
    <cfRule type="cellIs" dxfId="37868" priority="14533" stopIfTrue="1" operator="equal">
      <formula>"SID revised"</formula>
    </cfRule>
  </conditionalFormatting>
  <conditionalFormatting sqref="P1395">
    <cfRule type="containsText" dxfId="37867" priority="14523" stopIfTrue="1" operator="containsText" text="DUMMY">
      <formula>NOT(ISERROR(SEARCH("DUMMY",P1395)))</formula>
    </cfRule>
    <cfRule type="cellIs" dxfId="37866" priority="14524" stopIfTrue="1" operator="equal">
      <formula>""</formula>
    </cfRule>
  </conditionalFormatting>
  <conditionalFormatting sqref="Q1395">
    <cfRule type="cellIs" dxfId="37865" priority="14521" stopIfTrue="1" operator="equal">
      <formula>""</formula>
    </cfRule>
    <cfRule type="cellIs" dxfId="37864" priority="14522" stopIfTrue="1" operator="equal">
      <formula>"-"</formula>
    </cfRule>
  </conditionalFormatting>
  <conditionalFormatting sqref="I1395">
    <cfRule type="containsText" dxfId="37863" priority="14519" operator="containsText" text="...">
      <formula>NOT(ISERROR(SEARCH("...",I1395)))</formula>
    </cfRule>
    <cfRule type="containsText" dxfId="37862" priority="14520" operator="containsText" text="~?">
      <formula>NOT(ISERROR(SEARCH("~?",I1395)))</formula>
    </cfRule>
  </conditionalFormatting>
  <conditionalFormatting sqref="G1395">
    <cfRule type="cellIs" dxfId="37861" priority="14518" operator="equal">
      <formula>"Endorsement"</formula>
    </cfRule>
  </conditionalFormatting>
  <conditionalFormatting sqref="B1396">
    <cfRule type="cellIs" dxfId="37860" priority="14517" stopIfTrue="1" operator="equal">
      <formula>""</formula>
    </cfRule>
  </conditionalFormatting>
  <conditionalFormatting sqref="C1396">
    <cfRule type="cellIs" dxfId="37859" priority="14514" stopIfTrue="1" operator="equal">
      <formula>"Y"</formula>
    </cfRule>
    <cfRule type="cellIs" dxfId="37858" priority="14515" stopIfTrue="1" operator="equal">
      <formula>""</formula>
    </cfRule>
    <cfRule type="cellIs" dxfId="37857" priority="14516" stopIfTrue="1" operator="equal">
      <formula>"W"</formula>
    </cfRule>
  </conditionalFormatting>
  <conditionalFormatting sqref="D1396">
    <cfRule type="cellIs" dxfId="37856" priority="14512" stopIfTrue="1" operator="equal">
      <formula>""</formula>
    </cfRule>
    <cfRule type="cellIs" dxfId="37855" priority="14513" stopIfTrue="1" operator="between">
      <formula>"10.7.1"</formula>
      <formula>"10.7.5"</formula>
    </cfRule>
  </conditionalFormatting>
  <conditionalFormatting sqref="G1396">
    <cfRule type="cellIs" dxfId="37854" priority="14511" stopIfTrue="1" operator="equal">
      <formula>""</formula>
    </cfRule>
  </conditionalFormatting>
  <conditionalFormatting sqref="O1396">
    <cfRule type="cellIs" dxfId="37853" priority="14508" stopIfTrue="1" operator="equal">
      <formula>"Rel-14"</formula>
    </cfRule>
    <cfRule type="cellIs" dxfId="37852" priority="14509" stopIfTrue="1" operator="equal">
      <formula>"Rel-16"</formula>
    </cfRule>
    <cfRule type="cellIs" dxfId="37851" priority="14510" stopIfTrue="1" operator="equal">
      <formula>"Rel-15"</formula>
    </cfRule>
  </conditionalFormatting>
  <conditionalFormatting sqref="P1396">
    <cfRule type="containsText" dxfId="37850" priority="14506" stopIfTrue="1" operator="containsText" text="DUMMY">
      <formula>NOT(ISERROR(SEARCH("DUMMY",P1396)))</formula>
    </cfRule>
    <cfRule type="cellIs" dxfId="37849" priority="14507" stopIfTrue="1" operator="equal">
      <formula>""</formula>
    </cfRule>
  </conditionalFormatting>
  <conditionalFormatting sqref="Q1396">
    <cfRule type="cellIs" dxfId="37848" priority="14504" stopIfTrue="1" operator="equal">
      <formula>""</formula>
    </cfRule>
    <cfRule type="cellIs" dxfId="37847" priority="14505" stopIfTrue="1" operator="equal">
      <formula>"-"</formula>
    </cfRule>
  </conditionalFormatting>
  <conditionalFormatting sqref="I1396">
    <cfRule type="containsText" dxfId="37846" priority="14502" operator="containsText" text="...">
      <formula>NOT(ISERROR(SEARCH("...",I1396)))</formula>
    </cfRule>
    <cfRule type="containsText" dxfId="37845" priority="14503" operator="containsText" text="~?">
      <formula>NOT(ISERROR(SEARCH("~?",I1396)))</formula>
    </cfRule>
  </conditionalFormatting>
  <conditionalFormatting sqref="G1396">
    <cfRule type="cellIs" dxfId="37844" priority="14501" operator="equal">
      <formula>"Endorsement"</formula>
    </cfRule>
  </conditionalFormatting>
  <conditionalFormatting sqref="B1397">
    <cfRule type="cellIs" dxfId="37843" priority="14500" stopIfTrue="1" operator="equal">
      <formula>""</formula>
    </cfRule>
  </conditionalFormatting>
  <conditionalFormatting sqref="C1397">
    <cfRule type="cellIs" dxfId="37842" priority="14497" stopIfTrue="1" operator="equal">
      <formula>"Y"</formula>
    </cfRule>
    <cfRule type="cellIs" dxfId="37841" priority="14498" stopIfTrue="1" operator="equal">
      <formula>""</formula>
    </cfRule>
    <cfRule type="cellIs" dxfId="37840" priority="14499" stopIfTrue="1" operator="equal">
      <formula>"W"</formula>
    </cfRule>
  </conditionalFormatting>
  <conditionalFormatting sqref="D1397">
    <cfRule type="cellIs" dxfId="37839" priority="14495" stopIfTrue="1" operator="equal">
      <formula>""</formula>
    </cfRule>
    <cfRule type="cellIs" dxfId="37838" priority="14496" stopIfTrue="1" operator="between">
      <formula>"10.7.1"</formula>
      <formula>"10.7.5"</formula>
    </cfRule>
  </conditionalFormatting>
  <conditionalFormatting sqref="G1397">
    <cfRule type="cellIs" dxfId="37837" priority="14494" stopIfTrue="1" operator="equal">
      <formula>""</formula>
    </cfRule>
  </conditionalFormatting>
  <conditionalFormatting sqref="O1397">
    <cfRule type="cellIs" dxfId="37836" priority="14491" stopIfTrue="1" operator="equal">
      <formula>"Rel-14"</formula>
    </cfRule>
    <cfRule type="cellIs" dxfId="37835" priority="14492" stopIfTrue="1" operator="equal">
      <formula>"Rel-16"</formula>
    </cfRule>
    <cfRule type="cellIs" dxfId="37834" priority="14493" stopIfTrue="1" operator="equal">
      <formula>"Rel-15"</formula>
    </cfRule>
  </conditionalFormatting>
  <conditionalFormatting sqref="F1397">
    <cfRule type="cellIs" dxfId="37833" priority="14482" stopIfTrue="1" operator="equal">
      <formula>"LS In"</formula>
    </cfRule>
    <cfRule type="cellIs" dxfId="37832" priority="14483" stopIfTrue="1" operator="equal">
      <formula>"LS OUT"</formula>
    </cfRule>
    <cfRule type="cellIs" dxfId="37831" priority="14484" stopIfTrue="1" operator="equal">
      <formula>"CR"</formula>
    </cfRule>
    <cfRule type="cellIs" dxfId="37830" priority="14485" stopIfTrue="1" operator="equal">
      <formula>"P-CR"</formula>
    </cfRule>
    <cfRule type="cellIs" dxfId="37829" priority="14486" stopIfTrue="1" operator="equal">
      <formula>"CR Pack"</formula>
    </cfRule>
    <cfRule type="cellIs" dxfId="37828" priority="14487" stopIfTrue="1" operator="equal">
      <formula>"WID new"</formula>
    </cfRule>
    <cfRule type="cellIs" dxfId="37827" priority="14488" stopIfTrue="1" operator="equal">
      <formula>"WID revised"</formula>
    </cfRule>
    <cfRule type="cellIs" dxfId="37826" priority="14489" stopIfTrue="1" operator="equal">
      <formula>"SID new"</formula>
    </cfRule>
    <cfRule type="cellIs" dxfId="37825" priority="14490" stopIfTrue="1" operator="equal">
      <formula>"SID revised"</formula>
    </cfRule>
  </conditionalFormatting>
  <conditionalFormatting sqref="P1397">
    <cfRule type="containsText" dxfId="37824" priority="14480" stopIfTrue="1" operator="containsText" text="DUMMY">
      <formula>NOT(ISERROR(SEARCH("DUMMY",P1397)))</formula>
    </cfRule>
    <cfRule type="cellIs" dxfId="37823" priority="14481" stopIfTrue="1" operator="equal">
      <formula>""</formula>
    </cfRule>
  </conditionalFormatting>
  <conditionalFormatting sqref="Q1397">
    <cfRule type="cellIs" dxfId="37822" priority="14478" stopIfTrue="1" operator="equal">
      <formula>""</formula>
    </cfRule>
    <cfRule type="cellIs" dxfId="37821" priority="14479" stopIfTrue="1" operator="equal">
      <formula>"-"</formula>
    </cfRule>
  </conditionalFormatting>
  <conditionalFormatting sqref="I1397">
    <cfRule type="containsText" dxfId="37820" priority="14476" operator="containsText" text="...">
      <formula>NOT(ISERROR(SEARCH("...",I1397)))</formula>
    </cfRule>
    <cfRule type="containsText" dxfId="37819" priority="14477" operator="containsText" text="~?">
      <formula>NOT(ISERROR(SEARCH("~?",I1397)))</formula>
    </cfRule>
  </conditionalFormatting>
  <conditionalFormatting sqref="G1397">
    <cfRule type="cellIs" dxfId="37818" priority="14475" operator="equal">
      <formula>"Endorsement"</formula>
    </cfRule>
  </conditionalFormatting>
  <conditionalFormatting sqref="B1398">
    <cfRule type="cellIs" dxfId="37817" priority="14474" stopIfTrue="1" operator="equal">
      <formula>""</formula>
    </cfRule>
  </conditionalFormatting>
  <conditionalFormatting sqref="C1398">
    <cfRule type="cellIs" dxfId="37816" priority="14471" stopIfTrue="1" operator="equal">
      <formula>"Y"</formula>
    </cfRule>
    <cfRule type="cellIs" dxfId="37815" priority="14472" stopIfTrue="1" operator="equal">
      <formula>""</formula>
    </cfRule>
    <cfRule type="cellIs" dxfId="37814" priority="14473" stopIfTrue="1" operator="equal">
      <formula>"W"</formula>
    </cfRule>
  </conditionalFormatting>
  <conditionalFormatting sqref="D1398">
    <cfRule type="cellIs" dxfId="37813" priority="14469" stopIfTrue="1" operator="equal">
      <formula>""</formula>
    </cfRule>
    <cfRule type="cellIs" dxfId="37812" priority="14470" stopIfTrue="1" operator="between">
      <formula>"10.7.1"</formula>
      <formula>"10.7.5"</formula>
    </cfRule>
  </conditionalFormatting>
  <conditionalFormatting sqref="G1398">
    <cfRule type="cellIs" dxfId="37811" priority="14468" stopIfTrue="1" operator="equal">
      <formula>""</formula>
    </cfRule>
  </conditionalFormatting>
  <conditionalFormatting sqref="O1398">
    <cfRule type="cellIs" dxfId="37810" priority="14465" stopIfTrue="1" operator="equal">
      <formula>"Rel-14"</formula>
    </cfRule>
    <cfRule type="cellIs" dxfId="37809" priority="14466" stopIfTrue="1" operator="equal">
      <formula>"Rel-16"</formula>
    </cfRule>
    <cfRule type="cellIs" dxfId="37808" priority="14467" stopIfTrue="1" operator="equal">
      <formula>"Rel-15"</formula>
    </cfRule>
  </conditionalFormatting>
  <conditionalFormatting sqref="P1398">
    <cfRule type="containsText" dxfId="37807" priority="14463" stopIfTrue="1" operator="containsText" text="DUMMY">
      <formula>NOT(ISERROR(SEARCH("DUMMY",P1398)))</formula>
    </cfRule>
    <cfRule type="cellIs" dxfId="37806" priority="14464" stopIfTrue="1" operator="equal">
      <formula>""</formula>
    </cfRule>
  </conditionalFormatting>
  <conditionalFormatting sqref="Q1398">
    <cfRule type="cellIs" dxfId="37805" priority="14461" stopIfTrue="1" operator="equal">
      <formula>""</formula>
    </cfRule>
    <cfRule type="cellIs" dxfId="37804" priority="14462" stopIfTrue="1" operator="equal">
      <formula>"-"</formula>
    </cfRule>
  </conditionalFormatting>
  <conditionalFormatting sqref="I1398">
    <cfRule type="containsText" dxfId="37803" priority="14459" operator="containsText" text="...">
      <formula>NOT(ISERROR(SEARCH("...",I1398)))</formula>
    </cfRule>
    <cfRule type="containsText" dxfId="37802" priority="14460" operator="containsText" text="~?">
      <formula>NOT(ISERROR(SEARCH("~?",I1398)))</formula>
    </cfRule>
  </conditionalFormatting>
  <conditionalFormatting sqref="G1398">
    <cfRule type="cellIs" dxfId="37801" priority="14458" operator="equal">
      <formula>"Endorsement"</formula>
    </cfRule>
  </conditionalFormatting>
  <conditionalFormatting sqref="B1399">
    <cfRule type="cellIs" dxfId="37800" priority="14457" stopIfTrue="1" operator="equal">
      <formula>""</formula>
    </cfRule>
  </conditionalFormatting>
  <conditionalFormatting sqref="C1399">
    <cfRule type="cellIs" dxfId="37799" priority="14454" stopIfTrue="1" operator="equal">
      <formula>"Y"</formula>
    </cfRule>
    <cfRule type="cellIs" dxfId="37798" priority="14455" stopIfTrue="1" operator="equal">
      <formula>""</formula>
    </cfRule>
    <cfRule type="cellIs" dxfId="37797" priority="14456" stopIfTrue="1" operator="equal">
      <formula>"W"</formula>
    </cfRule>
  </conditionalFormatting>
  <conditionalFormatting sqref="D1399">
    <cfRule type="cellIs" dxfId="37796" priority="14452" stopIfTrue="1" operator="equal">
      <formula>""</formula>
    </cfRule>
    <cfRule type="cellIs" dxfId="37795" priority="14453" stopIfTrue="1" operator="between">
      <formula>"10.7.1"</formula>
      <formula>"10.7.5"</formula>
    </cfRule>
  </conditionalFormatting>
  <conditionalFormatting sqref="G1399">
    <cfRule type="cellIs" dxfId="37794" priority="14451" stopIfTrue="1" operator="equal">
      <formula>""</formula>
    </cfRule>
  </conditionalFormatting>
  <conditionalFormatting sqref="O1399">
    <cfRule type="cellIs" dxfId="37793" priority="14448" stopIfTrue="1" operator="equal">
      <formula>"Rel-14"</formula>
    </cfRule>
    <cfRule type="cellIs" dxfId="37792" priority="14449" stopIfTrue="1" operator="equal">
      <formula>"Rel-16"</formula>
    </cfRule>
    <cfRule type="cellIs" dxfId="37791" priority="14450" stopIfTrue="1" operator="equal">
      <formula>"Rel-15"</formula>
    </cfRule>
  </conditionalFormatting>
  <conditionalFormatting sqref="P1399">
    <cfRule type="containsText" dxfId="37790" priority="14446" stopIfTrue="1" operator="containsText" text="DUMMY">
      <formula>NOT(ISERROR(SEARCH("DUMMY",P1399)))</formula>
    </cfRule>
    <cfRule type="cellIs" dxfId="37789" priority="14447" stopIfTrue="1" operator="equal">
      <formula>""</formula>
    </cfRule>
  </conditionalFormatting>
  <conditionalFormatting sqref="Q1399">
    <cfRule type="cellIs" dxfId="37788" priority="14444" stopIfTrue="1" operator="equal">
      <formula>""</formula>
    </cfRule>
    <cfRule type="cellIs" dxfId="37787" priority="14445" stopIfTrue="1" operator="equal">
      <formula>"-"</formula>
    </cfRule>
  </conditionalFormatting>
  <conditionalFormatting sqref="I1399">
    <cfRule type="containsText" dxfId="37786" priority="14442" operator="containsText" text="...">
      <formula>NOT(ISERROR(SEARCH("...",I1399)))</formula>
    </cfRule>
    <cfRule type="containsText" dxfId="37785" priority="14443" operator="containsText" text="~?">
      <formula>NOT(ISERROR(SEARCH("~?",I1399)))</formula>
    </cfRule>
  </conditionalFormatting>
  <conditionalFormatting sqref="G1399">
    <cfRule type="cellIs" dxfId="37784" priority="14441" operator="equal">
      <formula>"Endorsement"</formula>
    </cfRule>
  </conditionalFormatting>
  <conditionalFormatting sqref="B1522">
    <cfRule type="cellIs" dxfId="37783" priority="14440" stopIfTrue="1" operator="equal">
      <formula>""</formula>
    </cfRule>
  </conditionalFormatting>
  <conditionalFormatting sqref="C1522">
    <cfRule type="cellIs" dxfId="37782" priority="14437" stopIfTrue="1" operator="equal">
      <formula>"Y"</formula>
    </cfRule>
    <cfRule type="cellIs" dxfId="37781" priority="14438" stopIfTrue="1" operator="equal">
      <formula>""</formula>
    </cfRule>
    <cfRule type="cellIs" dxfId="37780" priority="14439" stopIfTrue="1" operator="equal">
      <formula>"W"</formula>
    </cfRule>
  </conditionalFormatting>
  <conditionalFormatting sqref="D1522">
    <cfRule type="cellIs" dxfId="37779" priority="14435" stopIfTrue="1" operator="equal">
      <formula>""</formula>
    </cfRule>
    <cfRule type="cellIs" dxfId="37778" priority="14436" stopIfTrue="1" operator="between">
      <formula>"10.7.1"</formula>
      <formula>"10.7.5"</formula>
    </cfRule>
  </conditionalFormatting>
  <conditionalFormatting sqref="G1522">
    <cfRule type="cellIs" dxfId="37777" priority="14434" stopIfTrue="1" operator="equal">
      <formula>""</formula>
    </cfRule>
  </conditionalFormatting>
  <conditionalFormatting sqref="O1522">
    <cfRule type="cellIs" dxfId="37776" priority="14431" stopIfTrue="1" operator="equal">
      <formula>"Rel-14"</formula>
    </cfRule>
    <cfRule type="cellIs" dxfId="37775" priority="14432" stopIfTrue="1" operator="equal">
      <formula>"Rel-16"</formula>
    </cfRule>
    <cfRule type="cellIs" dxfId="37774" priority="14433" stopIfTrue="1" operator="equal">
      <formula>"Rel-15"</formula>
    </cfRule>
  </conditionalFormatting>
  <conditionalFormatting sqref="F1522">
    <cfRule type="cellIs" dxfId="37773" priority="14422" stopIfTrue="1" operator="equal">
      <formula>"LS In"</formula>
    </cfRule>
    <cfRule type="cellIs" dxfId="37772" priority="14423" stopIfTrue="1" operator="equal">
      <formula>"LS OUT"</formula>
    </cfRule>
    <cfRule type="cellIs" dxfId="37771" priority="14424" stopIfTrue="1" operator="equal">
      <formula>"CR"</formula>
    </cfRule>
    <cfRule type="cellIs" dxfId="37770" priority="14425" stopIfTrue="1" operator="equal">
      <formula>"P-CR"</formula>
    </cfRule>
    <cfRule type="cellIs" dxfId="37769" priority="14426" stopIfTrue="1" operator="equal">
      <formula>"CR Pack"</formula>
    </cfRule>
    <cfRule type="cellIs" dxfId="37768" priority="14427" stopIfTrue="1" operator="equal">
      <formula>"WID new"</formula>
    </cfRule>
    <cfRule type="cellIs" dxfId="37767" priority="14428" stopIfTrue="1" operator="equal">
      <formula>"WID revised"</formula>
    </cfRule>
    <cfRule type="cellIs" dxfId="37766" priority="14429" stopIfTrue="1" operator="equal">
      <formula>"SID new"</formula>
    </cfRule>
    <cfRule type="cellIs" dxfId="37765" priority="14430" stopIfTrue="1" operator="equal">
      <formula>"SID revised"</formula>
    </cfRule>
  </conditionalFormatting>
  <conditionalFormatting sqref="P1522">
    <cfRule type="containsText" dxfId="37764" priority="14420" stopIfTrue="1" operator="containsText" text="DUMMY">
      <formula>NOT(ISERROR(SEARCH("DUMMY",P1522)))</formula>
    </cfRule>
    <cfRule type="cellIs" dxfId="37763" priority="14421" stopIfTrue="1" operator="equal">
      <formula>""</formula>
    </cfRule>
  </conditionalFormatting>
  <conditionalFormatting sqref="Q1522">
    <cfRule type="cellIs" dxfId="37762" priority="14418" stopIfTrue="1" operator="equal">
      <formula>""</formula>
    </cfRule>
    <cfRule type="cellIs" dxfId="37761" priority="14419" stopIfTrue="1" operator="equal">
      <formula>"-"</formula>
    </cfRule>
  </conditionalFormatting>
  <conditionalFormatting sqref="I1522">
    <cfRule type="containsText" dxfId="37760" priority="14416" operator="containsText" text="...">
      <formula>NOT(ISERROR(SEARCH("...",I1522)))</formula>
    </cfRule>
    <cfRule type="containsText" dxfId="37759" priority="14417" operator="containsText" text="~?">
      <formula>NOT(ISERROR(SEARCH("~?",I1522)))</formula>
    </cfRule>
  </conditionalFormatting>
  <conditionalFormatting sqref="G1522">
    <cfRule type="cellIs" dxfId="37758" priority="14415" operator="equal">
      <formula>"Endorsement"</formula>
    </cfRule>
  </conditionalFormatting>
  <conditionalFormatting sqref="B1523">
    <cfRule type="cellIs" dxfId="37757" priority="14414" stopIfTrue="1" operator="equal">
      <formula>""</formula>
    </cfRule>
  </conditionalFormatting>
  <conditionalFormatting sqref="C1523">
    <cfRule type="cellIs" dxfId="37756" priority="14411" stopIfTrue="1" operator="equal">
      <formula>"Y"</formula>
    </cfRule>
    <cfRule type="cellIs" dxfId="37755" priority="14412" stopIfTrue="1" operator="equal">
      <formula>""</formula>
    </cfRule>
    <cfRule type="cellIs" dxfId="37754" priority="14413" stopIfTrue="1" operator="equal">
      <formula>"W"</formula>
    </cfRule>
  </conditionalFormatting>
  <conditionalFormatting sqref="D1523">
    <cfRule type="cellIs" dxfId="37753" priority="14409" stopIfTrue="1" operator="equal">
      <formula>""</formula>
    </cfRule>
    <cfRule type="cellIs" dxfId="37752" priority="14410" stopIfTrue="1" operator="between">
      <formula>"10.7.1"</formula>
      <formula>"10.7.5"</formula>
    </cfRule>
  </conditionalFormatting>
  <conditionalFormatting sqref="G1523">
    <cfRule type="cellIs" dxfId="37751" priority="14408" stopIfTrue="1" operator="equal">
      <formula>""</formula>
    </cfRule>
  </conditionalFormatting>
  <conditionalFormatting sqref="O1523">
    <cfRule type="cellIs" dxfId="37750" priority="14405" stopIfTrue="1" operator="equal">
      <formula>"Rel-14"</formula>
    </cfRule>
    <cfRule type="cellIs" dxfId="37749" priority="14406" stopIfTrue="1" operator="equal">
      <formula>"Rel-16"</formula>
    </cfRule>
    <cfRule type="cellIs" dxfId="37748" priority="14407" stopIfTrue="1" operator="equal">
      <formula>"Rel-15"</formula>
    </cfRule>
  </conditionalFormatting>
  <conditionalFormatting sqref="F1523">
    <cfRule type="cellIs" dxfId="37747" priority="14396" stopIfTrue="1" operator="equal">
      <formula>"LS In"</formula>
    </cfRule>
    <cfRule type="cellIs" dxfId="37746" priority="14397" stopIfTrue="1" operator="equal">
      <formula>"LS OUT"</formula>
    </cfRule>
    <cfRule type="cellIs" dxfId="37745" priority="14398" stopIfTrue="1" operator="equal">
      <formula>"CR"</formula>
    </cfRule>
    <cfRule type="cellIs" dxfId="37744" priority="14399" stopIfTrue="1" operator="equal">
      <formula>"P-CR"</formula>
    </cfRule>
    <cfRule type="cellIs" dxfId="37743" priority="14400" stopIfTrue="1" operator="equal">
      <formula>"CR Pack"</formula>
    </cfRule>
    <cfRule type="cellIs" dxfId="37742" priority="14401" stopIfTrue="1" operator="equal">
      <formula>"WID new"</formula>
    </cfRule>
    <cfRule type="cellIs" dxfId="37741" priority="14402" stopIfTrue="1" operator="equal">
      <formula>"WID revised"</formula>
    </cfRule>
    <cfRule type="cellIs" dxfId="37740" priority="14403" stopIfTrue="1" operator="equal">
      <formula>"SID new"</formula>
    </cfRule>
    <cfRule type="cellIs" dxfId="37739" priority="14404" stopIfTrue="1" operator="equal">
      <formula>"SID revised"</formula>
    </cfRule>
  </conditionalFormatting>
  <conditionalFormatting sqref="P1523">
    <cfRule type="containsText" dxfId="37738" priority="14394" stopIfTrue="1" operator="containsText" text="DUMMY">
      <formula>NOT(ISERROR(SEARCH("DUMMY",P1523)))</formula>
    </cfRule>
    <cfRule type="cellIs" dxfId="37737" priority="14395" stopIfTrue="1" operator="equal">
      <formula>""</formula>
    </cfRule>
  </conditionalFormatting>
  <conditionalFormatting sqref="Q1523">
    <cfRule type="cellIs" dxfId="37736" priority="14392" stopIfTrue="1" operator="equal">
      <formula>""</formula>
    </cfRule>
    <cfRule type="cellIs" dxfId="37735" priority="14393" stopIfTrue="1" operator="equal">
      <formula>"-"</formula>
    </cfRule>
  </conditionalFormatting>
  <conditionalFormatting sqref="I1523">
    <cfRule type="containsText" dxfId="37734" priority="14390" operator="containsText" text="...">
      <formula>NOT(ISERROR(SEARCH("...",I1523)))</formula>
    </cfRule>
    <cfRule type="containsText" dxfId="37733" priority="14391" operator="containsText" text="~?">
      <formula>NOT(ISERROR(SEARCH("~?",I1523)))</formula>
    </cfRule>
  </conditionalFormatting>
  <conditionalFormatting sqref="G1523">
    <cfRule type="cellIs" dxfId="37732" priority="14389" operator="equal">
      <formula>"Endorsement"</formula>
    </cfRule>
  </conditionalFormatting>
  <conditionalFormatting sqref="B1524">
    <cfRule type="cellIs" dxfId="37731" priority="14388" stopIfTrue="1" operator="equal">
      <formula>""</formula>
    </cfRule>
  </conditionalFormatting>
  <conditionalFormatting sqref="C1524">
    <cfRule type="cellIs" dxfId="37730" priority="14385" stopIfTrue="1" operator="equal">
      <formula>"Y"</formula>
    </cfRule>
    <cfRule type="cellIs" dxfId="37729" priority="14386" stopIfTrue="1" operator="equal">
      <formula>""</formula>
    </cfRule>
    <cfRule type="cellIs" dxfId="37728" priority="14387" stopIfTrue="1" operator="equal">
      <formula>"W"</formula>
    </cfRule>
  </conditionalFormatting>
  <conditionalFormatting sqref="D1524">
    <cfRule type="cellIs" dxfId="37727" priority="14383" stopIfTrue="1" operator="equal">
      <formula>""</formula>
    </cfRule>
    <cfRule type="cellIs" dxfId="37726" priority="14384" stopIfTrue="1" operator="between">
      <formula>"10.7.1"</formula>
      <formula>"10.7.5"</formula>
    </cfRule>
  </conditionalFormatting>
  <conditionalFormatting sqref="G1524">
    <cfRule type="cellIs" dxfId="37725" priority="14382" stopIfTrue="1" operator="equal">
      <formula>""</formula>
    </cfRule>
  </conditionalFormatting>
  <conditionalFormatting sqref="O1524">
    <cfRule type="cellIs" dxfId="37724" priority="14379" stopIfTrue="1" operator="equal">
      <formula>"Rel-14"</formula>
    </cfRule>
    <cfRule type="cellIs" dxfId="37723" priority="14380" stopIfTrue="1" operator="equal">
      <formula>"Rel-16"</formula>
    </cfRule>
    <cfRule type="cellIs" dxfId="37722" priority="14381" stopIfTrue="1" operator="equal">
      <formula>"Rel-15"</formula>
    </cfRule>
  </conditionalFormatting>
  <conditionalFormatting sqref="F1524">
    <cfRule type="cellIs" dxfId="37721" priority="14370" stopIfTrue="1" operator="equal">
      <formula>"LS In"</formula>
    </cfRule>
    <cfRule type="cellIs" dxfId="37720" priority="14371" stopIfTrue="1" operator="equal">
      <formula>"LS OUT"</formula>
    </cfRule>
    <cfRule type="cellIs" dxfId="37719" priority="14372" stopIfTrue="1" operator="equal">
      <formula>"CR"</formula>
    </cfRule>
    <cfRule type="cellIs" dxfId="37718" priority="14373" stopIfTrue="1" operator="equal">
      <formula>"P-CR"</formula>
    </cfRule>
    <cfRule type="cellIs" dxfId="37717" priority="14374" stopIfTrue="1" operator="equal">
      <formula>"CR Pack"</formula>
    </cfRule>
    <cfRule type="cellIs" dxfId="37716" priority="14375" stopIfTrue="1" operator="equal">
      <formula>"WID new"</formula>
    </cfRule>
    <cfRule type="cellIs" dxfId="37715" priority="14376" stopIfTrue="1" operator="equal">
      <formula>"WID revised"</formula>
    </cfRule>
    <cfRule type="cellIs" dxfId="37714" priority="14377" stopIfTrue="1" operator="equal">
      <formula>"SID new"</formula>
    </cfRule>
    <cfRule type="cellIs" dxfId="37713" priority="14378" stopIfTrue="1" operator="equal">
      <formula>"SID revised"</formula>
    </cfRule>
  </conditionalFormatting>
  <conditionalFormatting sqref="P1524">
    <cfRule type="containsText" dxfId="37712" priority="14368" stopIfTrue="1" operator="containsText" text="DUMMY">
      <formula>NOT(ISERROR(SEARCH("DUMMY",P1524)))</formula>
    </cfRule>
    <cfRule type="cellIs" dxfId="37711" priority="14369" stopIfTrue="1" operator="equal">
      <formula>""</formula>
    </cfRule>
  </conditionalFormatting>
  <conditionalFormatting sqref="Q1524">
    <cfRule type="cellIs" dxfId="37710" priority="14366" stopIfTrue="1" operator="equal">
      <formula>""</formula>
    </cfRule>
    <cfRule type="cellIs" dxfId="37709" priority="14367" stopIfTrue="1" operator="equal">
      <formula>"-"</formula>
    </cfRule>
  </conditionalFormatting>
  <conditionalFormatting sqref="I1524">
    <cfRule type="containsText" dxfId="37708" priority="14364" operator="containsText" text="...">
      <formula>NOT(ISERROR(SEARCH("...",I1524)))</formula>
    </cfRule>
    <cfRule type="containsText" dxfId="37707" priority="14365" operator="containsText" text="~?">
      <formula>NOT(ISERROR(SEARCH("~?",I1524)))</formula>
    </cfRule>
  </conditionalFormatting>
  <conditionalFormatting sqref="G1524">
    <cfRule type="cellIs" dxfId="37706" priority="14363" operator="equal">
      <formula>"Endorsement"</formula>
    </cfRule>
  </conditionalFormatting>
  <conditionalFormatting sqref="B1525">
    <cfRule type="cellIs" dxfId="37705" priority="14362" stopIfTrue="1" operator="equal">
      <formula>""</formula>
    </cfRule>
  </conditionalFormatting>
  <conditionalFormatting sqref="C1525">
    <cfRule type="cellIs" dxfId="37704" priority="14359" stopIfTrue="1" operator="equal">
      <formula>"Y"</formula>
    </cfRule>
    <cfRule type="cellIs" dxfId="37703" priority="14360" stopIfTrue="1" operator="equal">
      <formula>""</formula>
    </cfRule>
    <cfRule type="cellIs" dxfId="37702" priority="14361" stopIfTrue="1" operator="equal">
      <formula>"W"</formula>
    </cfRule>
  </conditionalFormatting>
  <conditionalFormatting sqref="D1525">
    <cfRule type="cellIs" dxfId="37701" priority="14357" stopIfTrue="1" operator="equal">
      <formula>""</formula>
    </cfRule>
    <cfRule type="cellIs" dxfId="37700" priority="14358" stopIfTrue="1" operator="between">
      <formula>"10.7.1"</formula>
      <formula>"10.7.5"</formula>
    </cfRule>
  </conditionalFormatting>
  <conditionalFormatting sqref="G1525">
    <cfRule type="cellIs" dxfId="37699" priority="14356" stopIfTrue="1" operator="equal">
      <formula>""</formula>
    </cfRule>
  </conditionalFormatting>
  <conditionalFormatting sqref="O1525">
    <cfRule type="cellIs" dxfId="37698" priority="14353" stopIfTrue="1" operator="equal">
      <formula>"Rel-14"</formula>
    </cfRule>
    <cfRule type="cellIs" dxfId="37697" priority="14354" stopIfTrue="1" operator="equal">
      <formula>"Rel-16"</formula>
    </cfRule>
    <cfRule type="cellIs" dxfId="37696" priority="14355" stopIfTrue="1" operator="equal">
      <formula>"Rel-15"</formula>
    </cfRule>
  </conditionalFormatting>
  <conditionalFormatting sqref="P1525">
    <cfRule type="containsText" dxfId="37695" priority="14351" stopIfTrue="1" operator="containsText" text="DUMMY">
      <formula>NOT(ISERROR(SEARCH("DUMMY",P1525)))</formula>
    </cfRule>
    <cfRule type="cellIs" dxfId="37694" priority="14352" stopIfTrue="1" operator="equal">
      <formula>""</formula>
    </cfRule>
  </conditionalFormatting>
  <conditionalFormatting sqref="Q1525">
    <cfRule type="cellIs" dxfId="37693" priority="14349" stopIfTrue="1" operator="equal">
      <formula>""</formula>
    </cfRule>
    <cfRule type="cellIs" dxfId="37692" priority="14350" stopIfTrue="1" operator="equal">
      <formula>"-"</formula>
    </cfRule>
  </conditionalFormatting>
  <conditionalFormatting sqref="I1525">
    <cfRule type="containsText" dxfId="37691" priority="14347" operator="containsText" text="...">
      <formula>NOT(ISERROR(SEARCH("...",I1525)))</formula>
    </cfRule>
    <cfRule type="containsText" dxfId="37690" priority="14348" operator="containsText" text="~?">
      <formula>NOT(ISERROR(SEARCH("~?",I1525)))</formula>
    </cfRule>
  </conditionalFormatting>
  <conditionalFormatting sqref="G1525">
    <cfRule type="cellIs" dxfId="37689" priority="14346" operator="equal">
      <formula>"Endorsement"</formula>
    </cfRule>
  </conditionalFormatting>
  <conditionalFormatting sqref="B1234">
    <cfRule type="cellIs" dxfId="37688" priority="14345" stopIfTrue="1" operator="equal">
      <formula>""</formula>
    </cfRule>
  </conditionalFormatting>
  <conditionalFormatting sqref="C1234">
    <cfRule type="cellIs" dxfId="37687" priority="14342" stopIfTrue="1" operator="equal">
      <formula>"Y"</formula>
    </cfRule>
    <cfRule type="cellIs" dxfId="37686" priority="14343" stopIfTrue="1" operator="equal">
      <formula>""</formula>
    </cfRule>
    <cfRule type="cellIs" dxfId="37685" priority="14344" stopIfTrue="1" operator="equal">
      <formula>"W"</formula>
    </cfRule>
  </conditionalFormatting>
  <conditionalFormatting sqref="D1234">
    <cfRule type="cellIs" dxfId="37684" priority="14340" stopIfTrue="1" operator="equal">
      <formula>""</formula>
    </cfRule>
    <cfRule type="cellIs" dxfId="37683" priority="14341" stopIfTrue="1" operator="between">
      <formula>"10.7.1"</formula>
      <formula>"10.7.5"</formula>
    </cfRule>
  </conditionalFormatting>
  <conditionalFormatting sqref="G1234">
    <cfRule type="cellIs" dxfId="37682" priority="14339" stopIfTrue="1" operator="equal">
      <formula>""</formula>
    </cfRule>
  </conditionalFormatting>
  <conditionalFormatting sqref="O1234">
    <cfRule type="cellIs" dxfId="37681" priority="14336" stopIfTrue="1" operator="equal">
      <formula>"Rel-14"</formula>
    </cfRule>
    <cfRule type="cellIs" dxfId="37680" priority="14337" stopIfTrue="1" operator="equal">
      <formula>"Rel-16"</formula>
    </cfRule>
    <cfRule type="cellIs" dxfId="37679" priority="14338" stopIfTrue="1" operator="equal">
      <formula>"Rel-15"</formula>
    </cfRule>
  </conditionalFormatting>
  <conditionalFormatting sqref="P1234">
    <cfRule type="containsText" dxfId="37678" priority="14334" stopIfTrue="1" operator="containsText" text="DUMMY">
      <formula>NOT(ISERROR(SEARCH("DUMMY",P1234)))</formula>
    </cfRule>
    <cfRule type="cellIs" dxfId="37677" priority="14335" stopIfTrue="1" operator="equal">
      <formula>""</formula>
    </cfRule>
  </conditionalFormatting>
  <conditionalFormatting sqref="Q1234">
    <cfRule type="cellIs" dxfId="37676" priority="14332" stopIfTrue="1" operator="equal">
      <formula>""</formula>
    </cfRule>
    <cfRule type="cellIs" dxfId="37675" priority="14333" stopIfTrue="1" operator="equal">
      <formula>"-"</formula>
    </cfRule>
  </conditionalFormatting>
  <conditionalFormatting sqref="I1234">
    <cfRule type="containsText" dxfId="37674" priority="14330" operator="containsText" text="...">
      <formula>NOT(ISERROR(SEARCH("...",I1234)))</formula>
    </cfRule>
    <cfRule type="containsText" dxfId="37673" priority="14331" operator="containsText" text="~?">
      <formula>NOT(ISERROR(SEARCH("~?",I1234)))</formula>
    </cfRule>
  </conditionalFormatting>
  <conditionalFormatting sqref="G1234">
    <cfRule type="cellIs" dxfId="37672" priority="14329" operator="equal">
      <formula>"Endorsement"</formula>
    </cfRule>
  </conditionalFormatting>
  <conditionalFormatting sqref="B1233">
    <cfRule type="cellIs" dxfId="37671" priority="14328" stopIfTrue="1" operator="equal">
      <formula>""</formula>
    </cfRule>
  </conditionalFormatting>
  <conditionalFormatting sqref="C1233">
    <cfRule type="cellIs" dxfId="37670" priority="14325" stopIfTrue="1" operator="equal">
      <formula>"Y"</formula>
    </cfRule>
    <cfRule type="cellIs" dxfId="37669" priority="14326" stopIfTrue="1" operator="equal">
      <formula>""</formula>
    </cfRule>
    <cfRule type="cellIs" dxfId="37668" priority="14327" stopIfTrue="1" operator="equal">
      <formula>"W"</formula>
    </cfRule>
  </conditionalFormatting>
  <conditionalFormatting sqref="D1233">
    <cfRule type="cellIs" dxfId="37667" priority="14323" stopIfTrue="1" operator="equal">
      <formula>""</formula>
    </cfRule>
    <cfRule type="cellIs" dxfId="37666" priority="14324" stopIfTrue="1" operator="between">
      <formula>"10.7.1"</formula>
      <formula>"10.7.5"</formula>
    </cfRule>
  </conditionalFormatting>
  <conditionalFormatting sqref="G1233">
    <cfRule type="cellIs" dxfId="37665" priority="14322" stopIfTrue="1" operator="equal">
      <formula>""</formula>
    </cfRule>
  </conditionalFormatting>
  <conditionalFormatting sqref="O1233">
    <cfRule type="cellIs" dxfId="37664" priority="14319" stopIfTrue="1" operator="equal">
      <formula>"Rel-14"</formula>
    </cfRule>
    <cfRule type="cellIs" dxfId="37663" priority="14320" stopIfTrue="1" operator="equal">
      <formula>"Rel-16"</formula>
    </cfRule>
    <cfRule type="cellIs" dxfId="37662" priority="14321" stopIfTrue="1" operator="equal">
      <formula>"Rel-15"</formula>
    </cfRule>
  </conditionalFormatting>
  <conditionalFormatting sqref="F1233">
    <cfRule type="cellIs" dxfId="37661" priority="14310" stopIfTrue="1" operator="equal">
      <formula>"LS In"</formula>
    </cfRule>
    <cfRule type="cellIs" dxfId="37660" priority="14311" stopIfTrue="1" operator="equal">
      <formula>"LS OUT"</formula>
    </cfRule>
    <cfRule type="cellIs" dxfId="37659" priority="14312" stopIfTrue="1" operator="equal">
      <formula>"CR"</formula>
    </cfRule>
    <cfRule type="cellIs" dxfId="37658" priority="14313" stopIfTrue="1" operator="equal">
      <formula>"P-CR"</formula>
    </cfRule>
    <cfRule type="cellIs" dxfId="37657" priority="14314" stopIfTrue="1" operator="equal">
      <formula>"CR Pack"</formula>
    </cfRule>
    <cfRule type="cellIs" dxfId="37656" priority="14315" stopIfTrue="1" operator="equal">
      <formula>"WID new"</formula>
    </cfRule>
    <cfRule type="cellIs" dxfId="37655" priority="14316" stopIfTrue="1" operator="equal">
      <formula>"WID revised"</formula>
    </cfRule>
    <cfRule type="cellIs" dxfId="37654" priority="14317" stopIfTrue="1" operator="equal">
      <formula>"SID new"</formula>
    </cfRule>
    <cfRule type="cellIs" dxfId="37653" priority="14318" stopIfTrue="1" operator="equal">
      <formula>"SID revised"</formula>
    </cfRule>
  </conditionalFormatting>
  <conditionalFormatting sqref="P1233">
    <cfRule type="containsText" dxfId="37652" priority="14308" stopIfTrue="1" operator="containsText" text="DUMMY">
      <formula>NOT(ISERROR(SEARCH("DUMMY",P1233)))</formula>
    </cfRule>
    <cfRule type="cellIs" dxfId="37651" priority="14309" stopIfTrue="1" operator="equal">
      <formula>""</formula>
    </cfRule>
  </conditionalFormatting>
  <conditionalFormatting sqref="Q1233">
    <cfRule type="cellIs" dxfId="37650" priority="14306" stopIfTrue="1" operator="equal">
      <formula>""</formula>
    </cfRule>
    <cfRule type="cellIs" dxfId="37649" priority="14307" stopIfTrue="1" operator="equal">
      <formula>"-"</formula>
    </cfRule>
  </conditionalFormatting>
  <conditionalFormatting sqref="I1233">
    <cfRule type="containsText" dxfId="37648" priority="14304" operator="containsText" text="...">
      <formula>NOT(ISERROR(SEARCH("...",I1233)))</formula>
    </cfRule>
    <cfRule type="containsText" dxfId="37647" priority="14305" operator="containsText" text="~?">
      <formula>NOT(ISERROR(SEARCH("~?",I1233)))</formula>
    </cfRule>
  </conditionalFormatting>
  <conditionalFormatting sqref="G1233">
    <cfRule type="cellIs" dxfId="37646" priority="14303" operator="equal">
      <formula>"Endorsement"</formula>
    </cfRule>
  </conditionalFormatting>
  <conditionalFormatting sqref="B1221">
    <cfRule type="cellIs" dxfId="37645" priority="14302" stopIfTrue="1" operator="equal">
      <formula>""</formula>
    </cfRule>
  </conditionalFormatting>
  <conditionalFormatting sqref="C1221">
    <cfRule type="cellIs" dxfId="37644" priority="14299" stopIfTrue="1" operator="equal">
      <formula>"Y"</formula>
    </cfRule>
    <cfRule type="cellIs" dxfId="37643" priority="14300" stopIfTrue="1" operator="equal">
      <formula>""</formula>
    </cfRule>
    <cfRule type="cellIs" dxfId="37642" priority="14301" stopIfTrue="1" operator="equal">
      <formula>"W"</formula>
    </cfRule>
  </conditionalFormatting>
  <conditionalFormatting sqref="D1221">
    <cfRule type="cellIs" dxfId="37641" priority="14297" stopIfTrue="1" operator="equal">
      <formula>""</formula>
    </cfRule>
    <cfRule type="cellIs" dxfId="37640" priority="14298" stopIfTrue="1" operator="between">
      <formula>"10.7.1"</formula>
      <formula>"10.7.5"</formula>
    </cfRule>
  </conditionalFormatting>
  <conditionalFormatting sqref="G1221">
    <cfRule type="cellIs" dxfId="37639" priority="14296" stopIfTrue="1" operator="equal">
      <formula>""</formula>
    </cfRule>
  </conditionalFormatting>
  <conditionalFormatting sqref="O1221">
    <cfRule type="cellIs" dxfId="37638" priority="14293" stopIfTrue="1" operator="equal">
      <formula>"Rel-14"</formula>
    </cfRule>
    <cfRule type="cellIs" dxfId="37637" priority="14294" stopIfTrue="1" operator="equal">
      <formula>"Rel-16"</formula>
    </cfRule>
    <cfRule type="cellIs" dxfId="37636" priority="14295" stopIfTrue="1" operator="equal">
      <formula>"Rel-15"</formula>
    </cfRule>
  </conditionalFormatting>
  <conditionalFormatting sqref="P1221">
    <cfRule type="containsText" dxfId="37635" priority="14291" stopIfTrue="1" operator="containsText" text="DUMMY">
      <formula>NOT(ISERROR(SEARCH("DUMMY",P1221)))</formula>
    </cfRule>
    <cfRule type="cellIs" dxfId="37634" priority="14292" stopIfTrue="1" operator="equal">
      <formula>""</formula>
    </cfRule>
  </conditionalFormatting>
  <conditionalFormatting sqref="Q1221">
    <cfRule type="cellIs" dxfId="37633" priority="14289" stopIfTrue="1" operator="equal">
      <formula>""</formula>
    </cfRule>
    <cfRule type="cellIs" dxfId="37632" priority="14290" stopIfTrue="1" operator="equal">
      <formula>"-"</formula>
    </cfRule>
  </conditionalFormatting>
  <conditionalFormatting sqref="I1221">
    <cfRule type="containsText" dxfId="37631" priority="14287" operator="containsText" text="...">
      <formula>NOT(ISERROR(SEARCH("...",I1221)))</formula>
    </cfRule>
    <cfRule type="containsText" dxfId="37630" priority="14288" operator="containsText" text="~?">
      <formula>NOT(ISERROR(SEARCH("~?",I1221)))</formula>
    </cfRule>
  </conditionalFormatting>
  <conditionalFormatting sqref="G1221">
    <cfRule type="cellIs" dxfId="37629" priority="14286" operator="equal">
      <formula>"Endorsement"</formula>
    </cfRule>
  </conditionalFormatting>
  <conditionalFormatting sqref="B1222">
    <cfRule type="cellIs" dxfId="37628" priority="14285" stopIfTrue="1" operator="equal">
      <formula>""</formula>
    </cfRule>
  </conditionalFormatting>
  <conditionalFormatting sqref="C1222">
    <cfRule type="cellIs" dxfId="37627" priority="14282" stopIfTrue="1" operator="equal">
      <formula>"Y"</formula>
    </cfRule>
    <cfRule type="cellIs" dxfId="37626" priority="14283" stopIfTrue="1" operator="equal">
      <formula>""</formula>
    </cfRule>
    <cfRule type="cellIs" dxfId="37625" priority="14284" stopIfTrue="1" operator="equal">
      <formula>"W"</formula>
    </cfRule>
  </conditionalFormatting>
  <conditionalFormatting sqref="D1222">
    <cfRule type="cellIs" dxfId="37624" priority="14280" stopIfTrue="1" operator="equal">
      <formula>""</formula>
    </cfRule>
    <cfRule type="cellIs" dxfId="37623" priority="14281" stopIfTrue="1" operator="between">
      <formula>"10.7.1"</formula>
      <formula>"10.7.5"</formula>
    </cfRule>
  </conditionalFormatting>
  <conditionalFormatting sqref="G1222">
    <cfRule type="cellIs" dxfId="37622" priority="14279" stopIfTrue="1" operator="equal">
      <formula>""</formula>
    </cfRule>
  </conditionalFormatting>
  <conditionalFormatting sqref="O1222">
    <cfRule type="cellIs" dxfId="37621" priority="14276" stopIfTrue="1" operator="equal">
      <formula>"Rel-14"</formula>
    </cfRule>
    <cfRule type="cellIs" dxfId="37620" priority="14277" stopIfTrue="1" operator="equal">
      <formula>"Rel-16"</formula>
    </cfRule>
    <cfRule type="cellIs" dxfId="37619" priority="14278" stopIfTrue="1" operator="equal">
      <formula>"Rel-15"</formula>
    </cfRule>
  </conditionalFormatting>
  <conditionalFormatting sqref="P1222">
    <cfRule type="containsText" dxfId="37618" priority="14274" stopIfTrue="1" operator="containsText" text="DUMMY">
      <formula>NOT(ISERROR(SEARCH("DUMMY",P1222)))</formula>
    </cfRule>
    <cfRule type="cellIs" dxfId="37617" priority="14275" stopIfTrue="1" operator="equal">
      <formula>""</formula>
    </cfRule>
  </conditionalFormatting>
  <conditionalFormatting sqref="Q1222">
    <cfRule type="cellIs" dxfId="37616" priority="14272" stopIfTrue="1" operator="equal">
      <formula>""</formula>
    </cfRule>
    <cfRule type="cellIs" dxfId="37615" priority="14273" stopIfTrue="1" operator="equal">
      <formula>"-"</formula>
    </cfRule>
  </conditionalFormatting>
  <conditionalFormatting sqref="I1222">
    <cfRule type="containsText" dxfId="37614" priority="14270" operator="containsText" text="...">
      <formula>NOT(ISERROR(SEARCH("...",I1222)))</formula>
    </cfRule>
    <cfRule type="containsText" dxfId="37613" priority="14271" operator="containsText" text="~?">
      <formula>NOT(ISERROR(SEARCH("~?",I1222)))</formula>
    </cfRule>
  </conditionalFormatting>
  <conditionalFormatting sqref="G1222">
    <cfRule type="cellIs" dxfId="37612" priority="14269" operator="equal">
      <formula>"Endorsement"</formula>
    </cfRule>
  </conditionalFormatting>
  <conditionalFormatting sqref="B1223">
    <cfRule type="cellIs" dxfId="37611" priority="14268" stopIfTrue="1" operator="equal">
      <formula>""</formula>
    </cfRule>
  </conditionalFormatting>
  <conditionalFormatting sqref="C1223">
    <cfRule type="cellIs" dxfId="37610" priority="14265" stopIfTrue="1" operator="equal">
      <formula>"Y"</formula>
    </cfRule>
    <cfRule type="cellIs" dxfId="37609" priority="14266" stopIfTrue="1" operator="equal">
      <formula>""</formula>
    </cfRule>
    <cfRule type="cellIs" dxfId="37608" priority="14267" stopIfTrue="1" operator="equal">
      <formula>"W"</formula>
    </cfRule>
  </conditionalFormatting>
  <conditionalFormatting sqref="D1223">
    <cfRule type="cellIs" dxfId="37607" priority="14263" stopIfTrue="1" operator="equal">
      <formula>""</formula>
    </cfRule>
    <cfRule type="cellIs" dxfId="37606" priority="14264" stopIfTrue="1" operator="between">
      <formula>"10.7.1"</formula>
      <formula>"10.7.5"</formula>
    </cfRule>
  </conditionalFormatting>
  <conditionalFormatting sqref="G1223">
    <cfRule type="cellIs" dxfId="37605" priority="14262" stopIfTrue="1" operator="equal">
      <formula>""</formula>
    </cfRule>
  </conditionalFormatting>
  <conditionalFormatting sqref="O1223">
    <cfRule type="cellIs" dxfId="37604" priority="14259" stopIfTrue="1" operator="equal">
      <formula>"Rel-14"</formula>
    </cfRule>
    <cfRule type="cellIs" dxfId="37603" priority="14260" stopIfTrue="1" operator="equal">
      <formula>"Rel-16"</formula>
    </cfRule>
    <cfRule type="cellIs" dxfId="37602" priority="14261" stopIfTrue="1" operator="equal">
      <formula>"Rel-15"</formula>
    </cfRule>
  </conditionalFormatting>
  <conditionalFormatting sqref="P1223">
    <cfRule type="containsText" dxfId="37601" priority="14257" stopIfTrue="1" operator="containsText" text="DUMMY">
      <formula>NOT(ISERROR(SEARCH("DUMMY",P1223)))</formula>
    </cfRule>
    <cfRule type="cellIs" dxfId="37600" priority="14258" stopIfTrue="1" operator="equal">
      <formula>""</formula>
    </cfRule>
  </conditionalFormatting>
  <conditionalFormatting sqref="Q1223">
    <cfRule type="cellIs" dxfId="37599" priority="14255" stopIfTrue="1" operator="equal">
      <formula>""</formula>
    </cfRule>
    <cfRule type="cellIs" dxfId="37598" priority="14256" stopIfTrue="1" operator="equal">
      <formula>"-"</formula>
    </cfRule>
  </conditionalFormatting>
  <conditionalFormatting sqref="I1223">
    <cfRule type="containsText" dxfId="37597" priority="14253" operator="containsText" text="...">
      <formula>NOT(ISERROR(SEARCH("...",I1223)))</formula>
    </cfRule>
    <cfRule type="containsText" dxfId="37596" priority="14254" operator="containsText" text="~?">
      <formula>NOT(ISERROR(SEARCH("~?",I1223)))</formula>
    </cfRule>
  </conditionalFormatting>
  <conditionalFormatting sqref="G1223">
    <cfRule type="cellIs" dxfId="37595" priority="14252" operator="equal">
      <formula>"Endorsement"</formula>
    </cfRule>
  </conditionalFormatting>
  <conditionalFormatting sqref="B1224">
    <cfRule type="cellIs" dxfId="37594" priority="14251" stopIfTrue="1" operator="equal">
      <formula>""</formula>
    </cfRule>
  </conditionalFormatting>
  <conditionalFormatting sqref="C1224">
    <cfRule type="cellIs" dxfId="37593" priority="14248" stopIfTrue="1" operator="equal">
      <formula>"Y"</formula>
    </cfRule>
    <cfRule type="cellIs" dxfId="37592" priority="14249" stopIfTrue="1" operator="equal">
      <formula>""</formula>
    </cfRule>
    <cfRule type="cellIs" dxfId="37591" priority="14250" stopIfTrue="1" operator="equal">
      <formula>"W"</formula>
    </cfRule>
  </conditionalFormatting>
  <conditionalFormatting sqref="D1224">
    <cfRule type="cellIs" dxfId="37590" priority="14246" stopIfTrue="1" operator="equal">
      <formula>""</formula>
    </cfRule>
    <cfRule type="cellIs" dxfId="37589" priority="14247" stopIfTrue="1" operator="between">
      <formula>"10.7.1"</formula>
      <formula>"10.7.5"</formula>
    </cfRule>
  </conditionalFormatting>
  <conditionalFormatting sqref="G1224">
    <cfRule type="cellIs" dxfId="37588" priority="14245" stopIfTrue="1" operator="equal">
      <formula>""</formula>
    </cfRule>
  </conditionalFormatting>
  <conditionalFormatting sqref="O1224">
    <cfRule type="cellIs" dxfId="37587" priority="14242" stopIfTrue="1" operator="equal">
      <formula>"Rel-14"</formula>
    </cfRule>
    <cfRule type="cellIs" dxfId="37586" priority="14243" stopIfTrue="1" operator="equal">
      <formula>"Rel-16"</formula>
    </cfRule>
    <cfRule type="cellIs" dxfId="37585" priority="14244" stopIfTrue="1" operator="equal">
      <formula>"Rel-15"</formula>
    </cfRule>
  </conditionalFormatting>
  <conditionalFormatting sqref="P1224">
    <cfRule type="containsText" dxfId="37584" priority="14240" stopIfTrue="1" operator="containsText" text="DUMMY">
      <formula>NOT(ISERROR(SEARCH("DUMMY",P1224)))</formula>
    </cfRule>
    <cfRule type="cellIs" dxfId="37583" priority="14241" stopIfTrue="1" operator="equal">
      <formula>""</formula>
    </cfRule>
  </conditionalFormatting>
  <conditionalFormatting sqref="Q1224">
    <cfRule type="cellIs" dxfId="37582" priority="14238" stopIfTrue="1" operator="equal">
      <formula>""</formula>
    </cfRule>
    <cfRule type="cellIs" dxfId="37581" priority="14239" stopIfTrue="1" operator="equal">
      <formula>"-"</formula>
    </cfRule>
  </conditionalFormatting>
  <conditionalFormatting sqref="I1224">
    <cfRule type="containsText" dxfId="37580" priority="14236" operator="containsText" text="...">
      <formula>NOT(ISERROR(SEARCH("...",I1224)))</formula>
    </cfRule>
    <cfRule type="containsText" dxfId="37579" priority="14237" operator="containsText" text="~?">
      <formula>NOT(ISERROR(SEARCH("~?",I1224)))</formula>
    </cfRule>
  </conditionalFormatting>
  <conditionalFormatting sqref="G1224">
    <cfRule type="cellIs" dxfId="37578" priority="14235" operator="equal">
      <formula>"Endorsement"</formula>
    </cfRule>
  </conditionalFormatting>
  <conditionalFormatting sqref="B1225">
    <cfRule type="cellIs" dxfId="37577" priority="14234" stopIfTrue="1" operator="equal">
      <formula>""</formula>
    </cfRule>
  </conditionalFormatting>
  <conditionalFormatting sqref="C1225">
    <cfRule type="cellIs" dxfId="37576" priority="14231" stopIfTrue="1" operator="equal">
      <formula>"Y"</formula>
    </cfRule>
    <cfRule type="cellIs" dxfId="37575" priority="14232" stopIfTrue="1" operator="equal">
      <formula>""</formula>
    </cfRule>
    <cfRule type="cellIs" dxfId="37574" priority="14233" stopIfTrue="1" operator="equal">
      <formula>"W"</formula>
    </cfRule>
  </conditionalFormatting>
  <conditionalFormatting sqref="D1225">
    <cfRule type="cellIs" dxfId="37573" priority="14229" stopIfTrue="1" operator="equal">
      <formula>""</formula>
    </cfRule>
    <cfRule type="cellIs" dxfId="37572" priority="14230" stopIfTrue="1" operator="between">
      <formula>"10.7.1"</formula>
      <formula>"10.7.5"</formula>
    </cfRule>
  </conditionalFormatting>
  <conditionalFormatting sqref="G1225">
    <cfRule type="cellIs" dxfId="37571" priority="14228" stopIfTrue="1" operator="equal">
      <formula>""</formula>
    </cfRule>
  </conditionalFormatting>
  <conditionalFormatting sqref="O1225">
    <cfRule type="cellIs" dxfId="37570" priority="14225" stopIfTrue="1" operator="equal">
      <formula>"Rel-14"</formula>
    </cfRule>
    <cfRule type="cellIs" dxfId="37569" priority="14226" stopIfTrue="1" operator="equal">
      <formula>"Rel-16"</formula>
    </cfRule>
    <cfRule type="cellIs" dxfId="37568" priority="14227" stopIfTrue="1" operator="equal">
      <formula>"Rel-15"</formula>
    </cfRule>
  </conditionalFormatting>
  <conditionalFormatting sqref="F1225">
    <cfRule type="cellIs" dxfId="37567" priority="14216" stopIfTrue="1" operator="equal">
      <formula>"LS In"</formula>
    </cfRule>
    <cfRule type="cellIs" dxfId="37566" priority="14217" stopIfTrue="1" operator="equal">
      <formula>"LS OUT"</formula>
    </cfRule>
    <cfRule type="cellIs" dxfId="37565" priority="14218" stopIfTrue="1" operator="equal">
      <formula>"CR"</formula>
    </cfRule>
    <cfRule type="cellIs" dxfId="37564" priority="14219" stopIfTrue="1" operator="equal">
      <formula>"P-CR"</formula>
    </cfRule>
    <cfRule type="cellIs" dxfId="37563" priority="14220" stopIfTrue="1" operator="equal">
      <formula>"CR Pack"</formula>
    </cfRule>
    <cfRule type="cellIs" dxfId="37562" priority="14221" stopIfTrue="1" operator="equal">
      <formula>"WID new"</formula>
    </cfRule>
    <cfRule type="cellIs" dxfId="37561" priority="14222" stopIfTrue="1" operator="equal">
      <formula>"WID revised"</formula>
    </cfRule>
    <cfRule type="cellIs" dxfId="37560" priority="14223" stopIfTrue="1" operator="equal">
      <formula>"SID new"</formula>
    </cfRule>
    <cfRule type="cellIs" dxfId="37559" priority="14224" stopIfTrue="1" operator="equal">
      <formula>"SID revised"</formula>
    </cfRule>
  </conditionalFormatting>
  <conditionalFormatting sqref="P1225">
    <cfRule type="containsText" dxfId="37558" priority="14214" stopIfTrue="1" operator="containsText" text="DUMMY">
      <formula>NOT(ISERROR(SEARCH("DUMMY",P1225)))</formula>
    </cfRule>
    <cfRule type="cellIs" dxfId="37557" priority="14215" stopIfTrue="1" operator="equal">
      <formula>""</formula>
    </cfRule>
  </conditionalFormatting>
  <conditionalFormatting sqref="Q1225">
    <cfRule type="cellIs" dxfId="37556" priority="14212" stopIfTrue="1" operator="equal">
      <formula>""</formula>
    </cfRule>
    <cfRule type="cellIs" dxfId="37555" priority="14213" stopIfTrue="1" operator="equal">
      <formula>"-"</formula>
    </cfRule>
  </conditionalFormatting>
  <conditionalFormatting sqref="I1225">
    <cfRule type="containsText" dxfId="37554" priority="14210" operator="containsText" text="...">
      <formula>NOT(ISERROR(SEARCH("...",I1225)))</formula>
    </cfRule>
    <cfRule type="containsText" dxfId="37553" priority="14211" operator="containsText" text="~?">
      <formula>NOT(ISERROR(SEARCH("~?",I1225)))</formula>
    </cfRule>
  </conditionalFormatting>
  <conditionalFormatting sqref="G1225">
    <cfRule type="cellIs" dxfId="37552" priority="14209" operator="equal">
      <formula>"Endorsement"</formula>
    </cfRule>
  </conditionalFormatting>
  <conditionalFormatting sqref="B1226">
    <cfRule type="cellIs" dxfId="37551" priority="14208" stopIfTrue="1" operator="equal">
      <formula>""</formula>
    </cfRule>
  </conditionalFormatting>
  <conditionalFormatting sqref="C1226">
    <cfRule type="cellIs" dxfId="37550" priority="14205" stopIfTrue="1" operator="equal">
      <formula>"Y"</formula>
    </cfRule>
    <cfRule type="cellIs" dxfId="37549" priority="14206" stopIfTrue="1" operator="equal">
      <formula>""</formula>
    </cfRule>
    <cfRule type="cellIs" dxfId="37548" priority="14207" stopIfTrue="1" operator="equal">
      <formula>"W"</formula>
    </cfRule>
  </conditionalFormatting>
  <conditionalFormatting sqref="D1226">
    <cfRule type="cellIs" dxfId="37547" priority="14203" stopIfTrue="1" operator="equal">
      <formula>""</formula>
    </cfRule>
    <cfRule type="cellIs" dxfId="37546" priority="14204" stopIfTrue="1" operator="between">
      <formula>"10.7.1"</formula>
      <formula>"10.7.5"</formula>
    </cfRule>
  </conditionalFormatting>
  <conditionalFormatting sqref="G1226">
    <cfRule type="cellIs" dxfId="37545" priority="14202" stopIfTrue="1" operator="equal">
      <formula>""</formula>
    </cfRule>
  </conditionalFormatting>
  <conditionalFormatting sqref="O1226">
    <cfRule type="cellIs" dxfId="37544" priority="14199" stopIfTrue="1" operator="equal">
      <formula>"Rel-14"</formula>
    </cfRule>
    <cfRule type="cellIs" dxfId="37543" priority="14200" stopIfTrue="1" operator="equal">
      <formula>"Rel-16"</formula>
    </cfRule>
    <cfRule type="cellIs" dxfId="37542" priority="14201" stopIfTrue="1" operator="equal">
      <formula>"Rel-15"</formula>
    </cfRule>
  </conditionalFormatting>
  <conditionalFormatting sqref="F1226">
    <cfRule type="cellIs" dxfId="37541" priority="14190" stopIfTrue="1" operator="equal">
      <formula>"LS In"</formula>
    </cfRule>
    <cfRule type="cellIs" dxfId="37540" priority="14191" stopIfTrue="1" operator="equal">
      <formula>"LS OUT"</formula>
    </cfRule>
    <cfRule type="cellIs" dxfId="37539" priority="14192" stopIfTrue="1" operator="equal">
      <formula>"CR"</formula>
    </cfRule>
    <cfRule type="cellIs" dxfId="37538" priority="14193" stopIfTrue="1" operator="equal">
      <formula>"P-CR"</formula>
    </cfRule>
    <cfRule type="cellIs" dxfId="37537" priority="14194" stopIfTrue="1" operator="equal">
      <formula>"CR Pack"</formula>
    </cfRule>
    <cfRule type="cellIs" dxfId="37536" priority="14195" stopIfTrue="1" operator="equal">
      <formula>"WID new"</formula>
    </cfRule>
    <cfRule type="cellIs" dxfId="37535" priority="14196" stopIfTrue="1" operator="equal">
      <formula>"WID revised"</formula>
    </cfRule>
    <cfRule type="cellIs" dxfId="37534" priority="14197" stopIfTrue="1" operator="equal">
      <formula>"SID new"</formula>
    </cfRule>
    <cfRule type="cellIs" dxfId="37533" priority="14198" stopIfTrue="1" operator="equal">
      <formula>"SID revised"</formula>
    </cfRule>
  </conditionalFormatting>
  <conditionalFormatting sqref="P1226">
    <cfRule type="containsText" dxfId="37532" priority="14188" stopIfTrue="1" operator="containsText" text="DUMMY">
      <formula>NOT(ISERROR(SEARCH("DUMMY",P1226)))</formula>
    </cfRule>
    <cfRule type="cellIs" dxfId="37531" priority="14189" stopIfTrue="1" operator="equal">
      <formula>""</formula>
    </cfRule>
  </conditionalFormatting>
  <conditionalFormatting sqref="Q1226">
    <cfRule type="cellIs" dxfId="37530" priority="14186" stopIfTrue="1" operator="equal">
      <formula>""</formula>
    </cfRule>
    <cfRule type="cellIs" dxfId="37529" priority="14187" stopIfTrue="1" operator="equal">
      <formula>"-"</formula>
    </cfRule>
  </conditionalFormatting>
  <conditionalFormatting sqref="I1226">
    <cfRule type="containsText" dxfId="37528" priority="14184" operator="containsText" text="...">
      <formula>NOT(ISERROR(SEARCH("...",I1226)))</formula>
    </cfRule>
    <cfRule type="containsText" dxfId="37527" priority="14185" operator="containsText" text="~?">
      <formula>NOT(ISERROR(SEARCH("~?",I1226)))</formula>
    </cfRule>
  </conditionalFormatting>
  <conditionalFormatting sqref="G1226">
    <cfRule type="cellIs" dxfId="37526" priority="14183" operator="equal">
      <formula>"Endorsement"</formula>
    </cfRule>
  </conditionalFormatting>
  <conditionalFormatting sqref="B1227">
    <cfRule type="cellIs" dxfId="37525" priority="14182" stopIfTrue="1" operator="equal">
      <formula>""</formula>
    </cfRule>
  </conditionalFormatting>
  <conditionalFormatting sqref="C1227">
    <cfRule type="cellIs" dxfId="37524" priority="14179" stopIfTrue="1" operator="equal">
      <formula>"Y"</formula>
    </cfRule>
    <cfRule type="cellIs" dxfId="37523" priority="14180" stopIfTrue="1" operator="equal">
      <formula>""</formula>
    </cfRule>
    <cfRule type="cellIs" dxfId="37522" priority="14181" stopIfTrue="1" operator="equal">
      <formula>"W"</formula>
    </cfRule>
  </conditionalFormatting>
  <conditionalFormatting sqref="D1227">
    <cfRule type="cellIs" dxfId="37521" priority="14177" stopIfTrue="1" operator="equal">
      <formula>""</formula>
    </cfRule>
    <cfRule type="cellIs" dxfId="37520" priority="14178" stopIfTrue="1" operator="between">
      <formula>"10.7.1"</formula>
      <formula>"10.7.5"</formula>
    </cfRule>
  </conditionalFormatting>
  <conditionalFormatting sqref="G1227">
    <cfRule type="cellIs" dxfId="37519" priority="14176" stopIfTrue="1" operator="equal">
      <formula>""</formula>
    </cfRule>
  </conditionalFormatting>
  <conditionalFormatting sqref="O1227">
    <cfRule type="cellIs" dxfId="37518" priority="14173" stopIfTrue="1" operator="equal">
      <formula>"Rel-14"</formula>
    </cfRule>
    <cfRule type="cellIs" dxfId="37517" priority="14174" stopIfTrue="1" operator="equal">
      <formula>"Rel-16"</formula>
    </cfRule>
    <cfRule type="cellIs" dxfId="37516" priority="14175" stopIfTrue="1" operator="equal">
      <formula>"Rel-15"</formula>
    </cfRule>
  </conditionalFormatting>
  <conditionalFormatting sqref="F1227">
    <cfRule type="cellIs" dxfId="37515" priority="14164" stopIfTrue="1" operator="equal">
      <formula>"LS In"</formula>
    </cfRule>
    <cfRule type="cellIs" dxfId="37514" priority="14165" stopIfTrue="1" operator="equal">
      <formula>"LS OUT"</formula>
    </cfRule>
    <cfRule type="cellIs" dxfId="37513" priority="14166" stopIfTrue="1" operator="equal">
      <formula>"CR"</formula>
    </cfRule>
    <cfRule type="cellIs" dxfId="37512" priority="14167" stopIfTrue="1" operator="equal">
      <formula>"P-CR"</formula>
    </cfRule>
    <cfRule type="cellIs" dxfId="37511" priority="14168" stopIfTrue="1" operator="equal">
      <formula>"CR Pack"</formula>
    </cfRule>
    <cfRule type="cellIs" dxfId="37510" priority="14169" stopIfTrue="1" operator="equal">
      <formula>"WID new"</formula>
    </cfRule>
    <cfRule type="cellIs" dxfId="37509" priority="14170" stopIfTrue="1" operator="equal">
      <formula>"WID revised"</formula>
    </cfRule>
    <cfRule type="cellIs" dxfId="37508" priority="14171" stopIfTrue="1" operator="equal">
      <formula>"SID new"</formula>
    </cfRule>
    <cfRule type="cellIs" dxfId="37507" priority="14172" stopIfTrue="1" operator="equal">
      <formula>"SID revised"</formula>
    </cfRule>
  </conditionalFormatting>
  <conditionalFormatting sqref="P1227">
    <cfRule type="containsText" dxfId="37506" priority="14162" stopIfTrue="1" operator="containsText" text="DUMMY">
      <formula>NOT(ISERROR(SEARCH("DUMMY",P1227)))</formula>
    </cfRule>
    <cfRule type="cellIs" dxfId="37505" priority="14163" stopIfTrue="1" operator="equal">
      <formula>""</formula>
    </cfRule>
  </conditionalFormatting>
  <conditionalFormatting sqref="Q1227">
    <cfRule type="cellIs" dxfId="37504" priority="14160" stopIfTrue="1" operator="equal">
      <formula>""</formula>
    </cfRule>
    <cfRule type="cellIs" dxfId="37503" priority="14161" stopIfTrue="1" operator="equal">
      <formula>"-"</formula>
    </cfRule>
  </conditionalFormatting>
  <conditionalFormatting sqref="I1227">
    <cfRule type="containsText" dxfId="37502" priority="14158" operator="containsText" text="...">
      <formula>NOT(ISERROR(SEARCH("...",I1227)))</formula>
    </cfRule>
    <cfRule type="containsText" dxfId="37501" priority="14159" operator="containsText" text="~?">
      <formula>NOT(ISERROR(SEARCH("~?",I1227)))</formula>
    </cfRule>
  </conditionalFormatting>
  <conditionalFormatting sqref="G1227">
    <cfRule type="cellIs" dxfId="37500" priority="14157" operator="equal">
      <formula>"Endorsement"</formula>
    </cfRule>
  </conditionalFormatting>
  <conditionalFormatting sqref="B1228">
    <cfRule type="cellIs" dxfId="37499" priority="14156" stopIfTrue="1" operator="equal">
      <formula>""</formula>
    </cfRule>
  </conditionalFormatting>
  <conditionalFormatting sqref="C1228">
    <cfRule type="cellIs" dxfId="37498" priority="14153" stopIfTrue="1" operator="equal">
      <formula>"Y"</formula>
    </cfRule>
    <cfRule type="cellIs" dxfId="37497" priority="14154" stopIfTrue="1" operator="equal">
      <formula>""</formula>
    </cfRule>
    <cfRule type="cellIs" dxfId="37496" priority="14155" stopIfTrue="1" operator="equal">
      <formula>"W"</formula>
    </cfRule>
  </conditionalFormatting>
  <conditionalFormatting sqref="D1228">
    <cfRule type="cellIs" dxfId="37495" priority="14151" stopIfTrue="1" operator="equal">
      <formula>""</formula>
    </cfRule>
    <cfRule type="cellIs" dxfId="37494" priority="14152" stopIfTrue="1" operator="between">
      <formula>"10.7.1"</formula>
      <formula>"10.7.5"</formula>
    </cfRule>
  </conditionalFormatting>
  <conditionalFormatting sqref="G1228">
    <cfRule type="cellIs" dxfId="37493" priority="14150" stopIfTrue="1" operator="equal">
      <formula>""</formula>
    </cfRule>
  </conditionalFormatting>
  <conditionalFormatting sqref="O1228">
    <cfRule type="cellIs" dxfId="37492" priority="14147" stopIfTrue="1" operator="equal">
      <formula>"Rel-14"</formula>
    </cfRule>
    <cfRule type="cellIs" dxfId="37491" priority="14148" stopIfTrue="1" operator="equal">
      <formula>"Rel-16"</formula>
    </cfRule>
    <cfRule type="cellIs" dxfId="37490" priority="14149" stopIfTrue="1" operator="equal">
      <formula>"Rel-15"</formula>
    </cfRule>
  </conditionalFormatting>
  <conditionalFormatting sqref="F1228">
    <cfRule type="cellIs" dxfId="37489" priority="14138" stopIfTrue="1" operator="equal">
      <formula>"LS In"</formula>
    </cfRule>
    <cfRule type="cellIs" dxfId="37488" priority="14139" stopIfTrue="1" operator="equal">
      <formula>"LS OUT"</formula>
    </cfRule>
    <cfRule type="cellIs" dxfId="37487" priority="14140" stopIfTrue="1" operator="equal">
      <formula>"CR"</formula>
    </cfRule>
    <cfRule type="cellIs" dxfId="37486" priority="14141" stopIfTrue="1" operator="equal">
      <formula>"P-CR"</formula>
    </cfRule>
    <cfRule type="cellIs" dxfId="37485" priority="14142" stopIfTrue="1" operator="equal">
      <formula>"CR Pack"</formula>
    </cfRule>
    <cfRule type="cellIs" dxfId="37484" priority="14143" stopIfTrue="1" operator="equal">
      <formula>"WID new"</formula>
    </cfRule>
    <cfRule type="cellIs" dxfId="37483" priority="14144" stopIfTrue="1" operator="equal">
      <formula>"WID revised"</formula>
    </cfRule>
    <cfRule type="cellIs" dxfId="37482" priority="14145" stopIfTrue="1" operator="equal">
      <formula>"SID new"</formula>
    </cfRule>
    <cfRule type="cellIs" dxfId="37481" priority="14146" stopIfTrue="1" operator="equal">
      <formula>"SID revised"</formula>
    </cfRule>
  </conditionalFormatting>
  <conditionalFormatting sqref="P1228">
    <cfRule type="containsText" dxfId="37480" priority="14136" stopIfTrue="1" operator="containsText" text="DUMMY">
      <formula>NOT(ISERROR(SEARCH("DUMMY",P1228)))</formula>
    </cfRule>
    <cfRule type="cellIs" dxfId="37479" priority="14137" stopIfTrue="1" operator="equal">
      <formula>""</formula>
    </cfRule>
  </conditionalFormatting>
  <conditionalFormatting sqref="Q1228">
    <cfRule type="cellIs" dxfId="37478" priority="14134" stopIfTrue="1" operator="equal">
      <formula>""</formula>
    </cfRule>
    <cfRule type="cellIs" dxfId="37477" priority="14135" stopIfTrue="1" operator="equal">
      <formula>"-"</formula>
    </cfRule>
  </conditionalFormatting>
  <conditionalFormatting sqref="I1228">
    <cfRule type="containsText" dxfId="37476" priority="14132" operator="containsText" text="...">
      <formula>NOT(ISERROR(SEARCH("...",I1228)))</formula>
    </cfRule>
    <cfRule type="containsText" dxfId="37475" priority="14133" operator="containsText" text="~?">
      <formula>NOT(ISERROR(SEARCH("~?",I1228)))</formula>
    </cfRule>
  </conditionalFormatting>
  <conditionalFormatting sqref="G1228">
    <cfRule type="cellIs" dxfId="37474" priority="14131" operator="equal">
      <formula>"Endorsement"</formula>
    </cfRule>
  </conditionalFormatting>
  <conditionalFormatting sqref="B1229">
    <cfRule type="cellIs" dxfId="37473" priority="14130" stopIfTrue="1" operator="equal">
      <formula>""</formula>
    </cfRule>
  </conditionalFormatting>
  <conditionalFormatting sqref="C1229">
    <cfRule type="cellIs" dxfId="37472" priority="14127" stopIfTrue="1" operator="equal">
      <formula>"Y"</formula>
    </cfRule>
    <cfRule type="cellIs" dxfId="37471" priority="14128" stopIfTrue="1" operator="equal">
      <formula>""</formula>
    </cfRule>
    <cfRule type="cellIs" dxfId="37470" priority="14129" stopIfTrue="1" operator="equal">
      <formula>"W"</formula>
    </cfRule>
  </conditionalFormatting>
  <conditionalFormatting sqref="D1229">
    <cfRule type="cellIs" dxfId="37469" priority="14125" stopIfTrue="1" operator="equal">
      <formula>""</formula>
    </cfRule>
    <cfRule type="cellIs" dxfId="37468" priority="14126" stopIfTrue="1" operator="between">
      <formula>"10.7.1"</formula>
      <formula>"10.7.5"</formula>
    </cfRule>
  </conditionalFormatting>
  <conditionalFormatting sqref="G1229">
    <cfRule type="cellIs" dxfId="37467" priority="14124" stopIfTrue="1" operator="equal">
      <formula>""</formula>
    </cfRule>
  </conditionalFormatting>
  <conditionalFormatting sqref="O1229">
    <cfRule type="cellIs" dxfId="37466" priority="14121" stopIfTrue="1" operator="equal">
      <formula>"Rel-14"</formula>
    </cfRule>
    <cfRule type="cellIs" dxfId="37465" priority="14122" stopIfTrue="1" operator="equal">
      <formula>"Rel-16"</formula>
    </cfRule>
    <cfRule type="cellIs" dxfId="37464" priority="14123" stopIfTrue="1" operator="equal">
      <formula>"Rel-15"</formula>
    </cfRule>
  </conditionalFormatting>
  <conditionalFormatting sqref="F1229">
    <cfRule type="cellIs" dxfId="37463" priority="14112" stopIfTrue="1" operator="equal">
      <formula>"LS In"</formula>
    </cfRule>
    <cfRule type="cellIs" dxfId="37462" priority="14113" stopIfTrue="1" operator="equal">
      <formula>"LS OUT"</formula>
    </cfRule>
    <cfRule type="cellIs" dxfId="37461" priority="14114" stopIfTrue="1" operator="equal">
      <formula>"CR"</formula>
    </cfRule>
    <cfRule type="cellIs" dxfId="37460" priority="14115" stopIfTrue="1" operator="equal">
      <formula>"P-CR"</formula>
    </cfRule>
    <cfRule type="cellIs" dxfId="37459" priority="14116" stopIfTrue="1" operator="equal">
      <formula>"CR Pack"</formula>
    </cfRule>
    <cfRule type="cellIs" dxfId="37458" priority="14117" stopIfTrue="1" operator="equal">
      <formula>"WID new"</formula>
    </cfRule>
    <cfRule type="cellIs" dxfId="37457" priority="14118" stopIfTrue="1" operator="equal">
      <formula>"WID revised"</formula>
    </cfRule>
    <cfRule type="cellIs" dxfId="37456" priority="14119" stopIfTrue="1" operator="equal">
      <formula>"SID new"</formula>
    </cfRule>
    <cfRule type="cellIs" dxfId="37455" priority="14120" stopIfTrue="1" operator="equal">
      <formula>"SID revised"</formula>
    </cfRule>
  </conditionalFormatting>
  <conditionalFormatting sqref="P1229">
    <cfRule type="containsText" dxfId="37454" priority="14110" stopIfTrue="1" operator="containsText" text="DUMMY">
      <formula>NOT(ISERROR(SEARCH("DUMMY",P1229)))</formula>
    </cfRule>
    <cfRule type="cellIs" dxfId="37453" priority="14111" stopIfTrue="1" operator="equal">
      <formula>""</formula>
    </cfRule>
  </conditionalFormatting>
  <conditionalFormatting sqref="Q1229">
    <cfRule type="cellIs" dxfId="37452" priority="14108" stopIfTrue="1" operator="equal">
      <formula>""</formula>
    </cfRule>
    <cfRule type="cellIs" dxfId="37451" priority="14109" stopIfTrue="1" operator="equal">
      <formula>"-"</formula>
    </cfRule>
  </conditionalFormatting>
  <conditionalFormatting sqref="I1229">
    <cfRule type="containsText" dxfId="37450" priority="14106" operator="containsText" text="...">
      <formula>NOT(ISERROR(SEARCH("...",I1229)))</formula>
    </cfRule>
    <cfRule type="containsText" dxfId="37449" priority="14107" operator="containsText" text="~?">
      <formula>NOT(ISERROR(SEARCH("~?",I1229)))</formula>
    </cfRule>
  </conditionalFormatting>
  <conditionalFormatting sqref="G1229">
    <cfRule type="cellIs" dxfId="37448" priority="14105" operator="equal">
      <formula>"Endorsement"</formula>
    </cfRule>
  </conditionalFormatting>
  <conditionalFormatting sqref="B1230">
    <cfRule type="cellIs" dxfId="37447" priority="14104" stopIfTrue="1" operator="equal">
      <formula>""</formula>
    </cfRule>
  </conditionalFormatting>
  <conditionalFormatting sqref="C1230">
    <cfRule type="cellIs" dxfId="37446" priority="14101" stopIfTrue="1" operator="equal">
      <formula>"Y"</formula>
    </cfRule>
    <cfRule type="cellIs" dxfId="37445" priority="14102" stopIfTrue="1" operator="equal">
      <formula>""</formula>
    </cfRule>
    <cfRule type="cellIs" dxfId="37444" priority="14103" stopIfTrue="1" operator="equal">
      <formula>"W"</formula>
    </cfRule>
  </conditionalFormatting>
  <conditionalFormatting sqref="D1230">
    <cfRule type="cellIs" dxfId="37443" priority="14099" stopIfTrue="1" operator="equal">
      <formula>""</formula>
    </cfRule>
    <cfRule type="cellIs" dxfId="37442" priority="14100" stopIfTrue="1" operator="between">
      <formula>"10.7.1"</formula>
      <formula>"10.7.5"</formula>
    </cfRule>
  </conditionalFormatting>
  <conditionalFormatting sqref="G1230">
    <cfRule type="cellIs" dxfId="37441" priority="14098" stopIfTrue="1" operator="equal">
      <formula>""</formula>
    </cfRule>
  </conditionalFormatting>
  <conditionalFormatting sqref="O1230">
    <cfRule type="cellIs" dxfId="37440" priority="14095" stopIfTrue="1" operator="equal">
      <formula>"Rel-14"</formula>
    </cfRule>
    <cfRule type="cellIs" dxfId="37439" priority="14096" stopIfTrue="1" operator="equal">
      <formula>"Rel-16"</formula>
    </cfRule>
    <cfRule type="cellIs" dxfId="37438" priority="14097" stopIfTrue="1" operator="equal">
      <formula>"Rel-15"</formula>
    </cfRule>
  </conditionalFormatting>
  <conditionalFormatting sqref="F1230">
    <cfRule type="cellIs" dxfId="37437" priority="14086" stopIfTrue="1" operator="equal">
      <formula>"LS In"</formula>
    </cfRule>
    <cfRule type="cellIs" dxfId="37436" priority="14087" stopIfTrue="1" operator="equal">
      <formula>"LS OUT"</formula>
    </cfRule>
    <cfRule type="cellIs" dxfId="37435" priority="14088" stopIfTrue="1" operator="equal">
      <formula>"CR"</formula>
    </cfRule>
    <cfRule type="cellIs" dxfId="37434" priority="14089" stopIfTrue="1" operator="equal">
      <formula>"P-CR"</formula>
    </cfRule>
    <cfRule type="cellIs" dxfId="37433" priority="14090" stopIfTrue="1" operator="equal">
      <formula>"CR Pack"</formula>
    </cfRule>
    <cfRule type="cellIs" dxfId="37432" priority="14091" stopIfTrue="1" operator="equal">
      <formula>"WID new"</formula>
    </cfRule>
    <cfRule type="cellIs" dxfId="37431" priority="14092" stopIfTrue="1" operator="equal">
      <formula>"WID revised"</formula>
    </cfRule>
    <cfRule type="cellIs" dxfId="37430" priority="14093" stopIfTrue="1" operator="equal">
      <formula>"SID new"</formula>
    </cfRule>
    <cfRule type="cellIs" dxfId="37429" priority="14094" stopIfTrue="1" operator="equal">
      <formula>"SID revised"</formula>
    </cfRule>
  </conditionalFormatting>
  <conditionalFormatting sqref="P1230">
    <cfRule type="containsText" dxfId="37428" priority="14084" stopIfTrue="1" operator="containsText" text="DUMMY">
      <formula>NOT(ISERROR(SEARCH("DUMMY",P1230)))</formula>
    </cfRule>
    <cfRule type="cellIs" dxfId="37427" priority="14085" stopIfTrue="1" operator="equal">
      <formula>""</formula>
    </cfRule>
  </conditionalFormatting>
  <conditionalFormatting sqref="Q1230">
    <cfRule type="cellIs" dxfId="37426" priority="14082" stopIfTrue="1" operator="equal">
      <formula>""</formula>
    </cfRule>
    <cfRule type="cellIs" dxfId="37425" priority="14083" stopIfTrue="1" operator="equal">
      <formula>"-"</formula>
    </cfRule>
  </conditionalFormatting>
  <conditionalFormatting sqref="G1230">
    <cfRule type="cellIs" dxfId="37424" priority="14081" operator="equal">
      <formula>"Endorsement"</formula>
    </cfRule>
  </conditionalFormatting>
  <conditionalFormatting sqref="B1231">
    <cfRule type="cellIs" dxfId="37423" priority="14080" stopIfTrue="1" operator="equal">
      <formula>""</formula>
    </cfRule>
  </conditionalFormatting>
  <conditionalFormatting sqref="C1231">
    <cfRule type="cellIs" dxfId="37422" priority="14077" stopIfTrue="1" operator="equal">
      <formula>"Y"</formula>
    </cfRule>
    <cfRule type="cellIs" dxfId="37421" priority="14078" stopIfTrue="1" operator="equal">
      <formula>""</formula>
    </cfRule>
    <cfRule type="cellIs" dxfId="37420" priority="14079" stopIfTrue="1" operator="equal">
      <formula>"W"</formula>
    </cfRule>
  </conditionalFormatting>
  <conditionalFormatting sqref="D1231">
    <cfRule type="cellIs" dxfId="37419" priority="14075" stopIfTrue="1" operator="equal">
      <formula>""</formula>
    </cfRule>
    <cfRule type="cellIs" dxfId="37418" priority="14076" stopIfTrue="1" operator="between">
      <formula>"10.7.1"</formula>
      <formula>"10.7.5"</formula>
    </cfRule>
  </conditionalFormatting>
  <conditionalFormatting sqref="G1231">
    <cfRule type="cellIs" dxfId="37417" priority="14074" stopIfTrue="1" operator="equal">
      <formula>""</formula>
    </cfRule>
  </conditionalFormatting>
  <conditionalFormatting sqref="O1231">
    <cfRule type="cellIs" dxfId="37416" priority="14071" stopIfTrue="1" operator="equal">
      <formula>"Rel-14"</formula>
    </cfRule>
    <cfRule type="cellIs" dxfId="37415" priority="14072" stopIfTrue="1" operator="equal">
      <formula>"Rel-16"</formula>
    </cfRule>
    <cfRule type="cellIs" dxfId="37414" priority="14073" stopIfTrue="1" operator="equal">
      <formula>"Rel-15"</formula>
    </cfRule>
  </conditionalFormatting>
  <conditionalFormatting sqref="P1231">
    <cfRule type="containsText" dxfId="37413" priority="14069" stopIfTrue="1" operator="containsText" text="DUMMY">
      <formula>NOT(ISERROR(SEARCH("DUMMY",P1231)))</formula>
    </cfRule>
    <cfRule type="cellIs" dxfId="37412" priority="14070" stopIfTrue="1" operator="equal">
      <formula>""</formula>
    </cfRule>
  </conditionalFormatting>
  <conditionalFormatting sqref="Q1231">
    <cfRule type="cellIs" dxfId="37411" priority="14067" stopIfTrue="1" operator="equal">
      <formula>""</formula>
    </cfRule>
    <cfRule type="cellIs" dxfId="37410" priority="14068" stopIfTrue="1" operator="equal">
      <formula>"-"</formula>
    </cfRule>
  </conditionalFormatting>
  <conditionalFormatting sqref="I1231">
    <cfRule type="containsText" dxfId="37409" priority="14065" operator="containsText" text="...">
      <formula>NOT(ISERROR(SEARCH("...",I1231)))</formula>
    </cfRule>
    <cfRule type="containsText" dxfId="37408" priority="14066" operator="containsText" text="~?">
      <formula>NOT(ISERROR(SEARCH("~?",I1231)))</formula>
    </cfRule>
  </conditionalFormatting>
  <conditionalFormatting sqref="G1231">
    <cfRule type="cellIs" dxfId="37407" priority="14064" operator="equal">
      <formula>"Endorsement"</formula>
    </cfRule>
  </conditionalFormatting>
  <conditionalFormatting sqref="B1232">
    <cfRule type="cellIs" dxfId="37406" priority="14063" stopIfTrue="1" operator="equal">
      <formula>""</formula>
    </cfRule>
  </conditionalFormatting>
  <conditionalFormatting sqref="C1232">
    <cfRule type="cellIs" dxfId="37405" priority="14060" stopIfTrue="1" operator="equal">
      <formula>"Y"</formula>
    </cfRule>
    <cfRule type="cellIs" dxfId="37404" priority="14061" stopIfTrue="1" operator="equal">
      <formula>""</formula>
    </cfRule>
    <cfRule type="cellIs" dxfId="37403" priority="14062" stopIfTrue="1" operator="equal">
      <formula>"W"</formula>
    </cfRule>
  </conditionalFormatting>
  <conditionalFormatting sqref="D1232">
    <cfRule type="cellIs" dxfId="37402" priority="14058" stopIfTrue="1" operator="equal">
      <formula>""</formula>
    </cfRule>
    <cfRule type="cellIs" dxfId="37401" priority="14059" stopIfTrue="1" operator="between">
      <formula>"10.7.1"</formula>
      <formula>"10.7.5"</formula>
    </cfRule>
  </conditionalFormatting>
  <conditionalFormatting sqref="G1232">
    <cfRule type="cellIs" dxfId="37400" priority="14057" stopIfTrue="1" operator="equal">
      <formula>""</formula>
    </cfRule>
  </conditionalFormatting>
  <conditionalFormatting sqref="O1232">
    <cfRule type="cellIs" dxfId="37399" priority="14054" stopIfTrue="1" operator="equal">
      <formula>"Rel-14"</formula>
    </cfRule>
    <cfRule type="cellIs" dxfId="37398" priority="14055" stopIfTrue="1" operator="equal">
      <formula>"Rel-16"</formula>
    </cfRule>
    <cfRule type="cellIs" dxfId="37397" priority="14056" stopIfTrue="1" operator="equal">
      <formula>"Rel-15"</formula>
    </cfRule>
  </conditionalFormatting>
  <conditionalFormatting sqref="F1232">
    <cfRule type="cellIs" dxfId="37396" priority="14045" stopIfTrue="1" operator="equal">
      <formula>"LS In"</formula>
    </cfRule>
    <cfRule type="cellIs" dxfId="37395" priority="14046" stopIfTrue="1" operator="equal">
      <formula>"LS OUT"</formula>
    </cfRule>
    <cfRule type="cellIs" dxfId="37394" priority="14047" stopIfTrue="1" operator="equal">
      <formula>"CR"</formula>
    </cfRule>
    <cfRule type="cellIs" dxfId="37393" priority="14048" stopIfTrue="1" operator="equal">
      <formula>"P-CR"</formula>
    </cfRule>
    <cfRule type="cellIs" dxfId="37392" priority="14049" stopIfTrue="1" operator="equal">
      <formula>"CR Pack"</formula>
    </cfRule>
    <cfRule type="cellIs" dxfId="37391" priority="14050" stopIfTrue="1" operator="equal">
      <formula>"WID new"</formula>
    </cfRule>
    <cfRule type="cellIs" dxfId="37390" priority="14051" stopIfTrue="1" operator="equal">
      <formula>"WID revised"</formula>
    </cfRule>
    <cfRule type="cellIs" dxfId="37389" priority="14052" stopIfTrue="1" operator="equal">
      <formula>"SID new"</formula>
    </cfRule>
    <cfRule type="cellIs" dxfId="37388" priority="14053" stopIfTrue="1" operator="equal">
      <formula>"SID revised"</formula>
    </cfRule>
  </conditionalFormatting>
  <conditionalFormatting sqref="P1232">
    <cfRule type="containsText" dxfId="37387" priority="14043" stopIfTrue="1" operator="containsText" text="DUMMY">
      <formula>NOT(ISERROR(SEARCH("DUMMY",P1232)))</formula>
    </cfRule>
    <cfRule type="cellIs" dxfId="37386" priority="14044" stopIfTrue="1" operator="equal">
      <formula>""</formula>
    </cfRule>
  </conditionalFormatting>
  <conditionalFormatting sqref="Q1232">
    <cfRule type="cellIs" dxfId="37385" priority="14041" stopIfTrue="1" operator="equal">
      <formula>""</formula>
    </cfRule>
    <cfRule type="cellIs" dxfId="37384" priority="14042" stopIfTrue="1" operator="equal">
      <formula>"-"</formula>
    </cfRule>
  </conditionalFormatting>
  <conditionalFormatting sqref="I1232">
    <cfRule type="containsText" dxfId="37383" priority="14039" operator="containsText" text="...">
      <formula>NOT(ISERROR(SEARCH("...",I1232)))</formula>
    </cfRule>
    <cfRule type="containsText" dxfId="37382" priority="14040" operator="containsText" text="~?">
      <formula>NOT(ISERROR(SEARCH("~?",I1232)))</formula>
    </cfRule>
  </conditionalFormatting>
  <conditionalFormatting sqref="G1232">
    <cfRule type="cellIs" dxfId="37381" priority="14038" operator="equal">
      <formula>"Endorsement"</formula>
    </cfRule>
  </conditionalFormatting>
  <conditionalFormatting sqref="B1453">
    <cfRule type="cellIs" dxfId="37380" priority="14037" stopIfTrue="1" operator="equal">
      <formula>""</formula>
    </cfRule>
  </conditionalFormatting>
  <conditionalFormatting sqref="C1453">
    <cfRule type="cellIs" dxfId="37379" priority="14034" stopIfTrue="1" operator="equal">
      <formula>"Y"</formula>
    </cfRule>
    <cfRule type="cellIs" dxfId="37378" priority="14035" stopIfTrue="1" operator="equal">
      <formula>""</formula>
    </cfRule>
    <cfRule type="cellIs" dxfId="37377" priority="14036" stopIfTrue="1" operator="equal">
      <formula>"W"</formula>
    </cfRule>
  </conditionalFormatting>
  <conditionalFormatting sqref="D1453">
    <cfRule type="cellIs" dxfId="37376" priority="14032" stopIfTrue="1" operator="equal">
      <formula>""</formula>
    </cfRule>
    <cfRule type="cellIs" dxfId="37375" priority="14033" stopIfTrue="1" operator="between">
      <formula>"10.7.1"</formula>
      <formula>"10.7.5"</formula>
    </cfRule>
  </conditionalFormatting>
  <conditionalFormatting sqref="G1453">
    <cfRule type="cellIs" dxfId="37374" priority="14031" stopIfTrue="1" operator="equal">
      <formula>""</formula>
    </cfRule>
  </conditionalFormatting>
  <conditionalFormatting sqref="O1453">
    <cfRule type="cellIs" dxfId="37373" priority="14028" stopIfTrue="1" operator="equal">
      <formula>"Rel-14"</formula>
    </cfRule>
    <cfRule type="cellIs" dxfId="37372" priority="14029" stopIfTrue="1" operator="equal">
      <formula>"Rel-16"</formula>
    </cfRule>
    <cfRule type="cellIs" dxfId="37371" priority="14030" stopIfTrue="1" operator="equal">
      <formula>"Rel-15"</formula>
    </cfRule>
  </conditionalFormatting>
  <conditionalFormatting sqref="F1453">
    <cfRule type="cellIs" dxfId="37370" priority="14019" stopIfTrue="1" operator="equal">
      <formula>"LS In"</formula>
    </cfRule>
    <cfRule type="cellIs" dxfId="37369" priority="14020" stopIfTrue="1" operator="equal">
      <formula>"LS OUT"</formula>
    </cfRule>
    <cfRule type="cellIs" dxfId="37368" priority="14021" stopIfTrue="1" operator="equal">
      <formula>"CR"</formula>
    </cfRule>
    <cfRule type="cellIs" dxfId="37367" priority="14022" stopIfTrue="1" operator="equal">
      <formula>"P-CR"</formula>
    </cfRule>
    <cfRule type="cellIs" dxfId="37366" priority="14023" stopIfTrue="1" operator="equal">
      <formula>"CR Pack"</formula>
    </cfRule>
    <cfRule type="cellIs" dxfId="37365" priority="14024" stopIfTrue="1" operator="equal">
      <formula>"WID new"</formula>
    </cfRule>
    <cfRule type="cellIs" dxfId="37364" priority="14025" stopIfTrue="1" operator="equal">
      <formula>"WID revised"</formula>
    </cfRule>
    <cfRule type="cellIs" dxfId="37363" priority="14026" stopIfTrue="1" operator="equal">
      <formula>"SID new"</formula>
    </cfRule>
    <cfRule type="cellIs" dxfId="37362" priority="14027" stopIfTrue="1" operator="equal">
      <formula>"SID revised"</formula>
    </cfRule>
  </conditionalFormatting>
  <conditionalFormatting sqref="P1453">
    <cfRule type="containsText" dxfId="37361" priority="14017" stopIfTrue="1" operator="containsText" text="DUMMY">
      <formula>NOT(ISERROR(SEARCH("DUMMY",P1453)))</formula>
    </cfRule>
    <cfRule type="cellIs" dxfId="37360" priority="14018" stopIfTrue="1" operator="equal">
      <formula>""</formula>
    </cfRule>
  </conditionalFormatting>
  <conditionalFormatting sqref="Q1453">
    <cfRule type="cellIs" dxfId="37359" priority="14015" stopIfTrue="1" operator="equal">
      <formula>""</formula>
    </cfRule>
    <cfRule type="cellIs" dxfId="37358" priority="14016" stopIfTrue="1" operator="equal">
      <formula>"-"</formula>
    </cfRule>
  </conditionalFormatting>
  <conditionalFormatting sqref="I1453">
    <cfRule type="containsText" dxfId="37357" priority="14013" operator="containsText" text="...">
      <formula>NOT(ISERROR(SEARCH("...",I1453)))</formula>
    </cfRule>
    <cfRule type="containsText" dxfId="37356" priority="14014" operator="containsText" text="~?">
      <formula>NOT(ISERROR(SEARCH("~?",I1453)))</formula>
    </cfRule>
  </conditionalFormatting>
  <conditionalFormatting sqref="G1453">
    <cfRule type="cellIs" dxfId="37355" priority="14012" operator="equal">
      <formula>"Endorsement"</formula>
    </cfRule>
  </conditionalFormatting>
  <conditionalFormatting sqref="B1454">
    <cfRule type="cellIs" dxfId="37354" priority="14011" stopIfTrue="1" operator="equal">
      <formula>""</formula>
    </cfRule>
  </conditionalFormatting>
  <conditionalFormatting sqref="C1454">
    <cfRule type="cellIs" dxfId="37353" priority="14008" stopIfTrue="1" operator="equal">
      <formula>"Y"</formula>
    </cfRule>
    <cfRule type="cellIs" dxfId="37352" priority="14009" stopIfTrue="1" operator="equal">
      <formula>""</formula>
    </cfRule>
    <cfRule type="cellIs" dxfId="37351" priority="14010" stopIfTrue="1" operator="equal">
      <formula>"W"</formula>
    </cfRule>
  </conditionalFormatting>
  <conditionalFormatting sqref="D1454">
    <cfRule type="cellIs" dxfId="37350" priority="14006" stopIfTrue="1" operator="equal">
      <formula>""</formula>
    </cfRule>
    <cfRule type="cellIs" dxfId="37349" priority="14007" stopIfTrue="1" operator="between">
      <formula>"10.7.1"</formula>
      <formula>"10.7.5"</formula>
    </cfRule>
  </conditionalFormatting>
  <conditionalFormatting sqref="G1454">
    <cfRule type="cellIs" dxfId="37348" priority="14005" stopIfTrue="1" operator="equal">
      <formula>""</formula>
    </cfRule>
  </conditionalFormatting>
  <conditionalFormatting sqref="O1454">
    <cfRule type="cellIs" dxfId="37347" priority="14002" stopIfTrue="1" operator="equal">
      <formula>"Rel-14"</formula>
    </cfRule>
    <cfRule type="cellIs" dxfId="37346" priority="14003" stopIfTrue="1" operator="equal">
      <formula>"Rel-16"</formula>
    </cfRule>
    <cfRule type="cellIs" dxfId="37345" priority="14004" stopIfTrue="1" operator="equal">
      <formula>"Rel-15"</formula>
    </cfRule>
  </conditionalFormatting>
  <conditionalFormatting sqref="F1454">
    <cfRule type="cellIs" dxfId="37344" priority="13993" stopIfTrue="1" operator="equal">
      <formula>"LS In"</formula>
    </cfRule>
    <cfRule type="cellIs" dxfId="37343" priority="13994" stopIfTrue="1" operator="equal">
      <formula>"LS OUT"</formula>
    </cfRule>
    <cfRule type="cellIs" dxfId="37342" priority="13995" stopIfTrue="1" operator="equal">
      <formula>"CR"</formula>
    </cfRule>
    <cfRule type="cellIs" dxfId="37341" priority="13996" stopIfTrue="1" operator="equal">
      <formula>"P-CR"</formula>
    </cfRule>
    <cfRule type="cellIs" dxfId="37340" priority="13997" stopIfTrue="1" operator="equal">
      <formula>"CR Pack"</formula>
    </cfRule>
    <cfRule type="cellIs" dxfId="37339" priority="13998" stopIfTrue="1" operator="equal">
      <formula>"WID new"</formula>
    </cfRule>
    <cfRule type="cellIs" dxfId="37338" priority="13999" stopIfTrue="1" operator="equal">
      <formula>"WID revised"</formula>
    </cfRule>
    <cfRule type="cellIs" dxfId="37337" priority="14000" stopIfTrue="1" operator="equal">
      <formula>"SID new"</formula>
    </cfRule>
    <cfRule type="cellIs" dxfId="37336" priority="14001" stopIfTrue="1" operator="equal">
      <formula>"SID revised"</formula>
    </cfRule>
  </conditionalFormatting>
  <conditionalFormatting sqref="P1454">
    <cfRule type="containsText" dxfId="37335" priority="13991" stopIfTrue="1" operator="containsText" text="DUMMY">
      <formula>NOT(ISERROR(SEARCH("DUMMY",P1454)))</formula>
    </cfRule>
    <cfRule type="cellIs" dxfId="37334" priority="13992" stopIfTrue="1" operator="equal">
      <formula>""</formula>
    </cfRule>
  </conditionalFormatting>
  <conditionalFormatting sqref="Q1454">
    <cfRule type="cellIs" dxfId="37333" priority="13989" stopIfTrue="1" operator="equal">
      <formula>""</formula>
    </cfRule>
    <cfRule type="cellIs" dxfId="37332" priority="13990" stopIfTrue="1" operator="equal">
      <formula>"-"</formula>
    </cfRule>
  </conditionalFormatting>
  <conditionalFormatting sqref="I1454">
    <cfRule type="containsText" dxfId="37331" priority="13987" operator="containsText" text="...">
      <formula>NOT(ISERROR(SEARCH("...",I1454)))</formula>
    </cfRule>
    <cfRule type="containsText" dxfId="37330" priority="13988" operator="containsText" text="~?">
      <formula>NOT(ISERROR(SEARCH("~?",I1454)))</formula>
    </cfRule>
  </conditionalFormatting>
  <conditionalFormatting sqref="G1454">
    <cfRule type="cellIs" dxfId="37329" priority="13986" operator="equal">
      <formula>"Endorsement"</formula>
    </cfRule>
  </conditionalFormatting>
  <conditionalFormatting sqref="B1455">
    <cfRule type="cellIs" dxfId="37328" priority="13985" stopIfTrue="1" operator="equal">
      <formula>""</formula>
    </cfRule>
  </conditionalFormatting>
  <conditionalFormatting sqref="C1455">
    <cfRule type="cellIs" dxfId="37327" priority="13982" stopIfTrue="1" operator="equal">
      <formula>"Y"</formula>
    </cfRule>
    <cfRule type="cellIs" dxfId="37326" priority="13983" stopIfTrue="1" operator="equal">
      <formula>""</formula>
    </cfRule>
    <cfRule type="cellIs" dxfId="37325" priority="13984" stopIfTrue="1" operator="equal">
      <formula>"W"</formula>
    </cfRule>
  </conditionalFormatting>
  <conditionalFormatting sqref="D1455">
    <cfRule type="cellIs" dxfId="37324" priority="13980" stopIfTrue="1" operator="equal">
      <formula>""</formula>
    </cfRule>
    <cfRule type="cellIs" dxfId="37323" priority="13981" stopIfTrue="1" operator="between">
      <formula>"10.7.1"</formula>
      <formula>"10.7.5"</formula>
    </cfRule>
  </conditionalFormatting>
  <conditionalFormatting sqref="G1455">
    <cfRule type="cellIs" dxfId="37322" priority="13979" stopIfTrue="1" operator="equal">
      <formula>""</formula>
    </cfRule>
  </conditionalFormatting>
  <conditionalFormatting sqref="O1455">
    <cfRule type="cellIs" dxfId="37321" priority="13976" stopIfTrue="1" operator="equal">
      <formula>"Rel-14"</formula>
    </cfRule>
    <cfRule type="cellIs" dxfId="37320" priority="13977" stopIfTrue="1" operator="equal">
      <formula>"Rel-16"</formula>
    </cfRule>
    <cfRule type="cellIs" dxfId="37319" priority="13978" stopIfTrue="1" operator="equal">
      <formula>"Rel-15"</formula>
    </cfRule>
  </conditionalFormatting>
  <conditionalFormatting sqref="F1455">
    <cfRule type="cellIs" dxfId="37318" priority="13967" stopIfTrue="1" operator="equal">
      <formula>"LS In"</formula>
    </cfRule>
    <cfRule type="cellIs" dxfId="37317" priority="13968" stopIfTrue="1" operator="equal">
      <formula>"LS OUT"</formula>
    </cfRule>
    <cfRule type="cellIs" dxfId="37316" priority="13969" stopIfTrue="1" operator="equal">
      <formula>"CR"</formula>
    </cfRule>
    <cfRule type="cellIs" dxfId="37315" priority="13970" stopIfTrue="1" operator="equal">
      <formula>"P-CR"</formula>
    </cfRule>
    <cfRule type="cellIs" dxfId="37314" priority="13971" stopIfTrue="1" operator="equal">
      <formula>"CR Pack"</formula>
    </cfRule>
    <cfRule type="cellIs" dxfId="37313" priority="13972" stopIfTrue="1" operator="equal">
      <formula>"WID new"</formula>
    </cfRule>
    <cfRule type="cellIs" dxfId="37312" priority="13973" stopIfTrue="1" operator="equal">
      <formula>"WID revised"</formula>
    </cfRule>
    <cfRule type="cellIs" dxfId="37311" priority="13974" stopIfTrue="1" operator="equal">
      <formula>"SID new"</formula>
    </cfRule>
    <cfRule type="cellIs" dxfId="37310" priority="13975" stopIfTrue="1" operator="equal">
      <formula>"SID revised"</formula>
    </cfRule>
  </conditionalFormatting>
  <conditionalFormatting sqref="P1455">
    <cfRule type="containsText" dxfId="37309" priority="13965" stopIfTrue="1" operator="containsText" text="DUMMY">
      <formula>NOT(ISERROR(SEARCH("DUMMY",P1455)))</formula>
    </cfRule>
    <cfRule type="cellIs" dxfId="37308" priority="13966" stopIfTrue="1" operator="equal">
      <formula>""</formula>
    </cfRule>
  </conditionalFormatting>
  <conditionalFormatting sqref="Q1455">
    <cfRule type="cellIs" dxfId="37307" priority="13963" stopIfTrue="1" operator="equal">
      <formula>""</formula>
    </cfRule>
    <cfRule type="cellIs" dxfId="37306" priority="13964" stopIfTrue="1" operator="equal">
      <formula>"-"</formula>
    </cfRule>
  </conditionalFormatting>
  <conditionalFormatting sqref="I1455">
    <cfRule type="containsText" dxfId="37305" priority="13961" operator="containsText" text="...">
      <formula>NOT(ISERROR(SEARCH("...",I1455)))</formula>
    </cfRule>
    <cfRule type="containsText" dxfId="37304" priority="13962" operator="containsText" text="~?">
      <formula>NOT(ISERROR(SEARCH("~?",I1455)))</formula>
    </cfRule>
  </conditionalFormatting>
  <conditionalFormatting sqref="G1455">
    <cfRule type="cellIs" dxfId="37303" priority="13960" operator="equal">
      <formula>"Endorsement"</formula>
    </cfRule>
  </conditionalFormatting>
  <conditionalFormatting sqref="B1456">
    <cfRule type="cellIs" dxfId="37302" priority="13959" stopIfTrue="1" operator="equal">
      <formula>""</formula>
    </cfRule>
  </conditionalFormatting>
  <conditionalFormatting sqref="C1456">
    <cfRule type="cellIs" dxfId="37301" priority="13956" stopIfTrue="1" operator="equal">
      <formula>"Y"</formula>
    </cfRule>
    <cfRule type="cellIs" dxfId="37300" priority="13957" stopIfTrue="1" operator="equal">
      <formula>""</formula>
    </cfRule>
    <cfRule type="cellIs" dxfId="37299" priority="13958" stopIfTrue="1" operator="equal">
      <formula>"W"</formula>
    </cfRule>
  </conditionalFormatting>
  <conditionalFormatting sqref="D1456">
    <cfRule type="cellIs" dxfId="37298" priority="13954" stopIfTrue="1" operator="equal">
      <formula>""</formula>
    </cfRule>
    <cfRule type="cellIs" dxfId="37297" priority="13955" stopIfTrue="1" operator="between">
      <formula>"10.7.1"</formula>
      <formula>"10.7.5"</formula>
    </cfRule>
  </conditionalFormatting>
  <conditionalFormatting sqref="G1456">
    <cfRule type="cellIs" dxfId="37296" priority="13953" stopIfTrue="1" operator="equal">
      <formula>""</formula>
    </cfRule>
  </conditionalFormatting>
  <conditionalFormatting sqref="O1456">
    <cfRule type="cellIs" dxfId="37295" priority="13950" stopIfTrue="1" operator="equal">
      <formula>"Rel-14"</formula>
    </cfRule>
    <cfRule type="cellIs" dxfId="37294" priority="13951" stopIfTrue="1" operator="equal">
      <formula>"Rel-16"</formula>
    </cfRule>
    <cfRule type="cellIs" dxfId="37293" priority="13952" stopIfTrue="1" operator="equal">
      <formula>"Rel-15"</formula>
    </cfRule>
  </conditionalFormatting>
  <conditionalFormatting sqref="F1456">
    <cfRule type="cellIs" dxfId="37292" priority="13941" stopIfTrue="1" operator="equal">
      <formula>"LS In"</formula>
    </cfRule>
    <cfRule type="cellIs" dxfId="37291" priority="13942" stopIfTrue="1" operator="equal">
      <formula>"LS OUT"</formula>
    </cfRule>
    <cfRule type="cellIs" dxfId="37290" priority="13943" stopIfTrue="1" operator="equal">
      <formula>"CR"</formula>
    </cfRule>
    <cfRule type="cellIs" dxfId="37289" priority="13944" stopIfTrue="1" operator="equal">
      <formula>"P-CR"</formula>
    </cfRule>
    <cfRule type="cellIs" dxfId="37288" priority="13945" stopIfTrue="1" operator="equal">
      <formula>"CR Pack"</formula>
    </cfRule>
    <cfRule type="cellIs" dxfId="37287" priority="13946" stopIfTrue="1" operator="equal">
      <formula>"WID new"</formula>
    </cfRule>
    <cfRule type="cellIs" dxfId="37286" priority="13947" stopIfTrue="1" operator="equal">
      <formula>"WID revised"</formula>
    </cfRule>
    <cfRule type="cellIs" dxfId="37285" priority="13948" stopIfTrue="1" operator="equal">
      <formula>"SID new"</formula>
    </cfRule>
    <cfRule type="cellIs" dxfId="37284" priority="13949" stopIfTrue="1" operator="equal">
      <formula>"SID revised"</formula>
    </cfRule>
  </conditionalFormatting>
  <conditionalFormatting sqref="P1456">
    <cfRule type="containsText" dxfId="37283" priority="13939" stopIfTrue="1" operator="containsText" text="DUMMY">
      <formula>NOT(ISERROR(SEARCH("DUMMY",P1456)))</formula>
    </cfRule>
    <cfRule type="cellIs" dxfId="37282" priority="13940" stopIfTrue="1" operator="equal">
      <formula>""</formula>
    </cfRule>
  </conditionalFormatting>
  <conditionalFormatting sqref="Q1456">
    <cfRule type="cellIs" dxfId="37281" priority="13937" stopIfTrue="1" operator="equal">
      <formula>""</formula>
    </cfRule>
    <cfRule type="cellIs" dxfId="37280" priority="13938" stopIfTrue="1" operator="equal">
      <formula>"-"</formula>
    </cfRule>
  </conditionalFormatting>
  <conditionalFormatting sqref="I1456">
    <cfRule type="containsText" dxfId="37279" priority="13935" operator="containsText" text="...">
      <formula>NOT(ISERROR(SEARCH("...",I1456)))</formula>
    </cfRule>
    <cfRule type="containsText" dxfId="37278" priority="13936" operator="containsText" text="~?">
      <formula>NOT(ISERROR(SEARCH("~?",I1456)))</formula>
    </cfRule>
  </conditionalFormatting>
  <conditionalFormatting sqref="G1456">
    <cfRule type="cellIs" dxfId="37277" priority="13934" operator="equal">
      <formula>"Endorsement"</formula>
    </cfRule>
  </conditionalFormatting>
  <conditionalFormatting sqref="B1457">
    <cfRule type="cellIs" dxfId="37276" priority="13933" stopIfTrue="1" operator="equal">
      <formula>""</formula>
    </cfRule>
  </conditionalFormatting>
  <conditionalFormatting sqref="C1457">
    <cfRule type="cellIs" dxfId="37275" priority="13930" stopIfTrue="1" operator="equal">
      <formula>"Y"</formula>
    </cfRule>
    <cfRule type="cellIs" dxfId="37274" priority="13931" stopIfTrue="1" operator="equal">
      <formula>""</formula>
    </cfRule>
    <cfRule type="cellIs" dxfId="37273" priority="13932" stopIfTrue="1" operator="equal">
      <formula>"W"</formula>
    </cfRule>
  </conditionalFormatting>
  <conditionalFormatting sqref="D1457">
    <cfRule type="cellIs" dxfId="37272" priority="13928" stopIfTrue="1" operator="equal">
      <formula>""</formula>
    </cfRule>
    <cfRule type="cellIs" dxfId="37271" priority="13929" stopIfTrue="1" operator="between">
      <formula>"10.7.1"</formula>
      <formula>"10.7.5"</formula>
    </cfRule>
  </conditionalFormatting>
  <conditionalFormatting sqref="G1457">
    <cfRule type="cellIs" dxfId="37270" priority="13927" stopIfTrue="1" operator="equal">
      <formula>""</formula>
    </cfRule>
  </conditionalFormatting>
  <conditionalFormatting sqref="O1457">
    <cfRule type="cellIs" dxfId="37269" priority="13924" stopIfTrue="1" operator="equal">
      <formula>"Rel-14"</formula>
    </cfRule>
    <cfRule type="cellIs" dxfId="37268" priority="13925" stopIfTrue="1" operator="equal">
      <formula>"Rel-16"</formula>
    </cfRule>
    <cfRule type="cellIs" dxfId="37267" priority="13926" stopIfTrue="1" operator="equal">
      <formula>"Rel-15"</formula>
    </cfRule>
  </conditionalFormatting>
  <conditionalFormatting sqref="F1457">
    <cfRule type="cellIs" dxfId="37266" priority="13915" stopIfTrue="1" operator="equal">
      <formula>"LS In"</formula>
    </cfRule>
    <cfRule type="cellIs" dxfId="37265" priority="13916" stopIfTrue="1" operator="equal">
      <formula>"LS OUT"</formula>
    </cfRule>
    <cfRule type="cellIs" dxfId="37264" priority="13917" stopIfTrue="1" operator="equal">
      <formula>"CR"</formula>
    </cfRule>
    <cfRule type="cellIs" dxfId="37263" priority="13918" stopIfTrue="1" operator="equal">
      <formula>"P-CR"</formula>
    </cfRule>
    <cfRule type="cellIs" dxfId="37262" priority="13919" stopIfTrue="1" operator="equal">
      <formula>"CR Pack"</formula>
    </cfRule>
    <cfRule type="cellIs" dxfId="37261" priority="13920" stopIfTrue="1" operator="equal">
      <formula>"WID new"</formula>
    </cfRule>
    <cfRule type="cellIs" dxfId="37260" priority="13921" stopIfTrue="1" operator="equal">
      <formula>"WID revised"</formula>
    </cfRule>
    <cfRule type="cellIs" dxfId="37259" priority="13922" stopIfTrue="1" operator="equal">
      <formula>"SID new"</formula>
    </cfRule>
    <cfRule type="cellIs" dxfId="37258" priority="13923" stopIfTrue="1" operator="equal">
      <formula>"SID revised"</formula>
    </cfRule>
  </conditionalFormatting>
  <conditionalFormatting sqref="P1457">
    <cfRule type="containsText" dxfId="37257" priority="13913" stopIfTrue="1" operator="containsText" text="DUMMY">
      <formula>NOT(ISERROR(SEARCH("DUMMY",P1457)))</formula>
    </cfRule>
    <cfRule type="cellIs" dxfId="37256" priority="13914" stopIfTrue="1" operator="equal">
      <formula>""</formula>
    </cfRule>
  </conditionalFormatting>
  <conditionalFormatting sqref="Q1457">
    <cfRule type="cellIs" dxfId="37255" priority="13911" stopIfTrue="1" operator="equal">
      <formula>""</formula>
    </cfRule>
    <cfRule type="cellIs" dxfId="37254" priority="13912" stopIfTrue="1" operator="equal">
      <formula>"-"</formula>
    </cfRule>
  </conditionalFormatting>
  <conditionalFormatting sqref="I1457">
    <cfRule type="containsText" dxfId="37253" priority="13909" operator="containsText" text="...">
      <formula>NOT(ISERROR(SEARCH("...",I1457)))</formula>
    </cfRule>
    <cfRule type="containsText" dxfId="37252" priority="13910" operator="containsText" text="~?">
      <formula>NOT(ISERROR(SEARCH("~?",I1457)))</formula>
    </cfRule>
  </conditionalFormatting>
  <conditionalFormatting sqref="G1457">
    <cfRule type="cellIs" dxfId="37251" priority="13908" operator="equal">
      <formula>"Endorsement"</formula>
    </cfRule>
  </conditionalFormatting>
  <conditionalFormatting sqref="B1008">
    <cfRule type="cellIs" dxfId="37250" priority="13907" stopIfTrue="1" operator="equal">
      <formula>""</formula>
    </cfRule>
  </conditionalFormatting>
  <conditionalFormatting sqref="C1008">
    <cfRule type="cellIs" dxfId="37249" priority="13904" stopIfTrue="1" operator="equal">
      <formula>"Y"</formula>
    </cfRule>
    <cfRule type="cellIs" dxfId="37248" priority="13905" stopIfTrue="1" operator="equal">
      <formula>""</formula>
    </cfRule>
    <cfRule type="cellIs" dxfId="37247" priority="13906" stopIfTrue="1" operator="equal">
      <formula>"W"</formula>
    </cfRule>
  </conditionalFormatting>
  <conditionalFormatting sqref="D1008">
    <cfRule type="cellIs" dxfId="37246" priority="13902" stopIfTrue="1" operator="equal">
      <formula>""</formula>
    </cfRule>
    <cfRule type="cellIs" dxfId="37245" priority="13903" stopIfTrue="1" operator="between">
      <formula>"10.7.1"</formula>
      <formula>"10.7.5"</formula>
    </cfRule>
  </conditionalFormatting>
  <conditionalFormatting sqref="G1008">
    <cfRule type="cellIs" dxfId="37244" priority="13901" stopIfTrue="1" operator="equal">
      <formula>""</formula>
    </cfRule>
  </conditionalFormatting>
  <conditionalFormatting sqref="O1008">
    <cfRule type="cellIs" dxfId="37243" priority="13898" stopIfTrue="1" operator="equal">
      <formula>"Rel-14"</formula>
    </cfRule>
    <cfRule type="cellIs" dxfId="37242" priority="13899" stopIfTrue="1" operator="equal">
      <formula>"Rel-16"</formula>
    </cfRule>
    <cfRule type="cellIs" dxfId="37241" priority="13900" stopIfTrue="1" operator="equal">
      <formula>"Rel-15"</formula>
    </cfRule>
  </conditionalFormatting>
  <conditionalFormatting sqref="F1008">
    <cfRule type="cellIs" dxfId="37240" priority="13889" stopIfTrue="1" operator="equal">
      <formula>"LS In"</formula>
    </cfRule>
    <cfRule type="cellIs" dxfId="37239" priority="13890" stopIfTrue="1" operator="equal">
      <formula>"LS OUT"</formula>
    </cfRule>
    <cfRule type="cellIs" dxfId="37238" priority="13891" stopIfTrue="1" operator="equal">
      <formula>"CR"</formula>
    </cfRule>
    <cfRule type="cellIs" dxfId="37237" priority="13892" stopIfTrue="1" operator="equal">
      <formula>"P-CR"</formula>
    </cfRule>
    <cfRule type="cellIs" dxfId="37236" priority="13893" stopIfTrue="1" operator="equal">
      <formula>"CR Pack"</formula>
    </cfRule>
    <cfRule type="cellIs" dxfId="37235" priority="13894" stopIfTrue="1" operator="equal">
      <formula>"WID new"</formula>
    </cfRule>
    <cfRule type="cellIs" dxfId="37234" priority="13895" stopIfTrue="1" operator="equal">
      <formula>"WID revised"</formula>
    </cfRule>
    <cfRule type="cellIs" dxfId="37233" priority="13896" stopIfTrue="1" operator="equal">
      <formula>"SID new"</formula>
    </cfRule>
    <cfRule type="cellIs" dxfId="37232" priority="13897" stopIfTrue="1" operator="equal">
      <formula>"SID revised"</formula>
    </cfRule>
  </conditionalFormatting>
  <conditionalFormatting sqref="P1008">
    <cfRule type="containsText" dxfId="37231" priority="13887" stopIfTrue="1" operator="containsText" text="DUMMY">
      <formula>NOT(ISERROR(SEARCH("DUMMY",P1008)))</formula>
    </cfRule>
    <cfRule type="cellIs" dxfId="37230" priority="13888" stopIfTrue="1" operator="equal">
      <formula>""</formula>
    </cfRule>
  </conditionalFormatting>
  <conditionalFormatting sqref="Q1008">
    <cfRule type="cellIs" dxfId="37229" priority="13885" stopIfTrue="1" operator="equal">
      <formula>""</formula>
    </cfRule>
    <cfRule type="cellIs" dxfId="37228" priority="13886" stopIfTrue="1" operator="equal">
      <formula>"-"</formula>
    </cfRule>
  </conditionalFormatting>
  <conditionalFormatting sqref="I1008">
    <cfRule type="containsText" dxfId="37227" priority="13883" operator="containsText" text="...">
      <formula>NOT(ISERROR(SEARCH("...",I1008)))</formula>
    </cfRule>
    <cfRule type="containsText" dxfId="37226" priority="13884" operator="containsText" text="~?">
      <formula>NOT(ISERROR(SEARCH("~?",I1008)))</formula>
    </cfRule>
  </conditionalFormatting>
  <conditionalFormatting sqref="G1008">
    <cfRule type="cellIs" dxfId="37225" priority="13882" operator="equal">
      <formula>"Endorsement"</formula>
    </cfRule>
  </conditionalFormatting>
  <conditionalFormatting sqref="B1009">
    <cfRule type="cellIs" dxfId="37224" priority="13881" stopIfTrue="1" operator="equal">
      <formula>""</formula>
    </cfRule>
  </conditionalFormatting>
  <conditionalFormatting sqref="C1009">
    <cfRule type="cellIs" dxfId="37223" priority="13878" stopIfTrue="1" operator="equal">
      <formula>"Y"</formula>
    </cfRule>
    <cfRule type="cellIs" dxfId="37222" priority="13879" stopIfTrue="1" operator="equal">
      <formula>""</formula>
    </cfRule>
    <cfRule type="cellIs" dxfId="37221" priority="13880" stopIfTrue="1" operator="equal">
      <formula>"W"</formula>
    </cfRule>
  </conditionalFormatting>
  <conditionalFormatting sqref="D1009">
    <cfRule type="cellIs" dxfId="37220" priority="13876" stopIfTrue="1" operator="equal">
      <formula>""</formula>
    </cfRule>
    <cfRule type="cellIs" dxfId="37219" priority="13877" stopIfTrue="1" operator="between">
      <formula>"10.7.1"</formula>
      <formula>"10.7.5"</formula>
    </cfRule>
  </conditionalFormatting>
  <conditionalFormatting sqref="G1009">
    <cfRule type="cellIs" dxfId="37218" priority="13875" stopIfTrue="1" operator="equal">
      <formula>""</formula>
    </cfRule>
  </conditionalFormatting>
  <conditionalFormatting sqref="O1009">
    <cfRule type="cellIs" dxfId="37217" priority="13872" stopIfTrue="1" operator="equal">
      <formula>"Rel-14"</formula>
    </cfRule>
    <cfRule type="cellIs" dxfId="37216" priority="13873" stopIfTrue="1" operator="equal">
      <formula>"Rel-16"</formula>
    </cfRule>
    <cfRule type="cellIs" dxfId="37215" priority="13874" stopIfTrue="1" operator="equal">
      <formula>"Rel-15"</formula>
    </cfRule>
  </conditionalFormatting>
  <conditionalFormatting sqref="P1009">
    <cfRule type="containsText" dxfId="37214" priority="13870" stopIfTrue="1" operator="containsText" text="DUMMY">
      <formula>NOT(ISERROR(SEARCH("DUMMY",P1009)))</formula>
    </cfRule>
    <cfRule type="cellIs" dxfId="37213" priority="13871" stopIfTrue="1" operator="equal">
      <formula>""</formula>
    </cfRule>
  </conditionalFormatting>
  <conditionalFormatting sqref="Q1009">
    <cfRule type="cellIs" dxfId="37212" priority="13868" stopIfTrue="1" operator="equal">
      <formula>""</formula>
    </cfRule>
    <cfRule type="cellIs" dxfId="37211" priority="13869" stopIfTrue="1" operator="equal">
      <formula>"-"</formula>
    </cfRule>
  </conditionalFormatting>
  <conditionalFormatting sqref="I1009">
    <cfRule type="containsText" dxfId="37210" priority="13866" operator="containsText" text="...">
      <formula>NOT(ISERROR(SEARCH("...",I1009)))</formula>
    </cfRule>
    <cfRule type="containsText" dxfId="37209" priority="13867" operator="containsText" text="~?">
      <formula>NOT(ISERROR(SEARCH("~?",I1009)))</formula>
    </cfRule>
  </conditionalFormatting>
  <conditionalFormatting sqref="G1009">
    <cfRule type="cellIs" dxfId="37208" priority="13865" operator="equal">
      <formula>"Endorsement"</formula>
    </cfRule>
  </conditionalFormatting>
  <conditionalFormatting sqref="B1010">
    <cfRule type="cellIs" dxfId="37207" priority="13864" stopIfTrue="1" operator="equal">
      <formula>""</formula>
    </cfRule>
  </conditionalFormatting>
  <conditionalFormatting sqref="C1010">
    <cfRule type="cellIs" dxfId="37206" priority="13861" stopIfTrue="1" operator="equal">
      <formula>"Y"</formula>
    </cfRule>
    <cfRule type="cellIs" dxfId="37205" priority="13862" stopIfTrue="1" operator="equal">
      <formula>""</formula>
    </cfRule>
    <cfRule type="cellIs" dxfId="37204" priority="13863" stopIfTrue="1" operator="equal">
      <formula>"W"</formula>
    </cfRule>
  </conditionalFormatting>
  <conditionalFormatting sqref="D1010">
    <cfRule type="cellIs" dxfId="37203" priority="13859" stopIfTrue="1" operator="equal">
      <formula>""</formula>
    </cfRule>
    <cfRule type="cellIs" dxfId="37202" priority="13860" stopIfTrue="1" operator="between">
      <formula>"10.7.1"</formula>
      <formula>"10.7.5"</formula>
    </cfRule>
  </conditionalFormatting>
  <conditionalFormatting sqref="G1010">
    <cfRule type="cellIs" dxfId="37201" priority="13858" stopIfTrue="1" operator="equal">
      <formula>""</formula>
    </cfRule>
  </conditionalFormatting>
  <conditionalFormatting sqref="O1010">
    <cfRule type="cellIs" dxfId="37200" priority="13855" stopIfTrue="1" operator="equal">
      <formula>"Rel-14"</formula>
    </cfRule>
    <cfRule type="cellIs" dxfId="37199" priority="13856" stopIfTrue="1" operator="equal">
      <formula>"Rel-16"</formula>
    </cfRule>
    <cfRule type="cellIs" dxfId="37198" priority="13857" stopIfTrue="1" operator="equal">
      <formula>"Rel-15"</formula>
    </cfRule>
  </conditionalFormatting>
  <conditionalFormatting sqref="F1010">
    <cfRule type="cellIs" dxfId="37197" priority="13846" stopIfTrue="1" operator="equal">
      <formula>"LS In"</formula>
    </cfRule>
    <cfRule type="cellIs" dxfId="37196" priority="13847" stopIfTrue="1" operator="equal">
      <formula>"LS OUT"</formula>
    </cfRule>
    <cfRule type="cellIs" dxfId="37195" priority="13848" stopIfTrue="1" operator="equal">
      <formula>"CR"</formula>
    </cfRule>
    <cfRule type="cellIs" dxfId="37194" priority="13849" stopIfTrue="1" operator="equal">
      <formula>"P-CR"</formula>
    </cfRule>
    <cfRule type="cellIs" dxfId="37193" priority="13850" stopIfTrue="1" operator="equal">
      <formula>"CR Pack"</formula>
    </cfRule>
    <cfRule type="cellIs" dxfId="37192" priority="13851" stopIfTrue="1" operator="equal">
      <formula>"WID new"</formula>
    </cfRule>
    <cfRule type="cellIs" dxfId="37191" priority="13852" stopIfTrue="1" operator="equal">
      <formula>"WID revised"</formula>
    </cfRule>
    <cfRule type="cellIs" dxfId="37190" priority="13853" stopIfTrue="1" operator="equal">
      <formula>"SID new"</formula>
    </cfRule>
    <cfRule type="cellIs" dxfId="37189" priority="13854" stopIfTrue="1" operator="equal">
      <formula>"SID revised"</formula>
    </cfRule>
  </conditionalFormatting>
  <conditionalFormatting sqref="P1010">
    <cfRule type="containsText" dxfId="37188" priority="13844" stopIfTrue="1" operator="containsText" text="DUMMY">
      <formula>NOT(ISERROR(SEARCH("DUMMY",P1010)))</formula>
    </cfRule>
    <cfRule type="cellIs" dxfId="37187" priority="13845" stopIfTrue="1" operator="equal">
      <formula>""</formula>
    </cfRule>
  </conditionalFormatting>
  <conditionalFormatting sqref="Q1010">
    <cfRule type="cellIs" dxfId="37186" priority="13842" stopIfTrue="1" operator="equal">
      <formula>""</formula>
    </cfRule>
    <cfRule type="cellIs" dxfId="37185" priority="13843" stopIfTrue="1" operator="equal">
      <formula>"-"</formula>
    </cfRule>
  </conditionalFormatting>
  <conditionalFormatting sqref="I1010">
    <cfRule type="containsText" dxfId="37184" priority="13840" operator="containsText" text="...">
      <formula>NOT(ISERROR(SEARCH("...",I1010)))</formula>
    </cfRule>
    <cfRule type="containsText" dxfId="37183" priority="13841" operator="containsText" text="~?">
      <formula>NOT(ISERROR(SEARCH("~?",I1010)))</formula>
    </cfRule>
  </conditionalFormatting>
  <conditionalFormatting sqref="G1010">
    <cfRule type="cellIs" dxfId="37182" priority="13839" operator="equal">
      <formula>"Endorsement"</formula>
    </cfRule>
  </conditionalFormatting>
  <conditionalFormatting sqref="B1526">
    <cfRule type="cellIs" dxfId="37181" priority="13838" stopIfTrue="1" operator="equal">
      <formula>""</formula>
    </cfRule>
  </conditionalFormatting>
  <conditionalFormatting sqref="C1526">
    <cfRule type="cellIs" dxfId="37180" priority="13835" stopIfTrue="1" operator="equal">
      <formula>"Y"</formula>
    </cfRule>
    <cfRule type="cellIs" dxfId="37179" priority="13836" stopIfTrue="1" operator="equal">
      <formula>""</formula>
    </cfRule>
    <cfRule type="cellIs" dxfId="37178" priority="13837" stopIfTrue="1" operator="equal">
      <formula>"W"</formula>
    </cfRule>
  </conditionalFormatting>
  <conditionalFormatting sqref="D1526">
    <cfRule type="cellIs" dxfId="37177" priority="13833" stopIfTrue="1" operator="equal">
      <formula>""</formula>
    </cfRule>
    <cfRule type="cellIs" dxfId="37176" priority="13834" stopIfTrue="1" operator="between">
      <formula>"10.7.1"</formula>
      <formula>"10.7.5"</formula>
    </cfRule>
  </conditionalFormatting>
  <conditionalFormatting sqref="G1526">
    <cfRule type="cellIs" dxfId="37175" priority="13832" stopIfTrue="1" operator="equal">
      <formula>""</formula>
    </cfRule>
  </conditionalFormatting>
  <conditionalFormatting sqref="O1526">
    <cfRule type="cellIs" dxfId="37174" priority="13829" stopIfTrue="1" operator="equal">
      <formula>"Rel-14"</formula>
    </cfRule>
    <cfRule type="cellIs" dxfId="37173" priority="13830" stopIfTrue="1" operator="equal">
      <formula>"Rel-16"</formula>
    </cfRule>
    <cfRule type="cellIs" dxfId="37172" priority="13831" stopIfTrue="1" operator="equal">
      <formula>"Rel-15"</formula>
    </cfRule>
  </conditionalFormatting>
  <conditionalFormatting sqref="F1526">
    <cfRule type="cellIs" dxfId="37171" priority="13820" stopIfTrue="1" operator="equal">
      <formula>"LS In"</formula>
    </cfRule>
    <cfRule type="cellIs" dxfId="37170" priority="13821" stopIfTrue="1" operator="equal">
      <formula>"LS OUT"</formula>
    </cfRule>
    <cfRule type="cellIs" dxfId="37169" priority="13822" stopIfTrue="1" operator="equal">
      <formula>"CR"</formula>
    </cfRule>
    <cfRule type="cellIs" dxfId="37168" priority="13823" stopIfTrue="1" operator="equal">
      <formula>"P-CR"</formula>
    </cfRule>
    <cfRule type="cellIs" dxfId="37167" priority="13824" stopIfTrue="1" operator="equal">
      <formula>"CR Pack"</formula>
    </cfRule>
    <cfRule type="cellIs" dxfId="37166" priority="13825" stopIfTrue="1" operator="equal">
      <formula>"WID new"</formula>
    </cfRule>
    <cfRule type="cellIs" dxfId="37165" priority="13826" stopIfTrue="1" operator="equal">
      <formula>"WID revised"</formula>
    </cfRule>
    <cfRule type="cellIs" dxfId="37164" priority="13827" stopIfTrue="1" operator="equal">
      <formula>"SID new"</formula>
    </cfRule>
    <cfRule type="cellIs" dxfId="37163" priority="13828" stopIfTrue="1" operator="equal">
      <formula>"SID revised"</formula>
    </cfRule>
  </conditionalFormatting>
  <conditionalFormatting sqref="P1526">
    <cfRule type="containsText" dxfId="37162" priority="13818" stopIfTrue="1" operator="containsText" text="DUMMY">
      <formula>NOT(ISERROR(SEARCH("DUMMY",P1526)))</formula>
    </cfRule>
    <cfRule type="cellIs" dxfId="37161" priority="13819" stopIfTrue="1" operator="equal">
      <formula>""</formula>
    </cfRule>
  </conditionalFormatting>
  <conditionalFormatting sqref="Q1526">
    <cfRule type="cellIs" dxfId="37160" priority="13816" stopIfTrue="1" operator="equal">
      <formula>""</formula>
    </cfRule>
    <cfRule type="cellIs" dxfId="37159" priority="13817" stopIfTrue="1" operator="equal">
      <formula>"-"</formula>
    </cfRule>
  </conditionalFormatting>
  <conditionalFormatting sqref="I1526">
    <cfRule type="containsText" dxfId="37158" priority="13814" operator="containsText" text="...">
      <formula>NOT(ISERROR(SEARCH("...",I1526)))</formula>
    </cfRule>
    <cfRule type="containsText" dxfId="37157" priority="13815" operator="containsText" text="~?">
      <formula>NOT(ISERROR(SEARCH("~?",I1526)))</formula>
    </cfRule>
  </conditionalFormatting>
  <conditionalFormatting sqref="G1526">
    <cfRule type="cellIs" dxfId="37156" priority="13813" operator="equal">
      <formula>"Endorsement"</formula>
    </cfRule>
  </conditionalFormatting>
  <conditionalFormatting sqref="B1527">
    <cfRule type="cellIs" dxfId="37155" priority="13812" stopIfTrue="1" operator="equal">
      <formula>""</formula>
    </cfRule>
  </conditionalFormatting>
  <conditionalFormatting sqref="C1527">
    <cfRule type="cellIs" dxfId="37154" priority="13809" stopIfTrue="1" operator="equal">
      <formula>"Y"</formula>
    </cfRule>
    <cfRule type="cellIs" dxfId="37153" priority="13810" stopIfTrue="1" operator="equal">
      <formula>""</formula>
    </cfRule>
    <cfRule type="cellIs" dxfId="37152" priority="13811" stopIfTrue="1" operator="equal">
      <formula>"W"</formula>
    </cfRule>
  </conditionalFormatting>
  <conditionalFormatting sqref="D1527">
    <cfRule type="cellIs" dxfId="37151" priority="13807" stopIfTrue="1" operator="equal">
      <formula>""</formula>
    </cfRule>
    <cfRule type="cellIs" dxfId="37150" priority="13808" stopIfTrue="1" operator="between">
      <formula>"10.7.1"</formula>
      <formula>"10.7.5"</formula>
    </cfRule>
  </conditionalFormatting>
  <conditionalFormatting sqref="G1527">
    <cfRule type="cellIs" dxfId="37149" priority="13806" stopIfTrue="1" operator="equal">
      <formula>""</formula>
    </cfRule>
  </conditionalFormatting>
  <conditionalFormatting sqref="O1527">
    <cfRule type="cellIs" dxfId="37148" priority="13803" stopIfTrue="1" operator="equal">
      <formula>"Rel-14"</formula>
    </cfRule>
    <cfRule type="cellIs" dxfId="37147" priority="13804" stopIfTrue="1" operator="equal">
      <formula>"Rel-16"</formula>
    </cfRule>
    <cfRule type="cellIs" dxfId="37146" priority="13805" stopIfTrue="1" operator="equal">
      <formula>"Rel-15"</formula>
    </cfRule>
  </conditionalFormatting>
  <conditionalFormatting sqref="F1527">
    <cfRule type="cellIs" dxfId="37145" priority="13794" stopIfTrue="1" operator="equal">
      <formula>"LS In"</formula>
    </cfRule>
    <cfRule type="cellIs" dxfId="37144" priority="13795" stopIfTrue="1" operator="equal">
      <formula>"LS OUT"</formula>
    </cfRule>
    <cfRule type="cellIs" dxfId="37143" priority="13796" stopIfTrue="1" operator="equal">
      <formula>"CR"</formula>
    </cfRule>
    <cfRule type="cellIs" dxfId="37142" priority="13797" stopIfTrue="1" operator="equal">
      <formula>"P-CR"</formula>
    </cfRule>
    <cfRule type="cellIs" dxfId="37141" priority="13798" stopIfTrue="1" operator="equal">
      <formula>"CR Pack"</formula>
    </cfRule>
    <cfRule type="cellIs" dxfId="37140" priority="13799" stopIfTrue="1" operator="equal">
      <formula>"WID new"</formula>
    </cfRule>
    <cfRule type="cellIs" dxfId="37139" priority="13800" stopIfTrue="1" operator="equal">
      <formula>"WID revised"</formula>
    </cfRule>
    <cfRule type="cellIs" dxfId="37138" priority="13801" stopIfTrue="1" operator="equal">
      <formula>"SID new"</formula>
    </cfRule>
    <cfRule type="cellIs" dxfId="37137" priority="13802" stopIfTrue="1" operator="equal">
      <formula>"SID revised"</formula>
    </cfRule>
  </conditionalFormatting>
  <conditionalFormatting sqref="P1527">
    <cfRule type="containsText" dxfId="37136" priority="13792" stopIfTrue="1" operator="containsText" text="DUMMY">
      <formula>NOT(ISERROR(SEARCH("DUMMY",P1527)))</formula>
    </cfRule>
    <cfRule type="cellIs" dxfId="37135" priority="13793" stopIfTrue="1" operator="equal">
      <formula>""</formula>
    </cfRule>
  </conditionalFormatting>
  <conditionalFormatting sqref="Q1527">
    <cfRule type="cellIs" dxfId="37134" priority="13790" stopIfTrue="1" operator="equal">
      <formula>""</formula>
    </cfRule>
    <cfRule type="cellIs" dxfId="37133" priority="13791" stopIfTrue="1" operator="equal">
      <formula>"-"</formula>
    </cfRule>
  </conditionalFormatting>
  <conditionalFormatting sqref="I1527">
    <cfRule type="containsText" dxfId="37132" priority="13788" operator="containsText" text="...">
      <formula>NOT(ISERROR(SEARCH("...",I1527)))</formula>
    </cfRule>
    <cfRule type="containsText" dxfId="37131" priority="13789" operator="containsText" text="~?">
      <formula>NOT(ISERROR(SEARCH("~?",I1527)))</formula>
    </cfRule>
  </conditionalFormatting>
  <conditionalFormatting sqref="G1527">
    <cfRule type="cellIs" dxfId="37130" priority="13787" operator="equal">
      <formula>"Endorsement"</formula>
    </cfRule>
  </conditionalFormatting>
  <conditionalFormatting sqref="B1528">
    <cfRule type="cellIs" dxfId="37129" priority="13786" stopIfTrue="1" operator="equal">
      <formula>""</formula>
    </cfRule>
  </conditionalFormatting>
  <conditionalFormatting sqref="C1528">
    <cfRule type="cellIs" dxfId="37128" priority="13783" stopIfTrue="1" operator="equal">
      <formula>"Y"</formula>
    </cfRule>
    <cfRule type="cellIs" dxfId="37127" priority="13784" stopIfTrue="1" operator="equal">
      <formula>""</formula>
    </cfRule>
    <cfRule type="cellIs" dxfId="37126" priority="13785" stopIfTrue="1" operator="equal">
      <formula>"W"</formula>
    </cfRule>
  </conditionalFormatting>
  <conditionalFormatting sqref="D1528">
    <cfRule type="cellIs" dxfId="37125" priority="13781" stopIfTrue="1" operator="equal">
      <formula>""</formula>
    </cfRule>
    <cfRule type="cellIs" dxfId="37124" priority="13782" stopIfTrue="1" operator="between">
      <formula>"10.7.1"</formula>
      <formula>"10.7.5"</formula>
    </cfRule>
  </conditionalFormatting>
  <conditionalFormatting sqref="G1528">
    <cfRule type="cellIs" dxfId="37123" priority="13780" stopIfTrue="1" operator="equal">
      <formula>""</formula>
    </cfRule>
  </conditionalFormatting>
  <conditionalFormatting sqref="O1528">
    <cfRule type="cellIs" dxfId="37122" priority="13777" stopIfTrue="1" operator="equal">
      <formula>"Rel-14"</formula>
    </cfRule>
    <cfRule type="cellIs" dxfId="37121" priority="13778" stopIfTrue="1" operator="equal">
      <formula>"Rel-16"</formula>
    </cfRule>
    <cfRule type="cellIs" dxfId="37120" priority="13779" stopIfTrue="1" operator="equal">
      <formula>"Rel-15"</formula>
    </cfRule>
  </conditionalFormatting>
  <conditionalFormatting sqref="F1528">
    <cfRule type="cellIs" dxfId="37119" priority="13768" stopIfTrue="1" operator="equal">
      <formula>"LS In"</formula>
    </cfRule>
    <cfRule type="cellIs" dxfId="37118" priority="13769" stopIfTrue="1" operator="equal">
      <formula>"LS OUT"</formula>
    </cfRule>
    <cfRule type="cellIs" dxfId="37117" priority="13770" stopIfTrue="1" operator="equal">
      <formula>"CR"</formula>
    </cfRule>
    <cfRule type="cellIs" dxfId="37116" priority="13771" stopIfTrue="1" operator="equal">
      <formula>"P-CR"</formula>
    </cfRule>
    <cfRule type="cellIs" dxfId="37115" priority="13772" stopIfTrue="1" operator="equal">
      <formula>"CR Pack"</formula>
    </cfRule>
    <cfRule type="cellIs" dxfId="37114" priority="13773" stopIfTrue="1" operator="equal">
      <formula>"WID new"</formula>
    </cfRule>
    <cfRule type="cellIs" dxfId="37113" priority="13774" stopIfTrue="1" operator="equal">
      <formula>"WID revised"</formula>
    </cfRule>
    <cfRule type="cellIs" dxfId="37112" priority="13775" stopIfTrue="1" operator="equal">
      <formula>"SID new"</formula>
    </cfRule>
    <cfRule type="cellIs" dxfId="37111" priority="13776" stopIfTrue="1" operator="equal">
      <formula>"SID revised"</formula>
    </cfRule>
  </conditionalFormatting>
  <conditionalFormatting sqref="P1528">
    <cfRule type="containsText" dxfId="37110" priority="13766" stopIfTrue="1" operator="containsText" text="DUMMY">
      <formula>NOT(ISERROR(SEARCH("DUMMY",P1528)))</formula>
    </cfRule>
    <cfRule type="cellIs" dxfId="37109" priority="13767" stopIfTrue="1" operator="equal">
      <formula>""</formula>
    </cfRule>
  </conditionalFormatting>
  <conditionalFormatting sqref="Q1528">
    <cfRule type="cellIs" dxfId="37108" priority="13764" stopIfTrue="1" operator="equal">
      <formula>""</formula>
    </cfRule>
    <cfRule type="cellIs" dxfId="37107" priority="13765" stopIfTrue="1" operator="equal">
      <formula>"-"</formula>
    </cfRule>
  </conditionalFormatting>
  <conditionalFormatting sqref="I1528">
    <cfRule type="containsText" dxfId="37106" priority="13762" operator="containsText" text="...">
      <formula>NOT(ISERROR(SEARCH("...",I1528)))</formula>
    </cfRule>
    <cfRule type="containsText" dxfId="37105" priority="13763" operator="containsText" text="~?">
      <formula>NOT(ISERROR(SEARCH("~?",I1528)))</formula>
    </cfRule>
  </conditionalFormatting>
  <conditionalFormatting sqref="G1528">
    <cfRule type="cellIs" dxfId="37104" priority="13761" operator="equal">
      <formula>"Endorsement"</formula>
    </cfRule>
  </conditionalFormatting>
  <conditionalFormatting sqref="B1529">
    <cfRule type="cellIs" dxfId="37103" priority="13760" stopIfTrue="1" operator="equal">
      <formula>""</formula>
    </cfRule>
  </conditionalFormatting>
  <conditionalFormatting sqref="C1529">
    <cfRule type="cellIs" dxfId="37102" priority="13757" stopIfTrue="1" operator="equal">
      <formula>"Y"</formula>
    </cfRule>
    <cfRule type="cellIs" dxfId="37101" priority="13758" stopIfTrue="1" operator="equal">
      <formula>""</formula>
    </cfRule>
    <cfRule type="cellIs" dxfId="37100" priority="13759" stopIfTrue="1" operator="equal">
      <formula>"W"</formula>
    </cfRule>
  </conditionalFormatting>
  <conditionalFormatting sqref="D1529">
    <cfRule type="cellIs" dxfId="37099" priority="13755" stopIfTrue="1" operator="equal">
      <formula>""</formula>
    </cfRule>
    <cfRule type="cellIs" dxfId="37098" priority="13756" stopIfTrue="1" operator="between">
      <formula>"10.7.1"</formula>
      <formula>"10.7.5"</formula>
    </cfRule>
  </conditionalFormatting>
  <conditionalFormatting sqref="G1529">
    <cfRule type="cellIs" dxfId="37097" priority="13754" stopIfTrue="1" operator="equal">
      <formula>""</formula>
    </cfRule>
  </conditionalFormatting>
  <conditionalFormatting sqref="O1529">
    <cfRule type="cellIs" dxfId="37096" priority="13751" stopIfTrue="1" operator="equal">
      <formula>"Rel-14"</formula>
    </cfRule>
    <cfRule type="cellIs" dxfId="37095" priority="13752" stopIfTrue="1" operator="equal">
      <formula>"Rel-16"</formula>
    </cfRule>
    <cfRule type="cellIs" dxfId="37094" priority="13753" stopIfTrue="1" operator="equal">
      <formula>"Rel-15"</formula>
    </cfRule>
  </conditionalFormatting>
  <conditionalFormatting sqref="F1529">
    <cfRule type="cellIs" dxfId="37093" priority="13742" stopIfTrue="1" operator="equal">
      <formula>"LS In"</formula>
    </cfRule>
    <cfRule type="cellIs" dxfId="37092" priority="13743" stopIfTrue="1" operator="equal">
      <formula>"LS OUT"</formula>
    </cfRule>
    <cfRule type="cellIs" dxfId="37091" priority="13744" stopIfTrue="1" operator="equal">
      <formula>"CR"</formula>
    </cfRule>
    <cfRule type="cellIs" dxfId="37090" priority="13745" stopIfTrue="1" operator="equal">
      <formula>"P-CR"</formula>
    </cfRule>
    <cfRule type="cellIs" dxfId="37089" priority="13746" stopIfTrue="1" operator="equal">
      <formula>"CR Pack"</formula>
    </cfRule>
    <cfRule type="cellIs" dxfId="37088" priority="13747" stopIfTrue="1" operator="equal">
      <formula>"WID new"</formula>
    </cfRule>
    <cfRule type="cellIs" dxfId="37087" priority="13748" stopIfTrue="1" operator="equal">
      <formula>"WID revised"</formula>
    </cfRule>
    <cfRule type="cellIs" dxfId="37086" priority="13749" stopIfTrue="1" operator="equal">
      <formula>"SID new"</formula>
    </cfRule>
    <cfRule type="cellIs" dxfId="37085" priority="13750" stopIfTrue="1" operator="equal">
      <formula>"SID revised"</formula>
    </cfRule>
  </conditionalFormatting>
  <conditionalFormatting sqref="P1529">
    <cfRule type="containsText" dxfId="37084" priority="13740" stopIfTrue="1" operator="containsText" text="DUMMY">
      <formula>NOT(ISERROR(SEARCH("DUMMY",P1529)))</formula>
    </cfRule>
    <cfRule type="cellIs" dxfId="37083" priority="13741" stopIfTrue="1" operator="equal">
      <formula>""</formula>
    </cfRule>
  </conditionalFormatting>
  <conditionalFormatting sqref="Q1529">
    <cfRule type="cellIs" dxfId="37082" priority="13738" stopIfTrue="1" operator="equal">
      <formula>""</formula>
    </cfRule>
    <cfRule type="cellIs" dxfId="37081" priority="13739" stopIfTrue="1" operator="equal">
      <formula>"-"</formula>
    </cfRule>
  </conditionalFormatting>
  <conditionalFormatting sqref="I1529">
    <cfRule type="containsText" dxfId="37080" priority="13736" operator="containsText" text="...">
      <formula>NOT(ISERROR(SEARCH("...",I1529)))</formula>
    </cfRule>
    <cfRule type="containsText" dxfId="37079" priority="13737" operator="containsText" text="~?">
      <formula>NOT(ISERROR(SEARCH("~?",I1529)))</formula>
    </cfRule>
  </conditionalFormatting>
  <conditionalFormatting sqref="G1529">
    <cfRule type="cellIs" dxfId="37078" priority="13735" operator="equal">
      <formula>"Endorsement"</formula>
    </cfRule>
  </conditionalFormatting>
  <conditionalFormatting sqref="B1530">
    <cfRule type="cellIs" dxfId="37077" priority="13734" stopIfTrue="1" operator="equal">
      <formula>""</formula>
    </cfRule>
  </conditionalFormatting>
  <conditionalFormatting sqref="C1530">
    <cfRule type="cellIs" dxfId="37076" priority="13731" stopIfTrue="1" operator="equal">
      <formula>"Y"</formula>
    </cfRule>
    <cfRule type="cellIs" dxfId="37075" priority="13732" stopIfTrue="1" operator="equal">
      <formula>""</formula>
    </cfRule>
    <cfRule type="cellIs" dxfId="37074" priority="13733" stopIfTrue="1" operator="equal">
      <formula>"W"</formula>
    </cfRule>
  </conditionalFormatting>
  <conditionalFormatting sqref="D1530">
    <cfRule type="cellIs" dxfId="37073" priority="13729" stopIfTrue="1" operator="equal">
      <formula>""</formula>
    </cfRule>
    <cfRule type="cellIs" dxfId="37072" priority="13730" stopIfTrue="1" operator="between">
      <formula>"10.7.1"</formula>
      <formula>"10.7.5"</formula>
    </cfRule>
  </conditionalFormatting>
  <conditionalFormatting sqref="G1530">
    <cfRule type="cellIs" dxfId="37071" priority="13728" stopIfTrue="1" operator="equal">
      <formula>""</formula>
    </cfRule>
  </conditionalFormatting>
  <conditionalFormatting sqref="O1530">
    <cfRule type="cellIs" dxfId="37070" priority="13725" stopIfTrue="1" operator="equal">
      <formula>"Rel-14"</formula>
    </cfRule>
    <cfRule type="cellIs" dxfId="37069" priority="13726" stopIfTrue="1" operator="equal">
      <formula>"Rel-16"</formula>
    </cfRule>
    <cfRule type="cellIs" dxfId="37068" priority="13727" stopIfTrue="1" operator="equal">
      <formula>"Rel-15"</formula>
    </cfRule>
  </conditionalFormatting>
  <conditionalFormatting sqref="F1530">
    <cfRule type="cellIs" dxfId="37067" priority="13716" stopIfTrue="1" operator="equal">
      <formula>"LS In"</formula>
    </cfRule>
    <cfRule type="cellIs" dxfId="37066" priority="13717" stopIfTrue="1" operator="equal">
      <formula>"LS OUT"</formula>
    </cfRule>
    <cfRule type="cellIs" dxfId="37065" priority="13718" stopIfTrue="1" operator="equal">
      <formula>"CR"</formula>
    </cfRule>
    <cfRule type="cellIs" dxfId="37064" priority="13719" stopIfTrue="1" operator="equal">
      <formula>"P-CR"</formula>
    </cfRule>
    <cfRule type="cellIs" dxfId="37063" priority="13720" stopIfTrue="1" operator="equal">
      <formula>"CR Pack"</formula>
    </cfRule>
    <cfRule type="cellIs" dxfId="37062" priority="13721" stopIfTrue="1" operator="equal">
      <formula>"WID new"</formula>
    </cfRule>
    <cfRule type="cellIs" dxfId="37061" priority="13722" stopIfTrue="1" operator="equal">
      <formula>"WID revised"</formula>
    </cfRule>
    <cfRule type="cellIs" dxfId="37060" priority="13723" stopIfTrue="1" operator="equal">
      <formula>"SID new"</formula>
    </cfRule>
    <cfRule type="cellIs" dxfId="37059" priority="13724" stopIfTrue="1" operator="equal">
      <formula>"SID revised"</formula>
    </cfRule>
  </conditionalFormatting>
  <conditionalFormatting sqref="P1530">
    <cfRule type="containsText" dxfId="37058" priority="13714" stopIfTrue="1" operator="containsText" text="DUMMY">
      <formula>NOT(ISERROR(SEARCH("DUMMY",P1530)))</formula>
    </cfRule>
    <cfRule type="cellIs" dxfId="37057" priority="13715" stopIfTrue="1" operator="equal">
      <formula>""</formula>
    </cfRule>
  </conditionalFormatting>
  <conditionalFormatting sqref="Q1530">
    <cfRule type="cellIs" dxfId="37056" priority="13712" stopIfTrue="1" operator="equal">
      <formula>""</formula>
    </cfRule>
    <cfRule type="cellIs" dxfId="37055" priority="13713" stopIfTrue="1" operator="equal">
      <formula>"-"</formula>
    </cfRule>
  </conditionalFormatting>
  <conditionalFormatting sqref="I1530">
    <cfRule type="containsText" dxfId="37054" priority="13710" operator="containsText" text="...">
      <formula>NOT(ISERROR(SEARCH("...",I1530)))</formula>
    </cfRule>
    <cfRule type="containsText" dxfId="37053" priority="13711" operator="containsText" text="~?">
      <formula>NOT(ISERROR(SEARCH("~?",I1530)))</formula>
    </cfRule>
  </conditionalFormatting>
  <conditionalFormatting sqref="G1530">
    <cfRule type="cellIs" dxfId="37052" priority="13709" operator="equal">
      <formula>"Endorsement"</formula>
    </cfRule>
  </conditionalFormatting>
  <conditionalFormatting sqref="B1011">
    <cfRule type="cellIs" dxfId="37051" priority="13708" stopIfTrue="1" operator="equal">
      <formula>""</formula>
    </cfRule>
  </conditionalFormatting>
  <conditionalFormatting sqref="C1011">
    <cfRule type="cellIs" dxfId="37050" priority="13705" stopIfTrue="1" operator="equal">
      <formula>"Y"</formula>
    </cfRule>
    <cfRule type="cellIs" dxfId="37049" priority="13706" stopIfTrue="1" operator="equal">
      <formula>""</formula>
    </cfRule>
    <cfRule type="cellIs" dxfId="37048" priority="13707" stopIfTrue="1" operator="equal">
      <formula>"W"</formula>
    </cfRule>
  </conditionalFormatting>
  <conditionalFormatting sqref="D1011">
    <cfRule type="cellIs" dxfId="37047" priority="13703" stopIfTrue="1" operator="equal">
      <formula>""</formula>
    </cfRule>
    <cfRule type="cellIs" dxfId="37046" priority="13704" stopIfTrue="1" operator="between">
      <formula>"10.7.1"</formula>
      <formula>"10.7.5"</formula>
    </cfRule>
  </conditionalFormatting>
  <conditionalFormatting sqref="G1011">
    <cfRule type="cellIs" dxfId="37045" priority="13702" stopIfTrue="1" operator="equal">
      <formula>""</formula>
    </cfRule>
  </conditionalFormatting>
  <conditionalFormatting sqref="O1011">
    <cfRule type="cellIs" dxfId="37044" priority="13699" stopIfTrue="1" operator="equal">
      <formula>"Rel-14"</formula>
    </cfRule>
    <cfRule type="cellIs" dxfId="37043" priority="13700" stopIfTrue="1" operator="equal">
      <formula>"Rel-16"</formula>
    </cfRule>
    <cfRule type="cellIs" dxfId="37042" priority="13701" stopIfTrue="1" operator="equal">
      <formula>"Rel-15"</formula>
    </cfRule>
  </conditionalFormatting>
  <conditionalFormatting sqref="F1011">
    <cfRule type="cellIs" dxfId="37041" priority="13690" stopIfTrue="1" operator="equal">
      <formula>"LS In"</formula>
    </cfRule>
    <cfRule type="cellIs" dxfId="37040" priority="13691" stopIfTrue="1" operator="equal">
      <formula>"LS OUT"</formula>
    </cfRule>
    <cfRule type="cellIs" dxfId="37039" priority="13692" stopIfTrue="1" operator="equal">
      <formula>"CR"</formula>
    </cfRule>
    <cfRule type="cellIs" dxfId="37038" priority="13693" stopIfTrue="1" operator="equal">
      <formula>"P-CR"</formula>
    </cfRule>
    <cfRule type="cellIs" dxfId="37037" priority="13694" stopIfTrue="1" operator="equal">
      <formula>"CR Pack"</formula>
    </cfRule>
    <cfRule type="cellIs" dxfId="37036" priority="13695" stopIfTrue="1" operator="equal">
      <formula>"WID new"</formula>
    </cfRule>
    <cfRule type="cellIs" dxfId="37035" priority="13696" stopIfTrue="1" operator="equal">
      <formula>"WID revised"</formula>
    </cfRule>
    <cfRule type="cellIs" dxfId="37034" priority="13697" stopIfTrue="1" operator="equal">
      <formula>"SID new"</formula>
    </cfRule>
    <cfRule type="cellIs" dxfId="37033" priority="13698" stopIfTrue="1" operator="equal">
      <formula>"SID revised"</formula>
    </cfRule>
  </conditionalFormatting>
  <conditionalFormatting sqref="P1011">
    <cfRule type="containsText" dxfId="37032" priority="13688" stopIfTrue="1" operator="containsText" text="DUMMY">
      <formula>NOT(ISERROR(SEARCH("DUMMY",P1011)))</formula>
    </cfRule>
    <cfRule type="cellIs" dxfId="37031" priority="13689" stopIfTrue="1" operator="equal">
      <formula>""</formula>
    </cfRule>
  </conditionalFormatting>
  <conditionalFormatting sqref="Q1011">
    <cfRule type="cellIs" dxfId="37030" priority="13686" stopIfTrue="1" operator="equal">
      <formula>""</formula>
    </cfRule>
    <cfRule type="cellIs" dxfId="37029" priority="13687" stopIfTrue="1" operator="equal">
      <formula>"-"</formula>
    </cfRule>
  </conditionalFormatting>
  <conditionalFormatting sqref="I1011">
    <cfRule type="containsText" dxfId="37028" priority="13684" operator="containsText" text="...">
      <formula>NOT(ISERROR(SEARCH("...",I1011)))</formula>
    </cfRule>
    <cfRule type="containsText" dxfId="37027" priority="13685" operator="containsText" text="~?">
      <formula>NOT(ISERROR(SEARCH("~?",I1011)))</formula>
    </cfRule>
  </conditionalFormatting>
  <conditionalFormatting sqref="G1011">
    <cfRule type="cellIs" dxfId="37026" priority="13683" operator="equal">
      <formula>"Endorsement"</formula>
    </cfRule>
  </conditionalFormatting>
  <conditionalFormatting sqref="B1012">
    <cfRule type="cellIs" dxfId="37025" priority="13682" stopIfTrue="1" operator="equal">
      <formula>""</formula>
    </cfRule>
  </conditionalFormatting>
  <conditionalFormatting sqref="C1012">
    <cfRule type="cellIs" dxfId="37024" priority="13679" stopIfTrue="1" operator="equal">
      <formula>"Y"</formula>
    </cfRule>
    <cfRule type="cellIs" dxfId="37023" priority="13680" stopIfTrue="1" operator="equal">
      <formula>""</formula>
    </cfRule>
    <cfRule type="cellIs" dxfId="37022" priority="13681" stopIfTrue="1" operator="equal">
      <formula>"W"</formula>
    </cfRule>
  </conditionalFormatting>
  <conditionalFormatting sqref="D1012">
    <cfRule type="cellIs" dxfId="37021" priority="13677" stopIfTrue="1" operator="equal">
      <formula>""</formula>
    </cfRule>
    <cfRule type="cellIs" dxfId="37020" priority="13678" stopIfTrue="1" operator="between">
      <formula>"10.7.1"</formula>
      <formula>"10.7.5"</formula>
    </cfRule>
  </conditionalFormatting>
  <conditionalFormatting sqref="G1012">
    <cfRule type="cellIs" dxfId="37019" priority="13676" stopIfTrue="1" operator="equal">
      <formula>""</formula>
    </cfRule>
  </conditionalFormatting>
  <conditionalFormatting sqref="O1012">
    <cfRule type="cellIs" dxfId="37018" priority="13673" stopIfTrue="1" operator="equal">
      <formula>"Rel-14"</formula>
    </cfRule>
    <cfRule type="cellIs" dxfId="37017" priority="13674" stopIfTrue="1" operator="equal">
      <formula>"Rel-16"</formula>
    </cfRule>
    <cfRule type="cellIs" dxfId="37016" priority="13675" stopIfTrue="1" operator="equal">
      <formula>"Rel-15"</formula>
    </cfRule>
  </conditionalFormatting>
  <conditionalFormatting sqref="F1012">
    <cfRule type="cellIs" dxfId="37015" priority="13664" stopIfTrue="1" operator="equal">
      <formula>"LS In"</formula>
    </cfRule>
    <cfRule type="cellIs" dxfId="37014" priority="13665" stopIfTrue="1" operator="equal">
      <formula>"LS OUT"</formula>
    </cfRule>
    <cfRule type="cellIs" dxfId="37013" priority="13666" stopIfTrue="1" operator="equal">
      <formula>"CR"</formula>
    </cfRule>
    <cfRule type="cellIs" dxfId="37012" priority="13667" stopIfTrue="1" operator="equal">
      <formula>"P-CR"</formula>
    </cfRule>
    <cfRule type="cellIs" dxfId="37011" priority="13668" stopIfTrue="1" operator="equal">
      <formula>"CR Pack"</formula>
    </cfRule>
    <cfRule type="cellIs" dxfId="37010" priority="13669" stopIfTrue="1" operator="equal">
      <formula>"WID new"</formula>
    </cfRule>
    <cfRule type="cellIs" dxfId="37009" priority="13670" stopIfTrue="1" operator="equal">
      <formula>"WID revised"</formula>
    </cfRule>
    <cfRule type="cellIs" dxfId="37008" priority="13671" stopIfTrue="1" operator="equal">
      <formula>"SID new"</formula>
    </cfRule>
    <cfRule type="cellIs" dxfId="37007" priority="13672" stopIfTrue="1" operator="equal">
      <formula>"SID revised"</formula>
    </cfRule>
  </conditionalFormatting>
  <conditionalFormatting sqref="P1012">
    <cfRule type="containsText" dxfId="37006" priority="13662" stopIfTrue="1" operator="containsText" text="DUMMY">
      <formula>NOT(ISERROR(SEARCH("DUMMY",P1012)))</formula>
    </cfRule>
    <cfRule type="cellIs" dxfId="37005" priority="13663" stopIfTrue="1" operator="equal">
      <formula>""</formula>
    </cfRule>
  </conditionalFormatting>
  <conditionalFormatting sqref="Q1012">
    <cfRule type="cellIs" dxfId="37004" priority="13660" stopIfTrue="1" operator="equal">
      <formula>""</formula>
    </cfRule>
    <cfRule type="cellIs" dxfId="37003" priority="13661" stopIfTrue="1" operator="equal">
      <formula>"-"</formula>
    </cfRule>
  </conditionalFormatting>
  <conditionalFormatting sqref="I1012">
    <cfRule type="containsText" dxfId="37002" priority="13658" operator="containsText" text="...">
      <formula>NOT(ISERROR(SEARCH("...",I1012)))</formula>
    </cfRule>
    <cfRule type="containsText" dxfId="37001" priority="13659" operator="containsText" text="~?">
      <formula>NOT(ISERROR(SEARCH("~?",I1012)))</formula>
    </cfRule>
  </conditionalFormatting>
  <conditionalFormatting sqref="G1012">
    <cfRule type="cellIs" dxfId="37000" priority="13657" operator="equal">
      <formula>"Endorsement"</formula>
    </cfRule>
  </conditionalFormatting>
  <conditionalFormatting sqref="B1013">
    <cfRule type="cellIs" dxfId="36999" priority="13656" stopIfTrue="1" operator="equal">
      <formula>""</formula>
    </cfRule>
  </conditionalFormatting>
  <conditionalFormatting sqref="C1013">
    <cfRule type="cellIs" dxfId="36998" priority="13653" stopIfTrue="1" operator="equal">
      <formula>"Y"</formula>
    </cfRule>
    <cfRule type="cellIs" dxfId="36997" priority="13654" stopIfTrue="1" operator="equal">
      <formula>""</formula>
    </cfRule>
    <cfRule type="cellIs" dxfId="36996" priority="13655" stopIfTrue="1" operator="equal">
      <formula>"W"</formula>
    </cfRule>
  </conditionalFormatting>
  <conditionalFormatting sqref="D1013">
    <cfRule type="cellIs" dxfId="36995" priority="13651" stopIfTrue="1" operator="equal">
      <formula>""</formula>
    </cfRule>
    <cfRule type="cellIs" dxfId="36994" priority="13652" stopIfTrue="1" operator="between">
      <formula>"10.7.1"</formula>
      <formula>"10.7.5"</formula>
    </cfRule>
  </conditionalFormatting>
  <conditionalFormatting sqref="G1013">
    <cfRule type="cellIs" dxfId="36993" priority="13650" stopIfTrue="1" operator="equal">
      <formula>""</formula>
    </cfRule>
  </conditionalFormatting>
  <conditionalFormatting sqref="O1013">
    <cfRule type="cellIs" dxfId="36992" priority="13647" stopIfTrue="1" operator="equal">
      <formula>"Rel-14"</formula>
    </cfRule>
    <cfRule type="cellIs" dxfId="36991" priority="13648" stopIfTrue="1" operator="equal">
      <formula>"Rel-16"</formula>
    </cfRule>
    <cfRule type="cellIs" dxfId="36990" priority="13649" stopIfTrue="1" operator="equal">
      <formula>"Rel-15"</formula>
    </cfRule>
  </conditionalFormatting>
  <conditionalFormatting sqref="F1013">
    <cfRule type="cellIs" dxfId="36989" priority="13638" stopIfTrue="1" operator="equal">
      <formula>"LS In"</formula>
    </cfRule>
    <cfRule type="cellIs" dxfId="36988" priority="13639" stopIfTrue="1" operator="equal">
      <formula>"LS OUT"</formula>
    </cfRule>
    <cfRule type="cellIs" dxfId="36987" priority="13640" stopIfTrue="1" operator="equal">
      <formula>"CR"</formula>
    </cfRule>
    <cfRule type="cellIs" dxfId="36986" priority="13641" stopIfTrue="1" operator="equal">
      <formula>"P-CR"</formula>
    </cfRule>
    <cfRule type="cellIs" dxfId="36985" priority="13642" stopIfTrue="1" operator="equal">
      <formula>"CR Pack"</formula>
    </cfRule>
    <cfRule type="cellIs" dxfId="36984" priority="13643" stopIfTrue="1" operator="equal">
      <formula>"WID new"</formula>
    </cfRule>
    <cfRule type="cellIs" dxfId="36983" priority="13644" stopIfTrue="1" operator="equal">
      <formula>"WID revised"</formula>
    </cfRule>
    <cfRule type="cellIs" dxfId="36982" priority="13645" stopIfTrue="1" operator="equal">
      <formula>"SID new"</formula>
    </cfRule>
    <cfRule type="cellIs" dxfId="36981" priority="13646" stopIfTrue="1" operator="equal">
      <formula>"SID revised"</formula>
    </cfRule>
  </conditionalFormatting>
  <conditionalFormatting sqref="P1013">
    <cfRule type="containsText" dxfId="36980" priority="13636" stopIfTrue="1" operator="containsText" text="DUMMY">
      <formula>NOT(ISERROR(SEARCH("DUMMY",P1013)))</formula>
    </cfRule>
    <cfRule type="cellIs" dxfId="36979" priority="13637" stopIfTrue="1" operator="equal">
      <formula>""</formula>
    </cfRule>
  </conditionalFormatting>
  <conditionalFormatting sqref="Q1013">
    <cfRule type="cellIs" dxfId="36978" priority="13634" stopIfTrue="1" operator="equal">
      <formula>""</formula>
    </cfRule>
    <cfRule type="cellIs" dxfId="36977" priority="13635" stopIfTrue="1" operator="equal">
      <formula>"-"</formula>
    </cfRule>
  </conditionalFormatting>
  <conditionalFormatting sqref="I1013">
    <cfRule type="containsText" dxfId="36976" priority="13632" operator="containsText" text="...">
      <formula>NOT(ISERROR(SEARCH("...",I1013)))</formula>
    </cfRule>
    <cfRule type="containsText" dxfId="36975" priority="13633" operator="containsText" text="~?">
      <formula>NOT(ISERROR(SEARCH("~?",I1013)))</formula>
    </cfRule>
  </conditionalFormatting>
  <conditionalFormatting sqref="G1013">
    <cfRule type="cellIs" dxfId="36974" priority="13631" operator="equal">
      <formula>"Endorsement"</formula>
    </cfRule>
  </conditionalFormatting>
  <conditionalFormatting sqref="B1014">
    <cfRule type="cellIs" dxfId="36973" priority="13630" stopIfTrue="1" operator="equal">
      <formula>""</formula>
    </cfRule>
  </conditionalFormatting>
  <conditionalFormatting sqref="C1014">
    <cfRule type="cellIs" dxfId="36972" priority="13627" stopIfTrue="1" operator="equal">
      <formula>"Y"</formula>
    </cfRule>
    <cfRule type="cellIs" dxfId="36971" priority="13628" stopIfTrue="1" operator="equal">
      <formula>""</formula>
    </cfRule>
    <cfRule type="cellIs" dxfId="36970" priority="13629" stopIfTrue="1" operator="equal">
      <formula>"W"</formula>
    </cfRule>
  </conditionalFormatting>
  <conditionalFormatting sqref="D1014">
    <cfRule type="cellIs" dxfId="36969" priority="13625" stopIfTrue="1" operator="equal">
      <formula>""</formula>
    </cfRule>
    <cfRule type="cellIs" dxfId="36968" priority="13626" stopIfTrue="1" operator="between">
      <formula>"10.7.1"</formula>
      <formula>"10.7.5"</formula>
    </cfRule>
  </conditionalFormatting>
  <conditionalFormatting sqref="G1014">
    <cfRule type="cellIs" dxfId="36967" priority="13624" stopIfTrue="1" operator="equal">
      <formula>""</formula>
    </cfRule>
  </conditionalFormatting>
  <conditionalFormatting sqref="O1014">
    <cfRule type="cellIs" dxfId="36966" priority="13621" stopIfTrue="1" operator="equal">
      <formula>"Rel-14"</formula>
    </cfRule>
    <cfRule type="cellIs" dxfId="36965" priority="13622" stopIfTrue="1" operator="equal">
      <formula>"Rel-16"</formula>
    </cfRule>
    <cfRule type="cellIs" dxfId="36964" priority="13623" stopIfTrue="1" operator="equal">
      <formula>"Rel-15"</formula>
    </cfRule>
  </conditionalFormatting>
  <conditionalFormatting sqref="F1014">
    <cfRule type="cellIs" dxfId="36963" priority="13612" stopIfTrue="1" operator="equal">
      <formula>"LS In"</formula>
    </cfRule>
    <cfRule type="cellIs" dxfId="36962" priority="13613" stopIfTrue="1" operator="equal">
      <formula>"LS OUT"</formula>
    </cfRule>
    <cfRule type="cellIs" dxfId="36961" priority="13614" stopIfTrue="1" operator="equal">
      <formula>"CR"</formula>
    </cfRule>
    <cfRule type="cellIs" dxfId="36960" priority="13615" stopIfTrue="1" operator="equal">
      <formula>"P-CR"</formula>
    </cfRule>
    <cfRule type="cellIs" dxfId="36959" priority="13616" stopIfTrue="1" operator="equal">
      <formula>"CR Pack"</formula>
    </cfRule>
    <cfRule type="cellIs" dxfId="36958" priority="13617" stopIfTrue="1" operator="equal">
      <formula>"WID new"</formula>
    </cfRule>
    <cfRule type="cellIs" dxfId="36957" priority="13618" stopIfTrue="1" operator="equal">
      <formula>"WID revised"</formula>
    </cfRule>
    <cfRule type="cellIs" dxfId="36956" priority="13619" stopIfTrue="1" operator="equal">
      <formula>"SID new"</formula>
    </cfRule>
    <cfRule type="cellIs" dxfId="36955" priority="13620" stopIfTrue="1" operator="equal">
      <formula>"SID revised"</formula>
    </cfRule>
  </conditionalFormatting>
  <conditionalFormatting sqref="P1014">
    <cfRule type="containsText" dxfId="36954" priority="13610" stopIfTrue="1" operator="containsText" text="DUMMY">
      <formula>NOT(ISERROR(SEARCH("DUMMY",P1014)))</formula>
    </cfRule>
    <cfRule type="cellIs" dxfId="36953" priority="13611" stopIfTrue="1" operator="equal">
      <formula>""</formula>
    </cfRule>
  </conditionalFormatting>
  <conditionalFormatting sqref="Q1014">
    <cfRule type="cellIs" dxfId="36952" priority="13608" stopIfTrue="1" operator="equal">
      <formula>""</formula>
    </cfRule>
    <cfRule type="cellIs" dxfId="36951" priority="13609" stopIfTrue="1" operator="equal">
      <formula>"-"</formula>
    </cfRule>
  </conditionalFormatting>
  <conditionalFormatting sqref="I1014">
    <cfRule type="containsText" dxfId="36950" priority="13606" operator="containsText" text="...">
      <formula>NOT(ISERROR(SEARCH("...",I1014)))</formula>
    </cfRule>
    <cfRule type="containsText" dxfId="36949" priority="13607" operator="containsText" text="~?">
      <formula>NOT(ISERROR(SEARCH("~?",I1014)))</formula>
    </cfRule>
  </conditionalFormatting>
  <conditionalFormatting sqref="G1014">
    <cfRule type="cellIs" dxfId="36948" priority="13605" operator="equal">
      <formula>"Endorsement"</formula>
    </cfRule>
  </conditionalFormatting>
  <conditionalFormatting sqref="B1015">
    <cfRule type="cellIs" dxfId="36947" priority="13604" stopIfTrue="1" operator="equal">
      <formula>""</formula>
    </cfRule>
  </conditionalFormatting>
  <conditionalFormatting sqref="C1015">
    <cfRule type="cellIs" dxfId="36946" priority="13601" stopIfTrue="1" operator="equal">
      <formula>"Y"</formula>
    </cfRule>
    <cfRule type="cellIs" dxfId="36945" priority="13602" stopIfTrue="1" operator="equal">
      <formula>""</formula>
    </cfRule>
    <cfRule type="cellIs" dxfId="36944" priority="13603" stopIfTrue="1" operator="equal">
      <formula>"W"</formula>
    </cfRule>
  </conditionalFormatting>
  <conditionalFormatting sqref="D1015">
    <cfRule type="cellIs" dxfId="36943" priority="13599" stopIfTrue="1" operator="equal">
      <formula>""</formula>
    </cfRule>
    <cfRule type="cellIs" dxfId="36942" priority="13600" stopIfTrue="1" operator="between">
      <formula>"10.7.1"</formula>
      <formula>"10.7.5"</formula>
    </cfRule>
  </conditionalFormatting>
  <conditionalFormatting sqref="G1015">
    <cfRule type="cellIs" dxfId="36941" priority="13598" stopIfTrue="1" operator="equal">
      <formula>""</formula>
    </cfRule>
  </conditionalFormatting>
  <conditionalFormatting sqref="O1015">
    <cfRule type="cellIs" dxfId="36940" priority="13595" stopIfTrue="1" operator="equal">
      <formula>"Rel-14"</formula>
    </cfRule>
    <cfRule type="cellIs" dxfId="36939" priority="13596" stopIfTrue="1" operator="equal">
      <formula>"Rel-16"</formula>
    </cfRule>
    <cfRule type="cellIs" dxfId="36938" priority="13597" stopIfTrue="1" operator="equal">
      <formula>"Rel-15"</formula>
    </cfRule>
  </conditionalFormatting>
  <conditionalFormatting sqref="F1015">
    <cfRule type="cellIs" dxfId="36937" priority="13586" stopIfTrue="1" operator="equal">
      <formula>"LS In"</formula>
    </cfRule>
    <cfRule type="cellIs" dxfId="36936" priority="13587" stopIfTrue="1" operator="equal">
      <formula>"LS OUT"</formula>
    </cfRule>
    <cfRule type="cellIs" dxfId="36935" priority="13588" stopIfTrue="1" operator="equal">
      <formula>"CR"</formula>
    </cfRule>
    <cfRule type="cellIs" dxfId="36934" priority="13589" stopIfTrue="1" operator="equal">
      <formula>"P-CR"</formula>
    </cfRule>
    <cfRule type="cellIs" dxfId="36933" priority="13590" stopIfTrue="1" operator="equal">
      <formula>"CR Pack"</formula>
    </cfRule>
    <cfRule type="cellIs" dxfId="36932" priority="13591" stopIfTrue="1" operator="equal">
      <formula>"WID new"</formula>
    </cfRule>
    <cfRule type="cellIs" dxfId="36931" priority="13592" stopIfTrue="1" operator="equal">
      <formula>"WID revised"</formula>
    </cfRule>
    <cfRule type="cellIs" dxfId="36930" priority="13593" stopIfTrue="1" operator="equal">
      <formula>"SID new"</formula>
    </cfRule>
    <cfRule type="cellIs" dxfId="36929" priority="13594" stopIfTrue="1" operator="equal">
      <formula>"SID revised"</formula>
    </cfRule>
  </conditionalFormatting>
  <conditionalFormatting sqref="P1015">
    <cfRule type="containsText" dxfId="36928" priority="13584" stopIfTrue="1" operator="containsText" text="DUMMY">
      <formula>NOT(ISERROR(SEARCH("DUMMY",P1015)))</formula>
    </cfRule>
    <cfRule type="cellIs" dxfId="36927" priority="13585" stopIfTrue="1" operator="equal">
      <formula>""</formula>
    </cfRule>
  </conditionalFormatting>
  <conditionalFormatting sqref="Q1015">
    <cfRule type="cellIs" dxfId="36926" priority="13582" stopIfTrue="1" operator="equal">
      <formula>""</formula>
    </cfRule>
    <cfRule type="cellIs" dxfId="36925" priority="13583" stopIfTrue="1" operator="equal">
      <formula>"-"</formula>
    </cfRule>
  </conditionalFormatting>
  <conditionalFormatting sqref="I1015">
    <cfRule type="containsText" dxfId="36924" priority="13580" operator="containsText" text="...">
      <formula>NOT(ISERROR(SEARCH("...",I1015)))</formula>
    </cfRule>
    <cfRule type="containsText" dxfId="36923" priority="13581" operator="containsText" text="~?">
      <formula>NOT(ISERROR(SEARCH("~?",I1015)))</formula>
    </cfRule>
  </conditionalFormatting>
  <conditionalFormatting sqref="G1015">
    <cfRule type="cellIs" dxfId="36922" priority="13579" operator="equal">
      <formula>"Endorsement"</formula>
    </cfRule>
  </conditionalFormatting>
  <conditionalFormatting sqref="B1016">
    <cfRule type="cellIs" dxfId="36921" priority="13578" stopIfTrue="1" operator="equal">
      <formula>""</formula>
    </cfRule>
  </conditionalFormatting>
  <conditionalFormatting sqref="C1016">
    <cfRule type="cellIs" dxfId="36920" priority="13575" stopIfTrue="1" operator="equal">
      <formula>"Y"</formula>
    </cfRule>
    <cfRule type="cellIs" dxfId="36919" priority="13576" stopIfTrue="1" operator="equal">
      <formula>""</formula>
    </cfRule>
    <cfRule type="cellIs" dxfId="36918" priority="13577" stopIfTrue="1" operator="equal">
      <formula>"W"</formula>
    </cfRule>
  </conditionalFormatting>
  <conditionalFormatting sqref="D1016">
    <cfRule type="cellIs" dxfId="36917" priority="13573" stopIfTrue="1" operator="equal">
      <formula>""</formula>
    </cfRule>
    <cfRule type="cellIs" dxfId="36916" priority="13574" stopIfTrue="1" operator="between">
      <formula>"10.7.1"</formula>
      <formula>"10.7.5"</formula>
    </cfRule>
  </conditionalFormatting>
  <conditionalFormatting sqref="G1016">
    <cfRule type="cellIs" dxfId="36915" priority="13572" stopIfTrue="1" operator="equal">
      <formula>""</formula>
    </cfRule>
  </conditionalFormatting>
  <conditionalFormatting sqref="O1016">
    <cfRule type="cellIs" dxfId="36914" priority="13569" stopIfTrue="1" operator="equal">
      <formula>"Rel-14"</formula>
    </cfRule>
    <cfRule type="cellIs" dxfId="36913" priority="13570" stopIfTrue="1" operator="equal">
      <formula>"Rel-16"</formula>
    </cfRule>
    <cfRule type="cellIs" dxfId="36912" priority="13571" stopIfTrue="1" operator="equal">
      <formula>"Rel-15"</formula>
    </cfRule>
  </conditionalFormatting>
  <conditionalFormatting sqref="F1016">
    <cfRule type="cellIs" dxfId="36911" priority="13560" stopIfTrue="1" operator="equal">
      <formula>"LS In"</formula>
    </cfRule>
    <cfRule type="cellIs" dxfId="36910" priority="13561" stopIfTrue="1" operator="equal">
      <formula>"LS OUT"</formula>
    </cfRule>
    <cfRule type="cellIs" dxfId="36909" priority="13562" stopIfTrue="1" operator="equal">
      <formula>"CR"</formula>
    </cfRule>
    <cfRule type="cellIs" dxfId="36908" priority="13563" stopIfTrue="1" operator="equal">
      <formula>"P-CR"</formula>
    </cfRule>
    <cfRule type="cellIs" dxfId="36907" priority="13564" stopIfTrue="1" operator="equal">
      <formula>"CR Pack"</formula>
    </cfRule>
    <cfRule type="cellIs" dxfId="36906" priority="13565" stopIfTrue="1" operator="equal">
      <formula>"WID new"</formula>
    </cfRule>
    <cfRule type="cellIs" dxfId="36905" priority="13566" stopIfTrue="1" operator="equal">
      <formula>"WID revised"</formula>
    </cfRule>
    <cfRule type="cellIs" dxfId="36904" priority="13567" stopIfTrue="1" operator="equal">
      <formula>"SID new"</formula>
    </cfRule>
    <cfRule type="cellIs" dxfId="36903" priority="13568" stopIfTrue="1" operator="equal">
      <formula>"SID revised"</formula>
    </cfRule>
  </conditionalFormatting>
  <conditionalFormatting sqref="P1016">
    <cfRule type="containsText" dxfId="36902" priority="13558" stopIfTrue="1" operator="containsText" text="DUMMY">
      <formula>NOT(ISERROR(SEARCH("DUMMY",P1016)))</formula>
    </cfRule>
    <cfRule type="cellIs" dxfId="36901" priority="13559" stopIfTrue="1" operator="equal">
      <formula>""</formula>
    </cfRule>
  </conditionalFormatting>
  <conditionalFormatting sqref="Q1016">
    <cfRule type="cellIs" dxfId="36900" priority="13556" stopIfTrue="1" operator="equal">
      <formula>""</formula>
    </cfRule>
    <cfRule type="cellIs" dxfId="36899" priority="13557" stopIfTrue="1" operator="equal">
      <formula>"-"</formula>
    </cfRule>
  </conditionalFormatting>
  <conditionalFormatting sqref="I1016">
    <cfRule type="containsText" dxfId="36898" priority="13554" operator="containsText" text="...">
      <formula>NOT(ISERROR(SEARCH("...",I1016)))</formula>
    </cfRule>
    <cfRule type="containsText" dxfId="36897" priority="13555" operator="containsText" text="~?">
      <formula>NOT(ISERROR(SEARCH("~?",I1016)))</formula>
    </cfRule>
  </conditionalFormatting>
  <conditionalFormatting sqref="G1016">
    <cfRule type="cellIs" dxfId="36896" priority="13553" operator="equal">
      <formula>"Endorsement"</formula>
    </cfRule>
  </conditionalFormatting>
  <conditionalFormatting sqref="B1017">
    <cfRule type="cellIs" dxfId="36895" priority="13552" stopIfTrue="1" operator="equal">
      <formula>""</formula>
    </cfRule>
  </conditionalFormatting>
  <conditionalFormatting sqref="C1017">
    <cfRule type="cellIs" dxfId="36894" priority="13549" stopIfTrue="1" operator="equal">
      <formula>"Y"</formula>
    </cfRule>
    <cfRule type="cellIs" dxfId="36893" priority="13550" stopIfTrue="1" operator="equal">
      <formula>""</formula>
    </cfRule>
    <cfRule type="cellIs" dxfId="36892" priority="13551" stopIfTrue="1" operator="equal">
      <formula>"W"</formula>
    </cfRule>
  </conditionalFormatting>
  <conditionalFormatting sqref="D1017">
    <cfRule type="cellIs" dxfId="36891" priority="13547" stopIfTrue="1" operator="equal">
      <formula>""</formula>
    </cfRule>
    <cfRule type="cellIs" dxfId="36890" priority="13548" stopIfTrue="1" operator="between">
      <formula>"10.7.1"</formula>
      <formula>"10.7.5"</formula>
    </cfRule>
  </conditionalFormatting>
  <conditionalFormatting sqref="G1017">
    <cfRule type="cellIs" dxfId="36889" priority="13546" stopIfTrue="1" operator="equal">
      <formula>""</formula>
    </cfRule>
  </conditionalFormatting>
  <conditionalFormatting sqref="O1017">
    <cfRule type="cellIs" dxfId="36888" priority="13543" stopIfTrue="1" operator="equal">
      <formula>"Rel-14"</formula>
    </cfRule>
    <cfRule type="cellIs" dxfId="36887" priority="13544" stopIfTrue="1" operator="equal">
      <formula>"Rel-16"</formula>
    </cfRule>
    <cfRule type="cellIs" dxfId="36886" priority="13545" stopIfTrue="1" operator="equal">
      <formula>"Rel-15"</formula>
    </cfRule>
  </conditionalFormatting>
  <conditionalFormatting sqref="F1017">
    <cfRule type="cellIs" dxfId="36885" priority="13534" stopIfTrue="1" operator="equal">
      <formula>"LS In"</formula>
    </cfRule>
    <cfRule type="cellIs" dxfId="36884" priority="13535" stopIfTrue="1" operator="equal">
      <formula>"LS OUT"</formula>
    </cfRule>
    <cfRule type="cellIs" dxfId="36883" priority="13536" stopIfTrue="1" operator="equal">
      <formula>"CR"</formula>
    </cfRule>
    <cfRule type="cellIs" dxfId="36882" priority="13537" stopIfTrue="1" operator="equal">
      <formula>"P-CR"</formula>
    </cfRule>
    <cfRule type="cellIs" dxfId="36881" priority="13538" stopIfTrue="1" operator="equal">
      <formula>"CR Pack"</formula>
    </cfRule>
    <cfRule type="cellIs" dxfId="36880" priority="13539" stopIfTrue="1" operator="equal">
      <formula>"WID new"</formula>
    </cfRule>
    <cfRule type="cellIs" dxfId="36879" priority="13540" stopIfTrue="1" operator="equal">
      <formula>"WID revised"</formula>
    </cfRule>
    <cfRule type="cellIs" dxfId="36878" priority="13541" stopIfTrue="1" operator="equal">
      <formula>"SID new"</formula>
    </cfRule>
    <cfRule type="cellIs" dxfId="36877" priority="13542" stopIfTrue="1" operator="equal">
      <formula>"SID revised"</formula>
    </cfRule>
  </conditionalFormatting>
  <conditionalFormatting sqref="P1017">
    <cfRule type="containsText" dxfId="36876" priority="13532" stopIfTrue="1" operator="containsText" text="DUMMY">
      <formula>NOT(ISERROR(SEARCH("DUMMY",P1017)))</formula>
    </cfRule>
    <cfRule type="cellIs" dxfId="36875" priority="13533" stopIfTrue="1" operator="equal">
      <formula>""</formula>
    </cfRule>
  </conditionalFormatting>
  <conditionalFormatting sqref="Q1017">
    <cfRule type="cellIs" dxfId="36874" priority="13530" stopIfTrue="1" operator="equal">
      <formula>""</formula>
    </cfRule>
    <cfRule type="cellIs" dxfId="36873" priority="13531" stopIfTrue="1" operator="equal">
      <formula>"-"</formula>
    </cfRule>
  </conditionalFormatting>
  <conditionalFormatting sqref="I1017">
    <cfRule type="containsText" dxfId="36872" priority="13528" operator="containsText" text="...">
      <formula>NOT(ISERROR(SEARCH("...",I1017)))</formula>
    </cfRule>
    <cfRule type="containsText" dxfId="36871" priority="13529" operator="containsText" text="~?">
      <formula>NOT(ISERROR(SEARCH("~?",I1017)))</formula>
    </cfRule>
  </conditionalFormatting>
  <conditionalFormatting sqref="G1017">
    <cfRule type="cellIs" dxfId="36870" priority="13527" operator="equal">
      <formula>"Endorsement"</formula>
    </cfRule>
  </conditionalFormatting>
  <conditionalFormatting sqref="B1018">
    <cfRule type="cellIs" dxfId="36869" priority="13526" stopIfTrue="1" operator="equal">
      <formula>""</formula>
    </cfRule>
  </conditionalFormatting>
  <conditionalFormatting sqref="C1018">
    <cfRule type="cellIs" dxfId="36868" priority="13523" stopIfTrue="1" operator="equal">
      <formula>"Y"</formula>
    </cfRule>
    <cfRule type="cellIs" dxfId="36867" priority="13524" stopIfTrue="1" operator="equal">
      <formula>""</formula>
    </cfRule>
    <cfRule type="cellIs" dxfId="36866" priority="13525" stopIfTrue="1" operator="equal">
      <formula>"W"</formula>
    </cfRule>
  </conditionalFormatting>
  <conditionalFormatting sqref="D1018">
    <cfRule type="cellIs" dxfId="36865" priority="13521" stopIfTrue="1" operator="equal">
      <formula>""</formula>
    </cfRule>
    <cfRule type="cellIs" dxfId="36864" priority="13522" stopIfTrue="1" operator="between">
      <formula>"10.7.1"</formula>
      <formula>"10.7.5"</formula>
    </cfRule>
  </conditionalFormatting>
  <conditionalFormatting sqref="G1018">
    <cfRule type="cellIs" dxfId="36863" priority="13520" stopIfTrue="1" operator="equal">
      <formula>""</formula>
    </cfRule>
  </conditionalFormatting>
  <conditionalFormatting sqref="O1018">
    <cfRule type="cellIs" dxfId="36862" priority="13517" stopIfTrue="1" operator="equal">
      <formula>"Rel-14"</formula>
    </cfRule>
    <cfRule type="cellIs" dxfId="36861" priority="13518" stopIfTrue="1" operator="equal">
      <formula>"Rel-16"</formula>
    </cfRule>
    <cfRule type="cellIs" dxfId="36860" priority="13519" stopIfTrue="1" operator="equal">
      <formula>"Rel-15"</formula>
    </cfRule>
  </conditionalFormatting>
  <conditionalFormatting sqref="F1018">
    <cfRule type="cellIs" dxfId="36859" priority="13508" stopIfTrue="1" operator="equal">
      <formula>"LS In"</formula>
    </cfRule>
    <cfRule type="cellIs" dxfId="36858" priority="13509" stopIfTrue="1" operator="equal">
      <formula>"LS OUT"</formula>
    </cfRule>
    <cfRule type="cellIs" dxfId="36857" priority="13510" stopIfTrue="1" operator="equal">
      <formula>"CR"</formula>
    </cfRule>
    <cfRule type="cellIs" dxfId="36856" priority="13511" stopIfTrue="1" operator="equal">
      <formula>"P-CR"</formula>
    </cfRule>
    <cfRule type="cellIs" dxfId="36855" priority="13512" stopIfTrue="1" operator="equal">
      <formula>"CR Pack"</formula>
    </cfRule>
    <cfRule type="cellIs" dxfId="36854" priority="13513" stopIfTrue="1" operator="equal">
      <formula>"WID new"</formula>
    </cfRule>
    <cfRule type="cellIs" dxfId="36853" priority="13514" stopIfTrue="1" operator="equal">
      <formula>"WID revised"</formula>
    </cfRule>
    <cfRule type="cellIs" dxfId="36852" priority="13515" stopIfTrue="1" operator="equal">
      <formula>"SID new"</formula>
    </cfRule>
    <cfRule type="cellIs" dxfId="36851" priority="13516" stopIfTrue="1" operator="equal">
      <formula>"SID revised"</formula>
    </cfRule>
  </conditionalFormatting>
  <conditionalFormatting sqref="P1018">
    <cfRule type="containsText" dxfId="36850" priority="13506" stopIfTrue="1" operator="containsText" text="DUMMY">
      <formula>NOT(ISERROR(SEARCH("DUMMY",P1018)))</formula>
    </cfRule>
    <cfRule type="cellIs" dxfId="36849" priority="13507" stopIfTrue="1" operator="equal">
      <formula>""</formula>
    </cfRule>
  </conditionalFormatting>
  <conditionalFormatting sqref="Q1018">
    <cfRule type="cellIs" dxfId="36848" priority="13504" stopIfTrue="1" operator="equal">
      <formula>""</formula>
    </cfRule>
    <cfRule type="cellIs" dxfId="36847" priority="13505" stopIfTrue="1" operator="equal">
      <formula>"-"</formula>
    </cfRule>
  </conditionalFormatting>
  <conditionalFormatting sqref="I1018">
    <cfRule type="containsText" dxfId="36846" priority="13502" operator="containsText" text="...">
      <formula>NOT(ISERROR(SEARCH("...",I1018)))</formula>
    </cfRule>
    <cfRule type="containsText" dxfId="36845" priority="13503" operator="containsText" text="~?">
      <formula>NOT(ISERROR(SEARCH("~?",I1018)))</formula>
    </cfRule>
  </conditionalFormatting>
  <conditionalFormatting sqref="G1018">
    <cfRule type="cellIs" dxfId="36844" priority="13501" operator="equal">
      <formula>"Endorsement"</formula>
    </cfRule>
  </conditionalFormatting>
  <conditionalFormatting sqref="B1019">
    <cfRule type="cellIs" dxfId="36843" priority="13500" stopIfTrue="1" operator="equal">
      <formula>""</formula>
    </cfRule>
  </conditionalFormatting>
  <conditionalFormatting sqref="C1019">
    <cfRule type="cellIs" dxfId="36842" priority="13497" stopIfTrue="1" operator="equal">
      <formula>"Y"</formula>
    </cfRule>
    <cfRule type="cellIs" dxfId="36841" priority="13498" stopIfTrue="1" operator="equal">
      <formula>""</formula>
    </cfRule>
    <cfRule type="cellIs" dxfId="36840" priority="13499" stopIfTrue="1" operator="equal">
      <formula>"W"</formula>
    </cfRule>
  </conditionalFormatting>
  <conditionalFormatting sqref="D1019">
    <cfRule type="cellIs" dxfId="36839" priority="13495" stopIfTrue="1" operator="equal">
      <formula>""</formula>
    </cfRule>
    <cfRule type="cellIs" dxfId="36838" priority="13496" stopIfTrue="1" operator="between">
      <formula>"10.7.1"</formula>
      <formula>"10.7.5"</formula>
    </cfRule>
  </conditionalFormatting>
  <conditionalFormatting sqref="G1019">
    <cfRule type="cellIs" dxfId="36837" priority="13494" stopIfTrue="1" operator="equal">
      <formula>""</formula>
    </cfRule>
  </conditionalFormatting>
  <conditionalFormatting sqref="O1019">
    <cfRule type="cellIs" dxfId="36836" priority="13491" stopIfTrue="1" operator="equal">
      <formula>"Rel-14"</formula>
    </cfRule>
    <cfRule type="cellIs" dxfId="36835" priority="13492" stopIfTrue="1" operator="equal">
      <formula>"Rel-16"</formula>
    </cfRule>
    <cfRule type="cellIs" dxfId="36834" priority="13493" stopIfTrue="1" operator="equal">
      <formula>"Rel-15"</formula>
    </cfRule>
  </conditionalFormatting>
  <conditionalFormatting sqref="F1019">
    <cfRule type="cellIs" dxfId="36833" priority="13482" stopIfTrue="1" operator="equal">
      <formula>"LS In"</formula>
    </cfRule>
    <cfRule type="cellIs" dxfId="36832" priority="13483" stopIfTrue="1" operator="equal">
      <formula>"LS OUT"</formula>
    </cfRule>
    <cfRule type="cellIs" dxfId="36831" priority="13484" stopIfTrue="1" operator="equal">
      <formula>"CR"</formula>
    </cfRule>
    <cfRule type="cellIs" dxfId="36830" priority="13485" stopIfTrue="1" operator="equal">
      <formula>"P-CR"</formula>
    </cfRule>
    <cfRule type="cellIs" dxfId="36829" priority="13486" stopIfTrue="1" operator="equal">
      <formula>"CR Pack"</formula>
    </cfRule>
    <cfRule type="cellIs" dxfId="36828" priority="13487" stopIfTrue="1" operator="equal">
      <formula>"WID new"</formula>
    </cfRule>
    <cfRule type="cellIs" dxfId="36827" priority="13488" stopIfTrue="1" operator="equal">
      <formula>"WID revised"</formula>
    </cfRule>
    <cfRule type="cellIs" dxfId="36826" priority="13489" stopIfTrue="1" operator="equal">
      <formula>"SID new"</formula>
    </cfRule>
    <cfRule type="cellIs" dxfId="36825" priority="13490" stopIfTrue="1" operator="equal">
      <formula>"SID revised"</formula>
    </cfRule>
  </conditionalFormatting>
  <conditionalFormatting sqref="P1019">
    <cfRule type="containsText" dxfId="36824" priority="13480" stopIfTrue="1" operator="containsText" text="DUMMY">
      <formula>NOT(ISERROR(SEARCH("DUMMY",P1019)))</formula>
    </cfRule>
    <cfRule type="cellIs" dxfId="36823" priority="13481" stopIfTrue="1" operator="equal">
      <formula>""</formula>
    </cfRule>
  </conditionalFormatting>
  <conditionalFormatting sqref="Q1019">
    <cfRule type="cellIs" dxfId="36822" priority="13478" stopIfTrue="1" operator="equal">
      <formula>""</formula>
    </cfRule>
    <cfRule type="cellIs" dxfId="36821" priority="13479" stopIfTrue="1" operator="equal">
      <formula>"-"</formula>
    </cfRule>
  </conditionalFormatting>
  <conditionalFormatting sqref="I1019">
    <cfRule type="containsText" dxfId="36820" priority="13476" operator="containsText" text="...">
      <formula>NOT(ISERROR(SEARCH("...",I1019)))</formula>
    </cfRule>
    <cfRule type="containsText" dxfId="36819" priority="13477" operator="containsText" text="~?">
      <formula>NOT(ISERROR(SEARCH("~?",I1019)))</formula>
    </cfRule>
  </conditionalFormatting>
  <conditionalFormatting sqref="G1019">
    <cfRule type="cellIs" dxfId="36818" priority="13475" operator="equal">
      <formula>"Endorsement"</formula>
    </cfRule>
  </conditionalFormatting>
  <conditionalFormatting sqref="B1020">
    <cfRule type="cellIs" dxfId="36817" priority="13474" stopIfTrue="1" operator="equal">
      <formula>""</formula>
    </cfRule>
  </conditionalFormatting>
  <conditionalFormatting sqref="C1020">
    <cfRule type="cellIs" dxfId="36816" priority="13471" stopIfTrue="1" operator="equal">
      <formula>"Y"</formula>
    </cfRule>
    <cfRule type="cellIs" dxfId="36815" priority="13472" stopIfTrue="1" operator="equal">
      <formula>""</formula>
    </cfRule>
    <cfRule type="cellIs" dxfId="36814" priority="13473" stopIfTrue="1" operator="equal">
      <formula>"W"</formula>
    </cfRule>
  </conditionalFormatting>
  <conditionalFormatting sqref="D1020">
    <cfRule type="cellIs" dxfId="36813" priority="13469" stopIfTrue="1" operator="equal">
      <formula>""</formula>
    </cfRule>
    <cfRule type="cellIs" dxfId="36812" priority="13470" stopIfTrue="1" operator="between">
      <formula>"10.7.1"</formula>
      <formula>"10.7.5"</formula>
    </cfRule>
  </conditionalFormatting>
  <conditionalFormatting sqref="G1020">
    <cfRule type="cellIs" dxfId="36811" priority="13468" stopIfTrue="1" operator="equal">
      <formula>""</formula>
    </cfRule>
  </conditionalFormatting>
  <conditionalFormatting sqref="O1020">
    <cfRule type="cellIs" dxfId="36810" priority="13465" stopIfTrue="1" operator="equal">
      <formula>"Rel-14"</formula>
    </cfRule>
    <cfRule type="cellIs" dxfId="36809" priority="13466" stopIfTrue="1" operator="equal">
      <formula>"Rel-16"</formula>
    </cfRule>
    <cfRule type="cellIs" dxfId="36808" priority="13467" stopIfTrue="1" operator="equal">
      <formula>"Rel-15"</formula>
    </cfRule>
  </conditionalFormatting>
  <conditionalFormatting sqref="F1020">
    <cfRule type="cellIs" dxfId="36807" priority="13456" stopIfTrue="1" operator="equal">
      <formula>"LS In"</formula>
    </cfRule>
    <cfRule type="cellIs" dxfId="36806" priority="13457" stopIfTrue="1" operator="equal">
      <formula>"LS OUT"</formula>
    </cfRule>
    <cfRule type="cellIs" dxfId="36805" priority="13458" stopIfTrue="1" operator="equal">
      <formula>"CR"</formula>
    </cfRule>
    <cfRule type="cellIs" dxfId="36804" priority="13459" stopIfTrue="1" operator="equal">
      <formula>"P-CR"</formula>
    </cfRule>
    <cfRule type="cellIs" dxfId="36803" priority="13460" stopIfTrue="1" operator="equal">
      <formula>"CR Pack"</formula>
    </cfRule>
    <cfRule type="cellIs" dxfId="36802" priority="13461" stopIfTrue="1" operator="equal">
      <formula>"WID new"</formula>
    </cfRule>
    <cfRule type="cellIs" dxfId="36801" priority="13462" stopIfTrue="1" operator="equal">
      <formula>"WID revised"</formula>
    </cfRule>
    <cfRule type="cellIs" dxfId="36800" priority="13463" stopIfTrue="1" operator="equal">
      <formula>"SID new"</formula>
    </cfRule>
    <cfRule type="cellIs" dxfId="36799" priority="13464" stopIfTrue="1" operator="equal">
      <formula>"SID revised"</formula>
    </cfRule>
  </conditionalFormatting>
  <conditionalFormatting sqref="P1020">
    <cfRule type="containsText" dxfId="36798" priority="13454" stopIfTrue="1" operator="containsText" text="DUMMY">
      <formula>NOT(ISERROR(SEARCH("DUMMY",P1020)))</formula>
    </cfRule>
    <cfRule type="cellIs" dxfId="36797" priority="13455" stopIfTrue="1" operator="equal">
      <formula>""</formula>
    </cfRule>
  </conditionalFormatting>
  <conditionalFormatting sqref="Q1020">
    <cfRule type="cellIs" dxfId="36796" priority="13452" stopIfTrue="1" operator="equal">
      <formula>""</formula>
    </cfRule>
    <cfRule type="cellIs" dxfId="36795" priority="13453" stopIfTrue="1" operator="equal">
      <formula>"-"</formula>
    </cfRule>
  </conditionalFormatting>
  <conditionalFormatting sqref="I1020">
    <cfRule type="containsText" dxfId="36794" priority="13450" operator="containsText" text="...">
      <formula>NOT(ISERROR(SEARCH("...",I1020)))</formula>
    </cfRule>
    <cfRule type="containsText" dxfId="36793" priority="13451" operator="containsText" text="~?">
      <formula>NOT(ISERROR(SEARCH("~?",I1020)))</formula>
    </cfRule>
  </conditionalFormatting>
  <conditionalFormatting sqref="G1020">
    <cfRule type="cellIs" dxfId="36792" priority="13449" operator="equal">
      <formula>"Endorsement"</formula>
    </cfRule>
  </conditionalFormatting>
  <conditionalFormatting sqref="B1021">
    <cfRule type="cellIs" dxfId="36791" priority="13448" stopIfTrue="1" operator="equal">
      <formula>""</formula>
    </cfRule>
  </conditionalFormatting>
  <conditionalFormatting sqref="C1021">
    <cfRule type="cellIs" dxfId="36790" priority="13445" stopIfTrue="1" operator="equal">
      <formula>"Y"</formula>
    </cfRule>
    <cfRule type="cellIs" dxfId="36789" priority="13446" stopIfTrue="1" operator="equal">
      <formula>""</formula>
    </cfRule>
    <cfRule type="cellIs" dxfId="36788" priority="13447" stopIfTrue="1" operator="equal">
      <formula>"W"</formula>
    </cfRule>
  </conditionalFormatting>
  <conditionalFormatting sqref="D1021">
    <cfRule type="cellIs" dxfId="36787" priority="13443" stopIfTrue="1" operator="equal">
      <formula>""</formula>
    </cfRule>
    <cfRule type="cellIs" dxfId="36786" priority="13444" stopIfTrue="1" operator="between">
      <formula>"10.7.1"</formula>
      <formula>"10.7.5"</formula>
    </cfRule>
  </conditionalFormatting>
  <conditionalFormatting sqref="G1021">
    <cfRule type="cellIs" dxfId="36785" priority="13442" stopIfTrue="1" operator="equal">
      <formula>""</formula>
    </cfRule>
  </conditionalFormatting>
  <conditionalFormatting sqref="O1021">
    <cfRule type="cellIs" dxfId="36784" priority="13439" stopIfTrue="1" operator="equal">
      <formula>"Rel-14"</formula>
    </cfRule>
    <cfRule type="cellIs" dxfId="36783" priority="13440" stopIfTrue="1" operator="equal">
      <formula>"Rel-16"</formula>
    </cfRule>
    <cfRule type="cellIs" dxfId="36782" priority="13441" stopIfTrue="1" operator="equal">
      <formula>"Rel-15"</formula>
    </cfRule>
  </conditionalFormatting>
  <conditionalFormatting sqref="F1021">
    <cfRule type="cellIs" dxfId="36781" priority="13430" stopIfTrue="1" operator="equal">
      <formula>"LS In"</formula>
    </cfRule>
    <cfRule type="cellIs" dxfId="36780" priority="13431" stopIfTrue="1" operator="equal">
      <formula>"LS OUT"</formula>
    </cfRule>
    <cfRule type="cellIs" dxfId="36779" priority="13432" stopIfTrue="1" operator="equal">
      <formula>"CR"</formula>
    </cfRule>
    <cfRule type="cellIs" dxfId="36778" priority="13433" stopIfTrue="1" operator="equal">
      <formula>"P-CR"</formula>
    </cfRule>
    <cfRule type="cellIs" dxfId="36777" priority="13434" stopIfTrue="1" operator="equal">
      <formula>"CR Pack"</formula>
    </cfRule>
    <cfRule type="cellIs" dxfId="36776" priority="13435" stopIfTrue="1" operator="equal">
      <formula>"WID new"</formula>
    </cfRule>
    <cfRule type="cellIs" dxfId="36775" priority="13436" stopIfTrue="1" operator="equal">
      <formula>"WID revised"</formula>
    </cfRule>
    <cfRule type="cellIs" dxfId="36774" priority="13437" stopIfTrue="1" operator="equal">
      <formula>"SID new"</formula>
    </cfRule>
    <cfRule type="cellIs" dxfId="36773" priority="13438" stopIfTrue="1" operator="equal">
      <formula>"SID revised"</formula>
    </cfRule>
  </conditionalFormatting>
  <conditionalFormatting sqref="P1021">
    <cfRule type="containsText" dxfId="36772" priority="13428" stopIfTrue="1" operator="containsText" text="DUMMY">
      <formula>NOT(ISERROR(SEARCH("DUMMY",P1021)))</formula>
    </cfRule>
    <cfRule type="cellIs" dxfId="36771" priority="13429" stopIfTrue="1" operator="equal">
      <formula>""</formula>
    </cfRule>
  </conditionalFormatting>
  <conditionalFormatting sqref="Q1021">
    <cfRule type="cellIs" dxfId="36770" priority="13426" stopIfTrue="1" operator="equal">
      <formula>""</formula>
    </cfRule>
    <cfRule type="cellIs" dxfId="36769" priority="13427" stopIfTrue="1" operator="equal">
      <formula>"-"</formula>
    </cfRule>
  </conditionalFormatting>
  <conditionalFormatting sqref="I1021">
    <cfRule type="containsText" dxfId="36768" priority="13424" operator="containsText" text="...">
      <formula>NOT(ISERROR(SEARCH("...",I1021)))</formula>
    </cfRule>
    <cfRule type="containsText" dxfId="36767" priority="13425" operator="containsText" text="~?">
      <formula>NOT(ISERROR(SEARCH("~?",I1021)))</formula>
    </cfRule>
  </conditionalFormatting>
  <conditionalFormatting sqref="G1021">
    <cfRule type="cellIs" dxfId="36766" priority="13423" operator="equal">
      <formula>"Endorsement"</formula>
    </cfRule>
  </conditionalFormatting>
  <conditionalFormatting sqref="B1022">
    <cfRule type="cellIs" dxfId="36765" priority="13422" stopIfTrue="1" operator="equal">
      <formula>""</formula>
    </cfRule>
  </conditionalFormatting>
  <conditionalFormatting sqref="C1022">
    <cfRule type="cellIs" dxfId="36764" priority="13419" stopIfTrue="1" operator="equal">
      <formula>"Y"</formula>
    </cfRule>
    <cfRule type="cellIs" dxfId="36763" priority="13420" stopIfTrue="1" operator="equal">
      <formula>""</formula>
    </cfRule>
    <cfRule type="cellIs" dxfId="36762" priority="13421" stopIfTrue="1" operator="equal">
      <formula>"W"</formula>
    </cfRule>
  </conditionalFormatting>
  <conditionalFormatting sqref="D1022">
    <cfRule type="cellIs" dxfId="36761" priority="13417" stopIfTrue="1" operator="equal">
      <formula>""</formula>
    </cfRule>
    <cfRule type="cellIs" dxfId="36760" priority="13418" stopIfTrue="1" operator="between">
      <formula>"10.7.1"</formula>
      <formula>"10.7.5"</formula>
    </cfRule>
  </conditionalFormatting>
  <conditionalFormatting sqref="G1022">
    <cfRule type="cellIs" dxfId="36759" priority="13416" stopIfTrue="1" operator="equal">
      <formula>""</formula>
    </cfRule>
  </conditionalFormatting>
  <conditionalFormatting sqref="O1022">
    <cfRule type="cellIs" dxfId="36758" priority="13413" stopIfTrue="1" operator="equal">
      <formula>"Rel-14"</formula>
    </cfRule>
    <cfRule type="cellIs" dxfId="36757" priority="13414" stopIfTrue="1" operator="equal">
      <formula>"Rel-16"</formula>
    </cfRule>
    <cfRule type="cellIs" dxfId="36756" priority="13415" stopIfTrue="1" operator="equal">
      <formula>"Rel-15"</formula>
    </cfRule>
  </conditionalFormatting>
  <conditionalFormatting sqref="F1022">
    <cfRule type="cellIs" dxfId="36755" priority="13404" stopIfTrue="1" operator="equal">
      <formula>"LS In"</formula>
    </cfRule>
    <cfRule type="cellIs" dxfId="36754" priority="13405" stopIfTrue="1" operator="equal">
      <formula>"LS OUT"</formula>
    </cfRule>
    <cfRule type="cellIs" dxfId="36753" priority="13406" stopIfTrue="1" operator="equal">
      <formula>"CR"</formula>
    </cfRule>
    <cfRule type="cellIs" dxfId="36752" priority="13407" stopIfTrue="1" operator="equal">
      <formula>"P-CR"</formula>
    </cfRule>
    <cfRule type="cellIs" dxfId="36751" priority="13408" stopIfTrue="1" operator="equal">
      <formula>"CR Pack"</formula>
    </cfRule>
    <cfRule type="cellIs" dxfId="36750" priority="13409" stopIfTrue="1" operator="equal">
      <formula>"WID new"</formula>
    </cfRule>
    <cfRule type="cellIs" dxfId="36749" priority="13410" stopIfTrue="1" operator="equal">
      <formula>"WID revised"</formula>
    </cfRule>
    <cfRule type="cellIs" dxfId="36748" priority="13411" stopIfTrue="1" operator="equal">
      <formula>"SID new"</formula>
    </cfRule>
    <cfRule type="cellIs" dxfId="36747" priority="13412" stopIfTrue="1" operator="equal">
      <formula>"SID revised"</formula>
    </cfRule>
  </conditionalFormatting>
  <conditionalFormatting sqref="P1022">
    <cfRule type="containsText" dxfId="36746" priority="13402" stopIfTrue="1" operator="containsText" text="DUMMY">
      <formula>NOT(ISERROR(SEARCH("DUMMY",P1022)))</formula>
    </cfRule>
    <cfRule type="cellIs" dxfId="36745" priority="13403" stopIfTrue="1" operator="equal">
      <formula>""</formula>
    </cfRule>
  </conditionalFormatting>
  <conditionalFormatting sqref="Q1022">
    <cfRule type="cellIs" dxfId="36744" priority="13400" stopIfTrue="1" operator="equal">
      <formula>""</formula>
    </cfRule>
    <cfRule type="cellIs" dxfId="36743" priority="13401" stopIfTrue="1" operator="equal">
      <formula>"-"</formula>
    </cfRule>
  </conditionalFormatting>
  <conditionalFormatting sqref="I1022">
    <cfRule type="containsText" dxfId="36742" priority="13398" operator="containsText" text="...">
      <formula>NOT(ISERROR(SEARCH("...",I1022)))</formula>
    </cfRule>
    <cfRule type="containsText" dxfId="36741" priority="13399" operator="containsText" text="~?">
      <formula>NOT(ISERROR(SEARCH("~?",I1022)))</formula>
    </cfRule>
  </conditionalFormatting>
  <conditionalFormatting sqref="G1022">
    <cfRule type="cellIs" dxfId="36740" priority="13397" operator="equal">
      <formula>"Endorsement"</formula>
    </cfRule>
  </conditionalFormatting>
  <conditionalFormatting sqref="B1023">
    <cfRule type="cellIs" dxfId="36739" priority="13396" stopIfTrue="1" operator="equal">
      <formula>""</formula>
    </cfRule>
  </conditionalFormatting>
  <conditionalFormatting sqref="C1023">
    <cfRule type="cellIs" dxfId="36738" priority="13393" stopIfTrue="1" operator="equal">
      <formula>"Y"</formula>
    </cfRule>
    <cfRule type="cellIs" dxfId="36737" priority="13394" stopIfTrue="1" operator="equal">
      <formula>""</formula>
    </cfRule>
    <cfRule type="cellIs" dxfId="36736" priority="13395" stopIfTrue="1" operator="equal">
      <formula>"W"</formula>
    </cfRule>
  </conditionalFormatting>
  <conditionalFormatting sqref="D1023">
    <cfRule type="cellIs" dxfId="36735" priority="13391" stopIfTrue="1" operator="equal">
      <formula>""</formula>
    </cfRule>
    <cfRule type="cellIs" dxfId="36734" priority="13392" stopIfTrue="1" operator="between">
      <formula>"10.7.1"</formula>
      <formula>"10.7.5"</formula>
    </cfRule>
  </conditionalFormatting>
  <conditionalFormatting sqref="G1023">
    <cfRule type="cellIs" dxfId="36733" priority="13390" stopIfTrue="1" operator="equal">
      <formula>""</formula>
    </cfRule>
  </conditionalFormatting>
  <conditionalFormatting sqref="O1023">
    <cfRule type="cellIs" dxfId="36732" priority="13387" stopIfTrue="1" operator="equal">
      <formula>"Rel-14"</formula>
    </cfRule>
    <cfRule type="cellIs" dxfId="36731" priority="13388" stopIfTrue="1" operator="equal">
      <formula>"Rel-16"</formula>
    </cfRule>
    <cfRule type="cellIs" dxfId="36730" priority="13389" stopIfTrue="1" operator="equal">
      <formula>"Rel-15"</formula>
    </cfRule>
  </conditionalFormatting>
  <conditionalFormatting sqref="F1023">
    <cfRule type="cellIs" dxfId="36729" priority="13378" stopIfTrue="1" operator="equal">
      <formula>"LS In"</formula>
    </cfRule>
    <cfRule type="cellIs" dxfId="36728" priority="13379" stopIfTrue="1" operator="equal">
      <formula>"LS OUT"</formula>
    </cfRule>
    <cfRule type="cellIs" dxfId="36727" priority="13380" stopIfTrue="1" operator="equal">
      <formula>"CR"</formula>
    </cfRule>
    <cfRule type="cellIs" dxfId="36726" priority="13381" stopIfTrue="1" operator="equal">
      <formula>"P-CR"</formula>
    </cfRule>
    <cfRule type="cellIs" dxfId="36725" priority="13382" stopIfTrue="1" operator="equal">
      <formula>"CR Pack"</formula>
    </cfRule>
    <cfRule type="cellIs" dxfId="36724" priority="13383" stopIfTrue="1" operator="equal">
      <formula>"WID new"</formula>
    </cfRule>
    <cfRule type="cellIs" dxfId="36723" priority="13384" stopIfTrue="1" operator="equal">
      <formula>"WID revised"</formula>
    </cfRule>
    <cfRule type="cellIs" dxfId="36722" priority="13385" stopIfTrue="1" operator="equal">
      <formula>"SID new"</formula>
    </cfRule>
    <cfRule type="cellIs" dxfId="36721" priority="13386" stopIfTrue="1" operator="equal">
      <formula>"SID revised"</formula>
    </cfRule>
  </conditionalFormatting>
  <conditionalFormatting sqref="P1023">
    <cfRule type="containsText" dxfId="36720" priority="13376" stopIfTrue="1" operator="containsText" text="DUMMY">
      <formula>NOT(ISERROR(SEARCH("DUMMY",P1023)))</formula>
    </cfRule>
    <cfRule type="cellIs" dxfId="36719" priority="13377" stopIfTrue="1" operator="equal">
      <formula>""</formula>
    </cfRule>
  </conditionalFormatting>
  <conditionalFormatting sqref="Q1023">
    <cfRule type="cellIs" dxfId="36718" priority="13374" stopIfTrue="1" operator="equal">
      <formula>""</formula>
    </cfRule>
    <cfRule type="cellIs" dxfId="36717" priority="13375" stopIfTrue="1" operator="equal">
      <formula>"-"</formula>
    </cfRule>
  </conditionalFormatting>
  <conditionalFormatting sqref="I1023">
    <cfRule type="containsText" dxfId="36716" priority="13372" operator="containsText" text="...">
      <formula>NOT(ISERROR(SEARCH("...",I1023)))</formula>
    </cfRule>
    <cfRule type="containsText" dxfId="36715" priority="13373" operator="containsText" text="~?">
      <formula>NOT(ISERROR(SEARCH("~?",I1023)))</formula>
    </cfRule>
  </conditionalFormatting>
  <conditionalFormatting sqref="G1023">
    <cfRule type="cellIs" dxfId="36714" priority="13371" operator="equal">
      <formula>"Endorsement"</formula>
    </cfRule>
  </conditionalFormatting>
  <conditionalFormatting sqref="B1024">
    <cfRule type="cellIs" dxfId="36713" priority="13370" stopIfTrue="1" operator="equal">
      <formula>""</formula>
    </cfRule>
  </conditionalFormatting>
  <conditionalFormatting sqref="C1024">
    <cfRule type="cellIs" dxfId="36712" priority="13367" stopIfTrue="1" operator="equal">
      <formula>"Y"</formula>
    </cfRule>
    <cfRule type="cellIs" dxfId="36711" priority="13368" stopIfTrue="1" operator="equal">
      <formula>""</formula>
    </cfRule>
    <cfRule type="cellIs" dxfId="36710" priority="13369" stopIfTrue="1" operator="equal">
      <formula>"W"</formula>
    </cfRule>
  </conditionalFormatting>
  <conditionalFormatting sqref="D1024">
    <cfRule type="cellIs" dxfId="36709" priority="13365" stopIfTrue="1" operator="equal">
      <formula>""</formula>
    </cfRule>
    <cfRule type="cellIs" dxfId="36708" priority="13366" stopIfTrue="1" operator="between">
      <formula>"10.7.1"</formula>
      <formula>"10.7.5"</formula>
    </cfRule>
  </conditionalFormatting>
  <conditionalFormatting sqref="G1024">
    <cfRule type="cellIs" dxfId="36707" priority="13364" stopIfTrue="1" operator="equal">
      <formula>""</formula>
    </cfRule>
  </conditionalFormatting>
  <conditionalFormatting sqref="O1024">
    <cfRule type="cellIs" dxfId="36706" priority="13361" stopIfTrue="1" operator="equal">
      <formula>"Rel-14"</formula>
    </cfRule>
    <cfRule type="cellIs" dxfId="36705" priority="13362" stopIfTrue="1" operator="equal">
      <formula>"Rel-16"</formula>
    </cfRule>
    <cfRule type="cellIs" dxfId="36704" priority="13363" stopIfTrue="1" operator="equal">
      <formula>"Rel-15"</formula>
    </cfRule>
  </conditionalFormatting>
  <conditionalFormatting sqref="F1024">
    <cfRule type="cellIs" dxfId="36703" priority="13352" stopIfTrue="1" operator="equal">
      <formula>"LS In"</formula>
    </cfRule>
    <cfRule type="cellIs" dxfId="36702" priority="13353" stopIfTrue="1" operator="equal">
      <formula>"LS OUT"</formula>
    </cfRule>
    <cfRule type="cellIs" dxfId="36701" priority="13354" stopIfTrue="1" operator="equal">
      <formula>"CR"</formula>
    </cfRule>
    <cfRule type="cellIs" dxfId="36700" priority="13355" stopIfTrue="1" operator="equal">
      <formula>"P-CR"</formula>
    </cfRule>
    <cfRule type="cellIs" dxfId="36699" priority="13356" stopIfTrue="1" operator="equal">
      <formula>"CR Pack"</formula>
    </cfRule>
    <cfRule type="cellIs" dxfId="36698" priority="13357" stopIfTrue="1" operator="equal">
      <formula>"WID new"</formula>
    </cfRule>
    <cfRule type="cellIs" dxfId="36697" priority="13358" stopIfTrue="1" operator="equal">
      <formula>"WID revised"</formula>
    </cfRule>
    <cfRule type="cellIs" dxfId="36696" priority="13359" stopIfTrue="1" operator="equal">
      <formula>"SID new"</formula>
    </cfRule>
    <cfRule type="cellIs" dxfId="36695" priority="13360" stopIfTrue="1" operator="equal">
      <formula>"SID revised"</formula>
    </cfRule>
  </conditionalFormatting>
  <conditionalFormatting sqref="P1024">
    <cfRule type="containsText" dxfId="36694" priority="13350" stopIfTrue="1" operator="containsText" text="DUMMY">
      <formula>NOT(ISERROR(SEARCH("DUMMY",P1024)))</formula>
    </cfRule>
    <cfRule type="cellIs" dxfId="36693" priority="13351" stopIfTrue="1" operator="equal">
      <formula>""</formula>
    </cfRule>
  </conditionalFormatting>
  <conditionalFormatting sqref="Q1024">
    <cfRule type="cellIs" dxfId="36692" priority="13348" stopIfTrue="1" operator="equal">
      <formula>""</formula>
    </cfRule>
    <cfRule type="cellIs" dxfId="36691" priority="13349" stopIfTrue="1" operator="equal">
      <formula>"-"</formula>
    </cfRule>
  </conditionalFormatting>
  <conditionalFormatting sqref="I1024">
    <cfRule type="containsText" dxfId="36690" priority="13346" operator="containsText" text="...">
      <formula>NOT(ISERROR(SEARCH("...",I1024)))</formula>
    </cfRule>
    <cfRule type="containsText" dxfId="36689" priority="13347" operator="containsText" text="~?">
      <formula>NOT(ISERROR(SEARCH("~?",I1024)))</formula>
    </cfRule>
  </conditionalFormatting>
  <conditionalFormatting sqref="G1024">
    <cfRule type="cellIs" dxfId="36688" priority="13345" operator="equal">
      <formula>"Endorsement"</formula>
    </cfRule>
  </conditionalFormatting>
  <conditionalFormatting sqref="B1531">
    <cfRule type="cellIs" dxfId="36687" priority="13344" stopIfTrue="1" operator="equal">
      <formula>""</formula>
    </cfRule>
  </conditionalFormatting>
  <conditionalFormatting sqref="C1531">
    <cfRule type="cellIs" dxfId="36686" priority="13341" stopIfTrue="1" operator="equal">
      <formula>"Y"</formula>
    </cfRule>
    <cfRule type="cellIs" dxfId="36685" priority="13342" stopIfTrue="1" operator="equal">
      <formula>""</formula>
    </cfRule>
    <cfRule type="cellIs" dxfId="36684" priority="13343" stopIfTrue="1" operator="equal">
      <formula>"W"</formula>
    </cfRule>
  </conditionalFormatting>
  <conditionalFormatting sqref="D1531">
    <cfRule type="cellIs" dxfId="36683" priority="13339" stopIfTrue="1" operator="equal">
      <formula>""</formula>
    </cfRule>
    <cfRule type="cellIs" dxfId="36682" priority="13340" stopIfTrue="1" operator="between">
      <formula>"10.7.1"</formula>
      <formula>"10.7.5"</formula>
    </cfRule>
  </conditionalFormatting>
  <conditionalFormatting sqref="G1531">
    <cfRule type="cellIs" dxfId="36681" priority="13338" stopIfTrue="1" operator="equal">
      <formula>""</formula>
    </cfRule>
  </conditionalFormatting>
  <conditionalFormatting sqref="O1531">
    <cfRule type="cellIs" dxfId="36680" priority="13335" stopIfTrue="1" operator="equal">
      <formula>"Rel-14"</formula>
    </cfRule>
    <cfRule type="cellIs" dxfId="36679" priority="13336" stopIfTrue="1" operator="equal">
      <formula>"Rel-16"</formula>
    </cfRule>
    <cfRule type="cellIs" dxfId="36678" priority="13337" stopIfTrue="1" operator="equal">
      <formula>"Rel-15"</formula>
    </cfRule>
  </conditionalFormatting>
  <conditionalFormatting sqref="F1531">
    <cfRule type="cellIs" dxfId="36677" priority="13326" stopIfTrue="1" operator="equal">
      <formula>"LS In"</formula>
    </cfRule>
    <cfRule type="cellIs" dxfId="36676" priority="13327" stopIfTrue="1" operator="equal">
      <formula>"LS OUT"</formula>
    </cfRule>
    <cfRule type="cellIs" dxfId="36675" priority="13328" stopIfTrue="1" operator="equal">
      <formula>"CR"</formula>
    </cfRule>
    <cfRule type="cellIs" dxfId="36674" priority="13329" stopIfTrue="1" operator="equal">
      <formula>"P-CR"</formula>
    </cfRule>
    <cfRule type="cellIs" dxfId="36673" priority="13330" stopIfTrue="1" operator="equal">
      <formula>"CR Pack"</formula>
    </cfRule>
    <cfRule type="cellIs" dxfId="36672" priority="13331" stopIfTrue="1" operator="equal">
      <formula>"WID new"</formula>
    </cfRule>
    <cfRule type="cellIs" dxfId="36671" priority="13332" stopIfTrue="1" operator="equal">
      <formula>"WID revised"</formula>
    </cfRule>
    <cfRule type="cellIs" dxfId="36670" priority="13333" stopIfTrue="1" operator="equal">
      <formula>"SID new"</formula>
    </cfRule>
    <cfRule type="cellIs" dxfId="36669" priority="13334" stopIfTrue="1" operator="equal">
      <formula>"SID revised"</formula>
    </cfRule>
  </conditionalFormatting>
  <conditionalFormatting sqref="P1531">
    <cfRule type="containsText" dxfId="36668" priority="13324" stopIfTrue="1" operator="containsText" text="DUMMY">
      <formula>NOT(ISERROR(SEARCH("DUMMY",P1531)))</formula>
    </cfRule>
    <cfRule type="cellIs" dxfId="36667" priority="13325" stopIfTrue="1" operator="equal">
      <formula>""</formula>
    </cfRule>
  </conditionalFormatting>
  <conditionalFormatting sqref="Q1531">
    <cfRule type="cellIs" dxfId="36666" priority="13322" stopIfTrue="1" operator="equal">
      <formula>""</formula>
    </cfRule>
    <cfRule type="cellIs" dxfId="36665" priority="13323" stopIfTrue="1" operator="equal">
      <formula>"-"</formula>
    </cfRule>
  </conditionalFormatting>
  <conditionalFormatting sqref="I1531">
    <cfRule type="containsText" dxfId="36664" priority="13320" operator="containsText" text="...">
      <formula>NOT(ISERROR(SEARCH("...",I1531)))</formula>
    </cfRule>
    <cfRule type="containsText" dxfId="36663" priority="13321" operator="containsText" text="~?">
      <formula>NOT(ISERROR(SEARCH("~?",I1531)))</formula>
    </cfRule>
  </conditionalFormatting>
  <conditionalFormatting sqref="G1531">
    <cfRule type="cellIs" dxfId="36662" priority="13319" operator="equal">
      <formula>"Endorsement"</formula>
    </cfRule>
  </conditionalFormatting>
  <conditionalFormatting sqref="B1532">
    <cfRule type="cellIs" dxfId="36661" priority="13318" stopIfTrue="1" operator="equal">
      <formula>""</formula>
    </cfRule>
  </conditionalFormatting>
  <conditionalFormatting sqref="C1532">
    <cfRule type="cellIs" dxfId="36660" priority="13315" stopIfTrue="1" operator="equal">
      <formula>"Y"</formula>
    </cfRule>
    <cfRule type="cellIs" dxfId="36659" priority="13316" stopIfTrue="1" operator="equal">
      <formula>""</formula>
    </cfRule>
    <cfRule type="cellIs" dxfId="36658" priority="13317" stopIfTrue="1" operator="equal">
      <formula>"W"</formula>
    </cfRule>
  </conditionalFormatting>
  <conditionalFormatting sqref="D1532">
    <cfRule type="cellIs" dxfId="36657" priority="13313" stopIfTrue="1" operator="equal">
      <formula>""</formula>
    </cfRule>
    <cfRule type="cellIs" dxfId="36656" priority="13314" stopIfTrue="1" operator="between">
      <formula>"10.7.1"</formula>
      <formula>"10.7.5"</formula>
    </cfRule>
  </conditionalFormatting>
  <conditionalFormatting sqref="G1532">
    <cfRule type="cellIs" dxfId="36655" priority="13312" stopIfTrue="1" operator="equal">
      <formula>""</formula>
    </cfRule>
  </conditionalFormatting>
  <conditionalFormatting sqref="O1532">
    <cfRule type="cellIs" dxfId="36654" priority="13309" stopIfTrue="1" operator="equal">
      <formula>"Rel-14"</formula>
    </cfRule>
    <cfRule type="cellIs" dxfId="36653" priority="13310" stopIfTrue="1" operator="equal">
      <formula>"Rel-16"</formula>
    </cfRule>
    <cfRule type="cellIs" dxfId="36652" priority="13311" stopIfTrue="1" operator="equal">
      <formula>"Rel-15"</formula>
    </cfRule>
  </conditionalFormatting>
  <conditionalFormatting sqref="F1532">
    <cfRule type="cellIs" dxfId="36651" priority="13300" stopIfTrue="1" operator="equal">
      <formula>"LS In"</formula>
    </cfRule>
    <cfRule type="cellIs" dxfId="36650" priority="13301" stopIfTrue="1" operator="equal">
      <formula>"LS OUT"</formula>
    </cfRule>
    <cfRule type="cellIs" dxfId="36649" priority="13302" stopIfTrue="1" operator="equal">
      <formula>"CR"</formula>
    </cfRule>
    <cfRule type="cellIs" dxfId="36648" priority="13303" stopIfTrue="1" operator="equal">
      <formula>"P-CR"</formula>
    </cfRule>
    <cfRule type="cellIs" dxfId="36647" priority="13304" stopIfTrue="1" operator="equal">
      <formula>"CR Pack"</formula>
    </cfRule>
    <cfRule type="cellIs" dxfId="36646" priority="13305" stopIfTrue="1" operator="equal">
      <formula>"WID new"</formula>
    </cfRule>
    <cfRule type="cellIs" dxfId="36645" priority="13306" stopIfTrue="1" operator="equal">
      <formula>"WID revised"</formula>
    </cfRule>
    <cfRule type="cellIs" dxfId="36644" priority="13307" stopIfTrue="1" operator="equal">
      <formula>"SID new"</formula>
    </cfRule>
    <cfRule type="cellIs" dxfId="36643" priority="13308" stopIfTrue="1" operator="equal">
      <formula>"SID revised"</formula>
    </cfRule>
  </conditionalFormatting>
  <conditionalFormatting sqref="P1532">
    <cfRule type="containsText" dxfId="36642" priority="13298" stopIfTrue="1" operator="containsText" text="DUMMY">
      <formula>NOT(ISERROR(SEARCH("DUMMY",P1532)))</formula>
    </cfRule>
    <cfRule type="cellIs" dxfId="36641" priority="13299" stopIfTrue="1" operator="equal">
      <formula>""</formula>
    </cfRule>
  </conditionalFormatting>
  <conditionalFormatting sqref="Q1532">
    <cfRule type="cellIs" dxfId="36640" priority="13296" stopIfTrue="1" operator="equal">
      <formula>""</formula>
    </cfRule>
    <cfRule type="cellIs" dxfId="36639" priority="13297" stopIfTrue="1" operator="equal">
      <formula>"-"</formula>
    </cfRule>
  </conditionalFormatting>
  <conditionalFormatting sqref="I1532">
    <cfRule type="containsText" dxfId="36638" priority="13294" operator="containsText" text="...">
      <formula>NOT(ISERROR(SEARCH("...",I1532)))</formula>
    </cfRule>
    <cfRule type="containsText" dxfId="36637" priority="13295" operator="containsText" text="~?">
      <formula>NOT(ISERROR(SEARCH("~?",I1532)))</formula>
    </cfRule>
  </conditionalFormatting>
  <conditionalFormatting sqref="G1532">
    <cfRule type="cellIs" dxfId="36636" priority="13293" operator="equal">
      <formula>"Endorsement"</formula>
    </cfRule>
  </conditionalFormatting>
  <conditionalFormatting sqref="B1344">
    <cfRule type="cellIs" dxfId="36635" priority="13292" stopIfTrue="1" operator="equal">
      <formula>""</formula>
    </cfRule>
  </conditionalFormatting>
  <conditionalFormatting sqref="C1344">
    <cfRule type="cellIs" dxfId="36634" priority="13289" stopIfTrue="1" operator="equal">
      <formula>"Y"</formula>
    </cfRule>
    <cfRule type="cellIs" dxfId="36633" priority="13290" stopIfTrue="1" operator="equal">
      <formula>""</formula>
    </cfRule>
    <cfRule type="cellIs" dxfId="36632" priority="13291" stopIfTrue="1" operator="equal">
      <formula>"W"</formula>
    </cfRule>
  </conditionalFormatting>
  <conditionalFormatting sqref="D1344">
    <cfRule type="cellIs" dxfId="36631" priority="13287" stopIfTrue="1" operator="equal">
      <formula>""</formula>
    </cfRule>
    <cfRule type="cellIs" dxfId="36630" priority="13288" stopIfTrue="1" operator="between">
      <formula>"10.7.1"</formula>
      <formula>"10.7.5"</formula>
    </cfRule>
  </conditionalFormatting>
  <conditionalFormatting sqref="G1344">
    <cfRule type="cellIs" dxfId="36629" priority="13286" stopIfTrue="1" operator="equal">
      <formula>""</formula>
    </cfRule>
  </conditionalFormatting>
  <conditionalFormatting sqref="O1344">
    <cfRule type="cellIs" dxfId="36628" priority="13283" stopIfTrue="1" operator="equal">
      <formula>"Rel-14"</formula>
    </cfRule>
    <cfRule type="cellIs" dxfId="36627" priority="13284" stopIfTrue="1" operator="equal">
      <formula>"Rel-16"</formula>
    </cfRule>
    <cfRule type="cellIs" dxfId="36626" priority="13285" stopIfTrue="1" operator="equal">
      <formula>"Rel-15"</formula>
    </cfRule>
  </conditionalFormatting>
  <conditionalFormatting sqref="F1344">
    <cfRule type="cellIs" dxfId="36625" priority="13274" stopIfTrue="1" operator="equal">
      <formula>"LS In"</formula>
    </cfRule>
    <cfRule type="cellIs" dxfId="36624" priority="13275" stopIfTrue="1" operator="equal">
      <formula>"LS OUT"</formula>
    </cfRule>
    <cfRule type="cellIs" dxfId="36623" priority="13276" stopIfTrue="1" operator="equal">
      <formula>"CR"</formula>
    </cfRule>
    <cfRule type="cellIs" dxfId="36622" priority="13277" stopIfTrue="1" operator="equal">
      <formula>"P-CR"</formula>
    </cfRule>
    <cfRule type="cellIs" dxfId="36621" priority="13278" stopIfTrue="1" operator="equal">
      <formula>"CR Pack"</formula>
    </cfRule>
    <cfRule type="cellIs" dxfId="36620" priority="13279" stopIfTrue="1" operator="equal">
      <formula>"WID new"</formula>
    </cfRule>
    <cfRule type="cellIs" dxfId="36619" priority="13280" stopIfTrue="1" operator="equal">
      <formula>"WID revised"</formula>
    </cfRule>
    <cfRule type="cellIs" dxfId="36618" priority="13281" stopIfTrue="1" operator="equal">
      <formula>"SID new"</formula>
    </cfRule>
    <cfRule type="cellIs" dxfId="36617" priority="13282" stopIfTrue="1" operator="equal">
      <formula>"SID revised"</formula>
    </cfRule>
  </conditionalFormatting>
  <conditionalFormatting sqref="P1344">
    <cfRule type="containsText" dxfId="36616" priority="13272" stopIfTrue="1" operator="containsText" text="DUMMY">
      <formula>NOT(ISERROR(SEARCH("DUMMY",P1344)))</formula>
    </cfRule>
    <cfRule type="cellIs" dxfId="36615" priority="13273" stopIfTrue="1" operator="equal">
      <formula>""</formula>
    </cfRule>
  </conditionalFormatting>
  <conditionalFormatting sqref="Q1344">
    <cfRule type="cellIs" dxfId="36614" priority="13270" stopIfTrue="1" operator="equal">
      <formula>""</formula>
    </cfRule>
    <cfRule type="cellIs" dxfId="36613" priority="13271" stopIfTrue="1" operator="equal">
      <formula>"-"</formula>
    </cfRule>
  </conditionalFormatting>
  <conditionalFormatting sqref="I1344">
    <cfRule type="containsText" dxfId="36612" priority="13268" operator="containsText" text="...">
      <formula>NOT(ISERROR(SEARCH("...",I1344)))</formula>
    </cfRule>
    <cfRule type="containsText" dxfId="36611" priority="13269" operator="containsText" text="~?">
      <formula>NOT(ISERROR(SEARCH("~?",I1344)))</formula>
    </cfRule>
  </conditionalFormatting>
  <conditionalFormatting sqref="G1344">
    <cfRule type="cellIs" dxfId="36610" priority="13267" operator="equal">
      <formula>"Endorsement"</formula>
    </cfRule>
  </conditionalFormatting>
  <conditionalFormatting sqref="B1345">
    <cfRule type="cellIs" dxfId="36609" priority="13266" stopIfTrue="1" operator="equal">
      <formula>""</formula>
    </cfRule>
  </conditionalFormatting>
  <conditionalFormatting sqref="C1345">
    <cfRule type="cellIs" dxfId="36608" priority="13263" stopIfTrue="1" operator="equal">
      <formula>"Y"</formula>
    </cfRule>
    <cfRule type="cellIs" dxfId="36607" priority="13264" stopIfTrue="1" operator="equal">
      <formula>""</formula>
    </cfRule>
    <cfRule type="cellIs" dxfId="36606" priority="13265" stopIfTrue="1" operator="equal">
      <formula>"W"</formula>
    </cfRule>
  </conditionalFormatting>
  <conditionalFormatting sqref="D1345">
    <cfRule type="cellIs" dxfId="36605" priority="13261" stopIfTrue="1" operator="equal">
      <formula>""</formula>
    </cfRule>
    <cfRule type="cellIs" dxfId="36604" priority="13262" stopIfTrue="1" operator="between">
      <formula>"10.7.1"</formula>
      <formula>"10.7.5"</formula>
    </cfRule>
  </conditionalFormatting>
  <conditionalFormatting sqref="G1345">
    <cfRule type="cellIs" dxfId="36603" priority="13260" stopIfTrue="1" operator="equal">
      <formula>""</formula>
    </cfRule>
  </conditionalFormatting>
  <conditionalFormatting sqref="O1345">
    <cfRule type="cellIs" dxfId="36602" priority="13257" stopIfTrue="1" operator="equal">
      <formula>"Rel-14"</formula>
    </cfRule>
    <cfRule type="cellIs" dxfId="36601" priority="13258" stopIfTrue="1" operator="equal">
      <formula>"Rel-16"</formula>
    </cfRule>
    <cfRule type="cellIs" dxfId="36600" priority="13259" stopIfTrue="1" operator="equal">
      <formula>"Rel-15"</formula>
    </cfRule>
  </conditionalFormatting>
  <conditionalFormatting sqref="F1345">
    <cfRule type="cellIs" dxfId="36599" priority="13248" stopIfTrue="1" operator="equal">
      <formula>"LS In"</formula>
    </cfRule>
    <cfRule type="cellIs" dxfId="36598" priority="13249" stopIfTrue="1" operator="equal">
      <formula>"LS OUT"</formula>
    </cfRule>
    <cfRule type="cellIs" dxfId="36597" priority="13250" stopIfTrue="1" operator="equal">
      <formula>"CR"</formula>
    </cfRule>
    <cfRule type="cellIs" dxfId="36596" priority="13251" stopIfTrue="1" operator="equal">
      <formula>"P-CR"</formula>
    </cfRule>
    <cfRule type="cellIs" dxfId="36595" priority="13252" stopIfTrue="1" operator="equal">
      <formula>"CR Pack"</formula>
    </cfRule>
    <cfRule type="cellIs" dxfId="36594" priority="13253" stopIfTrue="1" operator="equal">
      <formula>"WID new"</formula>
    </cfRule>
    <cfRule type="cellIs" dxfId="36593" priority="13254" stopIfTrue="1" operator="equal">
      <formula>"WID revised"</formula>
    </cfRule>
    <cfRule type="cellIs" dxfId="36592" priority="13255" stopIfTrue="1" operator="equal">
      <formula>"SID new"</formula>
    </cfRule>
    <cfRule type="cellIs" dxfId="36591" priority="13256" stopIfTrue="1" operator="equal">
      <formula>"SID revised"</formula>
    </cfRule>
  </conditionalFormatting>
  <conditionalFormatting sqref="P1345">
    <cfRule type="containsText" dxfId="36590" priority="13246" stopIfTrue="1" operator="containsText" text="DUMMY">
      <formula>NOT(ISERROR(SEARCH("DUMMY",P1345)))</formula>
    </cfRule>
    <cfRule type="cellIs" dxfId="36589" priority="13247" stopIfTrue="1" operator="equal">
      <formula>""</formula>
    </cfRule>
  </conditionalFormatting>
  <conditionalFormatting sqref="Q1345">
    <cfRule type="cellIs" dxfId="36588" priority="13244" stopIfTrue="1" operator="equal">
      <formula>""</formula>
    </cfRule>
    <cfRule type="cellIs" dxfId="36587" priority="13245" stopIfTrue="1" operator="equal">
      <formula>"-"</formula>
    </cfRule>
  </conditionalFormatting>
  <conditionalFormatting sqref="I1345">
    <cfRule type="containsText" dxfId="36586" priority="13242" operator="containsText" text="...">
      <formula>NOT(ISERROR(SEARCH("...",I1345)))</formula>
    </cfRule>
    <cfRule type="containsText" dxfId="36585" priority="13243" operator="containsText" text="~?">
      <formula>NOT(ISERROR(SEARCH("~?",I1345)))</formula>
    </cfRule>
  </conditionalFormatting>
  <conditionalFormatting sqref="G1345">
    <cfRule type="cellIs" dxfId="36584" priority="13241" operator="equal">
      <formula>"Endorsement"</formula>
    </cfRule>
  </conditionalFormatting>
  <conditionalFormatting sqref="B1346">
    <cfRule type="cellIs" dxfId="36583" priority="13240" stopIfTrue="1" operator="equal">
      <formula>""</formula>
    </cfRule>
  </conditionalFormatting>
  <conditionalFormatting sqref="C1346">
    <cfRule type="cellIs" dxfId="36582" priority="13237" stopIfTrue="1" operator="equal">
      <formula>"Y"</formula>
    </cfRule>
    <cfRule type="cellIs" dxfId="36581" priority="13238" stopIfTrue="1" operator="equal">
      <formula>""</formula>
    </cfRule>
    <cfRule type="cellIs" dxfId="36580" priority="13239" stopIfTrue="1" operator="equal">
      <formula>"W"</formula>
    </cfRule>
  </conditionalFormatting>
  <conditionalFormatting sqref="D1346">
    <cfRule type="cellIs" dxfId="36579" priority="13235" stopIfTrue="1" operator="equal">
      <formula>""</formula>
    </cfRule>
    <cfRule type="cellIs" dxfId="36578" priority="13236" stopIfTrue="1" operator="between">
      <formula>"10.7.1"</formula>
      <formula>"10.7.5"</formula>
    </cfRule>
  </conditionalFormatting>
  <conditionalFormatting sqref="G1346">
    <cfRule type="cellIs" dxfId="36577" priority="13234" stopIfTrue="1" operator="equal">
      <formula>""</formula>
    </cfRule>
  </conditionalFormatting>
  <conditionalFormatting sqref="O1346">
    <cfRule type="cellIs" dxfId="36576" priority="13231" stopIfTrue="1" operator="equal">
      <formula>"Rel-14"</formula>
    </cfRule>
    <cfRule type="cellIs" dxfId="36575" priority="13232" stopIfTrue="1" operator="equal">
      <formula>"Rel-16"</formula>
    </cfRule>
    <cfRule type="cellIs" dxfId="36574" priority="13233" stopIfTrue="1" operator="equal">
      <formula>"Rel-15"</formula>
    </cfRule>
  </conditionalFormatting>
  <conditionalFormatting sqref="F1346">
    <cfRule type="cellIs" dxfId="36573" priority="13222" stopIfTrue="1" operator="equal">
      <formula>"LS In"</formula>
    </cfRule>
    <cfRule type="cellIs" dxfId="36572" priority="13223" stopIfTrue="1" operator="equal">
      <formula>"LS OUT"</formula>
    </cfRule>
    <cfRule type="cellIs" dxfId="36571" priority="13224" stopIfTrue="1" operator="equal">
      <formula>"CR"</formula>
    </cfRule>
    <cfRule type="cellIs" dxfId="36570" priority="13225" stopIfTrue="1" operator="equal">
      <formula>"P-CR"</formula>
    </cfRule>
    <cfRule type="cellIs" dxfId="36569" priority="13226" stopIfTrue="1" operator="equal">
      <formula>"CR Pack"</formula>
    </cfRule>
    <cfRule type="cellIs" dxfId="36568" priority="13227" stopIfTrue="1" operator="equal">
      <formula>"WID new"</formula>
    </cfRule>
    <cfRule type="cellIs" dxfId="36567" priority="13228" stopIfTrue="1" operator="equal">
      <formula>"WID revised"</formula>
    </cfRule>
    <cfRule type="cellIs" dxfId="36566" priority="13229" stopIfTrue="1" operator="equal">
      <formula>"SID new"</formula>
    </cfRule>
    <cfRule type="cellIs" dxfId="36565" priority="13230" stopIfTrue="1" operator="equal">
      <formula>"SID revised"</formula>
    </cfRule>
  </conditionalFormatting>
  <conditionalFormatting sqref="P1346">
    <cfRule type="containsText" dxfId="36564" priority="13220" stopIfTrue="1" operator="containsText" text="DUMMY">
      <formula>NOT(ISERROR(SEARCH("DUMMY",P1346)))</formula>
    </cfRule>
    <cfRule type="cellIs" dxfId="36563" priority="13221" stopIfTrue="1" operator="equal">
      <formula>""</formula>
    </cfRule>
  </conditionalFormatting>
  <conditionalFormatting sqref="Q1346">
    <cfRule type="cellIs" dxfId="36562" priority="13218" stopIfTrue="1" operator="equal">
      <formula>""</formula>
    </cfRule>
    <cfRule type="cellIs" dxfId="36561" priority="13219" stopIfTrue="1" operator="equal">
      <formula>"-"</formula>
    </cfRule>
  </conditionalFormatting>
  <conditionalFormatting sqref="I1346">
    <cfRule type="containsText" dxfId="36560" priority="13216" operator="containsText" text="...">
      <formula>NOT(ISERROR(SEARCH("...",I1346)))</formula>
    </cfRule>
    <cfRule type="containsText" dxfId="36559" priority="13217" operator="containsText" text="~?">
      <formula>NOT(ISERROR(SEARCH("~?",I1346)))</formula>
    </cfRule>
  </conditionalFormatting>
  <conditionalFormatting sqref="G1346">
    <cfRule type="cellIs" dxfId="36558" priority="13215" operator="equal">
      <formula>"Endorsement"</formula>
    </cfRule>
  </conditionalFormatting>
  <conditionalFormatting sqref="B1347">
    <cfRule type="cellIs" dxfId="36557" priority="13214" stopIfTrue="1" operator="equal">
      <formula>""</formula>
    </cfRule>
  </conditionalFormatting>
  <conditionalFormatting sqref="C1347">
    <cfRule type="cellIs" dxfId="36556" priority="13211" stopIfTrue="1" operator="equal">
      <formula>"Y"</formula>
    </cfRule>
    <cfRule type="cellIs" dxfId="36555" priority="13212" stopIfTrue="1" operator="equal">
      <formula>""</formula>
    </cfRule>
    <cfRule type="cellIs" dxfId="36554" priority="13213" stopIfTrue="1" operator="equal">
      <formula>"W"</formula>
    </cfRule>
  </conditionalFormatting>
  <conditionalFormatting sqref="D1347">
    <cfRule type="cellIs" dxfId="36553" priority="13209" stopIfTrue="1" operator="equal">
      <formula>""</formula>
    </cfRule>
    <cfRule type="cellIs" dxfId="36552" priority="13210" stopIfTrue="1" operator="between">
      <formula>"10.7.1"</formula>
      <formula>"10.7.5"</formula>
    </cfRule>
  </conditionalFormatting>
  <conditionalFormatting sqref="G1347">
    <cfRule type="cellIs" dxfId="36551" priority="13208" stopIfTrue="1" operator="equal">
      <formula>""</formula>
    </cfRule>
  </conditionalFormatting>
  <conditionalFormatting sqref="O1347">
    <cfRule type="cellIs" dxfId="36550" priority="13205" stopIfTrue="1" operator="equal">
      <formula>"Rel-14"</formula>
    </cfRule>
    <cfRule type="cellIs" dxfId="36549" priority="13206" stopIfTrue="1" operator="equal">
      <formula>"Rel-16"</formula>
    </cfRule>
    <cfRule type="cellIs" dxfId="36548" priority="13207" stopIfTrue="1" operator="equal">
      <formula>"Rel-15"</formula>
    </cfRule>
  </conditionalFormatting>
  <conditionalFormatting sqref="F1347">
    <cfRule type="cellIs" dxfId="36547" priority="13196" stopIfTrue="1" operator="equal">
      <formula>"LS In"</formula>
    </cfRule>
    <cfRule type="cellIs" dxfId="36546" priority="13197" stopIfTrue="1" operator="equal">
      <formula>"LS OUT"</formula>
    </cfRule>
    <cfRule type="cellIs" dxfId="36545" priority="13198" stopIfTrue="1" operator="equal">
      <formula>"CR"</formula>
    </cfRule>
    <cfRule type="cellIs" dxfId="36544" priority="13199" stopIfTrue="1" operator="equal">
      <formula>"P-CR"</formula>
    </cfRule>
    <cfRule type="cellIs" dxfId="36543" priority="13200" stopIfTrue="1" operator="equal">
      <formula>"CR Pack"</formula>
    </cfRule>
    <cfRule type="cellIs" dxfId="36542" priority="13201" stopIfTrue="1" operator="equal">
      <formula>"WID new"</formula>
    </cfRule>
    <cfRule type="cellIs" dxfId="36541" priority="13202" stopIfTrue="1" operator="equal">
      <formula>"WID revised"</formula>
    </cfRule>
    <cfRule type="cellIs" dxfId="36540" priority="13203" stopIfTrue="1" operator="equal">
      <formula>"SID new"</formula>
    </cfRule>
    <cfRule type="cellIs" dxfId="36539" priority="13204" stopIfTrue="1" operator="equal">
      <formula>"SID revised"</formula>
    </cfRule>
  </conditionalFormatting>
  <conditionalFormatting sqref="P1347">
    <cfRule type="containsText" dxfId="36538" priority="13194" stopIfTrue="1" operator="containsText" text="DUMMY">
      <formula>NOT(ISERROR(SEARCH("DUMMY",P1347)))</formula>
    </cfRule>
    <cfRule type="cellIs" dxfId="36537" priority="13195" stopIfTrue="1" operator="equal">
      <formula>""</formula>
    </cfRule>
  </conditionalFormatting>
  <conditionalFormatting sqref="Q1347">
    <cfRule type="cellIs" dxfId="36536" priority="13192" stopIfTrue="1" operator="equal">
      <formula>""</formula>
    </cfRule>
    <cfRule type="cellIs" dxfId="36535" priority="13193" stopIfTrue="1" operator="equal">
      <formula>"-"</formula>
    </cfRule>
  </conditionalFormatting>
  <conditionalFormatting sqref="I1347">
    <cfRule type="containsText" dxfId="36534" priority="13190" operator="containsText" text="...">
      <formula>NOT(ISERROR(SEARCH("...",I1347)))</formula>
    </cfRule>
    <cfRule type="containsText" dxfId="36533" priority="13191" operator="containsText" text="~?">
      <formula>NOT(ISERROR(SEARCH("~?",I1347)))</formula>
    </cfRule>
  </conditionalFormatting>
  <conditionalFormatting sqref="G1347">
    <cfRule type="cellIs" dxfId="36532" priority="13189" operator="equal">
      <formula>"Endorsement"</formula>
    </cfRule>
  </conditionalFormatting>
  <conditionalFormatting sqref="B1348">
    <cfRule type="cellIs" dxfId="36531" priority="13188" stopIfTrue="1" operator="equal">
      <formula>""</formula>
    </cfRule>
  </conditionalFormatting>
  <conditionalFormatting sqref="C1348">
    <cfRule type="cellIs" dxfId="36530" priority="13185" stopIfTrue="1" operator="equal">
      <formula>"Y"</formula>
    </cfRule>
    <cfRule type="cellIs" dxfId="36529" priority="13186" stopIfTrue="1" operator="equal">
      <formula>""</formula>
    </cfRule>
    <cfRule type="cellIs" dxfId="36528" priority="13187" stopIfTrue="1" operator="equal">
      <formula>"W"</formula>
    </cfRule>
  </conditionalFormatting>
  <conditionalFormatting sqref="D1348">
    <cfRule type="cellIs" dxfId="36527" priority="13183" stopIfTrue="1" operator="equal">
      <formula>""</formula>
    </cfRule>
    <cfRule type="cellIs" dxfId="36526" priority="13184" stopIfTrue="1" operator="between">
      <formula>"10.7.1"</formula>
      <formula>"10.7.5"</formula>
    </cfRule>
  </conditionalFormatting>
  <conditionalFormatting sqref="G1348">
    <cfRule type="cellIs" dxfId="36525" priority="13182" stopIfTrue="1" operator="equal">
      <formula>""</formula>
    </cfRule>
  </conditionalFormatting>
  <conditionalFormatting sqref="O1348">
    <cfRule type="cellIs" dxfId="36524" priority="13179" stopIfTrue="1" operator="equal">
      <formula>"Rel-14"</formula>
    </cfRule>
    <cfRule type="cellIs" dxfId="36523" priority="13180" stopIfTrue="1" operator="equal">
      <formula>"Rel-16"</formula>
    </cfRule>
    <cfRule type="cellIs" dxfId="36522" priority="13181" stopIfTrue="1" operator="equal">
      <formula>"Rel-15"</formula>
    </cfRule>
  </conditionalFormatting>
  <conditionalFormatting sqref="F1348">
    <cfRule type="cellIs" dxfId="36521" priority="13170" stopIfTrue="1" operator="equal">
      <formula>"LS In"</formula>
    </cfRule>
    <cfRule type="cellIs" dxfId="36520" priority="13171" stopIfTrue="1" operator="equal">
      <formula>"LS OUT"</formula>
    </cfRule>
    <cfRule type="cellIs" dxfId="36519" priority="13172" stopIfTrue="1" operator="equal">
      <formula>"CR"</formula>
    </cfRule>
    <cfRule type="cellIs" dxfId="36518" priority="13173" stopIfTrue="1" operator="equal">
      <formula>"P-CR"</formula>
    </cfRule>
    <cfRule type="cellIs" dxfId="36517" priority="13174" stopIfTrue="1" operator="equal">
      <formula>"CR Pack"</formula>
    </cfRule>
    <cfRule type="cellIs" dxfId="36516" priority="13175" stopIfTrue="1" operator="equal">
      <formula>"WID new"</formula>
    </cfRule>
    <cfRule type="cellIs" dxfId="36515" priority="13176" stopIfTrue="1" operator="equal">
      <formula>"WID revised"</formula>
    </cfRule>
    <cfRule type="cellIs" dxfId="36514" priority="13177" stopIfTrue="1" operator="equal">
      <formula>"SID new"</formula>
    </cfRule>
    <cfRule type="cellIs" dxfId="36513" priority="13178" stopIfTrue="1" operator="equal">
      <formula>"SID revised"</formula>
    </cfRule>
  </conditionalFormatting>
  <conditionalFormatting sqref="P1348">
    <cfRule type="containsText" dxfId="36512" priority="13168" stopIfTrue="1" operator="containsText" text="DUMMY">
      <formula>NOT(ISERROR(SEARCH("DUMMY",P1348)))</formula>
    </cfRule>
    <cfRule type="cellIs" dxfId="36511" priority="13169" stopIfTrue="1" operator="equal">
      <formula>""</formula>
    </cfRule>
  </conditionalFormatting>
  <conditionalFormatting sqref="Q1348">
    <cfRule type="cellIs" dxfId="36510" priority="13166" stopIfTrue="1" operator="equal">
      <formula>""</formula>
    </cfRule>
    <cfRule type="cellIs" dxfId="36509" priority="13167" stopIfTrue="1" operator="equal">
      <formula>"-"</formula>
    </cfRule>
  </conditionalFormatting>
  <conditionalFormatting sqref="I1348">
    <cfRule type="containsText" dxfId="36508" priority="13164" operator="containsText" text="...">
      <formula>NOT(ISERROR(SEARCH("...",I1348)))</formula>
    </cfRule>
    <cfRule type="containsText" dxfId="36507" priority="13165" operator="containsText" text="~?">
      <formula>NOT(ISERROR(SEARCH("~?",I1348)))</formula>
    </cfRule>
  </conditionalFormatting>
  <conditionalFormatting sqref="G1348">
    <cfRule type="cellIs" dxfId="36506" priority="13163" operator="equal">
      <formula>"Endorsement"</formula>
    </cfRule>
  </conditionalFormatting>
  <conditionalFormatting sqref="B1349">
    <cfRule type="cellIs" dxfId="36505" priority="13162" stopIfTrue="1" operator="equal">
      <formula>""</formula>
    </cfRule>
  </conditionalFormatting>
  <conditionalFormatting sqref="C1349">
    <cfRule type="cellIs" dxfId="36504" priority="13159" stopIfTrue="1" operator="equal">
      <formula>"Y"</formula>
    </cfRule>
    <cfRule type="cellIs" dxfId="36503" priority="13160" stopIfTrue="1" operator="equal">
      <formula>""</formula>
    </cfRule>
    <cfRule type="cellIs" dxfId="36502" priority="13161" stopIfTrue="1" operator="equal">
      <formula>"W"</formula>
    </cfRule>
  </conditionalFormatting>
  <conditionalFormatting sqref="D1349">
    <cfRule type="cellIs" dxfId="36501" priority="13157" stopIfTrue="1" operator="equal">
      <formula>""</formula>
    </cfRule>
    <cfRule type="cellIs" dxfId="36500" priority="13158" stopIfTrue="1" operator="between">
      <formula>"10.7.1"</formula>
      <formula>"10.7.5"</formula>
    </cfRule>
  </conditionalFormatting>
  <conditionalFormatting sqref="G1349">
    <cfRule type="cellIs" dxfId="36499" priority="13156" stopIfTrue="1" operator="equal">
      <formula>""</formula>
    </cfRule>
  </conditionalFormatting>
  <conditionalFormatting sqref="O1349">
    <cfRule type="cellIs" dxfId="36498" priority="13153" stopIfTrue="1" operator="equal">
      <formula>"Rel-14"</formula>
    </cfRule>
    <cfRule type="cellIs" dxfId="36497" priority="13154" stopIfTrue="1" operator="equal">
      <formula>"Rel-16"</formula>
    </cfRule>
    <cfRule type="cellIs" dxfId="36496" priority="13155" stopIfTrue="1" operator="equal">
      <formula>"Rel-15"</formula>
    </cfRule>
  </conditionalFormatting>
  <conditionalFormatting sqref="F1349">
    <cfRule type="cellIs" dxfId="36495" priority="13144" stopIfTrue="1" operator="equal">
      <formula>"LS In"</formula>
    </cfRule>
    <cfRule type="cellIs" dxfId="36494" priority="13145" stopIfTrue="1" operator="equal">
      <formula>"LS OUT"</formula>
    </cfRule>
    <cfRule type="cellIs" dxfId="36493" priority="13146" stopIfTrue="1" operator="equal">
      <formula>"CR"</formula>
    </cfRule>
    <cfRule type="cellIs" dxfId="36492" priority="13147" stopIfTrue="1" operator="equal">
      <formula>"P-CR"</formula>
    </cfRule>
    <cfRule type="cellIs" dxfId="36491" priority="13148" stopIfTrue="1" operator="equal">
      <formula>"CR Pack"</formula>
    </cfRule>
    <cfRule type="cellIs" dxfId="36490" priority="13149" stopIfTrue="1" operator="equal">
      <formula>"WID new"</formula>
    </cfRule>
    <cfRule type="cellIs" dxfId="36489" priority="13150" stopIfTrue="1" operator="equal">
      <formula>"WID revised"</formula>
    </cfRule>
    <cfRule type="cellIs" dxfId="36488" priority="13151" stopIfTrue="1" operator="equal">
      <formula>"SID new"</formula>
    </cfRule>
    <cfRule type="cellIs" dxfId="36487" priority="13152" stopIfTrue="1" operator="equal">
      <formula>"SID revised"</formula>
    </cfRule>
  </conditionalFormatting>
  <conditionalFormatting sqref="P1349">
    <cfRule type="containsText" dxfId="36486" priority="13142" stopIfTrue="1" operator="containsText" text="DUMMY">
      <formula>NOT(ISERROR(SEARCH("DUMMY",P1349)))</formula>
    </cfRule>
    <cfRule type="cellIs" dxfId="36485" priority="13143" stopIfTrue="1" operator="equal">
      <formula>""</formula>
    </cfRule>
  </conditionalFormatting>
  <conditionalFormatting sqref="Q1349">
    <cfRule type="cellIs" dxfId="36484" priority="13140" stopIfTrue="1" operator="equal">
      <formula>""</formula>
    </cfRule>
    <cfRule type="cellIs" dxfId="36483" priority="13141" stopIfTrue="1" operator="equal">
      <formula>"-"</formula>
    </cfRule>
  </conditionalFormatting>
  <conditionalFormatting sqref="I1349">
    <cfRule type="containsText" dxfId="36482" priority="13138" operator="containsText" text="...">
      <formula>NOT(ISERROR(SEARCH("...",I1349)))</formula>
    </cfRule>
    <cfRule type="containsText" dxfId="36481" priority="13139" operator="containsText" text="~?">
      <formula>NOT(ISERROR(SEARCH("~?",I1349)))</formula>
    </cfRule>
  </conditionalFormatting>
  <conditionalFormatting sqref="G1349">
    <cfRule type="cellIs" dxfId="36480" priority="13137" operator="equal">
      <formula>"Endorsement"</formula>
    </cfRule>
  </conditionalFormatting>
  <conditionalFormatting sqref="B1350">
    <cfRule type="cellIs" dxfId="36479" priority="13136" stopIfTrue="1" operator="equal">
      <formula>""</formula>
    </cfRule>
  </conditionalFormatting>
  <conditionalFormatting sqref="C1350">
    <cfRule type="cellIs" dxfId="36478" priority="13133" stopIfTrue="1" operator="equal">
      <formula>"Y"</formula>
    </cfRule>
    <cfRule type="cellIs" dxfId="36477" priority="13134" stopIfTrue="1" operator="equal">
      <formula>""</formula>
    </cfRule>
    <cfRule type="cellIs" dxfId="36476" priority="13135" stopIfTrue="1" operator="equal">
      <formula>"W"</formula>
    </cfRule>
  </conditionalFormatting>
  <conditionalFormatting sqref="D1350">
    <cfRule type="cellIs" dxfId="36475" priority="13131" stopIfTrue="1" operator="equal">
      <formula>""</formula>
    </cfRule>
    <cfRule type="cellIs" dxfId="36474" priority="13132" stopIfTrue="1" operator="between">
      <formula>"10.7.1"</formula>
      <formula>"10.7.5"</formula>
    </cfRule>
  </conditionalFormatting>
  <conditionalFormatting sqref="G1350">
    <cfRule type="cellIs" dxfId="36473" priority="13130" stopIfTrue="1" operator="equal">
      <formula>""</formula>
    </cfRule>
  </conditionalFormatting>
  <conditionalFormatting sqref="O1350">
    <cfRule type="cellIs" dxfId="36472" priority="13127" stopIfTrue="1" operator="equal">
      <formula>"Rel-14"</formula>
    </cfRule>
    <cfRule type="cellIs" dxfId="36471" priority="13128" stopIfTrue="1" operator="equal">
      <formula>"Rel-16"</formula>
    </cfRule>
    <cfRule type="cellIs" dxfId="36470" priority="13129" stopIfTrue="1" operator="equal">
      <formula>"Rel-15"</formula>
    </cfRule>
  </conditionalFormatting>
  <conditionalFormatting sqref="F1350">
    <cfRule type="cellIs" dxfId="36469" priority="13118" stopIfTrue="1" operator="equal">
      <formula>"LS In"</formula>
    </cfRule>
    <cfRule type="cellIs" dxfId="36468" priority="13119" stopIfTrue="1" operator="equal">
      <formula>"LS OUT"</formula>
    </cfRule>
    <cfRule type="cellIs" dxfId="36467" priority="13120" stopIfTrue="1" operator="equal">
      <formula>"CR"</formula>
    </cfRule>
    <cfRule type="cellIs" dxfId="36466" priority="13121" stopIfTrue="1" operator="equal">
      <formula>"P-CR"</formula>
    </cfRule>
    <cfRule type="cellIs" dxfId="36465" priority="13122" stopIfTrue="1" operator="equal">
      <formula>"CR Pack"</formula>
    </cfRule>
    <cfRule type="cellIs" dxfId="36464" priority="13123" stopIfTrue="1" operator="equal">
      <formula>"WID new"</formula>
    </cfRule>
    <cfRule type="cellIs" dxfId="36463" priority="13124" stopIfTrue="1" operator="equal">
      <formula>"WID revised"</formula>
    </cfRule>
    <cfRule type="cellIs" dxfId="36462" priority="13125" stopIfTrue="1" operator="equal">
      <formula>"SID new"</formula>
    </cfRule>
    <cfRule type="cellIs" dxfId="36461" priority="13126" stopIfTrue="1" operator="equal">
      <formula>"SID revised"</formula>
    </cfRule>
  </conditionalFormatting>
  <conditionalFormatting sqref="P1350">
    <cfRule type="containsText" dxfId="36460" priority="13116" stopIfTrue="1" operator="containsText" text="DUMMY">
      <formula>NOT(ISERROR(SEARCH("DUMMY",P1350)))</formula>
    </cfRule>
    <cfRule type="cellIs" dxfId="36459" priority="13117" stopIfTrue="1" operator="equal">
      <formula>""</formula>
    </cfRule>
  </conditionalFormatting>
  <conditionalFormatting sqref="Q1350">
    <cfRule type="cellIs" dxfId="36458" priority="13114" stopIfTrue="1" operator="equal">
      <formula>""</formula>
    </cfRule>
    <cfRule type="cellIs" dxfId="36457" priority="13115" stopIfTrue="1" operator="equal">
      <formula>"-"</formula>
    </cfRule>
  </conditionalFormatting>
  <conditionalFormatting sqref="I1350">
    <cfRule type="containsText" dxfId="36456" priority="13112" operator="containsText" text="...">
      <formula>NOT(ISERROR(SEARCH("...",I1350)))</formula>
    </cfRule>
    <cfRule type="containsText" dxfId="36455" priority="13113" operator="containsText" text="~?">
      <formula>NOT(ISERROR(SEARCH("~?",I1350)))</formula>
    </cfRule>
  </conditionalFormatting>
  <conditionalFormatting sqref="G1350">
    <cfRule type="cellIs" dxfId="36454" priority="13111" operator="equal">
      <formula>"Endorsement"</formula>
    </cfRule>
  </conditionalFormatting>
  <conditionalFormatting sqref="B1351">
    <cfRule type="cellIs" dxfId="36453" priority="13110" stopIfTrue="1" operator="equal">
      <formula>""</formula>
    </cfRule>
  </conditionalFormatting>
  <conditionalFormatting sqref="C1351">
    <cfRule type="cellIs" dxfId="36452" priority="13107" stopIfTrue="1" operator="equal">
      <formula>"Y"</formula>
    </cfRule>
    <cfRule type="cellIs" dxfId="36451" priority="13108" stopIfTrue="1" operator="equal">
      <formula>""</formula>
    </cfRule>
    <cfRule type="cellIs" dxfId="36450" priority="13109" stopIfTrue="1" operator="equal">
      <formula>"W"</formula>
    </cfRule>
  </conditionalFormatting>
  <conditionalFormatting sqref="D1351">
    <cfRule type="cellIs" dxfId="36449" priority="13105" stopIfTrue="1" operator="equal">
      <formula>""</formula>
    </cfRule>
    <cfRule type="cellIs" dxfId="36448" priority="13106" stopIfTrue="1" operator="between">
      <formula>"10.7.1"</formula>
      <formula>"10.7.5"</formula>
    </cfRule>
  </conditionalFormatting>
  <conditionalFormatting sqref="G1351">
    <cfRule type="cellIs" dxfId="36447" priority="13104" stopIfTrue="1" operator="equal">
      <formula>""</formula>
    </cfRule>
  </conditionalFormatting>
  <conditionalFormatting sqref="O1351">
    <cfRule type="cellIs" dxfId="36446" priority="13101" stopIfTrue="1" operator="equal">
      <formula>"Rel-14"</formula>
    </cfRule>
    <cfRule type="cellIs" dxfId="36445" priority="13102" stopIfTrue="1" operator="equal">
      <formula>"Rel-16"</formula>
    </cfRule>
    <cfRule type="cellIs" dxfId="36444" priority="13103" stopIfTrue="1" operator="equal">
      <formula>"Rel-15"</formula>
    </cfRule>
  </conditionalFormatting>
  <conditionalFormatting sqref="F1351">
    <cfRule type="cellIs" dxfId="36443" priority="13092" stopIfTrue="1" operator="equal">
      <formula>"LS In"</formula>
    </cfRule>
    <cfRule type="cellIs" dxfId="36442" priority="13093" stopIfTrue="1" operator="equal">
      <formula>"LS OUT"</formula>
    </cfRule>
    <cfRule type="cellIs" dxfId="36441" priority="13094" stopIfTrue="1" operator="equal">
      <formula>"CR"</formula>
    </cfRule>
    <cfRule type="cellIs" dxfId="36440" priority="13095" stopIfTrue="1" operator="equal">
      <formula>"P-CR"</formula>
    </cfRule>
    <cfRule type="cellIs" dxfId="36439" priority="13096" stopIfTrue="1" operator="equal">
      <formula>"CR Pack"</formula>
    </cfRule>
    <cfRule type="cellIs" dxfId="36438" priority="13097" stopIfTrue="1" operator="equal">
      <formula>"WID new"</formula>
    </cfRule>
    <cfRule type="cellIs" dxfId="36437" priority="13098" stopIfTrue="1" operator="equal">
      <formula>"WID revised"</formula>
    </cfRule>
    <cfRule type="cellIs" dxfId="36436" priority="13099" stopIfTrue="1" operator="equal">
      <formula>"SID new"</formula>
    </cfRule>
    <cfRule type="cellIs" dxfId="36435" priority="13100" stopIfTrue="1" operator="equal">
      <formula>"SID revised"</formula>
    </cfRule>
  </conditionalFormatting>
  <conditionalFormatting sqref="P1351">
    <cfRule type="containsText" dxfId="36434" priority="13090" stopIfTrue="1" operator="containsText" text="DUMMY">
      <formula>NOT(ISERROR(SEARCH("DUMMY",P1351)))</formula>
    </cfRule>
    <cfRule type="cellIs" dxfId="36433" priority="13091" stopIfTrue="1" operator="equal">
      <formula>""</formula>
    </cfRule>
  </conditionalFormatting>
  <conditionalFormatting sqref="Q1351">
    <cfRule type="cellIs" dxfId="36432" priority="13088" stopIfTrue="1" operator="equal">
      <formula>""</formula>
    </cfRule>
    <cfRule type="cellIs" dxfId="36431" priority="13089" stopIfTrue="1" operator="equal">
      <formula>"-"</formula>
    </cfRule>
  </conditionalFormatting>
  <conditionalFormatting sqref="I1351">
    <cfRule type="containsText" dxfId="36430" priority="13086" operator="containsText" text="...">
      <formula>NOT(ISERROR(SEARCH("...",I1351)))</formula>
    </cfRule>
    <cfRule type="containsText" dxfId="36429" priority="13087" operator="containsText" text="~?">
      <formula>NOT(ISERROR(SEARCH("~?",I1351)))</formula>
    </cfRule>
  </conditionalFormatting>
  <conditionalFormatting sqref="G1351">
    <cfRule type="cellIs" dxfId="36428" priority="13085" operator="equal">
      <formula>"Endorsement"</formula>
    </cfRule>
  </conditionalFormatting>
  <conditionalFormatting sqref="B1352">
    <cfRule type="cellIs" dxfId="36427" priority="13084" stopIfTrue="1" operator="equal">
      <formula>""</formula>
    </cfRule>
  </conditionalFormatting>
  <conditionalFormatting sqref="C1352">
    <cfRule type="cellIs" dxfId="36426" priority="13081" stopIfTrue="1" operator="equal">
      <formula>"Y"</formula>
    </cfRule>
    <cfRule type="cellIs" dxfId="36425" priority="13082" stopIfTrue="1" operator="equal">
      <formula>""</formula>
    </cfRule>
    <cfRule type="cellIs" dxfId="36424" priority="13083" stopIfTrue="1" operator="equal">
      <formula>"W"</formula>
    </cfRule>
  </conditionalFormatting>
  <conditionalFormatting sqref="D1352">
    <cfRule type="cellIs" dxfId="36423" priority="13079" stopIfTrue="1" operator="equal">
      <formula>""</formula>
    </cfRule>
    <cfRule type="cellIs" dxfId="36422" priority="13080" stopIfTrue="1" operator="between">
      <formula>"10.7.1"</formula>
      <formula>"10.7.5"</formula>
    </cfRule>
  </conditionalFormatting>
  <conditionalFormatting sqref="G1352">
    <cfRule type="cellIs" dxfId="36421" priority="13078" stopIfTrue="1" operator="equal">
      <formula>""</formula>
    </cfRule>
  </conditionalFormatting>
  <conditionalFormatting sqref="O1352">
    <cfRule type="cellIs" dxfId="36420" priority="13075" stopIfTrue="1" operator="equal">
      <formula>"Rel-14"</formula>
    </cfRule>
    <cfRule type="cellIs" dxfId="36419" priority="13076" stopIfTrue="1" operator="equal">
      <formula>"Rel-16"</formula>
    </cfRule>
    <cfRule type="cellIs" dxfId="36418" priority="13077" stopIfTrue="1" operator="equal">
      <formula>"Rel-15"</formula>
    </cfRule>
  </conditionalFormatting>
  <conditionalFormatting sqref="F1352">
    <cfRule type="cellIs" dxfId="36417" priority="13066" stopIfTrue="1" operator="equal">
      <formula>"LS In"</formula>
    </cfRule>
    <cfRule type="cellIs" dxfId="36416" priority="13067" stopIfTrue="1" operator="equal">
      <formula>"LS OUT"</formula>
    </cfRule>
    <cfRule type="cellIs" dxfId="36415" priority="13068" stopIfTrue="1" operator="equal">
      <formula>"CR"</formula>
    </cfRule>
    <cfRule type="cellIs" dxfId="36414" priority="13069" stopIfTrue="1" operator="equal">
      <formula>"P-CR"</formula>
    </cfRule>
    <cfRule type="cellIs" dxfId="36413" priority="13070" stopIfTrue="1" operator="equal">
      <formula>"CR Pack"</formula>
    </cfRule>
    <cfRule type="cellIs" dxfId="36412" priority="13071" stopIfTrue="1" operator="equal">
      <formula>"WID new"</formula>
    </cfRule>
    <cfRule type="cellIs" dxfId="36411" priority="13072" stopIfTrue="1" operator="equal">
      <formula>"WID revised"</formula>
    </cfRule>
    <cfRule type="cellIs" dxfId="36410" priority="13073" stopIfTrue="1" operator="equal">
      <formula>"SID new"</formula>
    </cfRule>
    <cfRule type="cellIs" dxfId="36409" priority="13074" stopIfTrue="1" operator="equal">
      <formula>"SID revised"</formula>
    </cfRule>
  </conditionalFormatting>
  <conditionalFormatting sqref="P1352">
    <cfRule type="containsText" dxfId="36408" priority="13064" stopIfTrue="1" operator="containsText" text="DUMMY">
      <formula>NOT(ISERROR(SEARCH("DUMMY",P1352)))</formula>
    </cfRule>
    <cfRule type="cellIs" dxfId="36407" priority="13065" stopIfTrue="1" operator="equal">
      <formula>""</formula>
    </cfRule>
  </conditionalFormatting>
  <conditionalFormatting sqref="Q1352">
    <cfRule type="cellIs" dxfId="36406" priority="13062" stopIfTrue="1" operator="equal">
      <formula>""</formula>
    </cfRule>
    <cfRule type="cellIs" dxfId="36405" priority="13063" stopIfTrue="1" operator="equal">
      <formula>"-"</formula>
    </cfRule>
  </conditionalFormatting>
  <conditionalFormatting sqref="I1352">
    <cfRule type="containsText" dxfId="36404" priority="13060" operator="containsText" text="...">
      <formula>NOT(ISERROR(SEARCH("...",I1352)))</formula>
    </cfRule>
    <cfRule type="containsText" dxfId="36403" priority="13061" operator="containsText" text="~?">
      <formula>NOT(ISERROR(SEARCH("~?",I1352)))</formula>
    </cfRule>
  </conditionalFormatting>
  <conditionalFormatting sqref="G1352">
    <cfRule type="cellIs" dxfId="36402" priority="13059" operator="equal">
      <formula>"Endorsement"</formula>
    </cfRule>
  </conditionalFormatting>
  <conditionalFormatting sqref="B1533">
    <cfRule type="cellIs" dxfId="36401" priority="13058" stopIfTrue="1" operator="equal">
      <formula>""</formula>
    </cfRule>
  </conditionalFormatting>
  <conditionalFormatting sqref="C1533">
    <cfRule type="cellIs" dxfId="36400" priority="13055" stopIfTrue="1" operator="equal">
      <formula>"Y"</formula>
    </cfRule>
    <cfRule type="cellIs" dxfId="36399" priority="13056" stopIfTrue="1" operator="equal">
      <formula>""</formula>
    </cfRule>
    <cfRule type="cellIs" dxfId="36398" priority="13057" stopIfTrue="1" operator="equal">
      <formula>"W"</formula>
    </cfRule>
  </conditionalFormatting>
  <conditionalFormatting sqref="D1533">
    <cfRule type="cellIs" dxfId="36397" priority="13053" stopIfTrue="1" operator="equal">
      <formula>""</formula>
    </cfRule>
    <cfRule type="cellIs" dxfId="36396" priority="13054" stopIfTrue="1" operator="between">
      <formula>"10.7.1"</formula>
      <formula>"10.7.5"</formula>
    </cfRule>
  </conditionalFormatting>
  <conditionalFormatting sqref="G1533">
    <cfRule type="cellIs" dxfId="36395" priority="13052" stopIfTrue="1" operator="equal">
      <formula>""</formula>
    </cfRule>
  </conditionalFormatting>
  <conditionalFormatting sqref="O1533">
    <cfRule type="cellIs" dxfId="36394" priority="13049" stopIfTrue="1" operator="equal">
      <formula>"Rel-14"</formula>
    </cfRule>
    <cfRule type="cellIs" dxfId="36393" priority="13050" stopIfTrue="1" operator="equal">
      <formula>"Rel-16"</formula>
    </cfRule>
    <cfRule type="cellIs" dxfId="36392" priority="13051" stopIfTrue="1" operator="equal">
      <formula>"Rel-15"</formula>
    </cfRule>
  </conditionalFormatting>
  <conditionalFormatting sqref="F1533">
    <cfRule type="cellIs" dxfId="36391" priority="13040" stopIfTrue="1" operator="equal">
      <formula>"LS In"</formula>
    </cfRule>
    <cfRule type="cellIs" dxfId="36390" priority="13041" stopIfTrue="1" operator="equal">
      <formula>"LS OUT"</formula>
    </cfRule>
    <cfRule type="cellIs" dxfId="36389" priority="13042" stopIfTrue="1" operator="equal">
      <formula>"CR"</formula>
    </cfRule>
    <cfRule type="cellIs" dxfId="36388" priority="13043" stopIfTrue="1" operator="equal">
      <formula>"P-CR"</formula>
    </cfRule>
    <cfRule type="cellIs" dxfId="36387" priority="13044" stopIfTrue="1" operator="equal">
      <formula>"CR Pack"</formula>
    </cfRule>
    <cfRule type="cellIs" dxfId="36386" priority="13045" stopIfTrue="1" operator="equal">
      <formula>"WID new"</formula>
    </cfRule>
    <cfRule type="cellIs" dxfId="36385" priority="13046" stopIfTrue="1" operator="equal">
      <formula>"WID revised"</formula>
    </cfRule>
    <cfRule type="cellIs" dxfId="36384" priority="13047" stopIfTrue="1" operator="equal">
      <formula>"SID new"</formula>
    </cfRule>
    <cfRule type="cellIs" dxfId="36383" priority="13048" stopIfTrue="1" operator="equal">
      <formula>"SID revised"</formula>
    </cfRule>
  </conditionalFormatting>
  <conditionalFormatting sqref="P1533">
    <cfRule type="containsText" dxfId="36382" priority="13038" stopIfTrue="1" operator="containsText" text="DUMMY">
      <formula>NOT(ISERROR(SEARCH("DUMMY",P1533)))</formula>
    </cfRule>
    <cfRule type="cellIs" dxfId="36381" priority="13039" stopIfTrue="1" operator="equal">
      <formula>""</formula>
    </cfRule>
  </conditionalFormatting>
  <conditionalFormatting sqref="Q1533">
    <cfRule type="cellIs" dxfId="36380" priority="13036" stopIfTrue="1" operator="equal">
      <formula>""</formula>
    </cfRule>
    <cfRule type="cellIs" dxfId="36379" priority="13037" stopIfTrue="1" operator="equal">
      <formula>"-"</formula>
    </cfRule>
  </conditionalFormatting>
  <conditionalFormatting sqref="I1533">
    <cfRule type="containsText" dxfId="36378" priority="13034" operator="containsText" text="...">
      <formula>NOT(ISERROR(SEARCH("...",I1533)))</formula>
    </cfRule>
    <cfRule type="containsText" dxfId="36377" priority="13035" operator="containsText" text="~?">
      <formula>NOT(ISERROR(SEARCH("~?",I1533)))</formula>
    </cfRule>
  </conditionalFormatting>
  <conditionalFormatting sqref="G1533">
    <cfRule type="cellIs" dxfId="36376" priority="13033" operator="equal">
      <formula>"Endorsement"</formula>
    </cfRule>
  </conditionalFormatting>
  <conditionalFormatting sqref="B1534">
    <cfRule type="cellIs" dxfId="36375" priority="13032" stopIfTrue="1" operator="equal">
      <formula>""</formula>
    </cfRule>
  </conditionalFormatting>
  <conditionalFormatting sqref="C1534">
    <cfRule type="cellIs" dxfId="36374" priority="13029" stopIfTrue="1" operator="equal">
      <formula>"Y"</formula>
    </cfRule>
    <cfRule type="cellIs" dxfId="36373" priority="13030" stopIfTrue="1" operator="equal">
      <formula>""</formula>
    </cfRule>
    <cfRule type="cellIs" dxfId="36372" priority="13031" stopIfTrue="1" operator="equal">
      <formula>"W"</formula>
    </cfRule>
  </conditionalFormatting>
  <conditionalFormatting sqref="D1534">
    <cfRule type="cellIs" dxfId="36371" priority="13027" stopIfTrue="1" operator="equal">
      <formula>""</formula>
    </cfRule>
    <cfRule type="cellIs" dxfId="36370" priority="13028" stopIfTrue="1" operator="between">
      <formula>"10.7.1"</formula>
      <formula>"10.7.5"</formula>
    </cfRule>
  </conditionalFormatting>
  <conditionalFormatting sqref="G1534">
    <cfRule type="cellIs" dxfId="36369" priority="13026" stopIfTrue="1" operator="equal">
      <formula>""</formula>
    </cfRule>
  </conditionalFormatting>
  <conditionalFormatting sqref="O1534">
    <cfRule type="cellIs" dxfId="36368" priority="13023" stopIfTrue="1" operator="equal">
      <formula>"Rel-14"</formula>
    </cfRule>
    <cfRule type="cellIs" dxfId="36367" priority="13024" stopIfTrue="1" operator="equal">
      <formula>"Rel-16"</formula>
    </cfRule>
    <cfRule type="cellIs" dxfId="36366" priority="13025" stopIfTrue="1" operator="equal">
      <formula>"Rel-15"</formula>
    </cfRule>
  </conditionalFormatting>
  <conditionalFormatting sqref="F1534">
    <cfRule type="cellIs" dxfId="36365" priority="13014" stopIfTrue="1" operator="equal">
      <formula>"LS In"</formula>
    </cfRule>
    <cfRule type="cellIs" dxfId="36364" priority="13015" stopIfTrue="1" operator="equal">
      <formula>"LS OUT"</formula>
    </cfRule>
    <cfRule type="cellIs" dxfId="36363" priority="13016" stopIfTrue="1" operator="equal">
      <formula>"CR"</formula>
    </cfRule>
    <cfRule type="cellIs" dxfId="36362" priority="13017" stopIfTrue="1" operator="equal">
      <formula>"P-CR"</formula>
    </cfRule>
    <cfRule type="cellIs" dxfId="36361" priority="13018" stopIfTrue="1" operator="equal">
      <formula>"CR Pack"</formula>
    </cfRule>
    <cfRule type="cellIs" dxfId="36360" priority="13019" stopIfTrue="1" operator="equal">
      <formula>"WID new"</formula>
    </cfRule>
    <cfRule type="cellIs" dxfId="36359" priority="13020" stopIfTrue="1" operator="equal">
      <formula>"WID revised"</formula>
    </cfRule>
    <cfRule type="cellIs" dxfId="36358" priority="13021" stopIfTrue="1" operator="equal">
      <formula>"SID new"</formula>
    </cfRule>
    <cfRule type="cellIs" dxfId="36357" priority="13022" stopIfTrue="1" operator="equal">
      <formula>"SID revised"</formula>
    </cfRule>
  </conditionalFormatting>
  <conditionalFormatting sqref="P1534">
    <cfRule type="containsText" dxfId="36356" priority="13012" stopIfTrue="1" operator="containsText" text="DUMMY">
      <formula>NOT(ISERROR(SEARCH("DUMMY",P1534)))</formula>
    </cfRule>
    <cfRule type="cellIs" dxfId="36355" priority="13013" stopIfTrue="1" operator="equal">
      <formula>""</formula>
    </cfRule>
  </conditionalFormatting>
  <conditionalFormatting sqref="Q1534">
    <cfRule type="cellIs" dxfId="36354" priority="13010" stopIfTrue="1" operator="equal">
      <formula>""</formula>
    </cfRule>
    <cfRule type="cellIs" dxfId="36353" priority="13011" stopIfTrue="1" operator="equal">
      <formula>"-"</formula>
    </cfRule>
  </conditionalFormatting>
  <conditionalFormatting sqref="I1534">
    <cfRule type="containsText" dxfId="36352" priority="13008" operator="containsText" text="...">
      <formula>NOT(ISERROR(SEARCH("...",I1534)))</formula>
    </cfRule>
    <cfRule type="containsText" dxfId="36351" priority="13009" operator="containsText" text="~?">
      <formula>NOT(ISERROR(SEARCH("~?",I1534)))</formula>
    </cfRule>
  </conditionalFormatting>
  <conditionalFormatting sqref="G1534">
    <cfRule type="cellIs" dxfId="36350" priority="13007" operator="equal">
      <formula>"Endorsement"</formula>
    </cfRule>
  </conditionalFormatting>
  <conditionalFormatting sqref="B1535">
    <cfRule type="cellIs" dxfId="36349" priority="13006" stopIfTrue="1" operator="equal">
      <formula>""</formula>
    </cfRule>
  </conditionalFormatting>
  <conditionalFormatting sqref="C1535">
    <cfRule type="cellIs" dxfId="36348" priority="13003" stopIfTrue="1" operator="equal">
      <formula>"Y"</formula>
    </cfRule>
    <cfRule type="cellIs" dxfId="36347" priority="13004" stopIfTrue="1" operator="equal">
      <formula>""</formula>
    </cfRule>
    <cfRule type="cellIs" dxfId="36346" priority="13005" stopIfTrue="1" operator="equal">
      <formula>"W"</formula>
    </cfRule>
  </conditionalFormatting>
  <conditionalFormatting sqref="D1535">
    <cfRule type="cellIs" dxfId="36345" priority="13001" stopIfTrue="1" operator="equal">
      <formula>""</formula>
    </cfRule>
    <cfRule type="cellIs" dxfId="36344" priority="13002" stopIfTrue="1" operator="between">
      <formula>"10.7.1"</formula>
      <formula>"10.7.5"</formula>
    </cfRule>
  </conditionalFormatting>
  <conditionalFormatting sqref="G1535">
    <cfRule type="cellIs" dxfId="36343" priority="13000" stopIfTrue="1" operator="equal">
      <formula>""</formula>
    </cfRule>
  </conditionalFormatting>
  <conditionalFormatting sqref="O1535">
    <cfRule type="cellIs" dxfId="36342" priority="12997" stopIfTrue="1" operator="equal">
      <formula>"Rel-14"</formula>
    </cfRule>
    <cfRule type="cellIs" dxfId="36341" priority="12998" stopIfTrue="1" operator="equal">
      <formula>"Rel-16"</formula>
    </cfRule>
    <cfRule type="cellIs" dxfId="36340" priority="12999" stopIfTrue="1" operator="equal">
      <formula>"Rel-15"</formula>
    </cfRule>
  </conditionalFormatting>
  <conditionalFormatting sqref="F1535">
    <cfRule type="cellIs" dxfId="36339" priority="12988" stopIfTrue="1" operator="equal">
      <formula>"LS In"</formula>
    </cfRule>
    <cfRule type="cellIs" dxfId="36338" priority="12989" stopIfTrue="1" operator="equal">
      <formula>"LS OUT"</formula>
    </cfRule>
    <cfRule type="cellIs" dxfId="36337" priority="12990" stopIfTrue="1" operator="equal">
      <formula>"CR"</formula>
    </cfRule>
    <cfRule type="cellIs" dxfId="36336" priority="12991" stopIfTrue="1" operator="equal">
      <formula>"P-CR"</formula>
    </cfRule>
    <cfRule type="cellIs" dxfId="36335" priority="12992" stopIfTrue="1" operator="equal">
      <formula>"CR Pack"</formula>
    </cfRule>
    <cfRule type="cellIs" dxfId="36334" priority="12993" stopIfTrue="1" operator="equal">
      <formula>"WID new"</formula>
    </cfRule>
    <cfRule type="cellIs" dxfId="36333" priority="12994" stopIfTrue="1" operator="equal">
      <formula>"WID revised"</formula>
    </cfRule>
    <cfRule type="cellIs" dxfId="36332" priority="12995" stopIfTrue="1" operator="equal">
      <formula>"SID new"</formula>
    </cfRule>
    <cfRule type="cellIs" dxfId="36331" priority="12996" stopIfTrue="1" operator="equal">
      <formula>"SID revised"</formula>
    </cfRule>
  </conditionalFormatting>
  <conditionalFormatting sqref="P1535">
    <cfRule type="containsText" dxfId="36330" priority="12986" stopIfTrue="1" operator="containsText" text="DUMMY">
      <formula>NOT(ISERROR(SEARCH("DUMMY",P1535)))</formula>
    </cfRule>
    <cfRule type="cellIs" dxfId="36329" priority="12987" stopIfTrue="1" operator="equal">
      <formula>""</formula>
    </cfRule>
  </conditionalFormatting>
  <conditionalFormatting sqref="Q1535">
    <cfRule type="cellIs" dxfId="36328" priority="12984" stopIfTrue="1" operator="equal">
      <formula>""</formula>
    </cfRule>
    <cfRule type="cellIs" dxfId="36327" priority="12985" stopIfTrue="1" operator="equal">
      <formula>"-"</formula>
    </cfRule>
  </conditionalFormatting>
  <conditionalFormatting sqref="I1535">
    <cfRule type="containsText" dxfId="36326" priority="12982" operator="containsText" text="...">
      <formula>NOT(ISERROR(SEARCH("...",I1535)))</formula>
    </cfRule>
    <cfRule type="containsText" dxfId="36325" priority="12983" operator="containsText" text="~?">
      <formula>NOT(ISERROR(SEARCH("~?",I1535)))</formula>
    </cfRule>
  </conditionalFormatting>
  <conditionalFormatting sqref="G1535">
    <cfRule type="cellIs" dxfId="36324" priority="12981" operator="equal">
      <formula>"Endorsement"</formula>
    </cfRule>
  </conditionalFormatting>
  <conditionalFormatting sqref="B1537">
    <cfRule type="cellIs" dxfId="36323" priority="12980" stopIfTrue="1" operator="equal">
      <formula>""</formula>
    </cfRule>
  </conditionalFormatting>
  <conditionalFormatting sqref="C1537">
    <cfRule type="cellIs" dxfId="36322" priority="12977" stopIfTrue="1" operator="equal">
      <formula>"Y"</formula>
    </cfRule>
    <cfRule type="cellIs" dxfId="36321" priority="12978" stopIfTrue="1" operator="equal">
      <formula>""</formula>
    </cfRule>
    <cfRule type="cellIs" dxfId="36320" priority="12979" stopIfTrue="1" operator="equal">
      <formula>"W"</formula>
    </cfRule>
  </conditionalFormatting>
  <conditionalFormatting sqref="D1537">
    <cfRule type="cellIs" dxfId="36319" priority="12975" stopIfTrue="1" operator="equal">
      <formula>""</formula>
    </cfRule>
    <cfRule type="cellIs" dxfId="36318" priority="12976" stopIfTrue="1" operator="between">
      <formula>"10.7.1"</formula>
      <formula>"10.7.5"</formula>
    </cfRule>
  </conditionalFormatting>
  <conditionalFormatting sqref="G1537">
    <cfRule type="cellIs" dxfId="36317" priority="12974" stopIfTrue="1" operator="equal">
      <formula>""</formula>
    </cfRule>
  </conditionalFormatting>
  <conditionalFormatting sqref="O1537">
    <cfRule type="cellIs" dxfId="36316" priority="12971" stopIfTrue="1" operator="equal">
      <formula>"Rel-14"</formula>
    </cfRule>
    <cfRule type="cellIs" dxfId="36315" priority="12972" stopIfTrue="1" operator="equal">
      <formula>"Rel-16"</formula>
    </cfRule>
    <cfRule type="cellIs" dxfId="36314" priority="12973" stopIfTrue="1" operator="equal">
      <formula>"Rel-15"</formula>
    </cfRule>
  </conditionalFormatting>
  <conditionalFormatting sqref="F1537">
    <cfRule type="cellIs" dxfId="36313" priority="12962" stopIfTrue="1" operator="equal">
      <formula>"LS In"</formula>
    </cfRule>
    <cfRule type="cellIs" dxfId="36312" priority="12963" stopIfTrue="1" operator="equal">
      <formula>"LS OUT"</formula>
    </cfRule>
    <cfRule type="cellIs" dxfId="36311" priority="12964" stopIfTrue="1" operator="equal">
      <formula>"CR"</formula>
    </cfRule>
    <cfRule type="cellIs" dxfId="36310" priority="12965" stopIfTrue="1" operator="equal">
      <formula>"P-CR"</formula>
    </cfRule>
    <cfRule type="cellIs" dxfId="36309" priority="12966" stopIfTrue="1" operator="equal">
      <formula>"CR Pack"</formula>
    </cfRule>
    <cfRule type="cellIs" dxfId="36308" priority="12967" stopIfTrue="1" operator="equal">
      <formula>"WID new"</formula>
    </cfRule>
    <cfRule type="cellIs" dxfId="36307" priority="12968" stopIfTrue="1" operator="equal">
      <formula>"WID revised"</formula>
    </cfRule>
    <cfRule type="cellIs" dxfId="36306" priority="12969" stopIfTrue="1" operator="equal">
      <formula>"SID new"</formula>
    </cfRule>
    <cfRule type="cellIs" dxfId="36305" priority="12970" stopIfTrue="1" operator="equal">
      <formula>"SID revised"</formula>
    </cfRule>
  </conditionalFormatting>
  <conditionalFormatting sqref="P1537">
    <cfRule type="containsText" dxfId="36304" priority="12960" stopIfTrue="1" operator="containsText" text="DUMMY">
      <formula>NOT(ISERROR(SEARCH("DUMMY",P1537)))</formula>
    </cfRule>
    <cfRule type="cellIs" dxfId="36303" priority="12961" stopIfTrue="1" operator="equal">
      <formula>""</formula>
    </cfRule>
  </conditionalFormatting>
  <conditionalFormatting sqref="Q1537">
    <cfRule type="cellIs" dxfId="36302" priority="12958" stopIfTrue="1" operator="equal">
      <formula>""</formula>
    </cfRule>
    <cfRule type="cellIs" dxfId="36301" priority="12959" stopIfTrue="1" operator="equal">
      <formula>"-"</formula>
    </cfRule>
  </conditionalFormatting>
  <conditionalFormatting sqref="I1537">
    <cfRule type="containsText" dxfId="36300" priority="12956" operator="containsText" text="...">
      <formula>NOT(ISERROR(SEARCH("...",I1537)))</formula>
    </cfRule>
    <cfRule type="containsText" dxfId="36299" priority="12957" operator="containsText" text="~?">
      <formula>NOT(ISERROR(SEARCH("~?",I1537)))</formula>
    </cfRule>
  </conditionalFormatting>
  <conditionalFormatting sqref="G1537">
    <cfRule type="cellIs" dxfId="36298" priority="12955" operator="equal">
      <formula>"Endorsement"</formula>
    </cfRule>
  </conditionalFormatting>
  <conditionalFormatting sqref="B1025">
    <cfRule type="cellIs" dxfId="36297" priority="12954" stopIfTrue="1" operator="equal">
      <formula>""</formula>
    </cfRule>
  </conditionalFormatting>
  <conditionalFormatting sqref="C1025">
    <cfRule type="cellIs" dxfId="36296" priority="12951" stopIfTrue="1" operator="equal">
      <formula>"Y"</formula>
    </cfRule>
    <cfRule type="cellIs" dxfId="36295" priority="12952" stopIfTrue="1" operator="equal">
      <formula>""</formula>
    </cfRule>
    <cfRule type="cellIs" dxfId="36294" priority="12953" stopIfTrue="1" operator="equal">
      <formula>"W"</formula>
    </cfRule>
  </conditionalFormatting>
  <conditionalFormatting sqref="D1025">
    <cfRule type="cellIs" dxfId="36293" priority="12949" stopIfTrue="1" operator="equal">
      <formula>""</formula>
    </cfRule>
    <cfRule type="cellIs" dxfId="36292" priority="12950" stopIfTrue="1" operator="between">
      <formula>"10.7.1"</formula>
      <formula>"10.7.5"</formula>
    </cfRule>
  </conditionalFormatting>
  <conditionalFormatting sqref="G1025">
    <cfRule type="cellIs" dxfId="36291" priority="12948" stopIfTrue="1" operator="equal">
      <formula>""</formula>
    </cfRule>
  </conditionalFormatting>
  <conditionalFormatting sqref="O1025">
    <cfRule type="cellIs" dxfId="36290" priority="12945" stopIfTrue="1" operator="equal">
      <formula>"Rel-14"</formula>
    </cfRule>
    <cfRule type="cellIs" dxfId="36289" priority="12946" stopIfTrue="1" operator="equal">
      <formula>"Rel-16"</formula>
    </cfRule>
    <cfRule type="cellIs" dxfId="36288" priority="12947" stopIfTrue="1" operator="equal">
      <formula>"Rel-15"</formula>
    </cfRule>
  </conditionalFormatting>
  <conditionalFormatting sqref="F1025">
    <cfRule type="cellIs" dxfId="36287" priority="12936" stopIfTrue="1" operator="equal">
      <formula>"LS In"</formula>
    </cfRule>
    <cfRule type="cellIs" dxfId="36286" priority="12937" stopIfTrue="1" operator="equal">
      <formula>"LS OUT"</formula>
    </cfRule>
    <cfRule type="cellIs" dxfId="36285" priority="12938" stopIfTrue="1" operator="equal">
      <formula>"CR"</formula>
    </cfRule>
    <cfRule type="cellIs" dxfId="36284" priority="12939" stopIfTrue="1" operator="equal">
      <formula>"P-CR"</formula>
    </cfRule>
    <cfRule type="cellIs" dxfId="36283" priority="12940" stopIfTrue="1" operator="equal">
      <formula>"CR Pack"</formula>
    </cfRule>
    <cfRule type="cellIs" dxfId="36282" priority="12941" stopIfTrue="1" operator="equal">
      <formula>"WID new"</formula>
    </cfRule>
    <cfRule type="cellIs" dxfId="36281" priority="12942" stopIfTrue="1" operator="equal">
      <formula>"WID revised"</formula>
    </cfRule>
    <cfRule type="cellIs" dxfId="36280" priority="12943" stopIfTrue="1" operator="equal">
      <formula>"SID new"</formula>
    </cfRule>
    <cfRule type="cellIs" dxfId="36279" priority="12944" stopIfTrue="1" operator="equal">
      <formula>"SID revised"</formula>
    </cfRule>
  </conditionalFormatting>
  <conditionalFormatting sqref="P1025">
    <cfRule type="containsText" dxfId="36278" priority="12934" stopIfTrue="1" operator="containsText" text="DUMMY">
      <formula>NOT(ISERROR(SEARCH("DUMMY",P1025)))</formula>
    </cfRule>
    <cfRule type="cellIs" dxfId="36277" priority="12935" stopIfTrue="1" operator="equal">
      <formula>""</formula>
    </cfRule>
  </conditionalFormatting>
  <conditionalFormatting sqref="Q1025">
    <cfRule type="cellIs" dxfId="36276" priority="12932" stopIfTrue="1" operator="equal">
      <formula>""</formula>
    </cfRule>
    <cfRule type="cellIs" dxfId="36275" priority="12933" stopIfTrue="1" operator="equal">
      <formula>"-"</formula>
    </cfRule>
  </conditionalFormatting>
  <conditionalFormatting sqref="I1025">
    <cfRule type="containsText" dxfId="36274" priority="12930" operator="containsText" text="...">
      <formula>NOT(ISERROR(SEARCH("...",I1025)))</formula>
    </cfRule>
    <cfRule type="containsText" dxfId="36273" priority="12931" operator="containsText" text="~?">
      <formula>NOT(ISERROR(SEARCH("~?",I1025)))</formula>
    </cfRule>
  </conditionalFormatting>
  <conditionalFormatting sqref="G1025">
    <cfRule type="cellIs" dxfId="36272" priority="12929" operator="equal">
      <formula>"Endorsement"</formula>
    </cfRule>
  </conditionalFormatting>
  <conditionalFormatting sqref="B1026">
    <cfRule type="cellIs" dxfId="36271" priority="12928" stopIfTrue="1" operator="equal">
      <formula>""</formula>
    </cfRule>
  </conditionalFormatting>
  <conditionalFormatting sqref="C1026">
    <cfRule type="cellIs" dxfId="36270" priority="12925" stopIfTrue="1" operator="equal">
      <formula>"Y"</formula>
    </cfRule>
    <cfRule type="cellIs" dxfId="36269" priority="12926" stopIfTrue="1" operator="equal">
      <formula>""</formula>
    </cfRule>
    <cfRule type="cellIs" dxfId="36268" priority="12927" stopIfTrue="1" operator="equal">
      <formula>"W"</formula>
    </cfRule>
  </conditionalFormatting>
  <conditionalFormatting sqref="D1026">
    <cfRule type="cellIs" dxfId="36267" priority="12923" stopIfTrue="1" operator="equal">
      <formula>""</formula>
    </cfRule>
    <cfRule type="cellIs" dxfId="36266" priority="12924" stopIfTrue="1" operator="between">
      <formula>"10.7.1"</formula>
      <formula>"10.7.5"</formula>
    </cfRule>
  </conditionalFormatting>
  <conditionalFormatting sqref="G1026">
    <cfRule type="cellIs" dxfId="36265" priority="12922" stopIfTrue="1" operator="equal">
      <formula>""</formula>
    </cfRule>
  </conditionalFormatting>
  <conditionalFormatting sqref="O1026">
    <cfRule type="cellIs" dxfId="36264" priority="12919" stopIfTrue="1" operator="equal">
      <formula>"Rel-14"</formula>
    </cfRule>
    <cfRule type="cellIs" dxfId="36263" priority="12920" stopIfTrue="1" operator="equal">
      <formula>"Rel-16"</formula>
    </cfRule>
    <cfRule type="cellIs" dxfId="36262" priority="12921" stopIfTrue="1" operator="equal">
      <formula>"Rel-15"</formula>
    </cfRule>
  </conditionalFormatting>
  <conditionalFormatting sqref="P1026">
    <cfRule type="containsText" dxfId="36261" priority="12917" stopIfTrue="1" operator="containsText" text="DUMMY">
      <formula>NOT(ISERROR(SEARCH("DUMMY",P1026)))</formula>
    </cfRule>
    <cfRule type="cellIs" dxfId="36260" priority="12918" stopIfTrue="1" operator="equal">
      <formula>""</formula>
    </cfRule>
  </conditionalFormatting>
  <conditionalFormatting sqref="Q1026">
    <cfRule type="cellIs" dxfId="36259" priority="12915" stopIfTrue="1" operator="equal">
      <formula>""</formula>
    </cfRule>
    <cfRule type="cellIs" dxfId="36258" priority="12916" stopIfTrue="1" operator="equal">
      <formula>"-"</formula>
    </cfRule>
  </conditionalFormatting>
  <conditionalFormatting sqref="I1026">
    <cfRule type="containsText" dxfId="36257" priority="12913" operator="containsText" text="...">
      <formula>NOT(ISERROR(SEARCH("...",I1026)))</formula>
    </cfRule>
    <cfRule type="containsText" dxfId="36256" priority="12914" operator="containsText" text="~?">
      <formula>NOT(ISERROR(SEARCH("~?",I1026)))</formula>
    </cfRule>
  </conditionalFormatting>
  <conditionalFormatting sqref="G1026">
    <cfRule type="cellIs" dxfId="36255" priority="12912" operator="equal">
      <formula>"Endorsement"</formula>
    </cfRule>
  </conditionalFormatting>
  <conditionalFormatting sqref="B1027">
    <cfRule type="cellIs" dxfId="36254" priority="12911" stopIfTrue="1" operator="equal">
      <formula>""</formula>
    </cfRule>
  </conditionalFormatting>
  <conditionalFormatting sqref="C1027">
    <cfRule type="cellIs" dxfId="36253" priority="12908" stopIfTrue="1" operator="equal">
      <formula>"Y"</formula>
    </cfRule>
    <cfRule type="cellIs" dxfId="36252" priority="12909" stopIfTrue="1" operator="equal">
      <formula>""</formula>
    </cfRule>
    <cfRule type="cellIs" dxfId="36251" priority="12910" stopIfTrue="1" operator="equal">
      <formula>"W"</formula>
    </cfRule>
  </conditionalFormatting>
  <conditionalFormatting sqref="D1027">
    <cfRule type="cellIs" dxfId="36250" priority="12906" stopIfTrue="1" operator="equal">
      <formula>""</formula>
    </cfRule>
    <cfRule type="cellIs" dxfId="36249" priority="12907" stopIfTrue="1" operator="between">
      <formula>"10.7.1"</formula>
      <formula>"10.7.5"</formula>
    </cfRule>
  </conditionalFormatting>
  <conditionalFormatting sqref="G1027">
    <cfRule type="cellIs" dxfId="36248" priority="12905" stopIfTrue="1" operator="equal">
      <formula>""</formula>
    </cfRule>
  </conditionalFormatting>
  <conditionalFormatting sqref="O1027">
    <cfRule type="cellIs" dxfId="36247" priority="12902" stopIfTrue="1" operator="equal">
      <formula>"Rel-14"</formula>
    </cfRule>
    <cfRule type="cellIs" dxfId="36246" priority="12903" stopIfTrue="1" operator="equal">
      <formula>"Rel-16"</formula>
    </cfRule>
    <cfRule type="cellIs" dxfId="36245" priority="12904" stopIfTrue="1" operator="equal">
      <formula>"Rel-15"</formula>
    </cfRule>
  </conditionalFormatting>
  <conditionalFormatting sqref="P1027">
    <cfRule type="containsText" dxfId="36244" priority="12900" stopIfTrue="1" operator="containsText" text="DUMMY">
      <formula>NOT(ISERROR(SEARCH("DUMMY",P1027)))</formula>
    </cfRule>
    <cfRule type="cellIs" dxfId="36243" priority="12901" stopIfTrue="1" operator="equal">
      <formula>""</formula>
    </cfRule>
  </conditionalFormatting>
  <conditionalFormatting sqref="Q1027">
    <cfRule type="cellIs" dxfId="36242" priority="12898" stopIfTrue="1" operator="equal">
      <formula>""</formula>
    </cfRule>
    <cfRule type="cellIs" dxfId="36241" priority="12899" stopIfTrue="1" operator="equal">
      <formula>"-"</formula>
    </cfRule>
  </conditionalFormatting>
  <conditionalFormatting sqref="I1027">
    <cfRule type="containsText" dxfId="36240" priority="12896" operator="containsText" text="...">
      <formula>NOT(ISERROR(SEARCH("...",I1027)))</formula>
    </cfRule>
    <cfRule type="containsText" dxfId="36239" priority="12897" operator="containsText" text="~?">
      <formula>NOT(ISERROR(SEARCH("~?",I1027)))</formula>
    </cfRule>
  </conditionalFormatting>
  <conditionalFormatting sqref="G1027">
    <cfRule type="cellIs" dxfId="36238" priority="12895" operator="equal">
      <formula>"Endorsement"</formula>
    </cfRule>
  </conditionalFormatting>
  <conditionalFormatting sqref="B1028">
    <cfRule type="cellIs" dxfId="36237" priority="12894" stopIfTrue="1" operator="equal">
      <formula>""</formula>
    </cfRule>
  </conditionalFormatting>
  <conditionalFormatting sqref="C1028">
    <cfRule type="cellIs" dxfId="36236" priority="12891" stopIfTrue="1" operator="equal">
      <formula>"Y"</formula>
    </cfRule>
    <cfRule type="cellIs" dxfId="36235" priority="12892" stopIfTrue="1" operator="equal">
      <formula>""</formula>
    </cfRule>
    <cfRule type="cellIs" dxfId="36234" priority="12893" stopIfTrue="1" operator="equal">
      <formula>"W"</formula>
    </cfRule>
  </conditionalFormatting>
  <conditionalFormatting sqref="D1028">
    <cfRule type="cellIs" dxfId="36233" priority="12889" stopIfTrue="1" operator="equal">
      <formula>""</formula>
    </cfRule>
    <cfRule type="cellIs" dxfId="36232" priority="12890" stopIfTrue="1" operator="between">
      <formula>"10.7.1"</formula>
      <formula>"10.7.5"</formula>
    </cfRule>
  </conditionalFormatting>
  <conditionalFormatting sqref="G1028">
    <cfRule type="cellIs" dxfId="36231" priority="12888" stopIfTrue="1" operator="equal">
      <formula>""</formula>
    </cfRule>
  </conditionalFormatting>
  <conditionalFormatting sqref="O1028">
    <cfRule type="cellIs" dxfId="36230" priority="12885" stopIfTrue="1" operator="equal">
      <formula>"Rel-14"</formula>
    </cfRule>
    <cfRule type="cellIs" dxfId="36229" priority="12886" stopIfTrue="1" operator="equal">
      <formula>"Rel-16"</formula>
    </cfRule>
    <cfRule type="cellIs" dxfId="36228" priority="12887" stopIfTrue="1" operator="equal">
      <formula>"Rel-15"</formula>
    </cfRule>
  </conditionalFormatting>
  <conditionalFormatting sqref="P1028">
    <cfRule type="containsText" dxfId="36227" priority="12883" stopIfTrue="1" operator="containsText" text="DUMMY">
      <formula>NOT(ISERROR(SEARCH("DUMMY",P1028)))</formula>
    </cfRule>
    <cfRule type="cellIs" dxfId="36226" priority="12884" stopIfTrue="1" operator="equal">
      <formula>""</formula>
    </cfRule>
  </conditionalFormatting>
  <conditionalFormatting sqref="Q1028">
    <cfRule type="cellIs" dxfId="36225" priority="12881" stopIfTrue="1" operator="equal">
      <formula>""</formula>
    </cfRule>
    <cfRule type="cellIs" dxfId="36224" priority="12882" stopIfTrue="1" operator="equal">
      <formula>"-"</formula>
    </cfRule>
  </conditionalFormatting>
  <conditionalFormatting sqref="I1028">
    <cfRule type="containsText" dxfId="36223" priority="12879" operator="containsText" text="...">
      <formula>NOT(ISERROR(SEARCH("...",I1028)))</formula>
    </cfRule>
    <cfRule type="containsText" dxfId="36222" priority="12880" operator="containsText" text="~?">
      <formula>NOT(ISERROR(SEARCH("~?",I1028)))</formula>
    </cfRule>
  </conditionalFormatting>
  <conditionalFormatting sqref="G1028">
    <cfRule type="cellIs" dxfId="36221" priority="12878" operator="equal">
      <formula>"Endorsement"</formula>
    </cfRule>
  </conditionalFormatting>
  <conditionalFormatting sqref="B1029">
    <cfRule type="cellIs" dxfId="36220" priority="12877" stopIfTrue="1" operator="equal">
      <formula>""</formula>
    </cfRule>
  </conditionalFormatting>
  <conditionalFormatting sqref="C1029">
    <cfRule type="cellIs" dxfId="36219" priority="12874" stopIfTrue="1" operator="equal">
      <formula>"Y"</formula>
    </cfRule>
    <cfRule type="cellIs" dxfId="36218" priority="12875" stopIfTrue="1" operator="equal">
      <formula>""</formula>
    </cfRule>
    <cfRule type="cellIs" dxfId="36217" priority="12876" stopIfTrue="1" operator="equal">
      <formula>"W"</formula>
    </cfRule>
  </conditionalFormatting>
  <conditionalFormatting sqref="D1029">
    <cfRule type="cellIs" dxfId="36216" priority="12872" stopIfTrue="1" operator="equal">
      <formula>""</formula>
    </cfRule>
    <cfRule type="cellIs" dxfId="36215" priority="12873" stopIfTrue="1" operator="between">
      <formula>"10.7.1"</formula>
      <formula>"10.7.5"</formula>
    </cfRule>
  </conditionalFormatting>
  <conditionalFormatting sqref="G1029">
    <cfRule type="cellIs" dxfId="36214" priority="12871" stopIfTrue="1" operator="equal">
      <formula>""</formula>
    </cfRule>
  </conditionalFormatting>
  <conditionalFormatting sqref="O1029">
    <cfRule type="cellIs" dxfId="36213" priority="12868" stopIfTrue="1" operator="equal">
      <formula>"Rel-14"</formula>
    </cfRule>
    <cfRule type="cellIs" dxfId="36212" priority="12869" stopIfTrue="1" operator="equal">
      <formula>"Rel-16"</formula>
    </cfRule>
    <cfRule type="cellIs" dxfId="36211" priority="12870" stopIfTrue="1" operator="equal">
      <formula>"Rel-15"</formula>
    </cfRule>
  </conditionalFormatting>
  <conditionalFormatting sqref="P1029">
    <cfRule type="containsText" dxfId="36210" priority="12866" stopIfTrue="1" operator="containsText" text="DUMMY">
      <formula>NOT(ISERROR(SEARCH("DUMMY",P1029)))</formula>
    </cfRule>
    <cfRule type="cellIs" dxfId="36209" priority="12867" stopIfTrue="1" operator="equal">
      <formula>""</formula>
    </cfRule>
  </conditionalFormatting>
  <conditionalFormatting sqref="Q1029">
    <cfRule type="cellIs" dxfId="36208" priority="12864" stopIfTrue="1" operator="equal">
      <formula>""</formula>
    </cfRule>
    <cfRule type="cellIs" dxfId="36207" priority="12865" stopIfTrue="1" operator="equal">
      <formula>"-"</formula>
    </cfRule>
  </conditionalFormatting>
  <conditionalFormatting sqref="I1029">
    <cfRule type="containsText" dxfId="36206" priority="12862" operator="containsText" text="...">
      <formula>NOT(ISERROR(SEARCH("...",I1029)))</formula>
    </cfRule>
    <cfRule type="containsText" dxfId="36205" priority="12863" operator="containsText" text="~?">
      <formula>NOT(ISERROR(SEARCH("~?",I1029)))</formula>
    </cfRule>
  </conditionalFormatting>
  <conditionalFormatting sqref="G1029">
    <cfRule type="cellIs" dxfId="36204" priority="12861" operator="equal">
      <formula>"Endorsement"</formula>
    </cfRule>
  </conditionalFormatting>
  <conditionalFormatting sqref="B1030">
    <cfRule type="cellIs" dxfId="36203" priority="12860" stopIfTrue="1" operator="equal">
      <formula>""</formula>
    </cfRule>
  </conditionalFormatting>
  <conditionalFormatting sqref="C1030">
    <cfRule type="cellIs" dxfId="36202" priority="12857" stopIfTrue="1" operator="equal">
      <formula>"Y"</formula>
    </cfRule>
    <cfRule type="cellIs" dxfId="36201" priority="12858" stopIfTrue="1" operator="equal">
      <formula>""</formula>
    </cfRule>
    <cfRule type="cellIs" dxfId="36200" priority="12859" stopIfTrue="1" operator="equal">
      <formula>"W"</formula>
    </cfRule>
  </conditionalFormatting>
  <conditionalFormatting sqref="D1030">
    <cfRule type="cellIs" dxfId="36199" priority="12855" stopIfTrue="1" operator="equal">
      <formula>""</formula>
    </cfRule>
    <cfRule type="cellIs" dxfId="36198" priority="12856" stopIfTrue="1" operator="between">
      <formula>"10.7.1"</formula>
      <formula>"10.7.5"</formula>
    </cfRule>
  </conditionalFormatting>
  <conditionalFormatting sqref="G1030">
    <cfRule type="cellIs" dxfId="36197" priority="12854" stopIfTrue="1" operator="equal">
      <formula>""</formula>
    </cfRule>
  </conditionalFormatting>
  <conditionalFormatting sqref="O1030">
    <cfRule type="cellIs" dxfId="36196" priority="12851" stopIfTrue="1" operator="equal">
      <formula>"Rel-14"</formula>
    </cfRule>
    <cfRule type="cellIs" dxfId="36195" priority="12852" stopIfTrue="1" operator="equal">
      <formula>"Rel-16"</formula>
    </cfRule>
    <cfRule type="cellIs" dxfId="36194" priority="12853" stopIfTrue="1" operator="equal">
      <formula>"Rel-15"</formula>
    </cfRule>
  </conditionalFormatting>
  <conditionalFormatting sqref="P1030">
    <cfRule type="containsText" dxfId="36193" priority="12849" stopIfTrue="1" operator="containsText" text="DUMMY">
      <formula>NOT(ISERROR(SEARCH("DUMMY",P1030)))</formula>
    </cfRule>
    <cfRule type="cellIs" dxfId="36192" priority="12850" stopIfTrue="1" operator="equal">
      <formula>""</formula>
    </cfRule>
  </conditionalFormatting>
  <conditionalFormatting sqref="Q1030">
    <cfRule type="cellIs" dxfId="36191" priority="12847" stopIfTrue="1" operator="equal">
      <formula>""</formula>
    </cfRule>
    <cfRule type="cellIs" dxfId="36190" priority="12848" stopIfTrue="1" operator="equal">
      <formula>"-"</formula>
    </cfRule>
  </conditionalFormatting>
  <conditionalFormatting sqref="I1030">
    <cfRule type="containsText" dxfId="36189" priority="12845" operator="containsText" text="...">
      <formula>NOT(ISERROR(SEARCH("...",I1030)))</formula>
    </cfRule>
    <cfRule type="containsText" dxfId="36188" priority="12846" operator="containsText" text="~?">
      <formula>NOT(ISERROR(SEARCH("~?",I1030)))</formula>
    </cfRule>
  </conditionalFormatting>
  <conditionalFormatting sqref="G1030">
    <cfRule type="cellIs" dxfId="36187" priority="12844" operator="equal">
      <formula>"Endorsement"</formula>
    </cfRule>
  </conditionalFormatting>
  <conditionalFormatting sqref="B1031">
    <cfRule type="cellIs" dxfId="36186" priority="12843" stopIfTrue="1" operator="equal">
      <formula>""</formula>
    </cfRule>
  </conditionalFormatting>
  <conditionalFormatting sqref="C1031">
    <cfRule type="cellIs" dxfId="36185" priority="12840" stopIfTrue="1" operator="equal">
      <formula>"Y"</formula>
    </cfRule>
    <cfRule type="cellIs" dxfId="36184" priority="12841" stopIfTrue="1" operator="equal">
      <formula>""</formula>
    </cfRule>
    <cfRule type="cellIs" dxfId="36183" priority="12842" stopIfTrue="1" operator="equal">
      <formula>"W"</formula>
    </cfRule>
  </conditionalFormatting>
  <conditionalFormatting sqref="D1031">
    <cfRule type="cellIs" dxfId="36182" priority="12838" stopIfTrue="1" operator="equal">
      <formula>""</formula>
    </cfRule>
    <cfRule type="cellIs" dxfId="36181" priority="12839" stopIfTrue="1" operator="between">
      <formula>"10.7.1"</formula>
      <formula>"10.7.5"</formula>
    </cfRule>
  </conditionalFormatting>
  <conditionalFormatting sqref="G1031">
    <cfRule type="cellIs" dxfId="36180" priority="12837" stopIfTrue="1" operator="equal">
      <formula>""</formula>
    </cfRule>
  </conditionalFormatting>
  <conditionalFormatting sqref="O1031">
    <cfRule type="cellIs" dxfId="36179" priority="12834" stopIfTrue="1" operator="equal">
      <formula>"Rel-14"</formula>
    </cfRule>
    <cfRule type="cellIs" dxfId="36178" priority="12835" stopIfTrue="1" operator="equal">
      <formula>"Rel-16"</formula>
    </cfRule>
    <cfRule type="cellIs" dxfId="36177" priority="12836" stopIfTrue="1" operator="equal">
      <formula>"Rel-15"</formula>
    </cfRule>
  </conditionalFormatting>
  <conditionalFormatting sqref="P1031">
    <cfRule type="containsText" dxfId="36176" priority="12832" stopIfTrue="1" operator="containsText" text="DUMMY">
      <formula>NOT(ISERROR(SEARCH("DUMMY",P1031)))</formula>
    </cfRule>
    <cfRule type="cellIs" dxfId="36175" priority="12833" stopIfTrue="1" operator="equal">
      <formula>""</formula>
    </cfRule>
  </conditionalFormatting>
  <conditionalFormatting sqref="Q1031">
    <cfRule type="cellIs" dxfId="36174" priority="12830" stopIfTrue="1" operator="equal">
      <formula>""</formula>
    </cfRule>
    <cfRule type="cellIs" dxfId="36173" priority="12831" stopIfTrue="1" operator="equal">
      <formula>"-"</formula>
    </cfRule>
  </conditionalFormatting>
  <conditionalFormatting sqref="I1031">
    <cfRule type="containsText" dxfId="36172" priority="12828" operator="containsText" text="...">
      <formula>NOT(ISERROR(SEARCH("...",I1031)))</formula>
    </cfRule>
    <cfRule type="containsText" dxfId="36171" priority="12829" operator="containsText" text="~?">
      <formula>NOT(ISERROR(SEARCH("~?",I1031)))</formula>
    </cfRule>
  </conditionalFormatting>
  <conditionalFormatting sqref="G1031">
    <cfRule type="cellIs" dxfId="36170" priority="12827" operator="equal">
      <formula>"Endorsement"</formula>
    </cfRule>
  </conditionalFormatting>
  <conditionalFormatting sqref="B1538">
    <cfRule type="cellIs" dxfId="36169" priority="12826" stopIfTrue="1" operator="equal">
      <formula>""</formula>
    </cfRule>
  </conditionalFormatting>
  <conditionalFormatting sqref="C1538">
    <cfRule type="cellIs" dxfId="36168" priority="12823" stopIfTrue="1" operator="equal">
      <formula>"Y"</formula>
    </cfRule>
    <cfRule type="cellIs" dxfId="36167" priority="12824" stopIfTrue="1" operator="equal">
      <formula>""</formula>
    </cfRule>
    <cfRule type="cellIs" dxfId="36166" priority="12825" stopIfTrue="1" operator="equal">
      <formula>"W"</formula>
    </cfRule>
  </conditionalFormatting>
  <conditionalFormatting sqref="D1538">
    <cfRule type="cellIs" dxfId="36165" priority="12821" stopIfTrue="1" operator="equal">
      <formula>""</formula>
    </cfRule>
    <cfRule type="cellIs" dxfId="36164" priority="12822" stopIfTrue="1" operator="between">
      <formula>"10.7.1"</formula>
      <formula>"10.7.5"</formula>
    </cfRule>
  </conditionalFormatting>
  <conditionalFormatting sqref="G1538">
    <cfRule type="cellIs" dxfId="36163" priority="12820" stopIfTrue="1" operator="equal">
      <formula>""</formula>
    </cfRule>
  </conditionalFormatting>
  <conditionalFormatting sqref="O1538">
    <cfRule type="cellIs" dxfId="36162" priority="12817" stopIfTrue="1" operator="equal">
      <formula>"Rel-14"</formula>
    </cfRule>
    <cfRule type="cellIs" dxfId="36161" priority="12818" stopIfTrue="1" operator="equal">
      <formula>"Rel-16"</formula>
    </cfRule>
    <cfRule type="cellIs" dxfId="36160" priority="12819" stopIfTrue="1" operator="equal">
      <formula>"Rel-15"</formula>
    </cfRule>
  </conditionalFormatting>
  <conditionalFormatting sqref="F1538">
    <cfRule type="cellIs" dxfId="36159" priority="12808" stopIfTrue="1" operator="equal">
      <formula>"LS In"</formula>
    </cfRule>
    <cfRule type="cellIs" dxfId="36158" priority="12809" stopIfTrue="1" operator="equal">
      <formula>"LS OUT"</formula>
    </cfRule>
    <cfRule type="cellIs" dxfId="36157" priority="12810" stopIfTrue="1" operator="equal">
      <formula>"CR"</formula>
    </cfRule>
    <cfRule type="cellIs" dxfId="36156" priority="12811" stopIfTrue="1" operator="equal">
      <formula>"P-CR"</formula>
    </cfRule>
    <cfRule type="cellIs" dxfId="36155" priority="12812" stopIfTrue="1" operator="equal">
      <formula>"CR Pack"</formula>
    </cfRule>
    <cfRule type="cellIs" dxfId="36154" priority="12813" stopIfTrue="1" operator="equal">
      <formula>"WID new"</formula>
    </cfRule>
    <cfRule type="cellIs" dxfId="36153" priority="12814" stopIfTrue="1" operator="equal">
      <formula>"WID revised"</formula>
    </cfRule>
    <cfRule type="cellIs" dxfId="36152" priority="12815" stopIfTrue="1" operator="equal">
      <formula>"SID new"</formula>
    </cfRule>
    <cfRule type="cellIs" dxfId="36151" priority="12816" stopIfTrue="1" operator="equal">
      <formula>"SID revised"</formula>
    </cfRule>
  </conditionalFormatting>
  <conditionalFormatting sqref="P1538">
    <cfRule type="containsText" dxfId="36150" priority="12806" stopIfTrue="1" operator="containsText" text="DUMMY">
      <formula>NOT(ISERROR(SEARCH("DUMMY",P1538)))</formula>
    </cfRule>
    <cfRule type="cellIs" dxfId="36149" priority="12807" stopIfTrue="1" operator="equal">
      <formula>""</formula>
    </cfRule>
  </conditionalFormatting>
  <conditionalFormatting sqref="Q1538">
    <cfRule type="cellIs" dxfId="36148" priority="12804" stopIfTrue="1" operator="equal">
      <formula>""</formula>
    </cfRule>
    <cfRule type="cellIs" dxfId="36147" priority="12805" stopIfTrue="1" operator="equal">
      <formula>"-"</formula>
    </cfRule>
  </conditionalFormatting>
  <conditionalFormatting sqref="I1538">
    <cfRule type="containsText" dxfId="36146" priority="12802" operator="containsText" text="...">
      <formula>NOT(ISERROR(SEARCH("...",I1538)))</formula>
    </cfRule>
    <cfRule type="containsText" dxfId="36145" priority="12803" operator="containsText" text="~?">
      <formula>NOT(ISERROR(SEARCH("~?",I1538)))</formula>
    </cfRule>
  </conditionalFormatting>
  <conditionalFormatting sqref="G1538">
    <cfRule type="cellIs" dxfId="36144" priority="12801" operator="equal">
      <formula>"Endorsement"</formula>
    </cfRule>
  </conditionalFormatting>
  <conditionalFormatting sqref="B1539">
    <cfRule type="cellIs" dxfId="36143" priority="12800" stopIfTrue="1" operator="equal">
      <formula>""</formula>
    </cfRule>
  </conditionalFormatting>
  <conditionalFormatting sqref="C1539">
    <cfRule type="cellIs" dxfId="36142" priority="12797" stopIfTrue="1" operator="equal">
      <formula>"Y"</formula>
    </cfRule>
    <cfRule type="cellIs" dxfId="36141" priority="12798" stopIfTrue="1" operator="equal">
      <formula>""</formula>
    </cfRule>
    <cfRule type="cellIs" dxfId="36140" priority="12799" stopIfTrue="1" operator="equal">
      <formula>"W"</formula>
    </cfRule>
  </conditionalFormatting>
  <conditionalFormatting sqref="D1539">
    <cfRule type="cellIs" dxfId="36139" priority="12795" stopIfTrue="1" operator="equal">
      <formula>""</formula>
    </cfRule>
    <cfRule type="cellIs" dxfId="36138" priority="12796" stopIfTrue="1" operator="between">
      <formula>"10.7.1"</formula>
      <formula>"10.7.5"</formula>
    </cfRule>
  </conditionalFormatting>
  <conditionalFormatting sqref="G1539">
    <cfRule type="cellIs" dxfId="36137" priority="12794" stopIfTrue="1" operator="equal">
      <formula>""</formula>
    </cfRule>
  </conditionalFormatting>
  <conditionalFormatting sqref="O1539">
    <cfRule type="cellIs" dxfId="36136" priority="12791" stopIfTrue="1" operator="equal">
      <formula>"Rel-14"</formula>
    </cfRule>
    <cfRule type="cellIs" dxfId="36135" priority="12792" stopIfTrue="1" operator="equal">
      <formula>"Rel-16"</formula>
    </cfRule>
    <cfRule type="cellIs" dxfId="36134" priority="12793" stopIfTrue="1" operator="equal">
      <formula>"Rel-15"</formula>
    </cfRule>
  </conditionalFormatting>
  <conditionalFormatting sqref="F1539">
    <cfRule type="cellIs" dxfId="36133" priority="12782" stopIfTrue="1" operator="equal">
      <formula>"LS In"</formula>
    </cfRule>
    <cfRule type="cellIs" dxfId="36132" priority="12783" stopIfTrue="1" operator="equal">
      <formula>"LS OUT"</formula>
    </cfRule>
    <cfRule type="cellIs" dxfId="36131" priority="12784" stopIfTrue="1" operator="equal">
      <formula>"CR"</formula>
    </cfRule>
    <cfRule type="cellIs" dxfId="36130" priority="12785" stopIfTrue="1" operator="equal">
      <formula>"P-CR"</formula>
    </cfRule>
    <cfRule type="cellIs" dxfId="36129" priority="12786" stopIfTrue="1" operator="equal">
      <formula>"CR Pack"</formula>
    </cfRule>
    <cfRule type="cellIs" dxfId="36128" priority="12787" stopIfTrue="1" operator="equal">
      <formula>"WID new"</formula>
    </cfRule>
    <cfRule type="cellIs" dxfId="36127" priority="12788" stopIfTrue="1" operator="equal">
      <formula>"WID revised"</formula>
    </cfRule>
    <cfRule type="cellIs" dxfId="36126" priority="12789" stopIfTrue="1" operator="equal">
      <formula>"SID new"</formula>
    </cfRule>
    <cfRule type="cellIs" dxfId="36125" priority="12790" stopIfTrue="1" operator="equal">
      <formula>"SID revised"</formula>
    </cfRule>
  </conditionalFormatting>
  <conditionalFormatting sqref="P1539">
    <cfRule type="containsText" dxfId="36124" priority="12780" stopIfTrue="1" operator="containsText" text="DUMMY">
      <formula>NOT(ISERROR(SEARCH("DUMMY",P1539)))</formula>
    </cfRule>
    <cfRule type="cellIs" dxfId="36123" priority="12781" stopIfTrue="1" operator="equal">
      <formula>""</formula>
    </cfRule>
  </conditionalFormatting>
  <conditionalFormatting sqref="Q1539">
    <cfRule type="cellIs" dxfId="36122" priority="12778" stopIfTrue="1" operator="equal">
      <formula>""</formula>
    </cfRule>
    <cfRule type="cellIs" dxfId="36121" priority="12779" stopIfTrue="1" operator="equal">
      <formula>"-"</formula>
    </cfRule>
  </conditionalFormatting>
  <conditionalFormatting sqref="I1539">
    <cfRule type="containsText" dxfId="36120" priority="12776" operator="containsText" text="...">
      <formula>NOT(ISERROR(SEARCH("...",I1539)))</formula>
    </cfRule>
    <cfRule type="containsText" dxfId="36119" priority="12777" operator="containsText" text="~?">
      <formula>NOT(ISERROR(SEARCH("~?",I1539)))</formula>
    </cfRule>
  </conditionalFormatting>
  <conditionalFormatting sqref="G1539">
    <cfRule type="cellIs" dxfId="36118" priority="12775" operator="equal">
      <formula>"Endorsement"</formula>
    </cfRule>
  </conditionalFormatting>
  <conditionalFormatting sqref="B1540">
    <cfRule type="cellIs" dxfId="36117" priority="12774" stopIfTrue="1" operator="equal">
      <formula>""</formula>
    </cfRule>
  </conditionalFormatting>
  <conditionalFormatting sqref="C1540">
    <cfRule type="cellIs" dxfId="36116" priority="12771" stopIfTrue="1" operator="equal">
      <formula>"Y"</formula>
    </cfRule>
    <cfRule type="cellIs" dxfId="36115" priority="12772" stopIfTrue="1" operator="equal">
      <formula>""</formula>
    </cfRule>
    <cfRule type="cellIs" dxfId="36114" priority="12773" stopIfTrue="1" operator="equal">
      <formula>"W"</formula>
    </cfRule>
  </conditionalFormatting>
  <conditionalFormatting sqref="D1540">
    <cfRule type="cellIs" dxfId="36113" priority="12769" stopIfTrue="1" operator="equal">
      <formula>""</formula>
    </cfRule>
    <cfRule type="cellIs" dxfId="36112" priority="12770" stopIfTrue="1" operator="between">
      <formula>"10.7.1"</formula>
      <formula>"10.7.5"</formula>
    </cfRule>
  </conditionalFormatting>
  <conditionalFormatting sqref="G1540">
    <cfRule type="cellIs" dxfId="36111" priority="12768" stopIfTrue="1" operator="equal">
      <formula>""</formula>
    </cfRule>
  </conditionalFormatting>
  <conditionalFormatting sqref="O1540">
    <cfRule type="cellIs" dxfId="36110" priority="12765" stopIfTrue="1" operator="equal">
      <formula>"Rel-14"</formula>
    </cfRule>
    <cfRule type="cellIs" dxfId="36109" priority="12766" stopIfTrue="1" operator="equal">
      <formula>"Rel-16"</formula>
    </cfRule>
    <cfRule type="cellIs" dxfId="36108" priority="12767" stopIfTrue="1" operator="equal">
      <formula>"Rel-15"</formula>
    </cfRule>
  </conditionalFormatting>
  <conditionalFormatting sqref="F1540">
    <cfRule type="cellIs" dxfId="36107" priority="12756" stopIfTrue="1" operator="equal">
      <formula>"LS In"</formula>
    </cfRule>
    <cfRule type="cellIs" dxfId="36106" priority="12757" stopIfTrue="1" operator="equal">
      <formula>"LS OUT"</formula>
    </cfRule>
    <cfRule type="cellIs" dxfId="36105" priority="12758" stopIfTrue="1" operator="equal">
      <formula>"CR"</formula>
    </cfRule>
    <cfRule type="cellIs" dxfId="36104" priority="12759" stopIfTrue="1" operator="equal">
      <formula>"P-CR"</formula>
    </cfRule>
    <cfRule type="cellIs" dxfId="36103" priority="12760" stopIfTrue="1" operator="equal">
      <formula>"CR Pack"</formula>
    </cfRule>
    <cfRule type="cellIs" dxfId="36102" priority="12761" stopIfTrue="1" operator="equal">
      <formula>"WID new"</formula>
    </cfRule>
    <cfRule type="cellIs" dxfId="36101" priority="12762" stopIfTrue="1" operator="equal">
      <formula>"WID revised"</formula>
    </cfRule>
    <cfRule type="cellIs" dxfId="36100" priority="12763" stopIfTrue="1" operator="equal">
      <formula>"SID new"</formula>
    </cfRule>
    <cfRule type="cellIs" dxfId="36099" priority="12764" stopIfTrue="1" operator="equal">
      <formula>"SID revised"</formula>
    </cfRule>
  </conditionalFormatting>
  <conditionalFormatting sqref="P1540">
    <cfRule type="containsText" dxfId="36098" priority="12754" stopIfTrue="1" operator="containsText" text="DUMMY">
      <formula>NOT(ISERROR(SEARCH("DUMMY",P1540)))</formula>
    </cfRule>
    <cfRule type="cellIs" dxfId="36097" priority="12755" stopIfTrue="1" operator="equal">
      <formula>""</formula>
    </cfRule>
  </conditionalFormatting>
  <conditionalFormatting sqref="Q1540">
    <cfRule type="cellIs" dxfId="36096" priority="12752" stopIfTrue="1" operator="equal">
      <formula>""</formula>
    </cfRule>
    <cfRule type="cellIs" dxfId="36095" priority="12753" stopIfTrue="1" operator="equal">
      <formula>"-"</formula>
    </cfRule>
  </conditionalFormatting>
  <conditionalFormatting sqref="I1540">
    <cfRule type="containsText" dxfId="36094" priority="12750" operator="containsText" text="...">
      <formula>NOT(ISERROR(SEARCH("...",I1540)))</formula>
    </cfRule>
    <cfRule type="containsText" dxfId="36093" priority="12751" operator="containsText" text="~?">
      <formula>NOT(ISERROR(SEARCH("~?",I1540)))</formula>
    </cfRule>
  </conditionalFormatting>
  <conditionalFormatting sqref="G1540">
    <cfRule type="cellIs" dxfId="36092" priority="12749" operator="equal">
      <formula>"Endorsement"</formula>
    </cfRule>
  </conditionalFormatting>
  <conditionalFormatting sqref="B1541">
    <cfRule type="cellIs" dxfId="36091" priority="12748" stopIfTrue="1" operator="equal">
      <formula>""</formula>
    </cfRule>
  </conditionalFormatting>
  <conditionalFormatting sqref="C1541">
    <cfRule type="cellIs" dxfId="36090" priority="12745" stopIfTrue="1" operator="equal">
      <formula>"Y"</formula>
    </cfRule>
    <cfRule type="cellIs" dxfId="36089" priority="12746" stopIfTrue="1" operator="equal">
      <formula>""</formula>
    </cfRule>
    <cfRule type="cellIs" dxfId="36088" priority="12747" stopIfTrue="1" operator="equal">
      <formula>"W"</formula>
    </cfRule>
  </conditionalFormatting>
  <conditionalFormatting sqref="D1541">
    <cfRule type="cellIs" dxfId="36087" priority="12743" stopIfTrue="1" operator="equal">
      <formula>""</formula>
    </cfRule>
    <cfRule type="cellIs" dxfId="36086" priority="12744" stopIfTrue="1" operator="between">
      <formula>"10.7.1"</formula>
      <formula>"10.7.5"</formula>
    </cfRule>
  </conditionalFormatting>
  <conditionalFormatting sqref="G1541">
    <cfRule type="cellIs" dxfId="36085" priority="12742" stopIfTrue="1" operator="equal">
      <formula>""</formula>
    </cfRule>
  </conditionalFormatting>
  <conditionalFormatting sqref="O1541">
    <cfRule type="cellIs" dxfId="36084" priority="12739" stopIfTrue="1" operator="equal">
      <formula>"Rel-14"</formula>
    </cfRule>
    <cfRule type="cellIs" dxfId="36083" priority="12740" stopIfTrue="1" operator="equal">
      <formula>"Rel-16"</formula>
    </cfRule>
    <cfRule type="cellIs" dxfId="36082" priority="12741" stopIfTrue="1" operator="equal">
      <formula>"Rel-15"</formula>
    </cfRule>
  </conditionalFormatting>
  <conditionalFormatting sqref="F1541">
    <cfRule type="cellIs" dxfId="36081" priority="12730" stopIfTrue="1" operator="equal">
      <formula>"LS In"</formula>
    </cfRule>
    <cfRule type="cellIs" dxfId="36080" priority="12731" stopIfTrue="1" operator="equal">
      <formula>"LS OUT"</formula>
    </cfRule>
    <cfRule type="cellIs" dxfId="36079" priority="12732" stopIfTrue="1" operator="equal">
      <formula>"CR"</formula>
    </cfRule>
    <cfRule type="cellIs" dxfId="36078" priority="12733" stopIfTrue="1" operator="equal">
      <formula>"P-CR"</formula>
    </cfRule>
    <cfRule type="cellIs" dxfId="36077" priority="12734" stopIfTrue="1" operator="equal">
      <formula>"CR Pack"</formula>
    </cfRule>
    <cfRule type="cellIs" dxfId="36076" priority="12735" stopIfTrue="1" operator="equal">
      <formula>"WID new"</formula>
    </cfRule>
    <cfRule type="cellIs" dxfId="36075" priority="12736" stopIfTrue="1" operator="equal">
      <formula>"WID revised"</formula>
    </cfRule>
    <cfRule type="cellIs" dxfId="36074" priority="12737" stopIfTrue="1" operator="equal">
      <formula>"SID new"</formula>
    </cfRule>
    <cfRule type="cellIs" dxfId="36073" priority="12738" stopIfTrue="1" operator="equal">
      <formula>"SID revised"</formula>
    </cfRule>
  </conditionalFormatting>
  <conditionalFormatting sqref="P1541">
    <cfRule type="containsText" dxfId="36072" priority="12728" stopIfTrue="1" operator="containsText" text="DUMMY">
      <formula>NOT(ISERROR(SEARCH("DUMMY",P1541)))</formula>
    </cfRule>
    <cfRule type="cellIs" dxfId="36071" priority="12729" stopIfTrue="1" operator="equal">
      <formula>""</formula>
    </cfRule>
  </conditionalFormatting>
  <conditionalFormatting sqref="Q1541">
    <cfRule type="cellIs" dxfId="36070" priority="12726" stopIfTrue="1" operator="equal">
      <formula>""</formula>
    </cfRule>
    <cfRule type="cellIs" dxfId="36069" priority="12727" stopIfTrue="1" operator="equal">
      <formula>"-"</formula>
    </cfRule>
  </conditionalFormatting>
  <conditionalFormatting sqref="I1541">
    <cfRule type="containsText" dxfId="36068" priority="12724" operator="containsText" text="...">
      <formula>NOT(ISERROR(SEARCH("...",I1541)))</formula>
    </cfRule>
    <cfRule type="containsText" dxfId="36067" priority="12725" operator="containsText" text="~?">
      <formula>NOT(ISERROR(SEARCH("~?",I1541)))</formula>
    </cfRule>
  </conditionalFormatting>
  <conditionalFormatting sqref="G1541">
    <cfRule type="cellIs" dxfId="36066" priority="12723" operator="equal">
      <formula>"Endorsement"</formula>
    </cfRule>
  </conditionalFormatting>
  <conditionalFormatting sqref="B1542">
    <cfRule type="cellIs" dxfId="36065" priority="12722" stopIfTrue="1" operator="equal">
      <formula>""</formula>
    </cfRule>
  </conditionalFormatting>
  <conditionalFormatting sqref="C1542">
    <cfRule type="cellIs" dxfId="36064" priority="12719" stopIfTrue="1" operator="equal">
      <formula>"Y"</formula>
    </cfRule>
    <cfRule type="cellIs" dxfId="36063" priority="12720" stopIfTrue="1" operator="equal">
      <formula>""</formula>
    </cfRule>
    <cfRule type="cellIs" dxfId="36062" priority="12721" stopIfTrue="1" operator="equal">
      <formula>"W"</formula>
    </cfRule>
  </conditionalFormatting>
  <conditionalFormatting sqref="D1542">
    <cfRule type="cellIs" dxfId="36061" priority="12717" stopIfTrue="1" operator="equal">
      <formula>""</formula>
    </cfRule>
    <cfRule type="cellIs" dxfId="36060" priority="12718" stopIfTrue="1" operator="between">
      <formula>"10.7.1"</formula>
      <formula>"10.7.5"</formula>
    </cfRule>
  </conditionalFormatting>
  <conditionalFormatting sqref="G1542">
    <cfRule type="cellIs" dxfId="36059" priority="12716" stopIfTrue="1" operator="equal">
      <formula>""</formula>
    </cfRule>
  </conditionalFormatting>
  <conditionalFormatting sqref="O1542">
    <cfRule type="cellIs" dxfId="36058" priority="12713" stopIfTrue="1" operator="equal">
      <formula>"Rel-14"</formula>
    </cfRule>
    <cfRule type="cellIs" dxfId="36057" priority="12714" stopIfTrue="1" operator="equal">
      <formula>"Rel-16"</formula>
    </cfRule>
    <cfRule type="cellIs" dxfId="36056" priority="12715" stopIfTrue="1" operator="equal">
      <formula>"Rel-15"</formula>
    </cfRule>
  </conditionalFormatting>
  <conditionalFormatting sqref="F1542">
    <cfRule type="cellIs" dxfId="36055" priority="12704" stopIfTrue="1" operator="equal">
      <formula>"LS In"</formula>
    </cfRule>
    <cfRule type="cellIs" dxfId="36054" priority="12705" stopIfTrue="1" operator="equal">
      <formula>"LS OUT"</formula>
    </cfRule>
    <cfRule type="cellIs" dxfId="36053" priority="12706" stopIfTrue="1" operator="equal">
      <formula>"CR"</formula>
    </cfRule>
    <cfRule type="cellIs" dxfId="36052" priority="12707" stopIfTrue="1" operator="equal">
      <formula>"P-CR"</formula>
    </cfRule>
    <cfRule type="cellIs" dxfId="36051" priority="12708" stopIfTrue="1" operator="equal">
      <formula>"CR Pack"</formula>
    </cfRule>
    <cfRule type="cellIs" dxfId="36050" priority="12709" stopIfTrue="1" operator="equal">
      <formula>"WID new"</formula>
    </cfRule>
    <cfRule type="cellIs" dxfId="36049" priority="12710" stopIfTrue="1" operator="equal">
      <formula>"WID revised"</formula>
    </cfRule>
    <cfRule type="cellIs" dxfId="36048" priority="12711" stopIfTrue="1" operator="equal">
      <formula>"SID new"</formula>
    </cfRule>
    <cfRule type="cellIs" dxfId="36047" priority="12712" stopIfTrue="1" operator="equal">
      <formula>"SID revised"</formula>
    </cfRule>
  </conditionalFormatting>
  <conditionalFormatting sqref="P1542">
    <cfRule type="containsText" dxfId="36046" priority="12702" stopIfTrue="1" operator="containsText" text="DUMMY">
      <formula>NOT(ISERROR(SEARCH("DUMMY",P1542)))</formula>
    </cfRule>
    <cfRule type="cellIs" dxfId="36045" priority="12703" stopIfTrue="1" operator="equal">
      <formula>""</formula>
    </cfRule>
  </conditionalFormatting>
  <conditionalFormatting sqref="Q1542">
    <cfRule type="cellIs" dxfId="36044" priority="12700" stopIfTrue="1" operator="equal">
      <formula>""</formula>
    </cfRule>
    <cfRule type="cellIs" dxfId="36043" priority="12701" stopIfTrue="1" operator="equal">
      <formula>"-"</formula>
    </cfRule>
  </conditionalFormatting>
  <conditionalFormatting sqref="I1542">
    <cfRule type="containsText" dxfId="36042" priority="12698" operator="containsText" text="...">
      <formula>NOT(ISERROR(SEARCH("...",I1542)))</formula>
    </cfRule>
    <cfRule type="containsText" dxfId="36041" priority="12699" operator="containsText" text="~?">
      <formula>NOT(ISERROR(SEARCH("~?",I1542)))</formula>
    </cfRule>
  </conditionalFormatting>
  <conditionalFormatting sqref="G1542">
    <cfRule type="cellIs" dxfId="36040" priority="12697" operator="equal">
      <formula>"Endorsement"</formula>
    </cfRule>
  </conditionalFormatting>
  <conditionalFormatting sqref="B1543">
    <cfRule type="cellIs" dxfId="36039" priority="12696" stopIfTrue="1" operator="equal">
      <formula>""</formula>
    </cfRule>
  </conditionalFormatting>
  <conditionalFormatting sqref="C1543">
    <cfRule type="cellIs" dxfId="36038" priority="12693" stopIfTrue="1" operator="equal">
      <formula>"Y"</formula>
    </cfRule>
    <cfRule type="cellIs" dxfId="36037" priority="12694" stopIfTrue="1" operator="equal">
      <formula>""</formula>
    </cfRule>
    <cfRule type="cellIs" dxfId="36036" priority="12695" stopIfTrue="1" operator="equal">
      <formula>"W"</formula>
    </cfRule>
  </conditionalFormatting>
  <conditionalFormatting sqref="D1543">
    <cfRule type="cellIs" dxfId="36035" priority="12691" stopIfTrue="1" operator="equal">
      <formula>""</formula>
    </cfRule>
    <cfRule type="cellIs" dxfId="36034" priority="12692" stopIfTrue="1" operator="between">
      <formula>"10.7.1"</formula>
      <formula>"10.7.5"</formula>
    </cfRule>
  </conditionalFormatting>
  <conditionalFormatting sqref="G1543">
    <cfRule type="cellIs" dxfId="36033" priority="12690" stopIfTrue="1" operator="equal">
      <formula>""</formula>
    </cfRule>
  </conditionalFormatting>
  <conditionalFormatting sqref="O1543">
    <cfRule type="cellIs" dxfId="36032" priority="12687" stopIfTrue="1" operator="equal">
      <formula>"Rel-14"</formula>
    </cfRule>
    <cfRule type="cellIs" dxfId="36031" priority="12688" stopIfTrue="1" operator="equal">
      <formula>"Rel-16"</formula>
    </cfRule>
    <cfRule type="cellIs" dxfId="36030" priority="12689" stopIfTrue="1" operator="equal">
      <formula>"Rel-15"</formula>
    </cfRule>
  </conditionalFormatting>
  <conditionalFormatting sqref="F1543">
    <cfRule type="cellIs" dxfId="36029" priority="12678" stopIfTrue="1" operator="equal">
      <formula>"LS In"</formula>
    </cfRule>
    <cfRule type="cellIs" dxfId="36028" priority="12679" stopIfTrue="1" operator="equal">
      <formula>"LS OUT"</formula>
    </cfRule>
    <cfRule type="cellIs" dxfId="36027" priority="12680" stopIfTrue="1" operator="equal">
      <formula>"CR"</formula>
    </cfRule>
    <cfRule type="cellIs" dxfId="36026" priority="12681" stopIfTrue="1" operator="equal">
      <formula>"P-CR"</formula>
    </cfRule>
    <cfRule type="cellIs" dxfId="36025" priority="12682" stopIfTrue="1" operator="equal">
      <formula>"CR Pack"</formula>
    </cfRule>
    <cfRule type="cellIs" dxfId="36024" priority="12683" stopIfTrue="1" operator="equal">
      <formula>"WID new"</formula>
    </cfRule>
    <cfRule type="cellIs" dxfId="36023" priority="12684" stopIfTrue="1" operator="equal">
      <formula>"WID revised"</formula>
    </cfRule>
    <cfRule type="cellIs" dxfId="36022" priority="12685" stopIfTrue="1" operator="equal">
      <formula>"SID new"</formula>
    </cfRule>
    <cfRule type="cellIs" dxfId="36021" priority="12686" stopIfTrue="1" operator="equal">
      <formula>"SID revised"</formula>
    </cfRule>
  </conditionalFormatting>
  <conditionalFormatting sqref="P1543">
    <cfRule type="containsText" dxfId="36020" priority="12676" stopIfTrue="1" operator="containsText" text="DUMMY">
      <formula>NOT(ISERROR(SEARCH("DUMMY",P1543)))</formula>
    </cfRule>
    <cfRule type="cellIs" dxfId="36019" priority="12677" stopIfTrue="1" operator="equal">
      <formula>""</formula>
    </cfRule>
  </conditionalFormatting>
  <conditionalFormatting sqref="Q1543">
    <cfRule type="cellIs" dxfId="36018" priority="12674" stopIfTrue="1" operator="equal">
      <formula>""</formula>
    </cfRule>
    <cfRule type="cellIs" dxfId="36017" priority="12675" stopIfTrue="1" operator="equal">
      <formula>"-"</formula>
    </cfRule>
  </conditionalFormatting>
  <conditionalFormatting sqref="I1543">
    <cfRule type="containsText" dxfId="36016" priority="12672" operator="containsText" text="...">
      <formula>NOT(ISERROR(SEARCH("...",I1543)))</formula>
    </cfRule>
    <cfRule type="containsText" dxfId="36015" priority="12673" operator="containsText" text="~?">
      <formula>NOT(ISERROR(SEARCH("~?",I1543)))</formula>
    </cfRule>
  </conditionalFormatting>
  <conditionalFormatting sqref="G1543">
    <cfRule type="cellIs" dxfId="36014" priority="12671" operator="equal">
      <formula>"Endorsement"</formula>
    </cfRule>
  </conditionalFormatting>
  <conditionalFormatting sqref="B1544">
    <cfRule type="cellIs" dxfId="36013" priority="12670" stopIfTrue="1" operator="equal">
      <formula>""</formula>
    </cfRule>
  </conditionalFormatting>
  <conditionalFormatting sqref="C1544">
    <cfRule type="cellIs" dxfId="36012" priority="12667" stopIfTrue="1" operator="equal">
      <formula>"Y"</formula>
    </cfRule>
    <cfRule type="cellIs" dxfId="36011" priority="12668" stopIfTrue="1" operator="equal">
      <formula>""</formula>
    </cfRule>
    <cfRule type="cellIs" dxfId="36010" priority="12669" stopIfTrue="1" operator="equal">
      <formula>"W"</formula>
    </cfRule>
  </conditionalFormatting>
  <conditionalFormatting sqref="D1544">
    <cfRule type="cellIs" dxfId="36009" priority="12665" stopIfTrue="1" operator="equal">
      <formula>""</formula>
    </cfRule>
    <cfRule type="cellIs" dxfId="36008" priority="12666" stopIfTrue="1" operator="between">
      <formula>"10.7.1"</formula>
      <formula>"10.7.5"</formula>
    </cfRule>
  </conditionalFormatting>
  <conditionalFormatting sqref="G1544">
    <cfRule type="cellIs" dxfId="36007" priority="12664" stopIfTrue="1" operator="equal">
      <formula>""</formula>
    </cfRule>
  </conditionalFormatting>
  <conditionalFormatting sqref="O1544">
    <cfRule type="cellIs" dxfId="36006" priority="12661" stopIfTrue="1" operator="equal">
      <formula>"Rel-14"</formula>
    </cfRule>
    <cfRule type="cellIs" dxfId="36005" priority="12662" stopIfTrue="1" operator="equal">
      <formula>"Rel-16"</formula>
    </cfRule>
    <cfRule type="cellIs" dxfId="36004" priority="12663" stopIfTrue="1" operator="equal">
      <formula>"Rel-15"</formula>
    </cfRule>
  </conditionalFormatting>
  <conditionalFormatting sqref="F1544">
    <cfRule type="cellIs" dxfId="36003" priority="12652" stopIfTrue="1" operator="equal">
      <formula>"LS In"</formula>
    </cfRule>
    <cfRule type="cellIs" dxfId="36002" priority="12653" stopIfTrue="1" operator="equal">
      <formula>"LS OUT"</formula>
    </cfRule>
    <cfRule type="cellIs" dxfId="36001" priority="12654" stopIfTrue="1" operator="equal">
      <formula>"CR"</formula>
    </cfRule>
    <cfRule type="cellIs" dxfId="36000" priority="12655" stopIfTrue="1" operator="equal">
      <formula>"P-CR"</formula>
    </cfRule>
    <cfRule type="cellIs" dxfId="35999" priority="12656" stopIfTrue="1" operator="equal">
      <formula>"CR Pack"</formula>
    </cfRule>
    <cfRule type="cellIs" dxfId="35998" priority="12657" stopIfTrue="1" operator="equal">
      <formula>"WID new"</formula>
    </cfRule>
    <cfRule type="cellIs" dxfId="35997" priority="12658" stopIfTrue="1" operator="equal">
      <formula>"WID revised"</formula>
    </cfRule>
    <cfRule type="cellIs" dxfId="35996" priority="12659" stopIfTrue="1" operator="equal">
      <formula>"SID new"</formula>
    </cfRule>
    <cfRule type="cellIs" dxfId="35995" priority="12660" stopIfTrue="1" operator="equal">
      <formula>"SID revised"</formula>
    </cfRule>
  </conditionalFormatting>
  <conditionalFormatting sqref="P1544">
    <cfRule type="containsText" dxfId="35994" priority="12650" stopIfTrue="1" operator="containsText" text="DUMMY">
      <formula>NOT(ISERROR(SEARCH("DUMMY",P1544)))</formula>
    </cfRule>
    <cfRule type="cellIs" dxfId="35993" priority="12651" stopIfTrue="1" operator="equal">
      <formula>""</formula>
    </cfRule>
  </conditionalFormatting>
  <conditionalFormatting sqref="Q1544">
    <cfRule type="cellIs" dxfId="35992" priority="12648" stopIfTrue="1" operator="equal">
      <formula>""</formula>
    </cfRule>
    <cfRule type="cellIs" dxfId="35991" priority="12649" stopIfTrue="1" operator="equal">
      <formula>"-"</formula>
    </cfRule>
  </conditionalFormatting>
  <conditionalFormatting sqref="I1544">
    <cfRule type="containsText" dxfId="35990" priority="12646" operator="containsText" text="...">
      <formula>NOT(ISERROR(SEARCH("...",I1544)))</formula>
    </cfRule>
    <cfRule type="containsText" dxfId="35989" priority="12647" operator="containsText" text="~?">
      <formula>NOT(ISERROR(SEARCH("~?",I1544)))</formula>
    </cfRule>
  </conditionalFormatting>
  <conditionalFormatting sqref="G1544">
    <cfRule type="cellIs" dxfId="35988" priority="12645" operator="equal">
      <formula>"Endorsement"</formula>
    </cfRule>
  </conditionalFormatting>
  <conditionalFormatting sqref="B1545">
    <cfRule type="cellIs" dxfId="35987" priority="12644" stopIfTrue="1" operator="equal">
      <formula>""</formula>
    </cfRule>
  </conditionalFormatting>
  <conditionalFormatting sqref="C1545">
    <cfRule type="cellIs" dxfId="35986" priority="12641" stopIfTrue="1" operator="equal">
      <formula>"Y"</formula>
    </cfRule>
    <cfRule type="cellIs" dxfId="35985" priority="12642" stopIfTrue="1" operator="equal">
      <formula>""</formula>
    </cfRule>
    <cfRule type="cellIs" dxfId="35984" priority="12643" stopIfTrue="1" operator="equal">
      <formula>"W"</formula>
    </cfRule>
  </conditionalFormatting>
  <conditionalFormatting sqref="D1545">
    <cfRule type="cellIs" dxfId="35983" priority="12639" stopIfTrue="1" operator="equal">
      <formula>""</formula>
    </cfRule>
    <cfRule type="cellIs" dxfId="35982" priority="12640" stopIfTrue="1" operator="between">
      <formula>"10.7.1"</formula>
      <formula>"10.7.5"</formula>
    </cfRule>
  </conditionalFormatting>
  <conditionalFormatting sqref="G1545">
    <cfRule type="cellIs" dxfId="35981" priority="12638" stopIfTrue="1" operator="equal">
      <formula>""</formula>
    </cfRule>
  </conditionalFormatting>
  <conditionalFormatting sqref="O1545">
    <cfRule type="cellIs" dxfId="35980" priority="12635" stopIfTrue="1" operator="equal">
      <formula>"Rel-14"</formula>
    </cfRule>
    <cfRule type="cellIs" dxfId="35979" priority="12636" stopIfTrue="1" operator="equal">
      <formula>"Rel-16"</formula>
    </cfRule>
    <cfRule type="cellIs" dxfId="35978" priority="12637" stopIfTrue="1" operator="equal">
      <formula>"Rel-15"</formula>
    </cfRule>
  </conditionalFormatting>
  <conditionalFormatting sqref="F1545">
    <cfRule type="cellIs" dxfId="35977" priority="12626" stopIfTrue="1" operator="equal">
      <formula>"LS In"</formula>
    </cfRule>
    <cfRule type="cellIs" dxfId="35976" priority="12627" stopIfTrue="1" operator="equal">
      <formula>"LS OUT"</formula>
    </cfRule>
    <cfRule type="cellIs" dxfId="35975" priority="12628" stopIfTrue="1" operator="equal">
      <formula>"CR"</formula>
    </cfRule>
    <cfRule type="cellIs" dxfId="35974" priority="12629" stopIfTrue="1" operator="equal">
      <formula>"P-CR"</formula>
    </cfRule>
    <cfRule type="cellIs" dxfId="35973" priority="12630" stopIfTrue="1" operator="equal">
      <formula>"CR Pack"</formula>
    </cfRule>
    <cfRule type="cellIs" dxfId="35972" priority="12631" stopIfTrue="1" operator="equal">
      <formula>"WID new"</formula>
    </cfRule>
    <cfRule type="cellIs" dxfId="35971" priority="12632" stopIfTrue="1" operator="equal">
      <formula>"WID revised"</formula>
    </cfRule>
    <cfRule type="cellIs" dxfId="35970" priority="12633" stopIfTrue="1" operator="equal">
      <formula>"SID new"</formula>
    </cfRule>
    <cfRule type="cellIs" dxfId="35969" priority="12634" stopIfTrue="1" operator="equal">
      <formula>"SID revised"</formula>
    </cfRule>
  </conditionalFormatting>
  <conditionalFormatting sqref="P1545">
    <cfRule type="containsText" dxfId="35968" priority="12624" stopIfTrue="1" operator="containsText" text="DUMMY">
      <formula>NOT(ISERROR(SEARCH("DUMMY",P1545)))</formula>
    </cfRule>
    <cfRule type="cellIs" dxfId="35967" priority="12625" stopIfTrue="1" operator="equal">
      <formula>""</formula>
    </cfRule>
  </conditionalFormatting>
  <conditionalFormatting sqref="Q1545">
    <cfRule type="cellIs" dxfId="35966" priority="12622" stopIfTrue="1" operator="equal">
      <formula>""</formula>
    </cfRule>
    <cfRule type="cellIs" dxfId="35965" priority="12623" stopIfTrue="1" operator="equal">
      <formula>"-"</formula>
    </cfRule>
  </conditionalFormatting>
  <conditionalFormatting sqref="I1545">
    <cfRule type="containsText" dxfId="35964" priority="12620" operator="containsText" text="...">
      <formula>NOT(ISERROR(SEARCH("...",I1545)))</formula>
    </cfRule>
    <cfRule type="containsText" dxfId="35963" priority="12621" operator="containsText" text="~?">
      <formula>NOT(ISERROR(SEARCH("~?",I1545)))</formula>
    </cfRule>
  </conditionalFormatting>
  <conditionalFormatting sqref="G1545">
    <cfRule type="cellIs" dxfId="35962" priority="12619" operator="equal">
      <formula>"Endorsement"</formula>
    </cfRule>
  </conditionalFormatting>
  <conditionalFormatting sqref="B1032">
    <cfRule type="cellIs" dxfId="35961" priority="12618" stopIfTrue="1" operator="equal">
      <formula>""</formula>
    </cfRule>
  </conditionalFormatting>
  <conditionalFormatting sqref="C1032">
    <cfRule type="cellIs" dxfId="35960" priority="12615" stopIfTrue="1" operator="equal">
      <formula>"Y"</formula>
    </cfRule>
    <cfRule type="cellIs" dxfId="35959" priority="12616" stopIfTrue="1" operator="equal">
      <formula>""</formula>
    </cfRule>
    <cfRule type="cellIs" dxfId="35958" priority="12617" stopIfTrue="1" operator="equal">
      <formula>"W"</formula>
    </cfRule>
  </conditionalFormatting>
  <conditionalFormatting sqref="D1032">
    <cfRule type="cellIs" dxfId="35957" priority="12613" stopIfTrue="1" operator="equal">
      <formula>""</formula>
    </cfRule>
    <cfRule type="cellIs" dxfId="35956" priority="12614" stopIfTrue="1" operator="between">
      <formula>"10.7.1"</formula>
      <formula>"10.7.5"</formula>
    </cfRule>
  </conditionalFormatting>
  <conditionalFormatting sqref="G1032">
    <cfRule type="cellIs" dxfId="35955" priority="12612" stopIfTrue="1" operator="equal">
      <formula>""</formula>
    </cfRule>
  </conditionalFormatting>
  <conditionalFormatting sqref="O1032">
    <cfRule type="cellIs" dxfId="35954" priority="12609" stopIfTrue="1" operator="equal">
      <formula>"Rel-14"</formula>
    </cfRule>
    <cfRule type="cellIs" dxfId="35953" priority="12610" stopIfTrue="1" operator="equal">
      <formula>"Rel-16"</formula>
    </cfRule>
    <cfRule type="cellIs" dxfId="35952" priority="12611" stopIfTrue="1" operator="equal">
      <formula>"Rel-15"</formula>
    </cfRule>
  </conditionalFormatting>
  <conditionalFormatting sqref="F1032">
    <cfRule type="cellIs" dxfId="35951" priority="12600" stopIfTrue="1" operator="equal">
      <formula>"LS In"</formula>
    </cfRule>
    <cfRule type="cellIs" dxfId="35950" priority="12601" stopIfTrue="1" operator="equal">
      <formula>"LS OUT"</formula>
    </cfRule>
    <cfRule type="cellIs" dxfId="35949" priority="12602" stopIfTrue="1" operator="equal">
      <formula>"CR"</formula>
    </cfRule>
    <cfRule type="cellIs" dxfId="35948" priority="12603" stopIfTrue="1" operator="equal">
      <formula>"P-CR"</formula>
    </cfRule>
    <cfRule type="cellIs" dxfId="35947" priority="12604" stopIfTrue="1" operator="equal">
      <formula>"CR Pack"</formula>
    </cfRule>
    <cfRule type="cellIs" dxfId="35946" priority="12605" stopIfTrue="1" operator="equal">
      <formula>"WID new"</formula>
    </cfRule>
    <cfRule type="cellIs" dxfId="35945" priority="12606" stopIfTrue="1" operator="equal">
      <formula>"WID revised"</formula>
    </cfRule>
    <cfRule type="cellIs" dxfId="35944" priority="12607" stopIfTrue="1" operator="equal">
      <formula>"SID new"</formula>
    </cfRule>
    <cfRule type="cellIs" dxfId="35943" priority="12608" stopIfTrue="1" operator="equal">
      <formula>"SID revised"</formula>
    </cfRule>
  </conditionalFormatting>
  <conditionalFormatting sqref="P1032">
    <cfRule type="containsText" dxfId="35942" priority="12598" stopIfTrue="1" operator="containsText" text="DUMMY">
      <formula>NOT(ISERROR(SEARCH("DUMMY",P1032)))</formula>
    </cfRule>
    <cfRule type="cellIs" dxfId="35941" priority="12599" stopIfTrue="1" operator="equal">
      <formula>""</formula>
    </cfRule>
  </conditionalFormatting>
  <conditionalFormatting sqref="Q1032">
    <cfRule type="cellIs" dxfId="35940" priority="12596" stopIfTrue="1" operator="equal">
      <formula>""</formula>
    </cfRule>
    <cfRule type="cellIs" dxfId="35939" priority="12597" stopIfTrue="1" operator="equal">
      <formula>"-"</formula>
    </cfRule>
  </conditionalFormatting>
  <conditionalFormatting sqref="I1032">
    <cfRule type="containsText" dxfId="35938" priority="12594" operator="containsText" text="...">
      <formula>NOT(ISERROR(SEARCH("...",I1032)))</formula>
    </cfRule>
    <cfRule type="containsText" dxfId="35937" priority="12595" operator="containsText" text="~?">
      <formula>NOT(ISERROR(SEARCH("~?",I1032)))</formula>
    </cfRule>
  </conditionalFormatting>
  <conditionalFormatting sqref="G1032">
    <cfRule type="cellIs" dxfId="35936" priority="12593" operator="equal">
      <formula>"Endorsement"</formula>
    </cfRule>
  </conditionalFormatting>
  <conditionalFormatting sqref="B1033">
    <cfRule type="cellIs" dxfId="35935" priority="12592" stopIfTrue="1" operator="equal">
      <formula>""</formula>
    </cfRule>
  </conditionalFormatting>
  <conditionalFormatting sqref="C1033">
    <cfRule type="cellIs" dxfId="35934" priority="12589" stopIfTrue="1" operator="equal">
      <formula>"Y"</formula>
    </cfRule>
    <cfRule type="cellIs" dxfId="35933" priority="12590" stopIfTrue="1" operator="equal">
      <formula>""</formula>
    </cfRule>
    <cfRule type="cellIs" dxfId="35932" priority="12591" stopIfTrue="1" operator="equal">
      <formula>"W"</formula>
    </cfRule>
  </conditionalFormatting>
  <conditionalFormatting sqref="D1033">
    <cfRule type="cellIs" dxfId="35931" priority="12587" stopIfTrue="1" operator="equal">
      <formula>""</formula>
    </cfRule>
    <cfRule type="cellIs" dxfId="35930" priority="12588" stopIfTrue="1" operator="between">
      <formula>"10.7.1"</formula>
      <formula>"10.7.5"</formula>
    </cfRule>
  </conditionalFormatting>
  <conditionalFormatting sqref="G1033">
    <cfRule type="cellIs" dxfId="35929" priority="12586" stopIfTrue="1" operator="equal">
      <formula>""</formula>
    </cfRule>
  </conditionalFormatting>
  <conditionalFormatting sqref="O1033">
    <cfRule type="cellIs" dxfId="35928" priority="12583" stopIfTrue="1" operator="equal">
      <formula>"Rel-14"</formula>
    </cfRule>
    <cfRule type="cellIs" dxfId="35927" priority="12584" stopIfTrue="1" operator="equal">
      <formula>"Rel-16"</formula>
    </cfRule>
    <cfRule type="cellIs" dxfId="35926" priority="12585" stopIfTrue="1" operator="equal">
      <formula>"Rel-15"</formula>
    </cfRule>
  </conditionalFormatting>
  <conditionalFormatting sqref="F1033">
    <cfRule type="cellIs" dxfId="35925" priority="12574" stopIfTrue="1" operator="equal">
      <formula>"LS In"</formula>
    </cfRule>
    <cfRule type="cellIs" dxfId="35924" priority="12575" stopIfTrue="1" operator="equal">
      <formula>"LS OUT"</formula>
    </cfRule>
    <cfRule type="cellIs" dxfId="35923" priority="12576" stopIfTrue="1" operator="equal">
      <formula>"CR"</formula>
    </cfRule>
    <cfRule type="cellIs" dxfId="35922" priority="12577" stopIfTrue="1" operator="equal">
      <formula>"P-CR"</formula>
    </cfRule>
    <cfRule type="cellIs" dxfId="35921" priority="12578" stopIfTrue="1" operator="equal">
      <formula>"CR Pack"</formula>
    </cfRule>
    <cfRule type="cellIs" dxfId="35920" priority="12579" stopIfTrue="1" operator="equal">
      <formula>"WID new"</formula>
    </cfRule>
    <cfRule type="cellIs" dxfId="35919" priority="12580" stopIfTrue="1" operator="equal">
      <formula>"WID revised"</formula>
    </cfRule>
    <cfRule type="cellIs" dxfId="35918" priority="12581" stopIfTrue="1" operator="equal">
      <formula>"SID new"</formula>
    </cfRule>
    <cfRule type="cellIs" dxfId="35917" priority="12582" stopIfTrue="1" operator="equal">
      <formula>"SID revised"</formula>
    </cfRule>
  </conditionalFormatting>
  <conditionalFormatting sqref="P1033">
    <cfRule type="containsText" dxfId="35916" priority="12572" stopIfTrue="1" operator="containsText" text="DUMMY">
      <formula>NOT(ISERROR(SEARCH("DUMMY",P1033)))</formula>
    </cfRule>
    <cfRule type="cellIs" dxfId="35915" priority="12573" stopIfTrue="1" operator="equal">
      <formula>""</formula>
    </cfRule>
  </conditionalFormatting>
  <conditionalFormatting sqref="Q1033">
    <cfRule type="cellIs" dxfId="35914" priority="12570" stopIfTrue="1" operator="equal">
      <formula>""</formula>
    </cfRule>
    <cfRule type="cellIs" dxfId="35913" priority="12571" stopIfTrue="1" operator="equal">
      <formula>"-"</formula>
    </cfRule>
  </conditionalFormatting>
  <conditionalFormatting sqref="I1033">
    <cfRule type="containsText" dxfId="35912" priority="12568" operator="containsText" text="...">
      <formula>NOT(ISERROR(SEARCH("...",I1033)))</formula>
    </cfRule>
    <cfRule type="containsText" dxfId="35911" priority="12569" operator="containsText" text="~?">
      <formula>NOT(ISERROR(SEARCH("~?",I1033)))</formula>
    </cfRule>
  </conditionalFormatting>
  <conditionalFormatting sqref="G1033">
    <cfRule type="cellIs" dxfId="35910" priority="12567" operator="equal">
      <formula>"Endorsement"</formula>
    </cfRule>
  </conditionalFormatting>
  <conditionalFormatting sqref="B1034">
    <cfRule type="cellIs" dxfId="35909" priority="12566" stopIfTrue="1" operator="equal">
      <formula>""</formula>
    </cfRule>
  </conditionalFormatting>
  <conditionalFormatting sqref="C1034">
    <cfRule type="cellIs" dxfId="35908" priority="12563" stopIfTrue="1" operator="equal">
      <formula>"Y"</formula>
    </cfRule>
    <cfRule type="cellIs" dxfId="35907" priority="12564" stopIfTrue="1" operator="equal">
      <formula>""</formula>
    </cfRule>
    <cfRule type="cellIs" dxfId="35906" priority="12565" stopIfTrue="1" operator="equal">
      <formula>"W"</formula>
    </cfRule>
  </conditionalFormatting>
  <conditionalFormatting sqref="D1034">
    <cfRule type="cellIs" dxfId="35905" priority="12561" stopIfTrue="1" operator="equal">
      <formula>""</formula>
    </cfRule>
    <cfRule type="cellIs" dxfId="35904" priority="12562" stopIfTrue="1" operator="between">
      <formula>"10.7.1"</formula>
      <formula>"10.7.5"</formula>
    </cfRule>
  </conditionalFormatting>
  <conditionalFormatting sqref="G1034">
    <cfRule type="cellIs" dxfId="35903" priority="12560" stopIfTrue="1" operator="equal">
      <formula>""</formula>
    </cfRule>
  </conditionalFormatting>
  <conditionalFormatting sqref="O1034">
    <cfRule type="cellIs" dxfId="35902" priority="12557" stopIfTrue="1" operator="equal">
      <formula>"Rel-14"</formula>
    </cfRule>
    <cfRule type="cellIs" dxfId="35901" priority="12558" stopIfTrue="1" operator="equal">
      <formula>"Rel-16"</formula>
    </cfRule>
    <cfRule type="cellIs" dxfId="35900" priority="12559" stopIfTrue="1" operator="equal">
      <formula>"Rel-15"</formula>
    </cfRule>
  </conditionalFormatting>
  <conditionalFormatting sqref="F1034">
    <cfRule type="cellIs" dxfId="35899" priority="12548" stopIfTrue="1" operator="equal">
      <formula>"LS In"</formula>
    </cfRule>
    <cfRule type="cellIs" dxfId="35898" priority="12549" stopIfTrue="1" operator="equal">
      <formula>"LS OUT"</formula>
    </cfRule>
    <cfRule type="cellIs" dxfId="35897" priority="12550" stopIfTrue="1" operator="equal">
      <formula>"CR"</formula>
    </cfRule>
    <cfRule type="cellIs" dxfId="35896" priority="12551" stopIfTrue="1" operator="equal">
      <formula>"P-CR"</formula>
    </cfRule>
    <cfRule type="cellIs" dxfId="35895" priority="12552" stopIfTrue="1" operator="equal">
      <formula>"CR Pack"</formula>
    </cfRule>
    <cfRule type="cellIs" dxfId="35894" priority="12553" stopIfTrue="1" operator="equal">
      <formula>"WID new"</formula>
    </cfRule>
    <cfRule type="cellIs" dxfId="35893" priority="12554" stopIfTrue="1" operator="equal">
      <formula>"WID revised"</formula>
    </cfRule>
    <cfRule type="cellIs" dxfId="35892" priority="12555" stopIfTrue="1" operator="equal">
      <formula>"SID new"</formula>
    </cfRule>
    <cfRule type="cellIs" dxfId="35891" priority="12556" stopIfTrue="1" operator="equal">
      <formula>"SID revised"</formula>
    </cfRule>
  </conditionalFormatting>
  <conditionalFormatting sqref="P1034">
    <cfRule type="containsText" dxfId="35890" priority="12546" stopIfTrue="1" operator="containsText" text="DUMMY">
      <formula>NOT(ISERROR(SEARCH("DUMMY",P1034)))</formula>
    </cfRule>
    <cfRule type="cellIs" dxfId="35889" priority="12547" stopIfTrue="1" operator="equal">
      <formula>""</formula>
    </cfRule>
  </conditionalFormatting>
  <conditionalFormatting sqref="Q1034">
    <cfRule type="cellIs" dxfId="35888" priority="12544" stopIfTrue="1" operator="equal">
      <formula>""</formula>
    </cfRule>
    <cfRule type="cellIs" dxfId="35887" priority="12545" stopIfTrue="1" operator="equal">
      <formula>"-"</formula>
    </cfRule>
  </conditionalFormatting>
  <conditionalFormatting sqref="I1034">
    <cfRule type="containsText" dxfId="35886" priority="12542" operator="containsText" text="...">
      <formula>NOT(ISERROR(SEARCH("...",I1034)))</formula>
    </cfRule>
    <cfRule type="containsText" dxfId="35885" priority="12543" operator="containsText" text="~?">
      <formula>NOT(ISERROR(SEARCH("~?",I1034)))</formula>
    </cfRule>
  </conditionalFormatting>
  <conditionalFormatting sqref="G1034">
    <cfRule type="cellIs" dxfId="35884" priority="12541" operator="equal">
      <formula>"Endorsement"</formula>
    </cfRule>
  </conditionalFormatting>
  <conditionalFormatting sqref="B1035">
    <cfRule type="cellIs" dxfId="35883" priority="12540" stopIfTrue="1" operator="equal">
      <formula>""</formula>
    </cfRule>
  </conditionalFormatting>
  <conditionalFormatting sqref="C1035">
    <cfRule type="cellIs" dxfId="35882" priority="12537" stopIfTrue="1" operator="equal">
      <formula>"Y"</formula>
    </cfRule>
    <cfRule type="cellIs" dxfId="35881" priority="12538" stopIfTrue="1" operator="equal">
      <formula>""</formula>
    </cfRule>
    <cfRule type="cellIs" dxfId="35880" priority="12539" stopIfTrue="1" operator="equal">
      <formula>"W"</formula>
    </cfRule>
  </conditionalFormatting>
  <conditionalFormatting sqref="D1035">
    <cfRule type="cellIs" dxfId="35879" priority="12535" stopIfTrue="1" operator="equal">
      <formula>""</formula>
    </cfRule>
    <cfRule type="cellIs" dxfId="35878" priority="12536" stopIfTrue="1" operator="between">
      <formula>"10.7.1"</formula>
      <formula>"10.7.5"</formula>
    </cfRule>
  </conditionalFormatting>
  <conditionalFormatting sqref="G1035">
    <cfRule type="cellIs" dxfId="35877" priority="12534" stopIfTrue="1" operator="equal">
      <formula>""</formula>
    </cfRule>
  </conditionalFormatting>
  <conditionalFormatting sqref="O1035">
    <cfRule type="cellIs" dxfId="35876" priority="12531" stopIfTrue="1" operator="equal">
      <formula>"Rel-14"</formula>
    </cfRule>
    <cfRule type="cellIs" dxfId="35875" priority="12532" stopIfTrue="1" operator="equal">
      <formula>"Rel-16"</formula>
    </cfRule>
    <cfRule type="cellIs" dxfId="35874" priority="12533" stopIfTrue="1" operator="equal">
      <formula>"Rel-15"</formula>
    </cfRule>
  </conditionalFormatting>
  <conditionalFormatting sqref="F1035">
    <cfRule type="cellIs" dxfId="35873" priority="12522" stopIfTrue="1" operator="equal">
      <formula>"LS In"</formula>
    </cfRule>
    <cfRule type="cellIs" dxfId="35872" priority="12523" stopIfTrue="1" operator="equal">
      <formula>"LS OUT"</formula>
    </cfRule>
    <cfRule type="cellIs" dxfId="35871" priority="12524" stopIfTrue="1" operator="equal">
      <formula>"CR"</formula>
    </cfRule>
    <cfRule type="cellIs" dxfId="35870" priority="12525" stopIfTrue="1" operator="equal">
      <formula>"P-CR"</formula>
    </cfRule>
    <cfRule type="cellIs" dxfId="35869" priority="12526" stopIfTrue="1" operator="equal">
      <formula>"CR Pack"</formula>
    </cfRule>
    <cfRule type="cellIs" dxfId="35868" priority="12527" stopIfTrue="1" operator="equal">
      <formula>"WID new"</formula>
    </cfRule>
    <cfRule type="cellIs" dxfId="35867" priority="12528" stopIfTrue="1" operator="equal">
      <formula>"WID revised"</formula>
    </cfRule>
    <cfRule type="cellIs" dxfId="35866" priority="12529" stopIfTrue="1" operator="equal">
      <formula>"SID new"</formula>
    </cfRule>
    <cfRule type="cellIs" dxfId="35865" priority="12530" stopIfTrue="1" operator="equal">
      <formula>"SID revised"</formula>
    </cfRule>
  </conditionalFormatting>
  <conditionalFormatting sqref="P1035">
    <cfRule type="containsText" dxfId="35864" priority="12520" stopIfTrue="1" operator="containsText" text="DUMMY">
      <formula>NOT(ISERROR(SEARCH("DUMMY",P1035)))</formula>
    </cfRule>
    <cfRule type="cellIs" dxfId="35863" priority="12521" stopIfTrue="1" operator="equal">
      <formula>""</formula>
    </cfRule>
  </conditionalFormatting>
  <conditionalFormatting sqref="Q1035">
    <cfRule type="cellIs" dxfId="35862" priority="12518" stopIfTrue="1" operator="equal">
      <formula>""</formula>
    </cfRule>
    <cfRule type="cellIs" dxfId="35861" priority="12519" stopIfTrue="1" operator="equal">
      <formula>"-"</formula>
    </cfRule>
  </conditionalFormatting>
  <conditionalFormatting sqref="I1035">
    <cfRule type="containsText" dxfId="35860" priority="12516" operator="containsText" text="...">
      <formula>NOT(ISERROR(SEARCH("...",I1035)))</formula>
    </cfRule>
    <cfRule type="containsText" dxfId="35859" priority="12517" operator="containsText" text="~?">
      <formula>NOT(ISERROR(SEARCH("~?",I1035)))</formula>
    </cfRule>
  </conditionalFormatting>
  <conditionalFormatting sqref="G1035">
    <cfRule type="cellIs" dxfId="35858" priority="12515" operator="equal">
      <formula>"Endorsement"</formula>
    </cfRule>
  </conditionalFormatting>
  <conditionalFormatting sqref="B1036">
    <cfRule type="cellIs" dxfId="35857" priority="12514" stopIfTrue="1" operator="equal">
      <formula>""</formula>
    </cfRule>
  </conditionalFormatting>
  <conditionalFormatting sqref="C1036">
    <cfRule type="cellIs" dxfId="35856" priority="12511" stopIfTrue="1" operator="equal">
      <formula>"Y"</formula>
    </cfRule>
    <cfRule type="cellIs" dxfId="35855" priority="12512" stopIfTrue="1" operator="equal">
      <formula>""</formula>
    </cfRule>
    <cfRule type="cellIs" dxfId="35854" priority="12513" stopIfTrue="1" operator="equal">
      <formula>"W"</formula>
    </cfRule>
  </conditionalFormatting>
  <conditionalFormatting sqref="D1036">
    <cfRule type="cellIs" dxfId="35853" priority="12509" stopIfTrue="1" operator="equal">
      <formula>""</formula>
    </cfRule>
    <cfRule type="cellIs" dxfId="35852" priority="12510" stopIfTrue="1" operator="between">
      <formula>"10.7.1"</formula>
      <formula>"10.7.5"</formula>
    </cfRule>
  </conditionalFormatting>
  <conditionalFormatting sqref="G1036">
    <cfRule type="cellIs" dxfId="35851" priority="12508" stopIfTrue="1" operator="equal">
      <formula>""</formula>
    </cfRule>
  </conditionalFormatting>
  <conditionalFormatting sqref="O1036">
    <cfRule type="cellIs" dxfId="35850" priority="12505" stopIfTrue="1" operator="equal">
      <formula>"Rel-14"</formula>
    </cfRule>
    <cfRule type="cellIs" dxfId="35849" priority="12506" stopIfTrue="1" operator="equal">
      <formula>"Rel-16"</formula>
    </cfRule>
    <cfRule type="cellIs" dxfId="35848" priority="12507" stopIfTrue="1" operator="equal">
      <formula>"Rel-15"</formula>
    </cfRule>
  </conditionalFormatting>
  <conditionalFormatting sqref="F1036">
    <cfRule type="cellIs" dxfId="35847" priority="12496" stopIfTrue="1" operator="equal">
      <formula>"LS In"</formula>
    </cfRule>
    <cfRule type="cellIs" dxfId="35846" priority="12497" stopIfTrue="1" operator="equal">
      <formula>"LS OUT"</formula>
    </cfRule>
    <cfRule type="cellIs" dxfId="35845" priority="12498" stopIfTrue="1" operator="equal">
      <formula>"CR"</formula>
    </cfRule>
    <cfRule type="cellIs" dxfId="35844" priority="12499" stopIfTrue="1" operator="equal">
      <formula>"P-CR"</formula>
    </cfRule>
    <cfRule type="cellIs" dxfId="35843" priority="12500" stopIfTrue="1" operator="equal">
      <formula>"CR Pack"</formula>
    </cfRule>
    <cfRule type="cellIs" dxfId="35842" priority="12501" stopIfTrue="1" operator="equal">
      <formula>"WID new"</formula>
    </cfRule>
    <cfRule type="cellIs" dxfId="35841" priority="12502" stopIfTrue="1" operator="equal">
      <formula>"WID revised"</formula>
    </cfRule>
    <cfRule type="cellIs" dxfId="35840" priority="12503" stopIfTrue="1" operator="equal">
      <formula>"SID new"</formula>
    </cfRule>
    <cfRule type="cellIs" dxfId="35839" priority="12504" stopIfTrue="1" operator="equal">
      <formula>"SID revised"</formula>
    </cfRule>
  </conditionalFormatting>
  <conditionalFormatting sqref="P1036">
    <cfRule type="containsText" dxfId="35838" priority="12494" stopIfTrue="1" operator="containsText" text="DUMMY">
      <formula>NOT(ISERROR(SEARCH("DUMMY",P1036)))</formula>
    </cfRule>
    <cfRule type="cellIs" dxfId="35837" priority="12495" stopIfTrue="1" operator="equal">
      <formula>""</formula>
    </cfRule>
  </conditionalFormatting>
  <conditionalFormatting sqref="Q1036">
    <cfRule type="cellIs" dxfId="35836" priority="12492" stopIfTrue="1" operator="equal">
      <formula>""</formula>
    </cfRule>
    <cfRule type="cellIs" dxfId="35835" priority="12493" stopIfTrue="1" operator="equal">
      <formula>"-"</formula>
    </cfRule>
  </conditionalFormatting>
  <conditionalFormatting sqref="I1036">
    <cfRule type="containsText" dxfId="35834" priority="12490" operator="containsText" text="...">
      <formula>NOT(ISERROR(SEARCH("...",I1036)))</formula>
    </cfRule>
    <cfRule type="containsText" dxfId="35833" priority="12491" operator="containsText" text="~?">
      <formula>NOT(ISERROR(SEARCH("~?",I1036)))</formula>
    </cfRule>
  </conditionalFormatting>
  <conditionalFormatting sqref="G1036">
    <cfRule type="cellIs" dxfId="35832" priority="12489" operator="equal">
      <formula>"Endorsement"</formula>
    </cfRule>
  </conditionalFormatting>
  <conditionalFormatting sqref="G1254">
    <cfRule type="cellIs" dxfId="35831" priority="12488" stopIfTrue="1" operator="equal">
      <formula>""</formula>
    </cfRule>
  </conditionalFormatting>
  <conditionalFormatting sqref="O1254">
    <cfRule type="cellIs" dxfId="35830" priority="12485" stopIfTrue="1" operator="equal">
      <formula>"Rel-14"</formula>
    </cfRule>
    <cfRule type="cellIs" dxfId="35829" priority="12486" stopIfTrue="1" operator="equal">
      <formula>"Rel-16"</formula>
    </cfRule>
    <cfRule type="cellIs" dxfId="35828" priority="12487" stopIfTrue="1" operator="equal">
      <formula>"Rel-15"</formula>
    </cfRule>
  </conditionalFormatting>
  <conditionalFormatting sqref="F1254">
    <cfRule type="cellIs" dxfId="35827" priority="12476" stopIfTrue="1" operator="equal">
      <formula>"LS In"</formula>
    </cfRule>
    <cfRule type="cellIs" dxfId="35826" priority="12477" stopIfTrue="1" operator="equal">
      <formula>"LS OUT"</formula>
    </cfRule>
    <cfRule type="cellIs" dxfId="35825" priority="12478" stopIfTrue="1" operator="equal">
      <formula>"CR"</formula>
    </cfRule>
    <cfRule type="cellIs" dxfId="35824" priority="12479" stopIfTrue="1" operator="equal">
      <formula>"P-CR"</formula>
    </cfRule>
    <cfRule type="cellIs" dxfId="35823" priority="12480" stopIfTrue="1" operator="equal">
      <formula>"CR Pack"</formula>
    </cfRule>
    <cfRule type="cellIs" dxfId="35822" priority="12481" stopIfTrue="1" operator="equal">
      <formula>"WID new"</formula>
    </cfRule>
    <cfRule type="cellIs" dxfId="35821" priority="12482" stopIfTrue="1" operator="equal">
      <formula>"WID revised"</formula>
    </cfRule>
    <cfRule type="cellIs" dxfId="35820" priority="12483" stopIfTrue="1" operator="equal">
      <formula>"SID new"</formula>
    </cfRule>
    <cfRule type="cellIs" dxfId="35819" priority="12484" stopIfTrue="1" operator="equal">
      <formula>"SID revised"</formula>
    </cfRule>
  </conditionalFormatting>
  <conditionalFormatting sqref="P1254">
    <cfRule type="containsText" dxfId="35818" priority="12474" stopIfTrue="1" operator="containsText" text="DUMMY">
      <formula>NOT(ISERROR(SEARCH("DUMMY",P1254)))</formula>
    </cfRule>
    <cfRule type="cellIs" dxfId="35817" priority="12475" stopIfTrue="1" operator="equal">
      <formula>""</formula>
    </cfRule>
  </conditionalFormatting>
  <conditionalFormatting sqref="I1254">
    <cfRule type="containsText" dxfId="35816" priority="12472" operator="containsText" text="...">
      <formula>NOT(ISERROR(SEARCH("...",I1254)))</formula>
    </cfRule>
    <cfRule type="containsText" dxfId="35815" priority="12473" operator="containsText" text="~?">
      <formula>NOT(ISERROR(SEARCH("~?",I1254)))</formula>
    </cfRule>
  </conditionalFormatting>
  <conditionalFormatting sqref="G1254">
    <cfRule type="cellIs" dxfId="35814" priority="12471" operator="equal">
      <formula>"Endorsement"</formula>
    </cfRule>
  </conditionalFormatting>
  <conditionalFormatting sqref="B1236">
    <cfRule type="cellIs" dxfId="35813" priority="12470" stopIfTrue="1" operator="equal">
      <formula>""</formula>
    </cfRule>
  </conditionalFormatting>
  <conditionalFormatting sqref="C1236">
    <cfRule type="cellIs" dxfId="35812" priority="12467" stopIfTrue="1" operator="equal">
      <formula>"Y"</formula>
    </cfRule>
    <cfRule type="cellIs" dxfId="35811" priority="12468" stopIfTrue="1" operator="equal">
      <formula>""</formula>
    </cfRule>
    <cfRule type="cellIs" dxfId="35810" priority="12469" stopIfTrue="1" operator="equal">
      <formula>"W"</formula>
    </cfRule>
  </conditionalFormatting>
  <conditionalFormatting sqref="D1236">
    <cfRule type="cellIs" dxfId="35809" priority="12465" stopIfTrue="1" operator="equal">
      <formula>""</formula>
    </cfRule>
    <cfRule type="cellIs" dxfId="35808" priority="12466" stopIfTrue="1" operator="between">
      <formula>"10.7.1"</formula>
      <formula>"10.7.5"</formula>
    </cfRule>
  </conditionalFormatting>
  <conditionalFormatting sqref="G1236">
    <cfRule type="cellIs" dxfId="35807" priority="12464" stopIfTrue="1" operator="equal">
      <formula>""</formula>
    </cfRule>
  </conditionalFormatting>
  <conditionalFormatting sqref="O1236">
    <cfRule type="cellIs" dxfId="35806" priority="12461" stopIfTrue="1" operator="equal">
      <formula>"Rel-14"</formula>
    </cfRule>
    <cfRule type="cellIs" dxfId="35805" priority="12462" stopIfTrue="1" operator="equal">
      <formula>"Rel-16"</formula>
    </cfRule>
    <cfRule type="cellIs" dxfId="35804" priority="12463" stopIfTrue="1" operator="equal">
      <formula>"Rel-15"</formula>
    </cfRule>
  </conditionalFormatting>
  <conditionalFormatting sqref="F1236">
    <cfRule type="cellIs" dxfId="35803" priority="12452" stopIfTrue="1" operator="equal">
      <formula>"LS In"</formula>
    </cfRule>
    <cfRule type="cellIs" dxfId="35802" priority="12453" stopIfTrue="1" operator="equal">
      <formula>"LS OUT"</formula>
    </cfRule>
    <cfRule type="cellIs" dxfId="35801" priority="12454" stopIfTrue="1" operator="equal">
      <formula>"CR"</formula>
    </cfRule>
    <cfRule type="cellIs" dxfId="35800" priority="12455" stopIfTrue="1" operator="equal">
      <formula>"P-CR"</formula>
    </cfRule>
    <cfRule type="cellIs" dxfId="35799" priority="12456" stopIfTrue="1" operator="equal">
      <formula>"CR Pack"</formula>
    </cfRule>
    <cfRule type="cellIs" dxfId="35798" priority="12457" stopIfTrue="1" operator="equal">
      <formula>"WID new"</formula>
    </cfRule>
    <cfRule type="cellIs" dxfId="35797" priority="12458" stopIfTrue="1" operator="equal">
      <formula>"WID revised"</formula>
    </cfRule>
    <cfRule type="cellIs" dxfId="35796" priority="12459" stopIfTrue="1" operator="equal">
      <formula>"SID new"</formula>
    </cfRule>
    <cfRule type="cellIs" dxfId="35795" priority="12460" stopIfTrue="1" operator="equal">
      <formula>"SID revised"</formula>
    </cfRule>
  </conditionalFormatting>
  <conditionalFormatting sqref="P1236">
    <cfRule type="containsText" dxfId="35794" priority="12450" stopIfTrue="1" operator="containsText" text="DUMMY">
      <formula>NOT(ISERROR(SEARCH("DUMMY",P1236)))</formula>
    </cfRule>
    <cfRule type="cellIs" dxfId="35793" priority="12451" stopIfTrue="1" operator="equal">
      <formula>""</formula>
    </cfRule>
  </conditionalFormatting>
  <conditionalFormatting sqref="Q1236">
    <cfRule type="cellIs" dxfId="35792" priority="12448" stopIfTrue="1" operator="equal">
      <formula>""</formula>
    </cfRule>
    <cfRule type="cellIs" dxfId="35791" priority="12449" stopIfTrue="1" operator="equal">
      <formula>"-"</formula>
    </cfRule>
  </conditionalFormatting>
  <conditionalFormatting sqref="I1236">
    <cfRule type="containsText" dxfId="35790" priority="12446" operator="containsText" text="...">
      <formula>NOT(ISERROR(SEARCH("...",I1236)))</formula>
    </cfRule>
    <cfRule type="containsText" dxfId="35789" priority="12447" operator="containsText" text="~?">
      <formula>NOT(ISERROR(SEARCH("~?",I1236)))</formula>
    </cfRule>
  </conditionalFormatting>
  <conditionalFormatting sqref="G1236">
    <cfRule type="cellIs" dxfId="35788" priority="12445" operator="equal">
      <formula>"Endorsement"</formula>
    </cfRule>
  </conditionalFormatting>
  <conditionalFormatting sqref="B1237">
    <cfRule type="cellIs" dxfId="35787" priority="12444" stopIfTrue="1" operator="equal">
      <formula>""</formula>
    </cfRule>
  </conditionalFormatting>
  <conditionalFormatting sqref="C1237">
    <cfRule type="cellIs" dxfId="35786" priority="12441" stopIfTrue="1" operator="equal">
      <formula>"Y"</formula>
    </cfRule>
    <cfRule type="cellIs" dxfId="35785" priority="12442" stopIfTrue="1" operator="equal">
      <formula>""</formula>
    </cfRule>
    <cfRule type="cellIs" dxfId="35784" priority="12443" stopIfTrue="1" operator="equal">
      <formula>"W"</formula>
    </cfRule>
  </conditionalFormatting>
  <conditionalFormatting sqref="D1237">
    <cfRule type="cellIs" dxfId="35783" priority="12439" stopIfTrue="1" operator="equal">
      <formula>""</formula>
    </cfRule>
    <cfRule type="cellIs" dxfId="35782" priority="12440" stopIfTrue="1" operator="between">
      <formula>"10.7.1"</formula>
      <formula>"10.7.5"</formula>
    </cfRule>
  </conditionalFormatting>
  <conditionalFormatting sqref="G1237">
    <cfRule type="cellIs" dxfId="35781" priority="12438" stopIfTrue="1" operator="equal">
      <formula>""</formula>
    </cfRule>
  </conditionalFormatting>
  <conditionalFormatting sqref="O1237">
    <cfRule type="cellIs" dxfId="35780" priority="12435" stopIfTrue="1" operator="equal">
      <formula>"Rel-14"</formula>
    </cfRule>
    <cfRule type="cellIs" dxfId="35779" priority="12436" stopIfTrue="1" operator="equal">
      <formula>"Rel-16"</formula>
    </cfRule>
    <cfRule type="cellIs" dxfId="35778" priority="12437" stopIfTrue="1" operator="equal">
      <formula>"Rel-15"</formula>
    </cfRule>
  </conditionalFormatting>
  <conditionalFormatting sqref="F1237">
    <cfRule type="cellIs" dxfId="35777" priority="12426" stopIfTrue="1" operator="equal">
      <formula>"LS In"</formula>
    </cfRule>
    <cfRule type="cellIs" dxfId="35776" priority="12427" stopIfTrue="1" operator="equal">
      <formula>"LS OUT"</formula>
    </cfRule>
    <cfRule type="cellIs" dxfId="35775" priority="12428" stopIfTrue="1" operator="equal">
      <formula>"CR"</formula>
    </cfRule>
    <cfRule type="cellIs" dxfId="35774" priority="12429" stopIfTrue="1" operator="equal">
      <formula>"P-CR"</formula>
    </cfRule>
    <cfRule type="cellIs" dxfId="35773" priority="12430" stopIfTrue="1" operator="equal">
      <formula>"CR Pack"</formula>
    </cfRule>
    <cfRule type="cellIs" dxfId="35772" priority="12431" stopIfTrue="1" operator="equal">
      <formula>"WID new"</formula>
    </cfRule>
    <cfRule type="cellIs" dxfId="35771" priority="12432" stopIfTrue="1" operator="equal">
      <formula>"WID revised"</formula>
    </cfRule>
    <cfRule type="cellIs" dxfId="35770" priority="12433" stopIfTrue="1" operator="equal">
      <formula>"SID new"</formula>
    </cfRule>
    <cfRule type="cellIs" dxfId="35769" priority="12434" stopIfTrue="1" operator="equal">
      <formula>"SID revised"</formula>
    </cfRule>
  </conditionalFormatting>
  <conditionalFormatting sqref="P1237">
    <cfRule type="containsText" dxfId="35768" priority="12424" stopIfTrue="1" operator="containsText" text="DUMMY">
      <formula>NOT(ISERROR(SEARCH("DUMMY",P1237)))</formula>
    </cfRule>
    <cfRule type="cellIs" dxfId="35767" priority="12425" stopIfTrue="1" operator="equal">
      <formula>""</formula>
    </cfRule>
  </conditionalFormatting>
  <conditionalFormatting sqref="Q1237">
    <cfRule type="cellIs" dxfId="35766" priority="12422" stopIfTrue="1" operator="equal">
      <formula>""</formula>
    </cfRule>
    <cfRule type="cellIs" dxfId="35765" priority="12423" stopIfTrue="1" operator="equal">
      <formula>"-"</formula>
    </cfRule>
  </conditionalFormatting>
  <conditionalFormatting sqref="I1237">
    <cfRule type="containsText" dxfId="35764" priority="12420" operator="containsText" text="...">
      <formula>NOT(ISERROR(SEARCH("...",I1237)))</formula>
    </cfRule>
    <cfRule type="containsText" dxfId="35763" priority="12421" operator="containsText" text="~?">
      <formula>NOT(ISERROR(SEARCH("~?",I1237)))</formula>
    </cfRule>
  </conditionalFormatting>
  <conditionalFormatting sqref="G1237">
    <cfRule type="cellIs" dxfId="35762" priority="12419" operator="equal">
      <formula>"Endorsement"</formula>
    </cfRule>
  </conditionalFormatting>
  <conditionalFormatting sqref="B1238">
    <cfRule type="cellIs" dxfId="35761" priority="12418" stopIfTrue="1" operator="equal">
      <formula>""</formula>
    </cfRule>
  </conditionalFormatting>
  <conditionalFormatting sqref="C1238">
    <cfRule type="cellIs" dxfId="35760" priority="12415" stopIfTrue="1" operator="equal">
      <formula>"Y"</formula>
    </cfRule>
    <cfRule type="cellIs" dxfId="35759" priority="12416" stopIfTrue="1" operator="equal">
      <formula>""</formula>
    </cfRule>
    <cfRule type="cellIs" dxfId="35758" priority="12417" stopIfTrue="1" operator="equal">
      <formula>"W"</formula>
    </cfRule>
  </conditionalFormatting>
  <conditionalFormatting sqref="D1238">
    <cfRule type="cellIs" dxfId="35757" priority="12413" stopIfTrue="1" operator="equal">
      <formula>""</formula>
    </cfRule>
    <cfRule type="cellIs" dxfId="35756" priority="12414" stopIfTrue="1" operator="between">
      <formula>"10.7.1"</formula>
      <formula>"10.7.5"</formula>
    </cfRule>
  </conditionalFormatting>
  <conditionalFormatting sqref="G1238">
    <cfRule type="cellIs" dxfId="35755" priority="12412" stopIfTrue="1" operator="equal">
      <formula>""</formula>
    </cfRule>
  </conditionalFormatting>
  <conditionalFormatting sqref="O1238">
    <cfRule type="cellIs" dxfId="35754" priority="12409" stopIfTrue="1" operator="equal">
      <formula>"Rel-14"</formula>
    </cfRule>
    <cfRule type="cellIs" dxfId="35753" priority="12410" stopIfTrue="1" operator="equal">
      <formula>"Rel-16"</formula>
    </cfRule>
    <cfRule type="cellIs" dxfId="35752" priority="12411" stopIfTrue="1" operator="equal">
      <formula>"Rel-15"</formula>
    </cfRule>
  </conditionalFormatting>
  <conditionalFormatting sqref="F1238">
    <cfRule type="cellIs" dxfId="35751" priority="12400" stopIfTrue="1" operator="equal">
      <formula>"LS In"</formula>
    </cfRule>
    <cfRule type="cellIs" dxfId="35750" priority="12401" stopIfTrue="1" operator="equal">
      <formula>"LS OUT"</formula>
    </cfRule>
    <cfRule type="cellIs" dxfId="35749" priority="12402" stopIfTrue="1" operator="equal">
      <formula>"CR"</formula>
    </cfRule>
    <cfRule type="cellIs" dxfId="35748" priority="12403" stopIfTrue="1" operator="equal">
      <formula>"P-CR"</formula>
    </cfRule>
    <cfRule type="cellIs" dxfId="35747" priority="12404" stopIfTrue="1" operator="equal">
      <formula>"CR Pack"</formula>
    </cfRule>
    <cfRule type="cellIs" dxfId="35746" priority="12405" stopIfTrue="1" operator="equal">
      <formula>"WID new"</formula>
    </cfRule>
    <cfRule type="cellIs" dxfId="35745" priority="12406" stopIfTrue="1" operator="equal">
      <formula>"WID revised"</formula>
    </cfRule>
    <cfRule type="cellIs" dxfId="35744" priority="12407" stopIfTrue="1" operator="equal">
      <formula>"SID new"</formula>
    </cfRule>
    <cfRule type="cellIs" dxfId="35743" priority="12408" stopIfTrue="1" operator="equal">
      <formula>"SID revised"</formula>
    </cfRule>
  </conditionalFormatting>
  <conditionalFormatting sqref="P1238">
    <cfRule type="containsText" dxfId="35742" priority="12398" stopIfTrue="1" operator="containsText" text="DUMMY">
      <formula>NOT(ISERROR(SEARCH("DUMMY",P1238)))</formula>
    </cfRule>
    <cfRule type="cellIs" dxfId="35741" priority="12399" stopIfTrue="1" operator="equal">
      <formula>""</formula>
    </cfRule>
  </conditionalFormatting>
  <conditionalFormatting sqref="Q1238">
    <cfRule type="cellIs" dxfId="35740" priority="12396" stopIfTrue="1" operator="equal">
      <formula>""</formula>
    </cfRule>
    <cfRule type="cellIs" dxfId="35739" priority="12397" stopIfTrue="1" operator="equal">
      <formula>"-"</formula>
    </cfRule>
  </conditionalFormatting>
  <conditionalFormatting sqref="I1238">
    <cfRule type="containsText" dxfId="35738" priority="12394" operator="containsText" text="...">
      <formula>NOT(ISERROR(SEARCH("...",I1238)))</formula>
    </cfRule>
    <cfRule type="containsText" dxfId="35737" priority="12395" operator="containsText" text="~?">
      <formula>NOT(ISERROR(SEARCH("~?",I1238)))</formula>
    </cfRule>
  </conditionalFormatting>
  <conditionalFormatting sqref="G1238">
    <cfRule type="cellIs" dxfId="35736" priority="12393" operator="equal">
      <formula>"Endorsement"</formula>
    </cfRule>
  </conditionalFormatting>
  <conditionalFormatting sqref="B1239">
    <cfRule type="cellIs" dxfId="35735" priority="12392" stopIfTrue="1" operator="equal">
      <formula>""</formula>
    </cfRule>
  </conditionalFormatting>
  <conditionalFormatting sqref="C1239">
    <cfRule type="cellIs" dxfId="35734" priority="12389" stopIfTrue="1" operator="equal">
      <formula>"Y"</formula>
    </cfRule>
    <cfRule type="cellIs" dxfId="35733" priority="12390" stopIfTrue="1" operator="equal">
      <formula>""</formula>
    </cfRule>
    <cfRule type="cellIs" dxfId="35732" priority="12391" stopIfTrue="1" operator="equal">
      <formula>"W"</formula>
    </cfRule>
  </conditionalFormatting>
  <conditionalFormatting sqref="D1239">
    <cfRule type="cellIs" dxfId="35731" priority="12387" stopIfTrue="1" operator="equal">
      <formula>""</formula>
    </cfRule>
    <cfRule type="cellIs" dxfId="35730" priority="12388" stopIfTrue="1" operator="between">
      <formula>"10.7.1"</formula>
      <formula>"10.7.5"</formula>
    </cfRule>
  </conditionalFormatting>
  <conditionalFormatting sqref="G1239">
    <cfRule type="cellIs" dxfId="35729" priority="12386" stopIfTrue="1" operator="equal">
      <formula>""</formula>
    </cfRule>
  </conditionalFormatting>
  <conditionalFormatting sqref="O1239">
    <cfRule type="cellIs" dxfId="35728" priority="12383" stopIfTrue="1" operator="equal">
      <formula>"Rel-14"</formula>
    </cfRule>
    <cfRule type="cellIs" dxfId="35727" priority="12384" stopIfTrue="1" operator="equal">
      <formula>"Rel-16"</formula>
    </cfRule>
    <cfRule type="cellIs" dxfId="35726" priority="12385" stopIfTrue="1" operator="equal">
      <formula>"Rel-15"</formula>
    </cfRule>
  </conditionalFormatting>
  <conditionalFormatting sqref="F1239">
    <cfRule type="cellIs" dxfId="35725" priority="12374" stopIfTrue="1" operator="equal">
      <formula>"LS In"</formula>
    </cfRule>
    <cfRule type="cellIs" dxfId="35724" priority="12375" stopIfTrue="1" operator="equal">
      <formula>"LS OUT"</formula>
    </cfRule>
    <cfRule type="cellIs" dxfId="35723" priority="12376" stopIfTrue="1" operator="equal">
      <formula>"CR"</formula>
    </cfRule>
    <cfRule type="cellIs" dxfId="35722" priority="12377" stopIfTrue="1" operator="equal">
      <formula>"P-CR"</formula>
    </cfRule>
    <cfRule type="cellIs" dxfId="35721" priority="12378" stopIfTrue="1" operator="equal">
      <formula>"CR Pack"</formula>
    </cfRule>
    <cfRule type="cellIs" dxfId="35720" priority="12379" stopIfTrue="1" operator="equal">
      <formula>"WID new"</formula>
    </cfRule>
    <cfRule type="cellIs" dxfId="35719" priority="12380" stopIfTrue="1" operator="equal">
      <formula>"WID revised"</formula>
    </cfRule>
    <cfRule type="cellIs" dxfId="35718" priority="12381" stopIfTrue="1" operator="equal">
      <formula>"SID new"</formula>
    </cfRule>
    <cfRule type="cellIs" dxfId="35717" priority="12382" stopIfTrue="1" operator="equal">
      <formula>"SID revised"</formula>
    </cfRule>
  </conditionalFormatting>
  <conditionalFormatting sqref="P1239">
    <cfRule type="containsText" dxfId="35716" priority="12372" stopIfTrue="1" operator="containsText" text="DUMMY">
      <formula>NOT(ISERROR(SEARCH("DUMMY",P1239)))</formula>
    </cfRule>
    <cfRule type="cellIs" dxfId="35715" priority="12373" stopIfTrue="1" operator="equal">
      <formula>""</formula>
    </cfRule>
  </conditionalFormatting>
  <conditionalFormatting sqref="Q1239">
    <cfRule type="cellIs" dxfId="35714" priority="12370" stopIfTrue="1" operator="equal">
      <formula>""</formula>
    </cfRule>
    <cfRule type="cellIs" dxfId="35713" priority="12371" stopIfTrue="1" operator="equal">
      <formula>"-"</formula>
    </cfRule>
  </conditionalFormatting>
  <conditionalFormatting sqref="I1239">
    <cfRule type="containsText" dxfId="35712" priority="12368" operator="containsText" text="...">
      <formula>NOT(ISERROR(SEARCH("...",I1239)))</formula>
    </cfRule>
    <cfRule type="containsText" dxfId="35711" priority="12369" operator="containsText" text="~?">
      <formula>NOT(ISERROR(SEARCH("~?",I1239)))</formula>
    </cfRule>
  </conditionalFormatting>
  <conditionalFormatting sqref="G1239">
    <cfRule type="cellIs" dxfId="35710" priority="12367" operator="equal">
      <formula>"Endorsement"</formula>
    </cfRule>
  </conditionalFormatting>
  <conditionalFormatting sqref="B1240">
    <cfRule type="cellIs" dxfId="35709" priority="12366" stopIfTrue="1" operator="equal">
      <formula>""</formula>
    </cfRule>
  </conditionalFormatting>
  <conditionalFormatting sqref="C1240">
    <cfRule type="cellIs" dxfId="35708" priority="12363" stopIfTrue="1" operator="equal">
      <formula>"Y"</formula>
    </cfRule>
    <cfRule type="cellIs" dxfId="35707" priority="12364" stopIfTrue="1" operator="equal">
      <formula>""</formula>
    </cfRule>
    <cfRule type="cellIs" dxfId="35706" priority="12365" stopIfTrue="1" operator="equal">
      <formula>"W"</formula>
    </cfRule>
  </conditionalFormatting>
  <conditionalFormatting sqref="D1240">
    <cfRule type="cellIs" dxfId="35705" priority="12361" stopIfTrue="1" operator="equal">
      <formula>""</formula>
    </cfRule>
    <cfRule type="cellIs" dxfId="35704" priority="12362" stopIfTrue="1" operator="between">
      <formula>"10.7.1"</formula>
      <formula>"10.7.5"</formula>
    </cfRule>
  </conditionalFormatting>
  <conditionalFormatting sqref="G1240">
    <cfRule type="cellIs" dxfId="35703" priority="12360" stopIfTrue="1" operator="equal">
      <formula>""</formula>
    </cfRule>
  </conditionalFormatting>
  <conditionalFormatting sqref="O1240">
    <cfRule type="cellIs" dxfId="35702" priority="12357" stopIfTrue="1" operator="equal">
      <formula>"Rel-14"</formula>
    </cfRule>
    <cfRule type="cellIs" dxfId="35701" priority="12358" stopIfTrue="1" operator="equal">
      <formula>"Rel-16"</formula>
    </cfRule>
    <cfRule type="cellIs" dxfId="35700" priority="12359" stopIfTrue="1" operator="equal">
      <formula>"Rel-15"</formula>
    </cfRule>
  </conditionalFormatting>
  <conditionalFormatting sqref="F1240">
    <cfRule type="cellIs" dxfId="35699" priority="12348" stopIfTrue="1" operator="equal">
      <formula>"LS In"</formula>
    </cfRule>
    <cfRule type="cellIs" dxfId="35698" priority="12349" stopIfTrue="1" operator="equal">
      <formula>"LS OUT"</formula>
    </cfRule>
    <cfRule type="cellIs" dxfId="35697" priority="12350" stopIfTrue="1" operator="equal">
      <formula>"CR"</formula>
    </cfRule>
    <cfRule type="cellIs" dxfId="35696" priority="12351" stopIfTrue="1" operator="equal">
      <formula>"P-CR"</formula>
    </cfRule>
    <cfRule type="cellIs" dxfId="35695" priority="12352" stopIfTrue="1" operator="equal">
      <formula>"CR Pack"</formula>
    </cfRule>
    <cfRule type="cellIs" dxfId="35694" priority="12353" stopIfTrue="1" operator="equal">
      <formula>"WID new"</formula>
    </cfRule>
    <cfRule type="cellIs" dxfId="35693" priority="12354" stopIfTrue="1" operator="equal">
      <formula>"WID revised"</formula>
    </cfRule>
    <cfRule type="cellIs" dxfId="35692" priority="12355" stopIfTrue="1" operator="equal">
      <formula>"SID new"</formula>
    </cfRule>
    <cfRule type="cellIs" dxfId="35691" priority="12356" stopIfTrue="1" operator="equal">
      <formula>"SID revised"</formula>
    </cfRule>
  </conditionalFormatting>
  <conditionalFormatting sqref="P1240">
    <cfRule type="containsText" dxfId="35690" priority="12346" stopIfTrue="1" operator="containsText" text="DUMMY">
      <formula>NOT(ISERROR(SEARCH("DUMMY",P1240)))</formula>
    </cfRule>
    <cfRule type="cellIs" dxfId="35689" priority="12347" stopIfTrue="1" operator="equal">
      <formula>""</formula>
    </cfRule>
  </conditionalFormatting>
  <conditionalFormatting sqref="Q1240">
    <cfRule type="cellIs" dxfId="35688" priority="12344" stopIfTrue="1" operator="equal">
      <formula>""</formula>
    </cfRule>
    <cfRule type="cellIs" dxfId="35687" priority="12345" stopIfTrue="1" operator="equal">
      <formula>"-"</formula>
    </cfRule>
  </conditionalFormatting>
  <conditionalFormatting sqref="I1240">
    <cfRule type="containsText" dxfId="35686" priority="12342" operator="containsText" text="...">
      <formula>NOT(ISERROR(SEARCH("...",I1240)))</formula>
    </cfRule>
    <cfRule type="containsText" dxfId="35685" priority="12343" operator="containsText" text="~?">
      <formula>NOT(ISERROR(SEARCH("~?",I1240)))</formula>
    </cfRule>
  </conditionalFormatting>
  <conditionalFormatting sqref="G1240">
    <cfRule type="cellIs" dxfId="35684" priority="12341" operator="equal">
      <formula>"Endorsement"</formula>
    </cfRule>
  </conditionalFormatting>
  <conditionalFormatting sqref="B1241">
    <cfRule type="cellIs" dxfId="35683" priority="12340" stopIfTrue="1" operator="equal">
      <formula>""</formula>
    </cfRule>
  </conditionalFormatting>
  <conditionalFormatting sqref="C1241">
    <cfRule type="cellIs" dxfId="35682" priority="12337" stopIfTrue="1" operator="equal">
      <formula>"Y"</formula>
    </cfRule>
    <cfRule type="cellIs" dxfId="35681" priority="12338" stopIfTrue="1" operator="equal">
      <formula>""</formula>
    </cfRule>
    <cfRule type="cellIs" dxfId="35680" priority="12339" stopIfTrue="1" operator="equal">
      <formula>"W"</formula>
    </cfRule>
  </conditionalFormatting>
  <conditionalFormatting sqref="D1241">
    <cfRule type="cellIs" dxfId="35679" priority="12335" stopIfTrue="1" operator="equal">
      <formula>""</formula>
    </cfRule>
    <cfRule type="cellIs" dxfId="35678" priority="12336" stopIfTrue="1" operator="between">
      <formula>"10.7.1"</formula>
      <formula>"10.7.5"</formula>
    </cfRule>
  </conditionalFormatting>
  <conditionalFormatting sqref="G1241">
    <cfRule type="cellIs" dxfId="35677" priority="12334" stopIfTrue="1" operator="equal">
      <formula>""</formula>
    </cfRule>
  </conditionalFormatting>
  <conditionalFormatting sqref="O1241">
    <cfRule type="cellIs" dxfId="35676" priority="12331" stopIfTrue="1" operator="equal">
      <formula>"Rel-14"</formula>
    </cfRule>
    <cfRule type="cellIs" dxfId="35675" priority="12332" stopIfTrue="1" operator="equal">
      <formula>"Rel-16"</formula>
    </cfRule>
    <cfRule type="cellIs" dxfId="35674" priority="12333" stopIfTrue="1" operator="equal">
      <formula>"Rel-15"</formula>
    </cfRule>
  </conditionalFormatting>
  <conditionalFormatting sqref="F1241">
    <cfRule type="cellIs" dxfId="35673" priority="12322" stopIfTrue="1" operator="equal">
      <formula>"LS In"</formula>
    </cfRule>
    <cfRule type="cellIs" dxfId="35672" priority="12323" stopIfTrue="1" operator="equal">
      <formula>"LS OUT"</formula>
    </cfRule>
    <cfRule type="cellIs" dxfId="35671" priority="12324" stopIfTrue="1" operator="equal">
      <formula>"CR"</formula>
    </cfRule>
    <cfRule type="cellIs" dxfId="35670" priority="12325" stopIfTrue="1" operator="equal">
      <formula>"P-CR"</formula>
    </cfRule>
    <cfRule type="cellIs" dxfId="35669" priority="12326" stopIfTrue="1" operator="equal">
      <formula>"CR Pack"</formula>
    </cfRule>
    <cfRule type="cellIs" dxfId="35668" priority="12327" stopIfTrue="1" operator="equal">
      <formula>"WID new"</formula>
    </cfRule>
    <cfRule type="cellIs" dxfId="35667" priority="12328" stopIfTrue="1" operator="equal">
      <formula>"WID revised"</formula>
    </cfRule>
    <cfRule type="cellIs" dxfId="35666" priority="12329" stopIfTrue="1" operator="equal">
      <formula>"SID new"</formula>
    </cfRule>
    <cfRule type="cellIs" dxfId="35665" priority="12330" stopIfTrue="1" operator="equal">
      <formula>"SID revised"</formula>
    </cfRule>
  </conditionalFormatting>
  <conditionalFormatting sqref="P1241">
    <cfRule type="containsText" dxfId="35664" priority="12320" stopIfTrue="1" operator="containsText" text="DUMMY">
      <formula>NOT(ISERROR(SEARCH("DUMMY",P1241)))</formula>
    </cfRule>
    <cfRule type="cellIs" dxfId="35663" priority="12321" stopIfTrue="1" operator="equal">
      <formula>""</formula>
    </cfRule>
  </conditionalFormatting>
  <conditionalFormatting sqref="Q1241">
    <cfRule type="cellIs" dxfId="35662" priority="12318" stopIfTrue="1" operator="equal">
      <formula>""</formula>
    </cfRule>
    <cfRule type="cellIs" dxfId="35661" priority="12319" stopIfTrue="1" operator="equal">
      <formula>"-"</formula>
    </cfRule>
  </conditionalFormatting>
  <conditionalFormatting sqref="I1241">
    <cfRule type="containsText" dxfId="35660" priority="12316" operator="containsText" text="...">
      <formula>NOT(ISERROR(SEARCH("...",I1241)))</formula>
    </cfRule>
    <cfRule type="containsText" dxfId="35659" priority="12317" operator="containsText" text="~?">
      <formula>NOT(ISERROR(SEARCH("~?",I1241)))</formula>
    </cfRule>
  </conditionalFormatting>
  <conditionalFormatting sqref="G1241">
    <cfRule type="cellIs" dxfId="35658" priority="12315" operator="equal">
      <formula>"Endorsement"</formula>
    </cfRule>
  </conditionalFormatting>
  <conditionalFormatting sqref="B1242">
    <cfRule type="cellIs" dxfId="35657" priority="12314" stopIfTrue="1" operator="equal">
      <formula>""</formula>
    </cfRule>
  </conditionalFormatting>
  <conditionalFormatting sqref="C1242">
    <cfRule type="cellIs" dxfId="35656" priority="12311" stopIfTrue="1" operator="equal">
      <formula>"Y"</formula>
    </cfRule>
    <cfRule type="cellIs" dxfId="35655" priority="12312" stopIfTrue="1" operator="equal">
      <formula>""</formula>
    </cfRule>
    <cfRule type="cellIs" dxfId="35654" priority="12313" stopIfTrue="1" operator="equal">
      <formula>"W"</formula>
    </cfRule>
  </conditionalFormatting>
  <conditionalFormatting sqref="D1242">
    <cfRule type="cellIs" dxfId="35653" priority="12309" stopIfTrue="1" operator="equal">
      <formula>""</formula>
    </cfRule>
    <cfRule type="cellIs" dxfId="35652" priority="12310" stopIfTrue="1" operator="between">
      <formula>"10.7.1"</formula>
      <formula>"10.7.5"</formula>
    </cfRule>
  </conditionalFormatting>
  <conditionalFormatting sqref="G1242">
    <cfRule type="cellIs" dxfId="35651" priority="12308" stopIfTrue="1" operator="equal">
      <formula>""</formula>
    </cfRule>
  </conditionalFormatting>
  <conditionalFormatting sqref="O1242">
    <cfRule type="cellIs" dxfId="35650" priority="12305" stopIfTrue="1" operator="equal">
      <formula>"Rel-14"</formula>
    </cfRule>
    <cfRule type="cellIs" dxfId="35649" priority="12306" stopIfTrue="1" operator="equal">
      <formula>"Rel-16"</formula>
    </cfRule>
    <cfRule type="cellIs" dxfId="35648" priority="12307" stopIfTrue="1" operator="equal">
      <formula>"Rel-15"</formula>
    </cfRule>
  </conditionalFormatting>
  <conditionalFormatting sqref="F1242">
    <cfRule type="cellIs" dxfId="35647" priority="12296" stopIfTrue="1" operator="equal">
      <formula>"LS In"</formula>
    </cfRule>
    <cfRule type="cellIs" dxfId="35646" priority="12297" stopIfTrue="1" operator="equal">
      <formula>"LS OUT"</formula>
    </cfRule>
    <cfRule type="cellIs" dxfId="35645" priority="12298" stopIfTrue="1" operator="equal">
      <formula>"CR"</formula>
    </cfRule>
    <cfRule type="cellIs" dxfId="35644" priority="12299" stopIfTrue="1" operator="equal">
      <formula>"P-CR"</formula>
    </cfRule>
    <cfRule type="cellIs" dxfId="35643" priority="12300" stopIfTrue="1" operator="equal">
      <formula>"CR Pack"</formula>
    </cfRule>
    <cfRule type="cellIs" dxfId="35642" priority="12301" stopIfTrue="1" operator="equal">
      <formula>"WID new"</formula>
    </cfRule>
    <cfRule type="cellIs" dxfId="35641" priority="12302" stopIfTrue="1" operator="equal">
      <formula>"WID revised"</formula>
    </cfRule>
    <cfRule type="cellIs" dxfId="35640" priority="12303" stopIfTrue="1" operator="equal">
      <formula>"SID new"</formula>
    </cfRule>
    <cfRule type="cellIs" dxfId="35639" priority="12304" stopIfTrue="1" operator="equal">
      <formula>"SID revised"</formula>
    </cfRule>
  </conditionalFormatting>
  <conditionalFormatting sqref="P1242">
    <cfRule type="containsText" dxfId="35638" priority="12294" stopIfTrue="1" operator="containsText" text="DUMMY">
      <formula>NOT(ISERROR(SEARCH("DUMMY",P1242)))</formula>
    </cfRule>
    <cfRule type="cellIs" dxfId="35637" priority="12295" stopIfTrue="1" operator="equal">
      <formula>""</formula>
    </cfRule>
  </conditionalFormatting>
  <conditionalFormatting sqref="Q1242">
    <cfRule type="cellIs" dxfId="35636" priority="12292" stopIfTrue="1" operator="equal">
      <formula>""</formula>
    </cfRule>
    <cfRule type="cellIs" dxfId="35635" priority="12293" stopIfTrue="1" operator="equal">
      <formula>"-"</formula>
    </cfRule>
  </conditionalFormatting>
  <conditionalFormatting sqref="I1242">
    <cfRule type="containsText" dxfId="35634" priority="12290" operator="containsText" text="...">
      <formula>NOT(ISERROR(SEARCH("...",I1242)))</formula>
    </cfRule>
    <cfRule type="containsText" dxfId="35633" priority="12291" operator="containsText" text="~?">
      <formula>NOT(ISERROR(SEARCH("~?",I1242)))</formula>
    </cfRule>
  </conditionalFormatting>
  <conditionalFormatting sqref="G1242">
    <cfRule type="cellIs" dxfId="35632" priority="12289" operator="equal">
      <formula>"Endorsement"</formula>
    </cfRule>
  </conditionalFormatting>
  <conditionalFormatting sqref="B1243">
    <cfRule type="cellIs" dxfId="35631" priority="12288" stopIfTrue="1" operator="equal">
      <formula>""</formula>
    </cfRule>
  </conditionalFormatting>
  <conditionalFormatting sqref="C1243">
    <cfRule type="cellIs" dxfId="35630" priority="12285" stopIfTrue="1" operator="equal">
      <formula>"Y"</formula>
    </cfRule>
    <cfRule type="cellIs" dxfId="35629" priority="12286" stopIfTrue="1" operator="equal">
      <formula>""</formula>
    </cfRule>
    <cfRule type="cellIs" dxfId="35628" priority="12287" stopIfTrue="1" operator="equal">
      <formula>"W"</formula>
    </cfRule>
  </conditionalFormatting>
  <conditionalFormatting sqref="D1243">
    <cfRule type="cellIs" dxfId="35627" priority="12283" stopIfTrue="1" operator="equal">
      <formula>""</formula>
    </cfRule>
    <cfRule type="cellIs" dxfId="35626" priority="12284" stopIfTrue="1" operator="between">
      <formula>"10.7.1"</formula>
      <formula>"10.7.5"</formula>
    </cfRule>
  </conditionalFormatting>
  <conditionalFormatting sqref="G1243">
    <cfRule type="cellIs" dxfId="35625" priority="12282" stopIfTrue="1" operator="equal">
      <formula>""</formula>
    </cfRule>
  </conditionalFormatting>
  <conditionalFormatting sqref="O1243">
    <cfRule type="cellIs" dxfId="35624" priority="12279" stopIfTrue="1" operator="equal">
      <formula>"Rel-14"</formula>
    </cfRule>
    <cfRule type="cellIs" dxfId="35623" priority="12280" stopIfTrue="1" operator="equal">
      <formula>"Rel-16"</formula>
    </cfRule>
    <cfRule type="cellIs" dxfId="35622" priority="12281" stopIfTrue="1" operator="equal">
      <formula>"Rel-15"</formula>
    </cfRule>
  </conditionalFormatting>
  <conditionalFormatting sqref="F1243">
    <cfRule type="cellIs" dxfId="35621" priority="12270" stopIfTrue="1" operator="equal">
      <formula>"LS In"</formula>
    </cfRule>
    <cfRule type="cellIs" dxfId="35620" priority="12271" stopIfTrue="1" operator="equal">
      <formula>"LS OUT"</formula>
    </cfRule>
    <cfRule type="cellIs" dxfId="35619" priority="12272" stopIfTrue="1" operator="equal">
      <formula>"CR"</formula>
    </cfRule>
    <cfRule type="cellIs" dxfId="35618" priority="12273" stopIfTrue="1" operator="equal">
      <formula>"P-CR"</formula>
    </cfRule>
    <cfRule type="cellIs" dxfId="35617" priority="12274" stopIfTrue="1" operator="equal">
      <formula>"CR Pack"</formula>
    </cfRule>
    <cfRule type="cellIs" dxfId="35616" priority="12275" stopIfTrue="1" operator="equal">
      <formula>"WID new"</formula>
    </cfRule>
    <cfRule type="cellIs" dxfId="35615" priority="12276" stopIfTrue="1" operator="equal">
      <formula>"WID revised"</formula>
    </cfRule>
    <cfRule type="cellIs" dxfId="35614" priority="12277" stopIfTrue="1" operator="equal">
      <formula>"SID new"</formula>
    </cfRule>
    <cfRule type="cellIs" dxfId="35613" priority="12278" stopIfTrue="1" operator="equal">
      <formula>"SID revised"</formula>
    </cfRule>
  </conditionalFormatting>
  <conditionalFormatting sqref="P1243">
    <cfRule type="containsText" dxfId="35612" priority="12268" stopIfTrue="1" operator="containsText" text="DUMMY">
      <formula>NOT(ISERROR(SEARCH("DUMMY",P1243)))</formula>
    </cfRule>
    <cfRule type="cellIs" dxfId="35611" priority="12269" stopIfTrue="1" operator="equal">
      <formula>""</formula>
    </cfRule>
  </conditionalFormatting>
  <conditionalFormatting sqref="Q1243">
    <cfRule type="cellIs" dxfId="35610" priority="12266" stopIfTrue="1" operator="equal">
      <formula>""</formula>
    </cfRule>
    <cfRule type="cellIs" dxfId="35609" priority="12267" stopIfTrue="1" operator="equal">
      <formula>"-"</formula>
    </cfRule>
  </conditionalFormatting>
  <conditionalFormatting sqref="I1243">
    <cfRule type="containsText" dxfId="35608" priority="12264" operator="containsText" text="...">
      <formula>NOT(ISERROR(SEARCH("...",I1243)))</formula>
    </cfRule>
    <cfRule type="containsText" dxfId="35607" priority="12265" operator="containsText" text="~?">
      <formula>NOT(ISERROR(SEARCH("~?",I1243)))</formula>
    </cfRule>
  </conditionalFormatting>
  <conditionalFormatting sqref="G1243">
    <cfRule type="cellIs" dxfId="35606" priority="12263" operator="equal">
      <formula>"Endorsement"</formula>
    </cfRule>
  </conditionalFormatting>
  <conditionalFormatting sqref="B1244">
    <cfRule type="cellIs" dxfId="35605" priority="12262" stopIfTrue="1" operator="equal">
      <formula>""</formula>
    </cfRule>
  </conditionalFormatting>
  <conditionalFormatting sqref="C1244">
    <cfRule type="cellIs" dxfId="35604" priority="12259" stopIfTrue="1" operator="equal">
      <formula>"Y"</formula>
    </cfRule>
    <cfRule type="cellIs" dxfId="35603" priority="12260" stopIfTrue="1" operator="equal">
      <formula>""</formula>
    </cfRule>
    <cfRule type="cellIs" dxfId="35602" priority="12261" stopIfTrue="1" operator="equal">
      <formula>"W"</formula>
    </cfRule>
  </conditionalFormatting>
  <conditionalFormatting sqref="D1244">
    <cfRule type="cellIs" dxfId="35601" priority="12257" stopIfTrue="1" operator="equal">
      <formula>""</formula>
    </cfRule>
    <cfRule type="cellIs" dxfId="35600" priority="12258" stopIfTrue="1" operator="between">
      <formula>"10.7.1"</formula>
      <formula>"10.7.5"</formula>
    </cfRule>
  </conditionalFormatting>
  <conditionalFormatting sqref="G1244">
    <cfRule type="cellIs" dxfId="35599" priority="12256" stopIfTrue="1" operator="equal">
      <formula>""</formula>
    </cfRule>
  </conditionalFormatting>
  <conditionalFormatting sqref="O1244">
    <cfRule type="cellIs" dxfId="35598" priority="12253" stopIfTrue="1" operator="equal">
      <formula>"Rel-14"</formula>
    </cfRule>
    <cfRule type="cellIs" dxfId="35597" priority="12254" stopIfTrue="1" operator="equal">
      <formula>"Rel-16"</formula>
    </cfRule>
    <cfRule type="cellIs" dxfId="35596" priority="12255" stopIfTrue="1" operator="equal">
      <formula>"Rel-15"</formula>
    </cfRule>
  </conditionalFormatting>
  <conditionalFormatting sqref="F1244">
    <cfRule type="cellIs" dxfId="35595" priority="12244" stopIfTrue="1" operator="equal">
      <formula>"LS In"</formula>
    </cfRule>
    <cfRule type="cellIs" dxfId="35594" priority="12245" stopIfTrue="1" operator="equal">
      <formula>"LS OUT"</formula>
    </cfRule>
    <cfRule type="cellIs" dxfId="35593" priority="12246" stopIfTrue="1" operator="equal">
      <formula>"CR"</formula>
    </cfRule>
    <cfRule type="cellIs" dxfId="35592" priority="12247" stopIfTrue="1" operator="equal">
      <formula>"P-CR"</formula>
    </cfRule>
    <cfRule type="cellIs" dxfId="35591" priority="12248" stopIfTrue="1" operator="equal">
      <formula>"CR Pack"</formula>
    </cfRule>
    <cfRule type="cellIs" dxfId="35590" priority="12249" stopIfTrue="1" operator="equal">
      <formula>"WID new"</formula>
    </cfRule>
    <cfRule type="cellIs" dxfId="35589" priority="12250" stopIfTrue="1" operator="equal">
      <formula>"WID revised"</formula>
    </cfRule>
    <cfRule type="cellIs" dxfId="35588" priority="12251" stopIfTrue="1" operator="equal">
      <formula>"SID new"</formula>
    </cfRule>
    <cfRule type="cellIs" dxfId="35587" priority="12252" stopIfTrue="1" operator="equal">
      <formula>"SID revised"</formula>
    </cfRule>
  </conditionalFormatting>
  <conditionalFormatting sqref="P1244">
    <cfRule type="containsText" dxfId="35586" priority="12242" stopIfTrue="1" operator="containsText" text="DUMMY">
      <formula>NOT(ISERROR(SEARCH("DUMMY",P1244)))</formula>
    </cfRule>
    <cfRule type="cellIs" dxfId="35585" priority="12243" stopIfTrue="1" operator="equal">
      <formula>""</formula>
    </cfRule>
  </conditionalFormatting>
  <conditionalFormatting sqref="Q1244">
    <cfRule type="cellIs" dxfId="35584" priority="12240" stopIfTrue="1" operator="equal">
      <formula>""</formula>
    </cfRule>
    <cfRule type="cellIs" dxfId="35583" priority="12241" stopIfTrue="1" operator="equal">
      <formula>"-"</formula>
    </cfRule>
  </conditionalFormatting>
  <conditionalFormatting sqref="I1244">
    <cfRule type="containsText" dxfId="35582" priority="12238" operator="containsText" text="...">
      <formula>NOT(ISERROR(SEARCH("...",I1244)))</formula>
    </cfRule>
    <cfRule type="containsText" dxfId="35581" priority="12239" operator="containsText" text="~?">
      <formula>NOT(ISERROR(SEARCH("~?",I1244)))</formula>
    </cfRule>
  </conditionalFormatting>
  <conditionalFormatting sqref="G1244">
    <cfRule type="cellIs" dxfId="35580" priority="12237" operator="equal">
      <formula>"Endorsement"</formula>
    </cfRule>
  </conditionalFormatting>
  <conditionalFormatting sqref="B1245">
    <cfRule type="cellIs" dxfId="35579" priority="12236" stopIfTrue="1" operator="equal">
      <formula>""</formula>
    </cfRule>
  </conditionalFormatting>
  <conditionalFormatting sqref="C1245">
    <cfRule type="cellIs" dxfId="35578" priority="12233" stopIfTrue="1" operator="equal">
      <formula>"Y"</formula>
    </cfRule>
    <cfRule type="cellIs" dxfId="35577" priority="12234" stopIfTrue="1" operator="equal">
      <formula>""</formula>
    </cfRule>
    <cfRule type="cellIs" dxfId="35576" priority="12235" stopIfTrue="1" operator="equal">
      <formula>"W"</formula>
    </cfRule>
  </conditionalFormatting>
  <conditionalFormatting sqref="D1245">
    <cfRule type="cellIs" dxfId="35575" priority="12231" stopIfTrue="1" operator="equal">
      <formula>""</formula>
    </cfRule>
    <cfRule type="cellIs" dxfId="35574" priority="12232" stopIfTrue="1" operator="between">
      <formula>"10.7.1"</formula>
      <formula>"10.7.5"</formula>
    </cfRule>
  </conditionalFormatting>
  <conditionalFormatting sqref="G1245">
    <cfRule type="cellIs" dxfId="35573" priority="12230" stopIfTrue="1" operator="equal">
      <formula>""</formula>
    </cfRule>
  </conditionalFormatting>
  <conditionalFormatting sqref="O1245">
    <cfRule type="cellIs" dxfId="35572" priority="12227" stopIfTrue="1" operator="equal">
      <formula>"Rel-14"</formula>
    </cfRule>
    <cfRule type="cellIs" dxfId="35571" priority="12228" stopIfTrue="1" operator="equal">
      <formula>"Rel-16"</formula>
    </cfRule>
    <cfRule type="cellIs" dxfId="35570" priority="12229" stopIfTrue="1" operator="equal">
      <formula>"Rel-15"</formula>
    </cfRule>
  </conditionalFormatting>
  <conditionalFormatting sqref="F1245">
    <cfRule type="cellIs" dxfId="35569" priority="12218" stopIfTrue="1" operator="equal">
      <formula>"LS In"</formula>
    </cfRule>
    <cfRule type="cellIs" dxfId="35568" priority="12219" stopIfTrue="1" operator="equal">
      <formula>"LS OUT"</formula>
    </cfRule>
    <cfRule type="cellIs" dxfId="35567" priority="12220" stopIfTrue="1" operator="equal">
      <formula>"CR"</formula>
    </cfRule>
    <cfRule type="cellIs" dxfId="35566" priority="12221" stopIfTrue="1" operator="equal">
      <formula>"P-CR"</formula>
    </cfRule>
    <cfRule type="cellIs" dxfId="35565" priority="12222" stopIfTrue="1" operator="equal">
      <formula>"CR Pack"</formula>
    </cfRule>
    <cfRule type="cellIs" dxfId="35564" priority="12223" stopIfTrue="1" operator="equal">
      <formula>"WID new"</formula>
    </cfRule>
    <cfRule type="cellIs" dxfId="35563" priority="12224" stopIfTrue="1" operator="equal">
      <formula>"WID revised"</formula>
    </cfRule>
    <cfRule type="cellIs" dxfId="35562" priority="12225" stopIfTrue="1" operator="equal">
      <formula>"SID new"</formula>
    </cfRule>
    <cfRule type="cellIs" dxfId="35561" priority="12226" stopIfTrue="1" operator="equal">
      <formula>"SID revised"</formula>
    </cfRule>
  </conditionalFormatting>
  <conditionalFormatting sqref="P1245">
    <cfRule type="containsText" dxfId="35560" priority="12216" stopIfTrue="1" operator="containsText" text="DUMMY">
      <formula>NOT(ISERROR(SEARCH("DUMMY",P1245)))</formula>
    </cfRule>
    <cfRule type="cellIs" dxfId="35559" priority="12217" stopIfTrue="1" operator="equal">
      <formula>""</formula>
    </cfRule>
  </conditionalFormatting>
  <conditionalFormatting sqref="Q1245">
    <cfRule type="cellIs" dxfId="35558" priority="12214" stopIfTrue="1" operator="equal">
      <formula>""</formula>
    </cfRule>
    <cfRule type="cellIs" dxfId="35557" priority="12215" stopIfTrue="1" operator="equal">
      <formula>"-"</formula>
    </cfRule>
  </conditionalFormatting>
  <conditionalFormatting sqref="I1245">
    <cfRule type="containsText" dxfId="35556" priority="12212" operator="containsText" text="...">
      <formula>NOT(ISERROR(SEARCH("...",I1245)))</formula>
    </cfRule>
    <cfRule type="containsText" dxfId="35555" priority="12213" operator="containsText" text="~?">
      <formula>NOT(ISERROR(SEARCH("~?",I1245)))</formula>
    </cfRule>
  </conditionalFormatting>
  <conditionalFormatting sqref="G1245">
    <cfRule type="cellIs" dxfId="35554" priority="12211" operator="equal">
      <formula>"Endorsement"</formula>
    </cfRule>
  </conditionalFormatting>
  <conditionalFormatting sqref="B1246">
    <cfRule type="cellIs" dxfId="35553" priority="12210" stopIfTrue="1" operator="equal">
      <formula>""</formula>
    </cfRule>
  </conditionalFormatting>
  <conditionalFormatting sqref="C1246">
    <cfRule type="cellIs" dxfId="35552" priority="12207" stopIfTrue="1" operator="equal">
      <formula>"Y"</formula>
    </cfRule>
    <cfRule type="cellIs" dxfId="35551" priority="12208" stopIfTrue="1" operator="equal">
      <formula>""</formula>
    </cfRule>
    <cfRule type="cellIs" dxfId="35550" priority="12209" stopIfTrue="1" operator="equal">
      <formula>"W"</formula>
    </cfRule>
  </conditionalFormatting>
  <conditionalFormatting sqref="D1246">
    <cfRule type="cellIs" dxfId="35549" priority="12205" stopIfTrue="1" operator="equal">
      <formula>""</formula>
    </cfRule>
    <cfRule type="cellIs" dxfId="35548" priority="12206" stopIfTrue="1" operator="between">
      <formula>"10.7.1"</formula>
      <formula>"10.7.5"</formula>
    </cfRule>
  </conditionalFormatting>
  <conditionalFormatting sqref="G1246">
    <cfRule type="cellIs" dxfId="35547" priority="12204" stopIfTrue="1" operator="equal">
      <formula>""</formula>
    </cfRule>
  </conditionalFormatting>
  <conditionalFormatting sqref="O1246">
    <cfRule type="cellIs" dxfId="35546" priority="12201" stopIfTrue="1" operator="equal">
      <formula>"Rel-14"</formula>
    </cfRule>
    <cfRule type="cellIs" dxfId="35545" priority="12202" stopIfTrue="1" operator="equal">
      <formula>"Rel-16"</formula>
    </cfRule>
    <cfRule type="cellIs" dxfId="35544" priority="12203" stopIfTrue="1" operator="equal">
      <formula>"Rel-15"</formula>
    </cfRule>
  </conditionalFormatting>
  <conditionalFormatting sqref="F1246">
    <cfRule type="cellIs" dxfId="35543" priority="12192" stopIfTrue="1" operator="equal">
      <formula>"LS In"</formula>
    </cfRule>
    <cfRule type="cellIs" dxfId="35542" priority="12193" stopIfTrue="1" operator="equal">
      <formula>"LS OUT"</formula>
    </cfRule>
    <cfRule type="cellIs" dxfId="35541" priority="12194" stopIfTrue="1" operator="equal">
      <formula>"CR"</formula>
    </cfRule>
    <cfRule type="cellIs" dxfId="35540" priority="12195" stopIfTrue="1" operator="equal">
      <formula>"P-CR"</formula>
    </cfRule>
    <cfRule type="cellIs" dxfId="35539" priority="12196" stopIfTrue="1" operator="equal">
      <formula>"CR Pack"</formula>
    </cfRule>
    <cfRule type="cellIs" dxfId="35538" priority="12197" stopIfTrue="1" operator="equal">
      <formula>"WID new"</formula>
    </cfRule>
    <cfRule type="cellIs" dxfId="35537" priority="12198" stopIfTrue="1" operator="equal">
      <formula>"WID revised"</formula>
    </cfRule>
    <cfRule type="cellIs" dxfId="35536" priority="12199" stopIfTrue="1" operator="equal">
      <formula>"SID new"</formula>
    </cfRule>
    <cfRule type="cellIs" dxfId="35535" priority="12200" stopIfTrue="1" operator="equal">
      <formula>"SID revised"</formula>
    </cfRule>
  </conditionalFormatting>
  <conditionalFormatting sqref="P1246">
    <cfRule type="containsText" dxfId="35534" priority="12190" stopIfTrue="1" operator="containsText" text="DUMMY">
      <formula>NOT(ISERROR(SEARCH("DUMMY",P1246)))</formula>
    </cfRule>
    <cfRule type="cellIs" dxfId="35533" priority="12191" stopIfTrue="1" operator="equal">
      <formula>""</formula>
    </cfRule>
  </conditionalFormatting>
  <conditionalFormatting sqref="Q1246">
    <cfRule type="cellIs" dxfId="35532" priority="12188" stopIfTrue="1" operator="equal">
      <formula>""</formula>
    </cfRule>
    <cfRule type="cellIs" dxfId="35531" priority="12189" stopIfTrue="1" operator="equal">
      <formula>"-"</formula>
    </cfRule>
  </conditionalFormatting>
  <conditionalFormatting sqref="I1246">
    <cfRule type="containsText" dxfId="35530" priority="12186" operator="containsText" text="...">
      <formula>NOT(ISERROR(SEARCH("...",I1246)))</formula>
    </cfRule>
    <cfRule type="containsText" dxfId="35529" priority="12187" operator="containsText" text="~?">
      <formula>NOT(ISERROR(SEARCH("~?",I1246)))</formula>
    </cfRule>
  </conditionalFormatting>
  <conditionalFormatting sqref="G1246">
    <cfRule type="cellIs" dxfId="35528" priority="12185" operator="equal">
      <formula>"Endorsement"</formula>
    </cfRule>
  </conditionalFormatting>
  <conditionalFormatting sqref="B1247">
    <cfRule type="cellIs" dxfId="35527" priority="12184" stopIfTrue="1" operator="equal">
      <formula>""</formula>
    </cfRule>
  </conditionalFormatting>
  <conditionalFormatting sqref="C1247">
    <cfRule type="cellIs" dxfId="35526" priority="12181" stopIfTrue="1" operator="equal">
      <formula>"Y"</formula>
    </cfRule>
    <cfRule type="cellIs" dxfId="35525" priority="12182" stopIfTrue="1" operator="equal">
      <formula>""</formula>
    </cfRule>
    <cfRule type="cellIs" dxfId="35524" priority="12183" stopIfTrue="1" operator="equal">
      <formula>"W"</formula>
    </cfRule>
  </conditionalFormatting>
  <conditionalFormatting sqref="D1247">
    <cfRule type="cellIs" dxfId="35523" priority="12179" stopIfTrue="1" operator="equal">
      <formula>""</formula>
    </cfRule>
    <cfRule type="cellIs" dxfId="35522" priority="12180" stopIfTrue="1" operator="between">
      <formula>"10.7.1"</formula>
      <formula>"10.7.5"</formula>
    </cfRule>
  </conditionalFormatting>
  <conditionalFormatting sqref="G1247">
    <cfRule type="cellIs" dxfId="35521" priority="12178" stopIfTrue="1" operator="equal">
      <formula>""</formula>
    </cfRule>
  </conditionalFormatting>
  <conditionalFormatting sqref="O1247">
    <cfRule type="cellIs" dxfId="35520" priority="12175" stopIfTrue="1" operator="equal">
      <formula>"Rel-14"</formula>
    </cfRule>
    <cfRule type="cellIs" dxfId="35519" priority="12176" stopIfTrue="1" operator="equal">
      <formula>"Rel-16"</formula>
    </cfRule>
    <cfRule type="cellIs" dxfId="35518" priority="12177" stopIfTrue="1" operator="equal">
      <formula>"Rel-15"</formula>
    </cfRule>
  </conditionalFormatting>
  <conditionalFormatting sqref="F1247">
    <cfRule type="cellIs" dxfId="35517" priority="12166" stopIfTrue="1" operator="equal">
      <formula>"LS In"</formula>
    </cfRule>
    <cfRule type="cellIs" dxfId="35516" priority="12167" stopIfTrue="1" operator="equal">
      <formula>"LS OUT"</formula>
    </cfRule>
    <cfRule type="cellIs" dxfId="35515" priority="12168" stopIfTrue="1" operator="equal">
      <formula>"CR"</formula>
    </cfRule>
    <cfRule type="cellIs" dxfId="35514" priority="12169" stopIfTrue="1" operator="equal">
      <formula>"P-CR"</formula>
    </cfRule>
    <cfRule type="cellIs" dxfId="35513" priority="12170" stopIfTrue="1" operator="equal">
      <formula>"CR Pack"</formula>
    </cfRule>
    <cfRule type="cellIs" dxfId="35512" priority="12171" stopIfTrue="1" operator="equal">
      <formula>"WID new"</formula>
    </cfRule>
    <cfRule type="cellIs" dxfId="35511" priority="12172" stopIfTrue="1" operator="equal">
      <formula>"WID revised"</formula>
    </cfRule>
    <cfRule type="cellIs" dxfId="35510" priority="12173" stopIfTrue="1" operator="equal">
      <formula>"SID new"</formula>
    </cfRule>
    <cfRule type="cellIs" dxfId="35509" priority="12174" stopIfTrue="1" operator="equal">
      <formula>"SID revised"</formula>
    </cfRule>
  </conditionalFormatting>
  <conditionalFormatting sqref="P1247">
    <cfRule type="containsText" dxfId="35508" priority="12164" stopIfTrue="1" operator="containsText" text="DUMMY">
      <formula>NOT(ISERROR(SEARCH("DUMMY",P1247)))</formula>
    </cfRule>
    <cfRule type="cellIs" dxfId="35507" priority="12165" stopIfTrue="1" operator="equal">
      <formula>""</formula>
    </cfRule>
  </conditionalFormatting>
  <conditionalFormatting sqref="Q1247">
    <cfRule type="cellIs" dxfId="35506" priority="12162" stopIfTrue="1" operator="equal">
      <formula>""</formula>
    </cfRule>
    <cfRule type="cellIs" dxfId="35505" priority="12163" stopIfTrue="1" operator="equal">
      <formula>"-"</formula>
    </cfRule>
  </conditionalFormatting>
  <conditionalFormatting sqref="I1247">
    <cfRule type="containsText" dxfId="35504" priority="12160" operator="containsText" text="...">
      <formula>NOT(ISERROR(SEARCH("...",I1247)))</formula>
    </cfRule>
    <cfRule type="containsText" dxfId="35503" priority="12161" operator="containsText" text="~?">
      <formula>NOT(ISERROR(SEARCH("~?",I1247)))</formula>
    </cfRule>
  </conditionalFormatting>
  <conditionalFormatting sqref="G1247">
    <cfRule type="cellIs" dxfId="35502" priority="12159" operator="equal">
      <formula>"Endorsement"</formula>
    </cfRule>
  </conditionalFormatting>
  <conditionalFormatting sqref="B1248">
    <cfRule type="cellIs" dxfId="35501" priority="12158" stopIfTrue="1" operator="equal">
      <formula>""</formula>
    </cfRule>
  </conditionalFormatting>
  <conditionalFormatting sqref="C1248">
    <cfRule type="cellIs" dxfId="35500" priority="12155" stopIfTrue="1" operator="equal">
      <formula>"Y"</formula>
    </cfRule>
    <cfRule type="cellIs" dxfId="35499" priority="12156" stopIfTrue="1" operator="equal">
      <formula>""</formula>
    </cfRule>
    <cfRule type="cellIs" dxfId="35498" priority="12157" stopIfTrue="1" operator="equal">
      <formula>"W"</formula>
    </cfRule>
  </conditionalFormatting>
  <conditionalFormatting sqref="D1248">
    <cfRule type="cellIs" dxfId="35497" priority="12153" stopIfTrue="1" operator="equal">
      <formula>""</formula>
    </cfRule>
    <cfRule type="cellIs" dxfId="35496" priority="12154" stopIfTrue="1" operator="between">
      <formula>"10.7.1"</formula>
      <formula>"10.7.5"</formula>
    </cfRule>
  </conditionalFormatting>
  <conditionalFormatting sqref="G1248">
    <cfRule type="cellIs" dxfId="35495" priority="12152" stopIfTrue="1" operator="equal">
      <formula>""</formula>
    </cfRule>
  </conditionalFormatting>
  <conditionalFormatting sqref="O1248">
    <cfRule type="cellIs" dxfId="35494" priority="12149" stopIfTrue="1" operator="equal">
      <formula>"Rel-14"</formula>
    </cfRule>
    <cfRule type="cellIs" dxfId="35493" priority="12150" stopIfTrue="1" operator="equal">
      <formula>"Rel-16"</formula>
    </cfRule>
    <cfRule type="cellIs" dxfId="35492" priority="12151" stopIfTrue="1" operator="equal">
      <formula>"Rel-15"</formula>
    </cfRule>
  </conditionalFormatting>
  <conditionalFormatting sqref="F1248">
    <cfRule type="cellIs" dxfId="35491" priority="12140" stopIfTrue="1" operator="equal">
      <formula>"LS In"</formula>
    </cfRule>
    <cfRule type="cellIs" dxfId="35490" priority="12141" stopIfTrue="1" operator="equal">
      <formula>"LS OUT"</formula>
    </cfRule>
    <cfRule type="cellIs" dxfId="35489" priority="12142" stopIfTrue="1" operator="equal">
      <formula>"CR"</formula>
    </cfRule>
    <cfRule type="cellIs" dxfId="35488" priority="12143" stopIfTrue="1" operator="equal">
      <formula>"P-CR"</formula>
    </cfRule>
    <cfRule type="cellIs" dxfId="35487" priority="12144" stopIfTrue="1" operator="equal">
      <formula>"CR Pack"</formula>
    </cfRule>
    <cfRule type="cellIs" dxfId="35486" priority="12145" stopIfTrue="1" operator="equal">
      <formula>"WID new"</formula>
    </cfRule>
    <cfRule type="cellIs" dxfId="35485" priority="12146" stopIfTrue="1" operator="equal">
      <formula>"WID revised"</formula>
    </cfRule>
    <cfRule type="cellIs" dxfId="35484" priority="12147" stopIfTrue="1" operator="equal">
      <formula>"SID new"</formula>
    </cfRule>
    <cfRule type="cellIs" dxfId="35483" priority="12148" stopIfTrue="1" operator="equal">
      <formula>"SID revised"</formula>
    </cfRule>
  </conditionalFormatting>
  <conditionalFormatting sqref="P1248">
    <cfRule type="containsText" dxfId="35482" priority="12138" stopIfTrue="1" operator="containsText" text="DUMMY">
      <formula>NOT(ISERROR(SEARCH("DUMMY",P1248)))</formula>
    </cfRule>
    <cfRule type="cellIs" dxfId="35481" priority="12139" stopIfTrue="1" operator="equal">
      <formula>""</formula>
    </cfRule>
  </conditionalFormatting>
  <conditionalFormatting sqref="Q1248">
    <cfRule type="cellIs" dxfId="35480" priority="12136" stopIfTrue="1" operator="equal">
      <formula>""</formula>
    </cfRule>
    <cfRule type="cellIs" dxfId="35479" priority="12137" stopIfTrue="1" operator="equal">
      <formula>"-"</formula>
    </cfRule>
  </conditionalFormatting>
  <conditionalFormatting sqref="I1248">
    <cfRule type="containsText" dxfId="35478" priority="12134" operator="containsText" text="...">
      <formula>NOT(ISERROR(SEARCH("...",I1248)))</formula>
    </cfRule>
    <cfRule type="containsText" dxfId="35477" priority="12135" operator="containsText" text="~?">
      <formula>NOT(ISERROR(SEARCH("~?",I1248)))</formula>
    </cfRule>
  </conditionalFormatting>
  <conditionalFormatting sqref="G1248">
    <cfRule type="cellIs" dxfId="35476" priority="12133" operator="equal">
      <formula>"Endorsement"</formula>
    </cfRule>
  </conditionalFormatting>
  <conditionalFormatting sqref="B1249">
    <cfRule type="cellIs" dxfId="35475" priority="12132" stopIfTrue="1" operator="equal">
      <formula>""</formula>
    </cfRule>
  </conditionalFormatting>
  <conditionalFormatting sqref="C1249">
    <cfRule type="cellIs" dxfId="35474" priority="12129" stopIfTrue="1" operator="equal">
      <formula>"Y"</formula>
    </cfRule>
    <cfRule type="cellIs" dxfId="35473" priority="12130" stopIfTrue="1" operator="equal">
      <formula>""</formula>
    </cfRule>
    <cfRule type="cellIs" dxfId="35472" priority="12131" stopIfTrue="1" operator="equal">
      <formula>"W"</formula>
    </cfRule>
  </conditionalFormatting>
  <conditionalFormatting sqref="D1249">
    <cfRule type="cellIs" dxfId="35471" priority="12127" stopIfTrue="1" operator="equal">
      <formula>""</formula>
    </cfRule>
    <cfRule type="cellIs" dxfId="35470" priority="12128" stopIfTrue="1" operator="between">
      <formula>"10.7.1"</formula>
      <formula>"10.7.5"</formula>
    </cfRule>
  </conditionalFormatting>
  <conditionalFormatting sqref="G1249">
    <cfRule type="cellIs" dxfId="35469" priority="12126" stopIfTrue="1" operator="equal">
      <formula>""</formula>
    </cfRule>
  </conditionalFormatting>
  <conditionalFormatting sqref="O1249">
    <cfRule type="cellIs" dxfId="35468" priority="12123" stopIfTrue="1" operator="equal">
      <formula>"Rel-14"</formula>
    </cfRule>
    <cfRule type="cellIs" dxfId="35467" priority="12124" stopIfTrue="1" operator="equal">
      <formula>"Rel-16"</formula>
    </cfRule>
    <cfRule type="cellIs" dxfId="35466" priority="12125" stopIfTrue="1" operator="equal">
      <formula>"Rel-15"</formula>
    </cfRule>
  </conditionalFormatting>
  <conditionalFormatting sqref="F1249">
    <cfRule type="cellIs" dxfId="35465" priority="12114" stopIfTrue="1" operator="equal">
      <formula>"LS In"</formula>
    </cfRule>
    <cfRule type="cellIs" dxfId="35464" priority="12115" stopIfTrue="1" operator="equal">
      <formula>"LS OUT"</formula>
    </cfRule>
    <cfRule type="cellIs" dxfId="35463" priority="12116" stopIfTrue="1" operator="equal">
      <formula>"CR"</formula>
    </cfRule>
    <cfRule type="cellIs" dxfId="35462" priority="12117" stopIfTrue="1" operator="equal">
      <formula>"P-CR"</formula>
    </cfRule>
    <cfRule type="cellIs" dxfId="35461" priority="12118" stopIfTrue="1" operator="equal">
      <formula>"CR Pack"</formula>
    </cfRule>
    <cfRule type="cellIs" dxfId="35460" priority="12119" stopIfTrue="1" operator="equal">
      <formula>"WID new"</formula>
    </cfRule>
    <cfRule type="cellIs" dxfId="35459" priority="12120" stopIfTrue="1" operator="equal">
      <formula>"WID revised"</formula>
    </cfRule>
    <cfRule type="cellIs" dxfId="35458" priority="12121" stopIfTrue="1" operator="equal">
      <formula>"SID new"</formula>
    </cfRule>
    <cfRule type="cellIs" dxfId="35457" priority="12122" stopIfTrue="1" operator="equal">
      <formula>"SID revised"</formula>
    </cfRule>
  </conditionalFormatting>
  <conditionalFormatting sqref="P1249">
    <cfRule type="containsText" dxfId="35456" priority="12112" stopIfTrue="1" operator="containsText" text="DUMMY">
      <formula>NOT(ISERROR(SEARCH("DUMMY",P1249)))</formula>
    </cfRule>
    <cfRule type="cellIs" dxfId="35455" priority="12113" stopIfTrue="1" operator="equal">
      <formula>""</formula>
    </cfRule>
  </conditionalFormatting>
  <conditionalFormatting sqref="Q1249">
    <cfRule type="cellIs" dxfId="35454" priority="12110" stopIfTrue="1" operator="equal">
      <formula>""</formula>
    </cfRule>
    <cfRule type="cellIs" dxfId="35453" priority="12111" stopIfTrue="1" operator="equal">
      <formula>"-"</formula>
    </cfRule>
  </conditionalFormatting>
  <conditionalFormatting sqref="I1249">
    <cfRule type="containsText" dxfId="35452" priority="12108" operator="containsText" text="...">
      <formula>NOT(ISERROR(SEARCH("...",I1249)))</formula>
    </cfRule>
    <cfRule type="containsText" dxfId="35451" priority="12109" operator="containsText" text="~?">
      <formula>NOT(ISERROR(SEARCH("~?",I1249)))</formula>
    </cfRule>
  </conditionalFormatting>
  <conditionalFormatting sqref="G1249">
    <cfRule type="cellIs" dxfId="35450" priority="12107" operator="equal">
      <formula>"Endorsement"</formula>
    </cfRule>
  </conditionalFormatting>
  <conditionalFormatting sqref="B1250">
    <cfRule type="cellIs" dxfId="35449" priority="12106" stopIfTrue="1" operator="equal">
      <formula>""</formula>
    </cfRule>
  </conditionalFormatting>
  <conditionalFormatting sqref="C1250">
    <cfRule type="cellIs" dxfId="35448" priority="12103" stopIfTrue="1" operator="equal">
      <formula>"Y"</formula>
    </cfRule>
    <cfRule type="cellIs" dxfId="35447" priority="12104" stopIfTrue="1" operator="equal">
      <formula>""</formula>
    </cfRule>
    <cfRule type="cellIs" dxfId="35446" priority="12105" stopIfTrue="1" operator="equal">
      <formula>"W"</formula>
    </cfRule>
  </conditionalFormatting>
  <conditionalFormatting sqref="D1250">
    <cfRule type="cellIs" dxfId="35445" priority="12101" stopIfTrue="1" operator="equal">
      <formula>""</formula>
    </cfRule>
    <cfRule type="cellIs" dxfId="35444" priority="12102" stopIfTrue="1" operator="between">
      <formula>"10.7.1"</formula>
      <formula>"10.7.5"</formula>
    </cfRule>
  </conditionalFormatting>
  <conditionalFormatting sqref="G1250">
    <cfRule type="cellIs" dxfId="35443" priority="12100" stopIfTrue="1" operator="equal">
      <formula>""</formula>
    </cfRule>
  </conditionalFormatting>
  <conditionalFormatting sqref="O1250">
    <cfRule type="cellIs" dxfId="35442" priority="12097" stopIfTrue="1" operator="equal">
      <formula>"Rel-14"</formula>
    </cfRule>
    <cfRule type="cellIs" dxfId="35441" priority="12098" stopIfTrue="1" operator="equal">
      <formula>"Rel-16"</formula>
    </cfRule>
    <cfRule type="cellIs" dxfId="35440" priority="12099" stopIfTrue="1" operator="equal">
      <formula>"Rel-15"</formula>
    </cfRule>
  </conditionalFormatting>
  <conditionalFormatting sqref="F1250">
    <cfRule type="cellIs" dxfId="35439" priority="12088" stopIfTrue="1" operator="equal">
      <formula>"LS In"</formula>
    </cfRule>
    <cfRule type="cellIs" dxfId="35438" priority="12089" stopIfTrue="1" operator="equal">
      <formula>"LS OUT"</formula>
    </cfRule>
    <cfRule type="cellIs" dxfId="35437" priority="12090" stopIfTrue="1" operator="equal">
      <formula>"CR"</formula>
    </cfRule>
    <cfRule type="cellIs" dxfId="35436" priority="12091" stopIfTrue="1" operator="equal">
      <formula>"P-CR"</formula>
    </cfRule>
    <cfRule type="cellIs" dxfId="35435" priority="12092" stopIfTrue="1" operator="equal">
      <formula>"CR Pack"</formula>
    </cfRule>
    <cfRule type="cellIs" dxfId="35434" priority="12093" stopIfTrue="1" operator="equal">
      <formula>"WID new"</formula>
    </cfRule>
    <cfRule type="cellIs" dxfId="35433" priority="12094" stopIfTrue="1" operator="equal">
      <formula>"WID revised"</formula>
    </cfRule>
    <cfRule type="cellIs" dxfId="35432" priority="12095" stopIfTrue="1" operator="equal">
      <formula>"SID new"</formula>
    </cfRule>
    <cfRule type="cellIs" dxfId="35431" priority="12096" stopIfTrue="1" operator="equal">
      <formula>"SID revised"</formula>
    </cfRule>
  </conditionalFormatting>
  <conditionalFormatting sqref="P1250">
    <cfRule type="containsText" dxfId="35430" priority="12086" stopIfTrue="1" operator="containsText" text="DUMMY">
      <formula>NOT(ISERROR(SEARCH("DUMMY",P1250)))</formula>
    </cfRule>
    <cfRule type="cellIs" dxfId="35429" priority="12087" stopIfTrue="1" operator="equal">
      <formula>""</formula>
    </cfRule>
  </conditionalFormatting>
  <conditionalFormatting sqref="Q1250">
    <cfRule type="cellIs" dxfId="35428" priority="12084" stopIfTrue="1" operator="equal">
      <formula>""</formula>
    </cfRule>
    <cfRule type="cellIs" dxfId="35427" priority="12085" stopIfTrue="1" operator="equal">
      <formula>"-"</formula>
    </cfRule>
  </conditionalFormatting>
  <conditionalFormatting sqref="I1250">
    <cfRule type="containsText" dxfId="35426" priority="12082" operator="containsText" text="...">
      <formula>NOT(ISERROR(SEARCH("...",I1250)))</formula>
    </cfRule>
    <cfRule type="containsText" dxfId="35425" priority="12083" operator="containsText" text="~?">
      <formula>NOT(ISERROR(SEARCH("~?",I1250)))</formula>
    </cfRule>
  </conditionalFormatting>
  <conditionalFormatting sqref="G1250">
    <cfRule type="cellIs" dxfId="35424" priority="12081" operator="equal">
      <formula>"Endorsement"</formula>
    </cfRule>
  </conditionalFormatting>
  <conditionalFormatting sqref="B1251">
    <cfRule type="cellIs" dxfId="35423" priority="12080" stopIfTrue="1" operator="equal">
      <formula>""</formula>
    </cfRule>
  </conditionalFormatting>
  <conditionalFormatting sqref="C1251">
    <cfRule type="cellIs" dxfId="35422" priority="12077" stopIfTrue="1" operator="equal">
      <formula>"Y"</formula>
    </cfRule>
    <cfRule type="cellIs" dxfId="35421" priority="12078" stopIfTrue="1" operator="equal">
      <formula>""</formula>
    </cfRule>
    <cfRule type="cellIs" dxfId="35420" priority="12079" stopIfTrue="1" operator="equal">
      <formula>"W"</formula>
    </cfRule>
  </conditionalFormatting>
  <conditionalFormatting sqref="D1251">
    <cfRule type="cellIs" dxfId="35419" priority="12075" stopIfTrue="1" operator="equal">
      <formula>""</formula>
    </cfRule>
    <cfRule type="cellIs" dxfId="35418" priority="12076" stopIfTrue="1" operator="between">
      <formula>"10.7.1"</formula>
      <formula>"10.7.5"</formula>
    </cfRule>
  </conditionalFormatting>
  <conditionalFormatting sqref="G1251">
    <cfRule type="cellIs" dxfId="35417" priority="12074" stopIfTrue="1" operator="equal">
      <formula>""</formula>
    </cfRule>
  </conditionalFormatting>
  <conditionalFormatting sqref="O1251">
    <cfRule type="cellIs" dxfId="35416" priority="12071" stopIfTrue="1" operator="equal">
      <formula>"Rel-14"</formula>
    </cfRule>
    <cfRule type="cellIs" dxfId="35415" priority="12072" stopIfTrue="1" operator="equal">
      <formula>"Rel-16"</formula>
    </cfRule>
    <cfRule type="cellIs" dxfId="35414" priority="12073" stopIfTrue="1" operator="equal">
      <formula>"Rel-15"</formula>
    </cfRule>
  </conditionalFormatting>
  <conditionalFormatting sqref="F1251">
    <cfRule type="cellIs" dxfId="35413" priority="12062" stopIfTrue="1" operator="equal">
      <formula>"LS In"</formula>
    </cfRule>
    <cfRule type="cellIs" dxfId="35412" priority="12063" stopIfTrue="1" operator="equal">
      <formula>"LS OUT"</formula>
    </cfRule>
    <cfRule type="cellIs" dxfId="35411" priority="12064" stopIfTrue="1" operator="equal">
      <formula>"CR"</formula>
    </cfRule>
    <cfRule type="cellIs" dxfId="35410" priority="12065" stopIfTrue="1" operator="equal">
      <formula>"P-CR"</formula>
    </cfRule>
    <cfRule type="cellIs" dxfId="35409" priority="12066" stopIfTrue="1" operator="equal">
      <formula>"CR Pack"</formula>
    </cfRule>
    <cfRule type="cellIs" dxfId="35408" priority="12067" stopIfTrue="1" operator="equal">
      <formula>"WID new"</formula>
    </cfRule>
    <cfRule type="cellIs" dxfId="35407" priority="12068" stopIfTrue="1" operator="equal">
      <formula>"WID revised"</formula>
    </cfRule>
    <cfRule type="cellIs" dxfId="35406" priority="12069" stopIfTrue="1" operator="equal">
      <formula>"SID new"</formula>
    </cfRule>
    <cfRule type="cellIs" dxfId="35405" priority="12070" stopIfTrue="1" operator="equal">
      <formula>"SID revised"</formula>
    </cfRule>
  </conditionalFormatting>
  <conditionalFormatting sqref="P1251">
    <cfRule type="containsText" dxfId="35404" priority="12060" stopIfTrue="1" operator="containsText" text="DUMMY">
      <formula>NOT(ISERROR(SEARCH("DUMMY",P1251)))</formula>
    </cfRule>
    <cfRule type="cellIs" dxfId="35403" priority="12061" stopIfTrue="1" operator="equal">
      <formula>""</formula>
    </cfRule>
  </conditionalFormatting>
  <conditionalFormatting sqref="Q1251">
    <cfRule type="cellIs" dxfId="35402" priority="12058" stopIfTrue="1" operator="equal">
      <formula>""</formula>
    </cfRule>
    <cfRule type="cellIs" dxfId="35401" priority="12059" stopIfTrue="1" operator="equal">
      <formula>"-"</formula>
    </cfRule>
  </conditionalFormatting>
  <conditionalFormatting sqref="I1251">
    <cfRule type="containsText" dxfId="35400" priority="12056" operator="containsText" text="...">
      <formula>NOT(ISERROR(SEARCH("...",I1251)))</formula>
    </cfRule>
    <cfRule type="containsText" dxfId="35399" priority="12057" operator="containsText" text="~?">
      <formula>NOT(ISERROR(SEARCH("~?",I1251)))</formula>
    </cfRule>
  </conditionalFormatting>
  <conditionalFormatting sqref="G1251">
    <cfRule type="cellIs" dxfId="35398" priority="12055" operator="equal">
      <formula>"Endorsement"</formula>
    </cfRule>
  </conditionalFormatting>
  <conditionalFormatting sqref="B1252">
    <cfRule type="cellIs" dxfId="35397" priority="12054" stopIfTrue="1" operator="equal">
      <formula>""</formula>
    </cfRule>
  </conditionalFormatting>
  <conditionalFormatting sqref="C1252">
    <cfRule type="cellIs" dxfId="35396" priority="12051" stopIfTrue="1" operator="equal">
      <formula>"Y"</formula>
    </cfRule>
    <cfRule type="cellIs" dxfId="35395" priority="12052" stopIfTrue="1" operator="equal">
      <formula>""</formula>
    </cfRule>
    <cfRule type="cellIs" dxfId="35394" priority="12053" stopIfTrue="1" operator="equal">
      <formula>"W"</formula>
    </cfRule>
  </conditionalFormatting>
  <conditionalFormatting sqref="D1252">
    <cfRule type="cellIs" dxfId="35393" priority="12049" stopIfTrue="1" operator="equal">
      <formula>""</formula>
    </cfRule>
    <cfRule type="cellIs" dxfId="35392" priority="12050" stopIfTrue="1" operator="between">
      <formula>"10.7.1"</formula>
      <formula>"10.7.5"</formula>
    </cfRule>
  </conditionalFormatting>
  <conditionalFormatting sqref="G1252">
    <cfRule type="cellIs" dxfId="35391" priority="12048" stopIfTrue="1" operator="equal">
      <formula>""</formula>
    </cfRule>
  </conditionalFormatting>
  <conditionalFormatting sqref="O1252">
    <cfRule type="cellIs" dxfId="35390" priority="12045" stopIfTrue="1" operator="equal">
      <formula>"Rel-14"</formula>
    </cfRule>
    <cfRule type="cellIs" dxfId="35389" priority="12046" stopIfTrue="1" operator="equal">
      <formula>"Rel-16"</formula>
    </cfRule>
    <cfRule type="cellIs" dxfId="35388" priority="12047" stopIfTrue="1" operator="equal">
      <formula>"Rel-15"</formula>
    </cfRule>
  </conditionalFormatting>
  <conditionalFormatting sqref="F1252">
    <cfRule type="cellIs" dxfId="35387" priority="12036" stopIfTrue="1" operator="equal">
      <formula>"LS In"</formula>
    </cfRule>
    <cfRule type="cellIs" dxfId="35386" priority="12037" stopIfTrue="1" operator="equal">
      <formula>"LS OUT"</formula>
    </cfRule>
    <cfRule type="cellIs" dxfId="35385" priority="12038" stopIfTrue="1" operator="equal">
      <formula>"CR"</formula>
    </cfRule>
    <cfRule type="cellIs" dxfId="35384" priority="12039" stopIfTrue="1" operator="equal">
      <formula>"P-CR"</formula>
    </cfRule>
    <cfRule type="cellIs" dxfId="35383" priority="12040" stopIfTrue="1" operator="equal">
      <formula>"CR Pack"</formula>
    </cfRule>
    <cfRule type="cellIs" dxfId="35382" priority="12041" stopIfTrue="1" operator="equal">
      <formula>"WID new"</formula>
    </cfRule>
    <cfRule type="cellIs" dxfId="35381" priority="12042" stopIfTrue="1" operator="equal">
      <formula>"WID revised"</formula>
    </cfRule>
    <cfRule type="cellIs" dxfId="35380" priority="12043" stopIfTrue="1" operator="equal">
      <formula>"SID new"</formula>
    </cfRule>
    <cfRule type="cellIs" dxfId="35379" priority="12044" stopIfTrue="1" operator="equal">
      <formula>"SID revised"</formula>
    </cfRule>
  </conditionalFormatting>
  <conditionalFormatting sqref="P1252">
    <cfRule type="containsText" dxfId="35378" priority="12034" stopIfTrue="1" operator="containsText" text="DUMMY">
      <formula>NOT(ISERROR(SEARCH("DUMMY",P1252)))</formula>
    </cfRule>
    <cfRule type="cellIs" dxfId="35377" priority="12035" stopIfTrue="1" operator="equal">
      <formula>""</formula>
    </cfRule>
  </conditionalFormatting>
  <conditionalFormatting sqref="Q1252">
    <cfRule type="cellIs" dxfId="35376" priority="12032" stopIfTrue="1" operator="equal">
      <formula>""</formula>
    </cfRule>
    <cfRule type="cellIs" dxfId="35375" priority="12033" stopIfTrue="1" operator="equal">
      <formula>"-"</formula>
    </cfRule>
  </conditionalFormatting>
  <conditionalFormatting sqref="I1252">
    <cfRule type="containsText" dxfId="35374" priority="12030" operator="containsText" text="...">
      <formula>NOT(ISERROR(SEARCH("...",I1252)))</formula>
    </cfRule>
    <cfRule type="containsText" dxfId="35373" priority="12031" operator="containsText" text="~?">
      <formula>NOT(ISERROR(SEARCH("~?",I1252)))</formula>
    </cfRule>
  </conditionalFormatting>
  <conditionalFormatting sqref="G1252">
    <cfRule type="cellIs" dxfId="35372" priority="12029" operator="equal">
      <formula>"Endorsement"</formula>
    </cfRule>
  </conditionalFormatting>
  <conditionalFormatting sqref="B1253">
    <cfRule type="cellIs" dxfId="35371" priority="12028" stopIfTrue="1" operator="equal">
      <formula>""</formula>
    </cfRule>
  </conditionalFormatting>
  <conditionalFormatting sqref="C1253">
    <cfRule type="cellIs" dxfId="35370" priority="12025" stopIfTrue="1" operator="equal">
      <formula>"Y"</formula>
    </cfRule>
    <cfRule type="cellIs" dxfId="35369" priority="12026" stopIfTrue="1" operator="equal">
      <formula>""</formula>
    </cfRule>
    <cfRule type="cellIs" dxfId="35368" priority="12027" stopIfTrue="1" operator="equal">
      <formula>"W"</formula>
    </cfRule>
  </conditionalFormatting>
  <conditionalFormatting sqref="D1253">
    <cfRule type="cellIs" dxfId="35367" priority="12023" stopIfTrue="1" operator="equal">
      <formula>""</formula>
    </cfRule>
    <cfRule type="cellIs" dxfId="35366" priority="12024" stopIfTrue="1" operator="between">
      <formula>"10.7.1"</formula>
      <formula>"10.7.5"</formula>
    </cfRule>
  </conditionalFormatting>
  <conditionalFormatting sqref="G1253">
    <cfRule type="cellIs" dxfId="35365" priority="12022" stopIfTrue="1" operator="equal">
      <formula>""</formula>
    </cfRule>
  </conditionalFormatting>
  <conditionalFormatting sqref="O1253">
    <cfRule type="cellIs" dxfId="35364" priority="12019" stopIfTrue="1" operator="equal">
      <formula>"Rel-14"</formula>
    </cfRule>
    <cfRule type="cellIs" dxfId="35363" priority="12020" stopIfTrue="1" operator="equal">
      <formula>"Rel-16"</formula>
    </cfRule>
    <cfRule type="cellIs" dxfId="35362" priority="12021" stopIfTrue="1" operator="equal">
      <formula>"Rel-15"</formula>
    </cfRule>
  </conditionalFormatting>
  <conditionalFormatting sqref="F1253">
    <cfRule type="cellIs" dxfId="35361" priority="12010" stopIfTrue="1" operator="equal">
      <formula>"LS In"</formula>
    </cfRule>
    <cfRule type="cellIs" dxfId="35360" priority="12011" stopIfTrue="1" operator="equal">
      <formula>"LS OUT"</formula>
    </cfRule>
    <cfRule type="cellIs" dxfId="35359" priority="12012" stopIfTrue="1" operator="equal">
      <formula>"CR"</formula>
    </cfRule>
    <cfRule type="cellIs" dxfId="35358" priority="12013" stopIfTrue="1" operator="equal">
      <formula>"P-CR"</formula>
    </cfRule>
    <cfRule type="cellIs" dxfId="35357" priority="12014" stopIfTrue="1" operator="equal">
      <formula>"CR Pack"</formula>
    </cfRule>
    <cfRule type="cellIs" dxfId="35356" priority="12015" stopIfTrue="1" operator="equal">
      <formula>"WID new"</formula>
    </cfRule>
    <cfRule type="cellIs" dxfId="35355" priority="12016" stopIfTrue="1" operator="equal">
      <formula>"WID revised"</formula>
    </cfRule>
    <cfRule type="cellIs" dxfId="35354" priority="12017" stopIfTrue="1" operator="equal">
      <formula>"SID new"</formula>
    </cfRule>
    <cfRule type="cellIs" dxfId="35353" priority="12018" stopIfTrue="1" operator="equal">
      <formula>"SID revised"</formula>
    </cfRule>
  </conditionalFormatting>
  <conditionalFormatting sqref="P1253">
    <cfRule type="containsText" dxfId="35352" priority="12008" stopIfTrue="1" operator="containsText" text="DUMMY">
      <formula>NOT(ISERROR(SEARCH("DUMMY",P1253)))</formula>
    </cfRule>
    <cfRule type="cellIs" dxfId="35351" priority="12009" stopIfTrue="1" operator="equal">
      <formula>""</formula>
    </cfRule>
  </conditionalFormatting>
  <conditionalFormatting sqref="Q1253">
    <cfRule type="cellIs" dxfId="35350" priority="12006" stopIfTrue="1" operator="equal">
      <formula>""</formula>
    </cfRule>
    <cfRule type="cellIs" dxfId="35349" priority="12007" stopIfTrue="1" operator="equal">
      <formula>"-"</formula>
    </cfRule>
  </conditionalFormatting>
  <conditionalFormatting sqref="I1253">
    <cfRule type="containsText" dxfId="35348" priority="12004" operator="containsText" text="...">
      <formula>NOT(ISERROR(SEARCH("...",I1253)))</formula>
    </cfRule>
    <cfRule type="containsText" dxfId="35347" priority="12005" operator="containsText" text="~?">
      <formula>NOT(ISERROR(SEARCH("~?",I1253)))</formula>
    </cfRule>
  </conditionalFormatting>
  <conditionalFormatting sqref="G1253">
    <cfRule type="cellIs" dxfId="35346" priority="12003" operator="equal">
      <formula>"Endorsement"</formula>
    </cfRule>
  </conditionalFormatting>
  <conditionalFormatting sqref="B1255">
    <cfRule type="cellIs" dxfId="35345" priority="12002" stopIfTrue="1" operator="equal">
      <formula>""</formula>
    </cfRule>
  </conditionalFormatting>
  <conditionalFormatting sqref="C1255">
    <cfRule type="cellIs" dxfId="35344" priority="11999" stopIfTrue="1" operator="equal">
      <formula>"Y"</formula>
    </cfRule>
    <cfRule type="cellIs" dxfId="35343" priority="12000" stopIfTrue="1" operator="equal">
      <formula>""</formula>
    </cfRule>
    <cfRule type="cellIs" dxfId="35342" priority="12001" stopIfTrue="1" operator="equal">
      <formula>"W"</formula>
    </cfRule>
  </conditionalFormatting>
  <conditionalFormatting sqref="D1255">
    <cfRule type="cellIs" dxfId="35341" priority="11997" stopIfTrue="1" operator="equal">
      <formula>""</formula>
    </cfRule>
    <cfRule type="cellIs" dxfId="35340" priority="11998" stopIfTrue="1" operator="between">
      <formula>"10.7.1"</formula>
      <formula>"10.7.5"</formula>
    </cfRule>
  </conditionalFormatting>
  <conditionalFormatting sqref="G1255">
    <cfRule type="cellIs" dxfId="35339" priority="11996" stopIfTrue="1" operator="equal">
      <formula>""</formula>
    </cfRule>
  </conditionalFormatting>
  <conditionalFormatting sqref="O1255">
    <cfRule type="cellIs" dxfId="35338" priority="11993" stopIfTrue="1" operator="equal">
      <formula>"Rel-14"</formula>
    </cfRule>
    <cfRule type="cellIs" dxfId="35337" priority="11994" stopIfTrue="1" operator="equal">
      <formula>"Rel-16"</formula>
    </cfRule>
    <cfRule type="cellIs" dxfId="35336" priority="11995" stopIfTrue="1" operator="equal">
      <formula>"Rel-15"</formula>
    </cfRule>
  </conditionalFormatting>
  <conditionalFormatting sqref="F1255">
    <cfRule type="cellIs" dxfId="35335" priority="11984" stopIfTrue="1" operator="equal">
      <formula>"LS In"</formula>
    </cfRule>
    <cfRule type="cellIs" dxfId="35334" priority="11985" stopIfTrue="1" operator="equal">
      <formula>"LS OUT"</formula>
    </cfRule>
    <cfRule type="cellIs" dxfId="35333" priority="11986" stopIfTrue="1" operator="equal">
      <formula>"CR"</formula>
    </cfRule>
    <cfRule type="cellIs" dxfId="35332" priority="11987" stopIfTrue="1" operator="equal">
      <formula>"P-CR"</formula>
    </cfRule>
    <cfRule type="cellIs" dxfId="35331" priority="11988" stopIfTrue="1" operator="equal">
      <formula>"CR Pack"</formula>
    </cfRule>
    <cfRule type="cellIs" dxfId="35330" priority="11989" stopIfTrue="1" operator="equal">
      <formula>"WID new"</formula>
    </cfRule>
    <cfRule type="cellIs" dxfId="35329" priority="11990" stopIfTrue="1" operator="equal">
      <formula>"WID revised"</formula>
    </cfRule>
    <cfRule type="cellIs" dxfId="35328" priority="11991" stopIfTrue="1" operator="equal">
      <formula>"SID new"</formula>
    </cfRule>
    <cfRule type="cellIs" dxfId="35327" priority="11992" stopIfTrue="1" operator="equal">
      <formula>"SID revised"</formula>
    </cfRule>
  </conditionalFormatting>
  <conditionalFormatting sqref="P1255">
    <cfRule type="containsText" dxfId="35326" priority="11982" stopIfTrue="1" operator="containsText" text="DUMMY">
      <formula>NOT(ISERROR(SEARCH("DUMMY",P1255)))</formula>
    </cfRule>
    <cfRule type="cellIs" dxfId="35325" priority="11983" stopIfTrue="1" operator="equal">
      <formula>""</formula>
    </cfRule>
  </conditionalFormatting>
  <conditionalFormatting sqref="Q1255">
    <cfRule type="cellIs" dxfId="35324" priority="11980" stopIfTrue="1" operator="equal">
      <formula>""</formula>
    </cfRule>
    <cfRule type="cellIs" dxfId="35323" priority="11981" stopIfTrue="1" operator="equal">
      <formula>"-"</formula>
    </cfRule>
  </conditionalFormatting>
  <conditionalFormatting sqref="I1255">
    <cfRule type="containsText" dxfId="35322" priority="11978" operator="containsText" text="...">
      <formula>NOT(ISERROR(SEARCH("...",I1255)))</formula>
    </cfRule>
    <cfRule type="containsText" dxfId="35321" priority="11979" operator="containsText" text="~?">
      <formula>NOT(ISERROR(SEARCH("~?",I1255)))</formula>
    </cfRule>
  </conditionalFormatting>
  <conditionalFormatting sqref="G1255">
    <cfRule type="cellIs" dxfId="35320" priority="11977" operator="equal">
      <formula>"Endorsement"</formula>
    </cfRule>
  </conditionalFormatting>
  <conditionalFormatting sqref="B1256">
    <cfRule type="cellIs" dxfId="35319" priority="11976" stopIfTrue="1" operator="equal">
      <formula>""</formula>
    </cfRule>
  </conditionalFormatting>
  <conditionalFormatting sqref="C1256">
    <cfRule type="cellIs" dxfId="35318" priority="11973" stopIfTrue="1" operator="equal">
      <formula>"Y"</formula>
    </cfRule>
    <cfRule type="cellIs" dxfId="35317" priority="11974" stopIfTrue="1" operator="equal">
      <formula>""</formula>
    </cfRule>
    <cfRule type="cellIs" dxfId="35316" priority="11975" stopIfTrue="1" operator="equal">
      <formula>"W"</formula>
    </cfRule>
  </conditionalFormatting>
  <conditionalFormatting sqref="D1256">
    <cfRule type="cellIs" dxfId="35315" priority="11971" stopIfTrue="1" operator="equal">
      <formula>""</formula>
    </cfRule>
    <cfRule type="cellIs" dxfId="35314" priority="11972" stopIfTrue="1" operator="between">
      <formula>"10.7.1"</formula>
      <formula>"10.7.5"</formula>
    </cfRule>
  </conditionalFormatting>
  <conditionalFormatting sqref="G1256">
    <cfRule type="cellIs" dxfId="35313" priority="11970" stopIfTrue="1" operator="equal">
      <formula>""</formula>
    </cfRule>
  </conditionalFormatting>
  <conditionalFormatting sqref="O1256">
    <cfRule type="cellIs" dxfId="35312" priority="11967" stopIfTrue="1" operator="equal">
      <formula>"Rel-14"</formula>
    </cfRule>
    <cfRule type="cellIs" dxfId="35311" priority="11968" stopIfTrue="1" operator="equal">
      <formula>"Rel-16"</formula>
    </cfRule>
    <cfRule type="cellIs" dxfId="35310" priority="11969" stopIfTrue="1" operator="equal">
      <formula>"Rel-15"</formula>
    </cfRule>
  </conditionalFormatting>
  <conditionalFormatting sqref="F1256">
    <cfRule type="cellIs" dxfId="35309" priority="11958" stopIfTrue="1" operator="equal">
      <formula>"LS In"</formula>
    </cfRule>
    <cfRule type="cellIs" dxfId="35308" priority="11959" stopIfTrue="1" operator="equal">
      <formula>"LS OUT"</formula>
    </cfRule>
    <cfRule type="cellIs" dxfId="35307" priority="11960" stopIfTrue="1" operator="equal">
      <formula>"CR"</formula>
    </cfRule>
    <cfRule type="cellIs" dxfId="35306" priority="11961" stopIfTrue="1" operator="equal">
      <formula>"P-CR"</formula>
    </cfRule>
    <cfRule type="cellIs" dxfId="35305" priority="11962" stopIfTrue="1" operator="equal">
      <formula>"CR Pack"</formula>
    </cfRule>
    <cfRule type="cellIs" dxfId="35304" priority="11963" stopIfTrue="1" operator="equal">
      <formula>"WID new"</formula>
    </cfRule>
    <cfRule type="cellIs" dxfId="35303" priority="11964" stopIfTrue="1" operator="equal">
      <formula>"WID revised"</formula>
    </cfRule>
    <cfRule type="cellIs" dxfId="35302" priority="11965" stopIfTrue="1" operator="equal">
      <formula>"SID new"</formula>
    </cfRule>
    <cfRule type="cellIs" dxfId="35301" priority="11966" stopIfTrue="1" operator="equal">
      <formula>"SID revised"</formula>
    </cfRule>
  </conditionalFormatting>
  <conditionalFormatting sqref="P1256">
    <cfRule type="containsText" dxfId="35300" priority="11956" stopIfTrue="1" operator="containsText" text="DUMMY">
      <formula>NOT(ISERROR(SEARCH("DUMMY",P1256)))</formula>
    </cfRule>
    <cfRule type="cellIs" dxfId="35299" priority="11957" stopIfTrue="1" operator="equal">
      <formula>""</formula>
    </cfRule>
  </conditionalFormatting>
  <conditionalFormatting sqref="Q1256">
    <cfRule type="cellIs" dxfId="35298" priority="11954" stopIfTrue="1" operator="equal">
      <formula>""</formula>
    </cfRule>
    <cfRule type="cellIs" dxfId="35297" priority="11955" stopIfTrue="1" operator="equal">
      <formula>"-"</formula>
    </cfRule>
  </conditionalFormatting>
  <conditionalFormatting sqref="I1256">
    <cfRule type="containsText" dxfId="35296" priority="11952" operator="containsText" text="...">
      <formula>NOT(ISERROR(SEARCH("...",I1256)))</formula>
    </cfRule>
    <cfRule type="containsText" dxfId="35295" priority="11953" operator="containsText" text="~?">
      <formula>NOT(ISERROR(SEARCH("~?",I1256)))</formula>
    </cfRule>
  </conditionalFormatting>
  <conditionalFormatting sqref="G1256">
    <cfRule type="cellIs" dxfId="35294" priority="11951" operator="equal">
      <formula>"Endorsement"</formula>
    </cfRule>
  </conditionalFormatting>
  <conditionalFormatting sqref="B1258">
    <cfRule type="cellIs" dxfId="35293" priority="11950" stopIfTrue="1" operator="equal">
      <formula>""</formula>
    </cfRule>
  </conditionalFormatting>
  <conditionalFormatting sqref="C1258">
    <cfRule type="cellIs" dxfId="35292" priority="11947" stopIfTrue="1" operator="equal">
      <formula>"Y"</formula>
    </cfRule>
    <cfRule type="cellIs" dxfId="35291" priority="11948" stopIfTrue="1" operator="equal">
      <formula>""</formula>
    </cfRule>
    <cfRule type="cellIs" dxfId="35290" priority="11949" stopIfTrue="1" operator="equal">
      <formula>"W"</formula>
    </cfRule>
  </conditionalFormatting>
  <conditionalFormatting sqref="D1258">
    <cfRule type="cellIs" dxfId="35289" priority="11945" stopIfTrue="1" operator="equal">
      <formula>""</formula>
    </cfRule>
    <cfRule type="cellIs" dxfId="35288" priority="11946" stopIfTrue="1" operator="between">
      <formula>"10.7.1"</formula>
      <formula>"10.7.5"</formula>
    </cfRule>
  </conditionalFormatting>
  <conditionalFormatting sqref="G1258">
    <cfRule type="cellIs" dxfId="35287" priority="11944" stopIfTrue="1" operator="equal">
      <formula>""</formula>
    </cfRule>
  </conditionalFormatting>
  <conditionalFormatting sqref="O1258">
    <cfRule type="cellIs" dxfId="35286" priority="11941" stopIfTrue="1" operator="equal">
      <formula>"Rel-14"</formula>
    </cfRule>
    <cfRule type="cellIs" dxfId="35285" priority="11942" stopIfTrue="1" operator="equal">
      <formula>"Rel-16"</formula>
    </cfRule>
    <cfRule type="cellIs" dxfId="35284" priority="11943" stopIfTrue="1" operator="equal">
      <formula>"Rel-15"</formula>
    </cfRule>
  </conditionalFormatting>
  <conditionalFormatting sqref="F1258">
    <cfRule type="cellIs" dxfId="35283" priority="11932" stopIfTrue="1" operator="equal">
      <formula>"LS In"</formula>
    </cfRule>
    <cfRule type="cellIs" dxfId="35282" priority="11933" stopIfTrue="1" operator="equal">
      <formula>"LS OUT"</formula>
    </cfRule>
    <cfRule type="cellIs" dxfId="35281" priority="11934" stopIfTrue="1" operator="equal">
      <formula>"CR"</formula>
    </cfRule>
    <cfRule type="cellIs" dxfId="35280" priority="11935" stopIfTrue="1" operator="equal">
      <formula>"P-CR"</formula>
    </cfRule>
    <cfRule type="cellIs" dxfId="35279" priority="11936" stopIfTrue="1" operator="equal">
      <formula>"CR Pack"</formula>
    </cfRule>
    <cfRule type="cellIs" dxfId="35278" priority="11937" stopIfTrue="1" operator="equal">
      <formula>"WID new"</formula>
    </cfRule>
    <cfRule type="cellIs" dxfId="35277" priority="11938" stopIfTrue="1" operator="equal">
      <formula>"WID revised"</formula>
    </cfRule>
    <cfRule type="cellIs" dxfId="35276" priority="11939" stopIfTrue="1" operator="equal">
      <formula>"SID new"</formula>
    </cfRule>
    <cfRule type="cellIs" dxfId="35275" priority="11940" stopIfTrue="1" operator="equal">
      <formula>"SID revised"</formula>
    </cfRule>
  </conditionalFormatting>
  <conditionalFormatting sqref="P1258">
    <cfRule type="containsText" dxfId="35274" priority="11930" stopIfTrue="1" operator="containsText" text="DUMMY">
      <formula>NOT(ISERROR(SEARCH("DUMMY",P1258)))</formula>
    </cfRule>
    <cfRule type="cellIs" dxfId="35273" priority="11931" stopIfTrue="1" operator="equal">
      <formula>""</formula>
    </cfRule>
  </conditionalFormatting>
  <conditionalFormatting sqref="Q1258">
    <cfRule type="cellIs" dxfId="35272" priority="11928" stopIfTrue="1" operator="equal">
      <formula>""</formula>
    </cfRule>
    <cfRule type="cellIs" dxfId="35271" priority="11929" stopIfTrue="1" operator="equal">
      <formula>"-"</formula>
    </cfRule>
  </conditionalFormatting>
  <conditionalFormatting sqref="I1258">
    <cfRule type="containsText" dxfId="35270" priority="11926" operator="containsText" text="...">
      <formula>NOT(ISERROR(SEARCH("...",I1258)))</formula>
    </cfRule>
    <cfRule type="containsText" dxfId="35269" priority="11927" operator="containsText" text="~?">
      <formula>NOT(ISERROR(SEARCH("~?",I1258)))</formula>
    </cfRule>
  </conditionalFormatting>
  <conditionalFormatting sqref="G1258">
    <cfRule type="cellIs" dxfId="35268" priority="11925" operator="equal">
      <formula>"Endorsement"</formula>
    </cfRule>
  </conditionalFormatting>
  <conditionalFormatting sqref="B1546">
    <cfRule type="cellIs" dxfId="35267" priority="11924" stopIfTrue="1" operator="equal">
      <formula>""</formula>
    </cfRule>
  </conditionalFormatting>
  <conditionalFormatting sqref="C1546">
    <cfRule type="cellIs" dxfId="35266" priority="11921" stopIfTrue="1" operator="equal">
      <formula>"Y"</formula>
    </cfRule>
    <cfRule type="cellIs" dxfId="35265" priority="11922" stopIfTrue="1" operator="equal">
      <formula>""</formula>
    </cfRule>
    <cfRule type="cellIs" dxfId="35264" priority="11923" stopIfTrue="1" operator="equal">
      <formula>"W"</formula>
    </cfRule>
  </conditionalFormatting>
  <conditionalFormatting sqref="D1546">
    <cfRule type="cellIs" dxfId="35263" priority="11919" stopIfTrue="1" operator="equal">
      <formula>""</formula>
    </cfRule>
    <cfRule type="cellIs" dxfId="35262" priority="11920" stopIfTrue="1" operator="between">
      <formula>"10.7.1"</formula>
      <formula>"10.7.5"</formula>
    </cfRule>
  </conditionalFormatting>
  <conditionalFormatting sqref="G1546">
    <cfRule type="cellIs" dxfId="35261" priority="11918" stopIfTrue="1" operator="equal">
      <formula>""</formula>
    </cfRule>
  </conditionalFormatting>
  <conditionalFormatting sqref="O1546">
    <cfRule type="cellIs" dxfId="35260" priority="11915" stopIfTrue="1" operator="equal">
      <formula>"Rel-14"</formula>
    </cfRule>
    <cfRule type="cellIs" dxfId="35259" priority="11916" stopIfTrue="1" operator="equal">
      <formula>"Rel-16"</formula>
    </cfRule>
    <cfRule type="cellIs" dxfId="35258" priority="11917" stopIfTrue="1" operator="equal">
      <formula>"Rel-15"</formula>
    </cfRule>
  </conditionalFormatting>
  <conditionalFormatting sqref="F1546">
    <cfRule type="cellIs" dxfId="35257" priority="11906" stopIfTrue="1" operator="equal">
      <formula>"LS In"</formula>
    </cfRule>
    <cfRule type="cellIs" dxfId="35256" priority="11907" stopIfTrue="1" operator="equal">
      <formula>"LS OUT"</formula>
    </cfRule>
    <cfRule type="cellIs" dxfId="35255" priority="11908" stopIfTrue="1" operator="equal">
      <formula>"CR"</formula>
    </cfRule>
    <cfRule type="cellIs" dxfId="35254" priority="11909" stopIfTrue="1" operator="equal">
      <formula>"P-CR"</formula>
    </cfRule>
    <cfRule type="cellIs" dxfId="35253" priority="11910" stopIfTrue="1" operator="equal">
      <formula>"CR Pack"</formula>
    </cfRule>
    <cfRule type="cellIs" dxfId="35252" priority="11911" stopIfTrue="1" operator="equal">
      <formula>"WID new"</formula>
    </cfRule>
    <cfRule type="cellIs" dxfId="35251" priority="11912" stopIfTrue="1" operator="equal">
      <formula>"WID revised"</formula>
    </cfRule>
    <cfRule type="cellIs" dxfId="35250" priority="11913" stopIfTrue="1" operator="equal">
      <formula>"SID new"</formula>
    </cfRule>
    <cfRule type="cellIs" dxfId="35249" priority="11914" stopIfTrue="1" operator="equal">
      <formula>"SID revised"</formula>
    </cfRule>
  </conditionalFormatting>
  <conditionalFormatting sqref="P1546">
    <cfRule type="containsText" dxfId="35248" priority="11904" stopIfTrue="1" operator="containsText" text="DUMMY">
      <formula>NOT(ISERROR(SEARCH("DUMMY",P1546)))</formula>
    </cfRule>
    <cfRule type="cellIs" dxfId="35247" priority="11905" stopIfTrue="1" operator="equal">
      <formula>""</formula>
    </cfRule>
  </conditionalFormatting>
  <conditionalFormatting sqref="Q1546">
    <cfRule type="cellIs" dxfId="35246" priority="11902" stopIfTrue="1" operator="equal">
      <formula>""</formula>
    </cfRule>
    <cfRule type="cellIs" dxfId="35245" priority="11903" stopIfTrue="1" operator="equal">
      <formula>"-"</formula>
    </cfRule>
  </conditionalFormatting>
  <conditionalFormatting sqref="I1546">
    <cfRule type="containsText" dxfId="35244" priority="11900" operator="containsText" text="...">
      <formula>NOT(ISERROR(SEARCH("...",I1546)))</formula>
    </cfRule>
    <cfRule type="containsText" dxfId="35243" priority="11901" operator="containsText" text="~?">
      <formula>NOT(ISERROR(SEARCH("~?",I1546)))</formula>
    </cfRule>
  </conditionalFormatting>
  <conditionalFormatting sqref="G1546">
    <cfRule type="cellIs" dxfId="35242" priority="11899" operator="equal">
      <formula>"Endorsement"</formula>
    </cfRule>
  </conditionalFormatting>
  <conditionalFormatting sqref="B1547">
    <cfRule type="cellIs" dxfId="35241" priority="11898" stopIfTrue="1" operator="equal">
      <formula>""</formula>
    </cfRule>
  </conditionalFormatting>
  <conditionalFormatting sqref="C1547">
    <cfRule type="cellIs" dxfId="35240" priority="11895" stopIfTrue="1" operator="equal">
      <formula>"Y"</formula>
    </cfRule>
    <cfRule type="cellIs" dxfId="35239" priority="11896" stopIfTrue="1" operator="equal">
      <formula>""</formula>
    </cfRule>
    <cfRule type="cellIs" dxfId="35238" priority="11897" stopIfTrue="1" operator="equal">
      <formula>"W"</formula>
    </cfRule>
  </conditionalFormatting>
  <conditionalFormatting sqref="D1547">
    <cfRule type="cellIs" dxfId="35237" priority="11893" stopIfTrue="1" operator="equal">
      <formula>""</formula>
    </cfRule>
    <cfRule type="cellIs" dxfId="35236" priority="11894" stopIfTrue="1" operator="between">
      <formula>"10.7.1"</formula>
      <formula>"10.7.5"</formula>
    </cfRule>
  </conditionalFormatting>
  <conditionalFormatting sqref="G1547">
    <cfRule type="cellIs" dxfId="35235" priority="11892" stopIfTrue="1" operator="equal">
      <formula>""</formula>
    </cfRule>
  </conditionalFormatting>
  <conditionalFormatting sqref="O1547">
    <cfRule type="cellIs" dxfId="35234" priority="11889" stopIfTrue="1" operator="equal">
      <formula>"Rel-14"</formula>
    </cfRule>
    <cfRule type="cellIs" dxfId="35233" priority="11890" stopIfTrue="1" operator="equal">
      <formula>"Rel-16"</formula>
    </cfRule>
    <cfRule type="cellIs" dxfId="35232" priority="11891" stopIfTrue="1" operator="equal">
      <formula>"Rel-15"</formula>
    </cfRule>
  </conditionalFormatting>
  <conditionalFormatting sqref="F1547">
    <cfRule type="cellIs" dxfId="35231" priority="11880" stopIfTrue="1" operator="equal">
      <formula>"LS In"</formula>
    </cfRule>
    <cfRule type="cellIs" dxfId="35230" priority="11881" stopIfTrue="1" operator="equal">
      <formula>"LS OUT"</formula>
    </cfRule>
    <cfRule type="cellIs" dxfId="35229" priority="11882" stopIfTrue="1" operator="equal">
      <formula>"CR"</formula>
    </cfRule>
    <cfRule type="cellIs" dxfId="35228" priority="11883" stopIfTrue="1" operator="equal">
      <formula>"P-CR"</formula>
    </cfRule>
    <cfRule type="cellIs" dxfId="35227" priority="11884" stopIfTrue="1" operator="equal">
      <formula>"CR Pack"</formula>
    </cfRule>
    <cfRule type="cellIs" dxfId="35226" priority="11885" stopIfTrue="1" operator="equal">
      <formula>"WID new"</formula>
    </cfRule>
    <cfRule type="cellIs" dxfId="35225" priority="11886" stopIfTrue="1" operator="equal">
      <formula>"WID revised"</formula>
    </cfRule>
    <cfRule type="cellIs" dxfId="35224" priority="11887" stopIfTrue="1" operator="equal">
      <formula>"SID new"</formula>
    </cfRule>
    <cfRule type="cellIs" dxfId="35223" priority="11888" stopIfTrue="1" operator="equal">
      <formula>"SID revised"</formula>
    </cfRule>
  </conditionalFormatting>
  <conditionalFormatting sqref="P1547">
    <cfRule type="containsText" dxfId="35222" priority="11878" stopIfTrue="1" operator="containsText" text="DUMMY">
      <formula>NOT(ISERROR(SEARCH("DUMMY",P1547)))</formula>
    </cfRule>
    <cfRule type="cellIs" dxfId="35221" priority="11879" stopIfTrue="1" operator="equal">
      <formula>""</formula>
    </cfRule>
  </conditionalFormatting>
  <conditionalFormatting sqref="Q1547">
    <cfRule type="cellIs" dxfId="35220" priority="11876" stopIfTrue="1" operator="equal">
      <formula>""</formula>
    </cfRule>
    <cfRule type="cellIs" dxfId="35219" priority="11877" stopIfTrue="1" operator="equal">
      <formula>"-"</formula>
    </cfRule>
  </conditionalFormatting>
  <conditionalFormatting sqref="I1547">
    <cfRule type="containsText" dxfId="35218" priority="11874" operator="containsText" text="...">
      <formula>NOT(ISERROR(SEARCH("...",I1547)))</formula>
    </cfRule>
    <cfRule type="containsText" dxfId="35217" priority="11875" operator="containsText" text="~?">
      <formula>NOT(ISERROR(SEARCH("~?",I1547)))</formula>
    </cfRule>
  </conditionalFormatting>
  <conditionalFormatting sqref="G1547">
    <cfRule type="cellIs" dxfId="35216" priority="11873" operator="equal">
      <formula>"Endorsement"</formula>
    </cfRule>
  </conditionalFormatting>
  <conditionalFormatting sqref="B1548">
    <cfRule type="cellIs" dxfId="35215" priority="11872" stopIfTrue="1" operator="equal">
      <formula>""</formula>
    </cfRule>
  </conditionalFormatting>
  <conditionalFormatting sqref="C1548">
    <cfRule type="cellIs" dxfId="35214" priority="11869" stopIfTrue="1" operator="equal">
      <formula>"Y"</formula>
    </cfRule>
    <cfRule type="cellIs" dxfId="35213" priority="11870" stopIfTrue="1" operator="equal">
      <formula>""</formula>
    </cfRule>
    <cfRule type="cellIs" dxfId="35212" priority="11871" stopIfTrue="1" operator="equal">
      <formula>"W"</formula>
    </cfRule>
  </conditionalFormatting>
  <conditionalFormatting sqref="D1548">
    <cfRule type="cellIs" dxfId="35211" priority="11867" stopIfTrue="1" operator="equal">
      <formula>""</formula>
    </cfRule>
    <cfRule type="cellIs" dxfId="35210" priority="11868" stopIfTrue="1" operator="between">
      <formula>"10.7.1"</formula>
      <formula>"10.7.5"</formula>
    </cfRule>
  </conditionalFormatting>
  <conditionalFormatting sqref="G1548">
    <cfRule type="cellIs" dxfId="35209" priority="11866" stopIfTrue="1" operator="equal">
      <formula>""</formula>
    </cfRule>
  </conditionalFormatting>
  <conditionalFormatting sqref="O1548">
    <cfRule type="cellIs" dxfId="35208" priority="11863" stopIfTrue="1" operator="equal">
      <formula>"Rel-14"</formula>
    </cfRule>
    <cfRule type="cellIs" dxfId="35207" priority="11864" stopIfTrue="1" operator="equal">
      <formula>"Rel-16"</formula>
    </cfRule>
    <cfRule type="cellIs" dxfId="35206" priority="11865" stopIfTrue="1" operator="equal">
      <formula>"Rel-15"</formula>
    </cfRule>
  </conditionalFormatting>
  <conditionalFormatting sqref="F1548">
    <cfRule type="cellIs" dxfId="35205" priority="11854" stopIfTrue="1" operator="equal">
      <formula>"LS In"</formula>
    </cfRule>
    <cfRule type="cellIs" dxfId="35204" priority="11855" stopIfTrue="1" operator="equal">
      <formula>"LS OUT"</formula>
    </cfRule>
    <cfRule type="cellIs" dxfId="35203" priority="11856" stopIfTrue="1" operator="equal">
      <formula>"CR"</formula>
    </cfRule>
    <cfRule type="cellIs" dxfId="35202" priority="11857" stopIfTrue="1" operator="equal">
      <formula>"P-CR"</formula>
    </cfRule>
    <cfRule type="cellIs" dxfId="35201" priority="11858" stopIfTrue="1" operator="equal">
      <formula>"CR Pack"</formula>
    </cfRule>
    <cfRule type="cellIs" dxfId="35200" priority="11859" stopIfTrue="1" operator="equal">
      <formula>"WID new"</formula>
    </cfRule>
    <cfRule type="cellIs" dxfId="35199" priority="11860" stopIfTrue="1" operator="equal">
      <formula>"WID revised"</formula>
    </cfRule>
    <cfRule type="cellIs" dxfId="35198" priority="11861" stopIfTrue="1" operator="equal">
      <formula>"SID new"</formula>
    </cfRule>
    <cfRule type="cellIs" dxfId="35197" priority="11862" stopIfTrue="1" operator="equal">
      <formula>"SID revised"</formula>
    </cfRule>
  </conditionalFormatting>
  <conditionalFormatting sqref="P1548">
    <cfRule type="containsText" dxfId="35196" priority="11852" stopIfTrue="1" operator="containsText" text="DUMMY">
      <formula>NOT(ISERROR(SEARCH("DUMMY",P1548)))</formula>
    </cfRule>
    <cfRule type="cellIs" dxfId="35195" priority="11853" stopIfTrue="1" operator="equal">
      <formula>""</formula>
    </cfRule>
  </conditionalFormatting>
  <conditionalFormatting sqref="Q1548">
    <cfRule type="cellIs" dxfId="35194" priority="11850" stopIfTrue="1" operator="equal">
      <formula>""</formula>
    </cfRule>
    <cfRule type="cellIs" dxfId="35193" priority="11851" stopIfTrue="1" operator="equal">
      <formula>"-"</formula>
    </cfRule>
  </conditionalFormatting>
  <conditionalFormatting sqref="I1548">
    <cfRule type="containsText" dxfId="35192" priority="11848" operator="containsText" text="...">
      <formula>NOT(ISERROR(SEARCH("...",I1548)))</formula>
    </cfRule>
    <cfRule type="containsText" dxfId="35191" priority="11849" operator="containsText" text="~?">
      <formula>NOT(ISERROR(SEARCH("~?",I1548)))</formula>
    </cfRule>
  </conditionalFormatting>
  <conditionalFormatting sqref="G1548">
    <cfRule type="cellIs" dxfId="35190" priority="11847" operator="equal">
      <formula>"Endorsement"</formula>
    </cfRule>
  </conditionalFormatting>
  <conditionalFormatting sqref="B1549">
    <cfRule type="cellIs" dxfId="35189" priority="11846" stopIfTrue="1" operator="equal">
      <formula>""</formula>
    </cfRule>
  </conditionalFormatting>
  <conditionalFormatting sqref="C1549">
    <cfRule type="cellIs" dxfId="35188" priority="11843" stopIfTrue="1" operator="equal">
      <formula>"Y"</formula>
    </cfRule>
    <cfRule type="cellIs" dxfId="35187" priority="11844" stopIfTrue="1" operator="equal">
      <formula>""</formula>
    </cfRule>
    <cfRule type="cellIs" dxfId="35186" priority="11845" stopIfTrue="1" operator="equal">
      <formula>"W"</formula>
    </cfRule>
  </conditionalFormatting>
  <conditionalFormatting sqref="D1549">
    <cfRule type="cellIs" dxfId="35185" priority="11841" stopIfTrue="1" operator="equal">
      <formula>""</formula>
    </cfRule>
    <cfRule type="cellIs" dxfId="35184" priority="11842" stopIfTrue="1" operator="between">
      <formula>"10.7.1"</formula>
      <formula>"10.7.5"</formula>
    </cfRule>
  </conditionalFormatting>
  <conditionalFormatting sqref="G1549">
    <cfRule type="cellIs" dxfId="35183" priority="11840" stopIfTrue="1" operator="equal">
      <formula>""</formula>
    </cfRule>
  </conditionalFormatting>
  <conditionalFormatting sqref="O1549">
    <cfRule type="cellIs" dxfId="35182" priority="11837" stopIfTrue="1" operator="equal">
      <formula>"Rel-14"</formula>
    </cfRule>
    <cfRule type="cellIs" dxfId="35181" priority="11838" stopIfTrue="1" operator="equal">
      <formula>"Rel-16"</formula>
    </cfRule>
    <cfRule type="cellIs" dxfId="35180" priority="11839" stopIfTrue="1" operator="equal">
      <formula>"Rel-15"</formula>
    </cfRule>
  </conditionalFormatting>
  <conditionalFormatting sqref="F1549">
    <cfRule type="cellIs" dxfId="35179" priority="11828" stopIfTrue="1" operator="equal">
      <formula>"LS In"</formula>
    </cfRule>
    <cfRule type="cellIs" dxfId="35178" priority="11829" stopIfTrue="1" operator="equal">
      <formula>"LS OUT"</formula>
    </cfRule>
    <cfRule type="cellIs" dxfId="35177" priority="11830" stopIfTrue="1" operator="equal">
      <formula>"CR"</formula>
    </cfRule>
    <cfRule type="cellIs" dxfId="35176" priority="11831" stopIfTrue="1" operator="equal">
      <formula>"P-CR"</formula>
    </cfRule>
    <cfRule type="cellIs" dxfId="35175" priority="11832" stopIfTrue="1" operator="equal">
      <formula>"CR Pack"</formula>
    </cfRule>
    <cfRule type="cellIs" dxfId="35174" priority="11833" stopIfTrue="1" operator="equal">
      <formula>"WID new"</formula>
    </cfRule>
    <cfRule type="cellIs" dxfId="35173" priority="11834" stopIfTrue="1" operator="equal">
      <formula>"WID revised"</formula>
    </cfRule>
    <cfRule type="cellIs" dxfId="35172" priority="11835" stopIfTrue="1" operator="equal">
      <formula>"SID new"</formula>
    </cfRule>
    <cfRule type="cellIs" dxfId="35171" priority="11836" stopIfTrue="1" operator="equal">
      <formula>"SID revised"</formula>
    </cfRule>
  </conditionalFormatting>
  <conditionalFormatting sqref="P1549">
    <cfRule type="containsText" dxfId="35170" priority="11826" stopIfTrue="1" operator="containsText" text="DUMMY">
      <formula>NOT(ISERROR(SEARCH("DUMMY",P1549)))</formula>
    </cfRule>
    <cfRule type="cellIs" dxfId="35169" priority="11827" stopIfTrue="1" operator="equal">
      <formula>""</formula>
    </cfRule>
  </conditionalFormatting>
  <conditionalFormatting sqref="Q1549">
    <cfRule type="cellIs" dxfId="35168" priority="11824" stopIfTrue="1" operator="equal">
      <formula>""</formula>
    </cfRule>
    <cfRule type="cellIs" dxfId="35167" priority="11825" stopIfTrue="1" operator="equal">
      <formula>"-"</formula>
    </cfRule>
  </conditionalFormatting>
  <conditionalFormatting sqref="I1549">
    <cfRule type="containsText" dxfId="35166" priority="11822" operator="containsText" text="...">
      <formula>NOT(ISERROR(SEARCH("...",I1549)))</formula>
    </cfRule>
    <cfRule type="containsText" dxfId="35165" priority="11823" operator="containsText" text="~?">
      <formula>NOT(ISERROR(SEARCH("~?",I1549)))</formula>
    </cfRule>
  </conditionalFormatting>
  <conditionalFormatting sqref="G1549">
    <cfRule type="cellIs" dxfId="35164" priority="11821" operator="equal">
      <formula>"Endorsement"</formula>
    </cfRule>
  </conditionalFormatting>
  <conditionalFormatting sqref="B1550">
    <cfRule type="cellIs" dxfId="35163" priority="11820" stopIfTrue="1" operator="equal">
      <formula>""</formula>
    </cfRule>
  </conditionalFormatting>
  <conditionalFormatting sqref="C1550">
    <cfRule type="cellIs" dxfId="35162" priority="11817" stopIfTrue="1" operator="equal">
      <formula>"Y"</formula>
    </cfRule>
    <cfRule type="cellIs" dxfId="35161" priority="11818" stopIfTrue="1" operator="equal">
      <formula>""</formula>
    </cfRule>
    <cfRule type="cellIs" dxfId="35160" priority="11819" stopIfTrue="1" operator="equal">
      <formula>"W"</formula>
    </cfRule>
  </conditionalFormatting>
  <conditionalFormatting sqref="D1550">
    <cfRule type="cellIs" dxfId="35159" priority="11815" stopIfTrue="1" operator="equal">
      <formula>""</formula>
    </cfRule>
    <cfRule type="cellIs" dxfId="35158" priority="11816" stopIfTrue="1" operator="between">
      <formula>"10.7.1"</formula>
      <formula>"10.7.5"</formula>
    </cfRule>
  </conditionalFormatting>
  <conditionalFormatting sqref="G1550">
    <cfRule type="cellIs" dxfId="35157" priority="11814" stopIfTrue="1" operator="equal">
      <formula>""</formula>
    </cfRule>
  </conditionalFormatting>
  <conditionalFormatting sqref="O1550">
    <cfRule type="cellIs" dxfId="35156" priority="11811" stopIfTrue="1" operator="equal">
      <formula>"Rel-14"</formula>
    </cfRule>
    <cfRule type="cellIs" dxfId="35155" priority="11812" stopIfTrue="1" operator="equal">
      <formula>"Rel-16"</formula>
    </cfRule>
    <cfRule type="cellIs" dxfId="35154" priority="11813" stopIfTrue="1" operator="equal">
      <formula>"Rel-15"</formula>
    </cfRule>
  </conditionalFormatting>
  <conditionalFormatting sqref="F1550">
    <cfRule type="cellIs" dxfId="35153" priority="11802" stopIfTrue="1" operator="equal">
      <formula>"LS In"</formula>
    </cfRule>
    <cfRule type="cellIs" dxfId="35152" priority="11803" stopIfTrue="1" operator="equal">
      <formula>"LS OUT"</formula>
    </cfRule>
    <cfRule type="cellIs" dxfId="35151" priority="11804" stopIfTrue="1" operator="equal">
      <formula>"CR"</formula>
    </cfRule>
    <cfRule type="cellIs" dxfId="35150" priority="11805" stopIfTrue="1" operator="equal">
      <formula>"P-CR"</formula>
    </cfRule>
    <cfRule type="cellIs" dxfId="35149" priority="11806" stopIfTrue="1" operator="equal">
      <formula>"CR Pack"</formula>
    </cfRule>
    <cfRule type="cellIs" dxfId="35148" priority="11807" stopIfTrue="1" operator="equal">
      <formula>"WID new"</formula>
    </cfRule>
    <cfRule type="cellIs" dxfId="35147" priority="11808" stopIfTrue="1" operator="equal">
      <formula>"WID revised"</formula>
    </cfRule>
    <cfRule type="cellIs" dxfId="35146" priority="11809" stopIfTrue="1" operator="equal">
      <formula>"SID new"</formula>
    </cfRule>
    <cfRule type="cellIs" dxfId="35145" priority="11810" stopIfTrue="1" operator="equal">
      <formula>"SID revised"</formula>
    </cfRule>
  </conditionalFormatting>
  <conditionalFormatting sqref="P1550">
    <cfRule type="containsText" dxfId="35144" priority="11800" stopIfTrue="1" operator="containsText" text="DUMMY">
      <formula>NOT(ISERROR(SEARCH("DUMMY",P1550)))</formula>
    </cfRule>
    <cfRule type="cellIs" dxfId="35143" priority="11801" stopIfTrue="1" operator="equal">
      <formula>""</formula>
    </cfRule>
  </conditionalFormatting>
  <conditionalFormatting sqref="Q1550">
    <cfRule type="cellIs" dxfId="35142" priority="11798" stopIfTrue="1" operator="equal">
      <formula>""</formula>
    </cfRule>
    <cfRule type="cellIs" dxfId="35141" priority="11799" stopIfTrue="1" operator="equal">
      <formula>"-"</formula>
    </cfRule>
  </conditionalFormatting>
  <conditionalFormatting sqref="I1550">
    <cfRule type="containsText" dxfId="35140" priority="11796" operator="containsText" text="...">
      <formula>NOT(ISERROR(SEARCH("...",I1550)))</formula>
    </cfRule>
    <cfRule type="containsText" dxfId="35139" priority="11797" operator="containsText" text="~?">
      <formula>NOT(ISERROR(SEARCH("~?",I1550)))</formula>
    </cfRule>
  </conditionalFormatting>
  <conditionalFormatting sqref="G1550">
    <cfRule type="cellIs" dxfId="35138" priority="11795" operator="equal">
      <formula>"Endorsement"</formula>
    </cfRule>
  </conditionalFormatting>
  <conditionalFormatting sqref="B1551">
    <cfRule type="cellIs" dxfId="35137" priority="11794" stopIfTrue="1" operator="equal">
      <formula>""</formula>
    </cfRule>
  </conditionalFormatting>
  <conditionalFormatting sqref="C1551">
    <cfRule type="cellIs" dxfId="35136" priority="11791" stopIfTrue="1" operator="equal">
      <formula>"Y"</formula>
    </cfRule>
    <cfRule type="cellIs" dxfId="35135" priority="11792" stopIfTrue="1" operator="equal">
      <formula>""</formula>
    </cfRule>
    <cfRule type="cellIs" dxfId="35134" priority="11793" stopIfTrue="1" operator="equal">
      <formula>"W"</formula>
    </cfRule>
  </conditionalFormatting>
  <conditionalFormatting sqref="D1551">
    <cfRule type="cellIs" dxfId="35133" priority="11789" stopIfTrue="1" operator="equal">
      <formula>""</formula>
    </cfRule>
    <cfRule type="cellIs" dxfId="35132" priority="11790" stopIfTrue="1" operator="between">
      <formula>"10.7.1"</formula>
      <formula>"10.7.5"</formula>
    </cfRule>
  </conditionalFormatting>
  <conditionalFormatting sqref="G1551">
    <cfRule type="cellIs" dxfId="35131" priority="11788" stopIfTrue="1" operator="equal">
      <formula>""</formula>
    </cfRule>
  </conditionalFormatting>
  <conditionalFormatting sqref="O1551">
    <cfRule type="cellIs" dxfId="35130" priority="11785" stopIfTrue="1" operator="equal">
      <formula>"Rel-14"</formula>
    </cfRule>
    <cfRule type="cellIs" dxfId="35129" priority="11786" stopIfTrue="1" operator="equal">
      <formula>"Rel-16"</formula>
    </cfRule>
    <cfRule type="cellIs" dxfId="35128" priority="11787" stopIfTrue="1" operator="equal">
      <formula>"Rel-15"</formula>
    </cfRule>
  </conditionalFormatting>
  <conditionalFormatting sqref="F1551">
    <cfRule type="cellIs" dxfId="35127" priority="11776" stopIfTrue="1" operator="equal">
      <formula>"LS In"</formula>
    </cfRule>
    <cfRule type="cellIs" dxfId="35126" priority="11777" stopIfTrue="1" operator="equal">
      <formula>"LS OUT"</formula>
    </cfRule>
    <cfRule type="cellIs" dxfId="35125" priority="11778" stopIfTrue="1" operator="equal">
      <formula>"CR"</formula>
    </cfRule>
    <cfRule type="cellIs" dxfId="35124" priority="11779" stopIfTrue="1" operator="equal">
      <formula>"P-CR"</formula>
    </cfRule>
    <cfRule type="cellIs" dxfId="35123" priority="11780" stopIfTrue="1" operator="equal">
      <formula>"CR Pack"</formula>
    </cfRule>
    <cfRule type="cellIs" dxfId="35122" priority="11781" stopIfTrue="1" operator="equal">
      <formula>"WID new"</formula>
    </cfRule>
    <cfRule type="cellIs" dxfId="35121" priority="11782" stopIfTrue="1" operator="equal">
      <formula>"WID revised"</formula>
    </cfRule>
    <cfRule type="cellIs" dxfId="35120" priority="11783" stopIfTrue="1" operator="equal">
      <formula>"SID new"</formula>
    </cfRule>
    <cfRule type="cellIs" dxfId="35119" priority="11784" stopIfTrue="1" operator="equal">
      <formula>"SID revised"</formula>
    </cfRule>
  </conditionalFormatting>
  <conditionalFormatting sqref="P1551">
    <cfRule type="containsText" dxfId="35118" priority="11774" stopIfTrue="1" operator="containsText" text="DUMMY">
      <formula>NOT(ISERROR(SEARCH("DUMMY",P1551)))</formula>
    </cfRule>
    <cfRule type="cellIs" dxfId="35117" priority="11775" stopIfTrue="1" operator="equal">
      <formula>""</formula>
    </cfRule>
  </conditionalFormatting>
  <conditionalFormatting sqref="Q1551">
    <cfRule type="cellIs" dxfId="35116" priority="11772" stopIfTrue="1" operator="equal">
      <formula>""</formula>
    </cfRule>
    <cfRule type="cellIs" dxfId="35115" priority="11773" stopIfTrue="1" operator="equal">
      <formula>"-"</formula>
    </cfRule>
  </conditionalFormatting>
  <conditionalFormatting sqref="I1551">
    <cfRule type="containsText" dxfId="35114" priority="11770" operator="containsText" text="...">
      <formula>NOT(ISERROR(SEARCH("...",I1551)))</formula>
    </cfRule>
    <cfRule type="containsText" dxfId="35113" priority="11771" operator="containsText" text="~?">
      <formula>NOT(ISERROR(SEARCH("~?",I1551)))</formula>
    </cfRule>
  </conditionalFormatting>
  <conditionalFormatting sqref="G1551">
    <cfRule type="cellIs" dxfId="35112" priority="11769" operator="equal">
      <formula>"Endorsement"</formula>
    </cfRule>
  </conditionalFormatting>
  <conditionalFormatting sqref="B1552">
    <cfRule type="cellIs" dxfId="35111" priority="11768" stopIfTrue="1" operator="equal">
      <formula>""</formula>
    </cfRule>
  </conditionalFormatting>
  <conditionalFormatting sqref="C1552">
    <cfRule type="cellIs" dxfId="35110" priority="11765" stopIfTrue="1" operator="equal">
      <formula>"Y"</formula>
    </cfRule>
    <cfRule type="cellIs" dxfId="35109" priority="11766" stopIfTrue="1" operator="equal">
      <formula>""</formula>
    </cfRule>
    <cfRule type="cellIs" dxfId="35108" priority="11767" stopIfTrue="1" operator="equal">
      <formula>"W"</formula>
    </cfRule>
  </conditionalFormatting>
  <conditionalFormatting sqref="D1552">
    <cfRule type="cellIs" dxfId="35107" priority="11763" stopIfTrue="1" operator="equal">
      <formula>""</formula>
    </cfRule>
    <cfRule type="cellIs" dxfId="35106" priority="11764" stopIfTrue="1" operator="between">
      <formula>"10.7.1"</formula>
      <formula>"10.7.5"</formula>
    </cfRule>
  </conditionalFormatting>
  <conditionalFormatting sqref="G1552">
    <cfRule type="cellIs" dxfId="35105" priority="11762" stopIfTrue="1" operator="equal">
      <formula>""</formula>
    </cfRule>
  </conditionalFormatting>
  <conditionalFormatting sqref="O1552">
    <cfRule type="cellIs" dxfId="35104" priority="11759" stopIfTrue="1" operator="equal">
      <formula>"Rel-14"</formula>
    </cfRule>
    <cfRule type="cellIs" dxfId="35103" priority="11760" stopIfTrue="1" operator="equal">
      <formula>"Rel-16"</formula>
    </cfRule>
    <cfRule type="cellIs" dxfId="35102" priority="11761" stopIfTrue="1" operator="equal">
      <formula>"Rel-15"</formula>
    </cfRule>
  </conditionalFormatting>
  <conditionalFormatting sqref="F1552">
    <cfRule type="cellIs" dxfId="35101" priority="11750" stopIfTrue="1" operator="equal">
      <formula>"LS In"</formula>
    </cfRule>
    <cfRule type="cellIs" dxfId="35100" priority="11751" stopIfTrue="1" operator="equal">
      <formula>"LS OUT"</formula>
    </cfRule>
    <cfRule type="cellIs" dxfId="35099" priority="11752" stopIfTrue="1" operator="equal">
      <formula>"CR"</formula>
    </cfRule>
    <cfRule type="cellIs" dxfId="35098" priority="11753" stopIfTrue="1" operator="equal">
      <formula>"P-CR"</formula>
    </cfRule>
    <cfRule type="cellIs" dxfId="35097" priority="11754" stopIfTrue="1" operator="equal">
      <formula>"CR Pack"</formula>
    </cfRule>
    <cfRule type="cellIs" dxfId="35096" priority="11755" stopIfTrue="1" operator="equal">
      <formula>"WID new"</formula>
    </cfRule>
    <cfRule type="cellIs" dxfId="35095" priority="11756" stopIfTrue="1" operator="equal">
      <formula>"WID revised"</formula>
    </cfRule>
    <cfRule type="cellIs" dxfId="35094" priority="11757" stopIfTrue="1" operator="equal">
      <formula>"SID new"</formula>
    </cfRule>
    <cfRule type="cellIs" dxfId="35093" priority="11758" stopIfTrue="1" operator="equal">
      <formula>"SID revised"</formula>
    </cfRule>
  </conditionalFormatting>
  <conditionalFormatting sqref="P1552">
    <cfRule type="containsText" dxfId="35092" priority="11748" stopIfTrue="1" operator="containsText" text="DUMMY">
      <formula>NOT(ISERROR(SEARCH("DUMMY",P1552)))</formula>
    </cfRule>
    <cfRule type="cellIs" dxfId="35091" priority="11749" stopIfTrue="1" operator="equal">
      <formula>""</formula>
    </cfRule>
  </conditionalFormatting>
  <conditionalFormatting sqref="Q1552">
    <cfRule type="cellIs" dxfId="35090" priority="11746" stopIfTrue="1" operator="equal">
      <formula>""</formula>
    </cfRule>
    <cfRule type="cellIs" dxfId="35089" priority="11747" stopIfTrue="1" operator="equal">
      <formula>"-"</formula>
    </cfRule>
  </conditionalFormatting>
  <conditionalFormatting sqref="I1552">
    <cfRule type="containsText" dxfId="35088" priority="11744" operator="containsText" text="...">
      <formula>NOT(ISERROR(SEARCH("...",I1552)))</formula>
    </cfRule>
    <cfRule type="containsText" dxfId="35087" priority="11745" operator="containsText" text="~?">
      <formula>NOT(ISERROR(SEARCH("~?",I1552)))</formula>
    </cfRule>
  </conditionalFormatting>
  <conditionalFormatting sqref="G1552">
    <cfRule type="cellIs" dxfId="35086" priority="11743" operator="equal">
      <formula>"Endorsement"</formula>
    </cfRule>
  </conditionalFormatting>
  <conditionalFormatting sqref="B1553">
    <cfRule type="cellIs" dxfId="35085" priority="11742" stopIfTrue="1" operator="equal">
      <formula>""</formula>
    </cfRule>
  </conditionalFormatting>
  <conditionalFormatting sqref="C1553">
    <cfRule type="cellIs" dxfId="35084" priority="11739" stopIfTrue="1" operator="equal">
      <formula>"Y"</formula>
    </cfRule>
    <cfRule type="cellIs" dxfId="35083" priority="11740" stopIfTrue="1" operator="equal">
      <formula>""</formula>
    </cfRule>
    <cfRule type="cellIs" dxfId="35082" priority="11741" stopIfTrue="1" operator="equal">
      <formula>"W"</formula>
    </cfRule>
  </conditionalFormatting>
  <conditionalFormatting sqref="D1553">
    <cfRule type="cellIs" dxfId="35081" priority="11737" stopIfTrue="1" operator="equal">
      <formula>""</formula>
    </cfRule>
    <cfRule type="cellIs" dxfId="35080" priority="11738" stopIfTrue="1" operator="between">
      <formula>"10.7.1"</formula>
      <formula>"10.7.5"</formula>
    </cfRule>
  </conditionalFormatting>
  <conditionalFormatting sqref="G1553">
    <cfRule type="cellIs" dxfId="35079" priority="11736" stopIfTrue="1" operator="equal">
      <formula>""</formula>
    </cfRule>
  </conditionalFormatting>
  <conditionalFormatting sqref="O1553">
    <cfRule type="cellIs" dxfId="35078" priority="11733" stopIfTrue="1" operator="equal">
      <formula>"Rel-14"</formula>
    </cfRule>
    <cfRule type="cellIs" dxfId="35077" priority="11734" stopIfTrue="1" operator="equal">
      <formula>"Rel-16"</formula>
    </cfRule>
    <cfRule type="cellIs" dxfId="35076" priority="11735" stopIfTrue="1" operator="equal">
      <formula>"Rel-15"</formula>
    </cfRule>
  </conditionalFormatting>
  <conditionalFormatting sqref="F1553">
    <cfRule type="cellIs" dxfId="35075" priority="11724" stopIfTrue="1" operator="equal">
      <formula>"LS In"</formula>
    </cfRule>
    <cfRule type="cellIs" dxfId="35074" priority="11725" stopIfTrue="1" operator="equal">
      <formula>"LS OUT"</formula>
    </cfRule>
    <cfRule type="cellIs" dxfId="35073" priority="11726" stopIfTrue="1" operator="equal">
      <formula>"CR"</formula>
    </cfRule>
    <cfRule type="cellIs" dxfId="35072" priority="11727" stopIfTrue="1" operator="equal">
      <formula>"P-CR"</formula>
    </cfRule>
    <cfRule type="cellIs" dxfId="35071" priority="11728" stopIfTrue="1" operator="equal">
      <formula>"CR Pack"</formula>
    </cfRule>
    <cfRule type="cellIs" dxfId="35070" priority="11729" stopIfTrue="1" operator="equal">
      <formula>"WID new"</formula>
    </cfRule>
    <cfRule type="cellIs" dxfId="35069" priority="11730" stopIfTrue="1" operator="equal">
      <formula>"WID revised"</formula>
    </cfRule>
    <cfRule type="cellIs" dxfId="35068" priority="11731" stopIfTrue="1" operator="equal">
      <formula>"SID new"</formula>
    </cfRule>
    <cfRule type="cellIs" dxfId="35067" priority="11732" stopIfTrue="1" operator="equal">
      <formula>"SID revised"</formula>
    </cfRule>
  </conditionalFormatting>
  <conditionalFormatting sqref="P1553">
    <cfRule type="containsText" dxfId="35066" priority="11722" stopIfTrue="1" operator="containsText" text="DUMMY">
      <formula>NOT(ISERROR(SEARCH("DUMMY",P1553)))</formula>
    </cfRule>
    <cfRule type="cellIs" dxfId="35065" priority="11723" stopIfTrue="1" operator="equal">
      <formula>""</formula>
    </cfRule>
  </conditionalFormatting>
  <conditionalFormatting sqref="Q1553">
    <cfRule type="cellIs" dxfId="35064" priority="11720" stopIfTrue="1" operator="equal">
      <formula>""</formula>
    </cfRule>
    <cfRule type="cellIs" dxfId="35063" priority="11721" stopIfTrue="1" operator="equal">
      <formula>"-"</formula>
    </cfRule>
  </conditionalFormatting>
  <conditionalFormatting sqref="I1553">
    <cfRule type="containsText" dxfId="35062" priority="11718" operator="containsText" text="...">
      <formula>NOT(ISERROR(SEARCH("...",I1553)))</formula>
    </cfRule>
    <cfRule type="containsText" dxfId="35061" priority="11719" operator="containsText" text="~?">
      <formula>NOT(ISERROR(SEARCH("~?",I1553)))</formula>
    </cfRule>
  </conditionalFormatting>
  <conditionalFormatting sqref="G1553">
    <cfRule type="cellIs" dxfId="35060" priority="11717" operator="equal">
      <formula>"Endorsement"</formula>
    </cfRule>
  </conditionalFormatting>
  <conditionalFormatting sqref="B1554">
    <cfRule type="cellIs" dxfId="35059" priority="11716" stopIfTrue="1" operator="equal">
      <formula>""</formula>
    </cfRule>
  </conditionalFormatting>
  <conditionalFormatting sqref="C1554">
    <cfRule type="cellIs" dxfId="35058" priority="11713" stopIfTrue="1" operator="equal">
      <formula>"Y"</formula>
    </cfRule>
    <cfRule type="cellIs" dxfId="35057" priority="11714" stopIfTrue="1" operator="equal">
      <formula>""</formula>
    </cfRule>
    <cfRule type="cellIs" dxfId="35056" priority="11715" stopIfTrue="1" operator="equal">
      <formula>"W"</formula>
    </cfRule>
  </conditionalFormatting>
  <conditionalFormatting sqref="D1554">
    <cfRule type="cellIs" dxfId="35055" priority="11711" stopIfTrue="1" operator="equal">
      <formula>""</formula>
    </cfRule>
    <cfRule type="cellIs" dxfId="35054" priority="11712" stopIfTrue="1" operator="between">
      <formula>"10.7.1"</formula>
      <formula>"10.7.5"</formula>
    </cfRule>
  </conditionalFormatting>
  <conditionalFormatting sqref="G1554">
    <cfRule type="cellIs" dxfId="35053" priority="11710" stopIfTrue="1" operator="equal">
      <formula>""</formula>
    </cfRule>
  </conditionalFormatting>
  <conditionalFormatting sqref="O1554">
    <cfRule type="cellIs" dxfId="35052" priority="11707" stopIfTrue="1" operator="equal">
      <formula>"Rel-14"</formula>
    </cfRule>
    <cfRule type="cellIs" dxfId="35051" priority="11708" stopIfTrue="1" operator="equal">
      <formula>"Rel-16"</formula>
    </cfRule>
    <cfRule type="cellIs" dxfId="35050" priority="11709" stopIfTrue="1" operator="equal">
      <formula>"Rel-15"</formula>
    </cfRule>
  </conditionalFormatting>
  <conditionalFormatting sqref="F1554">
    <cfRule type="cellIs" dxfId="35049" priority="11698" stopIfTrue="1" operator="equal">
      <formula>"LS In"</formula>
    </cfRule>
    <cfRule type="cellIs" dxfId="35048" priority="11699" stopIfTrue="1" operator="equal">
      <formula>"LS OUT"</formula>
    </cfRule>
    <cfRule type="cellIs" dxfId="35047" priority="11700" stopIfTrue="1" operator="equal">
      <formula>"CR"</formula>
    </cfRule>
    <cfRule type="cellIs" dxfId="35046" priority="11701" stopIfTrue="1" operator="equal">
      <formula>"P-CR"</formula>
    </cfRule>
    <cfRule type="cellIs" dxfId="35045" priority="11702" stopIfTrue="1" operator="equal">
      <formula>"CR Pack"</formula>
    </cfRule>
    <cfRule type="cellIs" dxfId="35044" priority="11703" stopIfTrue="1" operator="equal">
      <formula>"WID new"</formula>
    </cfRule>
    <cfRule type="cellIs" dxfId="35043" priority="11704" stopIfTrue="1" operator="equal">
      <formula>"WID revised"</formula>
    </cfRule>
    <cfRule type="cellIs" dxfId="35042" priority="11705" stopIfTrue="1" operator="equal">
      <formula>"SID new"</formula>
    </cfRule>
    <cfRule type="cellIs" dxfId="35041" priority="11706" stopIfTrue="1" operator="equal">
      <formula>"SID revised"</formula>
    </cfRule>
  </conditionalFormatting>
  <conditionalFormatting sqref="P1554">
    <cfRule type="containsText" dxfId="35040" priority="11696" stopIfTrue="1" operator="containsText" text="DUMMY">
      <formula>NOT(ISERROR(SEARCH("DUMMY",P1554)))</formula>
    </cfRule>
    <cfRule type="cellIs" dxfId="35039" priority="11697" stopIfTrue="1" operator="equal">
      <formula>""</formula>
    </cfRule>
  </conditionalFormatting>
  <conditionalFormatting sqref="Q1554">
    <cfRule type="cellIs" dxfId="35038" priority="11694" stopIfTrue="1" operator="equal">
      <formula>""</formula>
    </cfRule>
    <cfRule type="cellIs" dxfId="35037" priority="11695" stopIfTrue="1" operator="equal">
      <formula>"-"</formula>
    </cfRule>
  </conditionalFormatting>
  <conditionalFormatting sqref="I1554">
    <cfRule type="containsText" dxfId="35036" priority="11692" operator="containsText" text="...">
      <formula>NOT(ISERROR(SEARCH("...",I1554)))</formula>
    </cfRule>
    <cfRule type="containsText" dxfId="35035" priority="11693" operator="containsText" text="~?">
      <formula>NOT(ISERROR(SEARCH("~?",I1554)))</formula>
    </cfRule>
  </conditionalFormatting>
  <conditionalFormatting sqref="G1554">
    <cfRule type="cellIs" dxfId="35034" priority="11691" operator="equal">
      <formula>"Endorsement"</formula>
    </cfRule>
  </conditionalFormatting>
  <conditionalFormatting sqref="B1555">
    <cfRule type="cellIs" dxfId="35033" priority="11690" stopIfTrue="1" operator="equal">
      <formula>""</formula>
    </cfRule>
  </conditionalFormatting>
  <conditionalFormatting sqref="C1555">
    <cfRule type="cellIs" dxfId="35032" priority="11687" stopIfTrue="1" operator="equal">
      <formula>"Y"</formula>
    </cfRule>
    <cfRule type="cellIs" dxfId="35031" priority="11688" stopIfTrue="1" operator="equal">
      <formula>""</formula>
    </cfRule>
    <cfRule type="cellIs" dxfId="35030" priority="11689" stopIfTrue="1" operator="equal">
      <formula>"W"</formula>
    </cfRule>
  </conditionalFormatting>
  <conditionalFormatting sqref="D1555">
    <cfRule type="cellIs" dxfId="35029" priority="11685" stopIfTrue="1" operator="equal">
      <formula>""</formula>
    </cfRule>
    <cfRule type="cellIs" dxfId="35028" priority="11686" stopIfTrue="1" operator="between">
      <formula>"10.7.1"</formula>
      <formula>"10.7.5"</formula>
    </cfRule>
  </conditionalFormatting>
  <conditionalFormatting sqref="G1555">
    <cfRule type="cellIs" dxfId="35027" priority="11684" stopIfTrue="1" operator="equal">
      <formula>""</formula>
    </cfRule>
  </conditionalFormatting>
  <conditionalFormatting sqref="O1555">
    <cfRule type="cellIs" dxfId="35026" priority="11681" stopIfTrue="1" operator="equal">
      <formula>"Rel-14"</formula>
    </cfRule>
    <cfRule type="cellIs" dxfId="35025" priority="11682" stopIfTrue="1" operator="equal">
      <formula>"Rel-16"</formula>
    </cfRule>
    <cfRule type="cellIs" dxfId="35024" priority="11683" stopIfTrue="1" operator="equal">
      <formula>"Rel-15"</formula>
    </cfRule>
  </conditionalFormatting>
  <conditionalFormatting sqref="F1555">
    <cfRule type="cellIs" dxfId="35023" priority="11672" stopIfTrue="1" operator="equal">
      <formula>"LS In"</formula>
    </cfRule>
    <cfRule type="cellIs" dxfId="35022" priority="11673" stopIfTrue="1" operator="equal">
      <formula>"LS OUT"</formula>
    </cfRule>
    <cfRule type="cellIs" dxfId="35021" priority="11674" stopIfTrue="1" operator="equal">
      <formula>"CR"</formula>
    </cfRule>
    <cfRule type="cellIs" dxfId="35020" priority="11675" stopIfTrue="1" operator="equal">
      <formula>"P-CR"</formula>
    </cfRule>
    <cfRule type="cellIs" dxfId="35019" priority="11676" stopIfTrue="1" operator="equal">
      <formula>"CR Pack"</formula>
    </cfRule>
    <cfRule type="cellIs" dxfId="35018" priority="11677" stopIfTrue="1" operator="equal">
      <formula>"WID new"</formula>
    </cfRule>
    <cfRule type="cellIs" dxfId="35017" priority="11678" stopIfTrue="1" operator="equal">
      <formula>"WID revised"</formula>
    </cfRule>
    <cfRule type="cellIs" dxfId="35016" priority="11679" stopIfTrue="1" operator="equal">
      <formula>"SID new"</formula>
    </cfRule>
    <cfRule type="cellIs" dxfId="35015" priority="11680" stopIfTrue="1" operator="equal">
      <formula>"SID revised"</formula>
    </cfRule>
  </conditionalFormatting>
  <conditionalFormatting sqref="P1555">
    <cfRule type="containsText" dxfId="35014" priority="11670" stopIfTrue="1" operator="containsText" text="DUMMY">
      <formula>NOT(ISERROR(SEARCH("DUMMY",P1555)))</formula>
    </cfRule>
    <cfRule type="cellIs" dxfId="35013" priority="11671" stopIfTrue="1" operator="equal">
      <formula>""</formula>
    </cfRule>
  </conditionalFormatting>
  <conditionalFormatting sqref="Q1555">
    <cfRule type="cellIs" dxfId="35012" priority="11668" stopIfTrue="1" operator="equal">
      <formula>""</formula>
    </cfRule>
    <cfRule type="cellIs" dxfId="35011" priority="11669" stopIfTrue="1" operator="equal">
      <formula>"-"</formula>
    </cfRule>
  </conditionalFormatting>
  <conditionalFormatting sqref="I1555">
    <cfRule type="containsText" dxfId="35010" priority="11666" operator="containsText" text="...">
      <formula>NOT(ISERROR(SEARCH("...",I1555)))</formula>
    </cfRule>
    <cfRule type="containsText" dxfId="35009" priority="11667" operator="containsText" text="~?">
      <formula>NOT(ISERROR(SEARCH("~?",I1555)))</formula>
    </cfRule>
  </conditionalFormatting>
  <conditionalFormatting sqref="G1555">
    <cfRule type="cellIs" dxfId="35008" priority="11665" operator="equal">
      <formula>"Endorsement"</formula>
    </cfRule>
  </conditionalFormatting>
  <conditionalFormatting sqref="B1556">
    <cfRule type="cellIs" dxfId="35007" priority="11664" stopIfTrue="1" operator="equal">
      <formula>""</formula>
    </cfRule>
  </conditionalFormatting>
  <conditionalFormatting sqref="C1556">
    <cfRule type="cellIs" dxfId="35006" priority="11661" stopIfTrue="1" operator="equal">
      <formula>"Y"</formula>
    </cfRule>
    <cfRule type="cellIs" dxfId="35005" priority="11662" stopIfTrue="1" operator="equal">
      <formula>""</formula>
    </cfRule>
    <cfRule type="cellIs" dxfId="35004" priority="11663" stopIfTrue="1" operator="equal">
      <formula>"W"</formula>
    </cfRule>
  </conditionalFormatting>
  <conditionalFormatting sqref="D1556">
    <cfRule type="cellIs" dxfId="35003" priority="11659" stopIfTrue="1" operator="equal">
      <formula>""</formula>
    </cfRule>
    <cfRule type="cellIs" dxfId="35002" priority="11660" stopIfTrue="1" operator="between">
      <formula>"10.7.1"</formula>
      <formula>"10.7.5"</formula>
    </cfRule>
  </conditionalFormatting>
  <conditionalFormatting sqref="G1556">
    <cfRule type="cellIs" dxfId="35001" priority="11658" stopIfTrue="1" operator="equal">
      <formula>""</formula>
    </cfRule>
  </conditionalFormatting>
  <conditionalFormatting sqref="O1556">
    <cfRule type="cellIs" dxfId="35000" priority="11655" stopIfTrue="1" operator="equal">
      <formula>"Rel-14"</formula>
    </cfRule>
    <cfRule type="cellIs" dxfId="34999" priority="11656" stopIfTrue="1" operator="equal">
      <formula>"Rel-16"</formula>
    </cfRule>
    <cfRule type="cellIs" dxfId="34998" priority="11657" stopIfTrue="1" operator="equal">
      <formula>"Rel-15"</formula>
    </cfRule>
  </conditionalFormatting>
  <conditionalFormatting sqref="F1556">
    <cfRule type="cellIs" dxfId="34997" priority="11646" stopIfTrue="1" operator="equal">
      <formula>"LS In"</formula>
    </cfRule>
    <cfRule type="cellIs" dxfId="34996" priority="11647" stopIfTrue="1" operator="equal">
      <formula>"LS OUT"</formula>
    </cfRule>
    <cfRule type="cellIs" dxfId="34995" priority="11648" stopIfTrue="1" operator="equal">
      <formula>"CR"</formula>
    </cfRule>
    <cfRule type="cellIs" dxfId="34994" priority="11649" stopIfTrue="1" operator="equal">
      <formula>"P-CR"</formula>
    </cfRule>
    <cfRule type="cellIs" dxfId="34993" priority="11650" stopIfTrue="1" operator="equal">
      <formula>"CR Pack"</formula>
    </cfRule>
    <cfRule type="cellIs" dxfId="34992" priority="11651" stopIfTrue="1" operator="equal">
      <formula>"WID new"</formula>
    </cfRule>
    <cfRule type="cellIs" dxfId="34991" priority="11652" stopIfTrue="1" operator="equal">
      <formula>"WID revised"</formula>
    </cfRule>
    <cfRule type="cellIs" dxfId="34990" priority="11653" stopIfTrue="1" operator="equal">
      <formula>"SID new"</formula>
    </cfRule>
    <cfRule type="cellIs" dxfId="34989" priority="11654" stopIfTrue="1" operator="equal">
      <formula>"SID revised"</formula>
    </cfRule>
  </conditionalFormatting>
  <conditionalFormatting sqref="P1556">
    <cfRule type="containsText" dxfId="34988" priority="11644" stopIfTrue="1" operator="containsText" text="DUMMY">
      <formula>NOT(ISERROR(SEARCH("DUMMY",P1556)))</formula>
    </cfRule>
    <cfRule type="cellIs" dxfId="34987" priority="11645" stopIfTrue="1" operator="equal">
      <formula>""</formula>
    </cfRule>
  </conditionalFormatting>
  <conditionalFormatting sqref="Q1556">
    <cfRule type="cellIs" dxfId="34986" priority="11642" stopIfTrue="1" operator="equal">
      <formula>""</formula>
    </cfRule>
    <cfRule type="cellIs" dxfId="34985" priority="11643" stopIfTrue="1" operator="equal">
      <formula>"-"</formula>
    </cfRule>
  </conditionalFormatting>
  <conditionalFormatting sqref="I1556">
    <cfRule type="containsText" dxfId="34984" priority="11640" operator="containsText" text="...">
      <formula>NOT(ISERROR(SEARCH("...",I1556)))</formula>
    </cfRule>
    <cfRule type="containsText" dxfId="34983" priority="11641" operator="containsText" text="~?">
      <formula>NOT(ISERROR(SEARCH("~?",I1556)))</formula>
    </cfRule>
  </conditionalFormatting>
  <conditionalFormatting sqref="G1556">
    <cfRule type="cellIs" dxfId="34982" priority="11639" operator="equal">
      <formula>"Endorsement"</formula>
    </cfRule>
  </conditionalFormatting>
  <conditionalFormatting sqref="B1557">
    <cfRule type="cellIs" dxfId="34981" priority="11638" stopIfTrue="1" operator="equal">
      <formula>""</formula>
    </cfRule>
  </conditionalFormatting>
  <conditionalFormatting sqref="C1557">
    <cfRule type="cellIs" dxfId="34980" priority="11635" stopIfTrue="1" operator="equal">
      <formula>"Y"</formula>
    </cfRule>
    <cfRule type="cellIs" dxfId="34979" priority="11636" stopIfTrue="1" operator="equal">
      <formula>""</formula>
    </cfRule>
    <cfRule type="cellIs" dxfId="34978" priority="11637" stopIfTrue="1" operator="equal">
      <formula>"W"</formula>
    </cfRule>
  </conditionalFormatting>
  <conditionalFormatting sqref="D1557">
    <cfRule type="cellIs" dxfId="34977" priority="11633" stopIfTrue="1" operator="equal">
      <formula>""</formula>
    </cfRule>
    <cfRule type="cellIs" dxfId="34976" priority="11634" stopIfTrue="1" operator="between">
      <formula>"10.7.1"</formula>
      <formula>"10.7.5"</formula>
    </cfRule>
  </conditionalFormatting>
  <conditionalFormatting sqref="G1557">
    <cfRule type="cellIs" dxfId="34975" priority="11632" stopIfTrue="1" operator="equal">
      <formula>""</formula>
    </cfRule>
  </conditionalFormatting>
  <conditionalFormatting sqref="O1557">
    <cfRule type="cellIs" dxfId="34974" priority="11629" stopIfTrue="1" operator="equal">
      <formula>"Rel-14"</formula>
    </cfRule>
    <cfRule type="cellIs" dxfId="34973" priority="11630" stopIfTrue="1" operator="equal">
      <formula>"Rel-16"</formula>
    </cfRule>
    <cfRule type="cellIs" dxfId="34972" priority="11631" stopIfTrue="1" operator="equal">
      <formula>"Rel-15"</formula>
    </cfRule>
  </conditionalFormatting>
  <conditionalFormatting sqref="F1557">
    <cfRule type="cellIs" dxfId="34971" priority="11620" stopIfTrue="1" operator="equal">
      <formula>"LS In"</formula>
    </cfRule>
    <cfRule type="cellIs" dxfId="34970" priority="11621" stopIfTrue="1" operator="equal">
      <formula>"LS OUT"</formula>
    </cfRule>
    <cfRule type="cellIs" dxfId="34969" priority="11622" stopIfTrue="1" operator="equal">
      <formula>"CR"</formula>
    </cfRule>
    <cfRule type="cellIs" dxfId="34968" priority="11623" stopIfTrue="1" operator="equal">
      <formula>"P-CR"</formula>
    </cfRule>
    <cfRule type="cellIs" dxfId="34967" priority="11624" stopIfTrue="1" operator="equal">
      <formula>"CR Pack"</formula>
    </cfRule>
    <cfRule type="cellIs" dxfId="34966" priority="11625" stopIfTrue="1" operator="equal">
      <formula>"WID new"</formula>
    </cfRule>
    <cfRule type="cellIs" dxfId="34965" priority="11626" stopIfTrue="1" operator="equal">
      <formula>"WID revised"</formula>
    </cfRule>
    <cfRule type="cellIs" dxfId="34964" priority="11627" stopIfTrue="1" operator="equal">
      <formula>"SID new"</formula>
    </cfRule>
    <cfRule type="cellIs" dxfId="34963" priority="11628" stopIfTrue="1" operator="equal">
      <formula>"SID revised"</formula>
    </cfRule>
  </conditionalFormatting>
  <conditionalFormatting sqref="P1557">
    <cfRule type="containsText" dxfId="34962" priority="11618" stopIfTrue="1" operator="containsText" text="DUMMY">
      <formula>NOT(ISERROR(SEARCH("DUMMY",P1557)))</formula>
    </cfRule>
    <cfRule type="cellIs" dxfId="34961" priority="11619" stopIfTrue="1" operator="equal">
      <formula>""</formula>
    </cfRule>
  </conditionalFormatting>
  <conditionalFormatting sqref="Q1557">
    <cfRule type="cellIs" dxfId="34960" priority="11616" stopIfTrue="1" operator="equal">
      <formula>""</formula>
    </cfRule>
    <cfRule type="cellIs" dxfId="34959" priority="11617" stopIfTrue="1" operator="equal">
      <formula>"-"</formula>
    </cfRule>
  </conditionalFormatting>
  <conditionalFormatting sqref="I1557">
    <cfRule type="containsText" dxfId="34958" priority="11614" operator="containsText" text="...">
      <formula>NOT(ISERROR(SEARCH("...",I1557)))</formula>
    </cfRule>
    <cfRule type="containsText" dxfId="34957" priority="11615" operator="containsText" text="~?">
      <formula>NOT(ISERROR(SEARCH("~?",I1557)))</formula>
    </cfRule>
  </conditionalFormatting>
  <conditionalFormatting sqref="G1557">
    <cfRule type="cellIs" dxfId="34956" priority="11613" operator="equal">
      <formula>"Endorsement"</formula>
    </cfRule>
  </conditionalFormatting>
  <conditionalFormatting sqref="B1558">
    <cfRule type="cellIs" dxfId="34955" priority="11612" stopIfTrue="1" operator="equal">
      <formula>""</formula>
    </cfRule>
  </conditionalFormatting>
  <conditionalFormatting sqref="C1558">
    <cfRule type="cellIs" dxfId="34954" priority="11609" stopIfTrue="1" operator="equal">
      <formula>"Y"</formula>
    </cfRule>
    <cfRule type="cellIs" dxfId="34953" priority="11610" stopIfTrue="1" operator="equal">
      <formula>""</formula>
    </cfRule>
    <cfRule type="cellIs" dxfId="34952" priority="11611" stopIfTrue="1" operator="equal">
      <formula>"W"</formula>
    </cfRule>
  </conditionalFormatting>
  <conditionalFormatting sqref="D1558">
    <cfRule type="cellIs" dxfId="34951" priority="11607" stopIfTrue="1" operator="equal">
      <formula>""</formula>
    </cfRule>
    <cfRule type="cellIs" dxfId="34950" priority="11608" stopIfTrue="1" operator="between">
      <formula>"10.7.1"</formula>
      <formula>"10.7.5"</formula>
    </cfRule>
  </conditionalFormatting>
  <conditionalFormatting sqref="G1558">
    <cfRule type="cellIs" dxfId="34949" priority="11606" stopIfTrue="1" operator="equal">
      <formula>""</formula>
    </cfRule>
  </conditionalFormatting>
  <conditionalFormatting sqref="O1558">
    <cfRule type="cellIs" dxfId="34948" priority="11603" stopIfTrue="1" operator="equal">
      <formula>"Rel-14"</formula>
    </cfRule>
    <cfRule type="cellIs" dxfId="34947" priority="11604" stopIfTrue="1" operator="equal">
      <formula>"Rel-16"</formula>
    </cfRule>
    <cfRule type="cellIs" dxfId="34946" priority="11605" stopIfTrue="1" operator="equal">
      <formula>"Rel-15"</formula>
    </cfRule>
  </conditionalFormatting>
  <conditionalFormatting sqref="F1558">
    <cfRule type="cellIs" dxfId="34945" priority="11594" stopIfTrue="1" operator="equal">
      <formula>"LS In"</formula>
    </cfRule>
    <cfRule type="cellIs" dxfId="34944" priority="11595" stopIfTrue="1" operator="equal">
      <formula>"LS OUT"</formula>
    </cfRule>
    <cfRule type="cellIs" dxfId="34943" priority="11596" stopIfTrue="1" operator="equal">
      <formula>"CR"</formula>
    </cfRule>
    <cfRule type="cellIs" dxfId="34942" priority="11597" stopIfTrue="1" operator="equal">
      <formula>"P-CR"</formula>
    </cfRule>
    <cfRule type="cellIs" dxfId="34941" priority="11598" stopIfTrue="1" operator="equal">
      <formula>"CR Pack"</formula>
    </cfRule>
    <cfRule type="cellIs" dxfId="34940" priority="11599" stopIfTrue="1" operator="equal">
      <formula>"WID new"</formula>
    </cfRule>
    <cfRule type="cellIs" dxfId="34939" priority="11600" stopIfTrue="1" operator="equal">
      <formula>"WID revised"</formula>
    </cfRule>
    <cfRule type="cellIs" dxfId="34938" priority="11601" stopIfTrue="1" operator="equal">
      <formula>"SID new"</formula>
    </cfRule>
    <cfRule type="cellIs" dxfId="34937" priority="11602" stopIfTrue="1" operator="equal">
      <formula>"SID revised"</formula>
    </cfRule>
  </conditionalFormatting>
  <conditionalFormatting sqref="P1558">
    <cfRule type="containsText" dxfId="34936" priority="11592" stopIfTrue="1" operator="containsText" text="DUMMY">
      <formula>NOT(ISERROR(SEARCH("DUMMY",P1558)))</formula>
    </cfRule>
    <cfRule type="cellIs" dxfId="34935" priority="11593" stopIfTrue="1" operator="equal">
      <formula>""</formula>
    </cfRule>
  </conditionalFormatting>
  <conditionalFormatting sqref="Q1558">
    <cfRule type="cellIs" dxfId="34934" priority="11590" stopIfTrue="1" operator="equal">
      <formula>""</formula>
    </cfRule>
    <cfRule type="cellIs" dxfId="34933" priority="11591" stopIfTrue="1" operator="equal">
      <formula>"-"</formula>
    </cfRule>
  </conditionalFormatting>
  <conditionalFormatting sqref="I1558">
    <cfRule type="containsText" dxfId="34932" priority="11588" operator="containsText" text="...">
      <formula>NOT(ISERROR(SEARCH("...",I1558)))</formula>
    </cfRule>
    <cfRule type="containsText" dxfId="34931" priority="11589" operator="containsText" text="~?">
      <formula>NOT(ISERROR(SEARCH("~?",I1558)))</formula>
    </cfRule>
  </conditionalFormatting>
  <conditionalFormatting sqref="G1558">
    <cfRule type="cellIs" dxfId="34930" priority="11587" operator="equal">
      <formula>"Endorsement"</formula>
    </cfRule>
  </conditionalFormatting>
  <conditionalFormatting sqref="B1559">
    <cfRule type="cellIs" dxfId="34929" priority="11586" stopIfTrue="1" operator="equal">
      <formula>""</formula>
    </cfRule>
  </conditionalFormatting>
  <conditionalFormatting sqref="C1559">
    <cfRule type="cellIs" dxfId="34928" priority="11583" stopIfTrue="1" operator="equal">
      <formula>"Y"</formula>
    </cfRule>
    <cfRule type="cellIs" dxfId="34927" priority="11584" stopIfTrue="1" operator="equal">
      <formula>""</formula>
    </cfRule>
    <cfRule type="cellIs" dxfId="34926" priority="11585" stopIfTrue="1" operator="equal">
      <formula>"W"</formula>
    </cfRule>
  </conditionalFormatting>
  <conditionalFormatting sqref="D1559">
    <cfRule type="cellIs" dxfId="34925" priority="11581" stopIfTrue="1" operator="equal">
      <formula>""</formula>
    </cfRule>
    <cfRule type="cellIs" dxfId="34924" priority="11582" stopIfTrue="1" operator="between">
      <formula>"10.7.1"</formula>
      <formula>"10.7.5"</formula>
    </cfRule>
  </conditionalFormatting>
  <conditionalFormatting sqref="G1559">
    <cfRule type="cellIs" dxfId="34923" priority="11580" stopIfTrue="1" operator="equal">
      <formula>""</formula>
    </cfRule>
  </conditionalFormatting>
  <conditionalFormatting sqref="O1559">
    <cfRule type="cellIs" dxfId="34922" priority="11577" stopIfTrue="1" operator="equal">
      <formula>"Rel-14"</formula>
    </cfRule>
    <cfRule type="cellIs" dxfId="34921" priority="11578" stopIfTrue="1" operator="equal">
      <formula>"Rel-16"</formula>
    </cfRule>
    <cfRule type="cellIs" dxfId="34920" priority="11579" stopIfTrue="1" operator="equal">
      <formula>"Rel-15"</formula>
    </cfRule>
  </conditionalFormatting>
  <conditionalFormatting sqref="P1559">
    <cfRule type="containsText" dxfId="34919" priority="11575" stopIfTrue="1" operator="containsText" text="DUMMY">
      <formula>NOT(ISERROR(SEARCH("DUMMY",P1559)))</formula>
    </cfRule>
    <cfRule type="cellIs" dxfId="34918" priority="11576" stopIfTrue="1" operator="equal">
      <formula>""</formula>
    </cfRule>
  </conditionalFormatting>
  <conditionalFormatting sqref="Q1559">
    <cfRule type="cellIs" dxfId="34917" priority="11573" stopIfTrue="1" operator="equal">
      <formula>""</formula>
    </cfRule>
    <cfRule type="cellIs" dxfId="34916" priority="11574" stopIfTrue="1" operator="equal">
      <formula>"-"</formula>
    </cfRule>
  </conditionalFormatting>
  <conditionalFormatting sqref="I1559">
    <cfRule type="containsText" dxfId="34915" priority="11571" operator="containsText" text="...">
      <formula>NOT(ISERROR(SEARCH("...",I1559)))</formula>
    </cfRule>
    <cfRule type="containsText" dxfId="34914" priority="11572" operator="containsText" text="~?">
      <formula>NOT(ISERROR(SEARCH("~?",I1559)))</formula>
    </cfRule>
  </conditionalFormatting>
  <conditionalFormatting sqref="G1559">
    <cfRule type="cellIs" dxfId="34913" priority="11570" operator="equal">
      <formula>"Endorsement"</formula>
    </cfRule>
  </conditionalFormatting>
  <conditionalFormatting sqref="B1560">
    <cfRule type="cellIs" dxfId="34912" priority="11569" stopIfTrue="1" operator="equal">
      <formula>""</formula>
    </cfRule>
  </conditionalFormatting>
  <conditionalFormatting sqref="C1560">
    <cfRule type="cellIs" dxfId="34911" priority="11566" stopIfTrue="1" operator="equal">
      <formula>"Y"</formula>
    </cfRule>
    <cfRule type="cellIs" dxfId="34910" priority="11567" stopIfTrue="1" operator="equal">
      <formula>""</formula>
    </cfRule>
    <cfRule type="cellIs" dxfId="34909" priority="11568" stopIfTrue="1" operator="equal">
      <formula>"W"</formula>
    </cfRule>
  </conditionalFormatting>
  <conditionalFormatting sqref="D1560">
    <cfRule type="cellIs" dxfId="34908" priority="11564" stopIfTrue="1" operator="equal">
      <formula>""</formula>
    </cfRule>
    <cfRule type="cellIs" dxfId="34907" priority="11565" stopIfTrue="1" operator="between">
      <formula>"10.7.1"</formula>
      <formula>"10.7.5"</formula>
    </cfRule>
  </conditionalFormatting>
  <conditionalFormatting sqref="G1560">
    <cfRule type="cellIs" dxfId="34906" priority="11563" stopIfTrue="1" operator="equal">
      <formula>""</formula>
    </cfRule>
  </conditionalFormatting>
  <conditionalFormatting sqref="O1560">
    <cfRule type="cellIs" dxfId="34905" priority="11560" stopIfTrue="1" operator="equal">
      <formula>"Rel-14"</formula>
    </cfRule>
    <cfRule type="cellIs" dxfId="34904" priority="11561" stopIfTrue="1" operator="equal">
      <formula>"Rel-16"</formula>
    </cfRule>
    <cfRule type="cellIs" dxfId="34903" priority="11562" stopIfTrue="1" operator="equal">
      <formula>"Rel-15"</formula>
    </cfRule>
  </conditionalFormatting>
  <conditionalFormatting sqref="P1560">
    <cfRule type="containsText" dxfId="34902" priority="11558" stopIfTrue="1" operator="containsText" text="DUMMY">
      <formula>NOT(ISERROR(SEARCH("DUMMY",P1560)))</formula>
    </cfRule>
    <cfRule type="cellIs" dxfId="34901" priority="11559" stopIfTrue="1" operator="equal">
      <formula>""</formula>
    </cfRule>
  </conditionalFormatting>
  <conditionalFormatting sqref="Q1560">
    <cfRule type="cellIs" dxfId="34900" priority="11556" stopIfTrue="1" operator="equal">
      <formula>""</formula>
    </cfRule>
    <cfRule type="cellIs" dxfId="34899" priority="11557" stopIfTrue="1" operator="equal">
      <formula>"-"</formula>
    </cfRule>
  </conditionalFormatting>
  <conditionalFormatting sqref="I1560">
    <cfRule type="containsText" dxfId="34898" priority="11554" operator="containsText" text="...">
      <formula>NOT(ISERROR(SEARCH("...",I1560)))</formula>
    </cfRule>
    <cfRule type="containsText" dxfId="34897" priority="11555" operator="containsText" text="~?">
      <formula>NOT(ISERROR(SEARCH("~?",I1560)))</formula>
    </cfRule>
  </conditionalFormatting>
  <conditionalFormatting sqref="G1560">
    <cfRule type="cellIs" dxfId="34896" priority="11553" operator="equal">
      <formula>"Endorsement"</formula>
    </cfRule>
  </conditionalFormatting>
  <conditionalFormatting sqref="B1561">
    <cfRule type="cellIs" dxfId="34895" priority="11552" stopIfTrue="1" operator="equal">
      <formula>""</formula>
    </cfRule>
  </conditionalFormatting>
  <conditionalFormatting sqref="C1561">
    <cfRule type="cellIs" dxfId="34894" priority="11549" stopIfTrue="1" operator="equal">
      <formula>"Y"</formula>
    </cfRule>
    <cfRule type="cellIs" dxfId="34893" priority="11550" stopIfTrue="1" operator="equal">
      <formula>""</formula>
    </cfRule>
    <cfRule type="cellIs" dxfId="34892" priority="11551" stopIfTrue="1" operator="equal">
      <formula>"W"</formula>
    </cfRule>
  </conditionalFormatting>
  <conditionalFormatting sqref="D1561">
    <cfRule type="cellIs" dxfId="34891" priority="11547" stopIfTrue="1" operator="equal">
      <formula>""</formula>
    </cfRule>
    <cfRule type="cellIs" dxfId="34890" priority="11548" stopIfTrue="1" operator="between">
      <formula>"10.7.1"</formula>
      <formula>"10.7.5"</formula>
    </cfRule>
  </conditionalFormatting>
  <conditionalFormatting sqref="G1561">
    <cfRule type="cellIs" dxfId="34889" priority="11546" stopIfTrue="1" operator="equal">
      <formula>""</formula>
    </cfRule>
  </conditionalFormatting>
  <conditionalFormatting sqref="O1561">
    <cfRule type="cellIs" dxfId="34888" priority="11543" stopIfTrue="1" operator="equal">
      <formula>"Rel-14"</formula>
    </cfRule>
    <cfRule type="cellIs" dxfId="34887" priority="11544" stopIfTrue="1" operator="equal">
      <formula>"Rel-16"</formula>
    </cfRule>
    <cfRule type="cellIs" dxfId="34886" priority="11545" stopIfTrue="1" operator="equal">
      <formula>"Rel-15"</formula>
    </cfRule>
  </conditionalFormatting>
  <conditionalFormatting sqref="P1561">
    <cfRule type="containsText" dxfId="34885" priority="11541" stopIfTrue="1" operator="containsText" text="DUMMY">
      <formula>NOT(ISERROR(SEARCH("DUMMY",P1561)))</formula>
    </cfRule>
    <cfRule type="cellIs" dxfId="34884" priority="11542" stopIfTrue="1" operator="equal">
      <formula>""</formula>
    </cfRule>
  </conditionalFormatting>
  <conditionalFormatting sqref="Q1561">
    <cfRule type="cellIs" dxfId="34883" priority="11539" stopIfTrue="1" operator="equal">
      <formula>""</formula>
    </cfRule>
    <cfRule type="cellIs" dxfId="34882" priority="11540" stopIfTrue="1" operator="equal">
      <formula>"-"</formula>
    </cfRule>
  </conditionalFormatting>
  <conditionalFormatting sqref="I1561">
    <cfRule type="containsText" dxfId="34881" priority="11537" operator="containsText" text="...">
      <formula>NOT(ISERROR(SEARCH("...",I1561)))</formula>
    </cfRule>
    <cfRule type="containsText" dxfId="34880" priority="11538" operator="containsText" text="~?">
      <formula>NOT(ISERROR(SEARCH("~?",I1561)))</formula>
    </cfRule>
  </conditionalFormatting>
  <conditionalFormatting sqref="G1561">
    <cfRule type="cellIs" dxfId="34879" priority="11536" operator="equal">
      <formula>"Endorsement"</formula>
    </cfRule>
  </conditionalFormatting>
  <conditionalFormatting sqref="B1562">
    <cfRule type="cellIs" dxfId="34878" priority="11535" stopIfTrue="1" operator="equal">
      <formula>""</formula>
    </cfRule>
  </conditionalFormatting>
  <conditionalFormatting sqref="C1562">
    <cfRule type="cellIs" dxfId="34877" priority="11532" stopIfTrue="1" operator="equal">
      <formula>"Y"</formula>
    </cfRule>
    <cfRule type="cellIs" dxfId="34876" priority="11533" stopIfTrue="1" operator="equal">
      <formula>""</formula>
    </cfRule>
    <cfRule type="cellIs" dxfId="34875" priority="11534" stopIfTrue="1" operator="equal">
      <formula>"W"</formula>
    </cfRule>
  </conditionalFormatting>
  <conditionalFormatting sqref="D1562">
    <cfRule type="cellIs" dxfId="34874" priority="11530" stopIfTrue="1" operator="equal">
      <formula>""</formula>
    </cfRule>
    <cfRule type="cellIs" dxfId="34873" priority="11531" stopIfTrue="1" operator="between">
      <formula>"10.7.1"</formula>
      <formula>"10.7.5"</formula>
    </cfRule>
  </conditionalFormatting>
  <conditionalFormatting sqref="G1562">
    <cfRule type="cellIs" dxfId="34872" priority="11529" stopIfTrue="1" operator="equal">
      <formula>""</formula>
    </cfRule>
  </conditionalFormatting>
  <conditionalFormatting sqref="O1562">
    <cfRule type="cellIs" dxfId="34871" priority="11526" stopIfTrue="1" operator="equal">
      <formula>"Rel-14"</formula>
    </cfRule>
    <cfRule type="cellIs" dxfId="34870" priority="11527" stopIfTrue="1" operator="equal">
      <formula>"Rel-16"</formula>
    </cfRule>
    <cfRule type="cellIs" dxfId="34869" priority="11528" stopIfTrue="1" operator="equal">
      <formula>"Rel-15"</formula>
    </cfRule>
  </conditionalFormatting>
  <conditionalFormatting sqref="P1562">
    <cfRule type="containsText" dxfId="34868" priority="11524" stopIfTrue="1" operator="containsText" text="DUMMY">
      <formula>NOT(ISERROR(SEARCH("DUMMY",P1562)))</formula>
    </cfRule>
    <cfRule type="cellIs" dxfId="34867" priority="11525" stopIfTrue="1" operator="equal">
      <formula>""</formula>
    </cfRule>
  </conditionalFormatting>
  <conditionalFormatting sqref="Q1562">
    <cfRule type="cellIs" dxfId="34866" priority="11522" stopIfTrue="1" operator="equal">
      <formula>""</formula>
    </cfRule>
    <cfRule type="cellIs" dxfId="34865" priority="11523" stopIfTrue="1" operator="equal">
      <formula>"-"</formula>
    </cfRule>
  </conditionalFormatting>
  <conditionalFormatting sqref="I1562">
    <cfRule type="containsText" dxfId="34864" priority="11520" operator="containsText" text="...">
      <formula>NOT(ISERROR(SEARCH("...",I1562)))</formula>
    </cfRule>
    <cfRule type="containsText" dxfId="34863" priority="11521" operator="containsText" text="~?">
      <formula>NOT(ISERROR(SEARCH("~?",I1562)))</formula>
    </cfRule>
  </conditionalFormatting>
  <conditionalFormatting sqref="G1562">
    <cfRule type="cellIs" dxfId="34862" priority="11519" operator="equal">
      <formula>"Endorsement"</formula>
    </cfRule>
  </conditionalFormatting>
  <conditionalFormatting sqref="B1563">
    <cfRule type="cellIs" dxfId="34861" priority="11518" stopIfTrue="1" operator="equal">
      <formula>""</formula>
    </cfRule>
  </conditionalFormatting>
  <conditionalFormatting sqref="C1563">
    <cfRule type="cellIs" dxfId="34860" priority="11515" stopIfTrue="1" operator="equal">
      <formula>"Y"</formula>
    </cfRule>
    <cfRule type="cellIs" dxfId="34859" priority="11516" stopIfTrue="1" operator="equal">
      <formula>""</formula>
    </cfRule>
    <cfRule type="cellIs" dxfId="34858" priority="11517" stopIfTrue="1" operator="equal">
      <formula>"W"</formula>
    </cfRule>
  </conditionalFormatting>
  <conditionalFormatting sqref="D1563">
    <cfRule type="cellIs" dxfId="34857" priority="11513" stopIfTrue="1" operator="equal">
      <formula>""</formula>
    </cfRule>
    <cfRule type="cellIs" dxfId="34856" priority="11514" stopIfTrue="1" operator="between">
      <formula>"10.7.1"</formula>
      <formula>"10.7.5"</formula>
    </cfRule>
  </conditionalFormatting>
  <conditionalFormatting sqref="G1563">
    <cfRule type="cellIs" dxfId="34855" priority="11512" stopIfTrue="1" operator="equal">
      <formula>""</formula>
    </cfRule>
  </conditionalFormatting>
  <conditionalFormatting sqref="O1563">
    <cfRule type="cellIs" dxfId="34854" priority="11509" stopIfTrue="1" operator="equal">
      <formula>"Rel-14"</formula>
    </cfRule>
    <cfRule type="cellIs" dxfId="34853" priority="11510" stopIfTrue="1" operator="equal">
      <formula>"Rel-16"</formula>
    </cfRule>
    <cfRule type="cellIs" dxfId="34852" priority="11511" stopIfTrue="1" operator="equal">
      <formula>"Rel-15"</formula>
    </cfRule>
  </conditionalFormatting>
  <conditionalFormatting sqref="F1563">
    <cfRule type="cellIs" dxfId="34851" priority="11500" stopIfTrue="1" operator="equal">
      <formula>"LS In"</formula>
    </cfRule>
    <cfRule type="cellIs" dxfId="34850" priority="11501" stopIfTrue="1" operator="equal">
      <formula>"LS OUT"</formula>
    </cfRule>
    <cfRule type="cellIs" dxfId="34849" priority="11502" stopIfTrue="1" operator="equal">
      <formula>"CR"</formula>
    </cfRule>
    <cfRule type="cellIs" dxfId="34848" priority="11503" stopIfTrue="1" operator="equal">
      <formula>"P-CR"</formula>
    </cfRule>
    <cfRule type="cellIs" dxfId="34847" priority="11504" stopIfTrue="1" operator="equal">
      <formula>"CR Pack"</formula>
    </cfRule>
    <cfRule type="cellIs" dxfId="34846" priority="11505" stopIfTrue="1" operator="equal">
      <formula>"WID new"</formula>
    </cfRule>
    <cfRule type="cellIs" dxfId="34845" priority="11506" stopIfTrue="1" operator="equal">
      <formula>"WID revised"</formula>
    </cfRule>
    <cfRule type="cellIs" dxfId="34844" priority="11507" stopIfTrue="1" operator="equal">
      <formula>"SID new"</formula>
    </cfRule>
    <cfRule type="cellIs" dxfId="34843" priority="11508" stopIfTrue="1" operator="equal">
      <formula>"SID revised"</formula>
    </cfRule>
  </conditionalFormatting>
  <conditionalFormatting sqref="P1563">
    <cfRule type="containsText" dxfId="34842" priority="11498" stopIfTrue="1" operator="containsText" text="DUMMY">
      <formula>NOT(ISERROR(SEARCH("DUMMY",P1563)))</formula>
    </cfRule>
    <cfRule type="cellIs" dxfId="34841" priority="11499" stopIfTrue="1" operator="equal">
      <formula>""</formula>
    </cfRule>
  </conditionalFormatting>
  <conditionalFormatting sqref="Q1563">
    <cfRule type="cellIs" dxfId="34840" priority="11496" stopIfTrue="1" operator="equal">
      <formula>""</formula>
    </cfRule>
    <cfRule type="cellIs" dxfId="34839" priority="11497" stopIfTrue="1" operator="equal">
      <formula>"-"</formula>
    </cfRule>
  </conditionalFormatting>
  <conditionalFormatting sqref="I1563">
    <cfRule type="containsText" dxfId="34838" priority="11494" operator="containsText" text="...">
      <formula>NOT(ISERROR(SEARCH("...",I1563)))</formula>
    </cfRule>
    <cfRule type="containsText" dxfId="34837" priority="11495" operator="containsText" text="~?">
      <formula>NOT(ISERROR(SEARCH("~?",I1563)))</formula>
    </cfRule>
  </conditionalFormatting>
  <conditionalFormatting sqref="G1563">
    <cfRule type="cellIs" dxfId="34836" priority="11493" operator="equal">
      <formula>"Endorsement"</formula>
    </cfRule>
  </conditionalFormatting>
  <conditionalFormatting sqref="B1564">
    <cfRule type="cellIs" dxfId="34835" priority="11492" stopIfTrue="1" operator="equal">
      <formula>""</formula>
    </cfRule>
  </conditionalFormatting>
  <conditionalFormatting sqref="C1564">
    <cfRule type="cellIs" dxfId="34834" priority="11489" stopIfTrue="1" operator="equal">
      <formula>"Y"</formula>
    </cfRule>
    <cfRule type="cellIs" dxfId="34833" priority="11490" stopIfTrue="1" operator="equal">
      <formula>""</formula>
    </cfRule>
    <cfRule type="cellIs" dxfId="34832" priority="11491" stopIfTrue="1" operator="equal">
      <formula>"W"</formula>
    </cfRule>
  </conditionalFormatting>
  <conditionalFormatting sqref="D1564">
    <cfRule type="cellIs" dxfId="34831" priority="11487" stopIfTrue="1" operator="equal">
      <formula>""</formula>
    </cfRule>
    <cfRule type="cellIs" dxfId="34830" priority="11488" stopIfTrue="1" operator="between">
      <formula>"10.7.1"</formula>
      <formula>"10.7.5"</formula>
    </cfRule>
  </conditionalFormatting>
  <conditionalFormatting sqref="G1564">
    <cfRule type="cellIs" dxfId="34829" priority="11486" stopIfTrue="1" operator="equal">
      <formula>""</formula>
    </cfRule>
  </conditionalFormatting>
  <conditionalFormatting sqref="O1564">
    <cfRule type="cellIs" dxfId="34828" priority="11483" stopIfTrue="1" operator="equal">
      <formula>"Rel-14"</formula>
    </cfRule>
    <cfRule type="cellIs" dxfId="34827" priority="11484" stopIfTrue="1" operator="equal">
      <formula>"Rel-16"</formula>
    </cfRule>
    <cfRule type="cellIs" dxfId="34826" priority="11485" stopIfTrue="1" operator="equal">
      <formula>"Rel-15"</formula>
    </cfRule>
  </conditionalFormatting>
  <conditionalFormatting sqref="F1564">
    <cfRule type="cellIs" dxfId="34825" priority="11474" stopIfTrue="1" operator="equal">
      <formula>"LS In"</formula>
    </cfRule>
    <cfRule type="cellIs" dxfId="34824" priority="11475" stopIfTrue="1" operator="equal">
      <formula>"LS OUT"</formula>
    </cfRule>
    <cfRule type="cellIs" dxfId="34823" priority="11476" stopIfTrue="1" operator="equal">
      <formula>"CR"</formula>
    </cfRule>
    <cfRule type="cellIs" dxfId="34822" priority="11477" stopIfTrue="1" operator="equal">
      <formula>"P-CR"</formula>
    </cfRule>
    <cfRule type="cellIs" dxfId="34821" priority="11478" stopIfTrue="1" operator="equal">
      <formula>"CR Pack"</formula>
    </cfRule>
    <cfRule type="cellIs" dxfId="34820" priority="11479" stopIfTrue="1" operator="equal">
      <formula>"WID new"</formula>
    </cfRule>
    <cfRule type="cellIs" dxfId="34819" priority="11480" stopIfTrue="1" operator="equal">
      <formula>"WID revised"</formula>
    </cfRule>
    <cfRule type="cellIs" dxfId="34818" priority="11481" stopIfTrue="1" operator="equal">
      <formula>"SID new"</formula>
    </cfRule>
    <cfRule type="cellIs" dxfId="34817" priority="11482" stopIfTrue="1" operator="equal">
      <formula>"SID revised"</formula>
    </cfRule>
  </conditionalFormatting>
  <conditionalFormatting sqref="P1564">
    <cfRule type="containsText" dxfId="34816" priority="11472" stopIfTrue="1" operator="containsText" text="DUMMY">
      <formula>NOT(ISERROR(SEARCH("DUMMY",P1564)))</formula>
    </cfRule>
    <cfRule type="cellIs" dxfId="34815" priority="11473" stopIfTrue="1" operator="equal">
      <formula>""</formula>
    </cfRule>
  </conditionalFormatting>
  <conditionalFormatting sqref="Q1564">
    <cfRule type="cellIs" dxfId="34814" priority="11470" stopIfTrue="1" operator="equal">
      <formula>""</formula>
    </cfRule>
    <cfRule type="cellIs" dxfId="34813" priority="11471" stopIfTrue="1" operator="equal">
      <formula>"-"</formula>
    </cfRule>
  </conditionalFormatting>
  <conditionalFormatting sqref="I1564">
    <cfRule type="containsText" dxfId="34812" priority="11468" operator="containsText" text="...">
      <formula>NOT(ISERROR(SEARCH("...",I1564)))</formula>
    </cfRule>
    <cfRule type="containsText" dxfId="34811" priority="11469" operator="containsText" text="~?">
      <formula>NOT(ISERROR(SEARCH("~?",I1564)))</formula>
    </cfRule>
  </conditionalFormatting>
  <conditionalFormatting sqref="G1564">
    <cfRule type="cellIs" dxfId="34810" priority="11467" operator="equal">
      <formula>"Endorsement"</formula>
    </cfRule>
  </conditionalFormatting>
  <conditionalFormatting sqref="B1565">
    <cfRule type="cellIs" dxfId="34809" priority="11466" stopIfTrue="1" operator="equal">
      <formula>""</formula>
    </cfRule>
  </conditionalFormatting>
  <conditionalFormatting sqref="C1565">
    <cfRule type="cellIs" dxfId="34808" priority="11463" stopIfTrue="1" operator="equal">
      <formula>"Y"</formula>
    </cfRule>
    <cfRule type="cellIs" dxfId="34807" priority="11464" stopIfTrue="1" operator="equal">
      <formula>""</formula>
    </cfRule>
    <cfRule type="cellIs" dxfId="34806" priority="11465" stopIfTrue="1" operator="equal">
      <formula>"W"</formula>
    </cfRule>
  </conditionalFormatting>
  <conditionalFormatting sqref="D1565">
    <cfRule type="cellIs" dxfId="34805" priority="11461" stopIfTrue="1" operator="equal">
      <formula>""</formula>
    </cfRule>
    <cfRule type="cellIs" dxfId="34804" priority="11462" stopIfTrue="1" operator="between">
      <formula>"10.7.1"</formula>
      <formula>"10.7.5"</formula>
    </cfRule>
  </conditionalFormatting>
  <conditionalFormatting sqref="G1565">
    <cfRule type="cellIs" dxfId="34803" priority="11460" stopIfTrue="1" operator="equal">
      <formula>""</formula>
    </cfRule>
  </conditionalFormatting>
  <conditionalFormatting sqref="O1565">
    <cfRule type="cellIs" dxfId="34802" priority="11457" stopIfTrue="1" operator="equal">
      <formula>"Rel-14"</formula>
    </cfRule>
    <cfRule type="cellIs" dxfId="34801" priority="11458" stopIfTrue="1" operator="equal">
      <formula>"Rel-16"</formula>
    </cfRule>
    <cfRule type="cellIs" dxfId="34800" priority="11459" stopIfTrue="1" operator="equal">
      <formula>"Rel-15"</formula>
    </cfRule>
  </conditionalFormatting>
  <conditionalFormatting sqref="P1565">
    <cfRule type="containsText" dxfId="34799" priority="11455" stopIfTrue="1" operator="containsText" text="DUMMY">
      <formula>NOT(ISERROR(SEARCH("DUMMY",P1565)))</formula>
    </cfRule>
    <cfRule type="cellIs" dxfId="34798" priority="11456" stopIfTrue="1" operator="equal">
      <formula>""</formula>
    </cfRule>
  </conditionalFormatting>
  <conditionalFormatting sqref="Q1565">
    <cfRule type="cellIs" dxfId="34797" priority="11453" stopIfTrue="1" operator="equal">
      <formula>""</formula>
    </cfRule>
    <cfRule type="cellIs" dxfId="34796" priority="11454" stopIfTrue="1" operator="equal">
      <formula>"-"</formula>
    </cfRule>
  </conditionalFormatting>
  <conditionalFormatting sqref="I1565">
    <cfRule type="containsText" dxfId="34795" priority="11451" operator="containsText" text="...">
      <formula>NOT(ISERROR(SEARCH("...",I1565)))</formula>
    </cfRule>
    <cfRule type="containsText" dxfId="34794" priority="11452" operator="containsText" text="~?">
      <formula>NOT(ISERROR(SEARCH("~?",I1565)))</formula>
    </cfRule>
  </conditionalFormatting>
  <conditionalFormatting sqref="G1565">
    <cfRule type="cellIs" dxfId="34793" priority="11450" operator="equal">
      <formula>"Endorsement"</formula>
    </cfRule>
  </conditionalFormatting>
  <conditionalFormatting sqref="B1566">
    <cfRule type="cellIs" dxfId="34792" priority="11449" stopIfTrue="1" operator="equal">
      <formula>""</formula>
    </cfRule>
  </conditionalFormatting>
  <conditionalFormatting sqref="C1566">
    <cfRule type="cellIs" dxfId="34791" priority="11446" stopIfTrue="1" operator="equal">
      <formula>"Y"</formula>
    </cfRule>
    <cfRule type="cellIs" dxfId="34790" priority="11447" stopIfTrue="1" operator="equal">
      <formula>""</formula>
    </cfRule>
    <cfRule type="cellIs" dxfId="34789" priority="11448" stopIfTrue="1" operator="equal">
      <formula>"W"</formula>
    </cfRule>
  </conditionalFormatting>
  <conditionalFormatting sqref="D1566">
    <cfRule type="cellIs" dxfId="34788" priority="11444" stopIfTrue="1" operator="equal">
      <formula>""</formula>
    </cfRule>
    <cfRule type="cellIs" dxfId="34787" priority="11445" stopIfTrue="1" operator="between">
      <formula>"10.7.1"</formula>
      <formula>"10.7.5"</formula>
    </cfRule>
  </conditionalFormatting>
  <conditionalFormatting sqref="G1566">
    <cfRule type="cellIs" dxfId="34786" priority="11443" stopIfTrue="1" operator="equal">
      <formula>""</formula>
    </cfRule>
  </conditionalFormatting>
  <conditionalFormatting sqref="O1566">
    <cfRule type="cellIs" dxfId="34785" priority="11440" stopIfTrue="1" operator="equal">
      <formula>"Rel-14"</formula>
    </cfRule>
    <cfRule type="cellIs" dxfId="34784" priority="11441" stopIfTrue="1" operator="equal">
      <formula>"Rel-16"</formula>
    </cfRule>
    <cfRule type="cellIs" dxfId="34783" priority="11442" stopIfTrue="1" operator="equal">
      <formula>"Rel-15"</formula>
    </cfRule>
  </conditionalFormatting>
  <conditionalFormatting sqref="P1566">
    <cfRule type="containsText" dxfId="34782" priority="11438" stopIfTrue="1" operator="containsText" text="DUMMY">
      <formula>NOT(ISERROR(SEARCH("DUMMY",P1566)))</formula>
    </cfRule>
    <cfRule type="cellIs" dxfId="34781" priority="11439" stopIfTrue="1" operator="equal">
      <formula>""</formula>
    </cfRule>
  </conditionalFormatting>
  <conditionalFormatting sqref="Q1566">
    <cfRule type="cellIs" dxfId="34780" priority="11436" stopIfTrue="1" operator="equal">
      <formula>""</formula>
    </cfRule>
    <cfRule type="cellIs" dxfId="34779" priority="11437" stopIfTrue="1" operator="equal">
      <formula>"-"</formula>
    </cfRule>
  </conditionalFormatting>
  <conditionalFormatting sqref="I1566">
    <cfRule type="containsText" dxfId="34778" priority="11434" operator="containsText" text="...">
      <formula>NOT(ISERROR(SEARCH("...",I1566)))</formula>
    </cfRule>
    <cfRule type="containsText" dxfId="34777" priority="11435" operator="containsText" text="~?">
      <formula>NOT(ISERROR(SEARCH("~?",I1566)))</formula>
    </cfRule>
  </conditionalFormatting>
  <conditionalFormatting sqref="G1566">
    <cfRule type="cellIs" dxfId="34776" priority="11433" operator="equal">
      <formula>"Endorsement"</formula>
    </cfRule>
  </conditionalFormatting>
  <conditionalFormatting sqref="B1567">
    <cfRule type="cellIs" dxfId="34775" priority="11432" stopIfTrue="1" operator="equal">
      <formula>""</formula>
    </cfRule>
  </conditionalFormatting>
  <conditionalFormatting sqref="C1567">
    <cfRule type="cellIs" dxfId="34774" priority="11429" stopIfTrue="1" operator="equal">
      <formula>"Y"</formula>
    </cfRule>
    <cfRule type="cellIs" dxfId="34773" priority="11430" stopIfTrue="1" operator="equal">
      <formula>""</formula>
    </cfRule>
    <cfRule type="cellIs" dxfId="34772" priority="11431" stopIfTrue="1" operator="equal">
      <formula>"W"</formula>
    </cfRule>
  </conditionalFormatting>
  <conditionalFormatting sqref="D1567">
    <cfRule type="cellIs" dxfId="34771" priority="11427" stopIfTrue="1" operator="equal">
      <formula>""</formula>
    </cfRule>
    <cfRule type="cellIs" dxfId="34770" priority="11428" stopIfTrue="1" operator="between">
      <formula>"10.7.1"</formula>
      <formula>"10.7.5"</formula>
    </cfRule>
  </conditionalFormatting>
  <conditionalFormatting sqref="G1567">
    <cfRule type="cellIs" dxfId="34769" priority="11426" stopIfTrue="1" operator="equal">
      <formula>""</formula>
    </cfRule>
  </conditionalFormatting>
  <conditionalFormatting sqref="O1567">
    <cfRule type="cellIs" dxfId="34768" priority="11423" stopIfTrue="1" operator="equal">
      <formula>"Rel-14"</formula>
    </cfRule>
    <cfRule type="cellIs" dxfId="34767" priority="11424" stopIfTrue="1" operator="equal">
      <formula>"Rel-16"</formula>
    </cfRule>
    <cfRule type="cellIs" dxfId="34766" priority="11425" stopIfTrue="1" operator="equal">
      <formula>"Rel-15"</formula>
    </cfRule>
  </conditionalFormatting>
  <conditionalFormatting sqref="F1567">
    <cfRule type="cellIs" dxfId="34765" priority="11414" stopIfTrue="1" operator="equal">
      <formula>"LS In"</formula>
    </cfRule>
    <cfRule type="cellIs" dxfId="34764" priority="11415" stopIfTrue="1" operator="equal">
      <formula>"LS OUT"</formula>
    </cfRule>
    <cfRule type="cellIs" dxfId="34763" priority="11416" stopIfTrue="1" operator="equal">
      <formula>"CR"</formula>
    </cfRule>
    <cfRule type="cellIs" dxfId="34762" priority="11417" stopIfTrue="1" operator="equal">
      <formula>"P-CR"</formula>
    </cfRule>
    <cfRule type="cellIs" dxfId="34761" priority="11418" stopIfTrue="1" operator="equal">
      <formula>"CR Pack"</formula>
    </cfRule>
    <cfRule type="cellIs" dxfId="34760" priority="11419" stopIfTrue="1" operator="equal">
      <formula>"WID new"</formula>
    </cfRule>
    <cfRule type="cellIs" dxfId="34759" priority="11420" stopIfTrue="1" operator="equal">
      <formula>"WID revised"</formula>
    </cfRule>
    <cfRule type="cellIs" dxfId="34758" priority="11421" stopIfTrue="1" operator="equal">
      <formula>"SID new"</formula>
    </cfRule>
    <cfRule type="cellIs" dxfId="34757" priority="11422" stopIfTrue="1" operator="equal">
      <formula>"SID revised"</formula>
    </cfRule>
  </conditionalFormatting>
  <conditionalFormatting sqref="P1567">
    <cfRule type="containsText" dxfId="34756" priority="11412" stopIfTrue="1" operator="containsText" text="DUMMY">
      <formula>NOT(ISERROR(SEARCH("DUMMY",P1567)))</formula>
    </cfRule>
    <cfRule type="cellIs" dxfId="34755" priority="11413" stopIfTrue="1" operator="equal">
      <formula>""</formula>
    </cfRule>
  </conditionalFormatting>
  <conditionalFormatting sqref="Q1567">
    <cfRule type="cellIs" dxfId="34754" priority="11410" stopIfTrue="1" operator="equal">
      <formula>""</formula>
    </cfRule>
    <cfRule type="cellIs" dxfId="34753" priority="11411" stopIfTrue="1" operator="equal">
      <formula>"-"</formula>
    </cfRule>
  </conditionalFormatting>
  <conditionalFormatting sqref="I1567">
    <cfRule type="containsText" dxfId="34752" priority="11408" operator="containsText" text="...">
      <formula>NOT(ISERROR(SEARCH("...",I1567)))</formula>
    </cfRule>
    <cfRule type="containsText" dxfId="34751" priority="11409" operator="containsText" text="~?">
      <formula>NOT(ISERROR(SEARCH("~?",I1567)))</formula>
    </cfRule>
  </conditionalFormatting>
  <conditionalFormatting sqref="G1567">
    <cfRule type="cellIs" dxfId="34750" priority="11407" operator="equal">
      <formula>"Endorsement"</formula>
    </cfRule>
  </conditionalFormatting>
  <conditionalFormatting sqref="B1568">
    <cfRule type="cellIs" dxfId="34749" priority="11406" stopIfTrue="1" operator="equal">
      <formula>""</formula>
    </cfRule>
  </conditionalFormatting>
  <conditionalFormatting sqref="C1568">
    <cfRule type="cellIs" dxfId="34748" priority="11403" stopIfTrue="1" operator="equal">
      <formula>"Y"</formula>
    </cfRule>
    <cfRule type="cellIs" dxfId="34747" priority="11404" stopIfTrue="1" operator="equal">
      <formula>""</formula>
    </cfRule>
    <cfRule type="cellIs" dxfId="34746" priority="11405" stopIfTrue="1" operator="equal">
      <formula>"W"</formula>
    </cfRule>
  </conditionalFormatting>
  <conditionalFormatting sqref="D1568">
    <cfRule type="cellIs" dxfId="34745" priority="11401" stopIfTrue="1" operator="equal">
      <formula>""</formula>
    </cfRule>
    <cfRule type="cellIs" dxfId="34744" priority="11402" stopIfTrue="1" operator="between">
      <formula>"10.7.1"</formula>
      <formula>"10.7.5"</formula>
    </cfRule>
  </conditionalFormatting>
  <conditionalFormatting sqref="G1568">
    <cfRule type="cellIs" dxfId="34743" priority="11400" stopIfTrue="1" operator="equal">
      <formula>""</formula>
    </cfRule>
  </conditionalFormatting>
  <conditionalFormatting sqref="O1568">
    <cfRule type="cellIs" dxfId="34742" priority="11397" stopIfTrue="1" operator="equal">
      <formula>"Rel-14"</formula>
    </cfRule>
    <cfRule type="cellIs" dxfId="34741" priority="11398" stopIfTrue="1" operator="equal">
      <formula>"Rel-16"</formula>
    </cfRule>
    <cfRule type="cellIs" dxfId="34740" priority="11399" stopIfTrue="1" operator="equal">
      <formula>"Rel-15"</formula>
    </cfRule>
  </conditionalFormatting>
  <conditionalFormatting sqref="P1568">
    <cfRule type="containsText" dxfId="34739" priority="11395" stopIfTrue="1" operator="containsText" text="DUMMY">
      <formula>NOT(ISERROR(SEARCH("DUMMY",P1568)))</formula>
    </cfRule>
    <cfRule type="cellIs" dxfId="34738" priority="11396" stopIfTrue="1" operator="equal">
      <formula>""</formula>
    </cfRule>
  </conditionalFormatting>
  <conditionalFormatting sqref="Q1568">
    <cfRule type="cellIs" dxfId="34737" priority="11393" stopIfTrue="1" operator="equal">
      <formula>""</formula>
    </cfRule>
    <cfRule type="cellIs" dxfId="34736" priority="11394" stopIfTrue="1" operator="equal">
      <formula>"-"</formula>
    </cfRule>
  </conditionalFormatting>
  <conditionalFormatting sqref="I1568">
    <cfRule type="containsText" dxfId="34735" priority="11391" operator="containsText" text="...">
      <formula>NOT(ISERROR(SEARCH("...",I1568)))</formula>
    </cfRule>
    <cfRule type="containsText" dxfId="34734" priority="11392" operator="containsText" text="~?">
      <formula>NOT(ISERROR(SEARCH("~?",I1568)))</formula>
    </cfRule>
  </conditionalFormatting>
  <conditionalFormatting sqref="G1568">
    <cfRule type="cellIs" dxfId="34733" priority="11390" operator="equal">
      <formula>"Endorsement"</formula>
    </cfRule>
  </conditionalFormatting>
  <conditionalFormatting sqref="B1569">
    <cfRule type="cellIs" dxfId="34732" priority="11389" stopIfTrue="1" operator="equal">
      <formula>""</formula>
    </cfRule>
  </conditionalFormatting>
  <conditionalFormatting sqref="C1569">
    <cfRule type="cellIs" dxfId="34731" priority="11386" stopIfTrue="1" operator="equal">
      <formula>"Y"</formula>
    </cfRule>
    <cfRule type="cellIs" dxfId="34730" priority="11387" stopIfTrue="1" operator="equal">
      <formula>""</formula>
    </cfRule>
    <cfRule type="cellIs" dxfId="34729" priority="11388" stopIfTrue="1" operator="equal">
      <formula>"W"</formula>
    </cfRule>
  </conditionalFormatting>
  <conditionalFormatting sqref="D1569">
    <cfRule type="cellIs" dxfId="34728" priority="11384" stopIfTrue="1" operator="equal">
      <formula>""</formula>
    </cfRule>
    <cfRule type="cellIs" dxfId="34727" priority="11385" stopIfTrue="1" operator="between">
      <formula>"10.7.1"</formula>
      <formula>"10.7.5"</formula>
    </cfRule>
  </conditionalFormatting>
  <conditionalFormatting sqref="G1569">
    <cfRule type="cellIs" dxfId="34726" priority="11383" stopIfTrue="1" operator="equal">
      <formula>""</formula>
    </cfRule>
  </conditionalFormatting>
  <conditionalFormatting sqref="O1569">
    <cfRule type="cellIs" dxfId="34725" priority="11380" stopIfTrue="1" operator="equal">
      <formula>"Rel-14"</formula>
    </cfRule>
    <cfRule type="cellIs" dxfId="34724" priority="11381" stopIfTrue="1" operator="equal">
      <formula>"Rel-16"</formula>
    </cfRule>
    <cfRule type="cellIs" dxfId="34723" priority="11382" stopIfTrue="1" operator="equal">
      <formula>"Rel-15"</formula>
    </cfRule>
  </conditionalFormatting>
  <conditionalFormatting sqref="F1569">
    <cfRule type="cellIs" dxfId="34722" priority="11371" stopIfTrue="1" operator="equal">
      <formula>"LS In"</formula>
    </cfRule>
    <cfRule type="cellIs" dxfId="34721" priority="11372" stopIfTrue="1" operator="equal">
      <formula>"LS OUT"</formula>
    </cfRule>
    <cfRule type="cellIs" dxfId="34720" priority="11373" stopIfTrue="1" operator="equal">
      <formula>"CR"</formula>
    </cfRule>
    <cfRule type="cellIs" dxfId="34719" priority="11374" stopIfTrue="1" operator="equal">
      <formula>"P-CR"</formula>
    </cfRule>
    <cfRule type="cellIs" dxfId="34718" priority="11375" stopIfTrue="1" operator="equal">
      <formula>"CR Pack"</formula>
    </cfRule>
    <cfRule type="cellIs" dxfId="34717" priority="11376" stopIfTrue="1" operator="equal">
      <formula>"WID new"</formula>
    </cfRule>
    <cfRule type="cellIs" dxfId="34716" priority="11377" stopIfTrue="1" operator="equal">
      <formula>"WID revised"</formula>
    </cfRule>
    <cfRule type="cellIs" dxfId="34715" priority="11378" stopIfTrue="1" operator="equal">
      <formula>"SID new"</formula>
    </cfRule>
    <cfRule type="cellIs" dxfId="34714" priority="11379" stopIfTrue="1" operator="equal">
      <formula>"SID revised"</formula>
    </cfRule>
  </conditionalFormatting>
  <conditionalFormatting sqref="P1569">
    <cfRule type="containsText" dxfId="34713" priority="11369" stopIfTrue="1" operator="containsText" text="DUMMY">
      <formula>NOT(ISERROR(SEARCH("DUMMY",P1569)))</formula>
    </cfRule>
    <cfRule type="cellIs" dxfId="34712" priority="11370" stopIfTrue="1" operator="equal">
      <formula>""</formula>
    </cfRule>
  </conditionalFormatting>
  <conditionalFormatting sqref="Q1569">
    <cfRule type="cellIs" dxfId="34711" priority="11367" stopIfTrue="1" operator="equal">
      <formula>""</formula>
    </cfRule>
    <cfRule type="cellIs" dxfId="34710" priority="11368" stopIfTrue="1" operator="equal">
      <formula>"-"</formula>
    </cfRule>
  </conditionalFormatting>
  <conditionalFormatting sqref="I1569">
    <cfRule type="containsText" dxfId="34709" priority="11365" operator="containsText" text="...">
      <formula>NOT(ISERROR(SEARCH("...",I1569)))</formula>
    </cfRule>
    <cfRule type="containsText" dxfId="34708" priority="11366" operator="containsText" text="~?">
      <formula>NOT(ISERROR(SEARCH("~?",I1569)))</formula>
    </cfRule>
  </conditionalFormatting>
  <conditionalFormatting sqref="G1569">
    <cfRule type="cellIs" dxfId="34707" priority="11364" operator="equal">
      <formula>"Endorsement"</formula>
    </cfRule>
  </conditionalFormatting>
  <conditionalFormatting sqref="B1570">
    <cfRule type="cellIs" dxfId="34706" priority="11363" stopIfTrue="1" operator="equal">
      <formula>""</formula>
    </cfRule>
  </conditionalFormatting>
  <conditionalFormatting sqref="C1570">
    <cfRule type="cellIs" dxfId="34705" priority="11360" stopIfTrue="1" operator="equal">
      <formula>"Y"</formula>
    </cfRule>
    <cfRule type="cellIs" dxfId="34704" priority="11361" stopIfTrue="1" operator="equal">
      <formula>""</formula>
    </cfRule>
    <cfRule type="cellIs" dxfId="34703" priority="11362" stopIfTrue="1" operator="equal">
      <formula>"W"</formula>
    </cfRule>
  </conditionalFormatting>
  <conditionalFormatting sqref="D1570">
    <cfRule type="cellIs" dxfId="34702" priority="11358" stopIfTrue="1" operator="equal">
      <formula>""</formula>
    </cfRule>
    <cfRule type="cellIs" dxfId="34701" priority="11359" stopIfTrue="1" operator="between">
      <formula>"10.7.1"</formula>
      <formula>"10.7.5"</formula>
    </cfRule>
  </conditionalFormatting>
  <conditionalFormatting sqref="G1570">
    <cfRule type="cellIs" dxfId="34700" priority="11357" stopIfTrue="1" operator="equal">
      <formula>""</formula>
    </cfRule>
  </conditionalFormatting>
  <conditionalFormatting sqref="O1570">
    <cfRule type="cellIs" dxfId="34699" priority="11354" stopIfTrue="1" operator="equal">
      <formula>"Rel-14"</formula>
    </cfRule>
    <cfRule type="cellIs" dxfId="34698" priority="11355" stopIfTrue="1" operator="equal">
      <formula>"Rel-16"</formula>
    </cfRule>
    <cfRule type="cellIs" dxfId="34697" priority="11356" stopIfTrue="1" operator="equal">
      <formula>"Rel-15"</formula>
    </cfRule>
  </conditionalFormatting>
  <conditionalFormatting sqref="P1570">
    <cfRule type="containsText" dxfId="34696" priority="11352" stopIfTrue="1" operator="containsText" text="DUMMY">
      <formula>NOT(ISERROR(SEARCH("DUMMY",P1570)))</formula>
    </cfRule>
    <cfRule type="cellIs" dxfId="34695" priority="11353" stopIfTrue="1" operator="equal">
      <formula>""</formula>
    </cfRule>
  </conditionalFormatting>
  <conditionalFormatting sqref="Q1570">
    <cfRule type="cellIs" dxfId="34694" priority="11350" stopIfTrue="1" operator="equal">
      <formula>""</formula>
    </cfRule>
    <cfRule type="cellIs" dxfId="34693" priority="11351" stopIfTrue="1" operator="equal">
      <formula>"-"</formula>
    </cfRule>
  </conditionalFormatting>
  <conditionalFormatting sqref="I1570">
    <cfRule type="containsText" dxfId="34692" priority="11348" operator="containsText" text="...">
      <formula>NOT(ISERROR(SEARCH("...",I1570)))</formula>
    </cfRule>
    <cfRule type="containsText" dxfId="34691" priority="11349" operator="containsText" text="~?">
      <formula>NOT(ISERROR(SEARCH("~?",I1570)))</formula>
    </cfRule>
  </conditionalFormatting>
  <conditionalFormatting sqref="G1570">
    <cfRule type="cellIs" dxfId="34690" priority="11347" operator="equal">
      <formula>"Endorsement"</formula>
    </cfRule>
  </conditionalFormatting>
  <conditionalFormatting sqref="B1571">
    <cfRule type="cellIs" dxfId="34689" priority="11346" stopIfTrue="1" operator="equal">
      <formula>""</formula>
    </cfRule>
  </conditionalFormatting>
  <conditionalFormatting sqref="C1571">
    <cfRule type="cellIs" dxfId="34688" priority="11343" stopIfTrue="1" operator="equal">
      <formula>"Y"</formula>
    </cfRule>
    <cfRule type="cellIs" dxfId="34687" priority="11344" stopIfTrue="1" operator="equal">
      <formula>""</formula>
    </cfRule>
    <cfRule type="cellIs" dxfId="34686" priority="11345" stopIfTrue="1" operator="equal">
      <formula>"W"</formula>
    </cfRule>
  </conditionalFormatting>
  <conditionalFormatting sqref="D1571">
    <cfRule type="cellIs" dxfId="34685" priority="11341" stopIfTrue="1" operator="equal">
      <formula>""</formula>
    </cfRule>
    <cfRule type="cellIs" dxfId="34684" priority="11342" stopIfTrue="1" operator="between">
      <formula>"10.7.1"</formula>
      <formula>"10.7.5"</formula>
    </cfRule>
  </conditionalFormatting>
  <conditionalFormatting sqref="G1571">
    <cfRule type="cellIs" dxfId="34683" priority="11340" stopIfTrue="1" operator="equal">
      <formula>""</formula>
    </cfRule>
  </conditionalFormatting>
  <conditionalFormatting sqref="O1571">
    <cfRule type="cellIs" dxfId="34682" priority="11337" stopIfTrue="1" operator="equal">
      <formula>"Rel-14"</formula>
    </cfRule>
    <cfRule type="cellIs" dxfId="34681" priority="11338" stopIfTrue="1" operator="equal">
      <formula>"Rel-16"</formula>
    </cfRule>
    <cfRule type="cellIs" dxfId="34680" priority="11339" stopIfTrue="1" operator="equal">
      <formula>"Rel-15"</formula>
    </cfRule>
  </conditionalFormatting>
  <conditionalFormatting sqref="F1571">
    <cfRule type="cellIs" dxfId="34679" priority="11328" stopIfTrue="1" operator="equal">
      <formula>"LS In"</formula>
    </cfRule>
    <cfRule type="cellIs" dxfId="34678" priority="11329" stopIfTrue="1" operator="equal">
      <formula>"LS OUT"</formula>
    </cfRule>
    <cfRule type="cellIs" dxfId="34677" priority="11330" stopIfTrue="1" operator="equal">
      <formula>"CR"</formula>
    </cfRule>
    <cfRule type="cellIs" dxfId="34676" priority="11331" stopIfTrue="1" operator="equal">
      <formula>"P-CR"</formula>
    </cfRule>
    <cfRule type="cellIs" dxfId="34675" priority="11332" stopIfTrue="1" operator="equal">
      <formula>"CR Pack"</formula>
    </cfRule>
    <cfRule type="cellIs" dxfId="34674" priority="11333" stopIfTrue="1" operator="equal">
      <formula>"WID new"</formula>
    </cfRule>
    <cfRule type="cellIs" dxfId="34673" priority="11334" stopIfTrue="1" operator="equal">
      <formula>"WID revised"</formula>
    </cfRule>
    <cfRule type="cellIs" dxfId="34672" priority="11335" stopIfTrue="1" operator="equal">
      <formula>"SID new"</formula>
    </cfRule>
    <cfRule type="cellIs" dxfId="34671" priority="11336" stopIfTrue="1" operator="equal">
      <formula>"SID revised"</formula>
    </cfRule>
  </conditionalFormatting>
  <conditionalFormatting sqref="P1571">
    <cfRule type="containsText" dxfId="34670" priority="11326" stopIfTrue="1" operator="containsText" text="DUMMY">
      <formula>NOT(ISERROR(SEARCH("DUMMY",P1571)))</formula>
    </cfRule>
    <cfRule type="cellIs" dxfId="34669" priority="11327" stopIfTrue="1" operator="equal">
      <formula>""</formula>
    </cfRule>
  </conditionalFormatting>
  <conditionalFormatting sqref="Q1571">
    <cfRule type="cellIs" dxfId="34668" priority="11324" stopIfTrue="1" operator="equal">
      <formula>""</formula>
    </cfRule>
    <cfRule type="cellIs" dxfId="34667" priority="11325" stopIfTrue="1" operator="equal">
      <formula>"-"</formula>
    </cfRule>
  </conditionalFormatting>
  <conditionalFormatting sqref="I1571">
    <cfRule type="containsText" dxfId="34666" priority="11322" operator="containsText" text="...">
      <formula>NOT(ISERROR(SEARCH("...",I1571)))</formula>
    </cfRule>
    <cfRule type="containsText" dxfId="34665" priority="11323" operator="containsText" text="~?">
      <formula>NOT(ISERROR(SEARCH("~?",I1571)))</formula>
    </cfRule>
  </conditionalFormatting>
  <conditionalFormatting sqref="G1571">
    <cfRule type="cellIs" dxfId="34664" priority="11321" operator="equal">
      <formula>"Endorsement"</formula>
    </cfRule>
  </conditionalFormatting>
  <conditionalFormatting sqref="B1572">
    <cfRule type="cellIs" dxfId="34663" priority="11320" stopIfTrue="1" operator="equal">
      <formula>""</formula>
    </cfRule>
  </conditionalFormatting>
  <conditionalFormatting sqref="C1572">
    <cfRule type="cellIs" dxfId="34662" priority="11317" stopIfTrue="1" operator="equal">
      <formula>"Y"</formula>
    </cfRule>
    <cfRule type="cellIs" dxfId="34661" priority="11318" stopIfTrue="1" operator="equal">
      <formula>""</formula>
    </cfRule>
    <cfRule type="cellIs" dxfId="34660" priority="11319" stopIfTrue="1" operator="equal">
      <formula>"W"</formula>
    </cfRule>
  </conditionalFormatting>
  <conditionalFormatting sqref="D1572">
    <cfRule type="cellIs" dxfId="34659" priority="11315" stopIfTrue="1" operator="equal">
      <formula>""</formula>
    </cfRule>
    <cfRule type="cellIs" dxfId="34658" priority="11316" stopIfTrue="1" operator="between">
      <formula>"10.7.1"</formula>
      <formula>"10.7.5"</formula>
    </cfRule>
  </conditionalFormatting>
  <conditionalFormatting sqref="G1572">
    <cfRule type="cellIs" dxfId="34657" priority="11314" stopIfTrue="1" operator="equal">
      <formula>""</formula>
    </cfRule>
  </conditionalFormatting>
  <conditionalFormatting sqref="O1572">
    <cfRule type="cellIs" dxfId="34656" priority="11311" stopIfTrue="1" operator="equal">
      <formula>"Rel-14"</formula>
    </cfRule>
    <cfRule type="cellIs" dxfId="34655" priority="11312" stopIfTrue="1" operator="equal">
      <formula>"Rel-16"</formula>
    </cfRule>
    <cfRule type="cellIs" dxfId="34654" priority="11313" stopIfTrue="1" operator="equal">
      <formula>"Rel-15"</formula>
    </cfRule>
  </conditionalFormatting>
  <conditionalFormatting sqref="F1572">
    <cfRule type="cellIs" dxfId="34653" priority="11302" stopIfTrue="1" operator="equal">
      <formula>"LS In"</formula>
    </cfRule>
    <cfRule type="cellIs" dxfId="34652" priority="11303" stopIfTrue="1" operator="equal">
      <formula>"LS OUT"</formula>
    </cfRule>
    <cfRule type="cellIs" dxfId="34651" priority="11304" stopIfTrue="1" operator="equal">
      <formula>"CR"</formula>
    </cfRule>
    <cfRule type="cellIs" dxfId="34650" priority="11305" stopIfTrue="1" operator="equal">
      <formula>"P-CR"</formula>
    </cfRule>
    <cfRule type="cellIs" dxfId="34649" priority="11306" stopIfTrue="1" operator="equal">
      <formula>"CR Pack"</formula>
    </cfRule>
    <cfRule type="cellIs" dxfId="34648" priority="11307" stopIfTrue="1" operator="equal">
      <formula>"WID new"</formula>
    </cfRule>
    <cfRule type="cellIs" dxfId="34647" priority="11308" stopIfTrue="1" operator="equal">
      <formula>"WID revised"</formula>
    </cfRule>
    <cfRule type="cellIs" dxfId="34646" priority="11309" stopIfTrue="1" operator="equal">
      <formula>"SID new"</formula>
    </cfRule>
    <cfRule type="cellIs" dxfId="34645" priority="11310" stopIfTrue="1" operator="equal">
      <formula>"SID revised"</formula>
    </cfRule>
  </conditionalFormatting>
  <conditionalFormatting sqref="P1572">
    <cfRule type="containsText" dxfId="34644" priority="11300" stopIfTrue="1" operator="containsText" text="DUMMY">
      <formula>NOT(ISERROR(SEARCH("DUMMY",P1572)))</formula>
    </cfRule>
    <cfRule type="cellIs" dxfId="34643" priority="11301" stopIfTrue="1" operator="equal">
      <formula>""</formula>
    </cfRule>
  </conditionalFormatting>
  <conditionalFormatting sqref="Q1572">
    <cfRule type="cellIs" dxfId="34642" priority="11298" stopIfTrue="1" operator="equal">
      <formula>""</formula>
    </cfRule>
    <cfRule type="cellIs" dxfId="34641" priority="11299" stopIfTrue="1" operator="equal">
      <formula>"-"</formula>
    </cfRule>
  </conditionalFormatting>
  <conditionalFormatting sqref="I1572">
    <cfRule type="containsText" dxfId="34640" priority="11296" operator="containsText" text="...">
      <formula>NOT(ISERROR(SEARCH("...",I1572)))</formula>
    </cfRule>
    <cfRule type="containsText" dxfId="34639" priority="11297" operator="containsText" text="~?">
      <formula>NOT(ISERROR(SEARCH("~?",I1572)))</formula>
    </cfRule>
  </conditionalFormatting>
  <conditionalFormatting sqref="G1572">
    <cfRule type="cellIs" dxfId="34638" priority="11295" operator="equal">
      <formula>"Endorsement"</formula>
    </cfRule>
  </conditionalFormatting>
  <conditionalFormatting sqref="B1573">
    <cfRule type="cellIs" dxfId="34637" priority="11294" stopIfTrue="1" operator="equal">
      <formula>""</formula>
    </cfRule>
  </conditionalFormatting>
  <conditionalFormatting sqref="C1573">
    <cfRule type="cellIs" dxfId="34636" priority="11291" stopIfTrue="1" operator="equal">
      <formula>"Y"</formula>
    </cfRule>
    <cfRule type="cellIs" dxfId="34635" priority="11292" stopIfTrue="1" operator="equal">
      <formula>""</formula>
    </cfRule>
    <cfRule type="cellIs" dxfId="34634" priority="11293" stopIfTrue="1" operator="equal">
      <formula>"W"</formula>
    </cfRule>
  </conditionalFormatting>
  <conditionalFormatting sqref="D1573">
    <cfRule type="cellIs" dxfId="34633" priority="11289" stopIfTrue="1" operator="equal">
      <formula>""</formula>
    </cfRule>
    <cfRule type="cellIs" dxfId="34632" priority="11290" stopIfTrue="1" operator="between">
      <formula>"10.7.1"</formula>
      <formula>"10.7.5"</formula>
    </cfRule>
  </conditionalFormatting>
  <conditionalFormatting sqref="G1573">
    <cfRule type="cellIs" dxfId="34631" priority="11288" stopIfTrue="1" operator="equal">
      <formula>""</formula>
    </cfRule>
  </conditionalFormatting>
  <conditionalFormatting sqref="O1573">
    <cfRule type="cellIs" dxfId="34630" priority="11285" stopIfTrue="1" operator="equal">
      <formula>"Rel-14"</formula>
    </cfRule>
    <cfRule type="cellIs" dxfId="34629" priority="11286" stopIfTrue="1" operator="equal">
      <formula>"Rel-16"</formula>
    </cfRule>
    <cfRule type="cellIs" dxfId="34628" priority="11287" stopIfTrue="1" operator="equal">
      <formula>"Rel-15"</formula>
    </cfRule>
  </conditionalFormatting>
  <conditionalFormatting sqref="P1573">
    <cfRule type="containsText" dxfId="34627" priority="11283" stopIfTrue="1" operator="containsText" text="DUMMY">
      <formula>NOT(ISERROR(SEARCH("DUMMY",P1573)))</formula>
    </cfRule>
    <cfRule type="cellIs" dxfId="34626" priority="11284" stopIfTrue="1" operator="equal">
      <formula>""</formula>
    </cfRule>
  </conditionalFormatting>
  <conditionalFormatting sqref="Q1573">
    <cfRule type="cellIs" dxfId="34625" priority="11281" stopIfTrue="1" operator="equal">
      <formula>""</formula>
    </cfRule>
    <cfRule type="cellIs" dxfId="34624" priority="11282" stopIfTrue="1" operator="equal">
      <formula>"-"</formula>
    </cfRule>
  </conditionalFormatting>
  <conditionalFormatting sqref="I1573">
    <cfRule type="containsText" dxfId="34623" priority="11279" operator="containsText" text="...">
      <formula>NOT(ISERROR(SEARCH("...",I1573)))</formula>
    </cfRule>
    <cfRule type="containsText" dxfId="34622" priority="11280" operator="containsText" text="~?">
      <formula>NOT(ISERROR(SEARCH("~?",I1573)))</formula>
    </cfRule>
  </conditionalFormatting>
  <conditionalFormatting sqref="G1573">
    <cfRule type="cellIs" dxfId="34621" priority="11278" operator="equal">
      <formula>"Endorsement"</formula>
    </cfRule>
  </conditionalFormatting>
  <conditionalFormatting sqref="B1574">
    <cfRule type="cellIs" dxfId="34620" priority="11277" stopIfTrue="1" operator="equal">
      <formula>""</formula>
    </cfRule>
  </conditionalFormatting>
  <conditionalFormatting sqref="C1574">
    <cfRule type="cellIs" dxfId="34619" priority="11274" stopIfTrue="1" operator="equal">
      <formula>"Y"</formula>
    </cfRule>
    <cfRule type="cellIs" dxfId="34618" priority="11275" stopIfTrue="1" operator="equal">
      <formula>""</formula>
    </cfRule>
    <cfRule type="cellIs" dxfId="34617" priority="11276" stopIfTrue="1" operator="equal">
      <formula>"W"</formula>
    </cfRule>
  </conditionalFormatting>
  <conditionalFormatting sqref="D1574">
    <cfRule type="cellIs" dxfId="34616" priority="11272" stopIfTrue="1" operator="equal">
      <formula>""</formula>
    </cfRule>
    <cfRule type="cellIs" dxfId="34615" priority="11273" stopIfTrue="1" operator="between">
      <formula>"10.7.1"</formula>
      <formula>"10.7.5"</formula>
    </cfRule>
  </conditionalFormatting>
  <conditionalFormatting sqref="G1574">
    <cfRule type="cellIs" dxfId="34614" priority="11271" stopIfTrue="1" operator="equal">
      <formula>""</formula>
    </cfRule>
  </conditionalFormatting>
  <conditionalFormatting sqref="O1574">
    <cfRule type="cellIs" dxfId="34613" priority="11268" stopIfTrue="1" operator="equal">
      <formula>"Rel-14"</formula>
    </cfRule>
    <cfRule type="cellIs" dxfId="34612" priority="11269" stopIfTrue="1" operator="equal">
      <formula>"Rel-16"</formula>
    </cfRule>
    <cfRule type="cellIs" dxfId="34611" priority="11270" stopIfTrue="1" operator="equal">
      <formula>"Rel-15"</formula>
    </cfRule>
  </conditionalFormatting>
  <conditionalFormatting sqref="P1574">
    <cfRule type="containsText" dxfId="34610" priority="11266" stopIfTrue="1" operator="containsText" text="DUMMY">
      <formula>NOT(ISERROR(SEARCH("DUMMY",P1574)))</formula>
    </cfRule>
    <cfRule type="cellIs" dxfId="34609" priority="11267" stopIfTrue="1" operator="equal">
      <formula>""</formula>
    </cfRule>
  </conditionalFormatting>
  <conditionalFormatting sqref="Q1574">
    <cfRule type="cellIs" dxfId="34608" priority="11264" stopIfTrue="1" operator="equal">
      <formula>""</formula>
    </cfRule>
    <cfRule type="cellIs" dxfId="34607" priority="11265" stopIfTrue="1" operator="equal">
      <formula>"-"</formula>
    </cfRule>
  </conditionalFormatting>
  <conditionalFormatting sqref="I1574">
    <cfRule type="containsText" dxfId="34606" priority="11262" operator="containsText" text="...">
      <formula>NOT(ISERROR(SEARCH("...",I1574)))</formula>
    </cfRule>
    <cfRule type="containsText" dxfId="34605" priority="11263" operator="containsText" text="~?">
      <formula>NOT(ISERROR(SEARCH("~?",I1574)))</formula>
    </cfRule>
  </conditionalFormatting>
  <conditionalFormatting sqref="G1574">
    <cfRule type="cellIs" dxfId="34604" priority="11261" operator="equal">
      <formula>"Endorsement"</formula>
    </cfRule>
  </conditionalFormatting>
  <conditionalFormatting sqref="B1575">
    <cfRule type="cellIs" dxfId="34603" priority="11260" stopIfTrue="1" operator="equal">
      <formula>""</formula>
    </cfRule>
  </conditionalFormatting>
  <conditionalFormatting sqref="C1575">
    <cfRule type="cellIs" dxfId="34602" priority="11257" stopIfTrue="1" operator="equal">
      <formula>"Y"</formula>
    </cfRule>
    <cfRule type="cellIs" dxfId="34601" priority="11258" stopIfTrue="1" operator="equal">
      <formula>""</formula>
    </cfRule>
    <cfRule type="cellIs" dxfId="34600" priority="11259" stopIfTrue="1" operator="equal">
      <formula>"W"</formula>
    </cfRule>
  </conditionalFormatting>
  <conditionalFormatting sqref="D1575">
    <cfRule type="cellIs" dxfId="34599" priority="11255" stopIfTrue="1" operator="equal">
      <formula>""</formula>
    </cfRule>
    <cfRule type="cellIs" dxfId="34598" priority="11256" stopIfTrue="1" operator="between">
      <formula>"10.7.1"</formula>
      <formula>"10.7.5"</formula>
    </cfRule>
  </conditionalFormatting>
  <conditionalFormatting sqref="G1575">
    <cfRule type="cellIs" dxfId="34597" priority="11254" stopIfTrue="1" operator="equal">
      <formula>""</formula>
    </cfRule>
  </conditionalFormatting>
  <conditionalFormatting sqref="O1575">
    <cfRule type="cellIs" dxfId="34596" priority="11251" stopIfTrue="1" operator="equal">
      <formula>"Rel-14"</formula>
    </cfRule>
    <cfRule type="cellIs" dxfId="34595" priority="11252" stopIfTrue="1" operator="equal">
      <formula>"Rel-16"</formula>
    </cfRule>
    <cfRule type="cellIs" dxfId="34594" priority="11253" stopIfTrue="1" operator="equal">
      <formula>"Rel-15"</formula>
    </cfRule>
  </conditionalFormatting>
  <conditionalFormatting sqref="F1575">
    <cfRule type="cellIs" dxfId="34593" priority="11242" stopIfTrue="1" operator="equal">
      <formula>"LS In"</formula>
    </cfRule>
    <cfRule type="cellIs" dxfId="34592" priority="11243" stopIfTrue="1" operator="equal">
      <formula>"LS OUT"</formula>
    </cfRule>
    <cfRule type="cellIs" dxfId="34591" priority="11244" stopIfTrue="1" operator="equal">
      <formula>"CR"</formula>
    </cfRule>
    <cfRule type="cellIs" dxfId="34590" priority="11245" stopIfTrue="1" operator="equal">
      <formula>"P-CR"</formula>
    </cfRule>
    <cfRule type="cellIs" dxfId="34589" priority="11246" stopIfTrue="1" operator="equal">
      <formula>"CR Pack"</formula>
    </cfRule>
    <cfRule type="cellIs" dxfId="34588" priority="11247" stopIfTrue="1" operator="equal">
      <formula>"WID new"</formula>
    </cfRule>
    <cfRule type="cellIs" dxfId="34587" priority="11248" stopIfTrue="1" operator="equal">
      <formula>"WID revised"</formula>
    </cfRule>
    <cfRule type="cellIs" dxfId="34586" priority="11249" stopIfTrue="1" operator="equal">
      <formula>"SID new"</formula>
    </cfRule>
    <cfRule type="cellIs" dxfId="34585" priority="11250" stopIfTrue="1" operator="equal">
      <formula>"SID revised"</formula>
    </cfRule>
  </conditionalFormatting>
  <conditionalFormatting sqref="P1575">
    <cfRule type="containsText" dxfId="34584" priority="11240" stopIfTrue="1" operator="containsText" text="DUMMY">
      <formula>NOT(ISERROR(SEARCH("DUMMY",P1575)))</formula>
    </cfRule>
    <cfRule type="cellIs" dxfId="34583" priority="11241" stopIfTrue="1" operator="equal">
      <formula>""</formula>
    </cfRule>
  </conditionalFormatting>
  <conditionalFormatting sqref="Q1575">
    <cfRule type="cellIs" dxfId="34582" priority="11238" stopIfTrue="1" operator="equal">
      <formula>""</formula>
    </cfRule>
    <cfRule type="cellIs" dxfId="34581" priority="11239" stopIfTrue="1" operator="equal">
      <formula>"-"</formula>
    </cfRule>
  </conditionalFormatting>
  <conditionalFormatting sqref="I1575">
    <cfRule type="containsText" dxfId="34580" priority="11236" operator="containsText" text="...">
      <formula>NOT(ISERROR(SEARCH("...",I1575)))</formula>
    </cfRule>
    <cfRule type="containsText" dxfId="34579" priority="11237" operator="containsText" text="~?">
      <formula>NOT(ISERROR(SEARCH("~?",I1575)))</formula>
    </cfRule>
  </conditionalFormatting>
  <conditionalFormatting sqref="G1575">
    <cfRule type="cellIs" dxfId="34578" priority="11235" operator="equal">
      <formula>"Endorsement"</formula>
    </cfRule>
  </conditionalFormatting>
  <conditionalFormatting sqref="O1037">
    <cfRule type="cellIs" dxfId="34577" priority="11232" stopIfTrue="1" operator="equal">
      <formula>"Rel-14"</formula>
    </cfRule>
    <cfRule type="cellIs" dxfId="34576" priority="11233" stopIfTrue="1" operator="equal">
      <formula>"Rel-16"</formula>
    </cfRule>
    <cfRule type="cellIs" dxfId="34575" priority="11234" stopIfTrue="1" operator="equal">
      <formula>"Rel-15"</formula>
    </cfRule>
  </conditionalFormatting>
  <conditionalFormatting sqref="B1038">
    <cfRule type="cellIs" dxfId="34574" priority="11231" stopIfTrue="1" operator="equal">
      <formula>""</formula>
    </cfRule>
  </conditionalFormatting>
  <conditionalFormatting sqref="C1038">
    <cfRule type="cellIs" dxfId="34573" priority="11228" stopIfTrue="1" operator="equal">
      <formula>"Y"</formula>
    </cfRule>
    <cfRule type="cellIs" dxfId="34572" priority="11229" stopIfTrue="1" operator="equal">
      <formula>""</formula>
    </cfRule>
    <cfRule type="cellIs" dxfId="34571" priority="11230" stopIfTrue="1" operator="equal">
      <formula>"W"</formula>
    </cfRule>
  </conditionalFormatting>
  <conditionalFormatting sqref="D1038">
    <cfRule type="cellIs" dxfId="34570" priority="11226" stopIfTrue="1" operator="equal">
      <formula>""</formula>
    </cfRule>
    <cfRule type="cellIs" dxfId="34569" priority="11227" stopIfTrue="1" operator="between">
      <formula>"10.7.1"</formula>
      <formula>"10.7.5"</formula>
    </cfRule>
  </conditionalFormatting>
  <conditionalFormatting sqref="G1038">
    <cfRule type="cellIs" dxfId="34568" priority="11225" stopIfTrue="1" operator="equal">
      <formula>""</formula>
    </cfRule>
  </conditionalFormatting>
  <conditionalFormatting sqref="O1038">
    <cfRule type="cellIs" dxfId="34567" priority="11222" stopIfTrue="1" operator="equal">
      <formula>"Rel-14"</formula>
    </cfRule>
    <cfRule type="cellIs" dxfId="34566" priority="11223" stopIfTrue="1" operator="equal">
      <formula>"Rel-16"</formula>
    </cfRule>
    <cfRule type="cellIs" dxfId="34565" priority="11224" stopIfTrue="1" operator="equal">
      <formula>"Rel-15"</formula>
    </cfRule>
  </conditionalFormatting>
  <conditionalFormatting sqref="F1038">
    <cfRule type="cellIs" dxfId="34564" priority="11213" stopIfTrue="1" operator="equal">
      <formula>"LS In"</formula>
    </cfRule>
    <cfRule type="cellIs" dxfId="34563" priority="11214" stopIfTrue="1" operator="equal">
      <formula>"LS OUT"</formula>
    </cfRule>
    <cfRule type="cellIs" dxfId="34562" priority="11215" stopIfTrue="1" operator="equal">
      <formula>"CR"</formula>
    </cfRule>
    <cfRule type="cellIs" dxfId="34561" priority="11216" stopIfTrue="1" operator="equal">
      <formula>"P-CR"</formula>
    </cfRule>
    <cfRule type="cellIs" dxfId="34560" priority="11217" stopIfTrue="1" operator="equal">
      <formula>"CR Pack"</formula>
    </cfRule>
    <cfRule type="cellIs" dxfId="34559" priority="11218" stopIfTrue="1" operator="equal">
      <formula>"WID new"</formula>
    </cfRule>
    <cfRule type="cellIs" dxfId="34558" priority="11219" stopIfTrue="1" operator="equal">
      <formula>"WID revised"</formula>
    </cfRule>
    <cfRule type="cellIs" dxfId="34557" priority="11220" stopIfTrue="1" operator="equal">
      <formula>"SID new"</formula>
    </cfRule>
    <cfRule type="cellIs" dxfId="34556" priority="11221" stopIfTrue="1" operator="equal">
      <formula>"SID revised"</formula>
    </cfRule>
  </conditionalFormatting>
  <conditionalFormatting sqref="P1038">
    <cfRule type="containsText" dxfId="34555" priority="11211" stopIfTrue="1" operator="containsText" text="DUMMY">
      <formula>NOT(ISERROR(SEARCH("DUMMY",P1038)))</formula>
    </cfRule>
    <cfRule type="cellIs" dxfId="34554" priority="11212" stopIfTrue="1" operator="equal">
      <formula>""</formula>
    </cfRule>
  </conditionalFormatting>
  <conditionalFormatting sqref="Q1038">
    <cfRule type="cellIs" dxfId="34553" priority="11209" stopIfTrue="1" operator="equal">
      <formula>""</formula>
    </cfRule>
    <cfRule type="cellIs" dxfId="34552" priority="11210" stopIfTrue="1" operator="equal">
      <formula>"-"</formula>
    </cfRule>
  </conditionalFormatting>
  <conditionalFormatting sqref="I1038">
    <cfRule type="containsText" dxfId="34551" priority="11207" operator="containsText" text="...">
      <formula>NOT(ISERROR(SEARCH("...",I1038)))</formula>
    </cfRule>
    <cfRule type="containsText" dxfId="34550" priority="11208" operator="containsText" text="~?">
      <formula>NOT(ISERROR(SEARCH("~?",I1038)))</formula>
    </cfRule>
  </conditionalFormatting>
  <conditionalFormatting sqref="G1038">
    <cfRule type="cellIs" dxfId="34549" priority="11206" operator="equal">
      <formula>"Endorsement"</formula>
    </cfRule>
  </conditionalFormatting>
  <conditionalFormatting sqref="B1039">
    <cfRule type="cellIs" dxfId="34548" priority="11205" stopIfTrue="1" operator="equal">
      <formula>""</formula>
    </cfRule>
  </conditionalFormatting>
  <conditionalFormatting sqref="C1039">
    <cfRule type="cellIs" dxfId="34547" priority="11202" stopIfTrue="1" operator="equal">
      <formula>"Y"</formula>
    </cfRule>
    <cfRule type="cellIs" dxfId="34546" priority="11203" stopIfTrue="1" operator="equal">
      <formula>""</formula>
    </cfRule>
    <cfRule type="cellIs" dxfId="34545" priority="11204" stopIfTrue="1" operator="equal">
      <formula>"W"</formula>
    </cfRule>
  </conditionalFormatting>
  <conditionalFormatting sqref="D1039">
    <cfRule type="cellIs" dxfId="34544" priority="11200" stopIfTrue="1" operator="equal">
      <formula>""</formula>
    </cfRule>
    <cfRule type="cellIs" dxfId="34543" priority="11201" stopIfTrue="1" operator="between">
      <formula>"10.7.1"</formula>
      <formula>"10.7.5"</formula>
    </cfRule>
  </conditionalFormatting>
  <conditionalFormatting sqref="G1039">
    <cfRule type="cellIs" dxfId="34542" priority="11199" stopIfTrue="1" operator="equal">
      <formula>""</formula>
    </cfRule>
  </conditionalFormatting>
  <conditionalFormatting sqref="O1039">
    <cfRule type="cellIs" dxfId="34541" priority="11196" stopIfTrue="1" operator="equal">
      <formula>"Rel-14"</formula>
    </cfRule>
    <cfRule type="cellIs" dxfId="34540" priority="11197" stopIfTrue="1" operator="equal">
      <formula>"Rel-16"</formula>
    </cfRule>
    <cfRule type="cellIs" dxfId="34539" priority="11198" stopIfTrue="1" operator="equal">
      <formula>"Rel-15"</formula>
    </cfRule>
  </conditionalFormatting>
  <conditionalFormatting sqref="F1039">
    <cfRule type="cellIs" dxfId="34538" priority="11187" stopIfTrue="1" operator="equal">
      <formula>"LS In"</formula>
    </cfRule>
    <cfRule type="cellIs" dxfId="34537" priority="11188" stopIfTrue="1" operator="equal">
      <formula>"LS OUT"</formula>
    </cfRule>
    <cfRule type="cellIs" dxfId="34536" priority="11189" stopIfTrue="1" operator="equal">
      <formula>"CR"</formula>
    </cfRule>
    <cfRule type="cellIs" dxfId="34535" priority="11190" stopIfTrue="1" operator="equal">
      <formula>"P-CR"</formula>
    </cfRule>
    <cfRule type="cellIs" dxfId="34534" priority="11191" stopIfTrue="1" operator="equal">
      <formula>"CR Pack"</formula>
    </cfRule>
    <cfRule type="cellIs" dxfId="34533" priority="11192" stopIfTrue="1" operator="equal">
      <formula>"WID new"</formula>
    </cfRule>
    <cfRule type="cellIs" dxfId="34532" priority="11193" stopIfTrue="1" operator="equal">
      <formula>"WID revised"</formula>
    </cfRule>
    <cfRule type="cellIs" dxfId="34531" priority="11194" stopIfTrue="1" operator="equal">
      <formula>"SID new"</formula>
    </cfRule>
    <cfRule type="cellIs" dxfId="34530" priority="11195" stopIfTrue="1" operator="equal">
      <formula>"SID revised"</formula>
    </cfRule>
  </conditionalFormatting>
  <conditionalFormatting sqref="P1039">
    <cfRule type="containsText" dxfId="34529" priority="11185" stopIfTrue="1" operator="containsText" text="DUMMY">
      <formula>NOT(ISERROR(SEARCH("DUMMY",P1039)))</formula>
    </cfRule>
    <cfRule type="cellIs" dxfId="34528" priority="11186" stopIfTrue="1" operator="equal">
      <formula>""</formula>
    </cfRule>
  </conditionalFormatting>
  <conditionalFormatting sqref="Q1039">
    <cfRule type="cellIs" dxfId="34527" priority="11183" stopIfTrue="1" operator="equal">
      <formula>""</formula>
    </cfRule>
    <cfRule type="cellIs" dxfId="34526" priority="11184" stopIfTrue="1" operator="equal">
      <formula>"-"</formula>
    </cfRule>
  </conditionalFormatting>
  <conditionalFormatting sqref="I1039">
    <cfRule type="containsText" dxfId="34525" priority="11181" operator="containsText" text="...">
      <formula>NOT(ISERROR(SEARCH("...",I1039)))</formula>
    </cfRule>
    <cfRule type="containsText" dxfId="34524" priority="11182" operator="containsText" text="~?">
      <formula>NOT(ISERROR(SEARCH("~?",I1039)))</formula>
    </cfRule>
  </conditionalFormatting>
  <conditionalFormatting sqref="G1039">
    <cfRule type="cellIs" dxfId="34523" priority="11180" operator="equal">
      <formula>"Endorsement"</formula>
    </cfRule>
  </conditionalFormatting>
  <conditionalFormatting sqref="B1040">
    <cfRule type="cellIs" dxfId="34522" priority="11179" stopIfTrue="1" operator="equal">
      <formula>""</formula>
    </cfRule>
  </conditionalFormatting>
  <conditionalFormatting sqref="C1040">
    <cfRule type="cellIs" dxfId="34521" priority="11176" stopIfTrue="1" operator="equal">
      <formula>"Y"</formula>
    </cfRule>
    <cfRule type="cellIs" dxfId="34520" priority="11177" stopIfTrue="1" operator="equal">
      <formula>""</formula>
    </cfRule>
    <cfRule type="cellIs" dxfId="34519" priority="11178" stopIfTrue="1" operator="equal">
      <formula>"W"</formula>
    </cfRule>
  </conditionalFormatting>
  <conditionalFormatting sqref="D1040">
    <cfRule type="cellIs" dxfId="34518" priority="11174" stopIfTrue="1" operator="equal">
      <formula>""</formula>
    </cfRule>
    <cfRule type="cellIs" dxfId="34517" priority="11175" stopIfTrue="1" operator="between">
      <formula>"10.7.1"</formula>
      <formula>"10.7.5"</formula>
    </cfRule>
  </conditionalFormatting>
  <conditionalFormatting sqref="G1040">
    <cfRule type="cellIs" dxfId="34516" priority="11173" stopIfTrue="1" operator="equal">
      <formula>""</formula>
    </cfRule>
  </conditionalFormatting>
  <conditionalFormatting sqref="O1040">
    <cfRule type="cellIs" dxfId="34515" priority="11170" stopIfTrue="1" operator="equal">
      <formula>"Rel-14"</formula>
    </cfRule>
    <cfRule type="cellIs" dxfId="34514" priority="11171" stopIfTrue="1" operator="equal">
      <formula>"Rel-16"</formula>
    </cfRule>
    <cfRule type="cellIs" dxfId="34513" priority="11172" stopIfTrue="1" operator="equal">
      <formula>"Rel-15"</formula>
    </cfRule>
  </conditionalFormatting>
  <conditionalFormatting sqref="F1040">
    <cfRule type="cellIs" dxfId="34512" priority="11161" stopIfTrue="1" operator="equal">
      <formula>"LS In"</formula>
    </cfRule>
    <cfRule type="cellIs" dxfId="34511" priority="11162" stopIfTrue="1" operator="equal">
      <formula>"LS OUT"</formula>
    </cfRule>
    <cfRule type="cellIs" dxfId="34510" priority="11163" stopIfTrue="1" operator="equal">
      <formula>"CR"</formula>
    </cfRule>
    <cfRule type="cellIs" dxfId="34509" priority="11164" stopIfTrue="1" operator="equal">
      <formula>"P-CR"</formula>
    </cfRule>
    <cfRule type="cellIs" dxfId="34508" priority="11165" stopIfTrue="1" operator="equal">
      <formula>"CR Pack"</formula>
    </cfRule>
    <cfRule type="cellIs" dxfId="34507" priority="11166" stopIfTrue="1" operator="equal">
      <formula>"WID new"</formula>
    </cfRule>
    <cfRule type="cellIs" dxfId="34506" priority="11167" stopIfTrue="1" operator="equal">
      <formula>"WID revised"</formula>
    </cfRule>
    <cfRule type="cellIs" dxfId="34505" priority="11168" stopIfTrue="1" operator="equal">
      <formula>"SID new"</formula>
    </cfRule>
    <cfRule type="cellIs" dxfId="34504" priority="11169" stopIfTrue="1" operator="equal">
      <formula>"SID revised"</formula>
    </cfRule>
  </conditionalFormatting>
  <conditionalFormatting sqref="P1040">
    <cfRule type="containsText" dxfId="34503" priority="11159" stopIfTrue="1" operator="containsText" text="DUMMY">
      <formula>NOT(ISERROR(SEARCH("DUMMY",P1040)))</formula>
    </cfRule>
    <cfRule type="cellIs" dxfId="34502" priority="11160" stopIfTrue="1" operator="equal">
      <formula>""</formula>
    </cfRule>
  </conditionalFormatting>
  <conditionalFormatting sqref="Q1040">
    <cfRule type="cellIs" dxfId="34501" priority="11157" stopIfTrue="1" operator="equal">
      <formula>""</formula>
    </cfRule>
    <cfRule type="cellIs" dxfId="34500" priority="11158" stopIfTrue="1" operator="equal">
      <formula>"-"</formula>
    </cfRule>
  </conditionalFormatting>
  <conditionalFormatting sqref="I1040">
    <cfRule type="containsText" dxfId="34499" priority="11155" operator="containsText" text="...">
      <formula>NOT(ISERROR(SEARCH("...",I1040)))</formula>
    </cfRule>
    <cfRule type="containsText" dxfId="34498" priority="11156" operator="containsText" text="~?">
      <formula>NOT(ISERROR(SEARCH("~?",I1040)))</formula>
    </cfRule>
  </conditionalFormatting>
  <conditionalFormatting sqref="G1040">
    <cfRule type="cellIs" dxfId="34497" priority="11154" operator="equal">
      <formula>"Endorsement"</formula>
    </cfRule>
  </conditionalFormatting>
  <conditionalFormatting sqref="B1041">
    <cfRule type="cellIs" dxfId="34496" priority="11153" stopIfTrue="1" operator="equal">
      <formula>""</formula>
    </cfRule>
  </conditionalFormatting>
  <conditionalFormatting sqref="C1041">
    <cfRule type="cellIs" dxfId="34495" priority="11150" stopIfTrue="1" operator="equal">
      <formula>"Y"</formula>
    </cfRule>
    <cfRule type="cellIs" dxfId="34494" priority="11151" stopIfTrue="1" operator="equal">
      <formula>""</formula>
    </cfRule>
    <cfRule type="cellIs" dxfId="34493" priority="11152" stopIfTrue="1" operator="equal">
      <formula>"W"</formula>
    </cfRule>
  </conditionalFormatting>
  <conditionalFormatting sqref="D1041">
    <cfRule type="cellIs" dxfId="34492" priority="11148" stopIfTrue="1" operator="equal">
      <formula>""</formula>
    </cfRule>
    <cfRule type="cellIs" dxfId="34491" priority="11149" stopIfTrue="1" operator="between">
      <formula>"10.7.1"</formula>
      <formula>"10.7.5"</formula>
    </cfRule>
  </conditionalFormatting>
  <conditionalFormatting sqref="G1041">
    <cfRule type="cellIs" dxfId="34490" priority="11147" stopIfTrue="1" operator="equal">
      <formula>""</formula>
    </cfRule>
  </conditionalFormatting>
  <conditionalFormatting sqref="O1041">
    <cfRule type="cellIs" dxfId="34489" priority="11144" stopIfTrue="1" operator="equal">
      <formula>"Rel-14"</formula>
    </cfRule>
    <cfRule type="cellIs" dxfId="34488" priority="11145" stopIfTrue="1" operator="equal">
      <formula>"Rel-16"</formula>
    </cfRule>
    <cfRule type="cellIs" dxfId="34487" priority="11146" stopIfTrue="1" operator="equal">
      <formula>"Rel-15"</formula>
    </cfRule>
  </conditionalFormatting>
  <conditionalFormatting sqref="F1041">
    <cfRule type="cellIs" dxfId="34486" priority="11135" stopIfTrue="1" operator="equal">
      <formula>"LS In"</formula>
    </cfRule>
    <cfRule type="cellIs" dxfId="34485" priority="11136" stopIfTrue="1" operator="equal">
      <formula>"LS OUT"</formula>
    </cfRule>
    <cfRule type="cellIs" dxfId="34484" priority="11137" stopIfTrue="1" operator="equal">
      <formula>"CR"</formula>
    </cfRule>
    <cfRule type="cellIs" dxfId="34483" priority="11138" stopIfTrue="1" operator="equal">
      <formula>"P-CR"</formula>
    </cfRule>
    <cfRule type="cellIs" dxfId="34482" priority="11139" stopIfTrue="1" operator="equal">
      <formula>"CR Pack"</formula>
    </cfRule>
    <cfRule type="cellIs" dxfId="34481" priority="11140" stopIfTrue="1" operator="equal">
      <formula>"WID new"</formula>
    </cfRule>
    <cfRule type="cellIs" dxfId="34480" priority="11141" stopIfTrue="1" operator="equal">
      <formula>"WID revised"</formula>
    </cfRule>
    <cfRule type="cellIs" dxfId="34479" priority="11142" stopIfTrue="1" operator="equal">
      <formula>"SID new"</formula>
    </cfRule>
    <cfRule type="cellIs" dxfId="34478" priority="11143" stopIfTrue="1" operator="equal">
      <formula>"SID revised"</formula>
    </cfRule>
  </conditionalFormatting>
  <conditionalFormatting sqref="P1041">
    <cfRule type="containsText" dxfId="34477" priority="11133" stopIfTrue="1" operator="containsText" text="DUMMY">
      <formula>NOT(ISERROR(SEARCH("DUMMY",P1041)))</formula>
    </cfRule>
    <cfRule type="cellIs" dxfId="34476" priority="11134" stopIfTrue="1" operator="equal">
      <formula>""</formula>
    </cfRule>
  </conditionalFormatting>
  <conditionalFormatting sqref="Q1041">
    <cfRule type="cellIs" dxfId="34475" priority="11131" stopIfTrue="1" operator="equal">
      <formula>""</formula>
    </cfRule>
    <cfRule type="cellIs" dxfId="34474" priority="11132" stopIfTrue="1" operator="equal">
      <formula>"-"</formula>
    </cfRule>
  </conditionalFormatting>
  <conditionalFormatting sqref="I1041">
    <cfRule type="containsText" dxfId="34473" priority="11129" operator="containsText" text="...">
      <formula>NOT(ISERROR(SEARCH("...",I1041)))</formula>
    </cfRule>
    <cfRule type="containsText" dxfId="34472" priority="11130" operator="containsText" text="~?">
      <formula>NOT(ISERROR(SEARCH("~?",I1041)))</formula>
    </cfRule>
  </conditionalFormatting>
  <conditionalFormatting sqref="G1041">
    <cfRule type="cellIs" dxfId="34471" priority="11128" operator="equal">
      <formula>"Endorsement"</formula>
    </cfRule>
  </conditionalFormatting>
  <conditionalFormatting sqref="B1042">
    <cfRule type="cellIs" dxfId="34470" priority="11127" stopIfTrue="1" operator="equal">
      <formula>""</formula>
    </cfRule>
  </conditionalFormatting>
  <conditionalFormatting sqref="C1042">
    <cfRule type="cellIs" dxfId="34469" priority="11124" stopIfTrue="1" operator="equal">
      <formula>"Y"</formula>
    </cfRule>
    <cfRule type="cellIs" dxfId="34468" priority="11125" stopIfTrue="1" operator="equal">
      <formula>""</formula>
    </cfRule>
    <cfRule type="cellIs" dxfId="34467" priority="11126" stopIfTrue="1" operator="equal">
      <formula>"W"</formula>
    </cfRule>
  </conditionalFormatting>
  <conditionalFormatting sqref="D1042">
    <cfRule type="cellIs" dxfId="34466" priority="11122" stopIfTrue="1" operator="equal">
      <formula>""</formula>
    </cfRule>
    <cfRule type="cellIs" dxfId="34465" priority="11123" stopIfTrue="1" operator="between">
      <formula>"10.7.1"</formula>
      <formula>"10.7.5"</formula>
    </cfRule>
  </conditionalFormatting>
  <conditionalFormatting sqref="G1042">
    <cfRule type="cellIs" dxfId="34464" priority="11121" stopIfTrue="1" operator="equal">
      <formula>""</formula>
    </cfRule>
  </conditionalFormatting>
  <conditionalFormatting sqref="O1042">
    <cfRule type="cellIs" dxfId="34463" priority="11118" stopIfTrue="1" operator="equal">
      <formula>"Rel-14"</formula>
    </cfRule>
    <cfRule type="cellIs" dxfId="34462" priority="11119" stopIfTrue="1" operator="equal">
      <formula>"Rel-16"</formula>
    </cfRule>
    <cfRule type="cellIs" dxfId="34461" priority="11120" stopIfTrue="1" operator="equal">
      <formula>"Rel-15"</formula>
    </cfRule>
  </conditionalFormatting>
  <conditionalFormatting sqref="F1042">
    <cfRule type="cellIs" dxfId="34460" priority="11109" stopIfTrue="1" operator="equal">
      <formula>"LS In"</formula>
    </cfRule>
    <cfRule type="cellIs" dxfId="34459" priority="11110" stopIfTrue="1" operator="equal">
      <formula>"LS OUT"</formula>
    </cfRule>
    <cfRule type="cellIs" dxfId="34458" priority="11111" stopIfTrue="1" operator="equal">
      <formula>"CR"</formula>
    </cfRule>
    <cfRule type="cellIs" dxfId="34457" priority="11112" stopIfTrue="1" operator="equal">
      <formula>"P-CR"</formula>
    </cfRule>
    <cfRule type="cellIs" dxfId="34456" priority="11113" stopIfTrue="1" operator="equal">
      <formula>"CR Pack"</formula>
    </cfRule>
    <cfRule type="cellIs" dxfId="34455" priority="11114" stopIfTrue="1" operator="equal">
      <formula>"WID new"</formula>
    </cfRule>
    <cfRule type="cellIs" dxfId="34454" priority="11115" stopIfTrue="1" operator="equal">
      <formula>"WID revised"</formula>
    </cfRule>
    <cfRule type="cellIs" dxfId="34453" priority="11116" stopIfTrue="1" operator="equal">
      <formula>"SID new"</formula>
    </cfRule>
    <cfRule type="cellIs" dxfId="34452" priority="11117" stopIfTrue="1" operator="equal">
      <formula>"SID revised"</formula>
    </cfRule>
  </conditionalFormatting>
  <conditionalFormatting sqref="P1042">
    <cfRule type="containsText" dxfId="34451" priority="11107" stopIfTrue="1" operator="containsText" text="DUMMY">
      <formula>NOT(ISERROR(SEARCH("DUMMY",P1042)))</formula>
    </cfRule>
    <cfRule type="cellIs" dxfId="34450" priority="11108" stopIfTrue="1" operator="equal">
      <formula>""</formula>
    </cfRule>
  </conditionalFormatting>
  <conditionalFormatting sqref="Q1042">
    <cfRule type="cellIs" dxfId="34449" priority="11105" stopIfTrue="1" operator="equal">
      <formula>""</formula>
    </cfRule>
    <cfRule type="cellIs" dxfId="34448" priority="11106" stopIfTrue="1" operator="equal">
      <formula>"-"</formula>
    </cfRule>
  </conditionalFormatting>
  <conditionalFormatting sqref="I1042">
    <cfRule type="containsText" dxfId="34447" priority="11103" operator="containsText" text="...">
      <formula>NOT(ISERROR(SEARCH("...",I1042)))</formula>
    </cfRule>
    <cfRule type="containsText" dxfId="34446" priority="11104" operator="containsText" text="~?">
      <formula>NOT(ISERROR(SEARCH("~?",I1042)))</formula>
    </cfRule>
  </conditionalFormatting>
  <conditionalFormatting sqref="G1042">
    <cfRule type="cellIs" dxfId="34445" priority="11102" operator="equal">
      <formula>"Endorsement"</formula>
    </cfRule>
  </conditionalFormatting>
  <conditionalFormatting sqref="B1043">
    <cfRule type="cellIs" dxfId="34444" priority="11101" stopIfTrue="1" operator="equal">
      <formula>""</formula>
    </cfRule>
  </conditionalFormatting>
  <conditionalFormatting sqref="C1043">
    <cfRule type="cellIs" dxfId="34443" priority="11098" stopIfTrue="1" operator="equal">
      <formula>"Y"</formula>
    </cfRule>
    <cfRule type="cellIs" dxfId="34442" priority="11099" stopIfTrue="1" operator="equal">
      <formula>""</formula>
    </cfRule>
    <cfRule type="cellIs" dxfId="34441" priority="11100" stopIfTrue="1" operator="equal">
      <formula>"W"</formula>
    </cfRule>
  </conditionalFormatting>
  <conditionalFormatting sqref="D1043">
    <cfRule type="cellIs" dxfId="34440" priority="11096" stopIfTrue="1" operator="equal">
      <formula>""</formula>
    </cfRule>
    <cfRule type="cellIs" dxfId="34439" priority="11097" stopIfTrue="1" operator="between">
      <formula>"10.7.1"</formula>
      <formula>"10.7.5"</formula>
    </cfRule>
  </conditionalFormatting>
  <conditionalFormatting sqref="G1043">
    <cfRule type="cellIs" dxfId="34438" priority="11095" stopIfTrue="1" operator="equal">
      <formula>""</formula>
    </cfRule>
  </conditionalFormatting>
  <conditionalFormatting sqref="O1043">
    <cfRule type="cellIs" dxfId="34437" priority="11092" stopIfTrue="1" operator="equal">
      <formula>"Rel-14"</formula>
    </cfRule>
    <cfRule type="cellIs" dxfId="34436" priority="11093" stopIfTrue="1" operator="equal">
      <formula>"Rel-16"</formula>
    </cfRule>
    <cfRule type="cellIs" dxfId="34435" priority="11094" stopIfTrue="1" operator="equal">
      <formula>"Rel-15"</formula>
    </cfRule>
  </conditionalFormatting>
  <conditionalFormatting sqref="F1043">
    <cfRule type="cellIs" dxfId="34434" priority="11083" stopIfTrue="1" operator="equal">
      <formula>"LS In"</formula>
    </cfRule>
    <cfRule type="cellIs" dxfId="34433" priority="11084" stopIfTrue="1" operator="equal">
      <formula>"LS OUT"</formula>
    </cfRule>
    <cfRule type="cellIs" dxfId="34432" priority="11085" stopIfTrue="1" operator="equal">
      <formula>"CR"</formula>
    </cfRule>
    <cfRule type="cellIs" dxfId="34431" priority="11086" stopIfTrue="1" operator="equal">
      <formula>"P-CR"</formula>
    </cfRule>
    <cfRule type="cellIs" dxfId="34430" priority="11087" stopIfTrue="1" operator="equal">
      <formula>"CR Pack"</formula>
    </cfRule>
    <cfRule type="cellIs" dxfId="34429" priority="11088" stopIfTrue="1" operator="equal">
      <formula>"WID new"</formula>
    </cfRule>
    <cfRule type="cellIs" dxfId="34428" priority="11089" stopIfTrue="1" operator="equal">
      <formula>"WID revised"</formula>
    </cfRule>
    <cfRule type="cellIs" dxfId="34427" priority="11090" stopIfTrue="1" operator="equal">
      <formula>"SID new"</formula>
    </cfRule>
    <cfRule type="cellIs" dxfId="34426" priority="11091" stopIfTrue="1" operator="equal">
      <formula>"SID revised"</formula>
    </cfRule>
  </conditionalFormatting>
  <conditionalFormatting sqref="P1043">
    <cfRule type="containsText" dxfId="34425" priority="11081" stopIfTrue="1" operator="containsText" text="DUMMY">
      <formula>NOT(ISERROR(SEARCH("DUMMY",P1043)))</formula>
    </cfRule>
    <cfRule type="cellIs" dxfId="34424" priority="11082" stopIfTrue="1" operator="equal">
      <formula>""</formula>
    </cfRule>
  </conditionalFormatting>
  <conditionalFormatting sqref="Q1043">
    <cfRule type="cellIs" dxfId="34423" priority="11079" stopIfTrue="1" operator="equal">
      <formula>""</formula>
    </cfRule>
    <cfRule type="cellIs" dxfId="34422" priority="11080" stopIfTrue="1" operator="equal">
      <formula>"-"</formula>
    </cfRule>
  </conditionalFormatting>
  <conditionalFormatting sqref="I1043">
    <cfRule type="containsText" dxfId="34421" priority="11077" operator="containsText" text="...">
      <formula>NOT(ISERROR(SEARCH("...",I1043)))</formula>
    </cfRule>
    <cfRule type="containsText" dxfId="34420" priority="11078" operator="containsText" text="~?">
      <formula>NOT(ISERROR(SEARCH("~?",I1043)))</formula>
    </cfRule>
  </conditionalFormatting>
  <conditionalFormatting sqref="G1043">
    <cfRule type="cellIs" dxfId="34419" priority="11076" operator="equal">
      <formula>"Endorsement"</formula>
    </cfRule>
  </conditionalFormatting>
  <conditionalFormatting sqref="B1044">
    <cfRule type="cellIs" dxfId="34418" priority="11075" stopIfTrue="1" operator="equal">
      <formula>""</formula>
    </cfRule>
  </conditionalFormatting>
  <conditionalFormatting sqref="C1044">
    <cfRule type="cellIs" dxfId="34417" priority="11072" stopIfTrue="1" operator="equal">
      <formula>"Y"</formula>
    </cfRule>
    <cfRule type="cellIs" dxfId="34416" priority="11073" stopIfTrue="1" operator="equal">
      <formula>""</formula>
    </cfRule>
    <cfRule type="cellIs" dxfId="34415" priority="11074" stopIfTrue="1" operator="equal">
      <formula>"W"</formula>
    </cfRule>
  </conditionalFormatting>
  <conditionalFormatting sqref="D1044">
    <cfRule type="cellIs" dxfId="34414" priority="11070" stopIfTrue="1" operator="equal">
      <formula>""</formula>
    </cfRule>
    <cfRule type="cellIs" dxfId="34413" priority="11071" stopIfTrue="1" operator="between">
      <formula>"10.7.1"</formula>
      <formula>"10.7.5"</formula>
    </cfRule>
  </conditionalFormatting>
  <conditionalFormatting sqref="G1044">
    <cfRule type="cellIs" dxfId="34412" priority="11069" stopIfTrue="1" operator="equal">
      <formula>""</formula>
    </cfRule>
  </conditionalFormatting>
  <conditionalFormatting sqref="O1044">
    <cfRule type="cellIs" dxfId="34411" priority="11066" stopIfTrue="1" operator="equal">
      <formula>"Rel-14"</formula>
    </cfRule>
    <cfRule type="cellIs" dxfId="34410" priority="11067" stopIfTrue="1" operator="equal">
      <formula>"Rel-16"</formula>
    </cfRule>
    <cfRule type="cellIs" dxfId="34409" priority="11068" stopIfTrue="1" operator="equal">
      <formula>"Rel-15"</formula>
    </cfRule>
  </conditionalFormatting>
  <conditionalFormatting sqref="F1044">
    <cfRule type="cellIs" dxfId="34408" priority="11057" stopIfTrue="1" operator="equal">
      <formula>"LS In"</formula>
    </cfRule>
    <cfRule type="cellIs" dxfId="34407" priority="11058" stopIfTrue="1" operator="equal">
      <formula>"LS OUT"</formula>
    </cfRule>
    <cfRule type="cellIs" dxfId="34406" priority="11059" stopIfTrue="1" operator="equal">
      <formula>"CR"</formula>
    </cfRule>
    <cfRule type="cellIs" dxfId="34405" priority="11060" stopIfTrue="1" operator="equal">
      <formula>"P-CR"</formula>
    </cfRule>
    <cfRule type="cellIs" dxfId="34404" priority="11061" stopIfTrue="1" operator="equal">
      <formula>"CR Pack"</formula>
    </cfRule>
    <cfRule type="cellIs" dxfId="34403" priority="11062" stopIfTrue="1" operator="equal">
      <formula>"WID new"</formula>
    </cfRule>
    <cfRule type="cellIs" dxfId="34402" priority="11063" stopIfTrue="1" operator="equal">
      <formula>"WID revised"</formula>
    </cfRule>
    <cfRule type="cellIs" dxfId="34401" priority="11064" stopIfTrue="1" operator="equal">
      <formula>"SID new"</formula>
    </cfRule>
    <cfRule type="cellIs" dxfId="34400" priority="11065" stopIfTrue="1" operator="equal">
      <formula>"SID revised"</formula>
    </cfRule>
  </conditionalFormatting>
  <conditionalFormatting sqref="P1044">
    <cfRule type="containsText" dxfId="34399" priority="11055" stopIfTrue="1" operator="containsText" text="DUMMY">
      <formula>NOT(ISERROR(SEARCH("DUMMY",P1044)))</formula>
    </cfRule>
    <cfRule type="cellIs" dxfId="34398" priority="11056" stopIfTrue="1" operator="equal">
      <formula>""</formula>
    </cfRule>
  </conditionalFormatting>
  <conditionalFormatting sqref="Q1044">
    <cfRule type="cellIs" dxfId="34397" priority="11053" stopIfTrue="1" operator="equal">
      <formula>""</formula>
    </cfRule>
    <cfRule type="cellIs" dxfId="34396" priority="11054" stopIfTrue="1" operator="equal">
      <formula>"-"</formula>
    </cfRule>
  </conditionalFormatting>
  <conditionalFormatting sqref="I1044">
    <cfRule type="containsText" dxfId="34395" priority="11051" operator="containsText" text="...">
      <formula>NOT(ISERROR(SEARCH("...",I1044)))</formula>
    </cfRule>
    <cfRule type="containsText" dxfId="34394" priority="11052" operator="containsText" text="~?">
      <formula>NOT(ISERROR(SEARCH("~?",I1044)))</formula>
    </cfRule>
  </conditionalFormatting>
  <conditionalFormatting sqref="G1044">
    <cfRule type="cellIs" dxfId="34393" priority="11050" operator="equal">
      <formula>"Endorsement"</formula>
    </cfRule>
  </conditionalFormatting>
  <conditionalFormatting sqref="B1045">
    <cfRule type="cellIs" dxfId="34392" priority="11049" stopIfTrue="1" operator="equal">
      <formula>""</formula>
    </cfRule>
  </conditionalFormatting>
  <conditionalFormatting sqref="C1045">
    <cfRule type="cellIs" dxfId="34391" priority="11046" stopIfTrue="1" operator="equal">
      <formula>"Y"</formula>
    </cfRule>
    <cfRule type="cellIs" dxfId="34390" priority="11047" stopIfTrue="1" operator="equal">
      <formula>""</formula>
    </cfRule>
    <cfRule type="cellIs" dxfId="34389" priority="11048" stopIfTrue="1" operator="equal">
      <formula>"W"</formula>
    </cfRule>
  </conditionalFormatting>
  <conditionalFormatting sqref="D1045">
    <cfRule type="cellIs" dxfId="34388" priority="11044" stopIfTrue="1" operator="equal">
      <formula>""</formula>
    </cfRule>
    <cfRule type="cellIs" dxfId="34387" priority="11045" stopIfTrue="1" operator="between">
      <formula>"10.7.1"</formula>
      <formula>"10.7.5"</formula>
    </cfRule>
  </conditionalFormatting>
  <conditionalFormatting sqref="G1045">
    <cfRule type="cellIs" dxfId="34386" priority="11043" stopIfTrue="1" operator="equal">
      <formula>""</formula>
    </cfRule>
  </conditionalFormatting>
  <conditionalFormatting sqref="O1045">
    <cfRule type="cellIs" dxfId="34385" priority="11040" stopIfTrue="1" operator="equal">
      <formula>"Rel-14"</formula>
    </cfRule>
    <cfRule type="cellIs" dxfId="34384" priority="11041" stopIfTrue="1" operator="equal">
      <formula>"Rel-16"</formula>
    </cfRule>
    <cfRule type="cellIs" dxfId="34383" priority="11042" stopIfTrue="1" operator="equal">
      <formula>"Rel-15"</formula>
    </cfRule>
  </conditionalFormatting>
  <conditionalFormatting sqref="F1045">
    <cfRule type="cellIs" dxfId="34382" priority="11031" stopIfTrue="1" operator="equal">
      <formula>"LS In"</formula>
    </cfRule>
    <cfRule type="cellIs" dxfId="34381" priority="11032" stopIfTrue="1" operator="equal">
      <formula>"LS OUT"</formula>
    </cfRule>
    <cfRule type="cellIs" dxfId="34380" priority="11033" stopIfTrue="1" operator="equal">
      <formula>"CR"</formula>
    </cfRule>
    <cfRule type="cellIs" dxfId="34379" priority="11034" stopIfTrue="1" operator="equal">
      <formula>"P-CR"</formula>
    </cfRule>
    <cfRule type="cellIs" dxfId="34378" priority="11035" stopIfTrue="1" operator="equal">
      <formula>"CR Pack"</formula>
    </cfRule>
    <cfRule type="cellIs" dxfId="34377" priority="11036" stopIfTrue="1" operator="equal">
      <formula>"WID new"</formula>
    </cfRule>
    <cfRule type="cellIs" dxfId="34376" priority="11037" stopIfTrue="1" operator="equal">
      <formula>"WID revised"</formula>
    </cfRule>
    <cfRule type="cellIs" dxfId="34375" priority="11038" stopIfTrue="1" operator="equal">
      <formula>"SID new"</formula>
    </cfRule>
    <cfRule type="cellIs" dxfId="34374" priority="11039" stopIfTrue="1" operator="equal">
      <formula>"SID revised"</formula>
    </cfRule>
  </conditionalFormatting>
  <conditionalFormatting sqref="P1045">
    <cfRule type="containsText" dxfId="34373" priority="11029" stopIfTrue="1" operator="containsText" text="DUMMY">
      <formula>NOT(ISERROR(SEARCH("DUMMY",P1045)))</formula>
    </cfRule>
    <cfRule type="cellIs" dxfId="34372" priority="11030" stopIfTrue="1" operator="equal">
      <formula>""</formula>
    </cfRule>
  </conditionalFormatting>
  <conditionalFormatting sqref="Q1045">
    <cfRule type="cellIs" dxfId="34371" priority="11027" stopIfTrue="1" operator="equal">
      <formula>""</formula>
    </cfRule>
    <cfRule type="cellIs" dxfId="34370" priority="11028" stopIfTrue="1" operator="equal">
      <formula>"-"</formula>
    </cfRule>
  </conditionalFormatting>
  <conditionalFormatting sqref="I1045">
    <cfRule type="containsText" dxfId="34369" priority="11025" operator="containsText" text="...">
      <formula>NOT(ISERROR(SEARCH("...",I1045)))</formula>
    </cfRule>
    <cfRule type="containsText" dxfId="34368" priority="11026" operator="containsText" text="~?">
      <formula>NOT(ISERROR(SEARCH("~?",I1045)))</formula>
    </cfRule>
  </conditionalFormatting>
  <conditionalFormatting sqref="G1045">
    <cfRule type="cellIs" dxfId="34367" priority="11024" operator="equal">
      <formula>"Endorsement"</formula>
    </cfRule>
  </conditionalFormatting>
  <conditionalFormatting sqref="B1046">
    <cfRule type="cellIs" dxfId="34366" priority="11023" stopIfTrue="1" operator="equal">
      <formula>""</formula>
    </cfRule>
  </conditionalFormatting>
  <conditionalFormatting sqref="C1046">
    <cfRule type="cellIs" dxfId="34365" priority="11020" stopIfTrue="1" operator="equal">
      <formula>"Y"</formula>
    </cfRule>
    <cfRule type="cellIs" dxfId="34364" priority="11021" stopIfTrue="1" operator="equal">
      <formula>""</formula>
    </cfRule>
    <cfRule type="cellIs" dxfId="34363" priority="11022" stopIfTrue="1" operator="equal">
      <formula>"W"</formula>
    </cfRule>
  </conditionalFormatting>
  <conditionalFormatting sqref="D1046">
    <cfRule type="cellIs" dxfId="34362" priority="11018" stopIfTrue="1" operator="equal">
      <formula>""</formula>
    </cfRule>
    <cfRule type="cellIs" dxfId="34361" priority="11019" stopIfTrue="1" operator="between">
      <formula>"10.7.1"</formula>
      <formula>"10.7.5"</formula>
    </cfRule>
  </conditionalFormatting>
  <conditionalFormatting sqref="G1046">
    <cfRule type="cellIs" dxfId="34360" priority="11017" stopIfTrue="1" operator="equal">
      <formula>""</formula>
    </cfRule>
  </conditionalFormatting>
  <conditionalFormatting sqref="O1046">
    <cfRule type="cellIs" dxfId="34359" priority="11014" stopIfTrue="1" operator="equal">
      <formula>"Rel-14"</formula>
    </cfRule>
    <cfRule type="cellIs" dxfId="34358" priority="11015" stopIfTrue="1" operator="equal">
      <formula>"Rel-16"</formula>
    </cfRule>
    <cfRule type="cellIs" dxfId="34357" priority="11016" stopIfTrue="1" operator="equal">
      <formula>"Rel-15"</formula>
    </cfRule>
  </conditionalFormatting>
  <conditionalFormatting sqref="F1046">
    <cfRule type="cellIs" dxfId="34356" priority="11005" stopIfTrue="1" operator="equal">
      <formula>"LS In"</formula>
    </cfRule>
    <cfRule type="cellIs" dxfId="34355" priority="11006" stopIfTrue="1" operator="equal">
      <formula>"LS OUT"</formula>
    </cfRule>
    <cfRule type="cellIs" dxfId="34354" priority="11007" stopIfTrue="1" operator="equal">
      <formula>"CR"</formula>
    </cfRule>
    <cfRule type="cellIs" dxfId="34353" priority="11008" stopIfTrue="1" operator="equal">
      <formula>"P-CR"</formula>
    </cfRule>
    <cfRule type="cellIs" dxfId="34352" priority="11009" stopIfTrue="1" operator="equal">
      <formula>"CR Pack"</formula>
    </cfRule>
    <cfRule type="cellIs" dxfId="34351" priority="11010" stopIfTrue="1" operator="equal">
      <formula>"WID new"</formula>
    </cfRule>
    <cfRule type="cellIs" dxfId="34350" priority="11011" stopIfTrue="1" operator="equal">
      <formula>"WID revised"</formula>
    </cfRule>
    <cfRule type="cellIs" dxfId="34349" priority="11012" stopIfTrue="1" operator="equal">
      <formula>"SID new"</formula>
    </cfRule>
    <cfRule type="cellIs" dxfId="34348" priority="11013" stopIfTrue="1" operator="equal">
      <formula>"SID revised"</formula>
    </cfRule>
  </conditionalFormatting>
  <conditionalFormatting sqref="P1046">
    <cfRule type="containsText" dxfId="34347" priority="11003" stopIfTrue="1" operator="containsText" text="DUMMY">
      <formula>NOT(ISERROR(SEARCH("DUMMY",P1046)))</formula>
    </cfRule>
    <cfRule type="cellIs" dxfId="34346" priority="11004" stopIfTrue="1" operator="equal">
      <formula>""</formula>
    </cfRule>
  </conditionalFormatting>
  <conditionalFormatting sqref="Q1046">
    <cfRule type="cellIs" dxfId="34345" priority="11001" stopIfTrue="1" operator="equal">
      <formula>""</formula>
    </cfRule>
    <cfRule type="cellIs" dxfId="34344" priority="11002" stopIfTrue="1" operator="equal">
      <formula>"-"</formula>
    </cfRule>
  </conditionalFormatting>
  <conditionalFormatting sqref="I1046">
    <cfRule type="containsText" dxfId="34343" priority="10999" operator="containsText" text="...">
      <formula>NOT(ISERROR(SEARCH("...",I1046)))</formula>
    </cfRule>
    <cfRule type="containsText" dxfId="34342" priority="11000" operator="containsText" text="~?">
      <formula>NOT(ISERROR(SEARCH("~?",I1046)))</formula>
    </cfRule>
  </conditionalFormatting>
  <conditionalFormatting sqref="G1046">
    <cfRule type="cellIs" dxfId="34341" priority="10998" operator="equal">
      <formula>"Endorsement"</formula>
    </cfRule>
  </conditionalFormatting>
  <conditionalFormatting sqref="B1047">
    <cfRule type="cellIs" dxfId="34340" priority="10997" stopIfTrue="1" operator="equal">
      <formula>""</formula>
    </cfRule>
  </conditionalFormatting>
  <conditionalFormatting sqref="C1047">
    <cfRule type="cellIs" dxfId="34339" priority="10994" stopIfTrue="1" operator="equal">
      <formula>"Y"</formula>
    </cfRule>
    <cfRule type="cellIs" dxfId="34338" priority="10995" stopIfTrue="1" operator="equal">
      <formula>""</formula>
    </cfRule>
    <cfRule type="cellIs" dxfId="34337" priority="10996" stopIfTrue="1" operator="equal">
      <formula>"W"</formula>
    </cfRule>
  </conditionalFormatting>
  <conditionalFormatting sqref="D1047">
    <cfRule type="cellIs" dxfId="34336" priority="10992" stopIfTrue="1" operator="equal">
      <formula>""</formula>
    </cfRule>
    <cfRule type="cellIs" dxfId="34335" priority="10993" stopIfTrue="1" operator="between">
      <formula>"10.7.1"</formula>
      <formula>"10.7.5"</formula>
    </cfRule>
  </conditionalFormatting>
  <conditionalFormatting sqref="G1047">
    <cfRule type="cellIs" dxfId="34334" priority="10991" stopIfTrue="1" operator="equal">
      <formula>""</formula>
    </cfRule>
  </conditionalFormatting>
  <conditionalFormatting sqref="O1047">
    <cfRule type="cellIs" dxfId="34333" priority="10988" stopIfTrue="1" operator="equal">
      <formula>"Rel-14"</formula>
    </cfRule>
    <cfRule type="cellIs" dxfId="34332" priority="10989" stopIfTrue="1" operator="equal">
      <formula>"Rel-16"</formula>
    </cfRule>
    <cfRule type="cellIs" dxfId="34331" priority="10990" stopIfTrue="1" operator="equal">
      <formula>"Rel-15"</formula>
    </cfRule>
  </conditionalFormatting>
  <conditionalFormatting sqref="F1047">
    <cfRule type="cellIs" dxfId="34330" priority="10979" stopIfTrue="1" operator="equal">
      <formula>"LS In"</formula>
    </cfRule>
    <cfRule type="cellIs" dxfId="34329" priority="10980" stopIfTrue="1" operator="equal">
      <formula>"LS OUT"</formula>
    </cfRule>
    <cfRule type="cellIs" dxfId="34328" priority="10981" stopIfTrue="1" operator="equal">
      <formula>"CR"</formula>
    </cfRule>
    <cfRule type="cellIs" dxfId="34327" priority="10982" stopIfTrue="1" operator="equal">
      <formula>"P-CR"</formula>
    </cfRule>
    <cfRule type="cellIs" dxfId="34326" priority="10983" stopIfTrue="1" operator="equal">
      <formula>"CR Pack"</formula>
    </cfRule>
    <cfRule type="cellIs" dxfId="34325" priority="10984" stopIfTrue="1" operator="equal">
      <formula>"WID new"</formula>
    </cfRule>
    <cfRule type="cellIs" dxfId="34324" priority="10985" stopIfTrue="1" operator="equal">
      <formula>"WID revised"</formula>
    </cfRule>
    <cfRule type="cellIs" dxfId="34323" priority="10986" stopIfTrue="1" operator="equal">
      <formula>"SID new"</formula>
    </cfRule>
    <cfRule type="cellIs" dxfId="34322" priority="10987" stopIfTrue="1" operator="equal">
      <formula>"SID revised"</formula>
    </cfRule>
  </conditionalFormatting>
  <conditionalFormatting sqref="P1047">
    <cfRule type="containsText" dxfId="34321" priority="10977" stopIfTrue="1" operator="containsText" text="DUMMY">
      <formula>NOT(ISERROR(SEARCH("DUMMY",P1047)))</formula>
    </cfRule>
    <cfRule type="cellIs" dxfId="34320" priority="10978" stopIfTrue="1" operator="equal">
      <formula>""</formula>
    </cfRule>
  </conditionalFormatting>
  <conditionalFormatting sqref="Q1047">
    <cfRule type="cellIs" dxfId="34319" priority="10975" stopIfTrue="1" operator="equal">
      <formula>""</formula>
    </cfRule>
    <cfRule type="cellIs" dxfId="34318" priority="10976" stopIfTrue="1" operator="equal">
      <formula>"-"</formula>
    </cfRule>
  </conditionalFormatting>
  <conditionalFormatting sqref="I1047">
    <cfRule type="containsText" dxfId="34317" priority="10973" operator="containsText" text="...">
      <formula>NOT(ISERROR(SEARCH("...",I1047)))</formula>
    </cfRule>
    <cfRule type="containsText" dxfId="34316" priority="10974" operator="containsText" text="~?">
      <formula>NOT(ISERROR(SEARCH("~?",I1047)))</formula>
    </cfRule>
  </conditionalFormatting>
  <conditionalFormatting sqref="G1047">
    <cfRule type="cellIs" dxfId="34315" priority="10972" operator="equal">
      <formula>"Endorsement"</formula>
    </cfRule>
  </conditionalFormatting>
  <conditionalFormatting sqref="B1048">
    <cfRule type="cellIs" dxfId="34314" priority="10971" stopIfTrue="1" operator="equal">
      <formula>""</formula>
    </cfRule>
  </conditionalFormatting>
  <conditionalFormatting sqref="C1048">
    <cfRule type="cellIs" dxfId="34313" priority="10968" stopIfTrue="1" operator="equal">
      <formula>"Y"</formula>
    </cfRule>
    <cfRule type="cellIs" dxfId="34312" priority="10969" stopIfTrue="1" operator="equal">
      <formula>""</formula>
    </cfRule>
    <cfRule type="cellIs" dxfId="34311" priority="10970" stopIfTrue="1" operator="equal">
      <formula>"W"</formula>
    </cfRule>
  </conditionalFormatting>
  <conditionalFormatting sqref="D1048">
    <cfRule type="cellIs" dxfId="34310" priority="10966" stopIfTrue="1" operator="equal">
      <formula>""</formula>
    </cfRule>
    <cfRule type="cellIs" dxfId="34309" priority="10967" stopIfTrue="1" operator="between">
      <formula>"10.7.1"</formula>
      <formula>"10.7.5"</formula>
    </cfRule>
  </conditionalFormatting>
  <conditionalFormatting sqref="G1048">
    <cfRule type="cellIs" dxfId="34308" priority="10965" stopIfTrue="1" operator="equal">
      <formula>""</formula>
    </cfRule>
  </conditionalFormatting>
  <conditionalFormatting sqref="O1048">
    <cfRule type="cellIs" dxfId="34307" priority="10962" stopIfTrue="1" operator="equal">
      <formula>"Rel-14"</formula>
    </cfRule>
    <cfRule type="cellIs" dxfId="34306" priority="10963" stopIfTrue="1" operator="equal">
      <formula>"Rel-16"</formula>
    </cfRule>
    <cfRule type="cellIs" dxfId="34305" priority="10964" stopIfTrue="1" operator="equal">
      <formula>"Rel-15"</formula>
    </cfRule>
  </conditionalFormatting>
  <conditionalFormatting sqref="F1048">
    <cfRule type="cellIs" dxfId="34304" priority="10953" stopIfTrue="1" operator="equal">
      <formula>"LS In"</formula>
    </cfRule>
    <cfRule type="cellIs" dxfId="34303" priority="10954" stopIfTrue="1" operator="equal">
      <formula>"LS OUT"</formula>
    </cfRule>
    <cfRule type="cellIs" dxfId="34302" priority="10955" stopIfTrue="1" operator="equal">
      <formula>"CR"</formula>
    </cfRule>
    <cfRule type="cellIs" dxfId="34301" priority="10956" stopIfTrue="1" operator="equal">
      <formula>"P-CR"</formula>
    </cfRule>
    <cfRule type="cellIs" dxfId="34300" priority="10957" stopIfTrue="1" operator="equal">
      <formula>"CR Pack"</formula>
    </cfRule>
    <cfRule type="cellIs" dxfId="34299" priority="10958" stopIfTrue="1" operator="equal">
      <formula>"WID new"</formula>
    </cfRule>
    <cfRule type="cellIs" dxfId="34298" priority="10959" stopIfTrue="1" operator="equal">
      <formula>"WID revised"</formula>
    </cfRule>
    <cfRule type="cellIs" dxfId="34297" priority="10960" stopIfTrue="1" operator="equal">
      <formula>"SID new"</formula>
    </cfRule>
    <cfRule type="cellIs" dxfId="34296" priority="10961" stopIfTrue="1" operator="equal">
      <formula>"SID revised"</formula>
    </cfRule>
  </conditionalFormatting>
  <conditionalFormatting sqref="P1048">
    <cfRule type="containsText" dxfId="34295" priority="10951" stopIfTrue="1" operator="containsText" text="DUMMY">
      <formula>NOT(ISERROR(SEARCH("DUMMY",P1048)))</formula>
    </cfRule>
    <cfRule type="cellIs" dxfId="34294" priority="10952" stopIfTrue="1" operator="equal">
      <formula>""</formula>
    </cfRule>
  </conditionalFormatting>
  <conditionalFormatting sqref="Q1048">
    <cfRule type="cellIs" dxfId="34293" priority="10949" stopIfTrue="1" operator="equal">
      <formula>""</formula>
    </cfRule>
    <cfRule type="cellIs" dxfId="34292" priority="10950" stopIfTrue="1" operator="equal">
      <formula>"-"</formula>
    </cfRule>
  </conditionalFormatting>
  <conditionalFormatting sqref="I1048">
    <cfRule type="containsText" dxfId="34291" priority="10947" operator="containsText" text="...">
      <formula>NOT(ISERROR(SEARCH("...",I1048)))</formula>
    </cfRule>
    <cfRule type="containsText" dxfId="34290" priority="10948" operator="containsText" text="~?">
      <formula>NOT(ISERROR(SEARCH("~?",I1048)))</formula>
    </cfRule>
  </conditionalFormatting>
  <conditionalFormatting sqref="G1048">
    <cfRule type="cellIs" dxfId="34289" priority="10946" operator="equal">
      <formula>"Endorsement"</formula>
    </cfRule>
  </conditionalFormatting>
  <conditionalFormatting sqref="B1049">
    <cfRule type="cellIs" dxfId="34288" priority="10945" stopIfTrue="1" operator="equal">
      <formula>""</formula>
    </cfRule>
  </conditionalFormatting>
  <conditionalFormatting sqref="C1049">
    <cfRule type="cellIs" dxfId="34287" priority="10942" stopIfTrue="1" operator="equal">
      <formula>"Y"</formula>
    </cfRule>
    <cfRule type="cellIs" dxfId="34286" priority="10943" stopIfTrue="1" operator="equal">
      <formula>""</formula>
    </cfRule>
    <cfRule type="cellIs" dxfId="34285" priority="10944" stopIfTrue="1" operator="equal">
      <formula>"W"</formula>
    </cfRule>
  </conditionalFormatting>
  <conditionalFormatting sqref="D1049">
    <cfRule type="cellIs" dxfId="34284" priority="10940" stopIfTrue="1" operator="equal">
      <formula>""</formula>
    </cfRule>
    <cfRule type="cellIs" dxfId="34283" priority="10941" stopIfTrue="1" operator="between">
      <formula>"10.7.1"</formula>
      <formula>"10.7.5"</formula>
    </cfRule>
  </conditionalFormatting>
  <conditionalFormatting sqref="G1049">
    <cfRule type="cellIs" dxfId="34282" priority="10939" stopIfTrue="1" operator="equal">
      <formula>""</formula>
    </cfRule>
  </conditionalFormatting>
  <conditionalFormatting sqref="O1049">
    <cfRule type="cellIs" dxfId="34281" priority="10936" stopIfTrue="1" operator="equal">
      <formula>"Rel-14"</formula>
    </cfRule>
    <cfRule type="cellIs" dxfId="34280" priority="10937" stopIfTrue="1" operator="equal">
      <formula>"Rel-16"</formula>
    </cfRule>
    <cfRule type="cellIs" dxfId="34279" priority="10938" stopIfTrue="1" operator="equal">
      <formula>"Rel-15"</formula>
    </cfRule>
  </conditionalFormatting>
  <conditionalFormatting sqref="F1049">
    <cfRule type="cellIs" dxfId="34278" priority="10927" stopIfTrue="1" operator="equal">
      <formula>"LS In"</formula>
    </cfRule>
    <cfRule type="cellIs" dxfId="34277" priority="10928" stopIfTrue="1" operator="equal">
      <formula>"LS OUT"</formula>
    </cfRule>
    <cfRule type="cellIs" dxfId="34276" priority="10929" stopIfTrue="1" operator="equal">
      <formula>"CR"</formula>
    </cfRule>
    <cfRule type="cellIs" dxfId="34275" priority="10930" stopIfTrue="1" operator="equal">
      <formula>"P-CR"</formula>
    </cfRule>
    <cfRule type="cellIs" dxfId="34274" priority="10931" stopIfTrue="1" operator="equal">
      <formula>"CR Pack"</formula>
    </cfRule>
    <cfRule type="cellIs" dxfId="34273" priority="10932" stopIfTrue="1" operator="equal">
      <formula>"WID new"</formula>
    </cfRule>
    <cfRule type="cellIs" dxfId="34272" priority="10933" stopIfTrue="1" operator="equal">
      <formula>"WID revised"</formula>
    </cfRule>
    <cfRule type="cellIs" dxfId="34271" priority="10934" stopIfTrue="1" operator="equal">
      <formula>"SID new"</formula>
    </cfRule>
    <cfRule type="cellIs" dxfId="34270" priority="10935" stopIfTrue="1" operator="equal">
      <formula>"SID revised"</formula>
    </cfRule>
  </conditionalFormatting>
  <conditionalFormatting sqref="P1049">
    <cfRule type="containsText" dxfId="34269" priority="10925" stopIfTrue="1" operator="containsText" text="DUMMY">
      <formula>NOT(ISERROR(SEARCH("DUMMY",P1049)))</formula>
    </cfRule>
    <cfRule type="cellIs" dxfId="34268" priority="10926" stopIfTrue="1" operator="equal">
      <formula>""</formula>
    </cfRule>
  </conditionalFormatting>
  <conditionalFormatting sqref="Q1049">
    <cfRule type="cellIs" dxfId="34267" priority="10923" stopIfTrue="1" operator="equal">
      <formula>""</formula>
    </cfRule>
    <cfRule type="cellIs" dxfId="34266" priority="10924" stopIfTrue="1" operator="equal">
      <formula>"-"</formula>
    </cfRule>
  </conditionalFormatting>
  <conditionalFormatting sqref="I1049">
    <cfRule type="containsText" dxfId="34265" priority="10921" operator="containsText" text="...">
      <formula>NOT(ISERROR(SEARCH("...",I1049)))</formula>
    </cfRule>
    <cfRule type="containsText" dxfId="34264" priority="10922" operator="containsText" text="~?">
      <formula>NOT(ISERROR(SEARCH("~?",I1049)))</formula>
    </cfRule>
  </conditionalFormatting>
  <conditionalFormatting sqref="G1049">
    <cfRule type="cellIs" dxfId="34263" priority="10920" operator="equal">
      <formula>"Endorsement"</formula>
    </cfRule>
  </conditionalFormatting>
  <conditionalFormatting sqref="B1050">
    <cfRule type="cellIs" dxfId="34262" priority="10919" stopIfTrue="1" operator="equal">
      <formula>""</formula>
    </cfRule>
  </conditionalFormatting>
  <conditionalFormatting sqref="C1050">
    <cfRule type="cellIs" dxfId="34261" priority="10916" stopIfTrue="1" operator="equal">
      <formula>"Y"</formula>
    </cfRule>
    <cfRule type="cellIs" dxfId="34260" priority="10917" stopIfTrue="1" operator="equal">
      <formula>""</formula>
    </cfRule>
    <cfRule type="cellIs" dxfId="34259" priority="10918" stopIfTrue="1" operator="equal">
      <formula>"W"</formula>
    </cfRule>
  </conditionalFormatting>
  <conditionalFormatting sqref="D1050">
    <cfRule type="cellIs" dxfId="34258" priority="10914" stopIfTrue="1" operator="equal">
      <formula>""</formula>
    </cfRule>
    <cfRule type="cellIs" dxfId="34257" priority="10915" stopIfTrue="1" operator="between">
      <formula>"10.7.1"</formula>
      <formula>"10.7.5"</formula>
    </cfRule>
  </conditionalFormatting>
  <conditionalFormatting sqref="G1050">
    <cfRule type="cellIs" dxfId="34256" priority="10913" stopIfTrue="1" operator="equal">
      <formula>""</formula>
    </cfRule>
  </conditionalFormatting>
  <conditionalFormatting sqref="O1050">
    <cfRule type="cellIs" dxfId="34255" priority="10910" stopIfTrue="1" operator="equal">
      <formula>"Rel-14"</formula>
    </cfRule>
    <cfRule type="cellIs" dxfId="34254" priority="10911" stopIfTrue="1" operator="equal">
      <formula>"Rel-16"</formula>
    </cfRule>
    <cfRule type="cellIs" dxfId="34253" priority="10912" stopIfTrue="1" operator="equal">
      <formula>"Rel-15"</formula>
    </cfRule>
  </conditionalFormatting>
  <conditionalFormatting sqref="F1050">
    <cfRule type="cellIs" dxfId="34252" priority="10901" stopIfTrue="1" operator="equal">
      <formula>"LS In"</formula>
    </cfRule>
    <cfRule type="cellIs" dxfId="34251" priority="10902" stopIfTrue="1" operator="equal">
      <formula>"LS OUT"</formula>
    </cfRule>
    <cfRule type="cellIs" dxfId="34250" priority="10903" stopIfTrue="1" operator="equal">
      <formula>"CR"</formula>
    </cfRule>
    <cfRule type="cellIs" dxfId="34249" priority="10904" stopIfTrue="1" operator="equal">
      <formula>"P-CR"</formula>
    </cfRule>
    <cfRule type="cellIs" dxfId="34248" priority="10905" stopIfTrue="1" operator="equal">
      <formula>"CR Pack"</formula>
    </cfRule>
    <cfRule type="cellIs" dxfId="34247" priority="10906" stopIfTrue="1" operator="equal">
      <formula>"WID new"</formula>
    </cfRule>
    <cfRule type="cellIs" dxfId="34246" priority="10907" stopIfTrue="1" operator="equal">
      <formula>"WID revised"</formula>
    </cfRule>
    <cfRule type="cellIs" dxfId="34245" priority="10908" stopIfTrue="1" operator="equal">
      <formula>"SID new"</formula>
    </cfRule>
    <cfRule type="cellIs" dxfId="34244" priority="10909" stopIfTrue="1" operator="equal">
      <formula>"SID revised"</formula>
    </cfRule>
  </conditionalFormatting>
  <conditionalFormatting sqref="P1050">
    <cfRule type="containsText" dxfId="34243" priority="10899" stopIfTrue="1" operator="containsText" text="DUMMY">
      <formula>NOT(ISERROR(SEARCH("DUMMY",P1050)))</formula>
    </cfRule>
    <cfRule type="cellIs" dxfId="34242" priority="10900" stopIfTrue="1" operator="equal">
      <formula>""</formula>
    </cfRule>
  </conditionalFormatting>
  <conditionalFormatting sqref="Q1050">
    <cfRule type="cellIs" dxfId="34241" priority="10897" stopIfTrue="1" operator="equal">
      <formula>""</formula>
    </cfRule>
    <cfRule type="cellIs" dxfId="34240" priority="10898" stopIfTrue="1" operator="equal">
      <formula>"-"</formula>
    </cfRule>
  </conditionalFormatting>
  <conditionalFormatting sqref="I1050">
    <cfRule type="containsText" dxfId="34239" priority="10895" operator="containsText" text="...">
      <formula>NOT(ISERROR(SEARCH("...",I1050)))</formula>
    </cfRule>
    <cfRule type="containsText" dxfId="34238" priority="10896" operator="containsText" text="~?">
      <formula>NOT(ISERROR(SEARCH("~?",I1050)))</formula>
    </cfRule>
  </conditionalFormatting>
  <conditionalFormatting sqref="G1050">
    <cfRule type="cellIs" dxfId="34237" priority="10894" operator="equal">
      <formula>"Endorsement"</formula>
    </cfRule>
  </conditionalFormatting>
  <conditionalFormatting sqref="B1051">
    <cfRule type="cellIs" dxfId="34236" priority="10893" stopIfTrue="1" operator="equal">
      <formula>""</formula>
    </cfRule>
  </conditionalFormatting>
  <conditionalFormatting sqref="C1051">
    <cfRule type="cellIs" dxfId="34235" priority="10890" stopIfTrue="1" operator="equal">
      <formula>"Y"</formula>
    </cfRule>
    <cfRule type="cellIs" dxfId="34234" priority="10891" stopIfTrue="1" operator="equal">
      <formula>""</formula>
    </cfRule>
    <cfRule type="cellIs" dxfId="34233" priority="10892" stopIfTrue="1" operator="equal">
      <formula>"W"</formula>
    </cfRule>
  </conditionalFormatting>
  <conditionalFormatting sqref="D1051">
    <cfRule type="cellIs" dxfId="34232" priority="10888" stopIfTrue="1" operator="equal">
      <formula>""</formula>
    </cfRule>
    <cfRule type="cellIs" dxfId="34231" priority="10889" stopIfTrue="1" operator="between">
      <formula>"10.7.1"</formula>
      <formula>"10.7.5"</formula>
    </cfRule>
  </conditionalFormatting>
  <conditionalFormatting sqref="G1051">
    <cfRule type="cellIs" dxfId="34230" priority="10887" stopIfTrue="1" operator="equal">
      <formula>""</formula>
    </cfRule>
  </conditionalFormatting>
  <conditionalFormatting sqref="O1051">
    <cfRule type="cellIs" dxfId="34229" priority="10884" stopIfTrue="1" operator="equal">
      <formula>"Rel-14"</formula>
    </cfRule>
    <cfRule type="cellIs" dxfId="34228" priority="10885" stopIfTrue="1" operator="equal">
      <formula>"Rel-16"</formula>
    </cfRule>
    <cfRule type="cellIs" dxfId="34227" priority="10886" stopIfTrue="1" operator="equal">
      <formula>"Rel-15"</formula>
    </cfRule>
  </conditionalFormatting>
  <conditionalFormatting sqref="F1051">
    <cfRule type="cellIs" dxfId="34226" priority="10875" stopIfTrue="1" operator="equal">
      <formula>"LS In"</formula>
    </cfRule>
    <cfRule type="cellIs" dxfId="34225" priority="10876" stopIfTrue="1" operator="equal">
      <formula>"LS OUT"</formula>
    </cfRule>
    <cfRule type="cellIs" dxfId="34224" priority="10877" stopIfTrue="1" operator="equal">
      <formula>"CR"</formula>
    </cfRule>
    <cfRule type="cellIs" dxfId="34223" priority="10878" stopIfTrue="1" operator="equal">
      <formula>"P-CR"</formula>
    </cfRule>
    <cfRule type="cellIs" dxfId="34222" priority="10879" stopIfTrue="1" operator="equal">
      <formula>"CR Pack"</formula>
    </cfRule>
    <cfRule type="cellIs" dxfId="34221" priority="10880" stopIfTrue="1" operator="equal">
      <formula>"WID new"</formula>
    </cfRule>
    <cfRule type="cellIs" dxfId="34220" priority="10881" stopIfTrue="1" operator="equal">
      <formula>"WID revised"</formula>
    </cfRule>
    <cfRule type="cellIs" dxfId="34219" priority="10882" stopIfTrue="1" operator="equal">
      <formula>"SID new"</formula>
    </cfRule>
    <cfRule type="cellIs" dxfId="34218" priority="10883" stopIfTrue="1" operator="equal">
      <formula>"SID revised"</formula>
    </cfRule>
  </conditionalFormatting>
  <conditionalFormatting sqref="P1051">
    <cfRule type="containsText" dxfId="34217" priority="10873" stopIfTrue="1" operator="containsText" text="DUMMY">
      <formula>NOT(ISERROR(SEARCH("DUMMY",P1051)))</formula>
    </cfRule>
    <cfRule type="cellIs" dxfId="34216" priority="10874" stopIfTrue="1" operator="equal">
      <formula>""</formula>
    </cfRule>
  </conditionalFormatting>
  <conditionalFormatting sqref="Q1051">
    <cfRule type="cellIs" dxfId="34215" priority="10871" stopIfTrue="1" operator="equal">
      <formula>""</formula>
    </cfRule>
    <cfRule type="cellIs" dxfId="34214" priority="10872" stopIfTrue="1" operator="equal">
      <formula>"-"</formula>
    </cfRule>
  </conditionalFormatting>
  <conditionalFormatting sqref="I1051">
    <cfRule type="containsText" dxfId="34213" priority="10869" operator="containsText" text="...">
      <formula>NOT(ISERROR(SEARCH("...",I1051)))</formula>
    </cfRule>
    <cfRule type="containsText" dxfId="34212" priority="10870" operator="containsText" text="~?">
      <formula>NOT(ISERROR(SEARCH("~?",I1051)))</formula>
    </cfRule>
  </conditionalFormatting>
  <conditionalFormatting sqref="G1051">
    <cfRule type="cellIs" dxfId="34211" priority="10868" operator="equal">
      <formula>"Endorsement"</formula>
    </cfRule>
  </conditionalFormatting>
  <conditionalFormatting sqref="B1052">
    <cfRule type="cellIs" dxfId="34210" priority="10867" stopIfTrue="1" operator="equal">
      <formula>""</formula>
    </cfRule>
  </conditionalFormatting>
  <conditionalFormatting sqref="C1052">
    <cfRule type="cellIs" dxfId="34209" priority="10864" stopIfTrue="1" operator="equal">
      <formula>"Y"</formula>
    </cfRule>
    <cfRule type="cellIs" dxfId="34208" priority="10865" stopIfTrue="1" operator="equal">
      <formula>""</formula>
    </cfRule>
    <cfRule type="cellIs" dxfId="34207" priority="10866" stopIfTrue="1" operator="equal">
      <formula>"W"</formula>
    </cfRule>
  </conditionalFormatting>
  <conditionalFormatting sqref="D1052">
    <cfRule type="cellIs" dxfId="34206" priority="10862" stopIfTrue="1" operator="equal">
      <formula>""</formula>
    </cfRule>
    <cfRule type="cellIs" dxfId="34205" priority="10863" stopIfTrue="1" operator="between">
      <formula>"10.7.1"</formula>
      <formula>"10.7.5"</formula>
    </cfRule>
  </conditionalFormatting>
  <conditionalFormatting sqref="G1052">
    <cfRule type="cellIs" dxfId="34204" priority="10861" stopIfTrue="1" operator="equal">
      <formula>""</formula>
    </cfRule>
  </conditionalFormatting>
  <conditionalFormatting sqref="O1052">
    <cfRule type="cellIs" dxfId="34203" priority="10858" stopIfTrue="1" operator="equal">
      <formula>"Rel-14"</formula>
    </cfRule>
    <cfRule type="cellIs" dxfId="34202" priority="10859" stopIfTrue="1" operator="equal">
      <formula>"Rel-16"</formula>
    </cfRule>
    <cfRule type="cellIs" dxfId="34201" priority="10860" stopIfTrue="1" operator="equal">
      <formula>"Rel-15"</formula>
    </cfRule>
  </conditionalFormatting>
  <conditionalFormatting sqref="F1052">
    <cfRule type="cellIs" dxfId="34200" priority="10849" stopIfTrue="1" operator="equal">
      <formula>"LS In"</formula>
    </cfRule>
    <cfRule type="cellIs" dxfId="34199" priority="10850" stopIfTrue="1" operator="equal">
      <formula>"LS OUT"</formula>
    </cfRule>
    <cfRule type="cellIs" dxfId="34198" priority="10851" stopIfTrue="1" operator="equal">
      <formula>"CR"</formula>
    </cfRule>
    <cfRule type="cellIs" dxfId="34197" priority="10852" stopIfTrue="1" operator="equal">
      <formula>"P-CR"</formula>
    </cfRule>
    <cfRule type="cellIs" dxfId="34196" priority="10853" stopIfTrue="1" operator="equal">
      <formula>"CR Pack"</formula>
    </cfRule>
    <cfRule type="cellIs" dxfId="34195" priority="10854" stopIfTrue="1" operator="equal">
      <formula>"WID new"</formula>
    </cfRule>
    <cfRule type="cellIs" dxfId="34194" priority="10855" stopIfTrue="1" operator="equal">
      <formula>"WID revised"</formula>
    </cfRule>
    <cfRule type="cellIs" dxfId="34193" priority="10856" stopIfTrue="1" operator="equal">
      <formula>"SID new"</formula>
    </cfRule>
    <cfRule type="cellIs" dxfId="34192" priority="10857" stopIfTrue="1" operator="equal">
      <formula>"SID revised"</formula>
    </cfRule>
  </conditionalFormatting>
  <conditionalFormatting sqref="P1052">
    <cfRule type="containsText" dxfId="34191" priority="10847" stopIfTrue="1" operator="containsText" text="DUMMY">
      <formula>NOT(ISERROR(SEARCH("DUMMY",P1052)))</formula>
    </cfRule>
    <cfRule type="cellIs" dxfId="34190" priority="10848" stopIfTrue="1" operator="equal">
      <formula>""</formula>
    </cfRule>
  </conditionalFormatting>
  <conditionalFormatting sqref="Q1052">
    <cfRule type="cellIs" dxfId="34189" priority="10845" stopIfTrue="1" operator="equal">
      <formula>""</formula>
    </cfRule>
    <cfRule type="cellIs" dxfId="34188" priority="10846" stopIfTrue="1" operator="equal">
      <formula>"-"</formula>
    </cfRule>
  </conditionalFormatting>
  <conditionalFormatting sqref="I1052">
    <cfRule type="containsText" dxfId="34187" priority="10843" operator="containsText" text="...">
      <formula>NOT(ISERROR(SEARCH("...",I1052)))</formula>
    </cfRule>
    <cfRule type="containsText" dxfId="34186" priority="10844" operator="containsText" text="~?">
      <formula>NOT(ISERROR(SEARCH("~?",I1052)))</formula>
    </cfRule>
  </conditionalFormatting>
  <conditionalFormatting sqref="G1052">
    <cfRule type="cellIs" dxfId="34185" priority="10842" operator="equal">
      <formula>"Endorsement"</formula>
    </cfRule>
  </conditionalFormatting>
  <conditionalFormatting sqref="B1053">
    <cfRule type="cellIs" dxfId="34184" priority="10841" stopIfTrue="1" operator="equal">
      <formula>""</formula>
    </cfRule>
  </conditionalFormatting>
  <conditionalFormatting sqref="C1053">
    <cfRule type="cellIs" dxfId="34183" priority="10838" stopIfTrue="1" operator="equal">
      <formula>"Y"</formula>
    </cfRule>
    <cfRule type="cellIs" dxfId="34182" priority="10839" stopIfTrue="1" operator="equal">
      <formula>""</formula>
    </cfRule>
    <cfRule type="cellIs" dxfId="34181" priority="10840" stopIfTrue="1" operator="equal">
      <formula>"W"</formula>
    </cfRule>
  </conditionalFormatting>
  <conditionalFormatting sqref="D1053">
    <cfRule type="cellIs" dxfId="34180" priority="10836" stopIfTrue="1" operator="equal">
      <formula>""</formula>
    </cfRule>
    <cfRule type="cellIs" dxfId="34179" priority="10837" stopIfTrue="1" operator="between">
      <formula>"10.7.1"</formula>
      <formula>"10.7.5"</formula>
    </cfRule>
  </conditionalFormatting>
  <conditionalFormatting sqref="G1053">
    <cfRule type="cellIs" dxfId="34178" priority="10835" stopIfTrue="1" operator="equal">
      <formula>""</formula>
    </cfRule>
  </conditionalFormatting>
  <conditionalFormatting sqref="O1053">
    <cfRule type="cellIs" dxfId="34177" priority="10832" stopIfTrue="1" operator="equal">
      <formula>"Rel-14"</formula>
    </cfRule>
    <cfRule type="cellIs" dxfId="34176" priority="10833" stopIfTrue="1" operator="equal">
      <formula>"Rel-16"</formula>
    </cfRule>
    <cfRule type="cellIs" dxfId="34175" priority="10834" stopIfTrue="1" operator="equal">
      <formula>"Rel-15"</formula>
    </cfRule>
  </conditionalFormatting>
  <conditionalFormatting sqref="F1053">
    <cfRule type="cellIs" dxfId="34174" priority="10823" stopIfTrue="1" operator="equal">
      <formula>"LS In"</formula>
    </cfRule>
    <cfRule type="cellIs" dxfId="34173" priority="10824" stopIfTrue="1" operator="equal">
      <formula>"LS OUT"</formula>
    </cfRule>
    <cfRule type="cellIs" dxfId="34172" priority="10825" stopIfTrue="1" operator="equal">
      <formula>"CR"</formula>
    </cfRule>
    <cfRule type="cellIs" dxfId="34171" priority="10826" stopIfTrue="1" operator="equal">
      <formula>"P-CR"</formula>
    </cfRule>
    <cfRule type="cellIs" dxfId="34170" priority="10827" stopIfTrue="1" operator="equal">
      <formula>"CR Pack"</formula>
    </cfRule>
    <cfRule type="cellIs" dxfId="34169" priority="10828" stopIfTrue="1" operator="equal">
      <formula>"WID new"</formula>
    </cfRule>
    <cfRule type="cellIs" dxfId="34168" priority="10829" stopIfTrue="1" operator="equal">
      <formula>"WID revised"</formula>
    </cfRule>
    <cfRule type="cellIs" dxfId="34167" priority="10830" stopIfTrue="1" operator="equal">
      <formula>"SID new"</formula>
    </cfRule>
    <cfRule type="cellIs" dxfId="34166" priority="10831" stopIfTrue="1" operator="equal">
      <formula>"SID revised"</formula>
    </cfRule>
  </conditionalFormatting>
  <conditionalFormatting sqref="P1053">
    <cfRule type="containsText" dxfId="34165" priority="10821" stopIfTrue="1" operator="containsText" text="DUMMY">
      <formula>NOT(ISERROR(SEARCH("DUMMY",P1053)))</formula>
    </cfRule>
    <cfRule type="cellIs" dxfId="34164" priority="10822" stopIfTrue="1" operator="equal">
      <formula>""</formula>
    </cfRule>
  </conditionalFormatting>
  <conditionalFormatting sqref="Q1053">
    <cfRule type="cellIs" dxfId="34163" priority="10819" stopIfTrue="1" operator="equal">
      <formula>""</formula>
    </cfRule>
    <cfRule type="cellIs" dxfId="34162" priority="10820" stopIfTrue="1" operator="equal">
      <formula>"-"</formula>
    </cfRule>
  </conditionalFormatting>
  <conditionalFormatting sqref="I1053">
    <cfRule type="containsText" dxfId="34161" priority="10817" operator="containsText" text="...">
      <formula>NOT(ISERROR(SEARCH("...",I1053)))</formula>
    </cfRule>
    <cfRule type="containsText" dxfId="34160" priority="10818" operator="containsText" text="~?">
      <formula>NOT(ISERROR(SEARCH("~?",I1053)))</formula>
    </cfRule>
  </conditionalFormatting>
  <conditionalFormatting sqref="G1053">
    <cfRule type="cellIs" dxfId="34159" priority="10816" operator="equal">
      <formula>"Endorsement"</formula>
    </cfRule>
  </conditionalFormatting>
  <conditionalFormatting sqref="B1054">
    <cfRule type="cellIs" dxfId="34158" priority="10815" stopIfTrue="1" operator="equal">
      <formula>""</formula>
    </cfRule>
  </conditionalFormatting>
  <conditionalFormatting sqref="C1054">
    <cfRule type="cellIs" dxfId="34157" priority="10812" stopIfTrue="1" operator="equal">
      <formula>"Y"</formula>
    </cfRule>
    <cfRule type="cellIs" dxfId="34156" priority="10813" stopIfTrue="1" operator="equal">
      <formula>""</formula>
    </cfRule>
    <cfRule type="cellIs" dxfId="34155" priority="10814" stopIfTrue="1" operator="equal">
      <formula>"W"</formula>
    </cfRule>
  </conditionalFormatting>
  <conditionalFormatting sqref="D1054">
    <cfRule type="cellIs" dxfId="34154" priority="10810" stopIfTrue="1" operator="equal">
      <formula>""</formula>
    </cfRule>
    <cfRule type="cellIs" dxfId="34153" priority="10811" stopIfTrue="1" operator="between">
      <formula>"10.7.1"</formula>
      <formula>"10.7.5"</formula>
    </cfRule>
  </conditionalFormatting>
  <conditionalFormatting sqref="G1054">
    <cfRule type="cellIs" dxfId="34152" priority="10809" stopIfTrue="1" operator="equal">
      <formula>""</formula>
    </cfRule>
  </conditionalFormatting>
  <conditionalFormatting sqref="O1054">
    <cfRule type="cellIs" dxfId="34151" priority="10806" stopIfTrue="1" operator="equal">
      <formula>"Rel-14"</formula>
    </cfRule>
    <cfRule type="cellIs" dxfId="34150" priority="10807" stopIfTrue="1" operator="equal">
      <formula>"Rel-16"</formula>
    </cfRule>
    <cfRule type="cellIs" dxfId="34149" priority="10808" stopIfTrue="1" operator="equal">
      <formula>"Rel-15"</formula>
    </cfRule>
  </conditionalFormatting>
  <conditionalFormatting sqref="F1054">
    <cfRule type="cellIs" dxfId="34148" priority="10797" stopIfTrue="1" operator="equal">
      <formula>"LS In"</formula>
    </cfRule>
    <cfRule type="cellIs" dxfId="34147" priority="10798" stopIfTrue="1" operator="equal">
      <formula>"LS OUT"</formula>
    </cfRule>
    <cfRule type="cellIs" dxfId="34146" priority="10799" stopIfTrue="1" operator="equal">
      <formula>"CR"</formula>
    </cfRule>
    <cfRule type="cellIs" dxfId="34145" priority="10800" stopIfTrue="1" operator="equal">
      <formula>"P-CR"</formula>
    </cfRule>
    <cfRule type="cellIs" dxfId="34144" priority="10801" stopIfTrue="1" operator="equal">
      <formula>"CR Pack"</formula>
    </cfRule>
    <cfRule type="cellIs" dxfId="34143" priority="10802" stopIfTrue="1" operator="equal">
      <formula>"WID new"</formula>
    </cfRule>
    <cfRule type="cellIs" dxfId="34142" priority="10803" stopIfTrue="1" operator="equal">
      <formula>"WID revised"</formula>
    </cfRule>
    <cfRule type="cellIs" dxfId="34141" priority="10804" stopIfTrue="1" operator="equal">
      <formula>"SID new"</formula>
    </cfRule>
    <cfRule type="cellIs" dxfId="34140" priority="10805" stopIfTrue="1" operator="equal">
      <formula>"SID revised"</formula>
    </cfRule>
  </conditionalFormatting>
  <conditionalFormatting sqref="P1054">
    <cfRule type="containsText" dxfId="34139" priority="10795" stopIfTrue="1" operator="containsText" text="DUMMY">
      <formula>NOT(ISERROR(SEARCH("DUMMY",P1054)))</formula>
    </cfRule>
    <cfRule type="cellIs" dxfId="34138" priority="10796" stopIfTrue="1" operator="equal">
      <formula>""</formula>
    </cfRule>
  </conditionalFormatting>
  <conditionalFormatting sqref="Q1054">
    <cfRule type="cellIs" dxfId="34137" priority="10793" stopIfTrue="1" operator="equal">
      <formula>""</formula>
    </cfRule>
    <cfRule type="cellIs" dxfId="34136" priority="10794" stopIfTrue="1" operator="equal">
      <formula>"-"</formula>
    </cfRule>
  </conditionalFormatting>
  <conditionalFormatting sqref="I1054">
    <cfRule type="containsText" dxfId="34135" priority="10791" operator="containsText" text="...">
      <formula>NOT(ISERROR(SEARCH("...",I1054)))</formula>
    </cfRule>
    <cfRule type="containsText" dxfId="34134" priority="10792" operator="containsText" text="~?">
      <formula>NOT(ISERROR(SEARCH("~?",I1054)))</formula>
    </cfRule>
  </conditionalFormatting>
  <conditionalFormatting sqref="G1054">
    <cfRule type="cellIs" dxfId="34133" priority="10790" operator="equal">
      <formula>"Endorsement"</formula>
    </cfRule>
  </conditionalFormatting>
  <conditionalFormatting sqref="B1268">
    <cfRule type="cellIs" dxfId="34132" priority="10789" stopIfTrue="1" operator="equal">
      <formula>""</formula>
    </cfRule>
  </conditionalFormatting>
  <conditionalFormatting sqref="C1268">
    <cfRule type="cellIs" dxfId="34131" priority="10786" stopIfTrue="1" operator="equal">
      <formula>"Y"</formula>
    </cfRule>
    <cfRule type="cellIs" dxfId="34130" priority="10787" stopIfTrue="1" operator="equal">
      <formula>""</formula>
    </cfRule>
    <cfRule type="cellIs" dxfId="34129" priority="10788" stopIfTrue="1" operator="equal">
      <formula>"W"</formula>
    </cfRule>
  </conditionalFormatting>
  <conditionalFormatting sqref="D1268">
    <cfRule type="cellIs" dxfId="34128" priority="10784" stopIfTrue="1" operator="equal">
      <formula>""</formula>
    </cfRule>
    <cfRule type="cellIs" dxfId="34127" priority="10785" stopIfTrue="1" operator="between">
      <formula>"10.7.1"</formula>
      <formula>"10.7.5"</formula>
    </cfRule>
  </conditionalFormatting>
  <conditionalFormatting sqref="G1268">
    <cfRule type="cellIs" dxfId="34126" priority="10783" stopIfTrue="1" operator="equal">
      <formula>""</formula>
    </cfRule>
  </conditionalFormatting>
  <conditionalFormatting sqref="O1268">
    <cfRule type="cellIs" dxfId="34125" priority="10780" stopIfTrue="1" operator="equal">
      <formula>"Rel-14"</formula>
    </cfRule>
    <cfRule type="cellIs" dxfId="34124" priority="10781" stopIfTrue="1" operator="equal">
      <formula>"Rel-16"</formula>
    </cfRule>
    <cfRule type="cellIs" dxfId="34123" priority="10782" stopIfTrue="1" operator="equal">
      <formula>"Rel-15"</formula>
    </cfRule>
  </conditionalFormatting>
  <conditionalFormatting sqref="F1268">
    <cfRule type="cellIs" dxfId="34122" priority="10771" stopIfTrue="1" operator="equal">
      <formula>"LS In"</formula>
    </cfRule>
    <cfRule type="cellIs" dxfId="34121" priority="10772" stopIfTrue="1" operator="equal">
      <formula>"LS OUT"</formula>
    </cfRule>
    <cfRule type="cellIs" dxfId="34120" priority="10773" stopIfTrue="1" operator="equal">
      <formula>"CR"</formula>
    </cfRule>
    <cfRule type="cellIs" dxfId="34119" priority="10774" stopIfTrue="1" operator="equal">
      <formula>"P-CR"</formula>
    </cfRule>
    <cfRule type="cellIs" dxfId="34118" priority="10775" stopIfTrue="1" operator="equal">
      <formula>"CR Pack"</formula>
    </cfRule>
    <cfRule type="cellIs" dxfId="34117" priority="10776" stopIfTrue="1" operator="equal">
      <formula>"WID new"</formula>
    </cfRule>
    <cfRule type="cellIs" dxfId="34116" priority="10777" stopIfTrue="1" operator="equal">
      <formula>"WID revised"</formula>
    </cfRule>
    <cfRule type="cellIs" dxfId="34115" priority="10778" stopIfTrue="1" operator="equal">
      <formula>"SID new"</formula>
    </cfRule>
    <cfRule type="cellIs" dxfId="34114" priority="10779" stopIfTrue="1" operator="equal">
      <formula>"SID revised"</formula>
    </cfRule>
  </conditionalFormatting>
  <conditionalFormatting sqref="P1268">
    <cfRule type="containsText" dxfId="34113" priority="10769" stopIfTrue="1" operator="containsText" text="DUMMY">
      <formula>NOT(ISERROR(SEARCH("DUMMY",P1268)))</formula>
    </cfRule>
    <cfRule type="cellIs" dxfId="34112" priority="10770" stopIfTrue="1" operator="equal">
      <formula>""</formula>
    </cfRule>
  </conditionalFormatting>
  <conditionalFormatting sqref="Q1268">
    <cfRule type="cellIs" dxfId="34111" priority="10767" stopIfTrue="1" operator="equal">
      <formula>""</formula>
    </cfRule>
    <cfRule type="cellIs" dxfId="34110" priority="10768" stopIfTrue="1" operator="equal">
      <formula>"-"</formula>
    </cfRule>
  </conditionalFormatting>
  <conditionalFormatting sqref="I1268">
    <cfRule type="containsText" dxfId="34109" priority="10765" operator="containsText" text="...">
      <formula>NOT(ISERROR(SEARCH("...",I1268)))</formula>
    </cfRule>
    <cfRule type="containsText" dxfId="34108" priority="10766" operator="containsText" text="~?">
      <formula>NOT(ISERROR(SEARCH("~?",I1268)))</formula>
    </cfRule>
  </conditionalFormatting>
  <conditionalFormatting sqref="G1268">
    <cfRule type="cellIs" dxfId="34107" priority="10764" operator="equal">
      <formula>"Endorsement"</formula>
    </cfRule>
  </conditionalFormatting>
  <conditionalFormatting sqref="B1269">
    <cfRule type="cellIs" dxfId="34106" priority="10763" stopIfTrue="1" operator="equal">
      <formula>""</formula>
    </cfRule>
  </conditionalFormatting>
  <conditionalFormatting sqref="C1269">
    <cfRule type="cellIs" dxfId="34105" priority="10760" stopIfTrue="1" operator="equal">
      <formula>"Y"</formula>
    </cfRule>
    <cfRule type="cellIs" dxfId="34104" priority="10761" stopIfTrue="1" operator="equal">
      <formula>""</formula>
    </cfRule>
    <cfRule type="cellIs" dxfId="34103" priority="10762" stopIfTrue="1" operator="equal">
      <formula>"W"</formula>
    </cfRule>
  </conditionalFormatting>
  <conditionalFormatting sqref="D1269">
    <cfRule type="cellIs" dxfId="34102" priority="10758" stopIfTrue="1" operator="equal">
      <formula>""</formula>
    </cfRule>
    <cfRule type="cellIs" dxfId="34101" priority="10759" stopIfTrue="1" operator="between">
      <formula>"10.7.1"</formula>
      <formula>"10.7.5"</formula>
    </cfRule>
  </conditionalFormatting>
  <conditionalFormatting sqref="G1269">
    <cfRule type="cellIs" dxfId="34100" priority="10757" stopIfTrue="1" operator="equal">
      <formula>""</formula>
    </cfRule>
  </conditionalFormatting>
  <conditionalFormatting sqref="O1269">
    <cfRule type="cellIs" dxfId="34099" priority="10754" stopIfTrue="1" operator="equal">
      <formula>"Rel-14"</formula>
    </cfRule>
    <cfRule type="cellIs" dxfId="34098" priority="10755" stopIfTrue="1" operator="equal">
      <formula>"Rel-16"</formula>
    </cfRule>
    <cfRule type="cellIs" dxfId="34097" priority="10756" stopIfTrue="1" operator="equal">
      <formula>"Rel-15"</formula>
    </cfRule>
  </conditionalFormatting>
  <conditionalFormatting sqref="F1269">
    <cfRule type="cellIs" dxfId="34096" priority="10745" stopIfTrue="1" operator="equal">
      <formula>"LS In"</formula>
    </cfRule>
    <cfRule type="cellIs" dxfId="34095" priority="10746" stopIfTrue="1" operator="equal">
      <formula>"LS OUT"</formula>
    </cfRule>
    <cfRule type="cellIs" dxfId="34094" priority="10747" stopIfTrue="1" operator="equal">
      <formula>"CR"</formula>
    </cfRule>
    <cfRule type="cellIs" dxfId="34093" priority="10748" stopIfTrue="1" operator="equal">
      <formula>"P-CR"</formula>
    </cfRule>
    <cfRule type="cellIs" dxfId="34092" priority="10749" stopIfTrue="1" operator="equal">
      <formula>"CR Pack"</formula>
    </cfRule>
    <cfRule type="cellIs" dxfId="34091" priority="10750" stopIfTrue="1" operator="equal">
      <formula>"WID new"</formula>
    </cfRule>
    <cfRule type="cellIs" dxfId="34090" priority="10751" stopIfTrue="1" operator="equal">
      <formula>"WID revised"</formula>
    </cfRule>
    <cfRule type="cellIs" dxfId="34089" priority="10752" stopIfTrue="1" operator="equal">
      <formula>"SID new"</formula>
    </cfRule>
    <cfRule type="cellIs" dxfId="34088" priority="10753" stopIfTrue="1" operator="equal">
      <formula>"SID revised"</formula>
    </cfRule>
  </conditionalFormatting>
  <conditionalFormatting sqref="P1269">
    <cfRule type="containsText" dxfId="34087" priority="10743" stopIfTrue="1" operator="containsText" text="DUMMY">
      <formula>NOT(ISERROR(SEARCH("DUMMY",P1269)))</formula>
    </cfRule>
    <cfRule type="cellIs" dxfId="34086" priority="10744" stopIfTrue="1" operator="equal">
      <formula>""</formula>
    </cfRule>
  </conditionalFormatting>
  <conditionalFormatting sqref="Q1269">
    <cfRule type="cellIs" dxfId="34085" priority="10741" stopIfTrue="1" operator="equal">
      <formula>""</formula>
    </cfRule>
    <cfRule type="cellIs" dxfId="34084" priority="10742" stopIfTrue="1" operator="equal">
      <formula>"-"</formula>
    </cfRule>
  </conditionalFormatting>
  <conditionalFormatting sqref="I1269">
    <cfRule type="containsText" dxfId="34083" priority="10739" operator="containsText" text="...">
      <formula>NOT(ISERROR(SEARCH("...",I1269)))</formula>
    </cfRule>
    <cfRule type="containsText" dxfId="34082" priority="10740" operator="containsText" text="~?">
      <formula>NOT(ISERROR(SEARCH("~?",I1269)))</formula>
    </cfRule>
  </conditionalFormatting>
  <conditionalFormatting sqref="G1269">
    <cfRule type="cellIs" dxfId="34081" priority="10738" operator="equal">
      <formula>"Endorsement"</formula>
    </cfRule>
  </conditionalFormatting>
  <conditionalFormatting sqref="B1270">
    <cfRule type="cellIs" dxfId="34080" priority="10737" stopIfTrue="1" operator="equal">
      <formula>""</formula>
    </cfRule>
  </conditionalFormatting>
  <conditionalFormatting sqref="C1270">
    <cfRule type="cellIs" dxfId="34079" priority="10734" stopIfTrue="1" operator="equal">
      <formula>"Y"</formula>
    </cfRule>
    <cfRule type="cellIs" dxfId="34078" priority="10735" stopIfTrue="1" operator="equal">
      <formula>""</formula>
    </cfRule>
    <cfRule type="cellIs" dxfId="34077" priority="10736" stopIfTrue="1" operator="equal">
      <formula>"W"</formula>
    </cfRule>
  </conditionalFormatting>
  <conditionalFormatting sqref="D1270">
    <cfRule type="cellIs" dxfId="34076" priority="10732" stopIfTrue="1" operator="equal">
      <formula>""</formula>
    </cfRule>
    <cfRule type="cellIs" dxfId="34075" priority="10733" stopIfTrue="1" operator="between">
      <formula>"10.7.1"</formula>
      <formula>"10.7.5"</formula>
    </cfRule>
  </conditionalFormatting>
  <conditionalFormatting sqref="G1270">
    <cfRule type="cellIs" dxfId="34074" priority="10731" stopIfTrue="1" operator="equal">
      <formula>""</formula>
    </cfRule>
  </conditionalFormatting>
  <conditionalFormatting sqref="O1270">
    <cfRule type="cellIs" dxfId="34073" priority="10728" stopIfTrue="1" operator="equal">
      <formula>"Rel-14"</formula>
    </cfRule>
    <cfRule type="cellIs" dxfId="34072" priority="10729" stopIfTrue="1" operator="equal">
      <formula>"Rel-16"</formula>
    </cfRule>
    <cfRule type="cellIs" dxfId="34071" priority="10730" stopIfTrue="1" operator="equal">
      <formula>"Rel-15"</formula>
    </cfRule>
  </conditionalFormatting>
  <conditionalFormatting sqref="F1270">
    <cfRule type="cellIs" dxfId="34070" priority="10719" stopIfTrue="1" operator="equal">
      <formula>"LS In"</formula>
    </cfRule>
    <cfRule type="cellIs" dxfId="34069" priority="10720" stopIfTrue="1" operator="equal">
      <formula>"LS OUT"</formula>
    </cfRule>
    <cfRule type="cellIs" dxfId="34068" priority="10721" stopIfTrue="1" operator="equal">
      <formula>"CR"</formula>
    </cfRule>
    <cfRule type="cellIs" dxfId="34067" priority="10722" stopIfTrue="1" operator="equal">
      <formula>"P-CR"</formula>
    </cfRule>
    <cfRule type="cellIs" dxfId="34066" priority="10723" stopIfTrue="1" operator="equal">
      <formula>"CR Pack"</formula>
    </cfRule>
    <cfRule type="cellIs" dxfId="34065" priority="10724" stopIfTrue="1" operator="equal">
      <formula>"WID new"</formula>
    </cfRule>
    <cfRule type="cellIs" dxfId="34064" priority="10725" stopIfTrue="1" operator="equal">
      <formula>"WID revised"</formula>
    </cfRule>
    <cfRule type="cellIs" dxfId="34063" priority="10726" stopIfTrue="1" operator="equal">
      <formula>"SID new"</formula>
    </cfRule>
    <cfRule type="cellIs" dxfId="34062" priority="10727" stopIfTrue="1" operator="equal">
      <formula>"SID revised"</formula>
    </cfRule>
  </conditionalFormatting>
  <conditionalFormatting sqref="P1270">
    <cfRule type="containsText" dxfId="34061" priority="10717" stopIfTrue="1" operator="containsText" text="DUMMY">
      <formula>NOT(ISERROR(SEARCH("DUMMY",P1270)))</formula>
    </cfRule>
    <cfRule type="cellIs" dxfId="34060" priority="10718" stopIfTrue="1" operator="equal">
      <formula>""</formula>
    </cfRule>
  </conditionalFormatting>
  <conditionalFormatting sqref="Q1270">
    <cfRule type="cellIs" dxfId="34059" priority="10715" stopIfTrue="1" operator="equal">
      <formula>""</formula>
    </cfRule>
    <cfRule type="cellIs" dxfId="34058" priority="10716" stopIfTrue="1" operator="equal">
      <formula>"-"</formula>
    </cfRule>
  </conditionalFormatting>
  <conditionalFormatting sqref="I1270">
    <cfRule type="containsText" dxfId="34057" priority="10713" operator="containsText" text="...">
      <formula>NOT(ISERROR(SEARCH("...",I1270)))</formula>
    </cfRule>
    <cfRule type="containsText" dxfId="34056" priority="10714" operator="containsText" text="~?">
      <formula>NOT(ISERROR(SEARCH("~?",I1270)))</formula>
    </cfRule>
  </conditionalFormatting>
  <conditionalFormatting sqref="G1270">
    <cfRule type="cellIs" dxfId="34055" priority="10712" operator="equal">
      <formula>"Endorsement"</formula>
    </cfRule>
  </conditionalFormatting>
  <conditionalFormatting sqref="B1271">
    <cfRule type="cellIs" dxfId="34054" priority="10711" stopIfTrue="1" operator="equal">
      <formula>""</formula>
    </cfRule>
  </conditionalFormatting>
  <conditionalFormatting sqref="C1271">
    <cfRule type="cellIs" dxfId="34053" priority="10708" stopIfTrue="1" operator="equal">
      <formula>"Y"</formula>
    </cfRule>
    <cfRule type="cellIs" dxfId="34052" priority="10709" stopIfTrue="1" operator="equal">
      <formula>""</formula>
    </cfRule>
    <cfRule type="cellIs" dxfId="34051" priority="10710" stopIfTrue="1" operator="equal">
      <formula>"W"</formula>
    </cfRule>
  </conditionalFormatting>
  <conditionalFormatting sqref="D1271">
    <cfRule type="cellIs" dxfId="34050" priority="10706" stopIfTrue="1" operator="equal">
      <formula>""</formula>
    </cfRule>
    <cfRule type="cellIs" dxfId="34049" priority="10707" stopIfTrue="1" operator="between">
      <formula>"10.7.1"</formula>
      <formula>"10.7.5"</formula>
    </cfRule>
  </conditionalFormatting>
  <conditionalFormatting sqref="G1271">
    <cfRule type="cellIs" dxfId="34048" priority="10705" stopIfTrue="1" operator="equal">
      <formula>""</formula>
    </cfRule>
  </conditionalFormatting>
  <conditionalFormatting sqref="O1271">
    <cfRule type="cellIs" dxfId="34047" priority="10702" stopIfTrue="1" operator="equal">
      <formula>"Rel-14"</formula>
    </cfRule>
    <cfRule type="cellIs" dxfId="34046" priority="10703" stopIfTrue="1" operator="equal">
      <formula>"Rel-16"</formula>
    </cfRule>
    <cfRule type="cellIs" dxfId="34045" priority="10704" stopIfTrue="1" operator="equal">
      <formula>"Rel-15"</formula>
    </cfRule>
  </conditionalFormatting>
  <conditionalFormatting sqref="F1271">
    <cfRule type="cellIs" dxfId="34044" priority="10693" stopIfTrue="1" operator="equal">
      <formula>"LS In"</formula>
    </cfRule>
    <cfRule type="cellIs" dxfId="34043" priority="10694" stopIfTrue="1" operator="equal">
      <formula>"LS OUT"</formula>
    </cfRule>
    <cfRule type="cellIs" dxfId="34042" priority="10695" stopIfTrue="1" operator="equal">
      <formula>"CR"</formula>
    </cfRule>
    <cfRule type="cellIs" dxfId="34041" priority="10696" stopIfTrue="1" operator="equal">
      <formula>"P-CR"</formula>
    </cfRule>
    <cfRule type="cellIs" dxfId="34040" priority="10697" stopIfTrue="1" operator="equal">
      <formula>"CR Pack"</formula>
    </cfRule>
    <cfRule type="cellIs" dxfId="34039" priority="10698" stopIfTrue="1" operator="equal">
      <formula>"WID new"</formula>
    </cfRule>
    <cfRule type="cellIs" dxfId="34038" priority="10699" stopIfTrue="1" operator="equal">
      <formula>"WID revised"</formula>
    </cfRule>
    <cfRule type="cellIs" dxfId="34037" priority="10700" stopIfTrue="1" operator="equal">
      <formula>"SID new"</formula>
    </cfRule>
    <cfRule type="cellIs" dxfId="34036" priority="10701" stopIfTrue="1" operator="equal">
      <formula>"SID revised"</formula>
    </cfRule>
  </conditionalFormatting>
  <conditionalFormatting sqref="P1271">
    <cfRule type="containsText" dxfId="34035" priority="10691" stopIfTrue="1" operator="containsText" text="DUMMY">
      <formula>NOT(ISERROR(SEARCH("DUMMY",P1271)))</formula>
    </cfRule>
    <cfRule type="cellIs" dxfId="34034" priority="10692" stopIfTrue="1" operator="equal">
      <formula>""</formula>
    </cfRule>
  </conditionalFormatting>
  <conditionalFormatting sqref="Q1271">
    <cfRule type="cellIs" dxfId="34033" priority="10689" stopIfTrue="1" operator="equal">
      <formula>""</formula>
    </cfRule>
    <cfRule type="cellIs" dxfId="34032" priority="10690" stopIfTrue="1" operator="equal">
      <formula>"-"</formula>
    </cfRule>
  </conditionalFormatting>
  <conditionalFormatting sqref="I1271">
    <cfRule type="containsText" dxfId="34031" priority="10687" operator="containsText" text="...">
      <formula>NOT(ISERROR(SEARCH("...",I1271)))</formula>
    </cfRule>
    <cfRule type="containsText" dxfId="34030" priority="10688" operator="containsText" text="~?">
      <formula>NOT(ISERROR(SEARCH("~?",I1271)))</formula>
    </cfRule>
  </conditionalFormatting>
  <conditionalFormatting sqref="G1271">
    <cfRule type="cellIs" dxfId="34029" priority="10686" operator="equal">
      <formula>"Endorsement"</formula>
    </cfRule>
  </conditionalFormatting>
  <conditionalFormatting sqref="B1272">
    <cfRule type="cellIs" dxfId="34028" priority="10685" stopIfTrue="1" operator="equal">
      <formula>""</formula>
    </cfRule>
  </conditionalFormatting>
  <conditionalFormatting sqref="C1272">
    <cfRule type="cellIs" dxfId="34027" priority="10682" stopIfTrue="1" operator="equal">
      <formula>"Y"</formula>
    </cfRule>
    <cfRule type="cellIs" dxfId="34026" priority="10683" stopIfTrue="1" operator="equal">
      <formula>""</formula>
    </cfRule>
    <cfRule type="cellIs" dxfId="34025" priority="10684" stopIfTrue="1" operator="equal">
      <formula>"W"</formula>
    </cfRule>
  </conditionalFormatting>
  <conditionalFormatting sqref="D1272">
    <cfRule type="cellIs" dxfId="34024" priority="10680" stopIfTrue="1" operator="equal">
      <formula>""</formula>
    </cfRule>
    <cfRule type="cellIs" dxfId="34023" priority="10681" stopIfTrue="1" operator="between">
      <formula>"10.7.1"</formula>
      <formula>"10.7.5"</formula>
    </cfRule>
  </conditionalFormatting>
  <conditionalFormatting sqref="G1272">
    <cfRule type="cellIs" dxfId="34022" priority="10679" stopIfTrue="1" operator="equal">
      <formula>""</formula>
    </cfRule>
  </conditionalFormatting>
  <conditionalFormatting sqref="O1272">
    <cfRule type="cellIs" dxfId="34021" priority="10676" stopIfTrue="1" operator="equal">
      <formula>"Rel-14"</formula>
    </cfRule>
    <cfRule type="cellIs" dxfId="34020" priority="10677" stopIfTrue="1" operator="equal">
      <formula>"Rel-16"</formula>
    </cfRule>
    <cfRule type="cellIs" dxfId="34019" priority="10678" stopIfTrue="1" operator="equal">
      <formula>"Rel-15"</formula>
    </cfRule>
  </conditionalFormatting>
  <conditionalFormatting sqref="F1272">
    <cfRule type="cellIs" dxfId="34018" priority="10667" stopIfTrue="1" operator="equal">
      <formula>"LS In"</formula>
    </cfRule>
    <cfRule type="cellIs" dxfId="34017" priority="10668" stopIfTrue="1" operator="equal">
      <formula>"LS OUT"</formula>
    </cfRule>
    <cfRule type="cellIs" dxfId="34016" priority="10669" stopIfTrue="1" operator="equal">
      <formula>"CR"</formula>
    </cfRule>
    <cfRule type="cellIs" dxfId="34015" priority="10670" stopIfTrue="1" operator="equal">
      <formula>"P-CR"</formula>
    </cfRule>
    <cfRule type="cellIs" dxfId="34014" priority="10671" stopIfTrue="1" operator="equal">
      <formula>"CR Pack"</formula>
    </cfRule>
    <cfRule type="cellIs" dxfId="34013" priority="10672" stopIfTrue="1" operator="equal">
      <formula>"WID new"</formula>
    </cfRule>
    <cfRule type="cellIs" dxfId="34012" priority="10673" stopIfTrue="1" operator="equal">
      <formula>"WID revised"</formula>
    </cfRule>
    <cfRule type="cellIs" dxfId="34011" priority="10674" stopIfTrue="1" operator="equal">
      <formula>"SID new"</formula>
    </cfRule>
    <cfRule type="cellIs" dxfId="34010" priority="10675" stopIfTrue="1" operator="equal">
      <formula>"SID revised"</formula>
    </cfRule>
  </conditionalFormatting>
  <conditionalFormatting sqref="P1272">
    <cfRule type="containsText" dxfId="34009" priority="10665" stopIfTrue="1" operator="containsText" text="DUMMY">
      <formula>NOT(ISERROR(SEARCH("DUMMY",P1272)))</formula>
    </cfRule>
    <cfRule type="cellIs" dxfId="34008" priority="10666" stopIfTrue="1" operator="equal">
      <formula>""</formula>
    </cfRule>
  </conditionalFormatting>
  <conditionalFormatting sqref="Q1272">
    <cfRule type="cellIs" dxfId="34007" priority="10663" stopIfTrue="1" operator="equal">
      <formula>""</formula>
    </cfRule>
    <cfRule type="cellIs" dxfId="34006" priority="10664" stopIfTrue="1" operator="equal">
      <formula>"-"</formula>
    </cfRule>
  </conditionalFormatting>
  <conditionalFormatting sqref="I1272">
    <cfRule type="containsText" dxfId="34005" priority="10661" operator="containsText" text="...">
      <formula>NOT(ISERROR(SEARCH("...",I1272)))</formula>
    </cfRule>
    <cfRule type="containsText" dxfId="34004" priority="10662" operator="containsText" text="~?">
      <formula>NOT(ISERROR(SEARCH("~?",I1272)))</formula>
    </cfRule>
  </conditionalFormatting>
  <conditionalFormatting sqref="G1272">
    <cfRule type="cellIs" dxfId="34003" priority="10660" operator="equal">
      <formula>"Endorsement"</formula>
    </cfRule>
  </conditionalFormatting>
  <conditionalFormatting sqref="B1273">
    <cfRule type="cellIs" dxfId="34002" priority="10659" stopIfTrue="1" operator="equal">
      <formula>""</formula>
    </cfRule>
  </conditionalFormatting>
  <conditionalFormatting sqref="C1273">
    <cfRule type="cellIs" dxfId="34001" priority="10656" stopIfTrue="1" operator="equal">
      <formula>"Y"</formula>
    </cfRule>
    <cfRule type="cellIs" dxfId="34000" priority="10657" stopIfTrue="1" operator="equal">
      <formula>""</formula>
    </cfRule>
    <cfRule type="cellIs" dxfId="33999" priority="10658" stopIfTrue="1" operator="equal">
      <formula>"W"</formula>
    </cfRule>
  </conditionalFormatting>
  <conditionalFormatting sqref="D1273">
    <cfRule type="cellIs" dxfId="33998" priority="10654" stopIfTrue="1" operator="equal">
      <formula>""</formula>
    </cfRule>
    <cfRule type="cellIs" dxfId="33997" priority="10655" stopIfTrue="1" operator="between">
      <formula>"10.7.1"</formula>
      <formula>"10.7.5"</formula>
    </cfRule>
  </conditionalFormatting>
  <conditionalFormatting sqref="G1273">
    <cfRule type="cellIs" dxfId="33996" priority="10653" stopIfTrue="1" operator="equal">
      <formula>""</formula>
    </cfRule>
  </conditionalFormatting>
  <conditionalFormatting sqref="O1273">
    <cfRule type="cellIs" dxfId="33995" priority="10650" stopIfTrue="1" operator="equal">
      <formula>"Rel-14"</formula>
    </cfRule>
    <cfRule type="cellIs" dxfId="33994" priority="10651" stopIfTrue="1" operator="equal">
      <formula>"Rel-16"</formula>
    </cfRule>
    <cfRule type="cellIs" dxfId="33993" priority="10652" stopIfTrue="1" operator="equal">
      <formula>"Rel-15"</formula>
    </cfRule>
  </conditionalFormatting>
  <conditionalFormatting sqref="F1273">
    <cfRule type="cellIs" dxfId="33992" priority="10641" stopIfTrue="1" operator="equal">
      <formula>"LS In"</formula>
    </cfRule>
    <cfRule type="cellIs" dxfId="33991" priority="10642" stopIfTrue="1" operator="equal">
      <formula>"LS OUT"</formula>
    </cfRule>
    <cfRule type="cellIs" dxfId="33990" priority="10643" stopIfTrue="1" operator="equal">
      <formula>"CR"</formula>
    </cfRule>
    <cfRule type="cellIs" dxfId="33989" priority="10644" stopIfTrue="1" operator="equal">
      <formula>"P-CR"</formula>
    </cfRule>
    <cfRule type="cellIs" dxfId="33988" priority="10645" stopIfTrue="1" operator="equal">
      <formula>"CR Pack"</formula>
    </cfRule>
    <cfRule type="cellIs" dxfId="33987" priority="10646" stopIfTrue="1" operator="equal">
      <formula>"WID new"</formula>
    </cfRule>
    <cfRule type="cellIs" dxfId="33986" priority="10647" stopIfTrue="1" operator="equal">
      <formula>"WID revised"</formula>
    </cfRule>
    <cfRule type="cellIs" dxfId="33985" priority="10648" stopIfTrue="1" operator="equal">
      <formula>"SID new"</formula>
    </cfRule>
    <cfRule type="cellIs" dxfId="33984" priority="10649" stopIfTrue="1" operator="equal">
      <formula>"SID revised"</formula>
    </cfRule>
  </conditionalFormatting>
  <conditionalFormatting sqref="P1273">
    <cfRule type="containsText" dxfId="33983" priority="10639" stopIfTrue="1" operator="containsText" text="DUMMY">
      <formula>NOT(ISERROR(SEARCH("DUMMY",P1273)))</formula>
    </cfRule>
    <cfRule type="cellIs" dxfId="33982" priority="10640" stopIfTrue="1" operator="equal">
      <formula>""</formula>
    </cfRule>
  </conditionalFormatting>
  <conditionalFormatting sqref="Q1273">
    <cfRule type="cellIs" dxfId="33981" priority="10637" stopIfTrue="1" operator="equal">
      <formula>""</formula>
    </cfRule>
    <cfRule type="cellIs" dxfId="33980" priority="10638" stopIfTrue="1" operator="equal">
      <formula>"-"</formula>
    </cfRule>
  </conditionalFormatting>
  <conditionalFormatting sqref="I1273">
    <cfRule type="containsText" dxfId="33979" priority="10635" operator="containsText" text="...">
      <formula>NOT(ISERROR(SEARCH("...",I1273)))</formula>
    </cfRule>
    <cfRule type="containsText" dxfId="33978" priority="10636" operator="containsText" text="~?">
      <formula>NOT(ISERROR(SEARCH("~?",I1273)))</formula>
    </cfRule>
  </conditionalFormatting>
  <conditionalFormatting sqref="G1273">
    <cfRule type="cellIs" dxfId="33977" priority="10634" operator="equal">
      <formula>"Endorsement"</formula>
    </cfRule>
  </conditionalFormatting>
  <conditionalFormatting sqref="B1274">
    <cfRule type="cellIs" dxfId="33976" priority="10633" stopIfTrue="1" operator="equal">
      <formula>""</formula>
    </cfRule>
  </conditionalFormatting>
  <conditionalFormatting sqref="C1274">
    <cfRule type="cellIs" dxfId="33975" priority="10630" stopIfTrue="1" operator="equal">
      <formula>"Y"</formula>
    </cfRule>
    <cfRule type="cellIs" dxfId="33974" priority="10631" stopIfTrue="1" operator="equal">
      <formula>""</formula>
    </cfRule>
    <cfRule type="cellIs" dxfId="33973" priority="10632" stopIfTrue="1" operator="equal">
      <formula>"W"</formula>
    </cfRule>
  </conditionalFormatting>
  <conditionalFormatting sqref="D1274">
    <cfRule type="cellIs" dxfId="33972" priority="10628" stopIfTrue="1" operator="equal">
      <formula>""</formula>
    </cfRule>
    <cfRule type="cellIs" dxfId="33971" priority="10629" stopIfTrue="1" operator="between">
      <formula>"10.7.1"</formula>
      <formula>"10.7.5"</formula>
    </cfRule>
  </conditionalFormatting>
  <conditionalFormatting sqref="G1274">
    <cfRule type="cellIs" dxfId="33970" priority="10627" stopIfTrue="1" operator="equal">
      <formula>""</formula>
    </cfRule>
  </conditionalFormatting>
  <conditionalFormatting sqref="O1274">
    <cfRule type="cellIs" dxfId="33969" priority="10624" stopIfTrue="1" operator="equal">
      <formula>"Rel-14"</formula>
    </cfRule>
    <cfRule type="cellIs" dxfId="33968" priority="10625" stopIfTrue="1" operator="equal">
      <formula>"Rel-16"</formula>
    </cfRule>
    <cfRule type="cellIs" dxfId="33967" priority="10626" stopIfTrue="1" operator="equal">
      <formula>"Rel-15"</formula>
    </cfRule>
  </conditionalFormatting>
  <conditionalFormatting sqref="F1274">
    <cfRule type="cellIs" dxfId="33966" priority="10615" stopIfTrue="1" operator="equal">
      <formula>"LS In"</formula>
    </cfRule>
    <cfRule type="cellIs" dxfId="33965" priority="10616" stopIfTrue="1" operator="equal">
      <formula>"LS OUT"</formula>
    </cfRule>
    <cfRule type="cellIs" dxfId="33964" priority="10617" stopIfTrue="1" operator="equal">
      <formula>"CR"</formula>
    </cfRule>
    <cfRule type="cellIs" dxfId="33963" priority="10618" stopIfTrue="1" operator="equal">
      <formula>"P-CR"</formula>
    </cfRule>
    <cfRule type="cellIs" dxfId="33962" priority="10619" stopIfTrue="1" operator="equal">
      <formula>"CR Pack"</formula>
    </cfRule>
    <cfRule type="cellIs" dxfId="33961" priority="10620" stopIfTrue="1" operator="equal">
      <formula>"WID new"</formula>
    </cfRule>
    <cfRule type="cellIs" dxfId="33960" priority="10621" stopIfTrue="1" operator="equal">
      <formula>"WID revised"</formula>
    </cfRule>
    <cfRule type="cellIs" dxfId="33959" priority="10622" stopIfTrue="1" operator="equal">
      <formula>"SID new"</formula>
    </cfRule>
    <cfRule type="cellIs" dxfId="33958" priority="10623" stopIfTrue="1" operator="equal">
      <formula>"SID revised"</formula>
    </cfRule>
  </conditionalFormatting>
  <conditionalFormatting sqref="P1274">
    <cfRule type="containsText" dxfId="33957" priority="10613" stopIfTrue="1" operator="containsText" text="DUMMY">
      <formula>NOT(ISERROR(SEARCH("DUMMY",P1274)))</formula>
    </cfRule>
    <cfRule type="cellIs" dxfId="33956" priority="10614" stopIfTrue="1" operator="equal">
      <formula>""</formula>
    </cfRule>
  </conditionalFormatting>
  <conditionalFormatting sqref="Q1274">
    <cfRule type="cellIs" dxfId="33955" priority="10611" stopIfTrue="1" operator="equal">
      <formula>""</formula>
    </cfRule>
    <cfRule type="cellIs" dxfId="33954" priority="10612" stopIfTrue="1" operator="equal">
      <formula>"-"</formula>
    </cfRule>
  </conditionalFormatting>
  <conditionalFormatting sqref="I1274">
    <cfRule type="containsText" dxfId="33953" priority="10609" operator="containsText" text="...">
      <formula>NOT(ISERROR(SEARCH("...",I1274)))</formula>
    </cfRule>
    <cfRule type="containsText" dxfId="33952" priority="10610" operator="containsText" text="~?">
      <formula>NOT(ISERROR(SEARCH("~?",I1274)))</formula>
    </cfRule>
  </conditionalFormatting>
  <conditionalFormatting sqref="G1274">
    <cfRule type="cellIs" dxfId="33951" priority="10608" operator="equal">
      <formula>"Endorsement"</formula>
    </cfRule>
  </conditionalFormatting>
  <conditionalFormatting sqref="B1275">
    <cfRule type="cellIs" dxfId="33950" priority="10607" stopIfTrue="1" operator="equal">
      <formula>""</formula>
    </cfRule>
  </conditionalFormatting>
  <conditionalFormatting sqref="C1275">
    <cfRule type="cellIs" dxfId="33949" priority="10604" stopIfTrue="1" operator="equal">
      <formula>"Y"</formula>
    </cfRule>
    <cfRule type="cellIs" dxfId="33948" priority="10605" stopIfTrue="1" operator="equal">
      <formula>""</formula>
    </cfRule>
    <cfRule type="cellIs" dxfId="33947" priority="10606" stopIfTrue="1" operator="equal">
      <formula>"W"</formula>
    </cfRule>
  </conditionalFormatting>
  <conditionalFormatting sqref="D1275">
    <cfRule type="cellIs" dxfId="33946" priority="10602" stopIfTrue="1" operator="equal">
      <formula>""</formula>
    </cfRule>
    <cfRule type="cellIs" dxfId="33945" priority="10603" stopIfTrue="1" operator="between">
      <formula>"10.7.1"</formula>
      <formula>"10.7.5"</formula>
    </cfRule>
  </conditionalFormatting>
  <conditionalFormatting sqref="G1275">
    <cfRule type="cellIs" dxfId="33944" priority="10601" stopIfTrue="1" operator="equal">
      <formula>""</formula>
    </cfRule>
  </conditionalFormatting>
  <conditionalFormatting sqref="O1275">
    <cfRule type="cellIs" dxfId="33943" priority="10598" stopIfTrue="1" operator="equal">
      <formula>"Rel-14"</formula>
    </cfRule>
    <cfRule type="cellIs" dxfId="33942" priority="10599" stopIfTrue="1" operator="equal">
      <formula>"Rel-16"</formula>
    </cfRule>
    <cfRule type="cellIs" dxfId="33941" priority="10600" stopIfTrue="1" operator="equal">
      <formula>"Rel-15"</formula>
    </cfRule>
  </conditionalFormatting>
  <conditionalFormatting sqref="F1275">
    <cfRule type="cellIs" dxfId="33940" priority="10589" stopIfTrue="1" operator="equal">
      <formula>"LS In"</formula>
    </cfRule>
    <cfRule type="cellIs" dxfId="33939" priority="10590" stopIfTrue="1" operator="equal">
      <formula>"LS OUT"</formula>
    </cfRule>
    <cfRule type="cellIs" dxfId="33938" priority="10591" stopIfTrue="1" operator="equal">
      <formula>"CR"</formula>
    </cfRule>
    <cfRule type="cellIs" dxfId="33937" priority="10592" stopIfTrue="1" operator="equal">
      <formula>"P-CR"</formula>
    </cfRule>
    <cfRule type="cellIs" dxfId="33936" priority="10593" stopIfTrue="1" operator="equal">
      <formula>"CR Pack"</formula>
    </cfRule>
    <cfRule type="cellIs" dxfId="33935" priority="10594" stopIfTrue="1" operator="equal">
      <formula>"WID new"</formula>
    </cfRule>
    <cfRule type="cellIs" dxfId="33934" priority="10595" stopIfTrue="1" operator="equal">
      <formula>"WID revised"</formula>
    </cfRule>
    <cfRule type="cellIs" dxfId="33933" priority="10596" stopIfTrue="1" operator="equal">
      <formula>"SID new"</formula>
    </cfRule>
    <cfRule type="cellIs" dxfId="33932" priority="10597" stopIfTrue="1" operator="equal">
      <formula>"SID revised"</formula>
    </cfRule>
  </conditionalFormatting>
  <conditionalFormatting sqref="P1275">
    <cfRule type="containsText" dxfId="33931" priority="10587" stopIfTrue="1" operator="containsText" text="DUMMY">
      <formula>NOT(ISERROR(SEARCH("DUMMY",P1275)))</formula>
    </cfRule>
    <cfRule type="cellIs" dxfId="33930" priority="10588" stopIfTrue="1" operator="equal">
      <formula>""</formula>
    </cfRule>
  </conditionalFormatting>
  <conditionalFormatting sqref="Q1275">
    <cfRule type="cellIs" dxfId="33929" priority="10585" stopIfTrue="1" operator="equal">
      <formula>""</formula>
    </cfRule>
    <cfRule type="cellIs" dxfId="33928" priority="10586" stopIfTrue="1" operator="equal">
      <formula>"-"</formula>
    </cfRule>
  </conditionalFormatting>
  <conditionalFormatting sqref="I1275">
    <cfRule type="containsText" dxfId="33927" priority="10583" operator="containsText" text="...">
      <formula>NOT(ISERROR(SEARCH("...",I1275)))</formula>
    </cfRule>
    <cfRule type="containsText" dxfId="33926" priority="10584" operator="containsText" text="~?">
      <formula>NOT(ISERROR(SEARCH("~?",I1275)))</formula>
    </cfRule>
  </conditionalFormatting>
  <conditionalFormatting sqref="G1275">
    <cfRule type="cellIs" dxfId="33925" priority="10582" operator="equal">
      <formula>"Endorsement"</formula>
    </cfRule>
  </conditionalFormatting>
  <conditionalFormatting sqref="B1276">
    <cfRule type="cellIs" dxfId="33924" priority="10581" stopIfTrue="1" operator="equal">
      <formula>""</formula>
    </cfRule>
  </conditionalFormatting>
  <conditionalFormatting sqref="C1276">
    <cfRule type="cellIs" dxfId="33923" priority="10578" stopIfTrue="1" operator="equal">
      <formula>"Y"</formula>
    </cfRule>
    <cfRule type="cellIs" dxfId="33922" priority="10579" stopIfTrue="1" operator="equal">
      <formula>""</formula>
    </cfRule>
    <cfRule type="cellIs" dxfId="33921" priority="10580" stopIfTrue="1" operator="equal">
      <formula>"W"</formula>
    </cfRule>
  </conditionalFormatting>
  <conditionalFormatting sqref="D1276">
    <cfRule type="cellIs" dxfId="33920" priority="10576" stopIfTrue="1" operator="equal">
      <formula>""</formula>
    </cfRule>
    <cfRule type="cellIs" dxfId="33919" priority="10577" stopIfTrue="1" operator="between">
      <formula>"10.7.1"</formula>
      <formula>"10.7.5"</formula>
    </cfRule>
  </conditionalFormatting>
  <conditionalFormatting sqref="G1276">
    <cfRule type="cellIs" dxfId="33918" priority="10575" stopIfTrue="1" operator="equal">
      <formula>""</formula>
    </cfRule>
  </conditionalFormatting>
  <conditionalFormatting sqref="O1276">
    <cfRule type="cellIs" dxfId="33917" priority="10572" stopIfTrue="1" operator="equal">
      <formula>"Rel-14"</formula>
    </cfRule>
    <cfRule type="cellIs" dxfId="33916" priority="10573" stopIfTrue="1" operator="equal">
      <formula>"Rel-16"</formula>
    </cfRule>
    <cfRule type="cellIs" dxfId="33915" priority="10574" stopIfTrue="1" operator="equal">
      <formula>"Rel-15"</formula>
    </cfRule>
  </conditionalFormatting>
  <conditionalFormatting sqref="F1276">
    <cfRule type="cellIs" dxfId="33914" priority="10563" stopIfTrue="1" operator="equal">
      <formula>"LS In"</formula>
    </cfRule>
    <cfRule type="cellIs" dxfId="33913" priority="10564" stopIfTrue="1" operator="equal">
      <formula>"LS OUT"</formula>
    </cfRule>
    <cfRule type="cellIs" dxfId="33912" priority="10565" stopIfTrue="1" operator="equal">
      <formula>"CR"</formula>
    </cfRule>
    <cfRule type="cellIs" dxfId="33911" priority="10566" stopIfTrue="1" operator="equal">
      <formula>"P-CR"</formula>
    </cfRule>
    <cfRule type="cellIs" dxfId="33910" priority="10567" stopIfTrue="1" operator="equal">
      <formula>"CR Pack"</formula>
    </cfRule>
    <cfRule type="cellIs" dxfId="33909" priority="10568" stopIfTrue="1" operator="equal">
      <formula>"WID new"</formula>
    </cfRule>
    <cfRule type="cellIs" dxfId="33908" priority="10569" stopIfTrue="1" operator="equal">
      <formula>"WID revised"</formula>
    </cfRule>
    <cfRule type="cellIs" dxfId="33907" priority="10570" stopIfTrue="1" operator="equal">
      <formula>"SID new"</formula>
    </cfRule>
    <cfRule type="cellIs" dxfId="33906" priority="10571" stopIfTrue="1" operator="equal">
      <formula>"SID revised"</formula>
    </cfRule>
  </conditionalFormatting>
  <conditionalFormatting sqref="P1276">
    <cfRule type="containsText" dxfId="33905" priority="10561" stopIfTrue="1" operator="containsText" text="DUMMY">
      <formula>NOT(ISERROR(SEARCH("DUMMY",P1276)))</formula>
    </cfRule>
    <cfRule type="cellIs" dxfId="33904" priority="10562" stopIfTrue="1" operator="equal">
      <formula>""</formula>
    </cfRule>
  </conditionalFormatting>
  <conditionalFormatting sqref="Q1276">
    <cfRule type="cellIs" dxfId="33903" priority="10559" stopIfTrue="1" operator="equal">
      <formula>""</formula>
    </cfRule>
    <cfRule type="cellIs" dxfId="33902" priority="10560" stopIfTrue="1" operator="equal">
      <formula>"-"</formula>
    </cfRule>
  </conditionalFormatting>
  <conditionalFormatting sqref="I1276">
    <cfRule type="containsText" dxfId="33901" priority="10557" operator="containsText" text="...">
      <formula>NOT(ISERROR(SEARCH("...",I1276)))</formula>
    </cfRule>
    <cfRule type="containsText" dxfId="33900" priority="10558" operator="containsText" text="~?">
      <formula>NOT(ISERROR(SEARCH("~?",I1276)))</formula>
    </cfRule>
  </conditionalFormatting>
  <conditionalFormatting sqref="G1276">
    <cfRule type="cellIs" dxfId="33899" priority="10556" operator="equal">
      <formula>"Endorsement"</formula>
    </cfRule>
  </conditionalFormatting>
  <conditionalFormatting sqref="B1277">
    <cfRule type="cellIs" dxfId="33898" priority="10555" stopIfTrue="1" operator="equal">
      <formula>""</formula>
    </cfRule>
  </conditionalFormatting>
  <conditionalFormatting sqref="C1277">
    <cfRule type="cellIs" dxfId="33897" priority="10552" stopIfTrue="1" operator="equal">
      <formula>"Y"</formula>
    </cfRule>
    <cfRule type="cellIs" dxfId="33896" priority="10553" stopIfTrue="1" operator="equal">
      <formula>""</formula>
    </cfRule>
    <cfRule type="cellIs" dxfId="33895" priority="10554" stopIfTrue="1" operator="equal">
      <formula>"W"</formula>
    </cfRule>
  </conditionalFormatting>
  <conditionalFormatting sqref="D1277">
    <cfRule type="cellIs" dxfId="33894" priority="10550" stopIfTrue="1" operator="equal">
      <formula>""</formula>
    </cfRule>
    <cfRule type="cellIs" dxfId="33893" priority="10551" stopIfTrue="1" operator="between">
      <formula>"10.7.1"</formula>
      <formula>"10.7.5"</formula>
    </cfRule>
  </conditionalFormatting>
  <conditionalFormatting sqref="G1277">
    <cfRule type="cellIs" dxfId="33892" priority="10549" stopIfTrue="1" operator="equal">
      <formula>""</formula>
    </cfRule>
  </conditionalFormatting>
  <conditionalFormatting sqref="O1277">
    <cfRule type="cellIs" dxfId="33891" priority="10546" stopIfTrue="1" operator="equal">
      <formula>"Rel-14"</formula>
    </cfRule>
    <cfRule type="cellIs" dxfId="33890" priority="10547" stopIfTrue="1" operator="equal">
      <formula>"Rel-16"</formula>
    </cfRule>
    <cfRule type="cellIs" dxfId="33889" priority="10548" stopIfTrue="1" operator="equal">
      <formula>"Rel-15"</formula>
    </cfRule>
  </conditionalFormatting>
  <conditionalFormatting sqref="F1277">
    <cfRule type="cellIs" dxfId="33888" priority="10537" stopIfTrue="1" operator="equal">
      <formula>"LS In"</formula>
    </cfRule>
    <cfRule type="cellIs" dxfId="33887" priority="10538" stopIfTrue="1" operator="equal">
      <formula>"LS OUT"</formula>
    </cfRule>
    <cfRule type="cellIs" dxfId="33886" priority="10539" stopIfTrue="1" operator="equal">
      <formula>"CR"</formula>
    </cfRule>
    <cfRule type="cellIs" dxfId="33885" priority="10540" stopIfTrue="1" operator="equal">
      <formula>"P-CR"</formula>
    </cfRule>
    <cfRule type="cellIs" dxfId="33884" priority="10541" stopIfTrue="1" operator="equal">
      <formula>"CR Pack"</formula>
    </cfRule>
    <cfRule type="cellIs" dxfId="33883" priority="10542" stopIfTrue="1" operator="equal">
      <formula>"WID new"</formula>
    </cfRule>
    <cfRule type="cellIs" dxfId="33882" priority="10543" stopIfTrue="1" operator="equal">
      <formula>"WID revised"</formula>
    </cfRule>
    <cfRule type="cellIs" dxfId="33881" priority="10544" stopIfTrue="1" operator="equal">
      <formula>"SID new"</formula>
    </cfRule>
    <cfRule type="cellIs" dxfId="33880" priority="10545" stopIfTrue="1" operator="equal">
      <formula>"SID revised"</formula>
    </cfRule>
  </conditionalFormatting>
  <conditionalFormatting sqref="P1277">
    <cfRule type="containsText" dxfId="33879" priority="10535" stopIfTrue="1" operator="containsText" text="DUMMY">
      <formula>NOT(ISERROR(SEARCH("DUMMY",P1277)))</formula>
    </cfRule>
    <cfRule type="cellIs" dxfId="33878" priority="10536" stopIfTrue="1" operator="equal">
      <formula>""</formula>
    </cfRule>
  </conditionalFormatting>
  <conditionalFormatting sqref="Q1277">
    <cfRule type="cellIs" dxfId="33877" priority="10533" stopIfTrue="1" operator="equal">
      <formula>""</formula>
    </cfRule>
    <cfRule type="cellIs" dxfId="33876" priority="10534" stopIfTrue="1" operator="equal">
      <formula>"-"</formula>
    </cfRule>
  </conditionalFormatting>
  <conditionalFormatting sqref="I1277">
    <cfRule type="containsText" dxfId="33875" priority="10531" operator="containsText" text="...">
      <formula>NOT(ISERROR(SEARCH("...",I1277)))</formula>
    </cfRule>
    <cfRule type="containsText" dxfId="33874" priority="10532" operator="containsText" text="~?">
      <formula>NOT(ISERROR(SEARCH("~?",I1277)))</formula>
    </cfRule>
  </conditionalFormatting>
  <conditionalFormatting sqref="G1277">
    <cfRule type="cellIs" dxfId="33873" priority="10530" operator="equal">
      <formula>"Endorsement"</formula>
    </cfRule>
  </conditionalFormatting>
  <conditionalFormatting sqref="B1278">
    <cfRule type="cellIs" dxfId="33872" priority="10529" stopIfTrue="1" operator="equal">
      <formula>""</formula>
    </cfRule>
  </conditionalFormatting>
  <conditionalFormatting sqref="C1278">
    <cfRule type="cellIs" dxfId="33871" priority="10526" stopIfTrue="1" operator="equal">
      <formula>"Y"</formula>
    </cfRule>
    <cfRule type="cellIs" dxfId="33870" priority="10527" stopIfTrue="1" operator="equal">
      <formula>""</formula>
    </cfRule>
    <cfRule type="cellIs" dxfId="33869" priority="10528" stopIfTrue="1" operator="equal">
      <formula>"W"</formula>
    </cfRule>
  </conditionalFormatting>
  <conditionalFormatting sqref="D1278">
    <cfRule type="cellIs" dxfId="33868" priority="10524" stopIfTrue="1" operator="equal">
      <formula>""</formula>
    </cfRule>
    <cfRule type="cellIs" dxfId="33867" priority="10525" stopIfTrue="1" operator="between">
      <formula>"10.7.1"</formula>
      <formula>"10.7.5"</formula>
    </cfRule>
  </conditionalFormatting>
  <conditionalFormatting sqref="G1278">
    <cfRule type="cellIs" dxfId="33866" priority="10523" stopIfTrue="1" operator="equal">
      <formula>""</formula>
    </cfRule>
  </conditionalFormatting>
  <conditionalFormatting sqref="O1278">
    <cfRule type="cellIs" dxfId="33865" priority="10520" stopIfTrue="1" operator="equal">
      <formula>"Rel-14"</formula>
    </cfRule>
    <cfRule type="cellIs" dxfId="33864" priority="10521" stopIfTrue="1" operator="equal">
      <formula>"Rel-16"</formula>
    </cfRule>
    <cfRule type="cellIs" dxfId="33863" priority="10522" stopIfTrue="1" operator="equal">
      <formula>"Rel-15"</formula>
    </cfRule>
  </conditionalFormatting>
  <conditionalFormatting sqref="F1278">
    <cfRule type="cellIs" dxfId="33862" priority="10511" stopIfTrue="1" operator="equal">
      <formula>"LS In"</formula>
    </cfRule>
    <cfRule type="cellIs" dxfId="33861" priority="10512" stopIfTrue="1" operator="equal">
      <formula>"LS OUT"</formula>
    </cfRule>
    <cfRule type="cellIs" dxfId="33860" priority="10513" stopIfTrue="1" operator="equal">
      <formula>"CR"</formula>
    </cfRule>
    <cfRule type="cellIs" dxfId="33859" priority="10514" stopIfTrue="1" operator="equal">
      <formula>"P-CR"</formula>
    </cfRule>
    <cfRule type="cellIs" dxfId="33858" priority="10515" stopIfTrue="1" operator="equal">
      <formula>"CR Pack"</formula>
    </cfRule>
    <cfRule type="cellIs" dxfId="33857" priority="10516" stopIfTrue="1" operator="equal">
      <formula>"WID new"</formula>
    </cfRule>
    <cfRule type="cellIs" dxfId="33856" priority="10517" stopIfTrue="1" operator="equal">
      <formula>"WID revised"</formula>
    </cfRule>
    <cfRule type="cellIs" dxfId="33855" priority="10518" stopIfTrue="1" operator="equal">
      <formula>"SID new"</formula>
    </cfRule>
    <cfRule type="cellIs" dxfId="33854" priority="10519" stopIfTrue="1" operator="equal">
      <formula>"SID revised"</formula>
    </cfRule>
  </conditionalFormatting>
  <conditionalFormatting sqref="P1278">
    <cfRule type="containsText" dxfId="33853" priority="10509" stopIfTrue="1" operator="containsText" text="DUMMY">
      <formula>NOT(ISERROR(SEARCH("DUMMY",P1278)))</formula>
    </cfRule>
    <cfRule type="cellIs" dxfId="33852" priority="10510" stopIfTrue="1" operator="equal">
      <formula>""</formula>
    </cfRule>
  </conditionalFormatting>
  <conditionalFormatting sqref="Q1278">
    <cfRule type="cellIs" dxfId="33851" priority="10507" stopIfTrue="1" operator="equal">
      <formula>""</formula>
    </cfRule>
    <cfRule type="cellIs" dxfId="33850" priority="10508" stopIfTrue="1" operator="equal">
      <formula>"-"</formula>
    </cfRule>
  </conditionalFormatting>
  <conditionalFormatting sqref="I1278">
    <cfRule type="containsText" dxfId="33849" priority="10505" operator="containsText" text="...">
      <formula>NOT(ISERROR(SEARCH("...",I1278)))</formula>
    </cfRule>
    <cfRule type="containsText" dxfId="33848" priority="10506" operator="containsText" text="~?">
      <formula>NOT(ISERROR(SEARCH("~?",I1278)))</formula>
    </cfRule>
  </conditionalFormatting>
  <conditionalFormatting sqref="G1278">
    <cfRule type="cellIs" dxfId="33847" priority="10504" operator="equal">
      <formula>"Endorsement"</formula>
    </cfRule>
  </conditionalFormatting>
  <conditionalFormatting sqref="B1279">
    <cfRule type="cellIs" dxfId="33846" priority="10503" stopIfTrue="1" operator="equal">
      <formula>""</formula>
    </cfRule>
  </conditionalFormatting>
  <conditionalFormatting sqref="C1279">
    <cfRule type="cellIs" dxfId="33845" priority="10500" stopIfTrue="1" operator="equal">
      <formula>"Y"</formula>
    </cfRule>
    <cfRule type="cellIs" dxfId="33844" priority="10501" stopIfTrue="1" operator="equal">
      <formula>""</formula>
    </cfRule>
    <cfRule type="cellIs" dxfId="33843" priority="10502" stopIfTrue="1" operator="equal">
      <formula>"W"</formula>
    </cfRule>
  </conditionalFormatting>
  <conditionalFormatting sqref="D1279">
    <cfRule type="cellIs" dxfId="33842" priority="10498" stopIfTrue="1" operator="equal">
      <formula>""</formula>
    </cfRule>
    <cfRule type="cellIs" dxfId="33841" priority="10499" stopIfTrue="1" operator="between">
      <formula>"10.7.1"</formula>
      <formula>"10.7.5"</formula>
    </cfRule>
  </conditionalFormatting>
  <conditionalFormatting sqref="G1279">
    <cfRule type="cellIs" dxfId="33840" priority="10497" stopIfTrue="1" operator="equal">
      <formula>""</formula>
    </cfRule>
  </conditionalFormatting>
  <conditionalFormatting sqref="O1279">
    <cfRule type="cellIs" dxfId="33839" priority="10494" stopIfTrue="1" operator="equal">
      <formula>"Rel-14"</formula>
    </cfRule>
    <cfRule type="cellIs" dxfId="33838" priority="10495" stopIfTrue="1" operator="equal">
      <formula>"Rel-16"</formula>
    </cfRule>
    <cfRule type="cellIs" dxfId="33837" priority="10496" stopIfTrue="1" operator="equal">
      <formula>"Rel-15"</formula>
    </cfRule>
  </conditionalFormatting>
  <conditionalFormatting sqref="F1279">
    <cfRule type="cellIs" dxfId="33836" priority="10485" stopIfTrue="1" operator="equal">
      <formula>"LS In"</formula>
    </cfRule>
    <cfRule type="cellIs" dxfId="33835" priority="10486" stopIfTrue="1" operator="equal">
      <formula>"LS OUT"</formula>
    </cfRule>
    <cfRule type="cellIs" dxfId="33834" priority="10487" stopIfTrue="1" operator="equal">
      <formula>"CR"</formula>
    </cfRule>
    <cfRule type="cellIs" dxfId="33833" priority="10488" stopIfTrue="1" operator="equal">
      <formula>"P-CR"</formula>
    </cfRule>
    <cfRule type="cellIs" dxfId="33832" priority="10489" stopIfTrue="1" operator="equal">
      <formula>"CR Pack"</formula>
    </cfRule>
    <cfRule type="cellIs" dxfId="33831" priority="10490" stopIfTrue="1" operator="equal">
      <formula>"WID new"</formula>
    </cfRule>
    <cfRule type="cellIs" dxfId="33830" priority="10491" stopIfTrue="1" operator="equal">
      <formula>"WID revised"</formula>
    </cfRule>
    <cfRule type="cellIs" dxfId="33829" priority="10492" stopIfTrue="1" operator="equal">
      <formula>"SID new"</formula>
    </cfRule>
    <cfRule type="cellIs" dxfId="33828" priority="10493" stopIfTrue="1" operator="equal">
      <formula>"SID revised"</formula>
    </cfRule>
  </conditionalFormatting>
  <conditionalFormatting sqref="P1279">
    <cfRule type="containsText" dxfId="33827" priority="10483" stopIfTrue="1" operator="containsText" text="DUMMY">
      <formula>NOT(ISERROR(SEARCH("DUMMY",P1279)))</formula>
    </cfRule>
    <cfRule type="cellIs" dxfId="33826" priority="10484" stopIfTrue="1" operator="equal">
      <formula>""</formula>
    </cfRule>
  </conditionalFormatting>
  <conditionalFormatting sqref="Q1279">
    <cfRule type="cellIs" dxfId="33825" priority="10481" stopIfTrue="1" operator="equal">
      <formula>""</formula>
    </cfRule>
    <cfRule type="cellIs" dxfId="33824" priority="10482" stopIfTrue="1" operator="equal">
      <formula>"-"</formula>
    </cfRule>
  </conditionalFormatting>
  <conditionalFormatting sqref="I1279">
    <cfRule type="containsText" dxfId="33823" priority="10479" operator="containsText" text="...">
      <formula>NOT(ISERROR(SEARCH("...",I1279)))</formula>
    </cfRule>
    <cfRule type="containsText" dxfId="33822" priority="10480" operator="containsText" text="~?">
      <formula>NOT(ISERROR(SEARCH("~?",I1279)))</formula>
    </cfRule>
  </conditionalFormatting>
  <conditionalFormatting sqref="G1279">
    <cfRule type="cellIs" dxfId="33821" priority="10478" operator="equal">
      <formula>"Endorsement"</formula>
    </cfRule>
  </conditionalFormatting>
  <conditionalFormatting sqref="B1280">
    <cfRule type="cellIs" dxfId="33820" priority="10477" stopIfTrue="1" operator="equal">
      <formula>""</formula>
    </cfRule>
  </conditionalFormatting>
  <conditionalFormatting sqref="C1280">
    <cfRule type="cellIs" dxfId="33819" priority="10474" stopIfTrue="1" operator="equal">
      <formula>"Y"</formula>
    </cfRule>
    <cfRule type="cellIs" dxfId="33818" priority="10475" stopIfTrue="1" operator="equal">
      <formula>""</formula>
    </cfRule>
    <cfRule type="cellIs" dxfId="33817" priority="10476" stopIfTrue="1" operator="equal">
      <formula>"W"</formula>
    </cfRule>
  </conditionalFormatting>
  <conditionalFormatting sqref="D1280">
    <cfRule type="cellIs" dxfId="33816" priority="10472" stopIfTrue="1" operator="equal">
      <formula>""</formula>
    </cfRule>
    <cfRule type="cellIs" dxfId="33815" priority="10473" stopIfTrue="1" operator="between">
      <formula>"10.7.1"</formula>
      <formula>"10.7.5"</formula>
    </cfRule>
  </conditionalFormatting>
  <conditionalFormatting sqref="G1280">
    <cfRule type="cellIs" dxfId="33814" priority="10471" stopIfTrue="1" operator="equal">
      <formula>""</formula>
    </cfRule>
  </conditionalFormatting>
  <conditionalFormatting sqref="O1280">
    <cfRule type="cellIs" dxfId="33813" priority="10468" stopIfTrue="1" operator="equal">
      <formula>"Rel-14"</formula>
    </cfRule>
    <cfRule type="cellIs" dxfId="33812" priority="10469" stopIfTrue="1" operator="equal">
      <formula>"Rel-16"</formula>
    </cfRule>
    <cfRule type="cellIs" dxfId="33811" priority="10470" stopIfTrue="1" operator="equal">
      <formula>"Rel-15"</formula>
    </cfRule>
  </conditionalFormatting>
  <conditionalFormatting sqref="F1280">
    <cfRule type="cellIs" dxfId="33810" priority="10459" stopIfTrue="1" operator="equal">
      <formula>"LS In"</formula>
    </cfRule>
    <cfRule type="cellIs" dxfId="33809" priority="10460" stopIfTrue="1" operator="equal">
      <formula>"LS OUT"</formula>
    </cfRule>
    <cfRule type="cellIs" dxfId="33808" priority="10461" stopIfTrue="1" operator="equal">
      <formula>"CR"</formula>
    </cfRule>
    <cfRule type="cellIs" dxfId="33807" priority="10462" stopIfTrue="1" operator="equal">
      <formula>"P-CR"</formula>
    </cfRule>
    <cfRule type="cellIs" dxfId="33806" priority="10463" stopIfTrue="1" operator="equal">
      <formula>"CR Pack"</formula>
    </cfRule>
    <cfRule type="cellIs" dxfId="33805" priority="10464" stopIfTrue="1" operator="equal">
      <formula>"WID new"</formula>
    </cfRule>
    <cfRule type="cellIs" dxfId="33804" priority="10465" stopIfTrue="1" operator="equal">
      <formula>"WID revised"</formula>
    </cfRule>
    <cfRule type="cellIs" dxfId="33803" priority="10466" stopIfTrue="1" operator="equal">
      <formula>"SID new"</formula>
    </cfRule>
    <cfRule type="cellIs" dxfId="33802" priority="10467" stopIfTrue="1" operator="equal">
      <formula>"SID revised"</formula>
    </cfRule>
  </conditionalFormatting>
  <conditionalFormatting sqref="P1280">
    <cfRule type="containsText" dxfId="33801" priority="10457" stopIfTrue="1" operator="containsText" text="DUMMY">
      <formula>NOT(ISERROR(SEARCH("DUMMY",P1280)))</formula>
    </cfRule>
    <cfRule type="cellIs" dxfId="33800" priority="10458" stopIfTrue="1" operator="equal">
      <formula>""</formula>
    </cfRule>
  </conditionalFormatting>
  <conditionalFormatting sqref="Q1280">
    <cfRule type="cellIs" dxfId="33799" priority="10455" stopIfTrue="1" operator="equal">
      <formula>""</formula>
    </cfRule>
    <cfRule type="cellIs" dxfId="33798" priority="10456" stopIfTrue="1" operator="equal">
      <formula>"-"</formula>
    </cfRule>
  </conditionalFormatting>
  <conditionalFormatting sqref="I1280">
    <cfRule type="containsText" dxfId="33797" priority="10453" operator="containsText" text="...">
      <formula>NOT(ISERROR(SEARCH("...",I1280)))</formula>
    </cfRule>
    <cfRule type="containsText" dxfId="33796" priority="10454" operator="containsText" text="~?">
      <formula>NOT(ISERROR(SEARCH("~?",I1280)))</formula>
    </cfRule>
  </conditionalFormatting>
  <conditionalFormatting sqref="G1280">
    <cfRule type="cellIs" dxfId="33795" priority="10452" operator="equal">
      <formula>"Endorsement"</formula>
    </cfRule>
  </conditionalFormatting>
  <conditionalFormatting sqref="B1259">
    <cfRule type="cellIs" dxfId="33794" priority="10451" stopIfTrue="1" operator="equal">
      <formula>""</formula>
    </cfRule>
  </conditionalFormatting>
  <conditionalFormatting sqref="C1259">
    <cfRule type="cellIs" dxfId="33793" priority="10448" stopIfTrue="1" operator="equal">
      <formula>"Y"</formula>
    </cfRule>
    <cfRule type="cellIs" dxfId="33792" priority="10449" stopIfTrue="1" operator="equal">
      <formula>""</formula>
    </cfRule>
    <cfRule type="cellIs" dxfId="33791" priority="10450" stopIfTrue="1" operator="equal">
      <formula>"W"</formula>
    </cfRule>
  </conditionalFormatting>
  <conditionalFormatting sqref="D1259">
    <cfRule type="cellIs" dxfId="33790" priority="10446" stopIfTrue="1" operator="equal">
      <formula>""</formula>
    </cfRule>
    <cfRule type="cellIs" dxfId="33789" priority="10447" stopIfTrue="1" operator="between">
      <formula>"10.7.1"</formula>
      <formula>"10.7.5"</formula>
    </cfRule>
  </conditionalFormatting>
  <conditionalFormatting sqref="G1259">
    <cfRule type="cellIs" dxfId="33788" priority="10445" stopIfTrue="1" operator="equal">
      <formula>""</formula>
    </cfRule>
  </conditionalFormatting>
  <conditionalFormatting sqref="O1259">
    <cfRule type="cellIs" dxfId="33787" priority="10442" stopIfTrue="1" operator="equal">
      <formula>"Rel-14"</formula>
    </cfRule>
    <cfRule type="cellIs" dxfId="33786" priority="10443" stopIfTrue="1" operator="equal">
      <formula>"Rel-16"</formula>
    </cfRule>
    <cfRule type="cellIs" dxfId="33785" priority="10444" stopIfTrue="1" operator="equal">
      <formula>"Rel-15"</formula>
    </cfRule>
  </conditionalFormatting>
  <conditionalFormatting sqref="F1259">
    <cfRule type="cellIs" dxfId="33784" priority="10433" stopIfTrue="1" operator="equal">
      <formula>"LS In"</formula>
    </cfRule>
    <cfRule type="cellIs" dxfId="33783" priority="10434" stopIfTrue="1" operator="equal">
      <formula>"LS OUT"</formula>
    </cfRule>
    <cfRule type="cellIs" dxfId="33782" priority="10435" stopIfTrue="1" operator="equal">
      <formula>"CR"</formula>
    </cfRule>
    <cfRule type="cellIs" dxfId="33781" priority="10436" stopIfTrue="1" operator="equal">
      <formula>"P-CR"</formula>
    </cfRule>
    <cfRule type="cellIs" dxfId="33780" priority="10437" stopIfTrue="1" operator="equal">
      <formula>"CR Pack"</formula>
    </cfRule>
    <cfRule type="cellIs" dxfId="33779" priority="10438" stopIfTrue="1" operator="equal">
      <formula>"WID new"</formula>
    </cfRule>
    <cfRule type="cellIs" dxfId="33778" priority="10439" stopIfTrue="1" operator="equal">
      <formula>"WID revised"</formula>
    </cfRule>
    <cfRule type="cellIs" dxfId="33777" priority="10440" stopIfTrue="1" operator="equal">
      <formula>"SID new"</formula>
    </cfRule>
    <cfRule type="cellIs" dxfId="33776" priority="10441" stopIfTrue="1" operator="equal">
      <formula>"SID revised"</formula>
    </cfRule>
  </conditionalFormatting>
  <conditionalFormatting sqref="P1259">
    <cfRule type="containsText" dxfId="33775" priority="10431" stopIfTrue="1" operator="containsText" text="DUMMY">
      <formula>NOT(ISERROR(SEARCH("DUMMY",P1259)))</formula>
    </cfRule>
    <cfRule type="cellIs" dxfId="33774" priority="10432" stopIfTrue="1" operator="equal">
      <formula>""</formula>
    </cfRule>
  </conditionalFormatting>
  <conditionalFormatting sqref="Q1259">
    <cfRule type="cellIs" dxfId="33773" priority="10429" stopIfTrue="1" operator="equal">
      <formula>""</formula>
    </cfRule>
    <cfRule type="cellIs" dxfId="33772" priority="10430" stopIfTrue="1" operator="equal">
      <formula>"-"</formula>
    </cfRule>
  </conditionalFormatting>
  <conditionalFormatting sqref="I1259">
    <cfRule type="containsText" dxfId="33771" priority="10427" operator="containsText" text="...">
      <formula>NOT(ISERROR(SEARCH("...",I1259)))</formula>
    </cfRule>
    <cfRule type="containsText" dxfId="33770" priority="10428" operator="containsText" text="~?">
      <formula>NOT(ISERROR(SEARCH("~?",I1259)))</formula>
    </cfRule>
  </conditionalFormatting>
  <conditionalFormatting sqref="G1259">
    <cfRule type="cellIs" dxfId="33769" priority="10426" operator="equal">
      <formula>"Endorsement"</formula>
    </cfRule>
  </conditionalFormatting>
  <conditionalFormatting sqref="B1260">
    <cfRule type="cellIs" dxfId="33768" priority="10425" stopIfTrue="1" operator="equal">
      <formula>""</formula>
    </cfRule>
  </conditionalFormatting>
  <conditionalFormatting sqref="C1260">
    <cfRule type="cellIs" dxfId="33767" priority="10422" stopIfTrue="1" operator="equal">
      <formula>"Y"</formula>
    </cfRule>
    <cfRule type="cellIs" dxfId="33766" priority="10423" stopIfTrue="1" operator="equal">
      <formula>""</formula>
    </cfRule>
    <cfRule type="cellIs" dxfId="33765" priority="10424" stopIfTrue="1" operator="equal">
      <formula>"W"</formula>
    </cfRule>
  </conditionalFormatting>
  <conditionalFormatting sqref="D1260">
    <cfRule type="cellIs" dxfId="33764" priority="10420" stopIfTrue="1" operator="equal">
      <formula>""</formula>
    </cfRule>
    <cfRule type="cellIs" dxfId="33763" priority="10421" stopIfTrue="1" operator="between">
      <formula>"10.7.1"</formula>
      <formula>"10.7.5"</formula>
    </cfRule>
  </conditionalFormatting>
  <conditionalFormatting sqref="G1260">
    <cfRule type="cellIs" dxfId="33762" priority="10419" stopIfTrue="1" operator="equal">
      <formula>""</formula>
    </cfRule>
  </conditionalFormatting>
  <conditionalFormatting sqref="O1260">
    <cfRule type="cellIs" dxfId="33761" priority="10416" stopIfTrue="1" operator="equal">
      <formula>"Rel-14"</formula>
    </cfRule>
    <cfRule type="cellIs" dxfId="33760" priority="10417" stopIfTrue="1" operator="equal">
      <formula>"Rel-16"</formula>
    </cfRule>
    <cfRule type="cellIs" dxfId="33759" priority="10418" stopIfTrue="1" operator="equal">
      <formula>"Rel-15"</formula>
    </cfRule>
  </conditionalFormatting>
  <conditionalFormatting sqref="F1260">
    <cfRule type="cellIs" dxfId="33758" priority="10407" stopIfTrue="1" operator="equal">
      <formula>"LS In"</formula>
    </cfRule>
    <cfRule type="cellIs" dxfId="33757" priority="10408" stopIfTrue="1" operator="equal">
      <formula>"LS OUT"</formula>
    </cfRule>
    <cfRule type="cellIs" dxfId="33756" priority="10409" stopIfTrue="1" operator="equal">
      <formula>"CR"</formula>
    </cfRule>
    <cfRule type="cellIs" dxfId="33755" priority="10410" stopIfTrue="1" operator="equal">
      <formula>"P-CR"</formula>
    </cfRule>
    <cfRule type="cellIs" dxfId="33754" priority="10411" stopIfTrue="1" operator="equal">
      <formula>"CR Pack"</formula>
    </cfRule>
    <cfRule type="cellIs" dxfId="33753" priority="10412" stopIfTrue="1" operator="equal">
      <formula>"WID new"</formula>
    </cfRule>
    <cfRule type="cellIs" dxfId="33752" priority="10413" stopIfTrue="1" operator="equal">
      <formula>"WID revised"</formula>
    </cfRule>
    <cfRule type="cellIs" dxfId="33751" priority="10414" stopIfTrue="1" operator="equal">
      <formula>"SID new"</formula>
    </cfRule>
    <cfRule type="cellIs" dxfId="33750" priority="10415" stopIfTrue="1" operator="equal">
      <formula>"SID revised"</formula>
    </cfRule>
  </conditionalFormatting>
  <conditionalFormatting sqref="P1260">
    <cfRule type="containsText" dxfId="33749" priority="10405" stopIfTrue="1" operator="containsText" text="DUMMY">
      <formula>NOT(ISERROR(SEARCH("DUMMY",P1260)))</formula>
    </cfRule>
    <cfRule type="cellIs" dxfId="33748" priority="10406" stopIfTrue="1" operator="equal">
      <formula>""</formula>
    </cfRule>
  </conditionalFormatting>
  <conditionalFormatting sqref="Q1260">
    <cfRule type="cellIs" dxfId="33747" priority="10403" stopIfTrue="1" operator="equal">
      <formula>""</formula>
    </cfRule>
    <cfRule type="cellIs" dxfId="33746" priority="10404" stopIfTrue="1" operator="equal">
      <formula>"-"</formula>
    </cfRule>
  </conditionalFormatting>
  <conditionalFormatting sqref="I1260">
    <cfRule type="containsText" dxfId="33745" priority="10401" operator="containsText" text="...">
      <formula>NOT(ISERROR(SEARCH("...",I1260)))</formula>
    </cfRule>
    <cfRule type="containsText" dxfId="33744" priority="10402" operator="containsText" text="~?">
      <formula>NOT(ISERROR(SEARCH("~?",I1260)))</formula>
    </cfRule>
  </conditionalFormatting>
  <conditionalFormatting sqref="G1260">
    <cfRule type="cellIs" dxfId="33743" priority="10400" operator="equal">
      <formula>"Endorsement"</formula>
    </cfRule>
  </conditionalFormatting>
  <conditionalFormatting sqref="B1261">
    <cfRule type="cellIs" dxfId="33742" priority="10399" stopIfTrue="1" operator="equal">
      <formula>""</formula>
    </cfRule>
  </conditionalFormatting>
  <conditionalFormatting sqref="C1261">
    <cfRule type="cellIs" dxfId="33741" priority="10396" stopIfTrue="1" operator="equal">
      <formula>"Y"</formula>
    </cfRule>
    <cfRule type="cellIs" dxfId="33740" priority="10397" stopIfTrue="1" operator="equal">
      <formula>""</formula>
    </cfRule>
    <cfRule type="cellIs" dxfId="33739" priority="10398" stopIfTrue="1" operator="equal">
      <formula>"W"</formula>
    </cfRule>
  </conditionalFormatting>
  <conditionalFormatting sqref="D1261">
    <cfRule type="cellIs" dxfId="33738" priority="10394" stopIfTrue="1" operator="equal">
      <formula>""</formula>
    </cfRule>
    <cfRule type="cellIs" dxfId="33737" priority="10395" stopIfTrue="1" operator="between">
      <formula>"10.7.1"</formula>
      <formula>"10.7.5"</formula>
    </cfRule>
  </conditionalFormatting>
  <conditionalFormatting sqref="G1261">
    <cfRule type="cellIs" dxfId="33736" priority="10393" stopIfTrue="1" operator="equal">
      <formula>""</formula>
    </cfRule>
  </conditionalFormatting>
  <conditionalFormatting sqref="O1261">
    <cfRule type="cellIs" dxfId="33735" priority="10390" stopIfTrue="1" operator="equal">
      <formula>"Rel-14"</formula>
    </cfRule>
    <cfRule type="cellIs" dxfId="33734" priority="10391" stopIfTrue="1" operator="equal">
      <formula>"Rel-16"</formula>
    </cfRule>
    <cfRule type="cellIs" dxfId="33733" priority="10392" stopIfTrue="1" operator="equal">
      <formula>"Rel-15"</formula>
    </cfRule>
  </conditionalFormatting>
  <conditionalFormatting sqref="F1261">
    <cfRule type="cellIs" dxfId="33732" priority="10381" stopIfTrue="1" operator="equal">
      <formula>"LS In"</formula>
    </cfRule>
    <cfRule type="cellIs" dxfId="33731" priority="10382" stopIfTrue="1" operator="equal">
      <formula>"LS OUT"</formula>
    </cfRule>
    <cfRule type="cellIs" dxfId="33730" priority="10383" stopIfTrue="1" operator="equal">
      <formula>"CR"</formula>
    </cfRule>
    <cfRule type="cellIs" dxfId="33729" priority="10384" stopIfTrue="1" operator="equal">
      <formula>"P-CR"</formula>
    </cfRule>
    <cfRule type="cellIs" dxfId="33728" priority="10385" stopIfTrue="1" operator="equal">
      <formula>"CR Pack"</formula>
    </cfRule>
    <cfRule type="cellIs" dxfId="33727" priority="10386" stopIfTrue="1" operator="equal">
      <formula>"WID new"</formula>
    </cfRule>
    <cfRule type="cellIs" dxfId="33726" priority="10387" stopIfTrue="1" operator="equal">
      <formula>"WID revised"</formula>
    </cfRule>
    <cfRule type="cellIs" dxfId="33725" priority="10388" stopIfTrue="1" operator="equal">
      <formula>"SID new"</formula>
    </cfRule>
    <cfRule type="cellIs" dxfId="33724" priority="10389" stopIfTrue="1" operator="equal">
      <formula>"SID revised"</formula>
    </cfRule>
  </conditionalFormatting>
  <conditionalFormatting sqref="P1261">
    <cfRule type="containsText" dxfId="33723" priority="10379" stopIfTrue="1" operator="containsText" text="DUMMY">
      <formula>NOT(ISERROR(SEARCH("DUMMY",P1261)))</formula>
    </cfRule>
    <cfRule type="cellIs" dxfId="33722" priority="10380" stopIfTrue="1" operator="equal">
      <formula>""</formula>
    </cfRule>
  </conditionalFormatting>
  <conditionalFormatting sqref="Q1261">
    <cfRule type="cellIs" dxfId="33721" priority="10377" stopIfTrue="1" operator="equal">
      <formula>""</formula>
    </cfRule>
    <cfRule type="cellIs" dxfId="33720" priority="10378" stopIfTrue="1" operator="equal">
      <formula>"-"</formula>
    </cfRule>
  </conditionalFormatting>
  <conditionalFormatting sqref="I1261">
    <cfRule type="containsText" dxfId="33719" priority="10375" operator="containsText" text="...">
      <formula>NOT(ISERROR(SEARCH("...",I1261)))</formula>
    </cfRule>
    <cfRule type="containsText" dxfId="33718" priority="10376" operator="containsText" text="~?">
      <formula>NOT(ISERROR(SEARCH("~?",I1261)))</formula>
    </cfRule>
  </conditionalFormatting>
  <conditionalFormatting sqref="G1261">
    <cfRule type="cellIs" dxfId="33717" priority="10374" operator="equal">
      <formula>"Endorsement"</formula>
    </cfRule>
  </conditionalFormatting>
  <conditionalFormatting sqref="B1262">
    <cfRule type="cellIs" dxfId="33716" priority="10373" stopIfTrue="1" operator="equal">
      <formula>""</formula>
    </cfRule>
  </conditionalFormatting>
  <conditionalFormatting sqref="C1262">
    <cfRule type="cellIs" dxfId="33715" priority="10370" stopIfTrue="1" operator="equal">
      <formula>"Y"</formula>
    </cfRule>
    <cfRule type="cellIs" dxfId="33714" priority="10371" stopIfTrue="1" operator="equal">
      <formula>""</formula>
    </cfRule>
    <cfRule type="cellIs" dxfId="33713" priority="10372" stopIfTrue="1" operator="equal">
      <formula>"W"</formula>
    </cfRule>
  </conditionalFormatting>
  <conditionalFormatting sqref="D1262">
    <cfRule type="cellIs" dxfId="33712" priority="10368" stopIfTrue="1" operator="equal">
      <formula>""</formula>
    </cfRule>
    <cfRule type="cellIs" dxfId="33711" priority="10369" stopIfTrue="1" operator="between">
      <formula>"10.7.1"</formula>
      <formula>"10.7.5"</formula>
    </cfRule>
  </conditionalFormatting>
  <conditionalFormatting sqref="G1262">
    <cfRule type="cellIs" dxfId="33710" priority="10367" stopIfTrue="1" operator="equal">
      <formula>""</formula>
    </cfRule>
  </conditionalFormatting>
  <conditionalFormatting sqref="O1262">
    <cfRule type="cellIs" dxfId="33709" priority="10364" stopIfTrue="1" operator="equal">
      <formula>"Rel-14"</formula>
    </cfRule>
    <cfRule type="cellIs" dxfId="33708" priority="10365" stopIfTrue="1" operator="equal">
      <formula>"Rel-16"</formula>
    </cfRule>
    <cfRule type="cellIs" dxfId="33707" priority="10366" stopIfTrue="1" operator="equal">
      <formula>"Rel-15"</formula>
    </cfRule>
  </conditionalFormatting>
  <conditionalFormatting sqref="F1262">
    <cfRule type="cellIs" dxfId="33706" priority="10355" stopIfTrue="1" operator="equal">
      <formula>"LS In"</formula>
    </cfRule>
    <cfRule type="cellIs" dxfId="33705" priority="10356" stopIfTrue="1" operator="equal">
      <formula>"LS OUT"</formula>
    </cfRule>
    <cfRule type="cellIs" dxfId="33704" priority="10357" stopIfTrue="1" operator="equal">
      <formula>"CR"</formula>
    </cfRule>
    <cfRule type="cellIs" dxfId="33703" priority="10358" stopIfTrue="1" operator="equal">
      <formula>"P-CR"</formula>
    </cfRule>
    <cfRule type="cellIs" dxfId="33702" priority="10359" stopIfTrue="1" operator="equal">
      <formula>"CR Pack"</formula>
    </cfRule>
    <cfRule type="cellIs" dxfId="33701" priority="10360" stopIfTrue="1" operator="equal">
      <formula>"WID new"</formula>
    </cfRule>
    <cfRule type="cellIs" dxfId="33700" priority="10361" stopIfTrue="1" operator="equal">
      <formula>"WID revised"</formula>
    </cfRule>
    <cfRule type="cellIs" dxfId="33699" priority="10362" stopIfTrue="1" operator="equal">
      <formula>"SID new"</formula>
    </cfRule>
    <cfRule type="cellIs" dxfId="33698" priority="10363" stopIfTrue="1" operator="equal">
      <formula>"SID revised"</formula>
    </cfRule>
  </conditionalFormatting>
  <conditionalFormatting sqref="P1262">
    <cfRule type="containsText" dxfId="33697" priority="10353" stopIfTrue="1" operator="containsText" text="DUMMY">
      <formula>NOT(ISERROR(SEARCH("DUMMY",P1262)))</formula>
    </cfRule>
    <cfRule type="cellIs" dxfId="33696" priority="10354" stopIfTrue="1" operator="equal">
      <formula>""</formula>
    </cfRule>
  </conditionalFormatting>
  <conditionalFormatting sqref="Q1262">
    <cfRule type="cellIs" dxfId="33695" priority="10351" stopIfTrue="1" operator="equal">
      <formula>""</formula>
    </cfRule>
    <cfRule type="cellIs" dxfId="33694" priority="10352" stopIfTrue="1" operator="equal">
      <formula>"-"</formula>
    </cfRule>
  </conditionalFormatting>
  <conditionalFormatting sqref="I1262">
    <cfRule type="containsText" dxfId="33693" priority="10349" operator="containsText" text="...">
      <formula>NOT(ISERROR(SEARCH("...",I1262)))</formula>
    </cfRule>
    <cfRule type="containsText" dxfId="33692" priority="10350" operator="containsText" text="~?">
      <formula>NOT(ISERROR(SEARCH("~?",I1262)))</formula>
    </cfRule>
  </conditionalFormatting>
  <conditionalFormatting sqref="G1262">
    <cfRule type="cellIs" dxfId="33691" priority="10348" operator="equal">
      <formula>"Endorsement"</formula>
    </cfRule>
  </conditionalFormatting>
  <conditionalFormatting sqref="B1263">
    <cfRule type="cellIs" dxfId="33690" priority="10347" stopIfTrue="1" operator="equal">
      <formula>""</formula>
    </cfRule>
  </conditionalFormatting>
  <conditionalFormatting sqref="C1263">
    <cfRule type="cellIs" dxfId="33689" priority="10344" stopIfTrue="1" operator="equal">
      <formula>"Y"</formula>
    </cfRule>
    <cfRule type="cellIs" dxfId="33688" priority="10345" stopIfTrue="1" operator="equal">
      <formula>""</formula>
    </cfRule>
    <cfRule type="cellIs" dxfId="33687" priority="10346" stopIfTrue="1" operator="equal">
      <formula>"W"</formula>
    </cfRule>
  </conditionalFormatting>
  <conditionalFormatting sqref="D1263">
    <cfRule type="cellIs" dxfId="33686" priority="10342" stopIfTrue="1" operator="equal">
      <formula>""</formula>
    </cfRule>
    <cfRule type="cellIs" dxfId="33685" priority="10343" stopIfTrue="1" operator="between">
      <formula>"10.7.1"</formula>
      <formula>"10.7.5"</formula>
    </cfRule>
  </conditionalFormatting>
  <conditionalFormatting sqref="G1263">
    <cfRule type="cellIs" dxfId="33684" priority="10341" stopIfTrue="1" operator="equal">
      <formula>""</formula>
    </cfRule>
  </conditionalFormatting>
  <conditionalFormatting sqref="O1263">
    <cfRule type="cellIs" dxfId="33683" priority="10338" stopIfTrue="1" operator="equal">
      <formula>"Rel-14"</formula>
    </cfRule>
    <cfRule type="cellIs" dxfId="33682" priority="10339" stopIfTrue="1" operator="equal">
      <formula>"Rel-16"</formula>
    </cfRule>
    <cfRule type="cellIs" dxfId="33681" priority="10340" stopIfTrue="1" operator="equal">
      <formula>"Rel-15"</formula>
    </cfRule>
  </conditionalFormatting>
  <conditionalFormatting sqref="F1263">
    <cfRule type="cellIs" dxfId="33680" priority="10329" stopIfTrue="1" operator="equal">
      <formula>"LS In"</formula>
    </cfRule>
    <cfRule type="cellIs" dxfId="33679" priority="10330" stopIfTrue="1" operator="equal">
      <formula>"LS OUT"</formula>
    </cfRule>
    <cfRule type="cellIs" dxfId="33678" priority="10331" stopIfTrue="1" operator="equal">
      <formula>"CR"</formula>
    </cfRule>
    <cfRule type="cellIs" dxfId="33677" priority="10332" stopIfTrue="1" operator="equal">
      <formula>"P-CR"</formula>
    </cfRule>
    <cfRule type="cellIs" dxfId="33676" priority="10333" stopIfTrue="1" operator="equal">
      <formula>"CR Pack"</formula>
    </cfRule>
    <cfRule type="cellIs" dxfId="33675" priority="10334" stopIfTrue="1" operator="equal">
      <formula>"WID new"</formula>
    </cfRule>
    <cfRule type="cellIs" dxfId="33674" priority="10335" stopIfTrue="1" operator="equal">
      <formula>"WID revised"</formula>
    </cfRule>
    <cfRule type="cellIs" dxfId="33673" priority="10336" stopIfTrue="1" operator="equal">
      <formula>"SID new"</formula>
    </cfRule>
    <cfRule type="cellIs" dxfId="33672" priority="10337" stopIfTrue="1" operator="equal">
      <formula>"SID revised"</formula>
    </cfRule>
  </conditionalFormatting>
  <conditionalFormatting sqref="P1263">
    <cfRule type="containsText" dxfId="33671" priority="10327" stopIfTrue="1" operator="containsText" text="DUMMY">
      <formula>NOT(ISERROR(SEARCH("DUMMY",P1263)))</formula>
    </cfRule>
    <cfRule type="cellIs" dxfId="33670" priority="10328" stopIfTrue="1" operator="equal">
      <formula>""</formula>
    </cfRule>
  </conditionalFormatting>
  <conditionalFormatting sqref="Q1263">
    <cfRule type="cellIs" dxfId="33669" priority="10325" stopIfTrue="1" operator="equal">
      <formula>""</formula>
    </cfRule>
    <cfRule type="cellIs" dxfId="33668" priority="10326" stopIfTrue="1" operator="equal">
      <formula>"-"</formula>
    </cfRule>
  </conditionalFormatting>
  <conditionalFormatting sqref="I1263">
    <cfRule type="containsText" dxfId="33667" priority="10323" operator="containsText" text="...">
      <formula>NOT(ISERROR(SEARCH("...",I1263)))</formula>
    </cfRule>
    <cfRule type="containsText" dxfId="33666" priority="10324" operator="containsText" text="~?">
      <formula>NOT(ISERROR(SEARCH("~?",I1263)))</formula>
    </cfRule>
  </conditionalFormatting>
  <conditionalFormatting sqref="G1263">
    <cfRule type="cellIs" dxfId="33665" priority="10322" operator="equal">
      <formula>"Endorsement"</formula>
    </cfRule>
  </conditionalFormatting>
  <conditionalFormatting sqref="B1264">
    <cfRule type="cellIs" dxfId="33664" priority="10321" stopIfTrue="1" operator="equal">
      <formula>""</formula>
    </cfRule>
  </conditionalFormatting>
  <conditionalFormatting sqref="C1264">
    <cfRule type="cellIs" dxfId="33663" priority="10318" stopIfTrue="1" operator="equal">
      <formula>"Y"</formula>
    </cfRule>
    <cfRule type="cellIs" dxfId="33662" priority="10319" stopIfTrue="1" operator="equal">
      <formula>""</formula>
    </cfRule>
    <cfRule type="cellIs" dxfId="33661" priority="10320" stopIfTrue="1" operator="equal">
      <formula>"W"</formula>
    </cfRule>
  </conditionalFormatting>
  <conditionalFormatting sqref="D1264">
    <cfRule type="cellIs" dxfId="33660" priority="10316" stopIfTrue="1" operator="equal">
      <formula>""</formula>
    </cfRule>
    <cfRule type="cellIs" dxfId="33659" priority="10317" stopIfTrue="1" operator="between">
      <formula>"10.7.1"</formula>
      <formula>"10.7.5"</formula>
    </cfRule>
  </conditionalFormatting>
  <conditionalFormatting sqref="G1264">
    <cfRule type="cellIs" dxfId="33658" priority="10315" stopIfTrue="1" operator="equal">
      <formula>""</formula>
    </cfRule>
  </conditionalFormatting>
  <conditionalFormatting sqref="O1264">
    <cfRule type="cellIs" dxfId="33657" priority="10312" stopIfTrue="1" operator="equal">
      <formula>"Rel-14"</formula>
    </cfRule>
    <cfRule type="cellIs" dxfId="33656" priority="10313" stopIfTrue="1" operator="equal">
      <formula>"Rel-16"</formula>
    </cfRule>
    <cfRule type="cellIs" dxfId="33655" priority="10314" stopIfTrue="1" operator="equal">
      <formula>"Rel-15"</formula>
    </cfRule>
  </conditionalFormatting>
  <conditionalFormatting sqref="F1264">
    <cfRule type="cellIs" dxfId="33654" priority="10303" stopIfTrue="1" operator="equal">
      <formula>"LS In"</formula>
    </cfRule>
    <cfRule type="cellIs" dxfId="33653" priority="10304" stopIfTrue="1" operator="equal">
      <formula>"LS OUT"</formula>
    </cfRule>
    <cfRule type="cellIs" dxfId="33652" priority="10305" stopIfTrue="1" operator="equal">
      <formula>"CR"</formula>
    </cfRule>
    <cfRule type="cellIs" dxfId="33651" priority="10306" stopIfTrue="1" operator="equal">
      <formula>"P-CR"</formula>
    </cfRule>
    <cfRule type="cellIs" dxfId="33650" priority="10307" stopIfTrue="1" operator="equal">
      <formula>"CR Pack"</formula>
    </cfRule>
    <cfRule type="cellIs" dxfId="33649" priority="10308" stopIfTrue="1" operator="equal">
      <formula>"WID new"</formula>
    </cfRule>
    <cfRule type="cellIs" dxfId="33648" priority="10309" stopIfTrue="1" operator="equal">
      <formula>"WID revised"</formula>
    </cfRule>
    <cfRule type="cellIs" dxfId="33647" priority="10310" stopIfTrue="1" operator="equal">
      <formula>"SID new"</formula>
    </cfRule>
    <cfRule type="cellIs" dxfId="33646" priority="10311" stopIfTrue="1" operator="equal">
      <formula>"SID revised"</formula>
    </cfRule>
  </conditionalFormatting>
  <conditionalFormatting sqref="P1264">
    <cfRule type="containsText" dxfId="33645" priority="10301" stopIfTrue="1" operator="containsText" text="DUMMY">
      <formula>NOT(ISERROR(SEARCH("DUMMY",P1264)))</formula>
    </cfRule>
    <cfRule type="cellIs" dxfId="33644" priority="10302" stopIfTrue="1" operator="equal">
      <formula>""</formula>
    </cfRule>
  </conditionalFormatting>
  <conditionalFormatting sqref="Q1264">
    <cfRule type="cellIs" dxfId="33643" priority="10299" stopIfTrue="1" operator="equal">
      <formula>""</formula>
    </cfRule>
    <cfRule type="cellIs" dxfId="33642" priority="10300" stopIfTrue="1" operator="equal">
      <formula>"-"</formula>
    </cfRule>
  </conditionalFormatting>
  <conditionalFormatting sqref="I1264">
    <cfRule type="containsText" dxfId="33641" priority="10297" operator="containsText" text="...">
      <formula>NOT(ISERROR(SEARCH("...",I1264)))</formula>
    </cfRule>
    <cfRule type="containsText" dxfId="33640" priority="10298" operator="containsText" text="~?">
      <formula>NOT(ISERROR(SEARCH("~?",I1264)))</formula>
    </cfRule>
  </conditionalFormatting>
  <conditionalFormatting sqref="G1264">
    <cfRule type="cellIs" dxfId="33639" priority="10296" operator="equal">
      <formula>"Endorsement"</formula>
    </cfRule>
  </conditionalFormatting>
  <conditionalFormatting sqref="B1265">
    <cfRule type="cellIs" dxfId="33638" priority="10295" stopIfTrue="1" operator="equal">
      <formula>""</formula>
    </cfRule>
  </conditionalFormatting>
  <conditionalFormatting sqref="C1265">
    <cfRule type="cellIs" dxfId="33637" priority="10292" stopIfTrue="1" operator="equal">
      <formula>"Y"</formula>
    </cfRule>
    <cfRule type="cellIs" dxfId="33636" priority="10293" stopIfTrue="1" operator="equal">
      <formula>""</formula>
    </cfRule>
    <cfRule type="cellIs" dxfId="33635" priority="10294" stopIfTrue="1" operator="equal">
      <formula>"W"</formula>
    </cfRule>
  </conditionalFormatting>
  <conditionalFormatting sqref="D1265">
    <cfRule type="cellIs" dxfId="33634" priority="10290" stopIfTrue="1" operator="equal">
      <formula>""</formula>
    </cfRule>
    <cfRule type="cellIs" dxfId="33633" priority="10291" stopIfTrue="1" operator="between">
      <formula>"10.7.1"</formula>
      <formula>"10.7.5"</formula>
    </cfRule>
  </conditionalFormatting>
  <conditionalFormatting sqref="G1265">
    <cfRule type="cellIs" dxfId="33632" priority="10289" stopIfTrue="1" operator="equal">
      <formula>""</formula>
    </cfRule>
  </conditionalFormatting>
  <conditionalFormatting sqref="O1265">
    <cfRule type="cellIs" dxfId="33631" priority="10286" stopIfTrue="1" operator="equal">
      <formula>"Rel-14"</formula>
    </cfRule>
    <cfRule type="cellIs" dxfId="33630" priority="10287" stopIfTrue="1" operator="equal">
      <formula>"Rel-16"</formula>
    </cfRule>
    <cfRule type="cellIs" dxfId="33629" priority="10288" stopIfTrue="1" operator="equal">
      <formula>"Rel-15"</formula>
    </cfRule>
  </conditionalFormatting>
  <conditionalFormatting sqref="F1265">
    <cfRule type="cellIs" dxfId="33628" priority="10277" stopIfTrue="1" operator="equal">
      <formula>"LS In"</formula>
    </cfRule>
    <cfRule type="cellIs" dxfId="33627" priority="10278" stopIfTrue="1" operator="equal">
      <formula>"LS OUT"</formula>
    </cfRule>
    <cfRule type="cellIs" dxfId="33626" priority="10279" stopIfTrue="1" operator="equal">
      <formula>"CR"</formula>
    </cfRule>
    <cfRule type="cellIs" dxfId="33625" priority="10280" stopIfTrue="1" operator="equal">
      <formula>"P-CR"</formula>
    </cfRule>
    <cfRule type="cellIs" dxfId="33624" priority="10281" stopIfTrue="1" operator="equal">
      <formula>"CR Pack"</formula>
    </cfRule>
    <cfRule type="cellIs" dxfId="33623" priority="10282" stopIfTrue="1" operator="equal">
      <formula>"WID new"</formula>
    </cfRule>
    <cfRule type="cellIs" dxfId="33622" priority="10283" stopIfTrue="1" operator="equal">
      <formula>"WID revised"</formula>
    </cfRule>
    <cfRule type="cellIs" dxfId="33621" priority="10284" stopIfTrue="1" operator="equal">
      <formula>"SID new"</formula>
    </cfRule>
    <cfRule type="cellIs" dxfId="33620" priority="10285" stopIfTrue="1" operator="equal">
      <formula>"SID revised"</formula>
    </cfRule>
  </conditionalFormatting>
  <conditionalFormatting sqref="P1265">
    <cfRule type="containsText" dxfId="33619" priority="10275" stopIfTrue="1" operator="containsText" text="DUMMY">
      <formula>NOT(ISERROR(SEARCH("DUMMY",P1265)))</formula>
    </cfRule>
    <cfRule type="cellIs" dxfId="33618" priority="10276" stopIfTrue="1" operator="equal">
      <formula>""</formula>
    </cfRule>
  </conditionalFormatting>
  <conditionalFormatting sqref="Q1265">
    <cfRule type="cellIs" dxfId="33617" priority="10273" stopIfTrue="1" operator="equal">
      <formula>""</formula>
    </cfRule>
    <cfRule type="cellIs" dxfId="33616" priority="10274" stopIfTrue="1" operator="equal">
      <formula>"-"</formula>
    </cfRule>
  </conditionalFormatting>
  <conditionalFormatting sqref="I1265">
    <cfRule type="containsText" dxfId="33615" priority="10271" operator="containsText" text="...">
      <formula>NOT(ISERROR(SEARCH("...",I1265)))</formula>
    </cfRule>
    <cfRule type="containsText" dxfId="33614" priority="10272" operator="containsText" text="~?">
      <formula>NOT(ISERROR(SEARCH("~?",I1265)))</formula>
    </cfRule>
  </conditionalFormatting>
  <conditionalFormatting sqref="G1265">
    <cfRule type="cellIs" dxfId="33613" priority="10270" operator="equal">
      <formula>"Endorsement"</formula>
    </cfRule>
  </conditionalFormatting>
  <conditionalFormatting sqref="B1266">
    <cfRule type="cellIs" dxfId="33612" priority="10269" stopIfTrue="1" operator="equal">
      <formula>""</formula>
    </cfRule>
  </conditionalFormatting>
  <conditionalFormatting sqref="C1266">
    <cfRule type="cellIs" dxfId="33611" priority="10266" stopIfTrue="1" operator="equal">
      <formula>"Y"</formula>
    </cfRule>
    <cfRule type="cellIs" dxfId="33610" priority="10267" stopIfTrue="1" operator="equal">
      <formula>""</formula>
    </cfRule>
    <cfRule type="cellIs" dxfId="33609" priority="10268" stopIfTrue="1" operator="equal">
      <formula>"W"</formula>
    </cfRule>
  </conditionalFormatting>
  <conditionalFormatting sqref="D1266">
    <cfRule type="cellIs" dxfId="33608" priority="10264" stopIfTrue="1" operator="equal">
      <formula>""</formula>
    </cfRule>
    <cfRule type="cellIs" dxfId="33607" priority="10265" stopIfTrue="1" operator="between">
      <formula>"10.7.1"</formula>
      <formula>"10.7.5"</formula>
    </cfRule>
  </conditionalFormatting>
  <conditionalFormatting sqref="G1266">
    <cfRule type="cellIs" dxfId="33606" priority="10263" stopIfTrue="1" operator="equal">
      <formula>""</formula>
    </cfRule>
  </conditionalFormatting>
  <conditionalFormatting sqref="O1266">
    <cfRule type="cellIs" dxfId="33605" priority="10260" stopIfTrue="1" operator="equal">
      <formula>"Rel-14"</formula>
    </cfRule>
    <cfRule type="cellIs" dxfId="33604" priority="10261" stopIfTrue="1" operator="equal">
      <formula>"Rel-16"</formula>
    </cfRule>
    <cfRule type="cellIs" dxfId="33603" priority="10262" stopIfTrue="1" operator="equal">
      <formula>"Rel-15"</formula>
    </cfRule>
  </conditionalFormatting>
  <conditionalFormatting sqref="F1266">
    <cfRule type="cellIs" dxfId="33602" priority="10251" stopIfTrue="1" operator="equal">
      <formula>"LS In"</formula>
    </cfRule>
    <cfRule type="cellIs" dxfId="33601" priority="10252" stopIfTrue="1" operator="equal">
      <formula>"LS OUT"</formula>
    </cfRule>
    <cfRule type="cellIs" dxfId="33600" priority="10253" stopIfTrue="1" operator="equal">
      <formula>"CR"</formula>
    </cfRule>
    <cfRule type="cellIs" dxfId="33599" priority="10254" stopIfTrue="1" operator="equal">
      <formula>"P-CR"</formula>
    </cfRule>
    <cfRule type="cellIs" dxfId="33598" priority="10255" stopIfTrue="1" operator="equal">
      <formula>"CR Pack"</formula>
    </cfRule>
    <cfRule type="cellIs" dxfId="33597" priority="10256" stopIfTrue="1" operator="equal">
      <formula>"WID new"</formula>
    </cfRule>
    <cfRule type="cellIs" dxfId="33596" priority="10257" stopIfTrue="1" operator="equal">
      <formula>"WID revised"</formula>
    </cfRule>
    <cfRule type="cellIs" dxfId="33595" priority="10258" stopIfTrue="1" operator="equal">
      <formula>"SID new"</formula>
    </cfRule>
    <cfRule type="cellIs" dxfId="33594" priority="10259" stopIfTrue="1" operator="equal">
      <formula>"SID revised"</formula>
    </cfRule>
  </conditionalFormatting>
  <conditionalFormatting sqref="P1266">
    <cfRule type="containsText" dxfId="33593" priority="10249" stopIfTrue="1" operator="containsText" text="DUMMY">
      <formula>NOT(ISERROR(SEARCH("DUMMY",P1266)))</formula>
    </cfRule>
    <cfRule type="cellIs" dxfId="33592" priority="10250" stopIfTrue="1" operator="equal">
      <formula>""</formula>
    </cfRule>
  </conditionalFormatting>
  <conditionalFormatting sqref="Q1266">
    <cfRule type="cellIs" dxfId="33591" priority="10247" stopIfTrue="1" operator="equal">
      <formula>""</formula>
    </cfRule>
    <cfRule type="cellIs" dxfId="33590" priority="10248" stopIfTrue="1" operator="equal">
      <formula>"-"</formula>
    </cfRule>
  </conditionalFormatting>
  <conditionalFormatting sqref="I1266">
    <cfRule type="containsText" dxfId="33589" priority="10245" operator="containsText" text="...">
      <formula>NOT(ISERROR(SEARCH("...",I1266)))</formula>
    </cfRule>
    <cfRule type="containsText" dxfId="33588" priority="10246" operator="containsText" text="~?">
      <formula>NOT(ISERROR(SEARCH("~?",I1266)))</formula>
    </cfRule>
  </conditionalFormatting>
  <conditionalFormatting sqref="G1266">
    <cfRule type="cellIs" dxfId="33587" priority="10244" operator="equal">
      <formula>"Endorsement"</formula>
    </cfRule>
  </conditionalFormatting>
  <conditionalFormatting sqref="O1220">
    <cfRule type="cellIs" dxfId="33586" priority="10241" stopIfTrue="1" operator="equal">
      <formula>"Rel-14"</formula>
    </cfRule>
    <cfRule type="cellIs" dxfId="33585" priority="10242" stopIfTrue="1" operator="equal">
      <formula>"Rel-16"</formula>
    </cfRule>
    <cfRule type="cellIs" dxfId="33584" priority="10243" stopIfTrue="1" operator="equal">
      <formula>"Rel-15"</formula>
    </cfRule>
  </conditionalFormatting>
  <conditionalFormatting sqref="B1267">
    <cfRule type="cellIs" dxfId="33583" priority="10240" stopIfTrue="1" operator="equal">
      <formula>""</formula>
    </cfRule>
  </conditionalFormatting>
  <conditionalFormatting sqref="C1267">
    <cfRule type="cellIs" dxfId="33582" priority="10237" stopIfTrue="1" operator="equal">
      <formula>"Y"</formula>
    </cfRule>
    <cfRule type="cellIs" dxfId="33581" priority="10238" stopIfTrue="1" operator="equal">
      <formula>""</formula>
    </cfRule>
    <cfRule type="cellIs" dxfId="33580" priority="10239" stopIfTrue="1" operator="equal">
      <formula>"W"</formula>
    </cfRule>
  </conditionalFormatting>
  <conditionalFormatting sqref="D1267">
    <cfRule type="cellIs" dxfId="33579" priority="10235" stopIfTrue="1" operator="equal">
      <formula>""</formula>
    </cfRule>
    <cfRule type="cellIs" dxfId="33578" priority="10236" stopIfTrue="1" operator="between">
      <formula>"10.7.1"</formula>
      <formula>"10.7.5"</formula>
    </cfRule>
  </conditionalFormatting>
  <conditionalFormatting sqref="G1267">
    <cfRule type="cellIs" dxfId="33577" priority="10234" stopIfTrue="1" operator="equal">
      <formula>""</formula>
    </cfRule>
  </conditionalFormatting>
  <conditionalFormatting sqref="F1267">
    <cfRule type="cellIs" dxfId="33576" priority="10225" stopIfTrue="1" operator="equal">
      <formula>"LS In"</formula>
    </cfRule>
    <cfRule type="cellIs" dxfId="33575" priority="10226" stopIfTrue="1" operator="equal">
      <formula>"LS OUT"</formula>
    </cfRule>
    <cfRule type="cellIs" dxfId="33574" priority="10227" stopIfTrue="1" operator="equal">
      <formula>"CR"</formula>
    </cfRule>
    <cfRule type="cellIs" dxfId="33573" priority="10228" stopIfTrue="1" operator="equal">
      <formula>"P-CR"</formula>
    </cfRule>
    <cfRule type="cellIs" dxfId="33572" priority="10229" stopIfTrue="1" operator="equal">
      <formula>"CR Pack"</formula>
    </cfRule>
    <cfRule type="cellIs" dxfId="33571" priority="10230" stopIfTrue="1" operator="equal">
      <formula>"WID new"</formula>
    </cfRule>
    <cfRule type="cellIs" dxfId="33570" priority="10231" stopIfTrue="1" operator="equal">
      <formula>"WID revised"</formula>
    </cfRule>
    <cfRule type="cellIs" dxfId="33569" priority="10232" stopIfTrue="1" operator="equal">
      <formula>"SID new"</formula>
    </cfRule>
    <cfRule type="cellIs" dxfId="33568" priority="10233" stopIfTrue="1" operator="equal">
      <formula>"SID revised"</formula>
    </cfRule>
  </conditionalFormatting>
  <conditionalFormatting sqref="P1267">
    <cfRule type="containsText" dxfId="33567" priority="10223" stopIfTrue="1" operator="containsText" text="DUMMY">
      <formula>NOT(ISERROR(SEARCH("DUMMY",P1267)))</formula>
    </cfRule>
    <cfRule type="cellIs" dxfId="33566" priority="10224" stopIfTrue="1" operator="equal">
      <formula>""</formula>
    </cfRule>
  </conditionalFormatting>
  <conditionalFormatting sqref="Q1267">
    <cfRule type="cellIs" dxfId="33565" priority="10221" stopIfTrue="1" operator="equal">
      <formula>""</formula>
    </cfRule>
    <cfRule type="cellIs" dxfId="33564" priority="10222" stopIfTrue="1" operator="equal">
      <formula>"-"</formula>
    </cfRule>
  </conditionalFormatting>
  <conditionalFormatting sqref="I1267">
    <cfRule type="containsText" dxfId="33563" priority="10219" operator="containsText" text="...">
      <formula>NOT(ISERROR(SEARCH("...",I1267)))</formula>
    </cfRule>
    <cfRule type="containsText" dxfId="33562" priority="10220" operator="containsText" text="~?">
      <formula>NOT(ISERROR(SEARCH("~?",I1267)))</formula>
    </cfRule>
  </conditionalFormatting>
  <conditionalFormatting sqref="G1267">
    <cfRule type="cellIs" dxfId="33561" priority="10218" operator="equal">
      <formula>"Endorsement"</formula>
    </cfRule>
  </conditionalFormatting>
  <conditionalFormatting sqref="O1267">
    <cfRule type="cellIs" dxfId="33560" priority="10215" stopIfTrue="1" operator="equal">
      <formula>"Rel-14"</formula>
    </cfRule>
    <cfRule type="cellIs" dxfId="33559" priority="10216" stopIfTrue="1" operator="equal">
      <formula>"Rel-16"</formula>
    </cfRule>
    <cfRule type="cellIs" dxfId="33558" priority="10217" stopIfTrue="1" operator="equal">
      <formula>"Rel-15"</formula>
    </cfRule>
  </conditionalFormatting>
  <conditionalFormatting sqref="B1601">
    <cfRule type="cellIs" dxfId="33557" priority="10214" stopIfTrue="1" operator="equal">
      <formula>""</formula>
    </cfRule>
  </conditionalFormatting>
  <conditionalFormatting sqref="C1601">
    <cfRule type="cellIs" dxfId="33556" priority="10211" stopIfTrue="1" operator="equal">
      <formula>"Y"</formula>
    </cfRule>
    <cfRule type="cellIs" dxfId="33555" priority="10212" stopIfTrue="1" operator="equal">
      <formula>""</formula>
    </cfRule>
    <cfRule type="cellIs" dxfId="33554" priority="10213" stopIfTrue="1" operator="equal">
      <formula>"W"</formula>
    </cfRule>
  </conditionalFormatting>
  <conditionalFormatting sqref="D1601">
    <cfRule type="cellIs" dxfId="33553" priority="10209" stopIfTrue="1" operator="equal">
      <formula>""</formula>
    </cfRule>
    <cfRule type="cellIs" dxfId="33552" priority="10210" stopIfTrue="1" operator="between">
      <formula>"10.7.1"</formula>
      <formula>"10.7.5"</formula>
    </cfRule>
  </conditionalFormatting>
  <conditionalFormatting sqref="G1601">
    <cfRule type="cellIs" dxfId="33551" priority="10208" stopIfTrue="1" operator="equal">
      <formula>""</formula>
    </cfRule>
  </conditionalFormatting>
  <conditionalFormatting sqref="O1601">
    <cfRule type="cellIs" dxfId="33550" priority="10205" stopIfTrue="1" operator="equal">
      <formula>"Rel-14"</formula>
    </cfRule>
    <cfRule type="cellIs" dxfId="33549" priority="10206" stopIfTrue="1" operator="equal">
      <formula>"Rel-16"</formula>
    </cfRule>
    <cfRule type="cellIs" dxfId="33548" priority="10207" stopIfTrue="1" operator="equal">
      <formula>"Rel-15"</formula>
    </cfRule>
  </conditionalFormatting>
  <conditionalFormatting sqref="F1601">
    <cfRule type="cellIs" dxfId="33547" priority="10196" stopIfTrue="1" operator="equal">
      <formula>"LS In"</formula>
    </cfRule>
    <cfRule type="cellIs" dxfId="33546" priority="10197" stopIfTrue="1" operator="equal">
      <formula>"LS OUT"</formula>
    </cfRule>
    <cfRule type="cellIs" dxfId="33545" priority="10198" stopIfTrue="1" operator="equal">
      <formula>"CR"</formula>
    </cfRule>
    <cfRule type="cellIs" dxfId="33544" priority="10199" stopIfTrue="1" operator="equal">
      <formula>"P-CR"</formula>
    </cfRule>
    <cfRule type="cellIs" dxfId="33543" priority="10200" stopIfTrue="1" operator="equal">
      <formula>"CR Pack"</formula>
    </cfRule>
    <cfRule type="cellIs" dxfId="33542" priority="10201" stopIfTrue="1" operator="equal">
      <formula>"WID new"</formula>
    </cfRule>
    <cfRule type="cellIs" dxfId="33541" priority="10202" stopIfTrue="1" operator="equal">
      <formula>"WID revised"</formula>
    </cfRule>
    <cfRule type="cellIs" dxfId="33540" priority="10203" stopIfTrue="1" operator="equal">
      <formula>"SID new"</formula>
    </cfRule>
    <cfRule type="cellIs" dxfId="33539" priority="10204" stopIfTrue="1" operator="equal">
      <formula>"SID revised"</formula>
    </cfRule>
  </conditionalFormatting>
  <conditionalFormatting sqref="P1601">
    <cfRule type="containsText" dxfId="33538" priority="10194" stopIfTrue="1" operator="containsText" text="DUMMY">
      <formula>NOT(ISERROR(SEARCH("DUMMY",P1601)))</formula>
    </cfRule>
    <cfRule type="cellIs" dxfId="33537" priority="10195" stopIfTrue="1" operator="equal">
      <formula>""</formula>
    </cfRule>
  </conditionalFormatting>
  <conditionalFormatting sqref="Q1601">
    <cfRule type="cellIs" dxfId="33536" priority="10192" stopIfTrue="1" operator="equal">
      <formula>""</formula>
    </cfRule>
    <cfRule type="cellIs" dxfId="33535" priority="10193" stopIfTrue="1" operator="equal">
      <formula>"-"</formula>
    </cfRule>
  </conditionalFormatting>
  <conditionalFormatting sqref="I1601">
    <cfRule type="containsText" dxfId="33534" priority="10190" operator="containsText" text="...">
      <formula>NOT(ISERROR(SEARCH("...",I1601)))</formula>
    </cfRule>
    <cfRule type="containsText" dxfId="33533" priority="10191" operator="containsText" text="~?">
      <formula>NOT(ISERROR(SEARCH("~?",I1601)))</formula>
    </cfRule>
  </conditionalFormatting>
  <conditionalFormatting sqref="G1601">
    <cfRule type="cellIs" dxfId="33532" priority="10189" operator="equal">
      <formula>"Endorsement"</formula>
    </cfRule>
  </conditionalFormatting>
  <conditionalFormatting sqref="S164">
    <cfRule type="cellIs" dxfId="33531" priority="10188" stopIfTrue="1" operator="notEqual">
      <formula>""</formula>
    </cfRule>
  </conditionalFormatting>
  <conditionalFormatting sqref="B1602">
    <cfRule type="cellIs" dxfId="33530" priority="10187" stopIfTrue="1" operator="equal">
      <formula>""</formula>
    </cfRule>
  </conditionalFormatting>
  <conditionalFormatting sqref="C1602">
    <cfRule type="cellIs" dxfId="33529" priority="10184" stopIfTrue="1" operator="equal">
      <formula>"Y"</formula>
    </cfRule>
    <cfRule type="cellIs" dxfId="33528" priority="10185" stopIfTrue="1" operator="equal">
      <formula>""</formula>
    </cfRule>
    <cfRule type="cellIs" dxfId="33527" priority="10186" stopIfTrue="1" operator="equal">
      <formula>"W"</formula>
    </cfRule>
  </conditionalFormatting>
  <conditionalFormatting sqref="D1602">
    <cfRule type="cellIs" dxfId="33526" priority="10182" stopIfTrue="1" operator="equal">
      <formula>""</formula>
    </cfRule>
    <cfRule type="cellIs" dxfId="33525" priority="10183" stopIfTrue="1" operator="between">
      <formula>"10.7.1"</formula>
      <formula>"10.7.5"</formula>
    </cfRule>
  </conditionalFormatting>
  <conditionalFormatting sqref="G1602">
    <cfRule type="cellIs" dxfId="33524" priority="10181" stopIfTrue="1" operator="equal">
      <formula>""</formula>
    </cfRule>
  </conditionalFormatting>
  <conditionalFormatting sqref="O1602">
    <cfRule type="cellIs" dxfId="33523" priority="10178" stopIfTrue="1" operator="equal">
      <formula>"Rel-14"</formula>
    </cfRule>
    <cfRule type="cellIs" dxfId="33522" priority="10179" stopIfTrue="1" operator="equal">
      <formula>"Rel-16"</formula>
    </cfRule>
    <cfRule type="cellIs" dxfId="33521" priority="10180" stopIfTrue="1" operator="equal">
      <formula>"Rel-15"</formula>
    </cfRule>
  </conditionalFormatting>
  <conditionalFormatting sqref="F1602">
    <cfRule type="cellIs" dxfId="33520" priority="10169" stopIfTrue="1" operator="equal">
      <formula>"LS In"</formula>
    </cfRule>
    <cfRule type="cellIs" dxfId="33519" priority="10170" stopIfTrue="1" operator="equal">
      <formula>"LS OUT"</formula>
    </cfRule>
    <cfRule type="cellIs" dxfId="33518" priority="10171" stopIfTrue="1" operator="equal">
      <formula>"CR"</formula>
    </cfRule>
    <cfRule type="cellIs" dxfId="33517" priority="10172" stopIfTrue="1" operator="equal">
      <formula>"P-CR"</formula>
    </cfRule>
    <cfRule type="cellIs" dxfId="33516" priority="10173" stopIfTrue="1" operator="equal">
      <formula>"CR Pack"</formula>
    </cfRule>
    <cfRule type="cellIs" dxfId="33515" priority="10174" stopIfTrue="1" operator="equal">
      <formula>"WID new"</formula>
    </cfRule>
    <cfRule type="cellIs" dxfId="33514" priority="10175" stopIfTrue="1" operator="equal">
      <formula>"WID revised"</formula>
    </cfRule>
    <cfRule type="cellIs" dxfId="33513" priority="10176" stopIfTrue="1" operator="equal">
      <formula>"SID new"</formula>
    </cfRule>
    <cfRule type="cellIs" dxfId="33512" priority="10177" stopIfTrue="1" operator="equal">
      <formula>"SID revised"</formula>
    </cfRule>
  </conditionalFormatting>
  <conditionalFormatting sqref="P1602">
    <cfRule type="containsText" dxfId="33511" priority="10167" stopIfTrue="1" operator="containsText" text="DUMMY">
      <formula>NOT(ISERROR(SEARCH("DUMMY",P1602)))</formula>
    </cfRule>
    <cfRule type="cellIs" dxfId="33510" priority="10168" stopIfTrue="1" operator="equal">
      <formula>""</formula>
    </cfRule>
  </conditionalFormatting>
  <conditionalFormatting sqref="Q1602">
    <cfRule type="cellIs" dxfId="33509" priority="10165" stopIfTrue="1" operator="equal">
      <formula>""</formula>
    </cfRule>
    <cfRule type="cellIs" dxfId="33508" priority="10166" stopIfTrue="1" operator="equal">
      <formula>"-"</formula>
    </cfRule>
  </conditionalFormatting>
  <conditionalFormatting sqref="I1602">
    <cfRule type="containsText" dxfId="33507" priority="10163" operator="containsText" text="...">
      <formula>NOT(ISERROR(SEARCH("...",I1602)))</formula>
    </cfRule>
    <cfRule type="containsText" dxfId="33506" priority="10164" operator="containsText" text="~?">
      <formula>NOT(ISERROR(SEARCH("~?",I1602)))</formula>
    </cfRule>
  </conditionalFormatting>
  <conditionalFormatting sqref="G1602">
    <cfRule type="cellIs" dxfId="33505" priority="10162" operator="equal">
      <formula>"Endorsement"</formula>
    </cfRule>
  </conditionalFormatting>
  <conditionalFormatting sqref="B1603">
    <cfRule type="cellIs" dxfId="33504" priority="10161" stopIfTrue="1" operator="equal">
      <formula>""</formula>
    </cfRule>
  </conditionalFormatting>
  <conditionalFormatting sqref="C1603">
    <cfRule type="cellIs" dxfId="33503" priority="10158" stopIfTrue="1" operator="equal">
      <formula>"Y"</formula>
    </cfRule>
    <cfRule type="cellIs" dxfId="33502" priority="10159" stopIfTrue="1" operator="equal">
      <formula>""</formula>
    </cfRule>
    <cfRule type="cellIs" dxfId="33501" priority="10160" stopIfTrue="1" operator="equal">
      <formula>"W"</formula>
    </cfRule>
  </conditionalFormatting>
  <conditionalFormatting sqref="D1603">
    <cfRule type="cellIs" dxfId="33500" priority="10156" stopIfTrue="1" operator="equal">
      <formula>""</formula>
    </cfRule>
    <cfRule type="cellIs" dxfId="33499" priority="10157" stopIfTrue="1" operator="between">
      <formula>"10.7.1"</formula>
      <formula>"10.7.5"</formula>
    </cfRule>
  </conditionalFormatting>
  <conditionalFormatting sqref="G1603">
    <cfRule type="cellIs" dxfId="33498" priority="10155" stopIfTrue="1" operator="equal">
      <formula>""</formula>
    </cfRule>
  </conditionalFormatting>
  <conditionalFormatting sqref="O1603">
    <cfRule type="cellIs" dxfId="33497" priority="10152" stopIfTrue="1" operator="equal">
      <formula>"Rel-14"</formula>
    </cfRule>
    <cfRule type="cellIs" dxfId="33496" priority="10153" stopIfTrue="1" operator="equal">
      <formula>"Rel-16"</formula>
    </cfRule>
    <cfRule type="cellIs" dxfId="33495" priority="10154" stopIfTrue="1" operator="equal">
      <formula>"Rel-15"</formula>
    </cfRule>
  </conditionalFormatting>
  <conditionalFormatting sqref="F1603">
    <cfRule type="cellIs" dxfId="33494" priority="10143" stopIfTrue="1" operator="equal">
      <formula>"LS In"</formula>
    </cfRule>
    <cfRule type="cellIs" dxfId="33493" priority="10144" stopIfTrue="1" operator="equal">
      <formula>"LS OUT"</formula>
    </cfRule>
    <cfRule type="cellIs" dxfId="33492" priority="10145" stopIfTrue="1" operator="equal">
      <formula>"CR"</formula>
    </cfRule>
    <cfRule type="cellIs" dxfId="33491" priority="10146" stopIfTrue="1" operator="equal">
      <formula>"P-CR"</formula>
    </cfRule>
    <cfRule type="cellIs" dxfId="33490" priority="10147" stopIfTrue="1" operator="equal">
      <formula>"CR Pack"</formula>
    </cfRule>
    <cfRule type="cellIs" dxfId="33489" priority="10148" stopIfTrue="1" operator="equal">
      <formula>"WID new"</formula>
    </cfRule>
    <cfRule type="cellIs" dxfId="33488" priority="10149" stopIfTrue="1" operator="equal">
      <formula>"WID revised"</formula>
    </cfRule>
    <cfRule type="cellIs" dxfId="33487" priority="10150" stopIfTrue="1" operator="equal">
      <formula>"SID new"</formula>
    </cfRule>
    <cfRule type="cellIs" dxfId="33486" priority="10151" stopIfTrue="1" operator="equal">
      <formula>"SID revised"</formula>
    </cfRule>
  </conditionalFormatting>
  <conditionalFormatting sqref="P1603">
    <cfRule type="containsText" dxfId="33485" priority="10141" stopIfTrue="1" operator="containsText" text="DUMMY">
      <formula>NOT(ISERROR(SEARCH("DUMMY",P1603)))</formula>
    </cfRule>
    <cfRule type="cellIs" dxfId="33484" priority="10142" stopIfTrue="1" operator="equal">
      <formula>""</formula>
    </cfRule>
  </conditionalFormatting>
  <conditionalFormatting sqref="Q1603">
    <cfRule type="cellIs" dxfId="33483" priority="10139" stopIfTrue="1" operator="equal">
      <formula>""</formula>
    </cfRule>
    <cfRule type="cellIs" dxfId="33482" priority="10140" stopIfTrue="1" operator="equal">
      <formula>"-"</formula>
    </cfRule>
  </conditionalFormatting>
  <conditionalFormatting sqref="I1603">
    <cfRule type="containsText" dxfId="33481" priority="10137" operator="containsText" text="...">
      <formula>NOT(ISERROR(SEARCH("...",I1603)))</formula>
    </cfRule>
    <cfRule type="containsText" dxfId="33480" priority="10138" operator="containsText" text="~?">
      <formula>NOT(ISERROR(SEARCH("~?",I1603)))</formula>
    </cfRule>
  </conditionalFormatting>
  <conditionalFormatting sqref="G1603">
    <cfRule type="cellIs" dxfId="33479" priority="10136" operator="equal">
      <formula>"Endorsement"</formula>
    </cfRule>
  </conditionalFormatting>
  <conditionalFormatting sqref="B1604">
    <cfRule type="cellIs" dxfId="33478" priority="10135" stopIfTrue="1" operator="equal">
      <formula>""</formula>
    </cfRule>
  </conditionalFormatting>
  <conditionalFormatting sqref="C1604">
    <cfRule type="cellIs" dxfId="33477" priority="10132" stopIfTrue="1" operator="equal">
      <formula>"Y"</formula>
    </cfRule>
    <cfRule type="cellIs" dxfId="33476" priority="10133" stopIfTrue="1" operator="equal">
      <formula>""</formula>
    </cfRule>
    <cfRule type="cellIs" dxfId="33475" priority="10134" stopIfTrue="1" operator="equal">
      <formula>"W"</formula>
    </cfRule>
  </conditionalFormatting>
  <conditionalFormatting sqref="D1604">
    <cfRule type="cellIs" dxfId="33474" priority="10130" stopIfTrue="1" operator="equal">
      <formula>""</formula>
    </cfRule>
    <cfRule type="cellIs" dxfId="33473" priority="10131" stopIfTrue="1" operator="between">
      <formula>"10.7.1"</formula>
      <formula>"10.7.5"</formula>
    </cfRule>
  </conditionalFormatting>
  <conditionalFormatting sqref="G1604">
    <cfRule type="cellIs" dxfId="33472" priority="10129" stopIfTrue="1" operator="equal">
      <formula>""</formula>
    </cfRule>
  </conditionalFormatting>
  <conditionalFormatting sqref="O1604">
    <cfRule type="cellIs" dxfId="33471" priority="10126" stopIfTrue="1" operator="equal">
      <formula>"Rel-14"</formula>
    </cfRule>
    <cfRule type="cellIs" dxfId="33470" priority="10127" stopIfTrue="1" operator="equal">
      <formula>"Rel-16"</formula>
    </cfRule>
    <cfRule type="cellIs" dxfId="33469" priority="10128" stopIfTrue="1" operator="equal">
      <formula>"Rel-15"</formula>
    </cfRule>
  </conditionalFormatting>
  <conditionalFormatting sqref="P1604">
    <cfRule type="containsText" dxfId="33468" priority="10124" stopIfTrue="1" operator="containsText" text="DUMMY">
      <formula>NOT(ISERROR(SEARCH("DUMMY",P1604)))</formula>
    </cfRule>
    <cfRule type="cellIs" dxfId="33467" priority="10125" stopIfTrue="1" operator="equal">
      <formula>""</formula>
    </cfRule>
  </conditionalFormatting>
  <conditionalFormatting sqref="Q1604">
    <cfRule type="cellIs" dxfId="33466" priority="10122" stopIfTrue="1" operator="equal">
      <formula>""</formula>
    </cfRule>
    <cfRule type="cellIs" dxfId="33465" priority="10123" stopIfTrue="1" operator="equal">
      <formula>"-"</formula>
    </cfRule>
  </conditionalFormatting>
  <conditionalFormatting sqref="I1604">
    <cfRule type="containsText" dxfId="33464" priority="10120" operator="containsText" text="...">
      <formula>NOT(ISERROR(SEARCH("...",I1604)))</formula>
    </cfRule>
    <cfRule type="containsText" dxfId="33463" priority="10121" operator="containsText" text="~?">
      <formula>NOT(ISERROR(SEARCH("~?",I1604)))</formula>
    </cfRule>
  </conditionalFormatting>
  <conditionalFormatting sqref="G1604">
    <cfRule type="cellIs" dxfId="33462" priority="10119" operator="equal">
      <formula>"Endorsement"</formula>
    </cfRule>
  </conditionalFormatting>
  <conditionalFormatting sqref="B1605">
    <cfRule type="cellIs" dxfId="33461" priority="10118" stopIfTrue="1" operator="equal">
      <formula>""</formula>
    </cfRule>
  </conditionalFormatting>
  <conditionalFormatting sqref="C1605">
    <cfRule type="cellIs" dxfId="33460" priority="10115" stopIfTrue="1" operator="equal">
      <formula>"Y"</formula>
    </cfRule>
    <cfRule type="cellIs" dxfId="33459" priority="10116" stopIfTrue="1" operator="equal">
      <formula>""</formula>
    </cfRule>
    <cfRule type="cellIs" dxfId="33458" priority="10117" stopIfTrue="1" operator="equal">
      <formula>"W"</formula>
    </cfRule>
  </conditionalFormatting>
  <conditionalFormatting sqref="D1605">
    <cfRule type="cellIs" dxfId="33457" priority="10113" stopIfTrue="1" operator="equal">
      <formula>""</formula>
    </cfRule>
    <cfRule type="cellIs" dxfId="33456" priority="10114" stopIfTrue="1" operator="between">
      <formula>"10.7.1"</formula>
      <formula>"10.7.5"</formula>
    </cfRule>
  </conditionalFormatting>
  <conditionalFormatting sqref="G1605">
    <cfRule type="cellIs" dxfId="33455" priority="10112" stopIfTrue="1" operator="equal">
      <formula>""</formula>
    </cfRule>
  </conditionalFormatting>
  <conditionalFormatting sqref="O1605">
    <cfRule type="cellIs" dxfId="33454" priority="10109" stopIfTrue="1" operator="equal">
      <formula>"Rel-14"</formula>
    </cfRule>
    <cfRule type="cellIs" dxfId="33453" priority="10110" stopIfTrue="1" operator="equal">
      <formula>"Rel-16"</formula>
    </cfRule>
    <cfRule type="cellIs" dxfId="33452" priority="10111" stopIfTrue="1" operator="equal">
      <formula>"Rel-15"</formula>
    </cfRule>
  </conditionalFormatting>
  <conditionalFormatting sqref="P1605">
    <cfRule type="containsText" dxfId="33451" priority="10107" stopIfTrue="1" operator="containsText" text="DUMMY">
      <formula>NOT(ISERROR(SEARCH("DUMMY",P1605)))</formula>
    </cfRule>
    <cfRule type="cellIs" dxfId="33450" priority="10108" stopIfTrue="1" operator="equal">
      <formula>""</formula>
    </cfRule>
  </conditionalFormatting>
  <conditionalFormatting sqref="Q1605">
    <cfRule type="cellIs" dxfId="33449" priority="10105" stopIfTrue="1" operator="equal">
      <formula>""</formula>
    </cfRule>
    <cfRule type="cellIs" dxfId="33448" priority="10106" stopIfTrue="1" operator="equal">
      <formula>"-"</formula>
    </cfRule>
  </conditionalFormatting>
  <conditionalFormatting sqref="I1605">
    <cfRule type="containsText" dxfId="33447" priority="10103" operator="containsText" text="...">
      <formula>NOT(ISERROR(SEARCH("...",I1605)))</formula>
    </cfRule>
    <cfRule type="containsText" dxfId="33446" priority="10104" operator="containsText" text="~?">
      <formula>NOT(ISERROR(SEARCH("~?",I1605)))</formula>
    </cfRule>
  </conditionalFormatting>
  <conditionalFormatting sqref="G1605">
    <cfRule type="cellIs" dxfId="33445" priority="10102" operator="equal">
      <formula>"Endorsement"</formula>
    </cfRule>
  </conditionalFormatting>
  <conditionalFormatting sqref="B1606">
    <cfRule type="cellIs" dxfId="33444" priority="10101" stopIfTrue="1" operator="equal">
      <formula>""</formula>
    </cfRule>
  </conditionalFormatting>
  <conditionalFormatting sqref="C1606">
    <cfRule type="cellIs" dxfId="33443" priority="10098" stopIfTrue="1" operator="equal">
      <formula>"Y"</formula>
    </cfRule>
    <cfRule type="cellIs" dxfId="33442" priority="10099" stopIfTrue="1" operator="equal">
      <formula>""</formula>
    </cfRule>
    <cfRule type="cellIs" dxfId="33441" priority="10100" stopIfTrue="1" operator="equal">
      <formula>"W"</formula>
    </cfRule>
  </conditionalFormatting>
  <conditionalFormatting sqref="D1606">
    <cfRule type="cellIs" dxfId="33440" priority="10096" stopIfTrue="1" operator="equal">
      <formula>""</formula>
    </cfRule>
    <cfRule type="cellIs" dxfId="33439" priority="10097" stopIfTrue="1" operator="between">
      <formula>"10.7.1"</formula>
      <formula>"10.7.5"</formula>
    </cfRule>
  </conditionalFormatting>
  <conditionalFormatting sqref="G1606">
    <cfRule type="cellIs" dxfId="33438" priority="10095" stopIfTrue="1" operator="equal">
      <formula>""</formula>
    </cfRule>
  </conditionalFormatting>
  <conditionalFormatting sqref="O1606">
    <cfRule type="cellIs" dxfId="33437" priority="10092" stopIfTrue="1" operator="equal">
      <formula>"Rel-14"</formula>
    </cfRule>
    <cfRule type="cellIs" dxfId="33436" priority="10093" stopIfTrue="1" operator="equal">
      <formula>"Rel-16"</formula>
    </cfRule>
    <cfRule type="cellIs" dxfId="33435" priority="10094" stopIfTrue="1" operator="equal">
      <formula>"Rel-15"</formula>
    </cfRule>
  </conditionalFormatting>
  <conditionalFormatting sqref="P1606">
    <cfRule type="containsText" dxfId="33434" priority="10090" stopIfTrue="1" operator="containsText" text="DUMMY">
      <formula>NOT(ISERROR(SEARCH("DUMMY",P1606)))</formula>
    </cfRule>
    <cfRule type="cellIs" dxfId="33433" priority="10091" stopIfTrue="1" operator="equal">
      <formula>""</formula>
    </cfRule>
  </conditionalFormatting>
  <conditionalFormatting sqref="Q1606">
    <cfRule type="cellIs" dxfId="33432" priority="10088" stopIfTrue="1" operator="equal">
      <formula>""</formula>
    </cfRule>
    <cfRule type="cellIs" dxfId="33431" priority="10089" stopIfTrue="1" operator="equal">
      <formula>"-"</formula>
    </cfRule>
  </conditionalFormatting>
  <conditionalFormatting sqref="I1606">
    <cfRule type="containsText" dxfId="33430" priority="10086" operator="containsText" text="...">
      <formula>NOT(ISERROR(SEARCH("...",I1606)))</formula>
    </cfRule>
    <cfRule type="containsText" dxfId="33429" priority="10087" operator="containsText" text="~?">
      <formula>NOT(ISERROR(SEARCH("~?",I1606)))</formula>
    </cfRule>
  </conditionalFormatting>
  <conditionalFormatting sqref="G1606">
    <cfRule type="cellIs" dxfId="33428" priority="10085" operator="equal">
      <formula>"Endorsement"</formula>
    </cfRule>
  </conditionalFormatting>
  <conditionalFormatting sqref="B1607">
    <cfRule type="cellIs" dxfId="33427" priority="10084" stopIfTrue="1" operator="equal">
      <formula>""</formula>
    </cfRule>
  </conditionalFormatting>
  <conditionalFormatting sqref="C1607">
    <cfRule type="cellIs" dxfId="33426" priority="10081" stopIfTrue="1" operator="equal">
      <formula>"Y"</formula>
    </cfRule>
    <cfRule type="cellIs" dxfId="33425" priority="10082" stopIfTrue="1" operator="equal">
      <formula>""</formula>
    </cfRule>
    <cfRule type="cellIs" dxfId="33424" priority="10083" stopIfTrue="1" operator="equal">
      <formula>"W"</formula>
    </cfRule>
  </conditionalFormatting>
  <conditionalFormatting sqref="D1607">
    <cfRule type="cellIs" dxfId="33423" priority="10079" stopIfTrue="1" operator="equal">
      <formula>""</formula>
    </cfRule>
    <cfRule type="cellIs" dxfId="33422" priority="10080" stopIfTrue="1" operator="between">
      <formula>"10.7.1"</formula>
      <formula>"10.7.5"</formula>
    </cfRule>
  </conditionalFormatting>
  <conditionalFormatting sqref="G1607">
    <cfRule type="cellIs" dxfId="33421" priority="10078" stopIfTrue="1" operator="equal">
      <formula>""</formula>
    </cfRule>
  </conditionalFormatting>
  <conditionalFormatting sqref="O1607">
    <cfRule type="cellIs" dxfId="33420" priority="10075" stopIfTrue="1" operator="equal">
      <formula>"Rel-14"</formula>
    </cfRule>
    <cfRule type="cellIs" dxfId="33419" priority="10076" stopIfTrue="1" operator="equal">
      <formula>"Rel-16"</formula>
    </cfRule>
    <cfRule type="cellIs" dxfId="33418" priority="10077" stopIfTrue="1" operator="equal">
      <formula>"Rel-15"</formula>
    </cfRule>
  </conditionalFormatting>
  <conditionalFormatting sqref="F1607">
    <cfRule type="cellIs" dxfId="33417" priority="10066" stopIfTrue="1" operator="equal">
      <formula>"LS In"</formula>
    </cfRule>
    <cfRule type="cellIs" dxfId="33416" priority="10067" stopIfTrue="1" operator="equal">
      <formula>"LS OUT"</formula>
    </cfRule>
    <cfRule type="cellIs" dxfId="33415" priority="10068" stopIfTrue="1" operator="equal">
      <formula>"CR"</formula>
    </cfRule>
    <cfRule type="cellIs" dxfId="33414" priority="10069" stopIfTrue="1" operator="equal">
      <formula>"P-CR"</formula>
    </cfRule>
    <cfRule type="cellIs" dxfId="33413" priority="10070" stopIfTrue="1" operator="equal">
      <formula>"CR Pack"</formula>
    </cfRule>
    <cfRule type="cellIs" dxfId="33412" priority="10071" stopIfTrue="1" operator="equal">
      <formula>"WID new"</formula>
    </cfRule>
    <cfRule type="cellIs" dxfId="33411" priority="10072" stopIfTrue="1" operator="equal">
      <formula>"WID revised"</formula>
    </cfRule>
    <cfRule type="cellIs" dxfId="33410" priority="10073" stopIfTrue="1" operator="equal">
      <formula>"SID new"</formula>
    </cfRule>
    <cfRule type="cellIs" dxfId="33409" priority="10074" stopIfTrue="1" operator="equal">
      <formula>"SID revised"</formula>
    </cfRule>
  </conditionalFormatting>
  <conditionalFormatting sqref="P1607">
    <cfRule type="containsText" dxfId="33408" priority="10064" stopIfTrue="1" operator="containsText" text="DUMMY">
      <formula>NOT(ISERROR(SEARCH("DUMMY",P1607)))</formula>
    </cfRule>
    <cfRule type="cellIs" dxfId="33407" priority="10065" stopIfTrue="1" operator="equal">
      <formula>""</formula>
    </cfRule>
  </conditionalFormatting>
  <conditionalFormatting sqref="Q1607">
    <cfRule type="cellIs" dxfId="33406" priority="10062" stopIfTrue="1" operator="equal">
      <formula>""</formula>
    </cfRule>
    <cfRule type="cellIs" dxfId="33405" priority="10063" stopIfTrue="1" operator="equal">
      <formula>"-"</formula>
    </cfRule>
  </conditionalFormatting>
  <conditionalFormatting sqref="I1607">
    <cfRule type="containsText" dxfId="33404" priority="10060" operator="containsText" text="...">
      <formula>NOT(ISERROR(SEARCH("...",I1607)))</formula>
    </cfRule>
    <cfRule type="containsText" dxfId="33403" priority="10061" operator="containsText" text="~?">
      <formula>NOT(ISERROR(SEARCH("~?",I1607)))</formula>
    </cfRule>
  </conditionalFormatting>
  <conditionalFormatting sqref="G1607">
    <cfRule type="cellIs" dxfId="33402" priority="10059" operator="equal">
      <formula>"Endorsement"</formula>
    </cfRule>
  </conditionalFormatting>
  <conditionalFormatting sqref="B1608">
    <cfRule type="cellIs" dxfId="33401" priority="10058" stopIfTrue="1" operator="equal">
      <formula>""</formula>
    </cfRule>
  </conditionalFormatting>
  <conditionalFormatting sqref="C1608">
    <cfRule type="cellIs" dxfId="33400" priority="10055" stopIfTrue="1" operator="equal">
      <formula>"Y"</formula>
    </cfRule>
    <cfRule type="cellIs" dxfId="33399" priority="10056" stopIfTrue="1" operator="equal">
      <formula>""</formula>
    </cfRule>
    <cfRule type="cellIs" dxfId="33398" priority="10057" stopIfTrue="1" operator="equal">
      <formula>"W"</formula>
    </cfRule>
  </conditionalFormatting>
  <conditionalFormatting sqref="D1608">
    <cfRule type="cellIs" dxfId="33397" priority="10053" stopIfTrue="1" operator="equal">
      <formula>""</formula>
    </cfRule>
    <cfRule type="cellIs" dxfId="33396" priority="10054" stopIfTrue="1" operator="between">
      <formula>"10.7.1"</formula>
      <formula>"10.7.5"</formula>
    </cfRule>
  </conditionalFormatting>
  <conditionalFormatting sqref="G1608">
    <cfRule type="cellIs" dxfId="33395" priority="10052" stopIfTrue="1" operator="equal">
      <formula>""</formula>
    </cfRule>
  </conditionalFormatting>
  <conditionalFormatting sqref="O1608">
    <cfRule type="cellIs" dxfId="33394" priority="10049" stopIfTrue="1" operator="equal">
      <formula>"Rel-14"</formula>
    </cfRule>
    <cfRule type="cellIs" dxfId="33393" priority="10050" stopIfTrue="1" operator="equal">
      <formula>"Rel-16"</formula>
    </cfRule>
    <cfRule type="cellIs" dxfId="33392" priority="10051" stopIfTrue="1" operator="equal">
      <formula>"Rel-15"</formula>
    </cfRule>
  </conditionalFormatting>
  <conditionalFormatting sqref="P1608">
    <cfRule type="containsText" dxfId="33391" priority="10047" stopIfTrue="1" operator="containsText" text="DUMMY">
      <formula>NOT(ISERROR(SEARCH("DUMMY",P1608)))</formula>
    </cfRule>
    <cfRule type="cellIs" dxfId="33390" priority="10048" stopIfTrue="1" operator="equal">
      <formula>""</formula>
    </cfRule>
  </conditionalFormatting>
  <conditionalFormatting sqref="Q1608">
    <cfRule type="cellIs" dxfId="33389" priority="10045" stopIfTrue="1" operator="equal">
      <formula>""</formula>
    </cfRule>
    <cfRule type="cellIs" dxfId="33388" priority="10046" stopIfTrue="1" operator="equal">
      <formula>"-"</formula>
    </cfRule>
  </conditionalFormatting>
  <conditionalFormatting sqref="I1608">
    <cfRule type="containsText" dxfId="33387" priority="10043" operator="containsText" text="...">
      <formula>NOT(ISERROR(SEARCH("...",I1608)))</formula>
    </cfRule>
    <cfRule type="containsText" dxfId="33386" priority="10044" operator="containsText" text="~?">
      <formula>NOT(ISERROR(SEARCH("~?",I1608)))</formula>
    </cfRule>
  </conditionalFormatting>
  <conditionalFormatting sqref="G1608">
    <cfRule type="cellIs" dxfId="33385" priority="10042" operator="equal">
      <formula>"Endorsement"</formula>
    </cfRule>
  </conditionalFormatting>
  <conditionalFormatting sqref="O1056">
    <cfRule type="cellIs" dxfId="33384" priority="10039" stopIfTrue="1" operator="equal">
      <formula>"Rel-14"</formula>
    </cfRule>
    <cfRule type="cellIs" dxfId="33383" priority="10040" stopIfTrue="1" operator="equal">
      <formula>"Rel-16"</formula>
    </cfRule>
    <cfRule type="cellIs" dxfId="33382" priority="10041" stopIfTrue="1" operator="equal">
      <formula>"Rel-15"</formula>
    </cfRule>
  </conditionalFormatting>
  <conditionalFormatting sqref="B1055">
    <cfRule type="cellIs" dxfId="33381" priority="10038" stopIfTrue="1" operator="equal">
      <formula>""</formula>
    </cfRule>
  </conditionalFormatting>
  <conditionalFormatting sqref="C1055">
    <cfRule type="cellIs" dxfId="33380" priority="10035" stopIfTrue="1" operator="equal">
      <formula>"Y"</formula>
    </cfRule>
    <cfRule type="cellIs" dxfId="33379" priority="10036" stopIfTrue="1" operator="equal">
      <formula>""</formula>
    </cfRule>
    <cfRule type="cellIs" dxfId="33378" priority="10037" stopIfTrue="1" operator="equal">
      <formula>"W"</formula>
    </cfRule>
  </conditionalFormatting>
  <conditionalFormatting sqref="D1055">
    <cfRule type="cellIs" dxfId="33377" priority="10033" stopIfTrue="1" operator="equal">
      <formula>""</formula>
    </cfRule>
    <cfRule type="cellIs" dxfId="33376" priority="10034" stopIfTrue="1" operator="between">
      <formula>"10.7.1"</formula>
      <formula>"10.7.5"</formula>
    </cfRule>
  </conditionalFormatting>
  <conditionalFormatting sqref="G1055">
    <cfRule type="cellIs" dxfId="33375" priority="10032" stopIfTrue="1" operator="equal">
      <formula>""</formula>
    </cfRule>
  </conditionalFormatting>
  <conditionalFormatting sqref="O1055">
    <cfRule type="cellIs" dxfId="33374" priority="10029" stopIfTrue="1" operator="equal">
      <formula>"Rel-14"</formula>
    </cfRule>
    <cfRule type="cellIs" dxfId="33373" priority="10030" stopIfTrue="1" operator="equal">
      <formula>"Rel-16"</formula>
    </cfRule>
    <cfRule type="cellIs" dxfId="33372" priority="10031" stopIfTrue="1" operator="equal">
      <formula>"Rel-15"</formula>
    </cfRule>
  </conditionalFormatting>
  <conditionalFormatting sqref="F1055">
    <cfRule type="cellIs" dxfId="33371" priority="10020" stopIfTrue="1" operator="equal">
      <formula>"LS In"</formula>
    </cfRule>
    <cfRule type="cellIs" dxfId="33370" priority="10021" stopIfTrue="1" operator="equal">
      <formula>"LS OUT"</formula>
    </cfRule>
    <cfRule type="cellIs" dxfId="33369" priority="10022" stopIfTrue="1" operator="equal">
      <formula>"CR"</formula>
    </cfRule>
    <cfRule type="cellIs" dxfId="33368" priority="10023" stopIfTrue="1" operator="equal">
      <formula>"P-CR"</formula>
    </cfRule>
    <cfRule type="cellIs" dxfId="33367" priority="10024" stopIfTrue="1" operator="equal">
      <formula>"CR Pack"</formula>
    </cfRule>
    <cfRule type="cellIs" dxfId="33366" priority="10025" stopIfTrue="1" operator="equal">
      <formula>"WID new"</formula>
    </cfRule>
    <cfRule type="cellIs" dxfId="33365" priority="10026" stopIfTrue="1" operator="equal">
      <formula>"WID revised"</formula>
    </cfRule>
    <cfRule type="cellIs" dxfId="33364" priority="10027" stopIfTrue="1" operator="equal">
      <formula>"SID new"</formula>
    </cfRule>
    <cfRule type="cellIs" dxfId="33363" priority="10028" stopIfTrue="1" operator="equal">
      <formula>"SID revised"</formula>
    </cfRule>
  </conditionalFormatting>
  <conditionalFormatting sqref="P1055">
    <cfRule type="containsText" dxfId="33362" priority="10018" stopIfTrue="1" operator="containsText" text="DUMMY">
      <formula>NOT(ISERROR(SEARCH("DUMMY",P1055)))</formula>
    </cfRule>
    <cfRule type="cellIs" dxfId="33361" priority="10019" stopIfTrue="1" operator="equal">
      <formula>""</formula>
    </cfRule>
  </conditionalFormatting>
  <conditionalFormatting sqref="Q1055">
    <cfRule type="cellIs" dxfId="33360" priority="10016" stopIfTrue="1" operator="equal">
      <formula>""</formula>
    </cfRule>
    <cfRule type="cellIs" dxfId="33359" priority="10017" stopIfTrue="1" operator="equal">
      <formula>"-"</formula>
    </cfRule>
  </conditionalFormatting>
  <conditionalFormatting sqref="I1055">
    <cfRule type="containsText" dxfId="33358" priority="10014" operator="containsText" text="...">
      <formula>NOT(ISERROR(SEARCH("...",I1055)))</formula>
    </cfRule>
    <cfRule type="containsText" dxfId="33357" priority="10015" operator="containsText" text="~?">
      <formula>NOT(ISERROR(SEARCH("~?",I1055)))</formula>
    </cfRule>
  </conditionalFormatting>
  <conditionalFormatting sqref="G1055">
    <cfRule type="cellIs" dxfId="33356" priority="10013" operator="equal">
      <formula>"Endorsement"</formula>
    </cfRule>
  </conditionalFormatting>
  <conditionalFormatting sqref="B1057">
    <cfRule type="cellIs" dxfId="33355" priority="10012" stopIfTrue="1" operator="equal">
      <formula>""</formula>
    </cfRule>
  </conditionalFormatting>
  <conditionalFormatting sqref="C1057">
    <cfRule type="cellIs" dxfId="33354" priority="10009" stopIfTrue="1" operator="equal">
      <formula>"Y"</formula>
    </cfRule>
    <cfRule type="cellIs" dxfId="33353" priority="10010" stopIfTrue="1" operator="equal">
      <formula>""</formula>
    </cfRule>
    <cfRule type="cellIs" dxfId="33352" priority="10011" stopIfTrue="1" operator="equal">
      <formula>"W"</formula>
    </cfRule>
  </conditionalFormatting>
  <conditionalFormatting sqref="D1057">
    <cfRule type="cellIs" dxfId="33351" priority="10007" stopIfTrue="1" operator="equal">
      <formula>""</formula>
    </cfRule>
    <cfRule type="cellIs" dxfId="33350" priority="10008" stopIfTrue="1" operator="between">
      <formula>"10.7.1"</formula>
      <formula>"10.7.5"</formula>
    </cfRule>
  </conditionalFormatting>
  <conditionalFormatting sqref="G1057">
    <cfRule type="cellIs" dxfId="33349" priority="10006" stopIfTrue="1" operator="equal">
      <formula>""</formula>
    </cfRule>
  </conditionalFormatting>
  <conditionalFormatting sqref="O1057">
    <cfRule type="cellIs" dxfId="33348" priority="10003" stopIfTrue="1" operator="equal">
      <formula>"Rel-14"</formula>
    </cfRule>
    <cfRule type="cellIs" dxfId="33347" priority="10004" stopIfTrue="1" operator="equal">
      <formula>"Rel-16"</formula>
    </cfRule>
    <cfRule type="cellIs" dxfId="33346" priority="10005" stopIfTrue="1" operator="equal">
      <formula>"Rel-15"</formula>
    </cfRule>
  </conditionalFormatting>
  <conditionalFormatting sqref="F1057">
    <cfRule type="cellIs" dxfId="33345" priority="9994" stopIfTrue="1" operator="equal">
      <formula>"LS In"</formula>
    </cfRule>
    <cfRule type="cellIs" dxfId="33344" priority="9995" stopIfTrue="1" operator="equal">
      <formula>"LS OUT"</formula>
    </cfRule>
    <cfRule type="cellIs" dxfId="33343" priority="9996" stopIfTrue="1" operator="equal">
      <formula>"CR"</formula>
    </cfRule>
    <cfRule type="cellIs" dxfId="33342" priority="9997" stopIfTrue="1" operator="equal">
      <formula>"P-CR"</formula>
    </cfRule>
    <cfRule type="cellIs" dxfId="33341" priority="9998" stopIfTrue="1" operator="equal">
      <formula>"CR Pack"</formula>
    </cfRule>
    <cfRule type="cellIs" dxfId="33340" priority="9999" stopIfTrue="1" operator="equal">
      <formula>"WID new"</formula>
    </cfRule>
    <cfRule type="cellIs" dxfId="33339" priority="10000" stopIfTrue="1" operator="equal">
      <formula>"WID revised"</formula>
    </cfRule>
    <cfRule type="cellIs" dxfId="33338" priority="10001" stopIfTrue="1" operator="equal">
      <formula>"SID new"</formula>
    </cfRule>
    <cfRule type="cellIs" dxfId="33337" priority="10002" stopIfTrue="1" operator="equal">
      <formula>"SID revised"</formula>
    </cfRule>
  </conditionalFormatting>
  <conditionalFormatting sqref="P1057">
    <cfRule type="containsText" dxfId="33336" priority="9992" stopIfTrue="1" operator="containsText" text="DUMMY">
      <formula>NOT(ISERROR(SEARCH("DUMMY",P1057)))</formula>
    </cfRule>
    <cfRule type="cellIs" dxfId="33335" priority="9993" stopIfTrue="1" operator="equal">
      <formula>""</formula>
    </cfRule>
  </conditionalFormatting>
  <conditionalFormatting sqref="Q1057">
    <cfRule type="cellIs" dxfId="33334" priority="9990" stopIfTrue="1" operator="equal">
      <formula>""</formula>
    </cfRule>
    <cfRule type="cellIs" dxfId="33333" priority="9991" stopIfTrue="1" operator="equal">
      <formula>"-"</formula>
    </cfRule>
  </conditionalFormatting>
  <conditionalFormatting sqref="I1057">
    <cfRule type="containsText" dxfId="33332" priority="9988" operator="containsText" text="...">
      <formula>NOT(ISERROR(SEARCH("...",I1057)))</formula>
    </cfRule>
    <cfRule type="containsText" dxfId="33331" priority="9989" operator="containsText" text="~?">
      <formula>NOT(ISERROR(SEARCH("~?",I1057)))</formula>
    </cfRule>
  </conditionalFormatting>
  <conditionalFormatting sqref="G1057">
    <cfRule type="cellIs" dxfId="33330" priority="9987" operator="equal">
      <formula>"Endorsement"</formula>
    </cfRule>
  </conditionalFormatting>
  <conditionalFormatting sqref="B1058">
    <cfRule type="cellIs" dxfId="33329" priority="9986" stopIfTrue="1" operator="equal">
      <formula>""</formula>
    </cfRule>
  </conditionalFormatting>
  <conditionalFormatting sqref="C1058">
    <cfRule type="cellIs" dxfId="33328" priority="9983" stopIfTrue="1" operator="equal">
      <formula>"Y"</formula>
    </cfRule>
    <cfRule type="cellIs" dxfId="33327" priority="9984" stopIfTrue="1" operator="equal">
      <formula>""</formula>
    </cfRule>
    <cfRule type="cellIs" dxfId="33326" priority="9985" stopIfTrue="1" operator="equal">
      <formula>"W"</formula>
    </cfRule>
  </conditionalFormatting>
  <conditionalFormatting sqref="D1058">
    <cfRule type="cellIs" dxfId="33325" priority="9981" stopIfTrue="1" operator="equal">
      <formula>""</formula>
    </cfRule>
    <cfRule type="cellIs" dxfId="33324" priority="9982" stopIfTrue="1" operator="between">
      <formula>"10.7.1"</formula>
      <formula>"10.7.5"</formula>
    </cfRule>
  </conditionalFormatting>
  <conditionalFormatting sqref="G1058">
    <cfRule type="cellIs" dxfId="33323" priority="9980" stopIfTrue="1" operator="equal">
      <formula>""</formula>
    </cfRule>
  </conditionalFormatting>
  <conditionalFormatting sqref="O1058">
    <cfRule type="cellIs" dxfId="33322" priority="9977" stopIfTrue="1" operator="equal">
      <formula>"Rel-14"</formula>
    </cfRule>
    <cfRule type="cellIs" dxfId="33321" priority="9978" stopIfTrue="1" operator="equal">
      <formula>"Rel-16"</formula>
    </cfRule>
    <cfRule type="cellIs" dxfId="33320" priority="9979" stopIfTrue="1" operator="equal">
      <formula>"Rel-15"</formula>
    </cfRule>
  </conditionalFormatting>
  <conditionalFormatting sqref="F1058">
    <cfRule type="cellIs" dxfId="33319" priority="9968" stopIfTrue="1" operator="equal">
      <formula>"LS In"</formula>
    </cfRule>
    <cfRule type="cellIs" dxfId="33318" priority="9969" stopIfTrue="1" operator="equal">
      <formula>"LS OUT"</formula>
    </cfRule>
    <cfRule type="cellIs" dxfId="33317" priority="9970" stopIfTrue="1" operator="equal">
      <formula>"CR"</formula>
    </cfRule>
    <cfRule type="cellIs" dxfId="33316" priority="9971" stopIfTrue="1" operator="equal">
      <formula>"P-CR"</formula>
    </cfRule>
    <cfRule type="cellIs" dxfId="33315" priority="9972" stopIfTrue="1" operator="equal">
      <formula>"CR Pack"</formula>
    </cfRule>
    <cfRule type="cellIs" dxfId="33314" priority="9973" stopIfTrue="1" operator="equal">
      <formula>"WID new"</formula>
    </cfRule>
    <cfRule type="cellIs" dxfId="33313" priority="9974" stopIfTrue="1" operator="equal">
      <formula>"WID revised"</formula>
    </cfRule>
    <cfRule type="cellIs" dxfId="33312" priority="9975" stopIfTrue="1" operator="equal">
      <formula>"SID new"</formula>
    </cfRule>
    <cfRule type="cellIs" dxfId="33311" priority="9976" stopIfTrue="1" operator="equal">
      <formula>"SID revised"</formula>
    </cfRule>
  </conditionalFormatting>
  <conditionalFormatting sqref="P1058">
    <cfRule type="containsText" dxfId="33310" priority="9966" stopIfTrue="1" operator="containsText" text="DUMMY">
      <formula>NOT(ISERROR(SEARCH("DUMMY",P1058)))</formula>
    </cfRule>
    <cfRule type="cellIs" dxfId="33309" priority="9967" stopIfTrue="1" operator="equal">
      <formula>""</formula>
    </cfRule>
  </conditionalFormatting>
  <conditionalFormatting sqref="Q1058">
    <cfRule type="cellIs" dxfId="33308" priority="9964" stopIfTrue="1" operator="equal">
      <formula>""</formula>
    </cfRule>
    <cfRule type="cellIs" dxfId="33307" priority="9965" stopIfTrue="1" operator="equal">
      <formula>"-"</formula>
    </cfRule>
  </conditionalFormatting>
  <conditionalFormatting sqref="I1058">
    <cfRule type="containsText" dxfId="33306" priority="9962" operator="containsText" text="...">
      <formula>NOT(ISERROR(SEARCH("...",I1058)))</formula>
    </cfRule>
    <cfRule type="containsText" dxfId="33305" priority="9963" operator="containsText" text="~?">
      <formula>NOT(ISERROR(SEARCH("~?",I1058)))</formula>
    </cfRule>
  </conditionalFormatting>
  <conditionalFormatting sqref="G1058">
    <cfRule type="cellIs" dxfId="33304" priority="9961" operator="equal">
      <formula>"Endorsement"</formula>
    </cfRule>
  </conditionalFormatting>
  <conditionalFormatting sqref="B1059">
    <cfRule type="cellIs" dxfId="33303" priority="9960" stopIfTrue="1" operator="equal">
      <formula>""</formula>
    </cfRule>
  </conditionalFormatting>
  <conditionalFormatting sqref="C1059">
    <cfRule type="cellIs" dxfId="33302" priority="9957" stopIfTrue="1" operator="equal">
      <formula>"Y"</formula>
    </cfRule>
    <cfRule type="cellIs" dxfId="33301" priority="9958" stopIfTrue="1" operator="equal">
      <formula>""</formula>
    </cfRule>
    <cfRule type="cellIs" dxfId="33300" priority="9959" stopIfTrue="1" operator="equal">
      <formula>"W"</formula>
    </cfRule>
  </conditionalFormatting>
  <conditionalFormatting sqref="D1059">
    <cfRule type="cellIs" dxfId="33299" priority="9955" stopIfTrue="1" operator="equal">
      <formula>""</formula>
    </cfRule>
    <cfRule type="cellIs" dxfId="33298" priority="9956" stopIfTrue="1" operator="between">
      <formula>"10.7.1"</formula>
      <formula>"10.7.5"</formula>
    </cfRule>
  </conditionalFormatting>
  <conditionalFormatting sqref="G1059">
    <cfRule type="cellIs" dxfId="33297" priority="9954" stopIfTrue="1" operator="equal">
      <formula>""</formula>
    </cfRule>
  </conditionalFormatting>
  <conditionalFormatting sqref="O1059">
    <cfRule type="cellIs" dxfId="33296" priority="9951" stopIfTrue="1" operator="equal">
      <formula>"Rel-14"</formula>
    </cfRule>
    <cfRule type="cellIs" dxfId="33295" priority="9952" stopIfTrue="1" operator="equal">
      <formula>"Rel-16"</formula>
    </cfRule>
    <cfRule type="cellIs" dxfId="33294" priority="9953" stopIfTrue="1" operator="equal">
      <formula>"Rel-15"</formula>
    </cfRule>
  </conditionalFormatting>
  <conditionalFormatting sqref="F1059">
    <cfRule type="cellIs" dxfId="33293" priority="9942" stopIfTrue="1" operator="equal">
      <formula>"LS In"</formula>
    </cfRule>
    <cfRule type="cellIs" dxfId="33292" priority="9943" stopIfTrue="1" operator="equal">
      <formula>"LS OUT"</formula>
    </cfRule>
    <cfRule type="cellIs" dxfId="33291" priority="9944" stopIfTrue="1" operator="equal">
      <formula>"CR"</formula>
    </cfRule>
    <cfRule type="cellIs" dxfId="33290" priority="9945" stopIfTrue="1" operator="equal">
      <formula>"P-CR"</formula>
    </cfRule>
    <cfRule type="cellIs" dxfId="33289" priority="9946" stopIfTrue="1" operator="equal">
      <formula>"CR Pack"</formula>
    </cfRule>
    <cfRule type="cellIs" dxfId="33288" priority="9947" stopIfTrue="1" operator="equal">
      <formula>"WID new"</formula>
    </cfRule>
    <cfRule type="cellIs" dxfId="33287" priority="9948" stopIfTrue="1" operator="equal">
      <formula>"WID revised"</formula>
    </cfRule>
    <cfRule type="cellIs" dxfId="33286" priority="9949" stopIfTrue="1" operator="equal">
      <formula>"SID new"</formula>
    </cfRule>
    <cfRule type="cellIs" dxfId="33285" priority="9950" stopIfTrue="1" operator="equal">
      <formula>"SID revised"</formula>
    </cfRule>
  </conditionalFormatting>
  <conditionalFormatting sqref="P1059">
    <cfRule type="containsText" dxfId="33284" priority="9940" stopIfTrue="1" operator="containsText" text="DUMMY">
      <formula>NOT(ISERROR(SEARCH("DUMMY",P1059)))</formula>
    </cfRule>
    <cfRule type="cellIs" dxfId="33283" priority="9941" stopIfTrue="1" operator="equal">
      <formula>""</formula>
    </cfRule>
  </conditionalFormatting>
  <conditionalFormatting sqref="Q1059">
    <cfRule type="cellIs" dxfId="33282" priority="9938" stopIfTrue="1" operator="equal">
      <formula>""</formula>
    </cfRule>
    <cfRule type="cellIs" dxfId="33281" priority="9939" stopIfTrue="1" operator="equal">
      <formula>"-"</formula>
    </cfRule>
  </conditionalFormatting>
  <conditionalFormatting sqref="I1059">
    <cfRule type="containsText" dxfId="33280" priority="9936" operator="containsText" text="...">
      <formula>NOT(ISERROR(SEARCH("...",I1059)))</formula>
    </cfRule>
    <cfRule type="containsText" dxfId="33279" priority="9937" operator="containsText" text="~?">
      <formula>NOT(ISERROR(SEARCH("~?",I1059)))</formula>
    </cfRule>
  </conditionalFormatting>
  <conditionalFormatting sqref="G1059">
    <cfRule type="cellIs" dxfId="33278" priority="9935" operator="equal">
      <formula>"Endorsement"</formula>
    </cfRule>
  </conditionalFormatting>
  <conditionalFormatting sqref="B1060">
    <cfRule type="cellIs" dxfId="33277" priority="9934" stopIfTrue="1" operator="equal">
      <formula>""</formula>
    </cfRule>
  </conditionalFormatting>
  <conditionalFormatting sqref="C1060">
    <cfRule type="cellIs" dxfId="33276" priority="9931" stopIfTrue="1" operator="equal">
      <formula>"Y"</formula>
    </cfRule>
    <cfRule type="cellIs" dxfId="33275" priority="9932" stopIfTrue="1" operator="equal">
      <formula>""</formula>
    </cfRule>
    <cfRule type="cellIs" dxfId="33274" priority="9933" stopIfTrue="1" operator="equal">
      <formula>"W"</formula>
    </cfRule>
  </conditionalFormatting>
  <conditionalFormatting sqref="D1060">
    <cfRule type="cellIs" dxfId="33273" priority="9929" stopIfTrue="1" operator="equal">
      <formula>""</formula>
    </cfRule>
    <cfRule type="cellIs" dxfId="33272" priority="9930" stopIfTrue="1" operator="between">
      <formula>"10.7.1"</formula>
      <formula>"10.7.5"</formula>
    </cfRule>
  </conditionalFormatting>
  <conditionalFormatting sqref="G1060">
    <cfRule type="cellIs" dxfId="33271" priority="9928" stopIfTrue="1" operator="equal">
      <formula>""</formula>
    </cfRule>
  </conditionalFormatting>
  <conditionalFormatting sqref="O1060">
    <cfRule type="cellIs" dxfId="33270" priority="9925" stopIfTrue="1" operator="equal">
      <formula>"Rel-14"</formula>
    </cfRule>
    <cfRule type="cellIs" dxfId="33269" priority="9926" stopIfTrue="1" operator="equal">
      <formula>"Rel-16"</formula>
    </cfRule>
    <cfRule type="cellIs" dxfId="33268" priority="9927" stopIfTrue="1" operator="equal">
      <formula>"Rel-15"</formula>
    </cfRule>
  </conditionalFormatting>
  <conditionalFormatting sqref="F1060">
    <cfRule type="cellIs" dxfId="33267" priority="9916" stopIfTrue="1" operator="equal">
      <formula>"LS In"</formula>
    </cfRule>
    <cfRule type="cellIs" dxfId="33266" priority="9917" stopIfTrue="1" operator="equal">
      <formula>"LS OUT"</formula>
    </cfRule>
    <cfRule type="cellIs" dxfId="33265" priority="9918" stopIfTrue="1" operator="equal">
      <formula>"CR"</formula>
    </cfRule>
    <cfRule type="cellIs" dxfId="33264" priority="9919" stopIfTrue="1" operator="equal">
      <formula>"P-CR"</formula>
    </cfRule>
    <cfRule type="cellIs" dxfId="33263" priority="9920" stopIfTrue="1" operator="equal">
      <formula>"CR Pack"</formula>
    </cfRule>
    <cfRule type="cellIs" dxfId="33262" priority="9921" stopIfTrue="1" operator="equal">
      <formula>"WID new"</formula>
    </cfRule>
    <cfRule type="cellIs" dxfId="33261" priority="9922" stopIfTrue="1" operator="equal">
      <formula>"WID revised"</formula>
    </cfRule>
    <cfRule type="cellIs" dxfId="33260" priority="9923" stopIfTrue="1" operator="equal">
      <formula>"SID new"</formula>
    </cfRule>
    <cfRule type="cellIs" dxfId="33259" priority="9924" stopIfTrue="1" operator="equal">
      <formula>"SID revised"</formula>
    </cfRule>
  </conditionalFormatting>
  <conditionalFormatting sqref="P1060">
    <cfRule type="containsText" dxfId="33258" priority="9914" stopIfTrue="1" operator="containsText" text="DUMMY">
      <formula>NOT(ISERROR(SEARCH("DUMMY",P1060)))</formula>
    </cfRule>
    <cfRule type="cellIs" dxfId="33257" priority="9915" stopIfTrue="1" operator="equal">
      <formula>""</formula>
    </cfRule>
  </conditionalFormatting>
  <conditionalFormatting sqref="Q1060">
    <cfRule type="cellIs" dxfId="33256" priority="9912" stopIfTrue="1" operator="equal">
      <formula>""</formula>
    </cfRule>
    <cfRule type="cellIs" dxfId="33255" priority="9913" stopIfTrue="1" operator="equal">
      <formula>"-"</formula>
    </cfRule>
  </conditionalFormatting>
  <conditionalFormatting sqref="I1060">
    <cfRule type="containsText" dxfId="33254" priority="9910" operator="containsText" text="...">
      <formula>NOT(ISERROR(SEARCH("...",I1060)))</formula>
    </cfRule>
    <cfRule type="containsText" dxfId="33253" priority="9911" operator="containsText" text="~?">
      <formula>NOT(ISERROR(SEARCH("~?",I1060)))</formula>
    </cfRule>
  </conditionalFormatting>
  <conditionalFormatting sqref="G1060">
    <cfRule type="cellIs" dxfId="33252" priority="9909" operator="equal">
      <formula>"Endorsement"</formula>
    </cfRule>
  </conditionalFormatting>
  <conditionalFormatting sqref="B1061">
    <cfRule type="cellIs" dxfId="33251" priority="9908" stopIfTrue="1" operator="equal">
      <formula>""</formula>
    </cfRule>
  </conditionalFormatting>
  <conditionalFormatting sqref="C1061">
    <cfRule type="cellIs" dxfId="33250" priority="9905" stopIfTrue="1" operator="equal">
      <formula>"Y"</formula>
    </cfRule>
    <cfRule type="cellIs" dxfId="33249" priority="9906" stopIfTrue="1" operator="equal">
      <formula>""</formula>
    </cfRule>
    <cfRule type="cellIs" dxfId="33248" priority="9907" stopIfTrue="1" operator="equal">
      <formula>"W"</formula>
    </cfRule>
  </conditionalFormatting>
  <conditionalFormatting sqref="D1061">
    <cfRule type="cellIs" dxfId="33247" priority="9903" stopIfTrue="1" operator="equal">
      <formula>""</formula>
    </cfRule>
    <cfRule type="cellIs" dxfId="33246" priority="9904" stopIfTrue="1" operator="between">
      <formula>"10.7.1"</formula>
      <formula>"10.7.5"</formula>
    </cfRule>
  </conditionalFormatting>
  <conditionalFormatting sqref="G1061">
    <cfRule type="cellIs" dxfId="33245" priority="9902" stopIfTrue="1" operator="equal">
      <formula>""</formula>
    </cfRule>
  </conditionalFormatting>
  <conditionalFormatting sqref="O1061">
    <cfRule type="cellIs" dxfId="33244" priority="9899" stopIfTrue="1" operator="equal">
      <formula>"Rel-14"</formula>
    </cfRule>
    <cfRule type="cellIs" dxfId="33243" priority="9900" stopIfTrue="1" operator="equal">
      <formula>"Rel-16"</formula>
    </cfRule>
    <cfRule type="cellIs" dxfId="33242" priority="9901" stopIfTrue="1" operator="equal">
      <formula>"Rel-15"</formula>
    </cfRule>
  </conditionalFormatting>
  <conditionalFormatting sqref="F1061">
    <cfRule type="cellIs" dxfId="33241" priority="9890" stopIfTrue="1" operator="equal">
      <formula>"LS In"</formula>
    </cfRule>
    <cfRule type="cellIs" dxfId="33240" priority="9891" stopIfTrue="1" operator="equal">
      <formula>"LS OUT"</formula>
    </cfRule>
    <cfRule type="cellIs" dxfId="33239" priority="9892" stopIfTrue="1" operator="equal">
      <formula>"CR"</formula>
    </cfRule>
    <cfRule type="cellIs" dxfId="33238" priority="9893" stopIfTrue="1" operator="equal">
      <formula>"P-CR"</formula>
    </cfRule>
    <cfRule type="cellIs" dxfId="33237" priority="9894" stopIfTrue="1" operator="equal">
      <formula>"CR Pack"</formula>
    </cfRule>
    <cfRule type="cellIs" dxfId="33236" priority="9895" stopIfTrue="1" operator="equal">
      <formula>"WID new"</formula>
    </cfRule>
    <cfRule type="cellIs" dxfId="33235" priority="9896" stopIfTrue="1" operator="equal">
      <formula>"WID revised"</formula>
    </cfRule>
    <cfRule type="cellIs" dxfId="33234" priority="9897" stopIfTrue="1" operator="equal">
      <formula>"SID new"</formula>
    </cfRule>
    <cfRule type="cellIs" dxfId="33233" priority="9898" stopIfTrue="1" operator="equal">
      <formula>"SID revised"</formula>
    </cfRule>
  </conditionalFormatting>
  <conditionalFormatting sqref="P1061">
    <cfRule type="containsText" dxfId="33232" priority="9888" stopIfTrue="1" operator="containsText" text="DUMMY">
      <formula>NOT(ISERROR(SEARCH("DUMMY",P1061)))</formula>
    </cfRule>
    <cfRule type="cellIs" dxfId="33231" priority="9889" stopIfTrue="1" operator="equal">
      <formula>""</formula>
    </cfRule>
  </conditionalFormatting>
  <conditionalFormatting sqref="Q1061">
    <cfRule type="cellIs" dxfId="33230" priority="9886" stopIfTrue="1" operator="equal">
      <formula>""</formula>
    </cfRule>
    <cfRule type="cellIs" dxfId="33229" priority="9887" stopIfTrue="1" operator="equal">
      <formula>"-"</formula>
    </cfRule>
  </conditionalFormatting>
  <conditionalFormatting sqref="I1061">
    <cfRule type="containsText" dxfId="33228" priority="9884" operator="containsText" text="...">
      <formula>NOT(ISERROR(SEARCH("...",I1061)))</formula>
    </cfRule>
    <cfRule type="containsText" dxfId="33227" priority="9885" operator="containsText" text="~?">
      <formula>NOT(ISERROR(SEARCH("~?",I1061)))</formula>
    </cfRule>
  </conditionalFormatting>
  <conditionalFormatting sqref="G1061">
    <cfRule type="cellIs" dxfId="33226" priority="9883" operator="equal">
      <formula>"Endorsement"</formula>
    </cfRule>
  </conditionalFormatting>
  <conditionalFormatting sqref="B1062">
    <cfRule type="cellIs" dxfId="33225" priority="9882" stopIfTrue="1" operator="equal">
      <formula>""</formula>
    </cfRule>
  </conditionalFormatting>
  <conditionalFormatting sqref="C1062">
    <cfRule type="cellIs" dxfId="33224" priority="9879" stopIfTrue="1" operator="equal">
      <formula>"Y"</formula>
    </cfRule>
    <cfRule type="cellIs" dxfId="33223" priority="9880" stopIfTrue="1" operator="equal">
      <formula>""</formula>
    </cfRule>
    <cfRule type="cellIs" dxfId="33222" priority="9881" stopIfTrue="1" operator="equal">
      <formula>"W"</formula>
    </cfRule>
  </conditionalFormatting>
  <conditionalFormatting sqref="D1062">
    <cfRule type="cellIs" dxfId="33221" priority="9877" stopIfTrue="1" operator="equal">
      <formula>""</formula>
    </cfRule>
    <cfRule type="cellIs" dxfId="33220" priority="9878" stopIfTrue="1" operator="between">
      <formula>"10.7.1"</formula>
      <formula>"10.7.5"</formula>
    </cfRule>
  </conditionalFormatting>
  <conditionalFormatting sqref="G1062">
    <cfRule type="cellIs" dxfId="33219" priority="9876" stopIfTrue="1" operator="equal">
      <formula>""</formula>
    </cfRule>
  </conditionalFormatting>
  <conditionalFormatting sqref="O1062">
    <cfRule type="cellIs" dxfId="33218" priority="9873" stopIfTrue="1" operator="equal">
      <formula>"Rel-14"</formula>
    </cfRule>
    <cfRule type="cellIs" dxfId="33217" priority="9874" stopIfTrue="1" operator="equal">
      <formula>"Rel-16"</formula>
    </cfRule>
    <cfRule type="cellIs" dxfId="33216" priority="9875" stopIfTrue="1" operator="equal">
      <formula>"Rel-15"</formula>
    </cfRule>
  </conditionalFormatting>
  <conditionalFormatting sqref="F1062">
    <cfRule type="cellIs" dxfId="33215" priority="9864" stopIfTrue="1" operator="equal">
      <formula>"LS In"</formula>
    </cfRule>
    <cfRule type="cellIs" dxfId="33214" priority="9865" stopIfTrue="1" operator="equal">
      <formula>"LS OUT"</formula>
    </cfRule>
    <cfRule type="cellIs" dxfId="33213" priority="9866" stopIfTrue="1" operator="equal">
      <formula>"CR"</formula>
    </cfRule>
    <cfRule type="cellIs" dxfId="33212" priority="9867" stopIfTrue="1" operator="equal">
      <formula>"P-CR"</formula>
    </cfRule>
    <cfRule type="cellIs" dxfId="33211" priority="9868" stopIfTrue="1" operator="equal">
      <formula>"CR Pack"</formula>
    </cfRule>
    <cfRule type="cellIs" dxfId="33210" priority="9869" stopIfTrue="1" operator="equal">
      <formula>"WID new"</formula>
    </cfRule>
    <cfRule type="cellIs" dxfId="33209" priority="9870" stopIfTrue="1" operator="equal">
      <formula>"WID revised"</formula>
    </cfRule>
    <cfRule type="cellIs" dxfId="33208" priority="9871" stopIfTrue="1" operator="equal">
      <formula>"SID new"</formula>
    </cfRule>
    <cfRule type="cellIs" dxfId="33207" priority="9872" stopIfTrue="1" operator="equal">
      <formula>"SID revised"</formula>
    </cfRule>
  </conditionalFormatting>
  <conditionalFormatting sqref="P1062">
    <cfRule type="containsText" dxfId="33206" priority="9862" stopIfTrue="1" operator="containsText" text="DUMMY">
      <formula>NOT(ISERROR(SEARCH("DUMMY",P1062)))</formula>
    </cfRule>
    <cfRule type="cellIs" dxfId="33205" priority="9863" stopIfTrue="1" operator="equal">
      <formula>""</formula>
    </cfRule>
  </conditionalFormatting>
  <conditionalFormatting sqref="Q1062">
    <cfRule type="cellIs" dxfId="33204" priority="9860" stopIfTrue="1" operator="equal">
      <formula>""</formula>
    </cfRule>
    <cfRule type="cellIs" dxfId="33203" priority="9861" stopIfTrue="1" operator="equal">
      <formula>"-"</formula>
    </cfRule>
  </conditionalFormatting>
  <conditionalFormatting sqref="I1062">
    <cfRule type="containsText" dxfId="33202" priority="9858" operator="containsText" text="...">
      <formula>NOT(ISERROR(SEARCH("...",I1062)))</formula>
    </cfRule>
    <cfRule type="containsText" dxfId="33201" priority="9859" operator="containsText" text="~?">
      <formula>NOT(ISERROR(SEARCH("~?",I1062)))</formula>
    </cfRule>
  </conditionalFormatting>
  <conditionalFormatting sqref="G1062">
    <cfRule type="cellIs" dxfId="33200" priority="9857" operator="equal">
      <formula>"Endorsement"</formula>
    </cfRule>
  </conditionalFormatting>
  <conditionalFormatting sqref="B1281">
    <cfRule type="cellIs" dxfId="33199" priority="9856" stopIfTrue="1" operator="equal">
      <formula>""</formula>
    </cfRule>
  </conditionalFormatting>
  <conditionalFormatting sqref="C1281">
    <cfRule type="cellIs" dxfId="33198" priority="9853" stopIfTrue="1" operator="equal">
      <formula>"Y"</formula>
    </cfRule>
    <cfRule type="cellIs" dxfId="33197" priority="9854" stopIfTrue="1" operator="equal">
      <formula>""</formula>
    </cfRule>
    <cfRule type="cellIs" dxfId="33196" priority="9855" stopIfTrue="1" operator="equal">
      <formula>"W"</formula>
    </cfRule>
  </conditionalFormatting>
  <conditionalFormatting sqref="D1281">
    <cfRule type="cellIs" dxfId="33195" priority="9851" stopIfTrue="1" operator="equal">
      <formula>""</formula>
    </cfRule>
    <cfRule type="cellIs" dxfId="33194" priority="9852" stopIfTrue="1" operator="between">
      <formula>"10.7.1"</formula>
      <formula>"10.7.5"</formula>
    </cfRule>
  </conditionalFormatting>
  <conditionalFormatting sqref="G1281">
    <cfRule type="cellIs" dxfId="33193" priority="9850" stopIfTrue="1" operator="equal">
      <formula>""</formula>
    </cfRule>
  </conditionalFormatting>
  <conditionalFormatting sqref="O1281">
    <cfRule type="cellIs" dxfId="33192" priority="9847" stopIfTrue="1" operator="equal">
      <formula>"Rel-14"</formula>
    </cfRule>
    <cfRule type="cellIs" dxfId="33191" priority="9848" stopIfTrue="1" operator="equal">
      <formula>"Rel-16"</formula>
    </cfRule>
    <cfRule type="cellIs" dxfId="33190" priority="9849" stopIfTrue="1" operator="equal">
      <formula>"Rel-15"</formula>
    </cfRule>
  </conditionalFormatting>
  <conditionalFormatting sqref="F1281">
    <cfRule type="cellIs" dxfId="33189" priority="9838" stopIfTrue="1" operator="equal">
      <formula>"LS In"</formula>
    </cfRule>
    <cfRule type="cellIs" dxfId="33188" priority="9839" stopIfTrue="1" operator="equal">
      <formula>"LS OUT"</formula>
    </cfRule>
    <cfRule type="cellIs" dxfId="33187" priority="9840" stopIfTrue="1" operator="equal">
      <formula>"CR"</formula>
    </cfRule>
    <cfRule type="cellIs" dxfId="33186" priority="9841" stopIfTrue="1" operator="equal">
      <formula>"P-CR"</formula>
    </cfRule>
    <cfRule type="cellIs" dxfId="33185" priority="9842" stopIfTrue="1" operator="equal">
      <formula>"CR Pack"</formula>
    </cfRule>
    <cfRule type="cellIs" dxfId="33184" priority="9843" stopIfTrue="1" operator="equal">
      <formula>"WID new"</formula>
    </cfRule>
    <cfRule type="cellIs" dxfId="33183" priority="9844" stopIfTrue="1" operator="equal">
      <formula>"WID revised"</formula>
    </cfRule>
    <cfRule type="cellIs" dxfId="33182" priority="9845" stopIfTrue="1" operator="equal">
      <formula>"SID new"</formula>
    </cfRule>
    <cfRule type="cellIs" dxfId="33181" priority="9846" stopIfTrue="1" operator="equal">
      <formula>"SID revised"</formula>
    </cfRule>
  </conditionalFormatting>
  <conditionalFormatting sqref="P1281">
    <cfRule type="containsText" dxfId="33180" priority="9836" stopIfTrue="1" operator="containsText" text="DUMMY">
      <formula>NOT(ISERROR(SEARCH("DUMMY",P1281)))</formula>
    </cfRule>
    <cfRule type="cellIs" dxfId="33179" priority="9837" stopIfTrue="1" operator="equal">
      <formula>""</formula>
    </cfRule>
  </conditionalFormatting>
  <conditionalFormatting sqref="Q1281">
    <cfRule type="cellIs" dxfId="33178" priority="9834" stopIfTrue="1" operator="equal">
      <formula>""</formula>
    </cfRule>
    <cfRule type="cellIs" dxfId="33177" priority="9835" stopIfTrue="1" operator="equal">
      <formula>"-"</formula>
    </cfRule>
  </conditionalFormatting>
  <conditionalFormatting sqref="I1281">
    <cfRule type="containsText" dxfId="33176" priority="9832" operator="containsText" text="...">
      <formula>NOT(ISERROR(SEARCH("...",I1281)))</formula>
    </cfRule>
    <cfRule type="containsText" dxfId="33175" priority="9833" operator="containsText" text="~?">
      <formula>NOT(ISERROR(SEARCH("~?",I1281)))</formula>
    </cfRule>
  </conditionalFormatting>
  <conditionalFormatting sqref="G1281">
    <cfRule type="cellIs" dxfId="33174" priority="9831" operator="equal">
      <formula>"Endorsement"</formula>
    </cfRule>
  </conditionalFormatting>
  <conditionalFormatting sqref="B1282">
    <cfRule type="cellIs" dxfId="33173" priority="9830" stopIfTrue="1" operator="equal">
      <formula>""</formula>
    </cfRule>
  </conditionalFormatting>
  <conditionalFormatting sqref="C1282">
    <cfRule type="cellIs" dxfId="33172" priority="9827" stopIfTrue="1" operator="equal">
      <formula>"Y"</formula>
    </cfRule>
    <cfRule type="cellIs" dxfId="33171" priority="9828" stopIfTrue="1" operator="equal">
      <formula>""</formula>
    </cfRule>
    <cfRule type="cellIs" dxfId="33170" priority="9829" stopIfTrue="1" operator="equal">
      <formula>"W"</formula>
    </cfRule>
  </conditionalFormatting>
  <conditionalFormatting sqref="D1282">
    <cfRule type="cellIs" dxfId="33169" priority="9825" stopIfTrue="1" operator="equal">
      <formula>""</formula>
    </cfRule>
    <cfRule type="cellIs" dxfId="33168" priority="9826" stopIfTrue="1" operator="between">
      <formula>"10.7.1"</formula>
      <formula>"10.7.5"</formula>
    </cfRule>
  </conditionalFormatting>
  <conditionalFormatting sqref="G1282">
    <cfRule type="cellIs" dxfId="33167" priority="9824" stopIfTrue="1" operator="equal">
      <formula>""</formula>
    </cfRule>
  </conditionalFormatting>
  <conditionalFormatting sqref="O1282">
    <cfRule type="cellIs" dxfId="33166" priority="9821" stopIfTrue="1" operator="equal">
      <formula>"Rel-14"</formula>
    </cfRule>
    <cfRule type="cellIs" dxfId="33165" priority="9822" stopIfTrue="1" operator="equal">
      <formula>"Rel-16"</formula>
    </cfRule>
    <cfRule type="cellIs" dxfId="33164" priority="9823" stopIfTrue="1" operator="equal">
      <formula>"Rel-15"</formula>
    </cfRule>
  </conditionalFormatting>
  <conditionalFormatting sqref="F1282">
    <cfRule type="cellIs" dxfId="33163" priority="9812" stopIfTrue="1" operator="equal">
      <formula>"LS In"</formula>
    </cfRule>
    <cfRule type="cellIs" dxfId="33162" priority="9813" stopIfTrue="1" operator="equal">
      <formula>"LS OUT"</formula>
    </cfRule>
    <cfRule type="cellIs" dxfId="33161" priority="9814" stopIfTrue="1" operator="equal">
      <formula>"CR"</formula>
    </cfRule>
    <cfRule type="cellIs" dxfId="33160" priority="9815" stopIfTrue="1" operator="equal">
      <formula>"P-CR"</formula>
    </cfRule>
    <cfRule type="cellIs" dxfId="33159" priority="9816" stopIfTrue="1" operator="equal">
      <formula>"CR Pack"</formula>
    </cfRule>
    <cfRule type="cellIs" dxfId="33158" priority="9817" stopIfTrue="1" operator="equal">
      <formula>"WID new"</formula>
    </cfRule>
    <cfRule type="cellIs" dxfId="33157" priority="9818" stopIfTrue="1" operator="equal">
      <formula>"WID revised"</formula>
    </cfRule>
    <cfRule type="cellIs" dxfId="33156" priority="9819" stopIfTrue="1" operator="equal">
      <formula>"SID new"</formula>
    </cfRule>
    <cfRule type="cellIs" dxfId="33155" priority="9820" stopIfTrue="1" operator="equal">
      <formula>"SID revised"</formula>
    </cfRule>
  </conditionalFormatting>
  <conditionalFormatting sqref="P1282">
    <cfRule type="containsText" dxfId="33154" priority="9810" stopIfTrue="1" operator="containsText" text="DUMMY">
      <formula>NOT(ISERROR(SEARCH("DUMMY",P1282)))</formula>
    </cfRule>
    <cfRule type="cellIs" dxfId="33153" priority="9811" stopIfTrue="1" operator="equal">
      <formula>""</formula>
    </cfRule>
  </conditionalFormatting>
  <conditionalFormatting sqref="Q1282">
    <cfRule type="cellIs" dxfId="33152" priority="9808" stopIfTrue="1" operator="equal">
      <formula>""</formula>
    </cfRule>
    <cfRule type="cellIs" dxfId="33151" priority="9809" stopIfTrue="1" operator="equal">
      <formula>"-"</formula>
    </cfRule>
  </conditionalFormatting>
  <conditionalFormatting sqref="I1282">
    <cfRule type="containsText" dxfId="33150" priority="9806" operator="containsText" text="...">
      <formula>NOT(ISERROR(SEARCH("...",I1282)))</formula>
    </cfRule>
    <cfRule type="containsText" dxfId="33149" priority="9807" operator="containsText" text="~?">
      <formula>NOT(ISERROR(SEARCH("~?",I1282)))</formula>
    </cfRule>
  </conditionalFormatting>
  <conditionalFormatting sqref="G1282">
    <cfRule type="cellIs" dxfId="33148" priority="9805" operator="equal">
      <formula>"Endorsement"</formula>
    </cfRule>
  </conditionalFormatting>
  <conditionalFormatting sqref="B1283">
    <cfRule type="cellIs" dxfId="33147" priority="9804" stopIfTrue="1" operator="equal">
      <formula>""</formula>
    </cfRule>
  </conditionalFormatting>
  <conditionalFormatting sqref="C1283">
    <cfRule type="cellIs" dxfId="33146" priority="9801" stopIfTrue="1" operator="equal">
      <formula>"Y"</formula>
    </cfRule>
    <cfRule type="cellIs" dxfId="33145" priority="9802" stopIfTrue="1" operator="equal">
      <formula>""</formula>
    </cfRule>
    <cfRule type="cellIs" dxfId="33144" priority="9803" stopIfTrue="1" operator="equal">
      <formula>"W"</formula>
    </cfRule>
  </conditionalFormatting>
  <conditionalFormatting sqref="D1283">
    <cfRule type="cellIs" dxfId="33143" priority="9799" stopIfTrue="1" operator="equal">
      <formula>""</formula>
    </cfRule>
    <cfRule type="cellIs" dxfId="33142" priority="9800" stopIfTrue="1" operator="between">
      <formula>"10.7.1"</formula>
      <formula>"10.7.5"</formula>
    </cfRule>
  </conditionalFormatting>
  <conditionalFormatting sqref="G1283">
    <cfRule type="cellIs" dxfId="33141" priority="9798" stopIfTrue="1" operator="equal">
      <formula>""</formula>
    </cfRule>
  </conditionalFormatting>
  <conditionalFormatting sqref="O1283">
    <cfRule type="cellIs" dxfId="33140" priority="9795" stopIfTrue="1" operator="equal">
      <formula>"Rel-14"</formula>
    </cfRule>
    <cfRule type="cellIs" dxfId="33139" priority="9796" stopIfTrue="1" operator="equal">
      <formula>"Rel-16"</formula>
    </cfRule>
    <cfRule type="cellIs" dxfId="33138" priority="9797" stopIfTrue="1" operator="equal">
      <formula>"Rel-15"</formula>
    </cfRule>
  </conditionalFormatting>
  <conditionalFormatting sqref="F1283">
    <cfRule type="cellIs" dxfId="33137" priority="9786" stopIfTrue="1" operator="equal">
      <formula>"LS In"</formula>
    </cfRule>
    <cfRule type="cellIs" dxfId="33136" priority="9787" stopIfTrue="1" operator="equal">
      <formula>"LS OUT"</formula>
    </cfRule>
    <cfRule type="cellIs" dxfId="33135" priority="9788" stopIfTrue="1" operator="equal">
      <formula>"CR"</formula>
    </cfRule>
    <cfRule type="cellIs" dxfId="33134" priority="9789" stopIfTrue="1" operator="equal">
      <formula>"P-CR"</formula>
    </cfRule>
    <cfRule type="cellIs" dxfId="33133" priority="9790" stopIfTrue="1" operator="equal">
      <formula>"CR Pack"</formula>
    </cfRule>
    <cfRule type="cellIs" dxfId="33132" priority="9791" stopIfTrue="1" operator="equal">
      <formula>"WID new"</formula>
    </cfRule>
    <cfRule type="cellIs" dxfId="33131" priority="9792" stopIfTrue="1" operator="equal">
      <formula>"WID revised"</formula>
    </cfRule>
    <cfRule type="cellIs" dxfId="33130" priority="9793" stopIfTrue="1" operator="equal">
      <formula>"SID new"</formula>
    </cfRule>
    <cfRule type="cellIs" dxfId="33129" priority="9794" stopIfTrue="1" operator="equal">
      <formula>"SID revised"</formula>
    </cfRule>
  </conditionalFormatting>
  <conditionalFormatting sqref="P1283">
    <cfRule type="containsText" dxfId="33128" priority="9784" stopIfTrue="1" operator="containsText" text="DUMMY">
      <formula>NOT(ISERROR(SEARCH("DUMMY",P1283)))</formula>
    </cfRule>
    <cfRule type="cellIs" dxfId="33127" priority="9785" stopIfTrue="1" operator="equal">
      <formula>""</formula>
    </cfRule>
  </conditionalFormatting>
  <conditionalFormatting sqref="Q1283">
    <cfRule type="cellIs" dxfId="33126" priority="9782" stopIfTrue="1" operator="equal">
      <formula>""</formula>
    </cfRule>
    <cfRule type="cellIs" dxfId="33125" priority="9783" stopIfTrue="1" operator="equal">
      <formula>"-"</formula>
    </cfRule>
  </conditionalFormatting>
  <conditionalFormatting sqref="I1283">
    <cfRule type="containsText" dxfId="33124" priority="9780" operator="containsText" text="...">
      <formula>NOT(ISERROR(SEARCH("...",I1283)))</formula>
    </cfRule>
    <cfRule type="containsText" dxfId="33123" priority="9781" operator="containsText" text="~?">
      <formula>NOT(ISERROR(SEARCH("~?",I1283)))</formula>
    </cfRule>
  </conditionalFormatting>
  <conditionalFormatting sqref="G1283">
    <cfRule type="cellIs" dxfId="33122" priority="9779" operator="equal">
      <formula>"Endorsement"</formula>
    </cfRule>
  </conditionalFormatting>
  <conditionalFormatting sqref="B1284">
    <cfRule type="cellIs" dxfId="33121" priority="9778" stopIfTrue="1" operator="equal">
      <formula>""</formula>
    </cfRule>
  </conditionalFormatting>
  <conditionalFormatting sqref="C1284">
    <cfRule type="cellIs" dxfId="33120" priority="9775" stopIfTrue="1" operator="equal">
      <formula>"Y"</formula>
    </cfRule>
    <cfRule type="cellIs" dxfId="33119" priority="9776" stopIfTrue="1" operator="equal">
      <formula>""</formula>
    </cfRule>
    <cfRule type="cellIs" dxfId="33118" priority="9777" stopIfTrue="1" operator="equal">
      <formula>"W"</formula>
    </cfRule>
  </conditionalFormatting>
  <conditionalFormatting sqref="D1284">
    <cfRule type="cellIs" dxfId="33117" priority="9773" stopIfTrue="1" operator="equal">
      <formula>""</formula>
    </cfRule>
    <cfRule type="cellIs" dxfId="33116" priority="9774" stopIfTrue="1" operator="between">
      <formula>"10.7.1"</formula>
      <formula>"10.7.5"</formula>
    </cfRule>
  </conditionalFormatting>
  <conditionalFormatting sqref="G1284">
    <cfRule type="cellIs" dxfId="33115" priority="9772" stopIfTrue="1" operator="equal">
      <formula>""</formula>
    </cfRule>
  </conditionalFormatting>
  <conditionalFormatting sqref="O1284">
    <cfRule type="cellIs" dxfId="33114" priority="9769" stopIfTrue="1" operator="equal">
      <formula>"Rel-14"</formula>
    </cfRule>
    <cfRule type="cellIs" dxfId="33113" priority="9770" stopIfTrue="1" operator="equal">
      <formula>"Rel-16"</formula>
    </cfRule>
    <cfRule type="cellIs" dxfId="33112" priority="9771" stopIfTrue="1" operator="equal">
      <formula>"Rel-15"</formula>
    </cfRule>
  </conditionalFormatting>
  <conditionalFormatting sqref="F1284">
    <cfRule type="cellIs" dxfId="33111" priority="9760" stopIfTrue="1" operator="equal">
      <formula>"LS In"</formula>
    </cfRule>
    <cfRule type="cellIs" dxfId="33110" priority="9761" stopIfTrue="1" operator="equal">
      <formula>"LS OUT"</formula>
    </cfRule>
    <cfRule type="cellIs" dxfId="33109" priority="9762" stopIfTrue="1" operator="equal">
      <formula>"CR"</formula>
    </cfRule>
    <cfRule type="cellIs" dxfId="33108" priority="9763" stopIfTrue="1" operator="equal">
      <formula>"P-CR"</formula>
    </cfRule>
    <cfRule type="cellIs" dxfId="33107" priority="9764" stopIfTrue="1" operator="equal">
      <formula>"CR Pack"</formula>
    </cfRule>
    <cfRule type="cellIs" dxfId="33106" priority="9765" stopIfTrue="1" operator="equal">
      <formula>"WID new"</formula>
    </cfRule>
    <cfRule type="cellIs" dxfId="33105" priority="9766" stopIfTrue="1" operator="equal">
      <formula>"WID revised"</formula>
    </cfRule>
    <cfRule type="cellIs" dxfId="33104" priority="9767" stopIfTrue="1" operator="equal">
      <formula>"SID new"</formula>
    </cfRule>
    <cfRule type="cellIs" dxfId="33103" priority="9768" stopIfTrue="1" operator="equal">
      <formula>"SID revised"</formula>
    </cfRule>
  </conditionalFormatting>
  <conditionalFormatting sqref="P1284">
    <cfRule type="containsText" dxfId="33102" priority="9758" stopIfTrue="1" operator="containsText" text="DUMMY">
      <formula>NOT(ISERROR(SEARCH("DUMMY",P1284)))</formula>
    </cfRule>
    <cfRule type="cellIs" dxfId="33101" priority="9759" stopIfTrue="1" operator="equal">
      <formula>""</formula>
    </cfRule>
  </conditionalFormatting>
  <conditionalFormatting sqref="Q1284">
    <cfRule type="cellIs" dxfId="33100" priority="9756" stopIfTrue="1" operator="equal">
      <formula>""</formula>
    </cfRule>
    <cfRule type="cellIs" dxfId="33099" priority="9757" stopIfTrue="1" operator="equal">
      <formula>"-"</formula>
    </cfRule>
  </conditionalFormatting>
  <conditionalFormatting sqref="I1284">
    <cfRule type="containsText" dxfId="33098" priority="9754" operator="containsText" text="...">
      <formula>NOT(ISERROR(SEARCH("...",I1284)))</formula>
    </cfRule>
    <cfRule type="containsText" dxfId="33097" priority="9755" operator="containsText" text="~?">
      <formula>NOT(ISERROR(SEARCH("~?",I1284)))</formula>
    </cfRule>
  </conditionalFormatting>
  <conditionalFormatting sqref="G1284">
    <cfRule type="cellIs" dxfId="33096" priority="9753" operator="equal">
      <formula>"Endorsement"</formula>
    </cfRule>
  </conditionalFormatting>
  <conditionalFormatting sqref="B1285">
    <cfRule type="cellIs" dxfId="33095" priority="9752" stopIfTrue="1" operator="equal">
      <formula>""</formula>
    </cfRule>
  </conditionalFormatting>
  <conditionalFormatting sqref="C1285">
    <cfRule type="cellIs" dxfId="33094" priority="9749" stopIfTrue="1" operator="equal">
      <formula>"Y"</formula>
    </cfRule>
    <cfRule type="cellIs" dxfId="33093" priority="9750" stopIfTrue="1" operator="equal">
      <formula>""</formula>
    </cfRule>
    <cfRule type="cellIs" dxfId="33092" priority="9751" stopIfTrue="1" operator="equal">
      <formula>"W"</formula>
    </cfRule>
  </conditionalFormatting>
  <conditionalFormatting sqref="D1285">
    <cfRule type="cellIs" dxfId="33091" priority="9747" stopIfTrue="1" operator="equal">
      <formula>""</formula>
    </cfRule>
    <cfRule type="cellIs" dxfId="33090" priority="9748" stopIfTrue="1" operator="between">
      <formula>"10.7.1"</formula>
      <formula>"10.7.5"</formula>
    </cfRule>
  </conditionalFormatting>
  <conditionalFormatting sqref="G1285">
    <cfRule type="cellIs" dxfId="33089" priority="9746" stopIfTrue="1" operator="equal">
      <formula>""</formula>
    </cfRule>
  </conditionalFormatting>
  <conditionalFormatting sqref="O1285">
    <cfRule type="cellIs" dxfId="33088" priority="9743" stopIfTrue="1" operator="equal">
      <formula>"Rel-14"</formula>
    </cfRule>
    <cfRule type="cellIs" dxfId="33087" priority="9744" stopIfTrue="1" operator="equal">
      <formula>"Rel-16"</formula>
    </cfRule>
    <cfRule type="cellIs" dxfId="33086" priority="9745" stopIfTrue="1" operator="equal">
      <formula>"Rel-15"</formula>
    </cfRule>
  </conditionalFormatting>
  <conditionalFormatting sqref="F1285">
    <cfRule type="cellIs" dxfId="33085" priority="9734" stopIfTrue="1" operator="equal">
      <formula>"LS In"</formula>
    </cfRule>
    <cfRule type="cellIs" dxfId="33084" priority="9735" stopIfTrue="1" operator="equal">
      <formula>"LS OUT"</formula>
    </cfRule>
    <cfRule type="cellIs" dxfId="33083" priority="9736" stopIfTrue="1" operator="equal">
      <formula>"CR"</formula>
    </cfRule>
    <cfRule type="cellIs" dxfId="33082" priority="9737" stopIfTrue="1" operator="equal">
      <formula>"P-CR"</formula>
    </cfRule>
    <cfRule type="cellIs" dxfId="33081" priority="9738" stopIfTrue="1" operator="equal">
      <formula>"CR Pack"</formula>
    </cfRule>
    <cfRule type="cellIs" dxfId="33080" priority="9739" stopIfTrue="1" operator="equal">
      <formula>"WID new"</formula>
    </cfRule>
    <cfRule type="cellIs" dxfId="33079" priority="9740" stopIfTrue="1" operator="equal">
      <formula>"WID revised"</formula>
    </cfRule>
    <cfRule type="cellIs" dxfId="33078" priority="9741" stopIfTrue="1" operator="equal">
      <formula>"SID new"</formula>
    </cfRule>
    <cfRule type="cellIs" dxfId="33077" priority="9742" stopIfTrue="1" operator="equal">
      <formula>"SID revised"</formula>
    </cfRule>
  </conditionalFormatting>
  <conditionalFormatting sqref="P1285">
    <cfRule type="containsText" dxfId="33076" priority="9732" stopIfTrue="1" operator="containsText" text="DUMMY">
      <formula>NOT(ISERROR(SEARCH("DUMMY",P1285)))</formula>
    </cfRule>
    <cfRule type="cellIs" dxfId="33075" priority="9733" stopIfTrue="1" operator="equal">
      <formula>""</formula>
    </cfRule>
  </conditionalFormatting>
  <conditionalFormatting sqref="Q1285">
    <cfRule type="cellIs" dxfId="33074" priority="9730" stopIfTrue="1" operator="equal">
      <formula>""</formula>
    </cfRule>
    <cfRule type="cellIs" dxfId="33073" priority="9731" stopIfTrue="1" operator="equal">
      <formula>"-"</formula>
    </cfRule>
  </conditionalFormatting>
  <conditionalFormatting sqref="I1285">
    <cfRule type="containsText" dxfId="33072" priority="9728" operator="containsText" text="...">
      <formula>NOT(ISERROR(SEARCH("...",I1285)))</formula>
    </cfRule>
    <cfRule type="containsText" dxfId="33071" priority="9729" operator="containsText" text="~?">
      <formula>NOT(ISERROR(SEARCH("~?",I1285)))</formula>
    </cfRule>
  </conditionalFormatting>
  <conditionalFormatting sqref="G1285">
    <cfRule type="cellIs" dxfId="33070" priority="9727" operator="equal">
      <formula>"Endorsement"</formula>
    </cfRule>
  </conditionalFormatting>
  <conditionalFormatting sqref="B1286">
    <cfRule type="cellIs" dxfId="33069" priority="9726" stopIfTrue="1" operator="equal">
      <formula>""</formula>
    </cfRule>
  </conditionalFormatting>
  <conditionalFormatting sqref="C1286">
    <cfRule type="cellIs" dxfId="33068" priority="9723" stopIfTrue="1" operator="equal">
      <formula>"Y"</formula>
    </cfRule>
    <cfRule type="cellIs" dxfId="33067" priority="9724" stopIfTrue="1" operator="equal">
      <formula>""</formula>
    </cfRule>
    <cfRule type="cellIs" dxfId="33066" priority="9725" stopIfTrue="1" operator="equal">
      <formula>"W"</formula>
    </cfRule>
  </conditionalFormatting>
  <conditionalFormatting sqref="D1286">
    <cfRule type="cellIs" dxfId="33065" priority="9721" stopIfTrue="1" operator="equal">
      <formula>""</formula>
    </cfRule>
    <cfRule type="cellIs" dxfId="33064" priority="9722" stopIfTrue="1" operator="between">
      <formula>"10.7.1"</formula>
      <formula>"10.7.5"</formula>
    </cfRule>
  </conditionalFormatting>
  <conditionalFormatting sqref="G1286">
    <cfRule type="cellIs" dxfId="33063" priority="9720" stopIfTrue="1" operator="equal">
      <formula>""</formula>
    </cfRule>
  </conditionalFormatting>
  <conditionalFormatting sqref="O1286">
    <cfRule type="cellIs" dxfId="33062" priority="9717" stopIfTrue="1" operator="equal">
      <formula>"Rel-14"</formula>
    </cfRule>
    <cfRule type="cellIs" dxfId="33061" priority="9718" stopIfTrue="1" operator="equal">
      <formula>"Rel-16"</formula>
    </cfRule>
    <cfRule type="cellIs" dxfId="33060" priority="9719" stopIfTrue="1" operator="equal">
      <formula>"Rel-15"</formula>
    </cfRule>
  </conditionalFormatting>
  <conditionalFormatting sqref="F1286">
    <cfRule type="cellIs" dxfId="33059" priority="9708" stopIfTrue="1" operator="equal">
      <formula>"LS In"</formula>
    </cfRule>
    <cfRule type="cellIs" dxfId="33058" priority="9709" stopIfTrue="1" operator="equal">
      <formula>"LS OUT"</formula>
    </cfRule>
    <cfRule type="cellIs" dxfId="33057" priority="9710" stopIfTrue="1" operator="equal">
      <formula>"CR"</formula>
    </cfRule>
    <cfRule type="cellIs" dxfId="33056" priority="9711" stopIfTrue="1" operator="equal">
      <formula>"P-CR"</formula>
    </cfRule>
    <cfRule type="cellIs" dxfId="33055" priority="9712" stopIfTrue="1" operator="equal">
      <formula>"CR Pack"</formula>
    </cfRule>
    <cfRule type="cellIs" dxfId="33054" priority="9713" stopIfTrue="1" operator="equal">
      <formula>"WID new"</formula>
    </cfRule>
    <cfRule type="cellIs" dxfId="33053" priority="9714" stopIfTrue="1" operator="equal">
      <formula>"WID revised"</formula>
    </cfRule>
    <cfRule type="cellIs" dxfId="33052" priority="9715" stopIfTrue="1" operator="equal">
      <formula>"SID new"</formula>
    </cfRule>
    <cfRule type="cellIs" dxfId="33051" priority="9716" stopIfTrue="1" operator="equal">
      <formula>"SID revised"</formula>
    </cfRule>
  </conditionalFormatting>
  <conditionalFormatting sqref="P1286">
    <cfRule type="containsText" dxfId="33050" priority="9706" stopIfTrue="1" operator="containsText" text="DUMMY">
      <formula>NOT(ISERROR(SEARCH("DUMMY",P1286)))</formula>
    </cfRule>
    <cfRule type="cellIs" dxfId="33049" priority="9707" stopIfTrue="1" operator="equal">
      <formula>""</formula>
    </cfRule>
  </conditionalFormatting>
  <conditionalFormatting sqref="Q1286">
    <cfRule type="cellIs" dxfId="33048" priority="9704" stopIfTrue="1" operator="equal">
      <formula>""</formula>
    </cfRule>
    <cfRule type="cellIs" dxfId="33047" priority="9705" stopIfTrue="1" operator="equal">
      <formula>"-"</formula>
    </cfRule>
  </conditionalFormatting>
  <conditionalFormatting sqref="I1286">
    <cfRule type="containsText" dxfId="33046" priority="9702" operator="containsText" text="...">
      <formula>NOT(ISERROR(SEARCH("...",I1286)))</formula>
    </cfRule>
    <cfRule type="containsText" dxfId="33045" priority="9703" operator="containsText" text="~?">
      <formula>NOT(ISERROR(SEARCH("~?",I1286)))</formula>
    </cfRule>
  </conditionalFormatting>
  <conditionalFormatting sqref="G1286">
    <cfRule type="cellIs" dxfId="33044" priority="9701" operator="equal">
      <formula>"Endorsement"</formula>
    </cfRule>
  </conditionalFormatting>
  <conditionalFormatting sqref="B1287">
    <cfRule type="cellIs" dxfId="33043" priority="9700" stopIfTrue="1" operator="equal">
      <formula>""</formula>
    </cfRule>
  </conditionalFormatting>
  <conditionalFormatting sqref="C1287">
    <cfRule type="cellIs" dxfId="33042" priority="9697" stopIfTrue="1" operator="equal">
      <formula>"Y"</formula>
    </cfRule>
    <cfRule type="cellIs" dxfId="33041" priority="9698" stopIfTrue="1" operator="equal">
      <formula>""</formula>
    </cfRule>
    <cfRule type="cellIs" dxfId="33040" priority="9699" stopIfTrue="1" operator="equal">
      <formula>"W"</formula>
    </cfRule>
  </conditionalFormatting>
  <conditionalFormatting sqref="D1287">
    <cfRule type="cellIs" dxfId="33039" priority="9695" stopIfTrue="1" operator="equal">
      <formula>""</formula>
    </cfRule>
    <cfRule type="cellIs" dxfId="33038" priority="9696" stopIfTrue="1" operator="between">
      <formula>"10.7.1"</formula>
      <formula>"10.7.5"</formula>
    </cfRule>
  </conditionalFormatting>
  <conditionalFormatting sqref="G1287">
    <cfRule type="cellIs" dxfId="33037" priority="9694" stopIfTrue="1" operator="equal">
      <formula>""</formula>
    </cfRule>
  </conditionalFormatting>
  <conditionalFormatting sqref="O1287">
    <cfRule type="cellIs" dxfId="33036" priority="9691" stopIfTrue="1" operator="equal">
      <formula>"Rel-14"</formula>
    </cfRule>
    <cfRule type="cellIs" dxfId="33035" priority="9692" stopIfTrue="1" operator="equal">
      <formula>"Rel-16"</formula>
    </cfRule>
    <cfRule type="cellIs" dxfId="33034" priority="9693" stopIfTrue="1" operator="equal">
      <formula>"Rel-15"</formula>
    </cfRule>
  </conditionalFormatting>
  <conditionalFormatting sqref="F1287">
    <cfRule type="cellIs" dxfId="33033" priority="9682" stopIfTrue="1" operator="equal">
      <formula>"LS In"</formula>
    </cfRule>
    <cfRule type="cellIs" dxfId="33032" priority="9683" stopIfTrue="1" operator="equal">
      <formula>"LS OUT"</formula>
    </cfRule>
    <cfRule type="cellIs" dxfId="33031" priority="9684" stopIfTrue="1" operator="equal">
      <formula>"CR"</formula>
    </cfRule>
    <cfRule type="cellIs" dxfId="33030" priority="9685" stopIfTrue="1" operator="equal">
      <formula>"P-CR"</formula>
    </cfRule>
    <cfRule type="cellIs" dxfId="33029" priority="9686" stopIfTrue="1" operator="equal">
      <formula>"CR Pack"</formula>
    </cfRule>
    <cfRule type="cellIs" dxfId="33028" priority="9687" stopIfTrue="1" operator="equal">
      <formula>"WID new"</formula>
    </cfRule>
    <cfRule type="cellIs" dxfId="33027" priority="9688" stopIfTrue="1" operator="equal">
      <formula>"WID revised"</formula>
    </cfRule>
    <cfRule type="cellIs" dxfId="33026" priority="9689" stopIfTrue="1" operator="equal">
      <formula>"SID new"</formula>
    </cfRule>
    <cfRule type="cellIs" dxfId="33025" priority="9690" stopIfTrue="1" operator="equal">
      <formula>"SID revised"</formula>
    </cfRule>
  </conditionalFormatting>
  <conditionalFormatting sqref="P1287">
    <cfRule type="containsText" dxfId="33024" priority="9680" stopIfTrue="1" operator="containsText" text="DUMMY">
      <formula>NOT(ISERROR(SEARCH("DUMMY",P1287)))</formula>
    </cfRule>
    <cfRule type="cellIs" dxfId="33023" priority="9681" stopIfTrue="1" operator="equal">
      <formula>""</formula>
    </cfRule>
  </conditionalFormatting>
  <conditionalFormatting sqref="Q1287">
    <cfRule type="cellIs" dxfId="33022" priority="9678" stopIfTrue="1" operator="equal">
      <formula>""</formula>
    </cfRule>
    <cfRule type="cellIs" dxfId="33021" priority="9679" stopIfTrue="1" operator="equal">
      <formula>"-"</formula>
    </cfRule>
  </conditionalFormatting>
  <conditionalFormatting sqref="I1287">
    <cfRule type="containsText" dxfId="33020" priority="9676" operator="containsText" text="...">
      <formula>NOT(ISERROR(SEARCH("...",I1287)))</formula>
    </cfRule>
    <cfRule type="containsText" dxfId="33019" priority="9677" operator="containsText" text="~?">
      <formula>NOT(ISERROR(SEARCH("~?",I1287)))</formula>
    </cfRule>
  </conditionalFormatting>
  <conditionalFormatting sqref="G1287">
    <cfRule type="cellIs" dxfId="33018" priority="9675" operator="equal">
      <formula>"Endorsement"</formula>
    </cfRule>
  </conditionalFormatting>
  <conditionalFormatting sqref="B1288">
    <cfRule type="cellIs" dxfId="33017" priority="9674" stopIfTrue="1" operator="equal">
      <formula>""</formula>
    </cfRule>
  </conditionalFormatting>
  <conditionalFormatting sqref="C1288">
    <cfRule type="cellIs" dxfId="33016" priority="9671" stopIfTrue="1" operator="equal">
      <formula>"Y"</formula>
    </cfRule>
    <cfRule type="cellIs" dxfId="33015" priority="9672" stopIfTrue="1" operator="equal">
      <formula>""</formula>
    </cfRule>
    <cfRule type="cellIs" dxfId="33014" priority="9673" stopIfTrue="1" operator="equal">
      <formula>"W"</formula>
    </cfRule>
  </conditionalFormatting>
  <conditionalFormatting sqref="D1288">
    <cfRule type="cellIs" dxfId="33013" priority="9669" stopIfTrue="1" operator="equal">
      <formula>""</formula>
    </cfRule>
    <cfRule type="cellIs" dxfId="33012" priority="9670" stopIfTrue="1" operator="between">
      <formula>"10.7.1"</formula>
      <formula>"10.7.5"</formula>
    </cfRule>
  </conditionalFormatting>
  <conditionalFormatting sqref="G1288">
    <cfRule type="cellIs" dxfId="33011" priority="9668" stopIfTrue="1" operator="equal">
      <formula>""</formula>
    </cfRule>
  </conditionalFormatting>
  <conditionalFormatting sqref="O1288">
    <cfRule type="cellIs" dxfId="33010" priority="9665" stopIfTrue="1" operator="equal">
      <formula>"Rel-14"</formula>
    </cfRule>
    <cfRule type="cellIs" dxfId="33009" priority="9666" stopIfTrue="1" operator="equal">
      <formula>"Rel-16"</formula>
    </cfRule>
    <cfRule type="cellIs" dxfId="33008" priority="9667" stopIfTrue="1" operator="equal">
      <formula>"Rel-15"</formula>
    </cfRule>
  </conditionalFormatting>
  <conditionalFormatting sqref="F1288">
    <cfRule type="cellIs" dxfId="33007" priority="9656" stopIfTrue="1" operator="equal">
      <formula>"LS In"</formula>
    </cfRule>
    <cfRule type="cellIs" dxfId="33006" priority="9657" stopIfTrue="1" operator="equal">
      <formula>"LS OUT"</formula>
    </cfRule>
    <cfRule type="cellIs" dxfId="33005" priority="9658" stopIfTrue="1" operator="equal">
      <formula>"CR"</formula>
    </cfRule>
    <cfRule type="cellIs" dxfId="33004" priority="9659" stopIfTrue="1" operator="equal">
      <formula>"P-CR"</formula>
    </cfRule>
    <cfRule type="cellIs" dxfId="33003" priority="9660" stopIfTrue="1" operator="equal">
      <formula>"CR Pack"</formula>
    </cfRule>
    <cfRule type="cellIs" dxfId="33002" priority="9661" stopIfTrue="1" operator="equal">
      <formula>"WID new"</formula>
    </cfRule>
    <cfRule type="cellIs" dxfId="33001" priority="9662" stopIfTrue="1" operator="equal">
      <formula>"WID revised"</formula>
    </cfRule>
    <cfRule type="cellIs" dxfId="33000" priority="9663" stopIfTrue="1" operator="equal">
      <formula>"SID new"</formula>
    </cfRule>
    <cfRule type="cellIs" dxfId="32999" priority="9664" stopIfTrue="1" operator="equal">
      <formula>"SID revised"</formula>
    </cfRule>
  </conditionalFormatting>
  <conditionalFormatting sqref="P1288">
    <cfRule type="containsText" dxfId="32998" priority="9654" stopIfTrue="1" operator="containsText" text="DUMMY">
      <formula>NOT(ISERROR(SEARCH("DUMMY",P1288)))</formula>
    </cfRule>
    <cfRule type="cellIs" dxfId="32997" priority="9655" stopIfTrue="1" operator="equal">
      <formula>""</formula>
    </cfRule>
  </conditionalFormatting>
  <conditionalFormatting sqref="Q1288">
    <cfRule type="cellIs" dxfId="32996" priority="9652" stopIfTrue="1" operator="equal">
      <formula>""</formula>
    </cfRule>
    <cfRule type="cellIs" dxfId="32995" priority="9653" stopIfTrue="1" operator="equal">
      <formula>"-"</formula>
    </cfRule>
  </conditionalFormatting>
  <conditionalFormatting sqref="I1288">
    <cfRule type="containsText" dxfId="32994" priority="9650" operator="containsText" text="...">
      <formula>NOT(ISERROR(SEARCH("...",I1288)))</formula>
    </cfRule>
    <cfRule type="containsText" dxfId="32993" priority="9651" operator="containsText" text="~?">
      <formula>NOT(ISERROR(SEARCH("~?",I1288)))</formula>
    </cfRule>
  </conditionalFormatting>
  <conditionalFormatting sqref="G1288">
    <cfRule type="cellIs" dxfId="32992" priority="9649" operator="equal">
      <formula>"Endorsement"</formula>
    </cfRule>
  </conditionalFormatting>
  <conditionalFormatting sqref="B1289">
    <cfRule type="cellIs" dxfId="32991" priority="9648" stopIfTrue="1" operator="equal">
      <formula>""</formula>
    </cfRule>
  </conditionalFormatting>
  <conditionalFormatting sqref="C1289">
    <cfRule type="cellIs" dxfId="32990" priority="9645" stopIfTrue="1" operator="equal">
      <formula>"Y"</formula>
    </cfRule>
    <cfRule type="cellIs" dxfId="32989" priority="9646" stopIfTrue="1" operator="equal">
      <formula>""</formula>
    </cfRule>
    <cfRule type="cellIs" dxfId="32988" priority="9647" stopIfTrue="1" operator="equal">
      <formula>"W"</formula>
    </cfRule>
  </conditionalFormatting>
  <conditionalFormatting sqref="D1289">
    <cfRule type="cellIs" dxfId="32987" priority="9643" stopIfTrue="1" operator="equal">
      <formula>""</formula>
    </cfRule>
    <cfRule type="cellIs" dxfId="32986" priority="9644" stopIfTrue="1" operator="between">
      <formula>"10.7.1"</formula>
      <formula>"10.7.5"</formula>
    </cfRule>
  </conditionalFormatting>
  <conditionalFormatting sqref="G1289">
    <cfRule type="cellIs" dxfId="32985" priority="9642" stopIfTrue="1" operator="equal">
      <formula>""</formula>
    </cfRule>
  </conditionalFormatting>
  <conditionalFormatting sqref="O1289">
    <cfRule type="cellIs" dxfId="32984" priority="9639" stopIfTrue="1" operator="equal">
      <formula>"Rel-14"</formula>
    </cfRule>
    <cfRule type="cellIs" dxfId="32983" priority="9640" stopIfTrue="1" operator="equal">
      <formula>"Rel-16"</formula>
    </cfRule>
    <cfRule type="cellIs" dxfId="32982" priority="9641" stopIfTrue="1" operator="equal">
      <formula>"Rel-15"</formula>
    </cfRule>
  </conditionalFormatting>
  <conditionalFormatting sqref="F1289">
    <cfRule type="cellIs" dxfId="32981" priority="9630" stopIfTrue="1" operator="equal">
      <formula>"LS In"</formula>
    </cfRule>
    <cfRule type="cellIs" dxfId="32980" priority="9631" stopIfTrue="1" operator="equal">
      <formula>"LS OUT"</formula>
    </cfRule>
    <cfRule type="cellIs" dxfId="32979" priority="9632" stopIfTrue="1" operator="equal">
      <formula>"CR"</formula>
    </cfRule>
    <cfRule type="cellIs" dxfId="32978" priority="9633" stopIfTrue="1" operator="equal">
      <formula>"P-CR"</formula>
    </cfRule>
    <cfRule type="cellIs" dxfId="32977" priority="9634" stopIfTrue="1" operator="equal">
      <formula>"CR Pack"</formula>
    </cfRule>
    <cfRule type="cellIs" dxfId="32976" priority="9635" stopIfTrue="1" operator="equal">
      <formula>"WID new"</formula>
    </cfRule>
    <cfRule type="cellIs" dxfId="32975" priority="9636" stopIfTrue="1" operator="equal">
      <formula>"WID revised"</formula>
    </cfRule>
    <cfRule type="cellIs" dxfId="32974" priority="9637" stopIfTrue="1" operator="equal">
      <formula>"SID new"</formula>
    </cfRule>
    <cfRule type="cellIs" dxfId="32973" priority="9638" stopIfTrue="1" operator="equal">
      <formula>"SID revised"</formula>
    </cfRule>
  </conditionalFormatting>
  <conditionalFormatting sqref="P1289">
    <cfRule type="containsText" dxfId="32972" priority="9628" stopIfTrue="1" operator="containsText" text="DUMMY">
      <formula>NOT(ISERROR(SEARCH("DUMMY",P1289)))</formula>
    </cfRule>
    <cfRule type="cellIs" dxfId="32971" priority="9629" stopIfTrue="1" operator="equal">
      <formula>""</formula>
    </cfRule>
  </conditionalFormatting>
  <conditionalFormatting sqref="Q1289">
    <cfRule type="cellIs" dxfId="32970" priority="9626" stopIfTrue="1" operator="equal">
      <formula>""</formula>
    </cfRule>
    <cfRule type="cellIs" dxfId="32969" priority="9627" stopIfTrue="1" operator="equal">
      <formula>"-"</formula>
    </cfRule>
  </conditionalFormatting>
  <conditionalFormatting sqref="I1289">
    <cfRule type="containsText" dxfId="32968" priority="9624" operator="containsText" text="...">
      <formula>NOT(ISERROR(SEARCH("...",I1289)))</formula>
    </cfRule>
    <cfRule type="containsText" dxfId="32967" priority="9625" operator="containsText" text="~?">
      <formula>NOT(ISERROR(SEARCH("~?",I1289)))</formula>
    </cfRule>
  </conditionalFormatting>
  <conditionalFormatting sqref="G1289">
    <cfRule type="cellIs" dxfId="32966" priority="9623" operator="equal">
      <formula>"Endorsement"</formula>
    </cfRule>
  </conditionalFormatting>
  <conditionalFormatting sqref="B1290">
    <cfRule type="cellIs" dxfId="32965" priority="9622" stopIfTrue="1" operator="equal">
      <formula>""</formula>
    </cfRule>
  </conditionalFormatting>
  <conditionalFormatting sqref="C1290">
    <cfRule type="cellIs" dxfId="32964" priority="9619" stopIfTrue="1" operator="equal">
      <formula>"Y"</formula>
    </cfRule>
    <cfRule type="cellIs" dxfId="32963" priority="9620" stopIfTrue="1" operator="equal">
      <formula>""</formula>
    </cfRule>
    <cfRule type="cellIs" dxfId="32962" priority="9621" stopIfTrue="1" operator="equal">
      <formula>"W"</formula>
    </cfRule>
  </conditionalFormatting>
  <conditionalFormatting sqref="D1290">
    <cfRule type="cellIs" dxfId="32961" priority="9617" stopIfTrue="1" operator="equal">
      <formula>""</formula>
    </cfRule>
    <cfRule type="cellIs" dxfId="32960" priority="9618" stopIfTrue="1" operator="between">
      <formula>"10.7.1"</formula>
      <formula>"10.7.5"</formula>
    </cfRule>
  </conditionalFormatting>
  <conditionalFormatting sqref="G1290">
    <cfRule type="cellIs" dxfId="32959" priority="9616" stopIfTrue="1" operator="equal">
      <formula>""</formula>
    </cfRule>
  </conditionalFormatting>
  <conditionalFormatting sqref="O1290">
    <cfRule type="cellIs" dxfId="32958" priority="9613" stopIfTrue="1" operator="equal">
      <formula>"Rel-14"</formula>
    </cfRule>
    <cfRule type="cellIs" dxfId="32957" priority="9614" stopIfTrue="1" operator="equal">
      <formula>"Rel-16"</formula>
    </cfRule>
    <cfRule type="cellIs" dxfId="32956" priority="9615" stopIfTrue="1" operator="equal">
      <formula>"Rel-15"</formula>
    </cfRule>
  </conditionalFormatting>
  <conditionalFormatting sqref="F1290">
    <cfRule type="cellIs" dxfId="32955" priority="9604" stopIfTrue="1" operator="equal">
      <formula>"LS In"</formula>
    </cfRule>
    <cfRule type="cellIs" dxfId="32954" priority="9605" stopIfTrue="1" operator="equal">
      <formula>"LS OUT"</formula>
    </cfRule>
    <cfRule type="cellIs" dxfId="32953" priority="9606" stopIfTrue="1" operator="equal">
      <formula>"CR"</formula>
    </cfRule>
    <cfRule type="cellIs" dxfId="32952" priority="9607" stopIfTrue="1" operator="equal">
      <formula>"P-CR"</formula>
    </cfRule>
    <cfRule type="cellIs" dxfId="32951" priority="9608" stopIfTrue="1" operator="equal">
      <formula>"CR Pack"</formula>
    </cfRule>
    <cfRule type="cellIs" dxfId="32950" priority="9609" stopIfTrue="1" operator="equal">
      <formula>"WID new"</formula>
    </cfRule>
    <cfRule type="cellIs" dxfId="32949" priority="9610" stopIfTrue="1" operator="equal">
      <formula>"WID revised"</formula>
    </cfRule>
    <cfRule type="cellIs" dxfId="32948" priority="9611" stopIfTrue="1" operator="equal">
      <formula>"SID new"</formula>
    </cfRule>
    <cfRule type="cellIs" dxfId="32947" priority="9612" stopIfTrue="1" operator="equal">
      <formula>"SID revised"</formula>
    </cfRule>
  </conditionalFormatting>
  <conditionalFormatting sqref="P1290">
    <cfRule type="containsText" dxfId="32946" priority="9602" stopIfTrue="1" operator="containsText" text="DUMMY">
      <formula>NOT(ISERROR(SEARCH("DUMMY",P1290)))</formula>
    </cfRule>
    <cfRule type="cellIs" dxfId="32945" priority="9603" stopIfTrue="1" operator="equal">
      <formula>""</formula>
    </cfRule>
  </conditionalFormatting>
  <conditionalFormatting sqref="Q1290">
    <cfRule type="cellIs" dxfId="32944" priority="9600" stopIfTrue="1" operator="equal">
      <formula>""</formula>
    </cfRule>
    <cfRule type="cellIs" dxfId="32943" priority="9601" stopIfTrue="1" operator="equal">
      <formula>"-"</formula>
    </cfRule>
  </conditionalFormatting>
  <conditionalFormatting sqref="I1290">
    <cfRule type="containsText" dxfId="32942" priority="9598" operator="containsText" text="...">
      <formula>NOT(ISERROR(SEARCH("...",I1290)))</formula>
    </cfRule>
    <cfRule type="containsText" dxfId="32941" priority="9599" operator="containsText" text="~?">
      <formula>NOT(ISERROR(SEARCH("~?",I1290)))</formula>
    </cfRule>
  </conditionalFormatting>
  <conditionalFormatting sqref="G1290">
    <cfRule type="cellIs" dxfId="32940" priority="9597" operator="equal">
      <formula>"Endorsement"</formula>
    </cfRule>
  </conditionalFormatting>
  <conditionalFormatting sqref="B1291">
    <cfRule type="cellIs" dxfId="32939" priority="9596" stopIfTrue="1" operator="equal">
      <formula>""</formula>
    </cfRule>
  </conditionalFormatting>
  <conditionalFormatting sqref="C1291">
    <cfRule type="cellIs" dxfId="32938" priority="9593" stopIfTrue="1" operator="equal">
      <formula>"Y"</formula>
    </cfRule>
    <cfRule type="cellIs" dxfId="32937" priority="9594" stopIfTrue="1" operator="equal">
      <formula>""</formula>
    </cfRule>
    <cfRule type="cellIs" dxfId="32936" priority="9595" stopIfTrue="1" operator="equal">
      <formula>"W"</formula>
    </cfRule>
  </conditionalFormatting>
  <conditionalFormatting sqref="D1291">
    <cfRule type="cellIs" dxfId="32935" priority="9591" stopIfTrue="1" operator="equal">
      <formula>""</formula>
    </cfRule>
    <cfRule type="cellIs" dxfId="32934" priority="9592" stopIfTrue="1" operator="between">
      <formula>"10.7.1"</formula>
      <formula>"10.7.5"</formula>
    </cfRule>
  </conditionalFormatting>
  <conditionalFormatting sqref="G1291">
    <cfRule type="cellIs" dxfId="32933" priority="9590" stopIfTrue="1" operator="equal">
      <formula>""</formula>
    </cfRule>
  </conditionalFormatting>
  <conditionalFormatting sqref="O1291">
    <cfRule type="cellIs" dxfId="32932" priority="9587" stopIfTrue="1" operator="equal">
      <formula>"Rel-14"</formula>
    </cfRule>
    <cfRule type="cellIs" dxfId="32931" priority="9588" stopIfTrue="1" operator="equal">
      <formula>"Rel-16"</formula>
    </cfRule>
    <cfRule type="cellIs" dxfId="32930" priority="9589" stopIfTrue="1" operator="equal">
      <formula>"Rel-15"</formula>
    </cfRule>
  </conditionalFormatting>
  <conditionalFormatting sqref="F1291">
    <cfRule type="cellIs" dxfId="32929" priority="9578" stopIfTrue="1" operator="equal">
      <formula>"LS In"</formula>
    </cfRule>
    <cfRule type="cellIs" dxfId="32928" priority="9579" stopIfTrue="1" operator="equal">
      <formula>"LS OUT"</formula>
    </cfRule>
    <cfRule type="cellIs" dxfId="32927" priority="9580" stopIfTrue="1" operator="equal">
      <formula>"CR"</formula>
    </cfRule>
    <cfRule type="cellIs" dxfId="32926" priority="9581" stopIfTrue="1" operator="equal">
      <formula>"P-CR"</formula>
    </cfRule>
    <cfRule type="cellIs" dxfId="32925" priority="9582" stopIfTrue="1" operator="equal">
      <formula>"CR Pack"</formula>
    </cfRule>
    <cfRule type="cellIs" dxfId="32924" priority="9583" stopIfTrue="1" operator="equal">
      <formula>"WID new"</formula>
    </cfRule>
    <cfRule type="cellIs" dxfId="32923" priority="9584" stopIfTrue="1" operator="equal">
      <formula>"WID revised"</formula>
    </cfRule>
    <cfRule type="cellIs" dxfId="32922" priority="9585" stopIfTrue="1" operator="equal">
      <formula>"SID new"</formula>
    </cfRule>
    <cfRule type="cellIs" dxfId="32921" priority="9586" stopIfTrue="1" operator="equal">
      <formula>"SID revised"</formula>
    </cfRule>
  </conditionalFormatting>
  <conditionalFormatting sqref="P1291">
    <cfRule type="containsText" dxfId="32920" priority="9576" stopIfTrue="1" operator="containsText" text="DUMMY">
      <formula>NOT(ISERROR(SEARCH("DUMMY",P1291)))</formula>
    </cfRule>
    <cfRule type="cellIs" dxfId="32919" priority="9577" stopIfTrue="1" operator="equal">
      <formula>""</formula>
    </cfRule>
  </conditionalFormatting>
  <conditionalFormatting sqref="Q1291">
    <cfRule type="cellIs" dxfId="32918" priority="9574" stopIfTrue="1" operator="equal">
      <formula>""</formula>
    </cfRule>
    <cfRule type="cellIs" dxfId="32917" priority="9575" stopIfTrue="1" operator="equal">
      <formula>"-"</formula>
    </cfRule>
  </conditionalFormatting>
  <conditionalFormatting sqref="I1291">
    <cfRule type="containsText" dxfId="32916" priority="9572" operator="containsText" text="...">
      <formula>NOT(ISERROR(SEARCH("...",I1291)))</formula>
    </cfRule>
    <cfRule type="containsText" dxfId="32915" priority="9573" operator="containsText" text="~?">
      <formula>NOT(ISERROR(SEARCH("~?",I1291)))</formula>
    </cfRule>
  </conditionalFormatting>
  <conditionalFormatting sqref="G1291">
    <cfRule type="cellIs" dxfId="32914" priority="9571" operator="equal">
      <formula>"Endorsement"</formula>
    </cfRule>
  </conditionalFormatting>
  <conditionalFormatting sqref="B1292">
    <cfRule type="cellIs" dxfId="32913" priority="9570" stopIfTrue="1" operator="equal">
      <formula>""</formula>
    </cfRule>
  </conditionalFormatting>
  <conditionalFormatting sqref="C1292">
    <cfRule type="cellIs" dxfId="32912" priority="9567" stopIfTrue="1" operator="equal">
      <formula>"Y"</formula>
    </cfRule>
    <cfRule type="cellIs" dxfId="32911" priority="9568" stopIfTrue="1" operator="equal">
      <formula>""</formula>
    </cfRule>
    <cfRule type="cellIs" dxfId="32910" priority="9569" stopIfTrue="1" operator="equal">
      <formula>"W"</formula>
    </cfRule>
  </conditionalFormatting>
  <conditionalFormatting sqref="D1292">
    <cfRule type="cellIs" dxfId="32909" priority="9565" stopIfTrue="1" operator="equal">
      <formula>""</formula>
    </cfRule>
    <cfRule type="cellIs" dxfId="32908" priority="9566" stopIfTrue="1" operator="between">
      <formula>"10.7.1"</formula>
      <formula>"10.7.5"</formula>
    </cfRule>
  </conditionalFormatting>
  <conditionalFormatting sqref="G1292">
    <cfRule type="cellIs" dxfId="32907" priority="9564" stopIfTrue="1" operator="equal">
      <formula>""</formula>
    </cfRule>
  </conditionalFormatting>
  <conditionalFormatting sqref="O1292">
    <cfRule type="cellIs" dxfId="32906" priority="9561" stopIfTrue="1" operator="equal">
      <formula>"Rel-14"</formula>
    </cfRule>
    <cfRule type="cellIs" dxfId="32905" priority="9562" stopIfTrue="1" operator="equal">
      <formula>"Rel-16"</formula>
    </cfRule>
    <cfRule type="cellIs" dxfId="32904" priority="9563" stopIfTrue="1" operator="equal">
      <formula>"Rel-15"</formula>
    </cfRule>
  </conditionalFormatting>
  <conditionalFormatting sqref="F1292">
    <cfRule type="cellIs" dxfId="32903" priority="9552" stopIfTrue="1" operator="equal">
      <formula>"LS In"</formula>
    </cfRule>
    <cfRule type="cellIs" dxfId="32902" priority="9553" stopIfTrue="1" operator="equal">
      <formula>"LS OUT"</formula>
    </cfRule>
    <cfRule type="cellIs" dxfId="32901" priority="9554" stopIfTrue="1" operator="equal">
      <formula>"CR"</formula>
    </cfRule>
    <cfRule type="cellIs" dxfId="32900" priority="9555" stopIfTrue="1" operator="equal">
      <formula>"P-CR"</formula>
    </cfRule>
    <cfRule type="cellIs" dxfId="32899" priority="9556" stopIfTrue="1" operator="equal">
      <formula>"CR Pack"</formula>
    </cfRule>
    <cfRule type="cellIs" dxfId="32898" priority="9557" stopIfTrue="1" operator="equal">
      <formula>"WID new"</formula>
    </cfRule>
    <cfRule type="cellIs" dxfId="32897" priority="9558" stopIfTrue="1" operator="equal">
      <formula>"WID revised"</formula>
    </cfRule>
    <cfRule type="cellIs" dxfId="32896" priority="9559" stopIfTrue="1" operator="equal">
      <formula>"SID new"</formula>
    </cfRule>
    <cfRule type="cellIs" dxfId="32895" priority="9560" stopIfTrue="1" operator="equal">
      <formula>"SID revised"</formula>
    </cfRule>
  </conditionalFormatting>
  <conditionalFormatting sqref="P1292">
    <cfRule type="containsText" dxfId="32894" priority="9550" stopIfTrue="1" operator="containsText" text="DUMMY">
      <formula>NOT(ISERROR(SEARCH("DUMMY",P1292)))</formula>
    </cfRule>
    <cfRule type="cellIs" dxfId="32893" priority="9551" stopIfTrue="1" operator="equal">
      <formula>""</formula>
    </cfRule>
  </conditionalFormatting>
  <conditionalFormatting sqref="Q1292">
    <cfRule type="cellIs" dxfId="32892" priority="9548" stopIfTrue="1" operator="equal">
      <formula>""</formula>
    </cfRule>
    <cfRule type="cellIs" dxfId="32891" priority="9549" stopIfTrue="1" operator="equal">
      <formula>"-"</formula>
    </cfRule>
  </conditionalFormatting>
  <conditionalFormatting sqref="I1292">
    <cfRule type="containsText" dxfId="32890" priority="9546" operator="containsText" text="...">
      <formula>NOT(ISERROR(SEARCH("...",I1292)))</formula>
    </cfRule>
    <cfRule type="containsText" dxfId="32889" priority="9547" operator="containsText" text="~?">
      <formula>NOT(ISERROR(SEARCH("~?",I1292)))</formula>
    </cfRule>
  </conditionalFormatting>
  <conditionalFormatting sqref="G1292">
    <cfRule type="cellIs" dxfId="32888" priority="9545" operator="equal">
      <formula>"Endorsement"</formula>
    </cfRule>
  </conditionalFormatting>
  <conditionalFormatting sqref="B1293">
    <cfRule type="cellIs" dxfId="32887" priority="9544" stopIfTrue="1" operator="equal">
      <formula>""</formula>
    </cfRule>
  </conditionalFormatting>
  <conditionalFormatting sqref="C1293">
    <cfRule type="cellIs" dxfId="32886" priority="9541" stopIfTrue="1" operator="equal">
      <formula>"Y"</formula>
    </cfRule>
    <cfRule type="cellIs" dxfId="32885" priority="9542" stopIfTrue="1" operator="equal">
      <formula>""</formula>
    </cfRule>
    <cfRule type="cellIs" dxfId="32884" priority="9543" stopIfTrue="1" operator="equal">
      <formula>"W"</formula>
    </cfRule>
  </conditionalFormatting>
  <conditionalFormatting sqref="D1293">
    <cfRule type="cellIs" dxfId="32883" priority="9539" stopIfTrue="1" operator="equal">
      <formula>""</formula>
    </cfRule>
    <cfRule type="cellIs" dxfId="32882" priority="9540" stopIfTrue="1" operator="between">
      <formula>"10.7.1"</formula>
      <formula>"10.7.5"</formula>
    </cfRule>
  </conditionalFormatting>
  <conditionalFormatting sqref="G1293">
    <cfRule type="cellIs" dxfId="32881" priority="9538" stopIfTrue="1" operator="equal">
      <formula>""</formula>
    </cfRule>
  </conditionalFormatting>
  <conditionalFormatting sqref="O1293">
    <cfRule type="cellIs" dxfId="32880" priority="9535" stopIfTrue="1" operator="equal">
      <formula>"Rel-14"</formula>
    </cfRule>
    <cfRule type="cellIs" dxfId="32879" priority="9536" stopIfTrue="1" operator="equal">
      <formula>"Rel-16"</formula>
    </cfRule>
    <cfRule type="cellIs" dxfId="32878" priority="9537" stopIfTrue="1" operator="equal">
      <formula>"Rel-15"</formula>
    </cfRule>
  </conditionalFormatting>
  <conditionalFormatting sqref="F1293">
    <cfRule type="cellIs" dxfId="32877" priority="9526" stopIfTrue="1" operator="equal">
      <formula>"LS In"</formula>
    </cfRule>
    <cfRule type="cellIs" dxfId="32876" priority="9527" stopIfTrue="1" operator="equal">
      <formula>"LS OUT"</formula>
    </cfRule>
    <cfRule type="cellIs" dxfId="32875" priority="9528" stopIfTrue="1" operator="equal">
      <formula>"CR"</formula>
    </cfRule>
    <cfRule type="cellIs" dxfId="32874" priority="9529" stopIfTrue="1" operator="equal">
      <formula>"P-CR"</formula>
    </cfRule>
    <cfRule type="cellIs" dxfId="32873" priority="9530" stopIfTrue="1" operator="equal">
      <formula>"CR Pack"</formula>
    </cfRule>
    <cfRule type="cellIs" dxfId="32872" priority="9531" stopIfTrue="1" operator="equal">
      <formula>"WID new"</formula>
    </cfRule>
    <cfRule type="cellIs" dxfId="32871" priority="9532" stopIfTrue="1" operator="equal">
      <formula>"WID revised"</formula>
    </cfRule>
    <cfRule type="cellIs" dxfId="32870" priority="9533" stopIfTrue="1" operator="equal">
      <formula>"SID new"</formula>
    </cfRule>
    <cfRule type="cellIs" dxfId="32869" priority="9534" stopIfTrue="1" operator="equal">
      <formula>"SID revised"</formula>
    </cfRule>
  </conditionalFormatting>
  <conditionalFormatting sqref="P1293">
    <cfRule type="containsText" dxfId="32868" priority="9524" stopIfTrue="1" operator="containsText" text="DUMMY">
      <formula>NOT(ISERROR(SEARCH("DUMMY",P1293)))</formula>
    </cfRule>
    <cfRule type="cellIs" dxfId="32867" priority="9525" stopIfTrue="1" operator="equal">
      <formula>""</formula>
    </cfRule>
  </conditionalFormatting>
  <conditionalFormatting sqref="Q1293">
    <cfRule type="cellIs" dxfId="32866" priority="9522" stopIfTrue="1" operator="equal">
      <formula>""</formula>
    </cfRule>
    <cfRule type="cellIs" dxfId="32865" priority="9523" stopIfTrue="1" operator="equal">
      <formula>"-"</formula>
    </cfRule>
  </conditionalFormatting>
  <conditionalFormatting sqref="I1293">
    <cfRule type="containsText" dxfId="32864" priority="9520" operator="containsText" text="...">
      <formula>NOT(ISERROR(SEARCH("...",I1293)))</formula>
    </cfRule>
    <cfRule type="containsText" dxfId="32863" priority="9521" operator="containsText" text="~?">
      <formula>NOT(ISERROR(SEARCH("~?",I1293)))</formula>
    </cfRule>
  </conditionalFormatting>
  <conditionalFormatting sqref="G1293">
    <cfRule type="cellIs" dxfId="32862" priority="9519" operator="equal">
      <formula>"Endorsement"</formula>
    </cfRule>
  </conditionalFormatting>
  <conditionalFormatting sqref="B1294">
    <cfRule type="cellIs" dxfId="32861" priority="9518" stopIfTrue="1" operator="equal">
      <formula>""</formula>
    </cfRule>
  </conditionalFormatting>
  <conditionalFormatting sqref="C1294">
    <cfRule type="cellIs" dxfId="32860" priority="9515" stopIfTrue="1" operator="equal">
      <formula>"Y"</formula>
    </cfRule>
    <cfRule type="cellIs" dxfId="32859" priority="9516" stopIfTrue="1" operator="equal">
      <formula>""</formula>
    </cfRule>
    <cfRule type="cellIs" dxfId="32858" priority="9517" stopIfTrue="1" operator="equal">
      <formula>"W"</formula>
    </cfRule>
  </conditionalFormatting>
  <conditionalFormatting sqref="D1294">
    <cfRule type="cellIs" dxfId="32857" priority="9513" stopIfTrue="1" operator="equal">
      <formula>""</formula>
    </cfRule>
    <cfRule type="cellIs" dxfId="32856" priority="9514" stopIfTrue="1" operator="between">
      <formula>"10.7.1"</formula>
      <formula>"10.7.5"</formula>
    </cfRule>
  </conditionalFormatting>
  <conditionalFormatting sqref="G1294">
    <cfRule type="cellIs" dxfId="32855" priority="9512" stopIfTrue="1" operator="equal">
      <formula>""</formula>
    </cfRule>
  </conditionalFormatting>
  <conditionalFormatting sqref="O1294">
    <cfRule type="cellIs" dxfId="32854" priority="9509" stopIfTrue="1" operator="equal">
      <formula>"Rel-14"</formula>
    </cfRule>
    <cfRule type="cellIs" dxfId="32853" priority="9510" stopIfTrue="1" operator="equal">
      <formula>"Rel-16"</formula>
    </cfRule>
    <cfRule type="cellIs" dxfId="32852" priority="9511" stopIfTrue="1" operator="equal">
      <formula>"Rel-15"</formula>
    </cfRule>
  </conditionalFormatting>
  <conditionalFormatting sqref="F1294">
    <cfRule type="cellIs" dxfId="32851" priority="9500" stopIfTrue="1" operator="equal">
      <formula>"LS In"</formula>
    </cfRule>
    <cfRule type="cellIs" dxfId="32850" priority="9501" stopIfTrue="1" operator="equal">
      <formula>"LS OUT"</formula>
    </cfRule>
    <cfRule type="cellIs" dxfId="32849" priority="9502" stopIfTrue="1" operator="equal">
      <formula>"CR"</formula>
    </cfRule>
    <cfRule type="cellIs" dxfId="32848" priority="9503" stopIfTrue="1" operator="equal">
      <formula>"P-CR"</formula>
    </cfRule>
    <cfRule type="cellIs" dxfId="32847" priority="9504" stopIfTrue="1" operator="equal">
      <formula>"CR Pack"</formula>
    </cfRule>
    <cfRule type="cellIs" dxfId="32846" priority="9505" stopIfTrue="1" operator="equal">
      <formula>"WID new"</formula>
    </cfRule>
    <cfRule type="cellIs" dxfId="32845" priority="9506" stopIfTrue="1" operator="equal">
      <formula>"WID revised"</formula>
    </cfRule>
    <cfRule type="cellIs" dxfId="32844" priority="9507" stopIfTrue="1" operator="equal">
      <formula>"SID new"</formula>
    </cfRule>
    <cfRule type="cellIs" dxfId="32843" priority="9508" stopIfTrue="1" operator="equal">
      <formula>"SID revised"</formula>
    </cfRule>
  </conditionalFormatting>
  <conditionalFormatting sqref="P1294">
    <cfRule type="containsText" dxfId="32842" priority="9498" stopIfTrue="1" operator="containsText" text="DUMMY">
      <formula>NOT(ISERROR(SEARCH("DUMMY",P1294)))</formula>
    </cfRule>
    <cfRule type="cellIs" dxfId="32841" priority="9499" stopIfTrue="1" operator="equal">
      <formula>""</formula>
    </cfRule>
  </conditionalFormatting>
  <conditionalFormatting sqref="Q1294">
    <cfRule type="cellIs" dxfId="32840" priority="9496" stopIfTrue="1" operator="equal">
      <formula>""</formula>
    </cfRule>
    <cfRule type="cellIs" dxfId="32839" priority="9497" stopIfTrue="1" operator="equal">
      <formula>"-"</formula>
    </cfRule>
  </conditionalFormatting>
  <conditionalFormatting sqref="I1294">
    <cfRule type="containsText" dxfId="32838" priority="9494" operator="containsText" text="...">
      <formula>NOT(ISERROR(SEARCH("...",I1294)))</formula>
    </cfRule>
    <cfRule type="containsText" dxfId="32837" priority="9495" operator="containsText" text="~?">
      <formula>NOT(ISERROR(SEARCH("~?",I1294)))</formula>
    </cfRule>
  </conditionalFormatting>
  <conditionalFormatting sqref="G1294">
    <cfRule type="cellIs" dxfId="32836" priority="9493" operator="equal">
      <formula>"Endorsement"</formula>
    </cfRule>
  </conditionalFormatting>
  <conditionalFormatting sqref="B1295">
    <cfRule type="cellIs" dxfId="32835" priority="9492" stopIfTrue="1" operator="equal">
      <formula>""</formula>
    </cfRule>
  </conditionalFormatting>
  <conditionalFormatting sqref="C1295">
    <cfRule type="cellIs" dxfId="32834" priority="9489" stopIfTrue="1" operator="equal">
      <formula>"Y"</formula>
    </cfRule>
    <cfRule type="cellIs" dxfId="32833" priority="9490" stopIfTrue="1" operator="equal">
      <formula>""</formula>
    </cfRule>
    <cfRule type="cellIs" dxfId="32832" priority="9491" stopIfTrue="1" operator="equal">
      <formula>"W"</formula>
    </cfRule>
  </conditionalFormatting>
  <conditionalFormatting sqref="D1295">
    <cfRule type="cellIs" dxfId="32831" priority="9487" stopIfTrue="1" operator="equal">
      <formula>""</formula>
    </cfRule>
    <cfRule type="cellIs" dxfId="32830" priority="9488" stopIfTrue="1" operator="between">
      <formula>"10.7.1"</formula>
      <formula>"10.7.5"</formula>
    </cfRule>
  </conditionalFormatting>
  <conditionalFormatting sqref="G1295">
    <cfRule type="cellIs" dxfId="32829" priority="9486" stopIfTrue="1" operator="equal">
      <formula>""</formula>
    </cfRule>
  </conditionalFormatting>
  <conditionalFormatting sqref="O1295">
    <cfRule type="cellIs" dxfId="32828" priority="9483" stopIfTrue="1" operator="equal">
      <formula>"Rel-14"</formula>
    </cfRule>
    <cfRule type="cellIs" dxfId="32827" priority="9484" stopIfTrue="1" operator="equal">
      <formula>"Rel-16"</formula>
    </cfRule>
    <cfRule type="cellIs" dxfId="32826" priority="9485" stopIfTrue="1" operator="equal">
      <formula>"Rel-15"</formula>
    </cfRule>
  </conditionalFormatting>
  <conditionalFormatting sqref="F1295">
    <cfRule type="cellIs" dxfId="32825" priority="9474" stopIfTrue="1" operator="equal">
      <formula>"LS In"</formula>
    </cfRule>
    <cfRule type="cellIs" dxfId="32824" priority="9475" stopIfTrue="1" operator="equal">
      <formula>"LS OUT"</formula>
    </cfRule>
    <cfRule type="cellIs" dxfId="32823" priority="9476" stopIfTrue="1" operator="equal">
      <formula>"CR"</formula>
    </cfRule>
    <cfRule type="cellIs" dxfId="32822" priority="9477" stopIfTrue="1" operator="equal">
      <formula>"P-CR"</formula>
    </cfRule>
    <cfRule type="cellIs" dxfId="32821" priority="9478" stopIfTrue="1" operator="equal">
      <formula>"CR Pack"</formula>
    </cfRule>
    <cfRule type="cellIs" dxfId="32820" priority="9479" stopIfTrue="1" operator="equal">
      <formula>"WID new"</formula>
    </cfRule>
    <cfRule type="cellIs" dxfId="32819" priority="9480" stopIfTrue="1" operator="equal">
      <formula>"WID revised"</formula>
    </cfRule>
    <cfRule type="cellIs" dxfId="32818" priority="9481" stopIfTrue="1" operator="equal">
      <formula>"SID new"</formula>
    </cfRule>
    <cfRule type="cellIs" dxfId="32817" priority="9482" stopIfTrue="1" operator="equal">
      <formula>"SID revised"</formula>
    </cfRule>
  </conditionalFormatting>
  <conditionalFormatting sqref="P1295">
    <cfRule type="containsText" dxfId="32816" priority="9472" stopIfTrue="1" operator="containsText" text="DUMMY">
      <formula>NOT(ISERROR(SEARCH("DUMMY",P1295)))</formula>
    </cfRule>
    <cfRule type="cellIs" dxfId="32815" priority="9473" stopIfTrue="1" operator="equal">
      <formula>""</formula>
    </cfRule>
  </conditionalFormatting>
  <conditionalFormatting sqref="Q1295">
    <cfRule type="cellIs" dxfId="32814" priority="9470" stopIfTrue="1" operator="equal">
      <formula>""</formula>
    </cfRule>
    <cfRule type="cellIs" dxfId="32813" priority="9471" stopIfTrue="1" operator="equal">
      <formula>"-"</formula>
    </cfRule>
  </conditionalFormatting>
  <conditionalFormatting sqref="I1295">
    <cfRule type="containsText" dxfId="32812" priority="9468" operator="containsText" text="...">
      <formula>NOT(ISERROR(SEARCH("...",I1295)))</formula>
    </cfRule>
    <cfRule type="containsText" dxfId="32811" priority="9469" operator="containsText" text="~?">
      <formula>NOT(ISERROR(SEARCH("~?",I1295)))</formula>
    </cfRule>
  </conditionalFormatting>
  <conditionalFormatting sqref="G1295">
    <cfRule type="cellIs" dxfId="32810" priority="9467" operator="equal">
      <formula>"Endorsement"</formula>
    </cfRule>
  </conditionalFormatting>
  <conditionalFormatting sqref="B1296">
    <cfRule type="cellIs" dxfId="32809" priority="9466" stopIfTrue="1" operator="equal">
      <formula>""</formula>
    </cfRule>
  </conditionalFormatting>
  <conditionalFormatting sqref="C1296">
    <cfRule type="cellIs" dxfId="32808" priority="9463" stopIfTrue="1" operator="equal">
      <formula>"Y"</formula>
    </cfRule>
    <cfRule type="cellIs" dxfId="32807" priority="9464" stopIfTrue="1" operator="equal">
      <formula>""</formula>
    </cfRule>
    <cfRule type="cellIs" dxfId="32806" priority="9465" stopIfTrue="1" operator="equal">
      <formula>"W"</formula>
    </cfRule>
  </conditionalFormatting>
  <conditionalFormatting sqref="D1296">
    <cfRule type="cellIs" dxfId="32805" priority="9461" stopIfTrue="1" operator="equal">
      <formula>""</formula>
    </cfRule>
    <cfRule type="cellIs" dxfId="32804" priority="9462" stopIfTrue="1" operator="between">
      <formula>"10.7.1"</formula>
      <formula>"10.7.5"</formula>
    </cfRule>
  </conditionalFormatting>
  <conditionalFormatting sqref="G1296">
    <cfRule type="cellIs" dxfId="32803" priority="9460" stopIfTrue="1" operator="equal">
      <formula>""</formula>
    </cfRule>
  </conditionalFormatting>
  <conditionalFormatting sqref="O1296">
    <cfRule type="cellIs" dxfId="32802" priority="9457" stopIfTrue="1" operator="equal">
      <formula>"Rel-14"</formula>
    </cfRule>
    <cfRule type="cellIs" dxfId="32801" priority="9458" stopIfTrue="1" operator="equal">
      <formula>"Rel-16"</formula>
    </cfRule>
    <cfRule type="cellIs" dxfId="32800" priority="9459" stopIfTrue="1" operator="equal">
      <formula>"Rel-15"</formula>
    </cfRule>
  </conditionalFormatting>
  <conditionalFormatting sqref="F1296">
    <cfRule type="cellIs" dxfId="32799" priority="9448" stopIfTrue="1" operator="equal">
      <formula>"LS In"</formula>
    </cfRule>
    <cfRule type="cellIs" dxfId="32798" priority="9449" stopIfTrue="1" operator="equal">
      <formula>"LS OUT"</formula>
    </cfRule>
    <cfRule type="cellIs" dxfId="32797" priority="9450" stopIfTrue="1" operator="equal">
      <formula>"CR"</formula>
    </cfRule>
    <cfRule type="cellIs" dxfId="32796" priority="9451" stopIfTrue="1" operator="equal">
      <formula>"P-CR"</formula>
    </cfRule>
    <cfRule type="cellIs" dxfId="32795" priority="9452" stopIfTrue="1" operator="equal">
      <formula>"CR Pack"</formula>
    </cfRule>
    <cfRule type="cellIs" dxfId="32794" priority="9453" stopIfTrue="1" operator="equal">
      <formula>"WID new"</formula>
    </cfRule>
    <cfRule type="cellIs" dxfId="32793" priority="9454" stopIfTrue="1" operator="equal">
      <formula>"WID revised"</formula>
    </cfRule>
    <cfRule type="cellIs" dxfId="32792" priority="9455" stopIfTrue="1" operator="equal">
      <formula>"SID new"</formula>
    </cfRule>
    <cfRule type="cellIs" dxfId="32791" priority="9456" stopIfTrue="1" operator="equal">
      <formula>"SID revised"</formula>
    </cfRule>
  </conditionalFormatting>
  <conditionalFormatting sqref="P1296">
    <cfRule type="containsText" dxfId="32790" priority="9446" stopIfTrue="1" operator="containsText" text="DUMMY">
      <formula>NOT(ISERROR(SEARCH("DUMMY",P1296)))</formula>
    </cfRule>
    <cfRule type="cellIs" dxfId="32789" priority="9447" stopIfTrue="1" operator="equal">
      <formula>""</formula>
    </cfRule>
  </conditionalFormatting>
  <conditionalFormatting sqref="Q1296">
    <cfRule type="cellIs" dxfId="32788" priority="9444" stopIfTrue="1" operator="equal">
      <formula>""</formula>
    </cfRule>
    <cfRule type="cellIs" dxfId="32787" priority="9445" stopIfTrue="1" operator="equal">
      <formula>"-"</formula>
    </cfRule>
  </conditionalFormatting>
  <conditionalFormatting sqref="I1296">
    <cfRule type="containsText" dxfId="32786" priority="9442" operator="containsText" text="...">
      <formula>NOT(ISERROR(SEARCH("...",I1296)))</formula>
    </cfRule>
    <cfRule type="containsText" dxfId="32785" priority="9443" operator="containsText" text="~?">
      <formula>NOT(ISERROR(SEARCH("~?",I1296)))</formula>
    </cfRule>
  </conditionalFormatting>
  <conditionalFormatting sqref="G1296">
    <cfRule type="cellIs" dxfId="32784" priority="9441" operator="equal">
      <formula>"Endorsement"</formula>
    </cfRule>
  </conditionalFormatting>
  <conditionalFormatting sqref="B1297">
    <cfRule type="cellIs" dxfId="32783" priority="9440" stopIfTrue="1" operator="equal">
      <formula>""</formula>
    </cfRule>
  </conditionalFormatting>
  <conditionalFormatting sqref="C1297">
    <cfRule type="cellIs" dxfId="32782" priority="9437" stopIfTrue="1" operator="equal">
      <formula>"Y"</formula>
    </cfRule>
    <cfRule type="cellIs" dxfId="32781" priority="9438" stopIfTrue="1" operator="equal">
      <formula>""</formula>
    </cfRule>
    <cfRule type="cellIs" dxfId="32780" priority="9439" stopIfTrue="1" operator="equal">
      <formula>"W"</formula>
    </cfRule>
  </conditionalFormatting>
  <conditionalFormatting sqref="D1297">
    <cfRule type="cellIs" dxfId="32779" priority="9435" stopIfTrue="1" operator="equal">
      <formula>""</formula>
    </cfRule>
    <cfRule type="cellIs" dxfId="32778" priority="9436" stopIfTrue="1" operator="between">
      <formula>"10.7.1"</formula>
      <formula>"10.7.5"</formula>
    </cfRule>
  </conditionalFormatting>
  <conditionalFormatting sqref="G1297">
    <cfRule type="cellIs" dxfId="32777" priority="9434" stopIfTrue="1" operator="equal">
      <formula>""</formula>
    </cfRule>
  </conditionalFormatting>
  <conditionalFormatting sqref="O1297">
    <cfRule type="cellIs" dxfId="32776" priority="9431" stopIfTrue="1" operator="equal">
      <formula>"Rel-14"</formula>
    </cfRule>
    <cfRule type="cellIs" dxfId="32775" priority="9432" stopIfTrue="1" operator="equal">
      <formula>"Rel-16"</formula>
    </cfRule>
    <cfRule type="cellIs" dxfId="32774" priority="9433" stopIfTrue="1" operator="equal">
      <formula>"Rel-15"</formula>
    </cfRule>
  </conditionalFormatting>
  <conditionalFormatting sqref="F1297">
    <cfRule type="cellIs" dxfId="32773" priority="9422" stopIfTrue="1" operator="equal">
      <formula>"LS In"</formula>
    </cfRule>
    <cfRule type="cellIs" dxfId="32772" priority="9423" stopIfTrue="1" operator="equal">
      <formula>"LS OUT"</formula>
    </cfRule>
    <cfRule type="cellIs" dxfId="32771" priority="9424" stopIfTrue="1" operator="equal">
      <formula>"CR"</formula>
    </cfRule>
    <cfRule type="cellIs" dxfId="32770" priority="9425" stopIfTrue="1" operator="equal">
      <formula>"P-CR"</formula>
    </cfRule>
    <cfRule type="cellIs" dxfId="32769" priority="9426" stopIfTrue="1" operator="equal">
      <formula>"CR Pack"</formula>
    </cfRule>
    <cfRule type="cellIs" dxfId="32768" priority="9427" stopIfTrue="1" operator="equal">
      <formula>"WID new"</formula>
    </cfRule>
    <cfRule type="cellIs" dxfId="32767" priority="9428" stopIfTrue="1" operator="equal">
      <formula>"WID revised"</formula>
    </cfRule>
    <cfRule type="cellIs" dxfId="32766" priority="9429" stopIfTrue="1" operator="equal">
      <formula>"SID new"</formula>
    </cfRule>
    <cfRule type="cellIs" dxfId="32765" priority="9430" stopIfTrue="1" operator="equal">
      <formula>"SID revised"</formula>
    </cfRule>
  </conditionalFormatting>
  <conditionalFormatting sqref="P1297">
    <cfRule type="containsText" dxfId="32764" priority="9420" stopIfTrue="1" operator="containsText" text="DUMMY">
      <formula>NOT(ISERROR(SEARCH("DUMMY",P1297)))</formula>
    </cfRule>
    <cfRule type="cellIs" dxfId="32763" priority="9421" stopIfTrue="1" operator="equal">
      <formula>""</formula>
    </cfRule>
  </conditionalFormatting>
  <conditionalFormatting sqref="Q1297">
    <cfRule type="cellIs" dxfId="32762" priority="9418" stopIfTrue="1" operator="equal">
      <formula>""</formula>
    </cfRule>
    <cfRule type="cellIs" dxfId="32761" priority="9419" stopIfTrue="1" operator="equal">
      <formula>"-"</formula>
    </cfRule>
  </conditionalFormatting>
  <conditionalFormatting sqref="I1297">
    <cfRule type="containsText" dxfId="32760" priority="9416" operator="containsText" text="...">
      <formula>NOT(ISERROR(SEARCH("...",I1297)))</formula>
    </cfRule>
    <cfRule type="containsText" dxfId="32759" priority="9417" operator="containsText" text="~?">
      <formula>NOT(ISERROR(SEARCH("~?",I1297)))</formula>
    </cfRule>
  </conditionalFormatting>
  <conditionalFormatting sqref="G1297">
    <cfRule type="cellIs" dxfId="32758" priority="9415" operator="equal">
      <formula>"Endorsement"</formula>
    </cfRule>
  </conditionalFormatting>
  <conditionalFormatting sqref="B1609">
    <cfRule type="cellIs" dxfId="32757" priority="9414" stopIfTrue="1" operator="equal">
      <formula>""</formula>
    </cfRule>
  </conditionalFormatting>
  <conditionalFormatting sqref="C1609">
    <cfRule type="cellIs" dxfId="32756" priority="9411" stopIfTrue="1" operator="equal">
      <formula>"Y"</formula>
    </cfRule>
    <cfRule type="cellIs" dxfId="32755" priority="9412" stopIfTrue="1" operator="equal">
      <formula>""</formula>
    </cfRule>
    <cfRule type="cellIs" dxfId="32754" priority="9413" stopIfTrue="1" operator="equal">
      <formula>"W"</formula>
    </cfRule>
  </conditionalFormatting>
  <conditionalFormatting sqref="D1609">
    <cfRule type="cellIs" dxfId="32753" priority="9409" stopIfTrue="1" operator="equal">
      <formula>""</formula>
    </cfRule>
    <cfRule type="cellIs" dxfId="32752" priority="9410" stopIfTrue="1" operator="between">
      <formula>"10.7.1"</formula>
      <formula>"10.7.5"</formula>
    </cfRule>
  </conditionalFormatting>
  <conditionalFormatting sqref="G1609">
    <cfRule type="cellIs" dxfId="32751" priority="9408" stopIfTrue="1" operator="equal">
      <formula>""</formula>
    </cfRule>
  </conditionalFormatting>
  <conditionalFormatting sqref="O1609">
    <cfRule type="cellIs" dxfId="32750" priority="9405" stopIfTrue="1" operator="equal">
      <formula>"Rel-14"</formula>
    </cfRule>
    <cfRule type="cellIs" dxfId="32749" priority="9406" stopIfTrue="1" operator="equal">
      <formula>"Rel-16"</formula>
    </cfRule>
    <cfRule type="cellIs" dxfId="32748" priority="9407" stopIfTrue="1" operator="equal">
      <formula>"Rel-15"</formula>
    </cfRule>
  </conditionalFormatting>
  <conditionalFormatting sqref="F1609">
    <cfRule type="cellIs" dxfId="32747" priority="9396" stopIfTrue="1" operator="equal">
      <formula>"LS In"</formula>
    </cfRule>
    <cfRule type="cellIs" dxfId="32746" priority="9397" stopIfTrue="1" operator="equal">
      <formula>"LS OUT"</formula>
    </cfRule>
    <cfRule type="cellIs" dxfId="32745" priority="9398" stopIfTrue="1" operator="equal">
      <formula>"CR"</formula>
    </cfRule>
    <cfRule type="cellIs" dxfId="32744" priority="9399" stopIfTrue="1" operator="equal">
      <formula>"P-CR"</formula>
    </cfRule>
    <cfRule type="cellIs" dxfId="32743" priority="9400" stopIfTrue="1" operator="equal">
      <formula>"CR Pack"</formula>
    </cfRule>
    <cfRule type="cellIs" dxfId="32742" priority="9401" stopIfTrue="1" operator="equal">
      <formula>"WID new"</formula>
    </cfRule>
    <cfRule type="cellIs" dxfId="32741" priority="9402" stopIfTrue="1" operator="equal">
      <formula>"WID revised"</formula>
    </cfRule>
    <cfRule type="cellIs" dxfId="32740" priority="9403" stopIfTrue="1" operator="equal">
      <formula>"SID new"</formula>
    </cfRule>
    <cfRule type="cellIs" dxfId="32739" priority="9404" stopIfTrue="1" operator="equal">
      <formula>"SID revised"</formula>
    </cfRule>
  </conditionalFormatting>
  <conditionalFormatting sqref="P1609">
    <cfRule type="containsText" dxfId="32738" priority="9394" stopIfTrue="1" operator="containsText" text="DUMMY">
      <formula>NOT(ISERROR(SEARCH("DUMMY",P1609)))</formula>
    </cfRule>
    <cfRule type="cellIs" dxfId="32737" priority="9395" stopIfTrue="1" operator="equal">
      <formula>""</formula>
    </cfRule>
  </conditionalFormatting>
  <conditionalFormatting sqref="Q1609">
    <cfRule type="cellIs" dxfId="32736" priority="9392" stopIfTrue="1" operator="equal">
      <formula>""</formula>
    </cfRule>
    <cfRule type="cellIs" dxfId="32735" priority="9393" stopIfTrue="1" operator="equal">
      <formula>"-"</formula>
    </cfRule>
  </conditionalFormatting>
  <conditionalFormatting sqref="I1609">
    <cfRule type="containsText" dxfId="32734" priority="9390" operator="containsText" text="...">
      <formula>NOT(ISERROR(SEARCH("...",I1609)))</formula>
    </cfRule>
    <cfRule type="containsText" dxfId="32733" priority="9391" operator="containsText" text="~?">
      <formula>NOT(ISERROR(SEARCH("~?",I1609)))</formula>
    </cfRule>
  </conditionalFormatting>
  <conditionalFormatting sqref="G1609">
    <cfRule type="cellIs" dxfId="32732" priority="9389" operator="equal">
      <formula>"Endorsement"</formula>
    </cfRule>
  </conditionalFormatting>
  <conditionalFormatting sqref="B1610">
    <cfRule type="cellIs" dxfId="32731" priority="9388" stopIfTrue="1" operator="equal">
      <formula>""</formula>
    </cfRule>
  </conditionalFormatting>
  <conditionalFormatting sqref="C1610">
    <cfRule type="cellIs" dxfId="32730" priority="9385" stopIfTrue="1" operator="equal">
      <formula>"Y"</formula>
    </cfRule>
    <cfRule type="cellIs" dxfId="32729" priority="9386" stopIfTrue="1" operator="equal">
      <formula>""</formula>
    </cfRule>
    <cfRule type="cellIs" dxfId="32728" priority="9387" stopIfTrue="1" operator="equal">
      <formula>"W"</formula>
    </cfRule>
  </conditionalFormatting>
  <conditionalFormatting sqref="D1610">
    <cfRule type="cellIs" dxfId="32727" priority="9383" stopIfTrue="1" operator="equal">
      <formula>""</formula>
    </cfRule>
    <cfRule type="cellIs" dxfId="32726" priority="9384" stopIfTrue="1" operator="between">
      <formula>"10.7.1"</formula>
      <formula>"10.7.5"</formula>
    </cfRule>
  </conditionalFormatting>
  <conditionalFormatting sqref="G1610">
    <cfRule type="cellIs" dxfId="32725" priority="9382" stopIfTrue="1" operator="equal">
      <formula>""</formula>
    </cfRule>
  </conditionalFormatting>
  <conditionalFormatting sqref="O1610">
    <cfRule type="cellIs" dxfId="32724" priority="9379" stopIfTrue="1" operator="equal">
      <formula>"Rel-14"</formula>
    </cfRule>
    <cfRule type="cellIs" dxfId="32723" priority="9380" stopIfTrue="1" operator="equal">
      <formula>"Rel-16"</formula>
    </cfRule>
    <cfRule type="cellIs" dxfId="32722" priority="9381" stopIfTrue="1" operator="equal">
      <formula>"Rel-15"</formula>
    </cfRule>
  </conditionalFormatting>
  <conditionalFormatting sqref="F1610">
    <cfRule type="cellIs" dxfId="32721" priority="9370" stopIfTrue="1" operator="equal">
      <formula>"LS In"</formula>
    </cfRule>
    <cfRule type="cellIs" dxfId="32720" priority="9371" stopIfTrue="1" operator="equal">
      <formula>"LS OUT"</formula>
    </cfRule>
    <cfRule type="cellIs" dxfId="32719" priority="9372" stopIfTrue="1" operator="equal">
      <formula>"CR"</formula>
    </cfRule>
    <cfRule type="cellIs" dxfId="32718" priority="9373" stopIfTrue="1" operator="equal">
      <formula>"P-CR"</formula>
    </cfRule>
    <cfRule type="cellIs" dxfId="32717" priority="9374" stopIfTrue="1" operator="equal">
      <formula>"CR Pack"</formula>
    </cfRule>
    <cfRule type="cellIs" dxfId="32716" priority="9375" stopIfTrue="1" operator="equal">
      <formula>"WID new"</formula>
    </cfRule>
    <cfRule type="cellIs" dxfId="32715" priority="9376" stopIfTrue="1" operator="equal">
      <formula>"WID revised"</formula>
    </cfRule>
    <cfRule type="cellIs" dxfId="32714" priority="9377" stopIfTrue="1" operator="equal">
      <formula>"SID new"</formula>
    </cfRule>
    <cfRule type="cellIs" dxfId="32713" priority="9378" stopIfTrue="1" operator="equal">
      <formula>"SID revised"</formula>
    </cfRule>
  </conditionalFormatting>
  <conditionalFormatting sqref="P1610">
    <cfRule type="containsText" dxfId="32712" priority="9368" stopIfTrue="1" operator="containsText" text="DUMMY">
      <formula>NOT(ISERROR(SEARCH("DUMMY",P1610)))</formula>
    </cfRule>
    <cfRule type="cellIs" dxfId="32711" priority="9369" stopIfTrue="1" operator="equal">
      <formula>""</formula>
    </cfRule>
  </conditionalFormatting>
  <conditionalFormatting sqref="Q1610">
    <cfRule type="cellIs" dxfId="32710" priority="9366" stopIfTrue="1" operator="equal">
      <formula>""</formula>
    </cfRule>
    <cfRule type="cellIs" dxfId="32709" priority="9367" stopIfTrue="1" operator="equal">
      <formula>"-"</formula>
    </cfRule>
  </conditionalFormatting>
  <conditionalFormatting sqref="I1610">
    <cfRule type="containsText" dxfId="32708" priority="9364" operator="containsText" text="...">
      <formula>NOT(ISERROR(SEARCH("...",I1610)))</formula>
    </cfRule>
    <cfRule type="containsText" dxfId="32707" priority="9365" operator="containsText" text="~?">
      <formula>NOT(ISERROR(SEARCH("~?",I1610)))</formula>
    </cfRule>
  </conditionalFormatting>
  <conditionalFormatting sqref="G1610">
    <cfRule type="cellIs" dxfId="32706" priority="9363" operator="equal">
      <formula>"Endorsement"</formula>
    </cfRule>
  </conditionalFormatting>
  <conditionalFormatting sqref="B1611">
    <cfRule type="cellIs" dxfId="32705" priority="9362" stopIfTrue="1" operator="equal">
      <formula>""</formula>
    </cfRule>
  </conditionalFormatting>
  <conditionalFormatting sqref="C1611">
    <cfRule type="cellIs" dxfId="32704" priority="9359" stopIfTrue="1" operator="equal">
      <formula>"Y"</formula>
    </cfRule>
    <cfRule type="cellIs" dxfId="32703" priority="9360" stopIfTrue="1" operator="equal">
      <formula>""</formula>
    </cfRule>
    <cfRule type="cellIs" dxfId="32702" priority="9361" stopIfTrue="1" operator="equal">
      <formula>"W"</formula>
    </cfRule>
  </conditionalFormatting>
  <conditionalFormatting sqref="D1611">
    <cfRule type="cellIs" dxfId="32701" priority="9357" stopIfTrue="1" operator="equal">
      <formula>""</formula>
    </cfRule>
    <cfRule type="cellIs" dxfId="32700" priority="9358" stopIfTrue="1" operator="between">
      <formula>"10.7.1"</formula>
      <formula>"10.7.5"</formula>
    </cfRule>
  </conditionalFormatting>
  <conditionalFormatting sqref="G1611">
    <cfRule type="cellIs" dxfId="32699" priority="9356" stopIfTrue="1" operator="equal">
      <formula>""</formula>
    </cfRule>
  </conditionalFormatting>
  <conditionalFormatting sqref="O1611">
    <cfRule type="cellIs" dxfId="32698" priority="9353" stopIfTrue="1" operator="equal">
      <formula>"Rel-14"</formula>
    </cfRule>
    <cfRule type="cellIs" dxfId="32697" priority="9354" stopIfTrue="1" operator="equal">
      <formula>"Rel-16"</formula>
    </cfRule>
    <cfRule type="cellIs" dxfId="32696" priority="9355" stopIfTrue="1" operator="equal">
      <formula>"Rel-15"</formula>
    </cfRule>
  </conditionalFormatting>
  <conditionalFormatting sqref="F1611">
    <cfRule type="cellIs" dxfId="32695" priority="9344" stopIfTrue="1" operator="equal">
      <formula>"LS In"</formula>
    </cfRule>
    <cfRule type="cellIs" dxfId="32694" priority="9345" stopIfTrue="1" operator="equal">
      <formula>"LS OUT"</formula>
    </cfRule>
    <cfRule type="cellIs" dxfId="32693" priority="9346" stopIfTrue="1" operator="equal">
      <formula>"CR"</formula>
    </cfRule>
    <cfRule type="cellIs" dxfId="32692" priority="9347" stopIfTrue="1" operator="equal">
      <formula>"P-CR"</formula>
    </cfRule>
    <cfRule type="cellIs" dxfId="32691" priority="9348" stopIfTrue="1" operator="equal">
      <formula>"CR Pack"</formula>
    </cfRule>
    <cfRule type="cellIs" dxfId="32690" priority="9349" stopIfTrue="1" operator="equal">
      <formula>"WID new"</formula>
    </cfRule>
    <cfRule type="cellIs" dxfId="32689" priority="9350" stopIfTrue="1" operator="equal">
      <formula>"WID revised"</formula>
    </cfRule>
    <cfRule type="cellIs" dxfId="32688" priority="9351" stopIfTrue="1" operator="equal">
      <formula>"SID new"</formula>
    </cfRule>
    <cfRule type="cellIs" dxfId="32687" priority="9352" stopIfTrue="1" operator="equal">
      <formula>"SID revised"</formula>
    </cfRule>
  </conditionalFormatting>
  <conditionalFormatting sqref="P1611">
    <cfRule type="containsText" dxfId="32686" priority="9342" stopIfTrue="1" operator="containsText" text="DUMMY">
      <formula>NOT(ISERROR(SEARCH("DUMMY",P1611)))</formula>
    </cfRule>
    <cfRule type="cellIs" dxfId="32685" priority="9343" stopIfTrue="1" operator="equal">
      <formula>""</formula>
    </cfRule>
  </conditionalFormatting>
  <conditionalFormatting sqref="Q1611">
    <cfRule type="cellIs" dxfId="32684" priority="9340" stopIfTrue="1" operator="equal">
      <formula>""</formula>
    </cfRule>
    <cfRule type="cellIs" dxfId="32683" priority="9341" stopIfTrue="1" operator="equal">
      <formula>"-"</formula>
    </cfRule>
  </conditionalFormatting>
  <conditionalFormatting sqref="I1611">
    <cfRule type="containsText" dxfId="32682" priority="9338" operator="containsText" text="...">
      <formula>NOT(ISERROR(SEARCH("...",I1611)))</formula>
    </cfRule>
    <cfRule type="containsText" dxfId="32681" priority="9339" operator="containsText" text="~?">
      <formula>NOT(ISERROR(SEARCH("~?",I1611)))</formula>
    </cfRule>
  </conditionalFormatting>
  <conditionalFormatting sqref="G1611">
    <cfRule type="cellIs" dxfId="32680" priority="9337" operator="equal">
      <formula>"Endorsement"</formula>
    </cfRule>
  </conditionalFormatting>
  <conditionalFormatting sqref="B1612">
    <cfRule type="cellIs" dxfId="32679" priority="9336" stopIfTrue="1" operator="equal">
      <formula>""</formula>
    </cfRule>
  </conditionalFormatting>
  <conditionalFormatting sqref="C1612">
    <cfRule type="cellIs" dxfId="32678" priority="9333" stopIfTrue="1" operator="equal">
      <formula>"Y"</formula>
    </cfRule>
    <cfRule type="cellIs" dxfId="32677" priority="9334" stopIfTrue="1" operator="equal">
      <formula>""</formula>
    </cfRule>
    <cfRule type="cellIs" dxfId="32676" priority="9335" stopIfTrue="1" operator="equal">
      <formula>"W"</formula>
    </cfRule>
  </conditionalFormatting>
  <conditionalFormatting sqref="D1612">
    <cfRule type="cellIs" dxfId="32675" priority="9331" stopIfTrue="1" operator="equal">
      <formula>""</formula>
    </cfRule>
    <cfRule type="cellIs" dxfId="32674" priority="9332" stopIfTrue="1" operator="between">
      <formula>"10.7.1"</formula>
      <formula>"10.7.5"</formula>
    </cfRule>
  </conditionalFormatting>
  <conditionalFormatting sqref="G1612">
    <cfRule type="cellIs" dxfId="32673" priority="9330" stopIfTrue="1" operator="equal">
      <formula>""</formula>
    </cfRule>
  </conditionalFormatting>
  <conditionalFormatting sqref="O1612">
    <cfRule type="cellIs" dxfId="32672" priority="9327" stopIfTrue="1" operator="equal">
      <formula>"Rel-14"</formula>
    </cfRule>
    <cfRule type="cellIs" dxfId="32671" priority="9328" stopIfTrue="1" operator="equal">
      <formula>"Rel-16"</formula>
    </cfRule>
    <cfRule type="cellIs" dxfId="32670" priority="9329" stopIfTrue="1" operator="equal">
      <formula>"Rel-15"</formula>
    </cfRule>
  </conditionalFormatting>
  <conditionalFormatting sqref="F1612">
    <cfRule type="cellIs" dxfId="32669" priority="9318" stopIfTrue="1" operator="equal">
      <formula>"LS In"</formula>
    </cfRule>
    <cfRule type="cellIs" dxfId="32668" priority="9319" stopIfTrue="1" operator="equal">
      <formula>"LS OUT"</formula>
    </cfRule>
    <cfRule type="cellIs" dxfId="32667" priority="9320" stopIfTrue="1" operator="equal">
      <formula>"CR"</formula>
    </cfRule>
    <cfRule type="cellIs" dxfId="32666" priority="9321" stopIfTrue="1" operator="equal">
      <formula>"P-CR"</formula>
    </cfRule>
    <cfRule type="cellIs" dxfId="32665" priority="9322" stopIfTrue="1" operator="equal">
      <formula>"CR Pack"</formula>
    </cfRule>
    <cfRule type="cellIs" dxfId="32664" priority="9323" stopIfTrue="1" operator="equal">
      <formula>"WID new"</formula>
    </cfRule>
    <cfRule type="cellIs" dxfId="32663" priority="9324" stopIfTrue="1" operator="equal">
      <formula>"WID revised"</formula>
    </cfRule>
    <cfRule type="cellIs" dxfId="32662" priority="9325" stopIfTrue="1" operator="equal">
      <formula>"SID new"</formula>
    </cfRule>
    <cfRule type="cellIs" dxfId="32661" priority="9326" stopIfTrue="1" operator="equal">
      <formula>"SID revised"</formula>
    </cfRule>
  </conditionalFormatting>
  <conditionalFormatting sqref="P1612">
    <cfRule type="containsText" dxfId="32660" priority="9316" stopIfTrue="1" operator="containsText" text="DUMMY">
      <formula>NOT(ISERROR(SEARCH("DUMMY",P1612)))</formula>
    </cfRule>
    <cfRule type="cellIs" dxfId="32659" priority="9317" stopIfTrue="1" operator="equal">
      <formula>""</formula>
    </cfRule>
  </conditionalFormatting>
  <conditionalFormatting sqref="Q1612">
    <cfRule type="cellIs" dxfId="32658" priority="9314" stopIfTrue="1" operator="equal">
      <formula>""</formula>
    </cfRule>
    <cfRule type="cellIs" dxfId="32657" priority="9315" stopIfTrue="1" operator="equal">
      <formula>"-"</formula>
    </cfRule>
  </conditionalFormatting>
  <conditionalFormatting sqref="I1612">
    <cfRule type="containsText" dxfId="32656" priority="9312" operator="containsText" text="...">
      <formula>NOT(ISERROR(SEARCH("...",I1612)))</formula>
    </cfRule>
    <cfRule type="containsText" dxfId="32655" priority="9313" operator="containsText" text="~?">
      <formula>NOT(ISERROR(SEARCH("~?",I1612)))</formula>
    </cfRule>
  </conditionalFormatting>
  <conditionalFormatting sqref="G1612">
    <cfRule type="cellIs" dxfId="32654" priority="9311" operator="equal">
      <formula>"Endorsement"</formula>
    </cfRule>
  </conditionalFormatting>
  <conditionalFormatting sqref="B1613">
    <cfRule type="cellIs" dxfId="32653" priority="9310" stopIfTrue="1" operator="equal">
      <formula>""</formula>
    </cfRule>
  </conditionalFormatting>
  <conditionalFormatting sqref="C1613">
    <cfRule type="cellIs" dxfId="32652" priority="9307" stopIfTrue="1" operator="equal">
      <formula>"Y"</formula>
    </cfRule>
    <cfRule type="cellIs" dxfId="32651" priority="9308" stopIfTrue="1" operator="equal">
      <formula>""</formula>
    </cfRule>
    <cfRule type="cellIs" dxfId="32650" priority="9309" stopIfTrue="1" operator="equal">
      <formula>"W"</formula>
    </cfRule>
  </conditionalFormatting>
  <conditionalFormatting sqref="D1613">
    <cfRule type="cellIs" dxfId="32649" priority="9305" stopIfTrue="1" operator="equal">
      <formula>""</formula>
    </cfRule>
    <cfRule type="cellIs" dxfId="32648" priority="9306" stopIfTrue="1" operator="between">
      <formula>"10.7.1"</formula>
      <formula>"10.7.5"</formula>
    </cfRule>
  </conditionalFormatting>
  <conditionalFormatting sqref="G1613">
    <cfRule type="cellIs" dxfId="32647" priority="9304" stopIfTrue="1" operator="equal">
      <formula>""</formula>
    </cfRule>
  </conditionalFormatting>
  <conditionalFormatting sqref="O1613">
    <cfRule type="cellIs" dxfId="32646" priority="9301" stopIfTrue="1" operator="equal">
      <formula>"Rel-14"</formula>
    </cfRule>
    <cfRule type="cellIs" dxfId="32645" priority="9302" stopIfTrue="1" operator="equal">
      <formula>"Rel-16"</formula>
    </cfRule>
    <cfRule type="cellIs" dxfId="32644" priority="9303" stopIfTrue="1" operator="equal">
      <formula>"Rel-15"</formula>
    </cfRule>
  </conditionalFormatting>
  <conditionalFormatting sqref="F1613">
    <cfRule type="cellIs" dxfId="32643" priority="9292" stopIfTrue="1" operator="equal">
      <formula>"LS In"</formula>
    </cfRule>
    <cfRule type="cellIs" dxfId="32642" priority="9293" stopIfTrue="1" operator="equal">
      <formula>"LS OUT"</formula>
    </cfRule>
    <cfRule type="cellIs" dxfId="32641" priority="9294" stopIfTrue="1" operator="equal">
      <formula>"CR"</formula>
    </cfRule>
    <cfRule type="cellIs" dxfId="32640" priority="9295" stopIfTrue="1" operator="equal">
      <formula>"P-CR"</formula>
    </cfRule>
    <cfRule type="cellIs" dxfId="32639" priority="9296" stopIfTrue="1" operator="equal">
      <formula>"CR Pack"</formula>
    </cfRule>
    <cfRule type="cellIs" dxfId="32638" priority="9297" stopIfTrue="1" operator="equal">
      <formula>"WID new"</formula>
    </cfRule>
    <cfRule type="cellIs" dxfId="32637" priority="9298" stopIfTrue="1" operator="equal">
      <formula>"WID revised"</formula>
    </cfRule>
    <cfRule type="cellIs" dxfId="32636" priority="9299" stopIfTrue="1" operator="equal">
      <formula>"SID new"</formula>
    </cfRule>
    <cfRule type="cellIs" dxfId="32635" priority="9300" stopIfTrue="1" operator="equal">
      <formula>"SID revised"</formula>
    </cfRule>
  </conditionalFormatting>
  <conditionalFormatting sqref="P1613">
    <cfRule type="containsText" dxfId="32634" priority="9290" stopIfTrue="1" operator="containsText" text="DUMMY">
      <formula>NOT(ISERROR(SEARCH("DUMMY",P1613)))</formula>
    </cfRule>
    <cfRule type="cellIs" dxfId="32633" priority="9291" stopIfTrue="1" operator="equal">
      <formula>""</formula>
    </cfRule>
  </conditionalFormatting>
  <conditionalFormatting sqref="Q1613">
    <cfRule type="cellIs" dxfId="32632" priority="9288" stopIfTrue="1" operator="equal">
      <formula>""</formula>
    </cfRule>
    <cfRule type="cellIs" dxfId="32631" priority="9289" stopIfTrue="1" operator="equal">
      <formula>"-"</formula>
    </cfRule>
  </conditionalFormatting>
  <conditionalFormatting sqref="I1613">
    <cfRule type="containsText" dxfId="32630" priority="9286" operator="containsText" text="...">
      <formula>NOT(ISERROR(SEARCH("...",I1613)))</formula>
    </cfRule>
    <cfRule type="containsText" dxfId="32629" priority="9287" operator="containsText" text="~?">
      <formula>NOT(ISERROR(SEARCH("~?",I1613)))</formula>
    </cfRule>
  </conditionalFormatting>
  <conditionalFormatting sqref="G1613">
    <cfRule type="cellIs" dxfId="32628" priority="9285" operator="equal">
      <formula>"Endorsement"</formula>
    </cfRule>
  </conditionalFormatting>
  <conditionalFormatting sqref="B1614">
    <cfRule type="cellIs" dxfId="32627" priority="9284" stopIfTrue="1" operator="equal">
      <formula>""</formula>
    </cfRule>
  </conditionalFormatting>
  <conditionalFormatting sqref="C1614">
    <cfRule type="cellIs" dxfId="32626" priority="9281" stopIfTrue="1" operator="equal">
      <formula>"Y"</formula>
    </cfRule>
    <cfRule type="cellIs" dxfId="32625" priority="9282" stopIfTrue="1" operator="equal">
      <formula>""</formula>
    </cfRule>
    <cfRule type="cellIs" dxfId="32624" priority="9283" stopIfTrue="1" operator="equal">
      <formula>"W"</formula>
    </cfRule>
  </conditionalFormatting>
  <conditionalFormatting sqref="D1614">
    <cfRule type="cellIs" dxfId="32623" priority="9279" stopIfTrue="1" operator="equal">
      <formula>""</formula>
    </cfRule>
    <cfRule type="cellIs" dxfId="32622" priority="9280" stopIfTrue="1" operator="between">
      <formula>"10.7.1"</formula>
      <formula>"10.7.5"</formula>
    </cfRule>
  </conditionalFormatting>
  <conditionalFormatting sqref="G1614">
    <cfRule type="cellIs" dxfId="32621" priority="9278" stopIfTrue="1" operator="equal">
      <formula>""</formula>
    </cfRule>
  </conditionalFormatting>
  <conditionalFormatting sqref="O1614">
    <cfRule type="cellIs" dxfId="32620" priority="9275" stopIfTrue="1" operator="equal">
      <formula>"Rel-14"</formula>
    </cfRule>
    <cfRule type="cellIs" dxfId="32619" priority="9276" stopIfTrue="1" operator="equal">
      <formula>"Rel-16"</formula>
    </cfRule>
    <cfRule type="cellIs" dxfId="32618" priority="9277" stopIfTrue="1" operator="equal">
      <formula>"Rel-15"</formula>
    </cfRule>
  </conditionalFormatting>
  <conditionalFormatting sqref="F1614">
    <cfRule type="cellIs" dxfId="32617" priority="9266" stopIfTrue="1" operator="equal">
      <formula>"LS In"</formula>
    </cfRule>
    <cfRule type="cellIs" dxfId="32616" priority="9267" stopIfTrue="1" operator="equal">
      <formula>"LS OUT"</formula>
    </cfRule>
    <cfRule type="cellIs" dxfId="32615" priority="9268" stopIfTrue="1" operator="equal">
      <formula>"CR"</formula>
    </cfRule>
    <cfRule type="cellIs" dxfId="32614" priority="9269" stopIfTrue="1" operator="equal">
      <formula>"P-CR"</formula>
    </cfRule>
    <cfRule type="cellIs" dxfId="32613" priority="9270" stopIfTrue="1" operator="equal">
      <formula>"CR Pack"</formula>
    </cfRule>
    <cfRule type="cellIs" dxfId="32612" priority="9271" stopIfTrue="1" operator="equal">
      <formula>"WID new"</formula>
    </cfRule>
    <cfRule type="cellIs" dxfId="32611" priority="9272" stopIfTrue="1" operator="equal">
      <formula>"WID revised"</formula>
    </cfRule>
    <cfRule type="cellIs" dxfId="32610" priority="9273" stopIfTrue="1" operator="equal">
      <formula>"SID new"</formula>
    </cfRule>
    <cfRule type="cellIs" dxfId="32609" priority="9274" stopIfTrue="1" operator="equal">
      <formula>"SID revised"</formula>
    </cfRule>
  </conditionalFormatting>
  <conditionalFormatting sqref="P1614">
    <cfRule type="containsText" dxfId="32608" priority="9264" stopIfTrue="1" operator="containsText" text="DUMMY">
      <formula>NOT(ISERROR(SEARCH("DUMMY",P1614)))</formula>
    </cfRule>
    <cfRule type="cellIs" dxfId="32607" priority="9265" stopIfTrue="1" operator="equal">
      <formula>""</formula>
    </cfRule>
  </conditionalFormatting>
  <conditionalFormatting sqref="Q1614">
    <cfRule type="cellIs" dxfId="32606" priority="9262" stopIfTrue="1" operator="equal">
      <formula>""</formula>
    </cfRule>
    <cfRule type="cellIs" dxfId="32605" priority="9263" stopIfTrue="1" operator="equal">
      <formula>"-"</formula>
    </cfRule>
  </conditionalFormatting>
  <conditionalFormatting sqref="I1614">
    <cfRule type="containsText" dxfId="32604" priority="9260" operator="containsText" text="...">
      <formula>NOT(ISERROR(SEARCH("...",I1614)))</formula>
    </cfRule>
    <cfRule type="containsText" dxfId="32603" priority="9261" operator="containsText" text="~?">
      <formula>NOT(ISERROR(SEARCH("~?",I1614)))</formula>
    </cfRule>
  </conditionalFormatting>
  <conditionalFormatting sqref="G1614">
    <cfRule type="cellIs" dxfId="32602" priority="9259" operator="equal">
      <formula>"Endorsement"</formula>
    </cfRule>
  </conditionalFormatting>
  <conditionalFormatting sqref="B1615">
    <cfRule type="cellIs" dxfId="32601" priority="9258" stopIfTrue="1" operator="equal">
      <formula>""</formula>
    </cfRule>
  </conditionalFormatting>
  <conditionalFormatting sqref="C1615">
    <cfRule type="cellIs" dxfId="32600" priority="9255" stopIfTrue="1" operator="equal">
      <formula>"Y"</formula>
    </cfRule>
    <cfRule type="cellIs" dxfId="32599" priority="9256" stopIfTrue="1" operator="equal">
      <formula>""</formula>
    </cfRule>
    <cfRule type="cellIs" dxfId="32598" priority="9257" stopIfTrue="1" operator="equal">
      <formula>"W"</formula>
    </cfRule>
  </conditionalFormatting>
  <conditionalFormatting sqref="D1615">
    <cfRule type="cellIs" dxfId="32597" priority="9253" stopIfTrue="1" operator="equal">
      <formula>""</formula>
    </cfRule>
    <cfRule type="cellIs" dxfId="32596" priority="9254" stopIfTrue="1" operator="between">
      <formula>"10.7.1"</formula>
      <formula>"10.7.5"</formula>
    </cfRule>
  </conditionalFormatting>
  <conditionalFormatting sqref="G1615">
    <cfRule type="cellIs" dxfId="32595" priority="9252" stopIfTrue="1" operator="equal">
      <formula>""</formula>
    </cfRule>
  </conditionalFormatting>
  <conditionalFormatting sqref="O1615">
    <cfRule type="cellIs" dxfId="32594" priority="9249" stopIfTrue="1" operator="equal">
      <formula>"Rel-14"</formula>
    </cfRule>
    <cfRule type="cellIs" dxfId="32593" priority="9250" stopIfTrue="1" operator="equal">
      <formula>"Rel-16"</formula>
    </cfRule>
    <cfRule type="cellIs" dxfId="32592" priority="9251" stopIfTrue="1" operator="equal">
      <formula>"Rel-15"</formula>
    </cfRule>
  </conditionalFormatting>
  <conditionalFormatting sqref="F1615">
    <cfRule type="cellIs" dxfId="32591" priority="9240" stopIfTrue="1" operator="equal">
      <formula>"LS In"</formula>
    </cfRule>
    <cfRule type="cellIs" dxfId="32590" priority="9241" stopIfTrue="1" operator="equal">
      <formula>"LS OUT"</formula>
    </cfRule>
    <cfRule type="cellIs" dxfId="32589" priority="9242" stopIfTrue="1" operator="equal">
      <formula>"CR"</formula>
    </cfRule>
    <cfRule type="cellIs" dxfId="32588" priority="9243" stopIfTrue="1" operator="equal">
      <formula>"P-CR"</formula>
    </cfRule>
    <cfRule type="cellIs" dxfId="32587" priority="9244" stopIfTrue="1" operator="equal">
      <formula>"CR Pack"</formula>
    </cfRule>
    <cfRule type="cellIs" dxfId="32586" priority="9245" stopIfTrue="1" operator="equal">
      <formula>"WID new"</formula>
    </cfRule>
    <cfRule type="cellIs" dxfId="32585" priority="9246" stopIfTrue="1" operator="equal">
      <formula>"WID revised"</formula>
    </cfRule>
    <cfRule type="cellIs" dxfId="32584" priority="9247" stopIfTrue="1" operator="equal">
      <formula>"SID new"</formula>
    </cfRule>
    <cfRule type="cellIs" dxfId="32583" priority="9248" stopIfTrue="1" operator="equal">
      <formula>"SID revised"</formula>
    </cfRule>
  </conditionalFormatting>
  <conditionalFormatting sqref="P1615">
    <cfRule type="containsText" dxfId="32582" priority="9238" stopIfTrue="1" operator="containsText" text="DUMMY">
      <formula>NOT(ISERROR(SEARCH("DUMMY",P1615)))</formula>
    </cfRule>
    <cfRule type="cellIs" dxfId="32581" priority="9239" stopIfTrue="1" operator="equal">
      <formula>""</formula>
    </cfRule>
  </conditionalFormatting>
  <conditionalFormatting sqref="Q1615">
    <cfRule type="cellIs" dxfId="32580" priority="9236" stopIfTrue="1" operator="equal">
      <formula>""</formula>
    </cfRule>
    <cfRule type="cellIs" dxfId="32579" priority="9237" stopIfTrue="1" operator="equal">
      <formula>"-"</formula>
    </cfRule>
  </conditionalFormatting>
  <conditionalFormatting sqref="I1615">
    <cfRule type="containsText" dxfId="32578" priority="9234" operator="containsText" text="...">
      <formula>NOT(ISERROR(SEARCH("...",I1615)))</formula>
    </cfRule>
    <cfRule type="containsText" dxfId="32577" priority="9235" operator="containsText" text="~?">
      <formula>NOT(ISERROR(SEARCH("~?",I1615)))</formula>
    </cfRule>
  </conditionalFormatting>
  <conditionalFormatting sqref="G1615">
    <cfRule type="cellIs" dxfId="32576" priority="9233" operator="equal">
      <formula>"Endorsement"</formula>
    </cfRule>
  </conditionalFormatting>
  <conditionalFormatting sqref="B1616">
    <cfRule type="cellIs" dxfId="32575" priority="9232" stopIfTrue="1" operator="equal">
      <formula>""</formula>
    </cfRule>
  </conditionalFormatting>
  <conditionalFormatting sqref="C1616">
    <cfRule type="cellIs" dxfId="32574" priority="9229" stopIfTrue="1" operator="equal">
      <formula>"Y"</formula>
    </cfRule>
    <cfRule type="cellIs" dxfId="32573" priority="9230" stopIfTrue="1" operator="equal">
      <formula>""</formula>
    </cfRule>
    <cfRule type="cellIs" dxfId="32572" priority="9231" stopIfTrue="1" operator="equal">
      <formula>"W"</formula>
    </cfRule>
  </conditionalFormatting>
  <conditionalFormatting sqref="D1616">
    <cfRule type="cellIs" dxfId="32571" priority="9227" stopIfTrue="1" operator="equal">
      <formula>""</formula>
    </cfRule>
    <cfRule type="cellIs" dxfId="32570" priority="9228" stopIfTrue="1" operator="between">
      <formula>"10.7.1"</formula>
      <formula>"10.7.5"</formula>
    </cfRule>
  </conditionalFormatting>
  <conditionalFormatting sqref="G1616">
    <cfRule type="cellIs" dxfId="32569" priority="9226" stopIfTrue="1" operator="equal">
      <formula>""</formula>
    </cfRule>
  </conditionalFormatting>
  <conditionalFormatting sqref="O1616">
    <cfRule type="cellIs" dxfId="32568" priority="9223" stopIfTrue="1" operator="equal">
      <formula>"Rel-14"</formula>
    </cfRule>
    <cfRule type="cellIs" dxfId="32567" priority="9224" stopIfTrue="1" operator="equal">
      <formula>"Rel-16"</formula>
    </cfRule>
    <cfRule type="cellIs" dxfId="32566" priority="9225" stopIfTrue="1" operator="equal">
      <formula>"Rel-15"</formula>
    </cfRule>
  </conditionalFormatting>
  <conditionalFormatting sqref="F1616">
    <cfRule type="cellIs" dxfId="32565" priority="9214" stopIfTrue="1" operator="equal">
      <formula>"LS In"</formula>
    </cfRule>
    <cfRule type="cellIs" dxfId="32564" priority="9215" stopIfTrue="1" operator="equal">
      <formula>"LS OUT"</formula>
    </cfRule>
    <cfRule type="cellIs" dxfId="32563" priority="9216" stopIfTrue="1" operator="equal">
      <formula>"CR"</formula>
    </cfRule>
    <cfRule type="cellIs" dxfId="32562" priority="9217" stopIfTrue="1" operator="equal">
      <formula>"P-CR"</formula>
    </cfRule>
    <cfRule type="cellIs" dxfId="32561" priority="9218" stopIfTrue="1" operator="equal">
      <formula>"CR Pack"</formula>
    </cfRule>
    <cfRule type="cellIs" dxfId="32560" priority="9219" stopIfTrue="1" operator="equal">
      <formula>"WID new"</formula>
    </cfRule>
    <cfRule type="cellIs" dxfId="32559" priority="9220" stopIfTrue="1" operator="equal">
      <formula>"WID revised"</formula>
    </cfRule>
    <cfRule type="cellIs" dxfId="32558" priority="9221" stopIfTrue="1" operator="equal">
      <formula>"SID new"</formula>
    </cfRule>
    <cfRule type="cellIs" dxfId="32557" priority="9222" stopIfTrue="1" operator="equal">
      <formula>"SID revised"</formula>
    </cfRule>
  </conditionalFormatting>
  <conditionalFormatting sqref="P1616">
    <cfRule type="containsText" dxfId="32556" priority="9212" stopIfTrue="1" operator="containsText" text="DUMMY">
      <formula>NOT(ISERROR(SEARCH("DUMMY",P1616)))</formula>
    </cfRule>
    <cfRule type="cellIs" dxfId="32555" priority="9213" stopIfTrue="1" operator="equal">
      <formula>""</formula>
    </cfRule>
  </conditionalFormatting>
  <conditionalFormatting sqref="Q1616">
    <cfRule type="cellIs" dxfId="32554" priority="9210" stopIfTrue="1" operator="equal">
      <formula>""</formula>
    </cfRule>
    <cfRule type="cellIs" dxfId="32553" priority="9211" stopIfTrue="1" operator="equal">
      <formula>"-"</formula>
    </cfRule>
  </conditionalFormatting>
  <conditionalFormatting sqref="I1616">
    <cfRule type="containsText" dxfId="32552" priority="9208" operator="containsText" text="...">
      <formula>NOT(ISERROR(SEARCH("...",I1616)))</formula>
    </cfRule>
    <cfRule type="containsText" dxfId="32551" priority="9209" operator="containsText" text="~?">
      <formula>NOT(ISERROR(SEARCH("~?",I1616)))</formula>
    </cfRule>
  </conditionalFormatting>
  <conditionalFormatting sqref="G1616">
    <cfRule type="cellIs" dxfId="32550" priority="9207" operator="equal">
      <formula>"Endorsement"</formula>
    </cfRule>
  </conditionalFormatting>
  <conditionalFormatting sqref="B1617">
    <cfRule type="cellIs" dxfId="32549" priority="9206" stopIfTrue="1" operator="equal">
      <formula>""</formula>
    </cfRule>
  </conditionalFormatting>
  <conditionalFormatting sqref="C1617">
    <cfRule type="cellIs" dxfId="32548" priority="9203" stopIfTrue="1" operator="equal">
      <formula>"Y"</formula>
    </cfRule>
    <cfRule type="cellIs" dxfId="32547" priority="9204" stopIfTrue="1" operator="equal">
      <formula>""</formula>
    </cfRule>
    <cfRule type="cellIs" dxfId="32546" priority="9205" stopIfTrue="1" operator="equal">
      <formula>"W"</formula>
    </cfRule>
  </conditionalFormatting>
  <conditionalFormatting sqref="D1617">
    <cfRule type="cellIs" dxfId="32545" priority="9201" stopIfTrue="1" operator="equal">
      <formula>""</formula>
    </cfRule>
    <cfRule type="cellIs" dxfId="32544" priority="9202" stopIfTrue="1" operator="between">
      <formula>"10.7.1"</formula>
      <formula>"10.7.5"</formula>
    </cfRule>
  </conditionalFormatting>
  <conditionalFormatting sqref="G1617">
    <cfRule type="cellIs" dxfId="32543" priority="9200" stopIfTrue="1" operator="equal">
      <formula>""</formula>
    </cfRule>
  </conditionalFormatting>
  <conditionalFormatting sqref="O1617">
    <cfRule type="cellIs" dxfId="32542" priority="9197" stopIfTrue="1" operator="equal">
      <formula>"Rel-14"</formula>
    </cfRule>
    <cfRule type="cellIs" dxfId="32541" priority="9198" stopIfTrue="1" operator="equal">
      <formula>"Rel-16"</formula>
    </cfRule>
    <cfRule type="cellIs" dxfId="32540" priority="9199" stopIfTrue="1" operator="equal">
      <formula>"Rel-15"</formula>
    </cfRule>
  </conditionalFormatting>
  <conditionalFormatting sqref="F1617">
    <cfRule type="cellIs" dxfId="32539" priority="9188" stopIfTrue="1" operator="equal">
      <formula>"LS In"</formula>
    </cfRule>
    <cfRule type="cellIs" dxfId="32538" priority="9189" stopIfTrue="1" operator="equal">
      <formula>"LS OUT"</formula>
    </cfRule>
    <cfRule type="cellIs" dxfId="32537" priority="9190" stopIfTrue="1" operator="equal">
      <formula>"CR"</formula>
    </cfRule>
    <cfRule type="cellIs" dxfId="32536" priority="9191" stopIfTrue="1" operator="equal">
      <formula>"P-CR"</formula>
    </cfRule>
    <cfRule type="cellIs" dxfId="32535" priority="9192" stopIfTrue="1" operator="equal">
      <formula>"CR Pack"</formula>
    </cfRule>
    <cfRule type="cellIs" dxfId="32534" priority="9193" stopIfTrue="1" operator="equal">
      <formula>"WID new"</formula>
    </cfRule>
    <cfRule type="cellIs" dxfId="32533" priority="9194" stopIfTrue="1" operator="equal">
      <formula>"WID revised"</formula>
    </cfRule>
    <cfRule type="cellIs" dxfId="32532" priority="9195" stopIfTrue="1" operator="equal">
      <formula>"SID new"</formula>
    </cfRule>
    <cfRule type="cellIs" dxfId="32531" priority="9196" stopIfTrue="1" operator="equal">
      <formula>"SID revised"</formula>
    </cfRule>
  </conditionalFormatting>
  <conditionalFormatting sqref="P1617">
    <cfRule type="containsText" dxfId="32530" priority="9186" stopIfTrue="1" operator="containsText" text="DUMMY">
      <formula>NOT(ISERROR(SEARCH("DUMMY",P1617)))</formula>
    </cfRule>
    <cfRule type="cellIs" dxfId="32529" priority="9187" stopIfTrue="1" operator="equal">
      <formula>""</formula>
    </cfRule>
  </conditionalFormatting>
  <conditionalFormatting sqref="Q1617">
    <cfRule type="cellIs" dxfId="32528" priority="9184" stopIfTrue="1" operator="equal">
      <formula>""</formula>
    </cfRule>
    <cfRule type="cellIs" dxfId="32527" priority="9185" stopIfTrue="1" operator="equal">
      <formula>"-"</formula>
    </cfRule>
  </conditionalFormatting>
  <conditionalFormatting sqref="I1617">
    <cfRule type="containsText" dxfId="32526" priority="9182" operator="containsText" text="...">
      <formula>NOT(ISERROR(SEARCH("...",I1617)))</formula>
    </cfRule>
    <cfRule type="containsText" dxfId="32525" priority="9183" operator="containsText" text="~?">
      <formula>NOT(ISERROR(SEARCH("~?",I1617)))</formula>
    </cfRule>
  </conditionalFormatting>
  <conditionalFormatting sqref="G1617">
    <cfRule type="cellIs" dxfId="32524" priority="9181" operator="equal">
      <formula>"Endorsement"</formula>
    </cfRule>
  </conditionalFormatting>
  <conditionalFormatting sqref="B1618">
    <cfRule type="cellIs" dxfId="32523" priority="9180" stopIfTrue="1" operator="equal">
      <formula>""</formula>
    </cfRule>
  </conditionalFormatting>
  <conditionalFormatting sqref="C1618">
    <cfRule type="cellIs" dxfId="32522" priority="9177" stopIfTrue="1" operator="equal">
      <formula>"Y"</formula>
    </cfRule>
    <cfRule type="cellIs" dxfId="32521" priority="9178" stopIfTrue="1" operator="equal">
      <formula>""</formula>
    </cfRule>
    <cfRule type="cellIs" dxfId="32520" priority="9179" stopIfTrue="1" operator="equal">
      <formula>"W"</formula>
    </cfRule>
  </conditionalFormatting>
  <conditionalFormatting sqref="D1618">
    <cfRule type="cellIs" dxfId="32519" priority="9175" stopIfTrue="1" operator="equal">
      <formula>""</formula>
    </cfRule>
    <cfRule type="cellIs" dxfId="32518" priority="9176" stopIfTrue="1" operator="between">
      <formula>"10.7.1"</formula>
      <formula>"10.7.5"</formula>
    </cfRule>
  </conditionalFormatting>
  <conditionalFormatting sqref="G1618">
    <cfRule type="cellIs" dxfId="32517" priority="9174" stopIfTrue="1" operator="equal">
      <formula>""</formula>
    </cfRule>
  </conditionalFormatting>
  <conditionalFormatting sqref="O1618">
    <cfRule type="cellIs" dxfId="32516" priority="9171" stopIfTrue="1" operator="equal">
      <formula>"Rel-14"</formula>
    </cfRule>
    <cfRule type="cellIs" dxfId="32515" priority="9172" stopIfTrue="1" operator="equal">
      <formula>"Rel-16"</formula>
    </cfRule>
    <cfRule type="cellIs" dxfId="32514" priority="9173" stopIfTrue="1" operator="equal">
      <formula>"Rel-15"</formula>
    </cfRule>
  </conditionalFormatting>
  <conditionalFormatting sqref="F1618">
    <cfRule type="cellIs" dxfId="32513" priority="9162" stopIfTrue="1" operator="equal">
      <formula>"LS In"</formula>
    </cfRule>
    <cfRule type="cellIs" dxfId="32512" priority="9163" stopIfTrue="1" operator="equal">
      <formula>"LS OUT"</formula>
    </cfRule>
    <cfRule type="cellIs" dxfId="32511" priority="9164" stopIfTrue="1" operator="equal">
      <formula>"CR"</formula>
    </cfRule>
    <cfRule type="cellIs" dxfId="32510" priority="9165" stopIfTrue="1" operator="equal">
      <formula>"P-CR"</formula>
    </cfRule>
    <cfRule type="cellIs" dxfId="32509" priority="9166" stopIfTrue="1" operator="equal">
      <formula>"CR Pack"</formula>
    </cfRule>
    <cfRule type="cellIs" dxfId="32508" priority="9167" stopIfTrue="1" operator="equal">
      <formula>"WID new"</formula>
    </cfRule>
    <cfRule type="cellIs" dxfId="32507" priority="9168" stopIfTrue="1" operator="equal">
      <formula>"WID revised"</formula>
    </cfRule>
    <cfRule type="cellIs" dxfId="32506" priority="9169" stopIfTrue="1" operator="equal">
      <formula>"SID new"</formula>
    </cfRule>
    <cfRule type="cellIs" dxfId="32505" priority="9170" stopIfTrue="1" operator="equal">
      <formula>"SID revised"</formula>
    </cfRule>
  </conditionalFormatting>
  <conditionalFormatting sqref="P1618">
    <cfRule type="containsText" dxfId="32504" priority="9160" stopIfTrue="1" operator="containsText" text="DUMMY">
      <formula>NOT(ISERROR(SEARCH("DUMMY",P1618)))</formula>
    </cfRule>
    <cfRule type="cellIs" dxfId="32503" priority="9161" stopIfTrue="1" operator="equal">
      <formula>""</formula>
    </cfRule>
  </conditionalFormatting>
  <conditionalFormatting sqref="Q1618">
    <cfRule type="cellIs" dxfId="32502" priority="9158" stopIfTrue="1" operator="equal">
      <formula>""</formula>
    </cfRule>
    <cfRule type="cellIs" dxfId="32501" priority="9159" stopIfTrue="1" operator="equal">
      <formula>"-"</formula>
    </cfRule>
  </conditionalFormatting>
  <conditionalFormatting sqref="I1618">
    <cfRule type="containsText" dxfId="32500" priority="9156" operator="containsText" text="...">
      <formula>NOT(ISERROR(SEARCH("...",I1618)))</formula>
    </cfRule>
    <cfRule type="containsText" dxfId="32499" priority="9157" operator="containsText" text="~?">
      <formula>NOT(ISERROR(SEARCH("~?",I1618)))</formula>
    </cfRule>
  </conditionalFormatting>
  <conditionalFormatting sqref="G1618">
    <cfRule type="cellIs" dxfId="32498" priority="9155" operator="equal">
      <formula>"Endorsement"</formula>
    </cfRule>
  </conditionalFormatting>
  <conditionalFormatting sqref="D1619">
    <cfRule type="cellIs" dxfId="32497" priority="9153" stopIfTrue="1" operator="equal">
      <formula>""</formula>
    </cfRule>
    <cfRule type="cellIs" dxfId="32496" priority="9154" stopIfTrue="1" operator="between">
      <formula>"10.7.1"</formula>
      <formula>"10.7.5"</formula>
    </cfRule>
  </conditionalFormatting>
  <conditionalFormatting sqref="O1619">
    <cfRule type="cellIs" dxfId="32495" priority="9150" stopIfTrue="1" operator="equal">
      <formula>"Rel-14"</formula>
    </cfRule>
    <cfRule type="cellIs" dxfId="32494" priority="9151" stopIfTrue="1" operator="equal">
      <formula>"Rel-16"</formula>
    </cfRule>
    <cfRule type="cellIs" dxfId="32493" priority="9152" stopIfTrue="1" operator="equal">
      <formula>"Rel-15"</formula>
    </cfRule>
  </conditionalFormatting>
  <conditionalFormatting sqref="P1619">
    <cfRule type="containsText" dxfId="32492" priority="9148" stopIfTrue="1" operator="containsText" text="DUMMY">
      <formula>NOT(ISERROR(SEARCH("DUMMY",P1619)))</formula>
    </cfRule>
    <cfRule type="cellIs" dxfId="32491" priority="9149" stopIfTrue="1" operator="equal">
      <formula>""</formula>
    </cfRule>
  </conditionalFormatting>
  <conditionalFormatting sqref="B1576">
    <cfRule type="cellIs" dxfId="32490" priority="9147" stopIfTrue="1" operator="equal">
      <formula>""</formula>
    </cfRule>
  </conditionalFormatting>
  <conditionalFormatting sqref="C1576">
    <cfRule type="cellIs" dxfId="32489" priority="9144" stopIfTrue="1" operator="equal">
      <formula>"Y"</formula>
    </cfRule>
    <cfRule type="cellIs" dxfId="32488" priority="9145" stopIfTrue="1" operator="equal">
      <formula>""</formula>
    </cfRule>
    <cfRule type="cellIs" dxfId="32487" priority="9146" stopIfTrue="1" operator="equal">
      <formula>"W"</formula>
    </cfRule>
  </conditionalFormatting>
  <conditionalFormatting sqref="D1576">
    <cfRule type="cellIs" dxfId="32486" priority="9142" stopIfTrue="1" operator="equal">
      <formula>""</formula>
    </cfRule>
    <cfRule type="cellIs" dxfId="32485" priority="9143" stopIfTrue="1" operator="between">
      <formula>"10.7.1"</formula>
      <formula>"10.7.5"</formula>
    </cfRule>
  </conditionalFormatting>
  <conditionalFormatting sqref="G1576">
    <cfRule type="cellIs" dxfId="32484" priority="9141" stopIfTrue="1" operator="equal">
      <formula>""</formula>
    </cfRule>
  </conditionalFormatting>
  <conditionalFormatting sqref="O1576">
    <cfRule type="cellIs" dxfId="32483" priority="9138" stopIfTrue="1" operator="equal">
      <formula>"Rel-14"</formula>
    </cfRule>
    <cfRule type="cellIs" dxfId="32482" priority="9139" stopIfTrue="1" operator="equal">
      <formula>"Rel-16"</formula>
    </cfRule>
    <cfRule type="cellIs" dxfId="32481" priority="9140" stopIfTrue="1" operator="equal">
      <formula>"Rel-15"</formula>
    </cfRule>
  </conditionalFormatting>
  <conditionalFormatting sqref="P1576">
    <cfRule type="containsText" dxfId="32480" priority="9136" stopIfTrue="1" operator="containsText" text="DUMMY">
      <formula>NOT(ISERROR(SEARCH("DUMMY",P1576)))</formula>
    </cfRule>
    <cfRule type="cellIs" dxfId="32479" priority="9137" stopIfTrue="1" operator="equal">
      <formula>""</formula>
    </cfRule>
  </conditionalFormatting>
  <conditionalFormatting sqref="Q1576">
    <cfRule type="cellIs" dxfId="32478" priority="9134" stopIfTrue="1" operator="equal">
      <formula>""</formula>
    </cfRule>
    <cfRule type="cellIs" dxfId="32477" priority="9135" stopIfTrue="1" operator="equal">
      <formula>"-"</formula>
    </cfRule>
  </conditionalFormatting>
  <conditionalFormatting sqref="I1576">
    <cfRule type="containsText" dxfId="32476" priority="9132" operator="containsText" text="...">
      <formula>NOT(ISERROR(SEARCH("...",I1576)))</formula>
    </cfRule>
    <cfRule type="containsText" dxfId="32475" priority="9133" operator="containsText" text="~?">
      <formula>NOT(ISERROR(SEARCH("~?",I1576)))</formula>
    </cfRule>
  </conditionalFormatting>
  <conditionalFormatting sqref="G1576">
    <cfRule type="cellIs" dxfId="32474" priority="9131" operator="equal">
      <formula>"Endorsement"</formula>
    </cfRule>
  </conditionalFormatting>
  <conditionalFormatting sqref="B1577">
    <cfRule type="cellIs" dxfId="32473" priority="9130" stopIfTrue="1" operator="equal">
      <formula>""</formula>
    </cfRule>
  </conditionalFormatting>
  <conditionalFormatting sqref="C1577">
    <cfRule type="cellIs" dxfId="32472" priority="9127" stopIfTrue="1" operator="equal">
      <formula>"Y"</formula>
    </cfRule>
    <cfRule type="cellIs" dxfId="32471" priority="9128" stopIfTrue="1" operator="equal">
      <formula>""</formula>
    </cfRule>
    <cfRule type="cellIs" dxfId="32470" priority="9129" stopIfTrue="1" operator="equal">
      <formula>"W"</formula>
    </cfRule>
  </conditionalFormatting>
  <conditionalFormatting sqref="D1577">
    <cfRule type="cellIs" dxfId="32469" priority="9125" stopIfTrue="1" operator="equal">
      <formula>""</formula>
    </cfRule>
    <cfRule type="cellIs" dxfId="32468" priority="9126" stopIfTrue="1" operator="between">
      <formula>"10.7.1"</formula>
      <formula>"10.7.5"</formula>
    </cfRule>
  </conditionalFormatting>
  <conditionalFormatting sqref="G1577">
    <cfRule type="cellIs" dxfId="32467" priority="9124" stopIfTrue="1" operator="equal">
      <formula>""</formula>
    </cfRule>
  </conditionalFormatting>
  <conditionalFormatting sqref="O1577">
    <cfRule type="cellIs" dxfId="32466" priority="9121" stopIfTrue="1" operator="equal">
      <formula>"Rel-14"</formula>
    </cfRule>
    <cfRule type="cellIs" dxfId="32465" priority="9122" stopIfTrue="1" operator="equal">
      <formula>"Rel-16"</formula>
    </cfRule>
    <cfRule type="cellIs" dxfId="32464" priority="9123" stopIfTrue="1" operator="equal">
      <formula>"Rel-15"</formula>
    </cfRule>
  </conditionalFormatting>
  <conditionalFormatting sqref="F1577">
    <cfRule type="cellIs" dxfId="32463" priority="9112" stopIfTrue="1" operator="equal">
      <formula>"LS In"</formula>
    </cfRule>
    <cfRule type="cellIs" dxfId="32462" priority="9113" stopIfTrue="1" operator="equal">
      <formula>"LS OUT"</formula>
    </cfRule>
    <cfRule type="cellIs" dxfId="32461" priority="9114" stopIfTrue="1" operator="equal">
      <formula>"CR"</formula>
    </cfRule>
    <cfRule type="cellIs" dxfId="32460" priority="9115" stopIfTrue="1" operator="equal">
      <formula>"P-CR"</formula>
    </cfRule>
    <cfRule type="cellIs" dxfId="32459" priority="9116" stopIfTrue="1" operator="equal">
      <formula>"CR Pack"</formula>
    </cfRule>
    <cfRule type="cellIs" dxfId="32458" priority="9117" stopIfTrue="1" operator="equal">
      <formula>"WID new"</formula>
    </cfRule>
    <cfRule type="cellIs" dxfId="32457" priority="9118" stopIfTrue="1" operator="equal">
      <formula>"WID revised"</formula>
    </cfRule>
    <cfRule type="cellIs" dxfId="32456" priority="9119" stopIfTrue="1" operator="equal">
      <formula>"SID new"</formula>
    </cfRule>
    <cfRule type="cellIs" dxfId="32455" priority="9120" stopIfTrue="1" operator="equal">
      <formula>"SID revised"</formula>
    </cfRule>
  </conditionalFormatting>
  <conditionalFormatting sqref="P1577">
    <cfRule type="containsText" dxfId="32454" priority="9110" stopIfTrue="1" operator="containsText" text="DUMMY">
      <formula>NOT(ISERROR(SEARCH("DUMMY",P1577)))</formula>
    </cfRule>
    <cfRule type="cellIs" dxfId="32453" priority="9111" stopIfTrue="1" operator="equal">
      <formula>""</formula>
    </cfRule>
  </conditionalFormatting>
  <conditionalFormatting sqref="Q1577">
    <cfRule type="cellIs" dxfId="32452" priority="9108" stopIfTrue="1" operator="equal">
      <formula>""</formula>
    </cfRule>
    <cfRule type="cellIs" dxfId="32451" priority="9109" stopIfTrue="1" operator="equal">
      <formula>"-"</formula>
    </cfRule>
  </conditionalFormatting>
  <conditionalFormatting sqref="G1577">
    <cfRule type="cellIs" dxfId="32450" priority="9107" operator="equal">
      <formula>"Endorsement"</formula>
    </cfRule>
  </conditionalFormatting>
  <conditionalFormatting sqref="B1578">
    <cfRule type="cellIs" dxfId="32449" priority="9106" stopIfTrue="1" operator="equal">
      <formula>""</formula>
    </cfRule>
  </conditionalFormatting>
  <conditionalFormatting sqref="C1578">
    <cfRule type="cellIs" dxfId="32448" priority="9103" stopIfTrue="1" operator="equal">
      <formula>"Y"</formula>
    </cfRule>
    <cfRule type="cellIs" dxfId="32447" priority="9104" stopIfTrue="1" operator="equal">
      <formula>""</formula>
    </cfRule>
    <cfRule type="cellIs" dxfId="32446" priority="9105" stopIfTrue="1" operator="equal">
      <formula>"W"</formula>
    </cfRule>
  </conditionalFormatting>
  <conditionalFormatting sqref="D1578">
    <cfRule type="cellIs" dxfId="32445" priority="9101" stopIfTrue="1" operator="equal">
      <formula>""</formula>
    </cfRule>
    <cfRule type="cellIs" dxfId="32444" priority="9102" stopIfTrue="1" operator="between">
      <formula>"10.7.1"</formula>
      <formula>"10.7.5"</formula>
    </cfRule>
  </conditionalFormatting>
  <conditionalFormatting sqref="G1578">
    <cfRule type="cellIs" dxfId="32443" priority="9100" stopIfTrue="1" operator="equal">
      <formula>""</formula>
    </cfRule>
  </conditionalFormatting>
  <conditionalFormatting sqref="O1578">
    <cfRule type="cellIs" dxfId="32442" priority="9097" stopIfTrue="1" operator="equal">
      <formula>"Rel-14"</formula>
    </cfRule>
    <cfRule type="cellIs" dxfId="32441" priority="9098" stopIfTrue="1" operator="equal">
      <formula>"Rel-16"</formula>
    </cfRule>
    <cfRule type="cellIs" dxfId="32440" priority="9099" stopIfTrue="1" operator="equal">
      <formula>"Rel-15"</formula>
    </cfRule>
  </conditionalFormatting>
  <conditionalFormatting sqref="F1578">
    <cfRule type="cellIs" dxfId="32439" priority="9088" stopIfTrue="1" operator="equal">
      <formula>"LS In"</formula>
    </cfRule>
    <cfRule type="cellIs" dxfId="32438" priority="9089" stopIfTrue="1" operator="equal">
      <formula>"LS OUT"</formula>
    </cfRule>
    <cfRule type="cellIs" dxfId="32437" priority="9090" stopIfTrue="1" operator="equal">
      <formula>"CR"</formula>
    </cfRule>
    <cfRule type="cellIs" dxfId="32436" priority="9091" stopIfTrue="1" operator="equal">
      <formula>"P-CR"</formula>
    </cfRule>
    <cfRule type="cellIs" dxfId="32435" priority="9092" stopIfTrue="1" operator="equal">
      <formula>"CR Pack"</formula>
    </cfRule>
    <cfRule type="cellIs" dxfId="32434" priority="9093" stopIfTrue="1" operator="equal">
      <formula>"WID new"</formula>
    </cfRule>
    <cfRule type="cellIs" dxfId="32433" priority="9094" stopIfTrue="1" operator="equal">
      <formula>"WID revised"</formula>
    </cfRule>
    <cfRule type="cellIs" dxfId="32432" priority="9095" stopIfTrue="1" operator="equal">
      <formula>"SID new"</formula>
    </cfRule>
    <cfRule type="cellIs" dxfId="32431" priority="9096" stopIfTrue="1" operator="equal">
      <formula>"SID revised"</formula>
    </cfRule>
  </conditionalFormatting>
  <conditionalFormatting sqref="P1578">
    <cfRule type="containsText" dxfId="32430" priority="9086" stopIfTrue="1" operator="containsText" text="DUMMY">
      <formula>NOT(ISERROR(SEARCH("DUMMY",P1578)))</formula>
    </cfRule>
    <cfRule type="cellIs" dxfId="32429" priority="9087" stopIfTrue="1" operator="equal">
      <formula>""</formula>
    </cfRule>
  </conditionalFormatting>
  <conditionalFormatting sqref="Q1578">
    <cfRule type="cellIs" dxfId="32428" priority="9084" stopIfTrue="1" operator="equal">
      <formula>""</formula>
    </cfRule>
    <cfRule type="cellIs" dxfId="32427" priority="9085" stopIfTrue="1" operator="equal">
      <formula>"-"</formula>
    </cfRule>
  </conditionalFormatting>
  <conditionalFormatting sqref="I1578">
    <cfRule type="containsText" dxfId="32426" priority="9082" operator="containsText" text="...">
      <formula>NOT(ISERROR(SEARCH("...",I1578)))</formula>
    </cfRule>
    <cfRule type="containsText" dxfId="32425" priority="9083" operator="containsText" text="~?">
      <formula>NOT(ISERROR(SEARCH("~?",I1578)))</formula>
    </cfRule>
  </conditionalFormatting>
  <conditionalFormatting sqref="G1578">
    <cfRule type="cellIs" dxfId="32424" priority="9081" operator="equal">
      <formula>"Endorsement"</formula>
    </cfRule>
  </conditionalFormatting>
  <conditionalFormatting sqref="B1579">
    <cfRule type="cellIs" dxfId="32423" priority="9080" stopIfTrue="1" operator="equal">
      <formula>""</formula>
    </cfRule>
  </conditionalFormatting>
  <conditionalFormatting sqref="C1579">
    <cfRule type="cellIs" dxfId="32422" priority="9077" stopIfTrue="1" operator="equal">
      <formula>"Y"</formula>
    </cfRule>
    <cfRule type="cellIs" dxfId="32421" priority="9078" stopIfTrue="1" operator="equal">
      <formula>""</formula>
    </cfRule>
    <cfRule type="cellIs" dxfId="32420" priority="9079" stopIfTrue="1" operator="equal">
      <formula>"W"</formula>
    </cfRule>
  </conditionalFormatting>
  <conditionalFormatting sqref="D1579">
    <cfRule type="cellIs" dxfId="32419" priority="9075" stopIfTrue="1" operator="equal">
      <formula>""</formula>
    </cfRule>
    <cfRule type="cellIs" dxfId="32418" priority="9076" stopIfTrue="1" operator="between">
      <formula>"10.7.1"</formula>
      <formula>"10.7.5"</formula>
    </cfRule>
  </conditionalFormatting>
  <conditionalFormatting sqref="G1579">
    <cfRule type="cellIs" dxfId="32417" priority="9074" stopIfTrue="1" operator="equal">
      <formula>""</formula>
    </cfRule>
  </conditionalFormatting>
  <conditionalFormatting sqref="O1579">
    <cfRule type="cellIs" dxfId="32416" priority="9071" stopIfTrue="1" operator="equal">
      <formula>"Rel-14"</formula>
    </cfRule>
    <cfRule type="cellIs" dxfId="32415" priority="9072" stopIfTrue="1" operator="equal">
      <formula>"Rel-16"</formula>
    </cfRule>
    <cfRule type="cellIs" dxfId="32414" priority="9073" stopIfTrue="1" operator="equal">
      <formula>"Rel-15"</formula>
    </cfRule>
  </conditionalFormatting>
  <conditionalFormatting sqref="F1579">
    <cfRule type="cellIs" dxfId="32413" priority="9062" stopIfTrue="1" operator="equal">
      <formula>"LS In"</formula>
    </cfRule>
    <cfRule type="cellIs" dxfId="32412" priority="9063" stopIfTrue="1" operator="equal">
      <formula>"LS OUT"</formula>
    </cfRule>
    <cfRule type="cellIs" dxfId="32411" priority="9064" stopIfTrue="1" operator="equal">
      <formula>"CR"</formula>
    </cfRule>
    <cfRule type="cellIs" dxfId="32410" priority="9065" stopIfTrue="1" operator="equal">
      <formula>"P-CR"</formula>
    </cfRule>
    <cfRule type="cellIs" dxfId="32409" priority="9066" stopIfTrue="1" operator="equal">
      <formula>"CR Pack"</formula>
    </cfRule>
    <cfRule type="cellIs" dxfId="32408" priority="9067" stopIfTrue="1" operator="equal">
      <formula>"WID new"</formula>
    </cfRule>
    <cfRule type="cellIs" dxfId="32407" priority="9068" stopIfTrue="1" operator="equal">
      <formula>"WID revised"</formula>
    </cfRule>
    <cfRule type="cellIs" dxfId="32406" priority="9069" stopIfTrue="1" operator="equal">
      <formula>"SID new"</formula>
    </cfRule>
    <cfRule type="cellIs" dxfId="32405" priority="9070" stopIfTrue="1" operator="equal">
      <formula>"SID revised"</formula>
    </cfRule>
  </conditionalFormatting>
  <conditionalFormatting sqref="P1579">
    <cfRule type="containsText" dxfId="32404" priority="9060" stopIfTrue="1" operator="containsText" text="DUMMY">
      <formula>NOT(ISERROR(SEARCH("DUMMY",P1579)))</formula>
    </cfRule>
    <cfRule type="cellIs" dxfId="32403" priority="9061" stopIfTrue="1" operator="equal">
      <formula>""</formula>
    </cfRule>
  </conditionalFormatting>
  <conditionalFormatting sqref="Q1579">
    <cfRule type="cellIs" dxfId="32402" priority="9058" stopIfTrue="1" operator="equal">
      <formula>""</formula>
    </cfRule>
    <cfRule type="cellIs" dxfId="32401" priority="9059" stopIfTrue="1" operator="equal">
      <formula>"-"</formula>
    </cfRule>
  </conditionalFormatting>
  <conditionalFormatting sqref="I1579">
    <cfRule type="containsText" dxfId="32400" priority="9056" operator="containsText" text="...">
      <formula>NOT(ISERROR(SEARCH("...",I1579)))</formula>
    </cfRule>
    <cfRule type="containsText" dxfId="32399" priority="9057" operator="containsText" text="~?">
      <formula>NOT(ISERROR(SEARCH("~?",I1579)))</formula>
    </cfRule>
  </conditionalFormatting>
  <conditionalFormatting sqref="G1579">
    <cfRule type="cellIs" dxfId="32398" priority="9055" operator="equal">
      <formula>"Endorsement"</formula>
    </cfRule>
  </conditionalFormatting>
  <conditionalFormatting sqref="B1580">
    <cfRule type="cellIs" dxfId="32397" priority="9054" stopIfTrue="1" operator="equal">
      <formula>""</formula>
    </cfRule>
  </conditionalFormatting>
  <conditionalFormatting sqref="C1580">
    <cfRule type="cellIs" dxfId="32396" priority="9051" stopIfTrue="1" operator="equal">
      <formula>"Y"</formula>
    </cfRule>
    <cfRule type="cellIs" dxfId="32395" priority="9052" stopIfTrue="1" operator="equal">
      <formula>""</formula>
    </cfRule>
    <cfRule type="cellIs" dxfId="32394" priority="9053" stopIfTrue="1" operator="equal">
      <formula>"W"</formula>
    </cfRule>
  </conditionalFormatting>
  <conditionalFormatting sqref="D1580">
    <cfRule type="cellIs" dxfId="32393" priority="9049" stopIfTrue="1" operator="equal">
      <formula>""</formula>
    </cfRule>
    <cfRule type="cellIs" dxfId="32392" priority="9050" stopIfTrue="1" operator="between">
      <formula>"10.7.1"</formula>
      <formula>"10.7.5"</formula>
    </cfRule>
  </conditionalFormatting>
  <conditionalFormatting sqref="G1580">
    <cfRule type="cellIs" dxfId="32391" priority="9048" stopIfTrue="1" operator="equal">
      <formula>""</formula>
    </cfRule>
  </conditionalFormatting>
  <conditionalFormatting sqref="O1580">
    <cfRule type="cellIs" dxfId="32390" priority="9045" stopIfTrue="1" operator="equal">
      <formula>"Rel-14"</formula>
    </cfRule>
    <cfRule type="cellIs" dxfId="32389" priority="9046" stopIfTrue="1" operator="equal">
      <formula>"Rel-16"</formula>
    </cfRule>
    <cfRule type="cellIs" dxfId="32388" priority="9047" stopIfTrue="1" operator="equal">
      <formula>"Rel-15"</formula>
    </cfRule>
  </conditionalFormatting>
  <conditionalFormatting sqref="F1580">
    <cfRule type="cellIs" dxfId="32387" priority="9036" stopIfTrue="1" operator="equal">
      <formula>"LS In"</formula>
    </cfRule>
    <cfRule type="cellIs" dxfId="32386" priority="9037" stopIfTrue="1" operator="equal">
      <formula>"LS OUT"</formula>
    </cfRule>
    <cfRule type="cellIs" dxfId="32385" priority="9038" stopIfTrue="1" operator="equal">
      <formula>"CR"</formula>
    </cfRule>
    <cfRule type="cellIs" dxfId="32384" priority="9039" stopIfTrue="1" operator="equal">
      <formula>"P-CR"</formula>
    </cfRule>
    <cfRule type="cellIs" dxfId="32383" priority="9040" stopIfTrue="1" operator="equal">
      <formula>"CR Pack"</formula>
    </cfRule>
    <cfRule type="cellIs" dxfId="32382" priority="9041" stopIfTrue="1" operator="equal">
      <formula>"WID new"</formula>
    </cfRule>
    <cfRule type="cellIs" dxfId="32381" priority="9042" stopIfTrue="1" operator="equal">
      <formula>"WID revised"</formula>
    </cfRule>
    <cfRule type="cellIs" dxfId="32380" priority="9043" stopIfTrue="1" operator="equal">
      <formula>"SID new"</formula>
    </cfRule>
    <cfRule type="cellIs" dxfId="32379" priority="9044" stopIfTrue="1" operator="equal">
      <formula>"SID revised"</formula>
    </cfRule>
  </conditionalFormatting>
  <conditionalFormatting sqref="P1580">
    <cfRule type="containsText" dxfId="32378" priority="9034" stopIfTrue="1" operator="containsText" text="DUMMY">
      <formula>NOT(ISERROR(SEARCH("DUMMY",P1580)))</formula>
    </cfRule>
    <cfRule type="cellIs" dxfId="32377" priority="9035" stopIfTrue="1" operator="equal">
      <formula>""</formula>
    </cfRule>
  </conditionalFormatting>
  <conditionalFormatting sqref="Q1580">
    <cfRule type="cellIs" dxfId="32376" priority="9032" stopIfTrue="1" operator="equal">
      <formula>""</formula>
    </cfRule>
    <cfRule type="cellIs" dxfId="32375" priority="9033" stopIfTrue="1" operator="equal">
      <formula>"-"</formula>
    </cfRule>
  </conditionalFormatting>
  <conditionalFormatting sqref="I1580">
    <cfRule type="containsText" dxfId="32374" priority="9030" operator="containsText" text="...">
      <formula>NOT(ISERROR(SEARCH("...",I1580)))</formula>
    </cfRule>
    <cfRule type="containsText" dxfId="32373" priority="9031" operator="containsText" text="~?">
      <formula>NOT(ISERROR(SEARCH("~?",I1580)))</formula>
    </cfRule>
  </conditionalFormatting>
  <conditionalFormatting sqref="G1580">
    <cfRule type="cellIs" dxfId="32372" priority="9029" operator="equal">
      <formula>"Endorsement"</formula>
    </cfRule>
  </conditionalFormatting>
  <conditionalFormatting sqref="B1581">
    <cfRule type="cellIs" dxfId="32371" priority="9028" stopIfTrue="1" operator="equal">
      <formula>""</formula>
    </cfRule>
  </conditionalFormatting>
  <conditionalFormatting sqref="C1581">
    <cfRule type="cellIs" dxfId="32370" priority="9025" stopIfTrue="1" operator="equal">
      <formula>"Y"</formula>
    </cfRule>
    <cfRule type="cellIs" dxfId="32369" priority="9026" stopIfTrue="1" operator="equal">
      <formula>""</formula>
    </cfRule>
    <cfRule type="cellIs" dxfId="32368" priority="9027" stopIfTrue="1" operator="equal">
      <formula>"W"</formula>
    </cfRule>
  </conditionalFormatting>
  <conditionalFormatting sqref="D1581">
    <cfRule type="cellIs" dxfId="32367" priority="9023" stopIfTrue="1" operator="equal">
      <formula>""</formula>
    </cfRule>
    <cfRule type="cellIs" dxfId="32366" priority="9024" stopIfTrue="1" operator="between">
      <formula>"10.7.1"</formula>
      <formula>"10.7.5"</formula>
    </cfRule>
  </conditionalFormatting>
  <conditionalFormatting sqref="G1581">
    <cfRule type="cellIs" dxfId="32365" priority="9022" stopIfTrue="1" operator="equal">
      <formula>""</formula>
    </cfRule>
  </conditionalFormatting>
  <conditionalFormatting sqref="O1581">
    <cfRule type="cellIs" dxfId="32364" priority="9019" stopIfTrue="1" operator="equal">
      <formula>"Rel-14"</formula>
    </cfRule>
    <cfRule type="cellIs" dxfId="32363" priority="9020" stopIfTrue="1" operator="equal">
      <formula>"Rel-16"</formula>
    </cfRule>
    <cfRule type="cellIs" dxfId="32362" priority="9021" stopIfTrue="1" operator="equal">
      <formula>"Rel-15"</formula>
    </cfRule>
  </conditionalFormatting>
  <conditionalFormatting sqref="F1581">
    <cfRule type="cellIs" dxfId="32361" priority="9010" stopIfTrue="1" operator="equal">
      <formula>"LS In"</formula>
    </cfRule>
    <cfRule type="cellIs" dxfId="32360" priority="9011" stopIfTrue="1" operator="equal">
      <formula>"LS OUT"</formula>
    </cfRule>
    <cfRule type="cellIs" dxfId="32359" priority="9012" stopIfTrue="1" operator="equal">
      <formula>"CR"</formula>
    </cfRule>
    <cfRule type="cellIs" dxfId="32358" priority="9013" stopIfTrue="1" operator="equal">
      <formula>"P-CR"</formula>
    </cfRule>
    <cfRule type="cellIs" dxfId="32357" priority="9014" stopIfTrue="1" operator="equal">
      <formula>"CR Pack"</formula>
    </cfRule>
    <cfRule type="cellIs" dxfId="32356" priority="9015" stopIfTrue="1" operator="equal">
      <formula>"WID new"</formula>
    </cfRule>
    <cfRule type="cellIs" dxfId="32355" priority="9016" stopIfTrue="1" operator="equal">
      <formula>"WID revised"</formula>
    </cfRule>
    <cfRule type="cellIs" dxfId="32354" priority="9017" stopIfTrue="1" operator="equal">
      <formula>"SID new"</formula>
    </cfRule>
    <cfRule type="cellIs" dxfId="32353" priority="9018" stopIfTrue="1" operator="equal">
      <formula>"SID revised"</formula>
    </cfRule>
  </conditionalFormatting>
  <conditionalFormatting sqref="P1581">
    <cfRule type="containsText" dxfId="32352" priority="9008" stopIfTrue="1" operator="containsText" text="DUMMY">
      <formula>NOT(ISERROR(SEARCH("DUMMY",P1581)))</formula>
    </cfRule>
    <cfRule type="cellIs" dxfId="32351" priority="9009" stopIfTrue="1" operator="equal">
      <formula>""</formula>
    </cfRule>
  </conditionalFormatting>
  <conditionalFormatting sqref="Q1581">
    <cfRule type="cellIs" dxfId="32350" priority="9006" stopIfTrue="1" operator="equal">
      <formula>""</formula>
    </cfRule>
    <cfRule type="cellIs" dxfId="32349" priority="9007" stopIfTrue="1" operator="equal">
      <formula>"-"</formula>
    </cfRule>
  </conditionalFormatting>
  <conditionalFormatting sqref="I1581">
    <cfRule type="containsText" dxfId="32348" priority="9004" operator="containsText" text="...">
      <formula>NOT(ISERROR(SEARCH("...",I1581)))</formula>
    </cfRule>
    <cfRule type="containsText" dxfId="32347" priority="9005" operator="containsText" text="~?">
      <formula>NOT(ISERROR(SEARCH("~?",I1581)))</formula>
    </cfRule>
  </conditionalFormatting>
  <conditionalFormatting sqref="G1581">
    <cfRule type="cellIs" dxfId="32346" priority="9003" operator="equal">
      <formula>"Endorsement"</formula>
    </cfRule>
  </conditionalFormatting>
  <conditionalFormatting sqref="B1582">
    <cfRule type="cellIs" dxfId="32345" priority="9002" stopIfTrue="1" operator="equal">
      <formula>""</formula>
    </cfRule>
  </conditionalFormatting>
  <conditionalFormatting sqref="C1582">
    <cfRule type="cellIs" dxfId="32344" priority="8999" stopIfTrue="1" operator="equal">
      <formula>"Y"</formula>
    </cfRule>
    <cfRule type="cellIs" dxfId="32343" priority="9000" stopIfTrue="1" operator="equal">
      <formula>""</formula>
    </cfRule>
    <cfRule type="cellIs" dxfId="32342" priority="9001" stopIfTrue="1" operator="equal">
      <formula>"W"</formula>
    </cfRule>
  </conditionalFormatting>
  <conditionalFormatting sqref="D1582">
    <cfRule type="cellIs" dxfId="32341" priority="8997" stopIfTrue="1" operator="equal">
      <formula>""</formula>
    </cfRule>
    <cfRule type="cellIs" dxfId="32340" priority="8998" stopIfTrue="1" operator="between">
      <formula>"10.7.1"</formula>
      <formula>"10.7.5"</formula>
    </cfRule>
  </conditionalFormatting>
  <conditionalFormatting sqref="G1582">
    <cfRule type="cellIs" dxfId="32339" priority="8996" stopIfTrue="1" operator="equal">
      <formula>""</formula>
    </cfRule>
  </conditionalFormatting>
  <conditionalFormatting sqref="O1582">
    <cfRule type="cellIs" dxfId="32338" priority="8993" stopIfTrue="1" operator="equal">
      <formula>"Rel-14"</formula>
    </cfRule>
    <cfRule type="cellIs" dxfId="32337" priority="8994" stopIfTrue="1" operator="equal">
      <formula>"Rel-16"</formula>
    </cfRule>
    <cfRule type="cellIs" dxfId="32336" priority="8995" stopIfTrue="1" operator="equal">
      <formula>"Rel-15"</formula>
    </cfRule>
  </conditionalFormatting>
  <conditionalFormatting sqref="F1582">
    <cfRule type="cellIs" dxfId="32335" priority="8984" stopIfTrue="1" operator="equal">
      <formula>"LS In"</formula>
    </cfRule>
    <cfRule type="cellIs" dxfId="32334" priority="8985" stopIfTrue="1" operator="equal">
      <formula>"LS OUT"</formula>
    </cfRule>
    <cfRule type="cellIs" dxfId="32333" priority="8986" stopIfTrue="1" operator="equal">
      <formula>"CR"</formula>
    </cfRule>
    <cfRule type="cellIs" dxfId="32332" priority="8987" stopIfTrue="1" operator="equal">
      <formula>"P-CR"</formula>
    </cfRule>
    <cfRule type="cellIs" dxfId="32331" priority="8988" stopIfTrue="1" operator="equal">
      <formula>"CR Pack"</formula>
    </cfRule>
    <cfRule type="cellIs" dxfId="32330" priority="8989" stopIfTrue="1" operator="equal">
      <formula>"WID new"</formula>
    </cfRule>
    <cfRule type="cellIs" dxfId="32329" priority="8990" stopIfTrue="1" operator="equal">
      <formula>"WID revised"</formula>
    </cfRule>
    <cfRule type="cellIs" dxfId="32328" priority="8991" stopIfTrue="1" operator="equal">
      <formula>"SID new"</formula>
    </cfRule>
    <cfRule type="cellIs" dxfId="32327" priority="8992" stopIfTrue="1" operator="equal">
      <formula>"SID revised"</formula>
    </cfRule>
  </conditionalFormatting>
  <conditionalFormatting sqref="P1582">
    <cfRule type="containsText" dxfId="32326" priority="8982" stopIfTrue="1" operator="containsText" text="DUMMY">
      <formula>NOT(ISERROR(SEARCH("DUMMY",P1582)))</formula>
    </cfRule>
    <cfRule type="cellIs" dxfId="32325" priority="8983" stopIfTrue="1" operator="equal">
      <formula>""</formula>
    </cfRule>
  </conditionalFormatting>
  <conditionalFormatting sqref="Q1582">
    <cfRule type="cellIs" dxfId="32324" priority="8980" stopIfTrue="1" operator="equal">
      <formula>""</formula>
    </cfRule>
    <cfRule type="cellIs" dxfId="32323" priority="8981" stopIfTrue="1" operator="equal">
      <formula>"-"</formula>
    </cfRule>
  </conditionalFormatting>
  <conditionalFormatting sqref="I1582">
    <cfRule type="containsText" dxfId="32322" priority="8978" operator="containsText" text="...">
      <formula>NOT(ISERROR(SEARCH("...",I1582)))</formula>
    </cfRule>
    <cfRule type="containsText" dxfId="32321" priority="8979" operator="containsText" text="~?">
      <formula>NOT(ISERROR(SEARCH("~?",I1582)))</formula>
    </cfRule>
  </conditionalFormatting>
  <conditionalFormatting sqref="G1582">
    <cfRule type="cellIs" dxfId="32320" priority="8977" operator="equal">
      <formula>"Endorsement"</formula>
    </cfRule>
  </conditionalFormatting>
  <conditionalFormatting sqref="B1583">
    <cfRule type="cellIs" dxfId="32319" priority="8976" stopIfTrue="1" operator="equal">
      <formula>""</formula>
    </cfRule>
  </conditionalFormatting>
  <conditionalFormatting sqref="C1583">
    <cfRule type="cellIs" dxfId="32318" priority="8973" stopIfTrue="1" operator="equal">
      <formula>"Y"</formula>
    </cfRule>
    <cfRule type="cellIs" dxfId="32317" priority="8974" stopIfTrue="1" operator="equal">
      <formula>""</formula>
    </cfRule>
    <cfRule type="cellIs" dxfId="32316" priority="8975" stopIfTrue="1" operator="equal">
      <formula>"W"</formula>
    </cfRule>
  </conditionalFormatting>
  <conditionalFormatting sqref="D1583">
    <cfRule type="cellIs" dxfId="32315" priority="8971" stopIfTrue="1" operator="equal">
      <formula>""</formula>
    </cfRule>
    <cfRule type="cellIs" dxfId="32314" priority="8972" stopIfTrue="1" operator="between">
      <formula>"10.7.1"</formula>
      <formula>"10.7.5"</formula>
    </cfRule>
  </conditionalFormatting>
  <conditionalFormatting sqref="G1583">
    <cfRule type="cellIs" dxfId="32313" priority="8970" stopIfTrue="1" operator="equal">
      <formula>""</formula>
    </cfRule>
  </conditionalFormatting>
  <conditionalFormatting sqref="O1583">
    <cfRule type="cellIs" dxfId="32312" priority="8967" stopIfTrue="1" operator="equal">
      <formula>"Rel-14"</formula>
    </cfRule>
    <cfRule type="cellIs" dxfId="32311" priority="8968" stopIfTrue="1" operator="equal">
      <formula>"Rel-16"</formula>
    </cfRule>
    <cfRule type="cellIs" dxfId="32310" priority="8969" stopIfTrue="1" operator="equal">
      <formula>"Rel-15"</formula>
    </cfRule>
  </conditionalFormatting>
  <conditionalFormatting sqref="F1583">
    <cfRule type="cellIs" dxfId="32309" priority="8958" stopIfTrue="1" operator="equal">
      <formula>"LS In"</formula>
    </cfRule>
    <cfRule type="cellIs" dxfId="32308" priority="8959" stopIfTrue="1" operator="equal">
      <formula>"LS OUT"</formula>
    </cfRule>
    <cfRule type="cellIs" dxfId="32307" priority="8960" stopIfTrue="1" operator="equal">
      <formula>"CR"</formula>
    </cfRule>
    <cfRule type="cellIs" dxfId="32306" priority="8961" stopIfTrue="1" operator="equal">
      <formula>"P-CR"</formula>
    </cfRule>
    <cfRule type="cellIs" dxfId="32305" priority="8962" stopIfTrue="1" operator="equal">
      <formula>"CR Pack"</formula>
    </cfRule>
    <cfRule type="cellIs" dxfId="32304" priority="8963" stopIfTrue="1" operator="equal">
      <formula>"WID new"</formula>
    </cfRule>
    <cfRule type="cellIs" dxfId="32303" priority="8964" stopIfTrue="1" operator="equal">
      <formula>"WID revised"</formula>
    </cfRule>
    <cfRule type="cellIs" dxfId="32302" priority="8965" stopIfTrue="1" operator="equal">
      <formula>"SID new"</formula>
    </cfRule>
    <cfRule type="cellIs" dxfId="32301" priority="8966" stopIfTrue="1" operator="equal">
      <formula>"SID revised"</formula>
    </cfRule>
  </conditionalFormatting>
  <conditionalFormatting sqref="P1583">
    <cfRule type="containsText" dxfId="32300" priority="8956" stopIfTrue="1" operator="containsText" text="DUMMY">
      <formula>NOT(ISERROR(SEARCH("DUMMY",P1583)))</formula>
    </cfRule>
    <cfRule type="cellIs" dxfId="32299" priority="8957" stopIfTrue="1" operator="equal">
      <formula>""</formula>
    </cfRule>
  </conditionalFormatting>
  <conditionalFormatting sqref="Q1583">
    <cfRule type="cellIs" dxfId="32298" priority="8954" stopIfTrue="1" operator="equal">
      <formula>""</formula>
    </cfRule>
    <cfRule type="cellIs" dxfId="32297" priority="8955" stopIfTrue="1" operator="equal">
      <formula>"-"</formula>
    </cfRule>
  </conditionalFormatting>
  <conditionalFormatting sqref="I1583">
    <cfRule type="containsText" dxfId="32296" priority="8952" operator="containsText" text="...">
      <formula>NOT(ISERROR(SEARCH("...",I1583)))</formula>
    </cfRule>
    <cfRule type="containsText" dxfId="32295" priority="8953" operator="containsText" text="~?">
      <formula>NOT(ISERROR(SEARCH("~?",I1583)))</formula>
    </cfRule>
  </conditionalFormatting>
  <conditionalFormatting sqref="G1583">
    <cfRule type="cellIs" dxfId="32294" priority="8951" operator="equal">
      <formula>"Endorsement"</formula>
    </cfRule>
  </conditionalFormatting>
  <conditionalFormatting sqref="B1584">
    <cfRule type="cellIs" dxfId="32293" priority="8950" stopIfTrue="1" operator="equal">
      <formula>""</formula>
    </cfRule>
  </conditionalFormatting>
  <conditionalFormatting sqref="C1584">
    <cfRule type="cellIs" dxfId="32292" priority="8947" stopIfTrue="1" operator="equal">
      <formula>"Y"</formula>
    </cfRule>
    <cfRule type="cellIs" dxfId="32291" priority="8948" stopIfTrue="1" operator="equal">
      <formula>""</formula>
    </cfRule>
    <cfRule type="cellIs" dxfId="32290" priority="8949" stopIfTrue="1" operator="equal">
      <formula>"W"</formula>
    </cfRule>
  </conditionalFormatting>
  <conditionalFormatting sqref="D1584">
    <cfRule type="cellIs" dxfId="32289" priority="8945" stopIfTrue="1" operator="equal">
      <formula>""</formula>
    </cfRule>
    <cfRule type="cellIs" dxfId="32288" priority="8946" stopIfTrue="1" operator="between">
      <formula>"10.7.1"</formula>
      <formula>"10.7.5"</formula>
    </cfRule>
  </conditionalFormatting>
  <conditionalFormatting sqref="G1584">
    <cfRule type="cellIs" dxfId="32287" priority="8944" stopIfTrue="1" operator="equal">
      <formula>""</formula>
    </cfRule>
  </conditionalFormatting>
  <conditionalFormatting sqref="O1584">
    <cfRule type="cellIs" dxfId="32286" priority="8941" stopIfTrue="1" operator="equal">
      <formula>"Rel-14"</formula>
    </cfRule>
    <cfRule type="cellIs" dxfId="32285" priority="8942" stopIfTrue="1" operator="equal">
      <formula>"Rel-16"</formula>
    </cfRule>
    <cfRule type="cellIs" dxfId="32284" priority="8943" stopIfTrue="1" operator="equal">
      <formula>"Rel-15"</formula>
    </cfRule>
  </conditionalFormatting>
  <conditionalFormatting sqref="P1584">
    <cfRule type="containsText" dxfId="32283" priority="8939" stopIfTrue="1" operator="containsText" text="DUMMY">
      <formula>NOT(ISERROR(SEARCH("DUMMY",P1584)))</formula>
    </cfRule>
    <cfRule type="cellIs" dxfId="32282" priority="8940" stopIfTrue="1" operator="equal">
      <formula>""</formula>
    </cfRule>
  </conditionalFormatting>
  <conditionalFormatting sqref="Q1584">
    <cfRule type="cellIs" dxfId="32281" priority="8937" stopIfTrue="1" operator="equal">
      <formula>""</formula>
    </cfRule>
    <cfRule type="cellIs" dxfId="32280" priority="8938" stopIfTrue="1" operator="equal">
      <formula>"-"</formula>
    </cfRule>
  </conditionalFormatting>
  <conditionalFormatting sqref="I1584">
    <cfRule type="containsText" dxfId="32279" priority="8935" operator="containsText" text="...">
      <formula>NOT(ISERROR(SEARCH("...",I1584)))</formula>
    </cfRule>
    <cfRule type="containsText" dxfId="32278" priority="8936" operator="containsText" text="~?">
      <formula>NOT(ISERROR(SEARCH("~?",I1584)))</formula>
    </cfRule>
  </conditionalFormatting>
  <conditionalFormatting sqref="G1584">
    <cfRule type="cellIs" dxfId="32277" priority="8934" operator="equal">
      <formula>"Endorsement"</formula>
    </cfRule>
  </conditionalFormatting>
  <conditionalFormatting sqref="B1585">
    <cfRule type="cellIs" dxfId="32276" priority="8933" stopIfTrue="1" operator="equal">
      <formula>""</formula>
    </cfRule>
  </conditionalFormatting>
  <conditionalFormatting sqref="C1585">
    <cfRule type="cellIs" dxfId="32275" priority="8930" stopIfTrue="1" operator="equal">
      <formula>"Y"</formula>
    </cfRule>
    <cfRule type="cellIs" dxfId="32274" priority="8931" stopIfTrue="1" operator="equal">
      <formula>""</formula>
    </cfRule>
    <cfRule type="cellIs" dxfId="32273" priority="8932" stopIfTrue="1" operator="equal">
      <formula>"W"</formula>
    </cfRule>
  </conditionalFormatting>
  <conditionalFormatting sqref="G1585">
    <cfRule type="cellIs" dxfId="32272" priority="8929" stopIfTrue="1" operator="equal">
      <formula>""</formula>
    </cfRule>
  </conditionalFormatting>
  <conditionalFormatting sqref="O1585">
    <cfRule type="cellIs" dxfId="32271" priority="8926" stopIfTrue="1" operator="equal">
      <formula>"Rel-14"</formula>
    </cfRule>
    <cfRule type="cellIs" dxfId="32270" priority="8927" stopIfTrue="1" operator="equal">
      <formula>"Rel-16"</formula>
    </cfRule>
    <cfRule type="cellIs" dxfId="32269" priority="8928" stopIfTrue="1" operator="equal">
      <formula>"Rel-15"</formula>
    </cfRule>
  </conditionalFormatting>
  <conditionalFormatting sqref="P1585">
    <cfRule type="containsText" dxfId="32268" priority="8924" stopIfTrue="1" operator="containsText" text="DUMMY">
      <formula>NOT(ISERROR(SEARCH("DUMMY",P1585)))</formula>
    </cfRule>
    <cfRule type="cellIs" dxfId="32267" priority="8925" stopIfTrue="1" operator="equal">
      <formula>""</formula>
    </cfRule>
  </conditionalFormatting>
  <conditionalFormatting sqref="Q1585">
    <cfRule type="cellIs" dxfId="32266" priority="8922" stopIfTrue="1" operator="equal">
      <formula>""</formula>
    </cfRule>
    <cfRule type="cellIs" dxfId="32265" priority="8923" stopIfTrue="1" operator="equal">
      <formula>"-"</formula>
    </cfRule>
  </conditionalFormatting>
  <conditionalFormatting sqref="I1585">
    <cfRule type="containsText" dxfId="32264" priority="8920" operator="containsText" text="...">
      <formula>NOT(ISERROR(SEARCH("...",I1585)))</formula>
    </cfRule>
    <cfRule type="containsText" dxfId="32263" priority="8921" operator="containsText" text="~?">
      <formula>NOT(ISERROR(SEARCH("~?",I1585)))</formula>
    </cfRule>
  </conditionalFormatting>
  <conditionalFormatting sqref="G1585">
    <cfRule type="cellIs" dxfId="32262" priority="8919" operator="equal">
      <formula>"Endorsement"</formula>
    </cfRule>
  </conditionalFormatting>
  <conditionalFormatting sqref="D1585">
    <cfRule type="cellIs" dxfId="32261" priority="8917" stopIfTrue="1" operator="equal">
      <formula>""</formula>
    </cfRule>
    <cfRule type="cellIs" dxfId="32260" priority="8918" stopIfTrue="1" operator="between">
      <formula>"10.7.1"</formula>
      <formula>"10.7.5"</formula>
    </cfRule>
  </conditionalFormatting>
  <conditionalFormatting sqref="B1586">
    <cfRule type="cellIs" dxfId="32259" priority="8916" stopIfTrue="1" operator="equal">
      <formula>""</formula>
    </cfRule>
  </conditionalFormatting>
  <conditionalFormatting sqref="C1586">
    <cfRule type="cellIs" dxfId="32258" priority="8913" stopIfTrue="1" operator="equal">
      <formula>"Y"</formula>
    </cfRule>
    <cfRule type="cellIs" dxfId="32257" priority="8914" stopIfTrue="1" operator="equal">
      <formula>""</formula>
    </cfRule>
    <cfRule type="cellIs" dxfId="32256" priority="8915" stopIfTrue="1" operator="equal">
      <formula>"W"</formula>
    </cfRule>
  </conditionalFormatting>
  <conditionalFormatting sqref="D1586">
    <cfRule type="cellIs" dxfId="32255" priority="8911" stopIfTrue="1" operator="equal">
      <formula>""</formula>
    </cfRule>
    <cfRule type="cellIs" dxfId="32254" priority="8912" stopIfTrue="1" operator="between">
      <formula>"10.7.1"</formula>
      <formula>"10.7.5"</formula>
    </cfRule>
  </conditionalFormatting>
  <conditionalFormatting sqref="G1586">
    <cfRule type="cellIs" dxfId="32253" priority="8910" stopIfTrue="1" operator="equal">
      <formula>""</formula>
    </cfRule>
  </conditionalFormatting>
  <conditionalFormatting sqref="O1586">
    <cfRule type="cellIs" dxfId="32252" priority="8907" stopIfTrue="1" operator="equal">
      <formula>"Rel-14"</formula>
    </cfRule>
    <cfRule type="cellIs" dxfId="32251" priority="8908" stopIfTrue="1" operator="equal">
      <formula>"Rel-16"</formula>
    </cfRule>
    <cfRule type="cellIs" dxfId="32250" priority="8909" stopIfTrue="1" operator="equal">
      <formula>"Rel-15"</formula>
    </cfRule>
  </conditionalFormatting>
  <conditionalFormatting sqref="P1586">
    <cfRule type="containsText" dxfId="32249" priority="8905" stopIfTrue="1" operator="containsText" text="DUMMY">
      <formula>NOT(ISERROR(SEARCH("DUMMY",P1586)))</formula>
    </cfRule>
    <cfRule type="cellIs" dxfId="32248" priority="8906" stopIfTrue="1" operator="equal">
      <formula>""</formula>
    </cfRule>
  </conditionalFormatting>
  <conditionalFormatting sqref="Q1586">
    <cfRule type="cellIs" dxfId="32247" priority="8903" stopIfTrue="1" operator="equal">
      <formula>""</formula>
    </cfRule>
    <cfRule type="cellIs" dxfId="32246" priority="8904" stopIfTrue="1" operator="equal">
      <formula>"-"</formula>
    </cfRule>
  </conditionalFormatting>
  <conditionalFormatting sqref="I1586">
    <cfRule type="containsText" dxfId="32245" priority="8901" operator="containsText" text="...">
      <formula>NOT(ISERROR(SEARCH("...",I1586)))</formula>
    </cfRule>
    <cfRule type="containsText" dxfId="32244" priority="8902" operator="containsText" text="~?">
      <formula>NOT(ISERROR(SEARCH("~?",I1586)))</formula>
    </cfRule>
  </conditionalFormatting>
  <conditionalFormatting sqref="G1586">
    <cfRule type="cellIs" dxfId="32243" priority="8900" operator="equal">
      <formula>"Endorsement"</formula>
    </cfRule>
  </conditionalFormatting>
  <conditionalFormatting sqref="B1620">
    <cfRule type="cellIs" dxfId="32242" priority="8899" stopIfTrue="1" operator="equal">
      <formula>""</formula>
    </cfRule>
  </conditionalFormatting>
  <conditionalFormatting sqref="C1620">
    <cfRule type="cellIs" dxfId="32241" priority="8896" stopIfTrue="1" operator="equal">
      <formula>"Y"</formula>
    </cfRule>
    <cfRule type="cellIs" dxfId="32240" priority="8897" stopIfTrue="1" operator="equal">
      <formula>""</formula>
    </cfRule>
    <cfRule type="cellIs" dxfId="32239" priority="8898" stopIfTrue="1" operator="equal">
      <formula>"W"</formula>
    </cfRule>
  </conditionalFormatting>
  <conditionalFormatting sqref="D1620">
    <cfRule type="cellIs" dxfId="32238" priority="8894" stopIfTrue="1" operator="equal">
      <formula>""</formula>
    </cfRule>
    <cfRule type="cellIs" dxfId="32237" priority="8895" stopIfTrue="1" operator="between">
      <formula>"10.7.1"</formula>
      <formula>"10.7.5"</formula>
    </cfRule>
  </conditionalFormatting>
  <conditionalFormatting sqref="G1620">
    <cfRule type="cellIs" dxfId="32236" priority="8893" stopIfTrue="1" operator="equal">
      <formula>""</formula>
    </cfRule>
  </conditionalFormatting>
  <conditionalFormatting sqref="O1620">
    <cfRule type="cellIs" dxfId="32235" priority="8890" stopIfTrue="1" operator="equal">
      <formula>"Rel-14"</formula>
    </cfRule>
    <cfRule type="cellIs" dxfId="32234" priority="8891" stopIfTrue="1" operator="equal">
      <formula>"Rel-16"</formula>
    </cfRule>
    <cfRule type="cellIs" dxfId="32233" priority="8892" stopIfTrue="1" operator="equal">
      <formula>"Rel-15"</formula>
    </cfRule>
  </conditionalFormatting>
  <conditionalFormatting sqref="F1620">
    <cfRule type="cellIs" dxfId="32232" priority="8881" stopIfTrue="1" operator="equal">
      <formula>"LS In"</formula>
    </cfRule>
    <cfRule type="cellIs" dxfId="32231" priority="8882" stopIfTrue="1" operator="equal">
      <formula>"LS OUT"</formula>
    </cfRule>
    <cfRule type="cellIs" dxfId="32230" priority="8883" stopIfTrue="1" operator="equal">
      <formula>"CR"</formula>
    </cfRule>
    <cfRule type="cellIs" dxfId="32229" priority="8884" stopIfTrue="1" operator="equal">
      <formula>"P-CR"</formula>
    </cfRule>
    <cfRule type="cellIs" dxfId="32228" priority="8885" stopIfTrue="1" operator="equal">
      <formula>"CR Pack"</formula>
    </cfRule>
    <cfRule type="cellIs" dxfId="32227" priority="8886" stopIfTrue="1" operator="equal">
      <formula>"WID new"</formula>
    </cfRule>
    <cfRule type="cellIs" dxfId="32226" priority="8887" stopIfTrue="1" operator="equal">
      <formula>"WID revised"</formula>
    </cfRule>
    <cfRule type="cellIs" dxfId="32225" priority="8888" stopIfTrue="1" operator="equal">
      <formula>"SID new"</formula>
    </cfRule>
    <cfRule type="cellIs" dxfId="32224" priority="8889" stopIfTrue="1" operator="equal">
      <formula>"SID revised"</formula>
    </cfRule>
  </conditionalFormatting>
  <conditionalFormatting sqref="P1620">
    <cfRule type="containsText" dxfId="32223" priority="8879" stopIfTrue="1" operator="containsText" text="DUMMY">
      <formula>NOT(ISERROR(SEARCH("DUMMY",P1620)))</formula>
    </cfRule>
    <cfRule type="cellIs" dxfId="32222" priority="8880" stopIfTrue="1" operator="equal">
      <formula>""</formula>
    </cfRule>
  </conditionalFormatting>
  <conditionalFormatting sqref="Q1620">
    <cfRule type="cellIs" dxfId="32221" priority="8877" stopIfTrue="1" operator="equal">
      <formula>""</formula>
    </cfRule>
    <cfRule type="cellIs" dxfId="32220" priority="8878" stopIfTrue="1" operator="equal">
      <formula>"-"</formula>
    </cfRule>
  </conditionalFormatting>
  <conditionalFormatting sqref="I1620">
    <cfRule type="containsText" dxfId="32219" priority="8875" operator="containsText" text="...">
      <formula>NOT(ISERROR(SEARCH("...",I1620)))</formula>
    </cfRule>
    <cfRule type="containsText" dxfId="32218" priority="8876" operator="containsText" text="~?">
      <formula>NOT(ISERROR(SEARCH("~?",I1620)))</formula>
    </cfRule>
  </conditionalFormatting>
  <conditionalFormatting sqref="G1620">
    <cfRule type="cellIs" dxfId="32217" priority="8874" operator="equal">
      <formula>"Endorsement"</formula>
    </cfRule>
  </conditionalFormatting>
  <conditionalFormatting sqref="B1621">
    <cfRule type="cellIs" dxfId="32216" priority="8873" stopIfTrue="1" operator="equal">
      <formula>""</formula>
    </cfRule>
  </conditionalFormatting>
  <conditionalFormatting sqref="C1621">
    <cfRule type="cellIs" dxfId="32215" priority="8870" stopIfTrue="1" operator="equal">
      <formula>"Y"</formula>
    </cfRule>
    <cfRule type="cellIs" dxfId="32214" priority="8871" stopIfTrue="1" operator="equal">
      <formula>""</formula>
    </cfRule>
    <cfRule type="cellIs" dxfId="32213" priority="8872" stopIfTrue="1" operator="equal">
      <formula>"W"</formula>
    </cfRule>
  </conditionalFormatting>
  <conditionalFormatting sqref="D1621">
    <cfRule type="cellIs" dxfId="32212" priority="8868" stopIfTrue="1" operator="equal">
      <formula>""</formula>
    </cfRule>
    <cfRule type="cellIs" dxfId="32211" priority="8869" stopIfTrue="1" operator="between">
      <formula>"10.7.1"</formula>
      <formula>"10.7.5"</formula>
    </cfRule>
  </conditionalFormatting>
  <conditionalFormatting sqref="G1621">
    <cfRule type="cellIs" dxfId="32210" priority="8867" stopIfTrue="1" operator="equal">
      <formula>""</formula>
    </cfRule>
  </conditionalFormatting>
  <conditionalFormatting sqref="O1621">
    <cfRule type="cellIs" dxfId="32209" priority="8864" stopIfTrue="1" operator="equal">
      <formula>"Rel-14"</formula>
    </cfRule>
    <cfRule type="cellIs" dxfId="32208" priority="8865" stopIfTrue="1" operator="equal">
      <formula>"Rel-16"</formula>
    </cfRule>
    <cfRule type="cellIs" dxfId="32207" priority="8866" stopIfTrue="1" operator="equal">
      <formula>"Rel-15"</formula>
    </cfRule>
  </conditionalFormatting>
  <conditionalFormatting sqref="F1621">
    <cfRule type="cellIs" dxfId="32206" priority="8855" stopIfTrue="1" operator="equal">
      <formula>"LS In"</formula>
    </cfRule>
    <cfRule type="cellIs" dxfId="32205" priority="8856" stopIfTrue="1" operator="equal">
      <formula>"LS OUT"</formula>
    </cfRule>
    <cfRule type="cellIs" dxfId="32204" priority="8857" stopIfTrue="1" operator="equal">
      <formula>"CR"</formula>
    </cfRule>
    <cfRule type="cellIs" dxfId="32203" priority="8858" stopIfTrue="1" operator="equal">
      <formula>"P-CR"</formula>
    </cfRule>
    <cfRule type="cellIs" dxfId="32202" priority="8859" stopIfTrue="1" operator="equal">
      <formula>"CR Pack"</formula>
    </cfRule>
    <cfRule type="cellIs" dxfId="32201" priority="8860" stopIfTrue="1" operator="equal">
      <formula>"WID new"</formula>
    </cfRule>
    <cfRule type="cellIs" dxfId="32200" priority="8861" stopIfTrue="1" operator="equal">
      <formula>"WID revised"</formula>
    </cfRule>
    <cfRule type="cellIs" dxfId="32199" priority="8862" stopIfTrue="1" operator="equal">
      <formula>"SID new"</formula>
    </cfRule>
    <cfRule type="cellIs" dxfId="32198" priority="8863" stopIfTrue="1" operator="equal">
      <formula>"SID revised"</formula>
    </cfRule>
  </conditionalFormatting>
  <conditionalFormatting sqref="P1621">
    <cfRule type="containsText" dxfId="32197" priority="8853" stopIfTrue="1" operator="containsText" text="DUMMY">
      <formula>NOT(ISERROR(SEARCH("DUMMY",P1621)))</formula>
    </cfRule>
    <cfRule type="cellIs" dxfId="32196" priority="8854" stopIfTrue="1" operator="equal">
      <formula>""</formula>
    </cfRule>
  </conditionalFormatting>
  <conditionalFormatting sqref="Q1621">
    <cfRule type="cellIs" dxfId="32195" priority="8851" stopIfTrue="1" operator="equal">
      <formula>""</formula>
    </cfRule>
    <cfRule type="cellIs" dxfId="32194" priority="8852" stopIfTrue="1" operator="equal">
      <formula>"-"</formula>
    </cfRule>
  </conditionalFormatting>
  <conditionalFormatting sqref="I1621">
    <cfRule type="containsText" dxfId="32193" priority="8849" operator="containsText" text="...">
      <formula>NOT(ISERROR(SEARCH("...",I1621)))</formula>
    </cfRule>
    <cfRule type="containsText" dxfId="32192" priority="8850" operator="containsText" text="~?">
      <formula>NOT(ISERROR(SEARCH("~?",I1621)))</formula>
    </cfRule>
  </conditionalFormatting>
  <conditionalFormatting sqref="G1621">
    <cfRule type="cellIs" dxfId="32191" priority="8848" operator="equal">
      <formula>"Endorsement"</formula>
    </cfRule>
  </conditionalFormatting>
  <conditionalFormatting sqref="B1622">
    <cfRule type="cellIs" dxfId="32190" priority="8847" stopIfTrue="1" operator="equal">
      <formula>""</formula>
    </cfRule>
  </conditionalFormatting>
  <conditionalFormatting sqref="C1622">
    <cfRule type="cellIs" dxfId="32189" priority="8844" stopIfTrue="1" operator="equal">
      <formula>"Y"</formula>
    </cfRule>
    <cfRule type="cellIs" dxfId="32188" priority="8845" stopIfTrue="1" operator="equal">
      <formula>""</formula>
    </cfRule>
    <cfRule type="cellIs" dxfId="32187" priority="8846" stopIfTrue="1" operator="equal">
      <formula>"W"</formula>
    </cfRule>
  </conditionalFormatting>
  <conditionalFormatting sqref="D1622">
    <cfRule type="cellIs" dxfId="32186" priority="8842" stopIfTrue="1" operator="equal">
      <formula>""</formula>
    </cfRule>
    <cfRule type="cellIs" dxfId="32185" priority="8843" stopIfTrue="1" operator="between">
      <formula>"10.7.1"</formula>
      <formula>"10.7.5"</formula>
    </cfRule>
  </conditionalFormatting>
  <conditionalFormatting sqref="G1622">
    <cfRule type="cellIs" dxfId="32184" priority="8841" stopIfTrue="1" operator="equal">
      <formula>""</formula>
    </cfRule>
  </conditionalFormatting>
  <conditionalFormatting sqref="O1622">
    <cfRule type="cellIs" dxfId="32183" priority="8838" stopIfTrue="1" operator="equal">
      <formula>"Rel-14"</formula>
    </cfRule>
    <cfRule type="cellIs" dxfId="32182" priority="8839" stopIfTrue="1" operator="equal">
      <formula>"Rel-16"</formula>
    </cfRule>
    <cfRule type="cellIs" dxfId="32181" priority="8840" stopIfTrue="1" operator="equal">
      <formula>"Rel-15"</formula>
    </cfRule>
  </conditionalFormatting>
  <conditionalFormatting sqref="F1622">
    <cfRule type="cellIs" dxfId="32180" priority="8829" stopIfTrue="1" operator="equal">
      <formula>"LS In"</formula>
    </cfRule>
    <cfRule type="cellIs" dxfId="32179" priority="8830" stopIfTrue="1" operator="equal">
      <formula>"LS OUT"</formula>
    </cfRule>
    <cfRule type="cellIs" dxfId="32178" priority="8831" stopIfTrue="1" operator="equal">
      <formula>"CR"</formula>
    </cfRule>
    <cfRule type="cellIs" dxfId="32177" priority="8832" stopIfTrue="1" operator="equal">
      <formula>"P-CR"</formula>
    </cfRule>
    <cfRule type="cellIs" dxfId="32176" priority="8833" stopIfTrue="1" operator="equal">
      <formula>"CR Pack"</formula>
    </cfRule>
    <cfRule type="cellIs" dxfId="32175" priority="8834" stopIfTrue="1" operator="equal">
      <formula>"WID new"</formula>
    </cfRule>
    <cfRule type="cellIs" dxfId="32174" priority="8835" stopIfTrue="1" operator="equal">
      <formula>"WID revised"</formula>
    </cfRule>
    <cfRule type="cellIs" dxfId="32173" priority="8836" stopIfTrue="1" operator="equal">
      <formula>"SID new"</formula>
    </cfRule>
    <cfRule type="cellIs" dxfId="32172" priority="8837" stopIfTrue="1" operator="equal">
      <formula>"SID revised"</formula>
    </cfRule>
  </conditionalFormatting>
  <conditionalFormatting sqref="P1622">
    <cfRule type="containsText" dxfId="32171" priority="8827" stopIfTrue="1" operator="containsText" text="DUMMY">
      <formula>NOT(ISERROR(SEARCH("DUMMY",P1622)))</formula>
    </cfRule>
    <cfRule type="cellIs" dxfId="32170" priority="8828" stopIfTrue="1" operator="equal">
      <formula>""</formula>
    </cfRule>
  </conditionalFormatting>
  <conditionalFormatting sqref="Q1622">
    <cfRule type="cellIs" dxfId="32169" priority="8825" stopIfTrue="1" operator="equal">
      <formula>""</formula>
    </cfRule>
    <cfRule type="cellIs" dxfId="32168" priority="8826" stopIfTrue="1" operator="equal">
      <formula>"-"</formula>
    </cfRule>
  </conditionalFormatting>
  <conditionalFormatting sqref="I1622">
    <cfRule type="containsText" dxfId="32167" priority="8823" operator="containsText" text="...">
      <formula>NOT(ISERROR(SEARCH("...",I1622)))</formula>
    </cfRule>
    <cfRule type="containsText" dxfId="32166" priority="8824" operator="containsText" text="~?">
      <formula>NOT(ISERROR(SEARCH("~?",I1622)))</formula>
    </cfRule>
  </conditionalFormatting>
  <conditionalFormatting sqref="G1622">
    <cfRule type="cellIs" dxfId="32165" priority="8822" operator="equal">
      <formula>"Endorsement"</formula>
    </cfRule>
  </conditionalFormatting>
  <conditionalFormatting sqref="B1623">
    <cfRule type="cellIs" dxfId="32164" priority="8821" stopIfTrue="1" operator="equal">
      <formula>""</formula>
    </cfRule>
  </conditionalFormatting>
  <conditionalFormatting sqref="C1623">
    <cfRule type="cellIs" dxfId="32163" priority="8818" stopIfTrue="1" operator="equal">
      <formula>"Y"</formula>
    </cfRule>
    <cfRule type="cellIs" dxfId="32162" priority="8819" stopIfTrue="1" operator="equal">
      <formula>""</formula>
    </cfRule>
    <cfRule type="cellIs" dxfId="32161" priority="8820" stopIfTrue="1" operator="equal">
      <formula>"W"</formula>
    </cfRule>
  </conditionalFormatting>
  <conditionalFormatting sqref="D1623">
    <cfRule type="cellIs" dxfId="32160" priority="8816" stopIfTrue="1" operator="equal">
      <formula>""</formula>
    </cfRule>
    <cfRule type="cellIs" dxfId="32159" priority="8817" stopIfTrue="1" operator="between">
      <formula>"10.7.1"</formula>
      <formula>"10.7.5"</formula>
    </cfRule>
  </conditionalFormatting>
  <conditionalFormatting sqref="G1623">
    <cfRule type="cellIs" dxfId="32158" priority="8815" stopIfTrue="1" operator="equal">
      <formula>""</formula>
    </cfRule>
  </conditionalFormatting>
  <conditionalFormatting sqref="O1623">
    <cfRule type="cellIs" dxfId="32157" priority="8812" stopIfTrue="1" operator="equal">
      <formula>"Rel-14"</formula>
    </cfRule>
    <cfRule type="cellIs" dxfId="32156" priority="8813" stopIfTrue="1" operator="equal">
      <formula>"Rel-16"</formula>
    </cfRule>
    <cfRule type="cellIs" dxfId="32155" priority="8814" stopIfTrue="1" operator="equal">
      <formula>"Rel-15"</formula>
    </cfRule>
  </conditionalFormatting>
  <conditionalFormatting sqref="F1623">
    <cfRule type="cellIs" dxfId="32154" priority="8803" stopIfTrue="1" operator="equal">
      <formula>"LS In"</formula>
    </cfRule>
    <cfRule type="cellIs" dxfId="32153" priority="8804" stopIfTrue="1" operator="equal">
      <formula>"LS OUT"</formula>
    </cfRule>
    <cfRule type="cellIs" dxfId="32152" priority="8805" stopIfTrue="1" operator="equal">
      <formula>"CR"</formula>
    </cfRule>
    <cfRule type="cellIs" dxfId="32151" priority="8806" stopIfTrue="1" operator="equal">
      <formula>"P-CR"</formula>
    </cfRule>
    <cfRule type="cellIs" dxfId="32150" priority="8807" stopIfTrue="1" operator="equal">
      <formula>"CR Pack"</formula>
    </cfRule>
    <cfRule type="cellIs" dxfId="32149" priority="8808" stopIfTrue="1" operator="equal">
      <formula>"WID new"</formula>
    </cfRule>
    <cfRule type="cellIs" dxfId="32148" priority="8809" stopIfTrue="1" operator="equal">
      <formula>"WID revised"</formula>
    </cfRule>
    <cfRule type="cellIs" dxfId="32147" priority="8810" stopIfTrue="1" operator="equal">
      <formula>"SID new"</formula>
    </cfRule>
    <cfRule type="cellIs" dxfId="32146" priority="8811" stopIfTrue="1" operator="equal">
      <formula>"SID revised"</formula>
    </cfRule>
  </conditionalFormatting>
  <conditionalFormatting sqref="P1623">
    <cfRule type="containsText" dxfId="32145" priority="8801" stopIfTrue="1" operator="containsText" text="DUMMY">
      <formula>NOT(ISERROR(SEARCH("DUMMY",P1623)))</formula>
    </cfRule>
    <cfRule type="cellIs" dxfId="32144" priority="8802" stopIfTrue="1" operator="equal">
      <formula>""</formula>
    </cfRule>
  </conditionalFormatting>
  <conditionalFormatting sqref="Q1623">
    <cfRule type="cellIs" dxfId="32143" priority="8799" stopIfTrue="1" operator="equal">
      <formula>""</formula>
    </cfRule>
    <cfRule type="cellIs" dxfId="32142" priority="8800" stopIfTrue="1" operator="equal">
      <formula>"-"</formula>
    </cfRule>
  </conditionalFormatting>
  <conditionalFormatting sqref="I1623">
    <cfRule type="containsText" dxfId="32141" priority="8797" operator="containsText" text="...">
      <formula>NOT(ISERROR(SEARCH("...",I1623)))</formula>
    </cfRule>
    <cfRule type="containsText" dxfId="32140" priority="8798" operator="containsText" text="~?">
      <formula>NOT(ISERROR(SEARCH("~?",I1623)))</formula>
    </cfRule>
  </conditionalFormatting>
  <conditionalFormatting sqref="G1623">
    <cfRule type="cellIs" dxfId="32139" priority="8796" operator="equal">
      <formula>"Endorsement"</formula>
    </cfRule>
  </conditionalFormatting>
  <conditionalFormatting sqref="B1624">
    <cfRule type="cellIs" dxfId="32138" priority="8795" stopIfTrue="1" operator="equal">
      <formula>""</formula>
    </cfRule>
  </conditionalFormatting>
  <conditionalFormatting sqref="C1624">
    <cfRule type="cellIs" dxfId="32137" priority="8792" stopIfTrue="1" operator="equal">
      <formula>"Y"</formula>
    </cfRule>
    <cfRule type="cellIs" dxfId="32136" priority="8793" stopIfTrue="1" operator="equal">
      <formula>""</formula>
    </cfRule>
    <cfRule type="cellIs" dxfId="32135" priority="8794" stopIfTrue="1" operator="equal">
      <formula>"W"</formula>
    </cfRule>
  </conditionalFormatting>
  <conditionalFormatting sqref="D1624">
    <cfRule type="cellIs" dxfId="32134" priority="8790" stopIfTrue="1" operator="equal">
      <formula>""</formula>
    </cfRule>
    <cfRule type="cellIs" dxfId="32133" priority="8791" stopIfTrue="1" operator="between">
      <formula>"10.7.1"</formula>
      <formula>"10.7.5"</formula>
    </cfRule>
  </conditionalFormatting>
  <conditionalFormatting sqref="G1624">
    <cfRule type="cellIs" dxfId="32132" priority="8789" stopIfTrue="1" operator="equal">
      <formula>""</formula>
    </cfRule>
  </conditionalFormatting>
  <conditionalFormatting sqref="O1624">
    <cfRule type="cellIs" dxfId="32131" priority="8786" stopIfTrue="1" operator="equal">
      <formula>"Rel-14"</formula>
    </cfRule>
    <cfRule type="cellIs" dxfId="32130" priority="8787" stopIfTrue="1" operator="equal">
      <formula>"Rel-16"</formula>
    </cfRule>
    <cfRule type="cellIs" dxfId="32129" priority="8788" stopIfTrue="1" operator="equal">
      <formula>"Rel-15"</formula>
    </cfRule>
  </conditionalFormatting>
  <conditionalFormatting sqref="F1624">
    <cfRule type="cellIs" dxfId="32128" priority="8777" stopIfTrue="1" operator="equal">
      <formula>"LS In"</formula>
    </cfRule>
    <cfRule type="cellIs" dxfId="32127" priority="8778" stopIfTrue="1" operator="equal">
      <formula>"LS OUT"</formula>
    </cfRule>
    <cfRule type="cellIs" dxfId="32126" priority="8779" stopIfTrue="1" operator="equal">
      <formula>"CR"</formula>
    </cfRule>
    <cfRule type="cellIs" dxfId="32125" priority="8780" stopIfTrue="1" operator="equal">
      <formula>"P-CR"</formula>
    </cfRule>
    <cfRule type="cellIs" dxfId="32124" priority="8781" stopIfTrue="1" operator="equal">
      <formula>"CR Pack"</formula>
    </cfRule>
    <cfRule type="cellIs" dxfId="32123" priority="8782" stopIfTrue="1" operator="equal">
      <formula>"WID new"</formula>
    </cfRule>
    <cfRule type="cellIs" dxfId="32122" priority="8783" stopIfTrue="1" operator="equal">
      <formula>"WID revised"</formula>
    </cfRule>
    <cfRule type="cellIs" dxfId="32121" priority="8784" stopIfTrue="1" operator="equal">
      <formula>"SID new"</formula>
    </cfRule>
    <cfRule type="cellIs" dxfId="32120" priority="8785" stopIfTrue="1" operator="equal">
      <formula>"SID revised"</formula>
    </cfRule>
  </conditionalFormatting>
  <conditionalFormatting sqref="P1624">
    <cfRule type="containsText" dxfId="32119" priority="8775" stopIfTrue="1" operator="containsText" text="DUMMY">
      <formula>NOT(ISERROR(SEARCH("DUMMY",P1624)))</formula>
    </cfRule>
    <cfRule type="cellIs" dxfId="32118" priority="8776" stopIfTrue="1" operator="equal">
      <formula>""</formula>
    </cfRule>
  </conditionalFormatting>
  <conditionalFormatting sqref="Q1624">
    <cfRule type="cellIs" dxfId="32117" priority="8773" stopIfTrue="1" operator="equal">
      <formula>""</formula>
    </cfRule>
    <cfRule type="cellIs" dxfId="32116" priority="8774" stopIfTrue="1" operator="equal">
      <formula>"-"</formula>
    </cfRule>
  </conditionalFormatting>
  <conditionalFormatting sqref="I1624">
    <cfRule type="containsText" dxfId="32115" priority="8771" operator="containsText" text="...">
      <formula>NOT(ISERROR(SEARCH("...",I1624)))</formula>
    </cfRule>
    <cfRule type="containsText" dxfId="32114" priority="8772" operator="containsText" text="~?">
      <formula>NOT(ISERROR(SEARCH("~?",I1624)))</formula>
    </cfRule>
  </conditionalFormatting>
  <conditionalFormatting sqref="G1624">
    <cfRule type="cellIs" dxfId="32113" priority="8770" operator="equal">
      <formula>"Endorsement"</formula>
    </cfRule>
  </conditionalFormatting>
  <conditionalFormatting sqref="B1625">
    <cfRule type="cellIs" dxfId="32112" priority="8769" stopIfTrue="1" operator="equal">
      <formula>""</formula>
    </cfRule>
  </conditionalFormatting>
  <conditionalFormatting sqref="C1625">
    <cfRule type="cellIs" dxfId="32111" priority="8766" stopIfTrue="1" operator="equal">
      <formula>"Y"</formula>
    </cfRule>
    <cfRule type="cellIs" dxfId="32110" priority="8767" stopIfTrue="1" operator="equal">
      <formula>""</formula>
    </cfRule>
    <cfRule type="cellIs" dxfId="32109" priority="8768" stopIfTrue="1" operator="equal">
      <formula>"W"</formula>
    </cfRule>
  </conditionalFormatting>
  <conditionalFormatting sqref="D1625">
    <cfRule type="cellIs" dxfId="32108" priority="8764" stopIfTrue="1" operator="equal">
      <formula>""</formula>
    </cfRule>
    <cfRule type="cellIs" dxfId="32107" priority="8765" stopIfTrue="1" operator="between">
      <formula>"10.7.1"</formula>
      <formula>"10.7.5"</formula>
    </cfRule>
  </conditionalFormatting>
  <conditionalFormatting sqref="G1625">
    <cfRule type="cellIs" dxfId="32106" priority="8763" stopIfTrue="1" operator="equal">
      <formula>""</formula>
    </cfRule>
  </conditionalFormatting>
  <conditionalFormatting sqref="O1625">
    <cfRule type="cellIs" dxfId="32105" priority="8760" stopIfTrue="1" operator="equal">
      <formula>"Rel-14"</formula>
    </cfRule>
    <cfRule type="cellIs" dxfId="32104" priority="8761" stopIfTrue="1" operator="equal">
      <formula>"Rel-16"</formula>
    </cfRule>
    <cfRule type="cellIs" dxfId="32103" priority="8762" stopIfTrue="1" operator="equal">
      <formula>"Rel-15"</formula>
    </cfRule>
  </conditionalFormatting>
  <conditionalFormatting sqref="F1625">
    <cfRule type="cellIs" dxfId="32102" priority="8751" stopIfTrue="1" operator="equal">
      <formula>"LS In"</formula>
    </cfRule>
    <cfRule type="cellIs" dxfId="32101" priority="8752" stopIfTrue="1" operator="equal">
      <formula>"LS OUT"</formula>
    </cfRule>
    <cfRule type="cellIs" dxfId="32100" priority="8753" stopIfTrue="1" operator="equal">
      <formula>"CR"</formula>
    </cfRule>
    <cfRule type="cellIs" dxfId="32099" priority="8754" stopIfTrue="1" operator="equal">
      <formula>"P-CR"</formula>
    </cfRule>
    <cfRule type="cellIs" dxfId="32098" priority="8755" stopIfTrue="1" operator="equal">
      <formula>"CR Pack"</formula>
    </cfRule>
    <cfRule type="cellIs" dxfId="32097" priority="8756" stopIfTrue="1" operator="equal">
      <formula>"WID new"</formula>
    </cfRule>
    <cfRule type="cellIs" dxfId="32096" priority="8757" stopIfTrue="1" operator="equal">
      <formula>"WID revised"</formula>
    </cfRule>
    <cfRule type="cellIs" dxfId="32095" priority="8758" stopIfTrue="1" operator="equal">
      <formula>"SID new"</formula>
    </cfRule>
    <cfRule type="cellIs" dxfId="32094" priority="8759" stopIfTrue="1" operator="equal">
      <formula>"SID revised"</formula>
    </cfRule>
  </conditionalFormatting>
  <conditionalFormatting sqref="P1625">
    <cfRule type="containsText" dxfId="32093" priority="8749" stopIfTrue="1" operator="containsText" text="DUMMY">
      <formula>NOT(ISERROR(SEARCH("DUMMY",P1625)))</formula>
    </cfRule>
    <cfRule type="cellIs" dxfId="32092" priority="8750" stopIfTrue="1" operator="equal">
      <formula>""</formula>
    </cfRule>
  </conditionalFormatting>
  <conditionalFormatting sqref="Q1625">
    <cfRule type="cellIs" dxfId="32091" priority="8747" stopIfTrue="1" operator="equal">
      <formula>""</formula>
    </cfRule>
    <cfRule type="cellIs" dxfId="32090" priority="8748" stopIfTrue="1" operator="equal">
      <formula>"-"</formula>
    </cfRule>
  </conditionalFormatting>
  <conditionalFormatting sqref="I1625">
    <cfRule type="containsText" dxfId="32089" priority="8745" operator="containsText" text="...">
      <formula>NOT(ISERROR(SEARCH("...",I1625)))</formula>
    </cfRule>
    <cfRule type="containsText" dxfId="32088" priority="8746" operator="containsText" text="~?">
      <formula>NOT(ISERROR(SEARCH("~?",I1625)))</formula>
    </cfRule>
  </conditionalFormatting>
  <conditionalFormatting sqref="G1625">
    <cfRule type="cellIs" dxfId="32087" priority="8744" operator="equal">
      <formula>"Endorsement"</formula>
    </cfRule>
  </conditionalFormatting>
  <conditionalFormatting sqref="B1626">
    <cfRule type="cellIs" dxfId="32086" priority="8743" stopIfTrue="1" operator="equal">
      <formula>""</formula>
    </cfRule>
  </conditionalFormatting>
  <conditionalFormatting sqref="C1626">
    <cfRule type="cellIs" dxfId="32085" priority="8740" stopIfTrue="1" operator="equal">
      <formula>"Y"</formula>
    </cfRule>
    <cfRule type="cellIs" dxfId="32084" priority="8741" stopIfTrue="1" operator="equal">
      <formula>""</formula>
    </cfRule>
    <cfRule type="cellIs" dxfId="32083" priority="8742" stopIfTrue="1" operator="equal">
      <formula>"W"</formula>
    </cfRule>
  </conditionalFormatting>
  <conditionalFormatting sqref="D1626">
    <cfRule type="cellIs" dxfId="32082" priority="8738" stopIfTrue="1" operator="equal">
      <formula>""</formula>
    </cfRule>
    <cfRule type="cellIs" dxfId="32081" priority="8739" stopIfTrue="1" operator="between">
      <formula>"10.7.1"</formula>
      <formula>"10.7.5"</formula>
    </cfRule>
  </conditionalFormatting>
  <conditionalFormatting sqref="G1626">
    <cfRule type="cellIs" dxfId="32080" priority="8737" stopIfTrue="1" operator="equal">
      <formula>""</formula>
    </cfRule>
  </conditionalFormatting>
  <conditionalFormatting sqref="O1626">
    <cfRule type="cellIs" dxfId="32079" priority="8734" stopIfTrue="1" operator="equal">
      <formula>"Rel-14"</formula>
    </cfRule>
    <cfRule type="cellIs" dxfId="32078" priority="8735" stopIfTrue="1" operator="equal">
      <formula>"Rel-16"</formula>
    </cfRule>
    <cfRule type="cellIs" dxfId="32077" priority="8736" stopIfTrue="1" operator="equal">
      <formula>"Rel-15"</formula>
    </cfRule>
  </conditionalFormatting>
  <conditionalFormatting sqref="F1626">
    <cfRule type="cellIs" dxfId="32076" priority="8725" stopIfTrue="1" operator="equal">
      <formula>"LS In"</formula>
    </cfRule>
    <cfRule type="cellIs" dxfId="32075" priority="8726" stopIfTrue="1" operator="equal">
      <formula>"LS OUT"</formula>
    </cfRule>
    <cfRule type="cellIs" dxfId="32074" priority="8727" stopIfTrue="1" operator="equal">
      <formula>"CR"</formula>
    </cfRule>
    <cfRule type="cellIs" dxfId="32073" priority="8728" stopIfTrue="1" operator="equal">
      <formula>"P-CR"</formula>
    </cfRule>
    <cfRule type="cellIs" dxfId="32072" priority="8729" stopIfTrue="1" operator="equal">
      <formula>"CR Pack"</formula>
    </cfRule>
    <cfRule type="cellIs" dxfId="32071" priority="8730" stopIfTrue="1" operator="equal">
      <formula>"WID new"</formula>
    </cfRule>
    <cfRule type="cellIs" dxfId="32070" priority="8731" stopIfTrue="1" operator="equal">
      <formula>"WID revised"</formula>
    </cfRule>
    <cfRule type="cellIs" dxfId="32069" priority="8732" stopIfTrue="1" operator="equal">
      <formula>"SID new"</formula>
    </cfRule>
    <cfRule type="cellIs" dxfId="32068" priority="8733" stopIfTrue="1" operator="equal">
      <formula>"SID revised"</formula>
    </cfRule>
  </conditionalFormatting>
  <conditionalFormatting sqref="P1626">
    <cfRule type="containsText" dxfId="32067" priority="8723" stopIfTrue="1" operator="containsText" text="DUMMY">
      <formula>NOT(ISERROR(SEARCH("DUMMY",P1626)))</formula>
    </cfRule>
    <cfRule type="cellIs" dxfId="32066" priority="8724" stopIfTrue="1" operator="equal">
      <formula>""</formula>
    </cfRule>
  </conditionalFormatting>
  <conditionalFormatting sqref="Q1626">
    <cfRule type="cellIs" dxfId="32065" priority="8721" stopIfTrue="1" operator="equal">
      <formula>""</formula>
    </cfRule>
    <cfRule type="cellIs" dxfId="32064" priority="8722" stopIfTrue="1" operator="equal">
      <formula>"-"</formula>
    </cfRule>
  </conditionalFormatting>
  <conditionalFormatting sqref="I1626">
    <cfRule type="containsText" dxfId="32063" priority="8719" operator="containsText" text="...">
      <formula>NOT(ISERROR(SEARCH("...",I1626)))</formula>
    </cfRule>
    <cfRule type="containsText" dxfId="32062" priority="8720" operator="containsText" text="~?">
      <formula>NOT(ISERROR(SEARCH("~?",I1626)))</formula>
    </cfRule>
  </conditionalFormatting>
  <conditionalFormatting sqref="G1626">
    <cfRule type="cellIs" dxfId="32061" priority="8718" operator="equal">
      <formula>"Endorsement"</formula>
    </cfRule>
  </conditionalFormatting>
  <conditionalFormatting sqref="B1627">
    <cfRule type="cellIs" dxfId="32060" priority="8717" stopIfTrue="1" operator="equal">
      <formula>""</formula>
    </cfRule>
  </conditionalFormatting>
  <conditionalFormatting sqref="C1627">
    <cfRule type="cellIs" dxfId="32059" priority="8714" stopIfTrue="1" operator="equal">
      <formula>"Y"</formula>
    </cfRule>
    <cfRule type="cellIs" dxfId="32058" priority="8715" stopIfTrue="1" operator="equal">
      <formula>""</formula>
    </cfRule>
    <cfRule type="cellIs" dxfId="32057" priority="8716" stopIfTrue="1" operator="equal">
      <formula>"W"</formula>
    </cfRule>
  </conditionalFormatting>
  <conditionalFormatting sqref="D1627">
    <cfRule type="cellIs" dxfId="32056" priority="8712" stopIfTrue="1" operator="equal">
      <formula>""</formula>
    </cfRule>
    <cfRule type="cellIs" dxfId="32055" priority="8713" stopIfTrue="1" operator="between">
      <formula>"10.7.1"</formula>
      <formula>"10.7.5"</formula>
    </cfRule>
  </conditionalFormatting>
  <conditionalFormatting sqref="G1627">
    <cfRule type="cellIs" dxfId="32054" priority="8711" stopIfTrue="1" operator="equal">
      <formula>""</formula>
    </cfRule>
  </conditionalFormatting>
  <conditionalFormatting sqref="O1627">
    <cfRule type="cellIs" dxfId="32053" priority="8708" stopIfTrue="1" operator="equal">
      <formula>"Rel-14"</formula>
    </cfRule>
    <cfRule type="cellIs" dxfId="32052" priority="8709" stopIfTrue="1" operator="equal">
      <formula>"Rel-16"</formula>
    </cfRule>
    <cfRule type="cellIs" dxfId="32051" priority="8710" stopIfTrue="1" operator="equal">
      <formula>"Rel-15"</formula>
    </cfRule>
  </conditionalFormatting>
  <conditionalFormatting sqref="F1627">
    <cfRule type="cellIs" dxfId="32050" priority="8699" stopIfTrue="1" operator="equal">
      <formula>"LS In"</formula>
    </cfRule>
    <cfRule type="cellIs" dxfId="32049" priority="8700" stopIfTrue="1" operator="equal">
      <formula>"LS OUT"</formula>
    </cfRule>
    <cfRule type="cellIs" dxfId="32048" priority="8701" stopIfTrue="1" operator="equal">
      <formula>"CR"</formula>
    </cfRule>
    <cfRule type="cellIs" dxfId="32047" priority="8702" stopIfTrue="1" operator="equal">
      <formula>"P-CR"</formula>
    </cfRule>
    <cfRule type="cellIs" dxfId="32046" priority="8703" stopIfTrue="1" operator="equal">
      <formula>"CR Pack"</formula>
    </cfRule>
    <cfRule type="cellIs" dxfId="32045" priority="8704" stopIfTrue="1" operator="equal">
      <formula>"WID new"</formula>
    </cfRule>
    <cfRule type="cellIs" dxfId="32044" priority="8705" stopIfTrue="1" operator="equal">
      <formula>"WID revised"</formula>
    </cfRule>
    <cfRule type="cellIs" dxfId="32043" priority="8706" stopIfTrue="1" operator="equal">
      <formula>"SID new"</formula>
    </cfRule>
    <cfRule type="cellIs" dxfId="32042" priority="8707" stopIfTrue="1" operator="equal">
      <formula>"SID revised"</formula>
    </cfRule>
  </conditionalFormatting>
  <conditionalFormatting sqref="P1627">
    <cfRule type="containsText" dxfId="32041" priority="8697" stopIfTrue="1" operator="containsText" text="DUMMY">
      <formula>NOT(ISERROR(SEARCH("DUMMY",P1627)))</formula>
    </cfRule>
    <cfRule type="cellIs" dxfId="32040" priority="8698" stopIfTrue="1" operator="equal">
      <formula>""</formula>
    </cfRule>
  </conditionalFormatting>
  <conditionalFormatting sqref="Q1627">
    <cfRule type="cellIs" dxfId="32039" priority="8695" stopIfTrue="1" operator="equal">
      <formula>""</formula>
    </cfRule>
    <cfRule type="cellIs" dxfId="32038" priority="8696" stopIfTrue="1" operator="equal">
      <formula>"-"</formula>
    </cfRule>
  </conditionalFormatting>
  <conditionalFormatting sqref="I1627">
    <cfRule type="containsText" dxfId="32037" priority="8693" operator="containsText" text="...">
      <formula>NOT(ISERROR(SEARCH("...",I1627)))</formula>
    </cfRule>
    <cfRule type="containsText" dxfId="32036" priority="8694" operator="containsText" text="~?">
      <formula>NOT(ISERROR(SEARCH("~?",I1627)))</formula>
    </cfRule>
  </conditionalFormatting>
  <conditionalFormatting sqref="G1627">
    <cfRule type="cellIs" dxfId="32035" priority="8692" operator="equal">
      <formula>"Endorsement"</formula>
    </cfRule>
  </conditionalFormatting>
  <conditionalFormatting sqref="B1628">
    <cfRule type="cellIs" dxfId="32034" priority="8691" stopIfTrue="1" operator="equal">
      <formula>""</formula>
    </cfRule>
  </conditionalFormatting>
  <conditionalFormatting sqref="C1628">
    <cfRule type="cellIs" dxfId="32033" priority="8688" stopIfTrue="1" operator="equal">
      <formula>"Y"</formula>
    </cfRule>
    <cfRule type="cellIs" dxfId="32032" priority="8689" stopIfTrue="1" operator="equal">
      <formula>""</formula>
    </cfRule>
    <cfRule type="cellIs" dxfId="32031" priority="8690" stopIfTrue="1" operator="equal">
      <formula>"W"</formula>
    </cfRule>
  </conditionalFormatting>
  <conditionalFormatting sqref="D1628">
    <cfRule type="cellIs" dxfId="32030" priority="8686" stopIfTrue="1" operator="equal">
      <formula>""</formula>
    </cfRule>
    <cfRule type="cellIs" dxfId="32029" priority="8687" stopIfTrue="1" operator="between">
      <formula>"10.7.1"</formula>
      <formula>"10.7.5"</formula>
    </cfRule>
  </conditionalFormatting>
  <conditionalFormatting sqref="G1628">
    <cfRule type="cellIs" dxfId="32028" priority="8685" stopIfTrue="1" operator="equal">
      <formula>""</formula>
    </cfRule>
  </conditionalFormatting>
  <conditionalFormatting sqref="O1628">
    <cfRule type="cellIs" dxfId="32027" priority="8682" stopIfTrue="1" operator="equal">
      <formula>"Rel-14"</formula>
    </cfRule>
    <cfRule type="cellIs" dxfId="32026" priority="8683" stopIfTrue="1" operator="equal">
      <formula>"Rel-16"</formula>
    </cfRule>
    <cfRule type="cellIs" dxfId="32025" priority="8684" stopIfTrue="1" operator="equal">
      <formula>"Rel-15"</formula>
    </cfRule>
  </conditionalFormatting>
  <conditionalFormatting sqref="F1628">
    <cfRule type="cellIs" dxfId="32024" priority="8673" stopIfTrue="1" operator="equal">
      <formula>"LS In"</formula>
    </cfRule>
    <cfRule type="cellIs" dxfId="32023" priority="8674" stopIfTrue="1" operator="equal">
      <formula>"LS OUT"</formula>
    </cfRule>
    <cfRule type="cellIs" dxfId="32022" priority="8675" stopIfTrue="1" operator="equal">
      <formula>"CR"</formula>
    </cfRule>
    <cfRule type="cellIs" dxfId="32021" priority="8676" stopIfTrue="1" operator="equal">
      <formula>"P-CR"</formula>
    </cfRule>
    <cfRule type="cellIs" dxfId="32020" priority="8677" stopIfTrue="1" operator="equal">
      <formula>"CR Pack"</formula>
    </cfRule>
    <cfRule type="cellIs" dxfId="32019" priority="8678" stopIfTrue="1" operator="equal">
      <formula>"WID new"</formula>
    </cfRule>
    <cfRule type="cellIs" dxfId="32018" priority="8679" stopIfTrue="1" operator="equal">
      <formula>"WID revised"</formula>
    </cfRule>
    <cfRule type="cellIs" dxfId="32017" priority="8680" stopIfTrue="1" operator="equal">
      <formula>"SID new"</formula>
    </cfRule>
    <cfRule type="cellIs" dxfId="32016" priority="8681" stopIfTrue="1" operator="equal">
      <formula>"SID revised"</formula>
    </cfRule>
  </conditionalFormatting>
  <conditionalFormatting sqref="P1628">
    <cfRule type="containsText" dxfId="32015" priority="8671" stopIfTrue="1" operator="containsText" text="DUMMY">
      <formula>NOT(ISERROR(SEARCH("DUMMY",P1628)))</formula>
    </cfRule>
    <cfRule type="cellIs" dxfId="32014" priority="8672" stopIfTrue="1" operator="equal">
      <formula>""</formula>
    </cfRule>
  </conditionalFormatting>
  <conditionalFormatting sqref="Q1628">
    <cfRule type="cellIs" dxfId="32013" priority="8669" stopIfTrue="1" operator="equal">
      <formula>""</formula>
    </cfRule>
    <cfRule type="cellIs" dxfId="32012" priority="8670" stopIfTrue="1" operator="equal">
      <formula>"-"</formula>
    </cfRule>
  </conditionalFormatting>
  <conditionalFormatting sqref="I1628">
    <cfRule type="containsText" dxfId="32011" priority="8667" operator="containsText" text="...">
      <formula>NOT(ISERROR(SEARCH("...",I1628)))</formula>
    </cfRule>
    <cfRule type="containsText" dxfId="32010" priority="8668" operator="containsText" text="~?">
      <formula>NOT(ISERROR(SEARCH("~?",I1628)))</formula>
    </cfRule>
  </conditionalFormatting>
  <conditionalFormatting sqref="G1628">
    <cfRule type="cellIs" dxfId="32009" priority="8666" operator="equal">
      <formula>"Endorsement"</formula>
    </cfRule>
  </conditionalFormatting>
  <conditionalFormatting sqref="B1629">
    <cfRule type="cellIs" dxfId="32008" priority="8665" stopIfTrue="1" operator="equal">
      <formula>""</formula>
    </cfRule>
  </conditionalFormatting>
  <conditionalFormatting sqref="C1629">
    <cfRule type="cellIs" dxfId="32007" priority="8662" stopIfTrue="1" operator="equal">
      <formula>"Y"</formula>
    </cfRule>
    <cfRule type="cellIs" dxfId="32006" priority="8663" stopIfTrue="1" operator="equal">
      <formula>""</formula>
    </cfRule>
    <cfRule type="cellIs" dxfId="32005" priority="8664" stopIfTrue="1" operator="equal">
      <formula>"W"</formula>
    </cfRule>
  </conditionalFormatting>
  <conditionalFormatting sqref="D1629">
    <cfRule type="cellIs" dxfId="32004" priority="8660" stopIfTrue="1" operator="equal">
      <formula>""</formula>
    </cfRule>
    <cfRule type="cellIs" dxfId="32003" priority="8661" stopIfTrue="1" operator="between">
      <formula>"10.7.1"</formula>
      <formula>"10.7.5"</formula>
    </cfRule>
  </conditionalFormatting>
  <conditionalFormatting sqref="G1629">
    <cfRule type="cellIs" dxfId="32002" priority="8659" stopIfTrue="1" operator="equal">
      <formula>""</formula>
    </cfRule>
  </conditionalFormatting>
  <conditionalFormatting sqref="O1629">
    <cfRule type="cellIs" dxfId="32001" priority="8656" stopIfTrue="1" operator="equal">
      <formula>"Rel-14"</formula>
    </cfRule>
    <cfRule type="cellIs" dxfId="32000" priority="8657" stopIfTrue="1" operator="equal">
      <formula>"Rel-16"</formula>
    </cfRule>
    <cfRule type="cellIs" dxfId="31999" priority="8658" stopIfTrue="1" operator="equal">
      <formula>"Rel-15"</formula>
    </cfRule>
  </conditionalFormatting>
  <conditionalFormatting sqref="F1629">
    <cfRule type="cellIs" dxfId="31998" priority="8647" stopIfTrue="1" operator="equal">
      <formula>"LS In"</formula>
    </cfRule>
    <cfRule type="cellIs" dxfId="31997" priority="8648" stopIfTrue="1" operator="equal">
      <formula>"LS OUT"</formula>
    </cfRule>
    <cfRule type="cellIs" dxfId="31996" priority="8649" stopIfTrue="1" operator="equal">
      <formula>"CR"</formula>
    </cfRule>
    <cfRule type="cellIs" dxfId="31995" priority="8650" stopIfTrue="1" operator="equal">
      <formula>"P-CR"</formula>
    </cfRule>
    <cfRule type="cellIs" dxfId="31994" priority="8651" stopIfTrue="1" operator="equal">
      <formula>"CR Pack"</formula>
    </cfRule>
    <cfRule type="cellIs" dxfId="31993" priority="8652" stopIfTrue="1" operator="equal">
      <formula>"WID new"</formula>
    </cfRule>
    <cfRule type="cellIs" dxfId="31992" priority="8653" stopIfTrue="1" operator="equal">
      <formula>"WID revised"</formula>
    </cfRule>
    <cfRule type="cellIs" dxfId="31991" priority="8654" stopIfTrue="1" operator="equal">
      <formula>"SID new"</formula>
    </cfRule>
    <cfRule type="cellIs" dxfId="31990" priority="8655" stopIfTrue="1" operator="equal">
      <formula>"SID revised"</formula>
    </cfRule>
  </conditionalFormatting>
  <conditionalFormatting sqref="P1629">
    <cfRule type="containsText" dxfId="31989" priority="8645" stopIfTrue="1" operator="containsText" text="DUMMY">
      <formula>NOT(ISERROR(SEARCH("DUMMY",P1629)))</formula>
    </cfRule>
    <cfRule type="cellIs" dxfId="31988" priority="8646" stopIfTrue="1" operator="equal">
      <formula>""</formula>
    </cfRule>
  </conditionalFormatting>
  <conditionalFormatting sqref="Q1629">
    <cfRule type="cellIs" dxfId="31987" priority="8643" stopIfTrue="1" operator="equal">
      <formula>""</formula>
    </cfRule>
    <cfRule type="cellIs" dxfId="31986" priority="8644" stopIfTrue="1" operator="equal">
      <formula>"-"</formula>
    </cfRule>
  </conditionalFormatting>
  <conditionalFormatting sqref="I1629">
    <cfRule type="containsText" dxfId="31985" priority="8641" operator="containsText" text="...">
      <formula>NOT(ISERROR(SEARCH("...",I1629)))</formula>
    </cfRule>
    <cfRule type="containsText" dxfId="31984" priority="8642" operator="containsText" text="~?">
      <formula>NOT(ISERROR(SEARCH("~?",I1629)))</formula>
    </cfRule>
  </conditionalFormatting>
  <conditionalFormatting sqref="G1629">
    <cfRule type="cellIs" dxfId="31983" priority="8640" operator="equal">
      <formula>"Endorsement"</formula>
    </cfRule>
  </conditionalFormatting>
  <conditionalFormatting sqref="B1063">
    <cfRule type="cellIs" dxfId="31982" priority="8639" stopIfTrue="1" operator="equal">
      <formula>""</formula>
    </cfRule>
  </conditionalFormatting>
  <conditionalFormatting sqref="C1063">
    <cfRule type="cellIs" dxfId="31981" priority="8636" stopIfTrue="1" operator="equal">
      <formula>"Y"</formula>
    </cfRule>
    <cfRule type="cellIs" dxfId="31980" priority="8637" stopIfTrue="1" operator="equal">
      <formula>""</formula>
    </cfRule>
    <cfRule type="cellIs" dxfId="31979" priority="8638" stopIfTrue="1" operator="equal">
      <formula>"W"</formula>
    </cfRule>
  </conditionalFormatting>
  <conditionalFormatting sqref="D1063">
    <cfRule type="cellIs" dxfId="31978" priority="8634" stopIfTrue="1" operator="equal">
      <formula>""</formula>
    </cfRule>
    <cfRule type="cellIs" dxfId="31977" priority="8635" stopIfTrue="1" operator="between">
      <formula>"10.7.1"</formula>
      <formula>"10.7.5"</formula>
    </cfRule>
  </conditionalFormatting>
  <conditionalFormatting sqref="G1063">
    <cfRule type="cellIs" dxfId="31976" priority="8633" stopIfTrue="1" operator="equal">
      <formula>""</formula>
    </cfRule>
  </conditionalFormatting>
  <conditionalFormatting sqref="O1063">
    <cfRule type="cellIs" dxfId="31975" priority="8630" stopIfTrue="1" operator="equal">
      <formula>"Rel-14"</formula>
    </cfRule>
    <cfRule type="cellIs" dxfId="31974" priority="8631" stopIfTrue="1" operator="equal">
      <formula>"Rel-16"</formula>
    </cfRule>
    <cfRule type="cellIs" dxfId="31973" priority="8632" stopIfTrue="1" operator="equal">
      <formula>"Rel-15"</formula>
    </cfRule>
  </conditionalFormatting>
  <conditionalFormatting sqref="F1063">
    <cfRule type="cellIs" dxfId="31972" priority="8621" stopIfTrue="1" operator="equal">
      <formula>"LS In"</formula>
    </cfRule>
    <cfRule type="cellIs" dxfId="31971" priority="8622" stopIfTrue="1" operator="equal">
      <formula>"LS OUT"</formula>
    </cfRule>
    <cfRule type="cellIs" dxfId="31970" priority="8623" stopIfTrue="1" operator="equal">
      <formula>"CR"</formula>
    </cfRule>
    <cfRule type="cellIs" dxfId="31969" priority="8624" stopIfTrue="1" operator="equal">
      <formula>"P-CR"</formula>
    </cfRule>
    <cfRule type="cellIs" dxfId="31968" priority="8625" stopIfTrue="1" operator="equal">
      <formula>"CR Pack"</formula>
    </cfRule>
    <cfRule type="cellIs" dxfId="31967" priority="8626" stopIfTrue="1" operator="equal">
      <formula>"WID new"</formula>
    </cfRule>
    <cfRule type="cellIs" dxfId="31966" priority="8627" stopIfTrue="1" operator="equal">
      <formula>"WID revised"</formula>
    </cfRule>
    <cfRule type="cellIs" dxfId="31965" priority="8628" stopIfTrue="1" operator="equal">
      <formula>"SID new"</formula>
    </cfRule>
    <cfRule type="cellIs" dxfId="31964" priority="8629" stopIfTrue="1" operator="equal">
      <formula>"SID revised"</formula>
    </cfRule>
  </conditionalFormatting>
  <conditionalFormatting sqref="P1063">
    <cfRule type="containsText" dxfId="31963" priority="8619" stopIfTrue="1" operator="containsText" text="DUMMY">
      <formula>NOT(ISERROR(SEARCH("DUMMY",P1063)))</formula>
    </cfRule>
    <cfRule type="cellIs" dxfId="31962" priority="8620" stopIfTrue="1" operator="equal">
      <formula>""</formula>
    </cfRule>
  </conditionalFormatting>
  <conditionalFormatting sqref="Q1063">
    <cfRule type="cellIs" dxfId="31961" priority="8617" stopIfTrue="1" operator="equal">
      <formula>""</formula>
    </cfRule>
    <cfRule type="cellIs" dxfId="31960" priority="8618" stopIfTrue="1" operator="equal">
      <formula>"-"</formula>
    </cfRule>
  </conditionalFormatting>
  <conditionalFormatting sqref="I1063">
    <cfRule type="containsText" dxfId="31959" priority="8615" operator="containsText" text="...">
      <formula>NOT(ISERROR(SEARCH("...",I1063)))</formula>
    </cfRule>
    <cfRule type="containsText" dxfId="31958" priority="8616" operator="containsText" text="~?">
      <formula>NOT(ISERROR(SEARCH("~?",I1063)))</formula>
    </cfRule>
  </conditionalFormatting>
  <conditionalFormatting sqref="G1063">
    <cfRule type="cellIs" dxfId="31957" priority="8614" operator="equal">
      <formula>"Endorsement"</formula>
    </cfRule>
  </conditionalFormatting>
  <conditionalFormatting sqref="B1064">
    <cfRule type="cellIs" dxfId="31956" priority="8613" stopIfTrue="1" operator="equal">
      <formula>""</formula>
    </cfRule>
  </conditionalFormatting>
  <conditionalFormatting sqref="C1064">
    <cfRule type="cellIs" dxfId="31955" priority="8610" stopIfTrue="1" operator="equal">
      <formula>"Y"</formula>
    </cfRule>
    <cfRule type="cellIs" dxfId="31954" priority="8611" stopIfTrue="1" operator="equal">
      <formula>""</formula>
    </cfRule>
    <cfRule type="cellIs" dxfId="31953" priority="8612" stopIfTrue="1" operator="equal">
      <formula>"W"</formula>
    </cfRule>
  </conditionalFormatting>
  <conditionalFormatting sqref="D1064">
    <cfRule type="cellIs" dxfId="31952" priority="8608" stopIfTrue="1" operator="equal">
      <formula>""</formula>
    </cfRule>
    <cfRule type="cellIs" dxfId="31951" priority="8609" stopIfTrue="1" operator="between">
      <formula>"10.7.1"</formula>
      <formula>"10.7.5"</formula>
    </cfRule>
  </conditionalFormatting>
  <conditionalFormatting sqref="G1064">
    <cfRule type="cellIs" dxfId="31950" priority="8607" stopIfTrue="1" operator="equal">
      <formula>""</formula>
    </cfRule>
  </conditionalFormatting>
  <conditionalFormatting sqref="O1064">
    <cfRule type="cellIs" dxfId="31949" priority="8604" stopIfTrue="1" operator="equal">
      <formula>"Rel-14"</formula>
    </cfRule>
    <cfRule type="cellIs" dxfId="31948" priority="8605" stopIfTrue="1" operator="equal">
      <formula>"Rel-16"</formula>
    </cfRule>
    <cfRule type="cellIs" dxfId="31947" priority="8606" stopIfTrue="1" operator="equal">
      <formula>"Rel-15"</formula>
    </cfRule>
  </conditionalFormatting>
  <conditionalFormatting sqref="F1064">
    <cfRule type="cellIs" dxfId="31946" priority="8595" stopIfTrue="1" operator="equal">
      <formula>"LS In"</formula>
    </cfRule>
    <cfRule type="cellIs" dxfId="31945" priority="8596" stopIfTrue="1" operator="equal">
      <formula>"LS OUT"</formula>
    </cfRule>
    <cfRule type="cellIs" dxfId="31944" priority="8597" stopIfTrue="1" operator="equal">
      <formula>"CR"</formula>
    </cfRule>
    <cfRule type="cellIs" dxfId="31943" priority="8598" stopIfTrue="1" operator="equal">
      <formula>"P-CR"</formula>
    </cfRule>
    <cfRule type="cellIs" dxfId="31942" priority="8599" stopIfTrue="1" operator="equal">
      <formula>"CR Pack"</formula>
    </cfRule>
    <cfRule type="cellIs" dxfId="31941" priority="8600" stopIfTrue="1" operator="equal">
      <formula>"WID new"</formula>
    </cfRule>
    <cfRule type="cellIs" dxfId="31940" priority="8601" stopIfTrue="1" operator="equal">
      <formula>"WID revised"</formula>
    </cfRule>
    <cfRule type="cellIs" dxfId="31939" priority="8602" stopIfTrue="1" operator="equal">
      <formula>"SID new"</formula>
    </cfRule>
    <cfRule type="cellIs" dxfId="31938" priority="8603" stopIfTrue="1" operator="equal">
      <formula>"SID revised"</formula>
    </cfRule>
  </conditionalFormatting>
  <conditionalFormatting sqref="P1064">
    <cfRule type="containsText" dxfId="31937" priority="8593" stopIfTrue="1" operator="containsText" text="DUMMY">
      <formula>NOT(ISERROR(SEARCH("DUMMY",P1064)))</formula>
    </cfRule>
    <cfRule type="cellIs" dxfId="31936" priority="8594" stopIfTrue="1" operator="equal">
      <formula>""</formula>
    </cfRule>
  </conditionalFormatting>
  <conditionalFormatting sqref="Q1064">
    <cfRule type="cellIs" dxfId="31935" priority="8591" stopIfTrue="1" operator="equal">
      <formula>""</formula>
    </cfRule>
    <cfRule type="cellIs" dxfId="31934" priority="8592" stopIfTrue="1" operator="equal">
      <formula>"-"</formula>
    </cfRule>
  </conditionalFormatting>
  <conditionalFormatting sqref="I1064">
    <cfRule type="containsText" dxfId="31933" priority="8589" operator="containsText" text="...">
      <formula>NOT(ISERROR(SEARCH("...",I1064)))</formula>
    </cfRule>
    <cfRule type="containsText" dxfId="31932" priority="8590" operator="containsText" text="~?">
      <formula>NOT(ISERROR(SEARCH("~?",I1064)))</formula>
    </cfRule>
  </conditionalFormatting>
  <conditionalFormatting sqref="G1064">
    <cfRule type="cellIs" dxfId="31931" priority="8588" operator="equal">
      <formula>"Endorsement"</formula>
    </cfRule>
  </conditionalFormatting>
  <conditionalFormatting sqref="B1065">
    <cfRule type="cellIs" dxfId="31930" priority="8587" stopIfTrue="1" operator="equal">
      <formula>""</formula>
    </cfRule>
  </conditionalFormatting>
  <conditionalFormatting sqref="C1065">
    <cfRule type="cellIs" dxfId="31929" priority="8584" stopIfTrue="1" operator="equal">
      <formula>"Y"</formula>
    </cfRule>
    <cfRule type="cellIs" dxfId="31928" priority="8585" stopIfTrue="1" operator="equal">
      <formula>""</formula>
    </cfRule>
    <cfRule type="cellIs" dxfId="31927" priority="8586" stopIfTrue="1" operator="equal">
      <formula>"W"</formula>
    </cfRule>
  </conditionalFormatting>
  <conditionalFormatting sqref="D1065">
    <cfRule type="cellIs" dxfId="31926" priority="8582" stopIfTrue="1" operator="equal">
      <formula>""</formula>
    </cfRule>
    <cfRule type="cellIs" dxfId="31925" priority="8583" stopIfTrue="1" operator="between">
      <formula>"10.7.1"</formula>
      <formula>"10.7.5"</formula>
    </cfRule>
  </conditionalFormatting>
  <conditionalFormatting sqref="G1065">
    <cfRule type="cellIs" dxfId="31924" priority="8581" stopIfTrue="1" operator="equal">
      <formula>""</formula>
    </cfRule>
  </conditionalFormatting>
  <conditionalFormatting sqref="O1065">
    <cfRule type="cellIs" dxfId="31923" priority="8578" stopIfTrue="1" operator="equal">
      <formula>"Rel-14"</formula>
    </cfRule>
    <cfRule type="cellIs" dxfId="31922" priority="8579" stopIfTrue="1" operator="equal">
      <formula>"Rel-16"</formula>
    </cfRule>
    <cfRule type="cellIs" dxfId="31921" priority="8580" stopIfTrue="1" operator="equal">
      <formula>"Rel-15"</formula>
    </cfRule>
  </conditionalFormatting>
  <conditionalFormatting sqref="F1065">
    <cfRule type="cellIs" dxfId="31920" priority="8569" stopIfTrue="1" operator="equal">
      <formula>"LS In"</formula>
    </cfRule>
    <cfRule type="cellIs" dxfId="31919" priority="8570" stopIfTrue="1" operator="equal">
      <formula>"LS OUT"</formula>
    </cfRule>
    <cfRule type="cellIs" dxfId="31918" priority="8571" stopIfTrue="1" operator="equal">
      <formula>"CR"</formula>
    </cfRule>
    <cfRule type="cellIs" dxfId="31917" priority="8572" stopIfTrue="1" operator="equal">
      <formula>"P-CR"</formula>
    </cfRule>
    <cfRule type="cellIs" dxfId="31916" priority="8573" stopIfTrue="1" operator="equal">
      <formula>"CR Pack"</formula>
    </cfRule>
    <cfRule type="cellIs" dxfId="31915" priority="8574" stopIfTrue="1" operator="equal">
      <formula>"WID new"</formula>
    </cfRule>
    <cfRule type="cellIs" dxfId="31914" priority="8575" stopIfTrue="1" operator="equal">
      <formula>"WID revised"</formula>
    </cfRule>
    <cfRule type="cellIs" dxfId="31913" priority="8576" stopIfTrue="1" operator="equal">
      <formula>"SID new"</formula>
    </cfRule>
    <cfRule type="cellIs" dxfId="31912" priority="8577" stopIfTrue="1" operator="equal">
      <formula>"SID revised"</formula>
    </cfRule>
  </conditionalFormatting>
  <conditionalFormatting sqref="P1065">
    <cfRule type="containsText" dxfId="31911" priority="8567" stopIfTrue="1" operator="containsText" text="DUMMY">
      <formula>NOT(ISERROR(SEARCH("DUMMY",P1065)))</formula>
    </cfRule>
    <cfRule type="cellIs" dxfId="31910" priority="8568" stopIfTrue="1" operator="equal">
      <formula>""</formula>
    </cfRule>
  </conditionalFormatting>
  <conditionalFormatting sqref="Q1065">
    <cfRule type="cellIs" dxfId="31909" priority="8565" stopIfTrue="1" operator="equal">
      <formula>""</formula>
    </cfRule>
    <cfRule type="cellIs" dxfId="31908" priority="8566" stopIfTrue="1" operator="equal">
      <formula>"-"</formula>
    </cfRule>
  </conditionalFormatting>
  <conditionalFormatting sqref="I1065">
    <cfRule type="containsText" dxfId="31907" priority="8563" operator="containsText" text="...">
      <formula>NOT(ISERROR(SEARCH("...",I1065)))</formula>
    </cfRule>
    <cfRule type="containsText" dxfId="31906" priority="8564" operator="containsText" text="~?">
      <formula>NOT(ISERROR(SEARCH("~?",I1065)))</formula>
    </cfRule>
  </conditionalFormatting>
  <conditionalFormatting sqref="G1065">
    <cfRule type="cellIs" dxfId="31905" priority="8562" operator="equal">
      <formula>"Endorsement"</formula>
    </cfRule>
  </conditionalFormatting>
  <conditionalFormatting sqref="B1066">
    <cfRule type="cellIs" dxfId="31904" priority="8561" stopIfTrue="1" operator="equal">
      <formula>""</formula>
    </cfRule>
  </conditionalFormatting>
  <conditionalFormatting sqref="C1066">
    <cfRule type="cellIs" dxfId="31903" priority="8558" stopIfTrue="1" operator="equal">
      <formula>"Y"</formula>
    </cfRule>
    <cfRule type="cellIs" dxfId="31902" priority="8559" stopIfTrue="1" operator="equal">
      <formula>""</formula>
    </cfRule>
    <cfRule type="cellIs" dxfId="31901" priority="8560" stopIfTrue="1" operator="equal">
      <formula>"W"</formula>
    </cfRule>
  </conditionalFormatting>
  <conditionalFormatting sqref="D1066">
    <cfRule type="cellIs" dxfId="31900" priority="8556" stopIfTrue="1" operator="equal">
      <formula>""</formula>
    </cfRule>
    <cfRule type="cellIs" dxfId="31899" priority="8557" stopIfTrue="1" operator="between">
      <formula>"10.7.1"</formula>
      <formula>"10.7.5"</formula>
    </cfRule>
  </conditionalFormatting>
  <conditionalFormatting sqref="G1066">
    <cfRule type="cellIs" dxfId="31898" priority="8555" stopIfTrue="1" operator="equal">
      <formula>""</formula>
    </cfRule>
  </conditionalFormatting>
  <conditionalFormatting sqref="O1066">
    <cfRule type="cellIs" dxfId="31897" priority="8552" stopIfTrue="1" operator="equal">
      <formula>"Rel-14"</formula>
    </cfRule>
    <cfRule type="cellIs" dxfId="31896" priority="8553" stopIfTrue="1" operator="equal">
      <formula>"Rel-16"</formula>
    </cfRule>
    <cfRule type="cellIs" dxfId="31895" priority="8554" stopIfTrue="1" operator="equal">
      <formula>"Rel-15"</formula>
    </cfRule>
  </conditionalFormatting>
  <conditionalFormatting sqref="F1066">
    <cfRule type="cellIs" dxfId="31894" priority="8543" stopIfTrue="1" operator="equal">
      <formula>"LS In"</formula>
    </cfRule>
    <cfRule type="cellIs" dxfId="31893" priority="8544" stopIfTrue="1" operator="equal">
      <formula>"LS OUT"</formula>
    </cfRule>
    <cfRule type="cellIs" dxfId="31892" priority="8545" stopIfTrue="1" operator="equal">
      <formula>"CR"</formula>
    </cfRule>
    <cfRule type="cellIs" dxfId="31891" priority="8546" stopIfTrue="1" operator="equal">
      <formula>"P-CR"</formula>
    </cfRule>
    <cfRule type="cellIs" dxfId="31890" priority="8547" stopIfTrue="1" operator="equal">
      <formula>"CR Pack"</formula>
    </cfRule>
    <cfRule type="cellIs" dxfId="31889" priority="8548" stopIfTrue="1" operator="equal">
      <formula>"WID new"</formula>
    </cfRule>
    <cfRule type="cellIs" dxfId="31888" priority="8549" stopIfTrue="1" operator="equal">
      <formula>"WID revised"</formula>
    </cfRule>
    <cfRule type="cellIs" dxfId="31887" priority="8550" stopIfTrue="1" operator="equal">
      <formula>"SID new"</formula>
    </cfRule>
    <cfRule type="cellIs" dxfId="31886" priority="8551" stopIfTrue="1" operator="equal">
      <formula>"SID revised"</formula>
    </cfRule>
  </conditionalFormatting>
  <conditionalFormatting sqref="P1066">
    <cfRule type="containsText" dxfId="31885" priority="8541" stopIfTrue="1" operator="containsText" text="DUMMY">
      <formula>NOT(ISERROR(SEARCH("DUMMY",P1066)))</formula>
    </cfRule>
    <cfRule type="cellIs" dxfId="31884" priority="8542" stopIfTrue="1" operator="equal">
      <formula>""</formula>
    </cfRule>
  </conditionalFormatting>
  <conditionalFormatting sqref="Q1066">
    <cfRule type="cellIs" dxfId="31883" priority="8539" stopIfTrue="1" operator="equal">
      <formula>""</formula>
    </cfRule>
    <cfRule type="cellIs" dxfId="31882" priority="8540" stopIfTrue="1" operator="equal">
      <formula>"-"</formula>
    </cfRule>
  </conditionalFormatting>
  <conditionalFormatting sqref="I1066">
    <cfRule type="containsText" dxfId="31881" priority="8537" operator="containsText" text="...">
      <formula>NOT(ISERROR(SEARCH("...",I1066)))</formula>
    </cfRule>
    <cfRule type="containsText" dxfId="31880" priority="8538" operator="containsText" text="~?">
      <formula>NOT(ISERROR(SEARCH("~?",I1066)))</formula>
    </cfRule>
  </conditionalFormatting>
  <conditionalFormatting sqref="G1066">
    <cfRule type="cellIs" dxfId="31879" priority="8536" operator="equal">
      <formula>"Endorsement"</formula>
    </cfRule>
  </conditionalFormatting>
  <conditionalFormatting sqref="B1067">
    <cfRule type="cellIs" dxfId="31878" priority="8535" stopIfTrue="1" operator="equal">
      <formula>""</formula>
    </cfRule>
  </conditionalFormatting>
  <conditionalFormatting sqref="C1067">
    <cfRule type="cellIs" dxfId="31877" priority="8532" stopIfTrue="1" operator="equal">
      <formula>"Y"</formula>
    </cfRule>
    <cfRule type="cellIs" dxfId="31876" priority="8533" stopIfTrue="1" operator="equal">
      <formula>""</formula>
    </cfRule>
    <cfRule type="cellIs" dxfId="31875" priority="8534" stopIfTrue="1" operator="equal">
      <formula>"W"</formula>
    </cfRule>
  </conditionalFormatting>
  <conditionalFormatting sqref="D1067">
    <cfRule type="cellIs" dxfId="31874" priority="8530" stopIfTrue="1" operator="equal">
      <formula>""</formula>
    </cfRule>
    <cfRule type="cellIs" dxfId="31873" priority="8531" stopIfTrue="1" operator="between">
      <formula>"10.7.1"</formula>
      <formula>"10.7.5"</formula>
    </cfRule>
  </conditionalFormatting>
  <conditionalFormatting sqref="G1067">
    <cfRule type="cellIs" dxfId="31872" priority="8529" stopIfTrue="1" operator="equal">
      <formula>""</formula>
    </cfRule>
  </conditionalFormatting>
  <conditionalFormatting sqref="O1067">
    <cfRule type="cellIs" dxfId="31871" priority="8526" stopIfTrue="1" operator="equal">
      <formula>"Rel-14"</formula>
    </cfRule>
    <cfRule type="cellIs" dxfId="31870" priority="8527" stopIfTrue="1" operator="equal">
      <formula>"Rel-16"</formula>
    </cfRule>
    <cfRule type="cellIs" dxfId="31869" priority="8528" stopIfTrue="1" operator="equal">
      <formula>"Rel-15"</formula>
    </cfRule>
  </conditionalFormatting>
  <conditionalFormatting sqref="F1067">
    <cfRule type="cellIs" dxfId="31868" priority="8517" stopIfTrue="1" operator="equal">
      <formula>"LS In"</formula>
    </cfRule>
    <cfRule type="cellIs" dxfId="31867" priority="8518" stopIfTrue="1" operator="equal">
      <formula>"LS OUT"</formula>
    </cfRule>
    <cfRule type="cellIs" dxfId="31866" priority="8519" stopIfTrue="1" operator="equal">
      <formula>"CR"</formula>
    </cfRule>
    <cfRule type="cellIs" dxfId="31865" priority="8520" stopIfTrue="1" operator="equal">
      <formula>"P-CR"</formula>
    </cfRule>
    <cfRule type="cellIs" dxfId="31864" priority="8521" stopIfTrue="1" operator="equal">
      <formula>"CR Pack"</formula>
    </cfRule>
    <cfRule type="cellIs" dxfId="31863" priority="8522" stopIfTrue="1" operator="equal">
      <formula>"WID new"</formula>
    </cfRule>
    <cfRule type="cellIs" dxfId="31862" priority="8523" stopIfTrue="1" operator="equal">
      <formula>"WID revised"</formula>
    </cfRule>
    <cfRule type="cellIs" dxfId="31861" priority="8524" stopIfTrue="1" operator="equal">
      <formula>"SID new"</formula>
    </cfRule>
    <cfRule type="cellIs" dxfId="31860" priority="8525" stopIfTrue="1" operator="equal">
      <formula>"SID revised"</formula>
    </cfRule>
  </conditionalFormatting>
  <conditionalFormatting sqref="P1067">
    <cfRule type="containsText" dxfId="31859" priority="8515" stopIfTrue="1" operator="containsText" text="DUMMY">
      <formula>NOT(ISERROR(SEARCH("DUMMY",P1067)))</formula>
    </cfRule>
    <cfRule type="cellIs" dxfId="31858" priority="8516" stopIfTrue="1" operator="equal">
      <formula>""</formula>
    </cfRule>
  </conditionalFormatting>
  <conditionalFormatting sqref="Q1067">
    <cfRule type="cellIs" dxfId="31857" priority="8513" stopIfTrue="1" operator="equal">
      <formula>""</formula>
    </cfRule>
    <cfRule type="cellIs" dxfId="31856" priority="8514" stopIfTrue="1" operator="equal">
      <formula>"-"</formula>
    </cfRule>
  </conditionalFormatting>
  <conditionalFormatting sqref="I1067">
    <cfRule type="containsText" dxfId="31855" priority="8511" operator="containsText" text="...">
      <formula>NOT(ISERROR(SEARCH("...",I1067)))</formula>
    </cfRule>
    <cfRule type="containsText" dxfId="31854" priority="8512" operator="containsText" text="~?">
      <formula>NOT(ISERROR(SEARCH("~?",I1067)))</formula>
    </cfRule>
  </conditionalFormatting>
  <conditionalFormatting sqref="G1067">
    <cfRule type="cellIs" dxfId="31853" priority="8510" operator="equal">
      <formula>"Endorsement"</formula>
    </cfRule>
  </conditionalFormatting>
  <conditionalFormatting sqref="B1068">
    <cfRule type="cellIs" dxfId="31852" priority="8509" stopIfTrue="1" operator="equal">
      <formula>""</formula>
    </cfRule>
  </conditionalFormatting>
  <conditionalFormatting sqref="C1068">
    <cfRule type="cellIs" dxfId="31851" priority="8506" stopIfTrue="1" operator="equal">
      <formula>"Y"</formula>
    </cfRule>
    <cfRule type="cellIs" dxfId="31850" priority="8507" stopIfTrue="1" operator="equal">
      <formula>""</formula>
    </cfRule>
    <cfRule type="cellIs" dxfId="31849" priority="8508" stopIfTrue="1" operator="equal">
      <formula>"W"</formula>
    </cfRule>
  </conditionalFormatting>
  <conditionalFormatting sqref="D1068">
    <cfRule type="cellIs" dxfId="31848" priority="8504" stopIfTrue="1" operator="equal">
      <formula>""</formula>
    </cfRule>
    <cfRule type="cellIs" dxfId="31847" priority="8505" stopIfTrue="1" operator="between">
      <formula>"10.7.1"</formula>
      <formula>"10.7.5"</formula>
    </cfRule>
  </conditionalFormatting>
  <conditionalFormatting sqref="G1068">
    <cfRule type="cellIs" dxfId="31846" priority="8503" stopIfTrue="1" operator="equal">
      <formula>""</formula>
    </cfRule>
  </conditionalFormatting>
  <conditionalFormatting sqref="O1068">
    <cfRule type="cellIs" dxfId="31845" priority="8500" stopIfTrue="1" operator="equal">
      <formula>"Rel-14"</formula>
    </cfRule>
    <cfRule type="cellIs" dxfId="31844" priority="8501" stopIfTrue="1" operator="equal">
      <formula>"Rel-16"</formula>
    </cfRule>
    <cfRule type="cellIs" dxfId="31843" priority="8502" stopIfTrue="1" operator="equal">
      <formula>"Rel-15"</formula>
    </cfRule>
  </conditionalFormatting>
  <conditionalFormatting sqref="F1068">
    <cfRule type="cellIs" dxfId="31842" priority="8491" stopIfTrue="1" operator="equal">
      <formula>"LS In"</formula>
    </cfRule>
    <cfRule type="cellIs" dxfId="31841" priority="8492" stopIfTrue="1" operator="equal">
      <formula>"LS OUT"</formula>
    </cfRule>
    <cfRule type="cellIs" dxfId="31840" priority="8493" stopIfTrue="1" operator="equal">
      <formula>"CR"</formula>
    </cfRule>
    <cfRule type="cellIs" dxfId="31839" priority="8494" stopIfTrue="1" operator="equal">
      <formula>"P-CR"</formula>
    </cfRule>
    <cfRule type="cellIs" dxfId="31838" priority="8495" stopIfTrue="1" operator="equal">
      <formula>"CR Pack"</formula>
    </cfRule>
    <cfRule type="cellIs" dxfId="31837" priority="8496" stopIfTrue="1" operator="equal">
      <formula>"WID new"</formula>
    </cfRule>
    <cfRule type="cellIs" dxfId="31836" priority="8497" stopIfTrue="1" operator="equal">
      <formula>"WID revised"</formula>
    </cfRule>
    <cfRule type="cellIs" dxfId="31835" priority="8498" stopIfTrue="1" operator="equal">
      <formula>"SID new"</formula>
    </cfRule>
    <cfRule type="cellIs" dxfId="31834" priority="8499" stopIfTrue="1" operator="equal">
      <formula>"SID revised"</formula>
    </cfRule>
  </conditionalFormatting>
  <conditionalFormatting sqref="P1068">
    <cfRule type="containsText" dxfId="31833" priority="8489" stopIfTrue="1" operator="containsText" text="DUMMY">
      <formula>NOT(ISERROR(SEARCH("DUMMY",P1068)))</formula>
    </cfRule>
    <cfRule type="cellIs" dxfId="31832" priority="8490" stopIfTrue="1" operator="equal">
      <formula>""</formula>
    </cfRule>
  </conditionalFormatting>
  <conditionalFormatting sqref="Q1068">
    <cfRule type="cellIs" dxfId="31831" priority="8487" stopIfTrue="1" operator="equal">
      <formula>""</formula>
    </cfRule>
    <cfRule type="cellIs" dxfId="31830" priority="8488" stopIfTrue="1" operator="equal">
      <formula>"-"</formula>
    </cfRule>
  </conditionalFormatting>
  <conditionalFormatting sqref="I1068">
    <cfRule type="containsText" dxfId="31829" priority="8485" operator="containsText" text="...">
      <formula>NOT(ISERROR(SEARCH("...",I1068)))</formula>
    </cfRule>
    <cfRule type="containsText" dxfId="31828" priority="8486" operator="containsText" text="~?">
      <formula>NOT(ISERROR(SEARCH("~?",I1068)))</formula>
    </cfRule>
  </conditionalFormatting>
  <conditionalFormatting sqref="G1068">
    <cfRule type="cellIs" dxfId="31827" priority="8484" operator="equal">
      <formula>"Endorsement"</formula>
    </cfRule>
  </conditionalFormatting>
  <conditionalFormatting sqref="B1069">
    <cfRule type="cellIs" dxfId="31826" priority="8483" stopIfTrue="1" operator="equal">
      <formula>""</formula>
    </cfRule>
  </conditionalFormatting>
  <conditionalFormatting sqref="C1069">
    <cfRule type="cellIs" dxfId="31825" priority="8480" stopIfTrue="1" operator="equal">
      <formula>"Y"</formula>
    </cfRule>
    <cfRule type="cellIs" dxfId="31824" priority="8481" stopIfTrue="1" operator="equal">
      <formula>""</formula>
    </cfRule>
    <cfRule type="cellIs" dxfId="31823" priority="8482" stopIfTrue="1" operator="equal">
      <formula>"W"</formula>
    </cfRule>
  </conditionalFormatting>
  <conditionalFormatting sqref="D1069">
    <cfRule type="cellIs" dxfId="31822" priority="8478" stopIfTrue="1" operator="equal">
      <formula>""</formula>
    </cfRule>
    <cfRule type="cellIs" dxfId="31821" priority="8479" stopIfTrue="1" operator="between">
      <formula>"10.7.1"</formula>
      <formula>"10.7.5"</formula>
    </cfRule>
  </conditionalFormatting>
  <conditionalFormatting sqref="G1069">
    <cfRule type="cellIs" dxfId="31820" priority="8477" stopIfTrue="1" operator="equal">
      <formula>""</formula>
    </cfRule>
  </conditionalFormatting>
  <conditionalFormatting sqref="O1069">
    <cfRule type="cellIs" dxfId="31819" priority="8474" stopIfTrue="1" operator="equal">
      <formula>"Rel-14"</formula>
    </cfRule>
    <cfRule type="cellIs" dxfId="31818" priority="8475" stopIfTrue="1" operator="equal">
      <formula>"Rel-16"</formula>
    </cfRule>
    <cfRule type="cellIs" dxfId="31817" priority="8476" stopIfTrue="1" operator="equal">
      <formula>"Rel-15"</formula>
    </cfRule>
  </conditionalFormatting>
  <conditionalFormatting sqref="F1069">
    <cfRule type="cellIs" dxfId="31816" priority="8465" stopIfTrue="1" operator="equal">
      <formula>"LS In"</formula>
    </cfRule>
    <cfRule type="cellIs" dxfId="31815" priority="8466" stopIfTrue="1" operator="equal">
      <formula>"LS OUT"</formula>
    </cfRule>
    <cfRule type="cellIs" dxfId="31814" priority="8467" stopIfTrue="1" operator="equal">
      <formula>"CR"</formula>
    </cfRule>
    <cfRule type="cellIs" dxfId="31813" priority="8468" stopIfTrue="1" operator="equal">
      <formula>"P-CR"</formula>
    </cfRule>
    <cfRule type="cellIs" dxfId="31812" priority="8469" stopIfTrue="1" operator="equal">
      <formula>"CR Pack"</formula>
    </cfRule>
    <cfRule type="cellIs" dxfId="31811" priority="8470" stopIfTrue="1" operator="equal">
      <formula>"WID new"</formula>
    </cfRule>
    <cfRule type="cellIs" dxfId="31810" priority="8471" stopIfTrue="1" operator="equal">
      <formula>"WID revised"</formula>
    </cfRule>
    <cfRule type="cellIs" dxfId="31809" priority="8472" stopIfTrue="1" operator="equal">
      <formula>"SID new"</formula>
    </cfRule>
    <cfRule type="cellIs" dxfId="31808" priority="8473" stopIfTrue="1" operator="equal">
      <formula>"SID revised"</formula>
    </cfRule>
  </conditionalFormatting>
  <conditionalFormatting sqref="P1069">
    <cfRule type="containsText" dxfId="31807" priority="8463" stopIfTrue="1" operator="containsText" text="DUMMY">
      <formula>NOT(ISERROR(SEARCH("DUMMY",P1069)))</formula>
    </cfRule>
    <cfRule type="cellIs" dxfId="31806" priority="8464" stopIfTrue="1" operator="equal">
      <formula>""</formula>
    </cfRule>
  </conditionalFormatting>
  <conditionalFormatting sqref="Q1069">
    <cfRule type="cellIs" dxfId="31805" priority="8461" stopIfTrue="1" operator="equal">
      <formula>""</formula>
    </cfRule>
    <cfRule type="cellIs" dxfId="31804" priority="8462" stopIfTrue="1" operator="equal">
      <formula>"-"</formula>
    </cfRule>
  </conditionalFormatting>
  <conditionalFormatting sqref="I1069">
    <cfRule type="containsText" dxfId="31803" priority="8459" operator="containsText" text="...">
      <formula>NOT(ISERROR(SEARCH("...",I1069)))</formula>
    </cfRule>
    <cfRule type="containsText" dxfId="31802" priority="8460" operator="containsText" text="~?">
      <formula>NOT(ISERROR(SEARCH("~?",I1069)))</formula>
    </cfRule>
  </conditionalFormatting>
  <conditionalFormatting sqref="G1069">
    <cfRule type="cellIs" dxfId="31801" priority="8458" operator="equal">
      <formula>"Endorsement"</formula>
    </cfRule>
  </conditionalFormatting>
  <conditionalFormatting sqref="B1070">
    <cfRule type="cellIs" dxfId="31800" priority="8457" stopIfTrue="1" operator="equal">
      <formula>""</formula>
    </cfRule>
  </conditionalFormatting>
  <conditionalFormatting sqref="C1070">
    <cfRule type="cellIs" dxfId="31799" priority="8454" stopIfTrue="1" operator="equal">
      <formula>"Y"</formula>
    </cfRule>
    <cfRule type="cellIs" dxfId="31798" priority="8455" stopIfTrue="1" operator="equal">
      <formula>""</formula>
    </cfRule>
    <cfRule type="cellIs" dxfId="31797" priority="8456" stopIfTrue="1" operator="equal">
      <formula>"W"</formula>
    </cfRule>
  </conditionalFormatting>
  <conditionalFormatting sqref="D1070">
    <cfRule type="cellIs" dxfId="31796" priority="8452" stopIfTrue="1" operator="equal">
      <formula>""</formula>
    </cfRule>
    <cfRule type="cellIs" dxfId="31795" priority="8453" stopIfTrue="1" operator="between">
      <formula>"10.7.1"</formula>
      <formula>"10.7.5"</formula>
    </cfRule>
  </conditionalFormatting>
  <conditionalFormatting sqref="G1070">
    <cfRule type="cellIs" dxfId="31794" priority="8451" stopIfTrue="1" operator="equal">
      <formula>""</formula>
    </cfRule>
  </conditionalFormatting>
  <conditionalFormatting sqref="O1070">
    <cfRule type="cellIs" dxfId="31793" priority="8448" stopIfTrue="1" operator="equal">
      <formula>"Rel-14"</formula>
    </cfRule>
    <cfRule type="cellIs" dxfId="31792" priority="8449" stopIfTrue="1" operator="equal">
      <formula>"Rel-16"</formula>
    </cfRule>
    <cfRule type="cellIs" dxfId="31791" priority="8450" stopIfTrue="1" operator="equal">
      <formula>"Rel-15"</formula>
    </cfRule>
  </conditionalFormatting>
  <conditionalFormatting sqref="F1070">
    <cfRule type="cellIs" dxfId="31790" priority="8439" stopIfTrue="1" operator="equal">
      <formula>"LS In"</formula>
    </cfRule>
    <cfRule type="cellIs" dxfId="31789" priority="8440" stopIfTrue="1" operator="equal">
      <formula>"LS OUT"</formula>
    </cfRule>
    <cfRule type="cellIs" dxfId="31788" priority="8441" stopIfTrue="1" operator="equal">
      <formula>"CR"</formula>
    </cfRule>
    <cfRule type="cellIs" dxfId="31787" priority="8442" stopIfTrue="1" operator="equal">
      <formula>"P-CR"</formula>
    </cfRule>
    <cfRule type="cellIs" dxfId="31786" priority="8443" stopIfTrue="1" operator="equal">
      <formula>"CR Pack"</formula>
    </cfRule>
    <cfRule type="cellIs" dxfId="31785" priority="8444" stopIfTrue="1" operator="equal">
      <formula>"WID new"</formula>
    </cfRule>
    <cfRule type="cellIs" dxfId="31784" priority="8445" stopIfTrue="1" operator="equal">
      <formula>"WID revised"</formula>
    </cfRule>
    <cfRule type="cellIs" dxfId="31783" priority="8446" stopIfTrue="1" operator="equal">
      <formula>"SID new"</formula>
    </cfRule>
    <cfRule type="cellIs" dxfId="31782" priority="8447" stopIfTrue="1" operator="equal">
      <formula>"SID revised"</formula>
    </cfRule>
  </conditionalFormatting>
  <conditionalFormatting sqref="P1070">
    <cfRule type="containsText" dxfId="31781" priority="8437" stopIfTrue="1" operator="containsText" text="DUMMY">
      <formula>NOT(ISERROR(SEARCH("DUMMY",P1070)))</formula>
    </cfRule>
    <cfRule type="cellIs" dxfId="31780" priority="8438" stopIfTrue="1" operator="equal">
      <formula>""</formula>
    </cfRule>
  </conditionalFormatting>
  <conditionalFormatting sqref="Q1070">
    <cfRule type="cellIs" dxfId="31779" priority="8435" stopIfTrue="1" operator="equal">
      <formula>""</formula>
    </cfRule>
    <cfRule type="cellIs" dxfId="31778" priority="8436" stopIfTrue="1" operator="equal">
      <formula>"-"</formula>
    </cfRule>
  </conditionalFormatting>
  <conditionalFormatting sqref="I1070">
    <cfRule type="containsText" dxfId="31777" priority="8433" operator="containsText" text="...">
      <formula>NOT(ISERROR(SEARCH("...",I1070)))</formula>
    </cfRule>
    <cfRule type="containsText" dxfId="31776" priority="8434" operator="containsText" text="~?">
      <formula>NOT(ISERROR(SEARCH("~?",I1070)))</formula>
    </cfRule>
  </conditionalFormatting>
  <conditionalFormatting sqref="G1070">
    <cfRule type="cellIs" dxfId="31775" priority="8432" operator="equal">
      <formula>"Endorsement"</formula>
    </cfRule>
  </conditionalFormatting>
  <conditionalFormatting sqref="B1071">
    <cfRule type="cellIs" dxfId="31774" priority="8431" stopIfTrue="1" operator="equal">
      <formula>""</formula>
    </cfRule>
  </conditionalFormatting>
  <conditionalFormatting sqref="C1071">
    <cfRule type="cellIs" dxfId="31773" priority="8428" stopIfTrue="1" operator="equal">
      <formula>"Y"</formula>
    </cfRule>
    <cfRule type="cellIs" dxfId="31772" priority="8429" stopIfTrue="1" operator="equal">
      <formula>""</formula>
    </cfRule>
    <cfRule type="cellIs" dxfId="31771" priority="8430" stopIfTrue="1" operator="equal">
      <formula>"W"</formula>
    </cfRule>
  </conditionalFormatting>
  <conditionalFormatting sqref="D1071">
    <cfRule type="cellIs" dxfId="31770" priority="8426" stopIfTrue="1" operator="equal">
      <formula>""</formula>
    </cfRule>
    <cfRule type="cellIs" dxfId="31769" priority="8427" stopIfTrue="1" operator="between">
      <formula>"10.7.1"</formula>
      <formula>"10.7.5"</formula>
    </cfRule>
  </conditionalFormatting>
  <conditionalFormatting sqref="G1071">
    <cfRule type="cellIs" dxfId="31768" priority="8425" stopIfTrue="1" operator="equal">
      <formula>""</formula>
    </cfRule>
  </conditionalFormatting>
  <conditionalFormatting sqref="O1071">
    <cfRule type="cellIs" dxfId="31767" priority="8422" stopIfTrue="1" operator="equal">
      <formula>"Rel-14"</formula>
    </cfRule>
    <cfRule type="cellIs" dxfId="31766" priority="8423" stopIfTrue="1" operator="equal">
      <formula>"Rel-16"</formula>
    </cfRule>
    <cfRule type="cellIs" dxfId="31765" priority="8424" stopIfTrue="1" operator="equal">
      <formula>"Rel-15"</formula>
    </cfRule>
  </conditionalFormatting>
  <conditionalFormatting sqref="F1071">
    <cfRule type="cellIs" dxfId="31764" priority="8413" stopIfTrue="1" operator="equal">
      <formula>"LS In"</formula>
    </cfRule>
    <cfRule type="cellIs" dxfId="31763" priority="8414" stopIfTrue="1" operator="equal">
      <formula>"LS OUT"</formula>
    </cfRule>
    <cfRule type="cellIs" dxfId="31762" priority="8415" stopIfTrue="1" operator="equal">
      <formula>"CR"</formula>
    </cfRule>
    <cfRule type="cellIs" dxfId="31761" priority="8416" stopIfTrue="1" operator="equal">
      <formula>"P-CR"</formula>
    </cfRule>
    <cfRule type="cellIs" dxfId="31760" priority="8417" stopIfTrue="1" operator="equal">
      <formula>"CR Pack"</formula>
    </cfRule>
    <cfRule type="cellIs" dxfId="31759" priority="8418" stopIfTrue="1" operator="equal">
      <formula>"WID new"</formula>
    </cfRule>
    <cfRule type="cellIs" dxfId="31758" priority="8419" stopIfTrue="1" operator="equal">
      <formula>"WID revised"</formula>
    </cfRule>
    <cfRule type="cellIs" dxfId="31757" priority="8420" stopIfTrue="1" operator="equal">
      <formula>"SID new"</formula>
    </cfRule>
    <cfRule type="cellIs" dxfId="31756" priority="8421" stopIfTrue="1" operator="equal">
      <formula>"SID revised"</formula>
    </cfRule>
  </conditionalFormatting>
  <conditionalFormatting sqref="P1071">
    <cfRule type="containsText" dxfId="31755" priority="8411" stopIfTrue="1" operator="containsText" text="DUMMY">
      <formula>NOT(ISERROR(SEARCH("DUMMY",P1071)))</formula>
    </cfRule>
    <cfRule type="cellIs" dxfId="31754" priority="8412" stopIfTrue="1" operator="equal">
      <formula>""</formula>
    </cfRule>
  </conditionalFormatting>
  <conditionalFormatting sqref="Q1071">
    <cfRule type="cellIs" dxfId="31753" priority="8409" stopIfTrue="1" operator="equal">
      <formula>""</formula>
    </cfRule>
    <cfRule type="cellIs" dxfId="31752" priority="8410" stopIfTrue="1" operator="equal">
      <formula>"-"</formula>
    </cfRule>
  </conditionalFormatting>
  <conditionalFormatting sqref="I1071">
    <cfRule type="containsText" dxfId="31751" priority="8407" operator="containsText" text="...">
      <formula>NOT(ISERROR(SEARCH("...",I1071)))</formula>
    </cfRule>
    <cfRule type="containsText" dxfId="31750" priority="8408" operator="containsText" text="~?">
      <formula>NOT(ISERROR(SEARCH("~?",I1071)))</formula>
    </cfRule>
  </conditionalFormatting>
  <conditionalFormatting sqref="G1071">
    <cfRule type="cellIs" dxfId="31749" priority="8406" operator="equal">
      <formula>"Endorsement"</formula>
    </cfRule>
  </conditionalFormatting>
  <conditionalFormatting sqref="B1072">
    <cfRule type="cellIs" dxfId="31748" priority="8405" stopIfTrue="1" operator="equal">
      <formula>""</formula>
    </cfRule>
  </conditionalFormatting>
  <conditionalFormatting sqref="C1072">
    <cfRule type="cellIs" dxfId="31747" priority="8402" stopIfTrue="1" operator="equal">
      <formula>"Y"</formula>
    </cfRule>
    <cfRule type="cellIs" dxfId="31746" priority="8403" stopIfTrue="1" operator="equal">
      <formula>""</formula>
    </cfRule>
    <cfRule type="cellIs" dxfId="31745" priority="8404" stopIfTrue="1" operator="equal">
      <formula>"W"</formula>
    </cfRule>
  </conditionalFormatting>
  <conditionalFormatting sqref="D1072">
    <cfRule type="cellIs" dxfId="31744" priority="8400" stopIfTrue="1" operator="equal">
      <formula>""</formula>
    </cfRule>
    <cfRule type="cellIs" dxfId="31743" priority="8401" stopIfTrue="1" operator="between">
      <formula>"10.7.1"</formula>
      <formula>"10.7.5"</formula>
    </cfRule>
  </conditionalFormatting>
  <conditionalFormatting sqref="G1072">
    <cfRule type="cellIs" dxfId="31742" priority="8399" stopIfTrue="1" operator="equal">
      <formula>""</formula>
    </cfRule>
  </conditionalFormatting>
  <conditionalFormatting sqref="O1072">
    <cfRule type="cellIs" dxfId="31741" priority="8396" stopIfTrue="1" operator="equal">
      <formula>"Rel-14"</formula>
    </cfRule>
    <cfRule type="cellIs" dxfId="31740" priority="8397" stopIfTrue="1" operator="equal">
      <formula>"Rel-16"</formula>
    </cfRule>
    <cfRule type="cellIs" dxfId="31739" priority="8398" stopIfTrue="1" operator="equal">
      <formula>"Rel-15"</formula>
    </cfRule>
  </conditionalFormatting>
  <conditionalFormatting sqref="F1072">
    <cfRule type="cellIs" dxfId="31738" priority="8387" stopIfTrue="1" operator="equal">
      <formula>"LS In"</formula>
    </cfRule>
    <cfRule type="cellIs" dxfId="31737" priority="8388" stopIfTrue="1" operator="equal">
      <formula>"LS OUT"</formula>
    </cfRule>
    <cfRule type="cellIs" dxfId="31736" priority="8389" stopIfTrue="1" operator="equal">
      <formula>"CR"</formula>
    </cfRule>
    <cfRule type="cellIs" dxfId="31735" priority="8390" stopIfTrue="1" operator="equal">
      <formula>"P-CR"</formula>
    </cfRule>
    <cfRule type="cellIs" dxfId="31734" priority="8391" stopIfTrue="1" operator="equal">
      <formula>"CR Pack"</formula>
    </cfRule>
    <cfRule type="cellIs" dxfId="31733" priority="8392" stopIfTrue="1" operator="equal">
      <formula>"WID new"</formula>
    </cfRule>
    <cfRule type="cellIs" dxfId="31732" priority="8393" stopIfTrue="1" operator="equal">
      <formula>"WID revised"</formula>
    </cfRule>
    <cfRule type="cellIs" dxfId="31731" priority="8394" stopIfTrue="1" operator="equal">
      <formula>"SID new"</formula>
    </cfRule>
    <cfRule type="cellIs" dxfId="31730" priority="8395" stopIfTrue="1" operator="equal">
      <formula>"SID revised"</formula>
    </cfRule>
  </conditionalFormatting>
  <conditionalFormatting sqref="P1072">
    <cfRule type="containsText" dxfId="31729" priority="8385" stopIfTrue="1" operator="containsText" text="DUMMY">
      <formula>NOT(ISERROR(SEARCH("DUMMY",P1072)))</formula>
    </cfRule>
    <cfRule type="cellIs" dxfId="31728" priority="8386" stopIfTrue="1" operator="equal">
      <formula>""</formula>
    </cfRule>
  </conditionalFormatting>
  <conditionalFormatting sqref="Q1072">
    <cfRule type="cellIs" dxfId="31727" priority="8383" stopIfTrue="1" operator="equal">
      <formula>""</formula>
    </cfRule>
    <cfRule type="cellIs" dxfId="31726" priority="8384" stopIfTrue="1" operator="equal">
      <formula>"-"</formula>
    </cfRule>
  </conditionalFormatting>
  <conditionalFormatting sqref="I1072">
    <cfRule type="containsText" dxfId="31725" priority="8381" operator="containsText" text="...">
      <formula>NOT(ISERROR(SEARCH("...",I1072)))</formula>
    </cfRule>
    <cfRule type="containsText" dxfId="31724" priority="8382" operator="containsText" text="~?">
      <formula>NOT(ISERROR(SEARCH("~?",I1072)))</formula>
    </cfRule>
  </conditionalFormatting>
  <conditionalFormatting sqref="G1072">
    <cfRule type="cellIs" dxfId="31723" priority="8380" operator="equal">
      <formula>"Endorsement"</formula>
    </cfRule>
  </conditionalFormatting>
  <conditionalFormatting sqref="B1353">
    <cfRule type="cellIs" dxfId="31722" priority="8379" stopIfTrue="1" operator="equal">
      <formula>""</formula>
    </cfRule>
  </conditionalFormatting>
  <conditionalFormatting sqref="C1353">
    <cfRule type="cellIs" dxfId="31721" priority="8376" stopIfTrue="1" operator="equal">
      <formula>"Y"</formula>
    </cfRule>
    <cfRule type="cellIs" dxfId="31720" priority="8377" stopIfTrue="1" operator="equal">
      <formula>""</formula>
    </cfRule>
    <cfRule type="cellIs" dxfId="31719" priority="8378" stopIfTrue="1" operator="equal">
      <formula>"W"</formula>
    </cfRule>
  </conditionalFormatting>
  <conditionalFormatting sqref="D1353">
    <cfRule type="cellIs" dxfId="31718" priority="8374" stopIfTrue="1" operator="equal">
      <formula>""</formula>
    </cfRule>
    <cfRule type="cellIs" dxfId="31717" priority="8375" stopIfTrue="1" operator="between">
      <formula>"10.7.1"</formula>
      <formula>"10.7.5"</formula>
    </cfRule>
  </conditionalFormatting>
  <conditionalFormatting sqref="G1353">
    <cfRule type="cellIs" dxfId="31716" priority="8373" stopIfTrue="1" operator="equal">
      <formula>""</formula>
    </cfRule>
  </conditionalFormatting>
  <conditionalFormatting sqref="O1353">
    <cfRule type="cellIs" dxfId="31715" priority="8370" stopIfTrue="1" operator="equal">
      <formula>"Rel-14"</formula>
    </cfRule>
    <cfRule type="cellIs" dxfId="31714" priority="8371" stopIfTrue="1" operator="equal">
      <formula>"Rel-16"</formula>
    </cfRule>
    <cfRule type="cellIs" dxfId="31713" priority="8372" stopIfTrue="1" operator="equal">
      <formula>"Rel-15"</formula>
    </cfRule>
  </conditionalFormatting>
  <conditionalFormatting sqref="F1353">
    <cfRule type="cellIs" dxfId="31712" priority="8361" stopIfTrue="1" operator="equal">
      <formula>"LS In"</formula>
    </cfRule>
    <cfRule type="cellIs" dxfId="31711" priority="8362" stopIfTrue="1" operator="equal">
      <formula>"LS OUT"</formula>
    </cfRule>
    <cfRule type="cellIs" dxfId="31710" priority="8363" stopIfTrue="1" operator="equal">
      <formula>"CR"</formula>
    </cfRule>
    <cfRule type="cellIs" dxfId="31709" priority="8364" stopIfTrue="1" operator="equal">
      <formula>"P-CR"</formula>
    </cfRule>
    <cfRule type="cellIs" dxfId="31708" priority="8365" stopIfTrue="1" operator="equal">
      <formula>"CR Pack"</formula>
    </cfRule>
    <cfRule type="cellIs" dxfId="31707" priority="8366" stopIfTrue="1" operator="equal">
      <formula>"WID new"</formula>
    </cfRule>
    <cfRule type="cellIs" dxfId="31706" priority="8367" stopIfTrue="1" operator="equal">
      <formula>"WID revised"</formula>
    </cfRule>
    <cfRule type="cellIs" dxfId="31705" priority="8368" stopIfTrue="1" operator="equal">
      <formula>"SID new"</formula>
    </cfRule>
    <cfRule type="cellIs" dxfId="31704" priority="8369" stopIfTrue="1" operator="equal">
      <formula>"SID revised"</formula>
    </cfRule>
  </conditionalFormatting>
  <conditionalFormatting sqref="P1353">
    <cfRule type="containsText" dxfId="31703" priority="8359" stopIfTrue="1" operator="containsText" text="DUMMY">
      <formula>NOT(ISERROR(SEARCH("DUMMY",P1353)))</formula>
    </cfRule>
    <cfRule type="cellIs" dxfId="31702" priority="8360" stopIfTrue="1" operator="equal">
      <formula>""</formula>
    </cfRule>
  </conditionalFormatting>
  <conditionalFormatting sqref="Q1353">
    <cfRule type="cellIs" dxfId="31701" priority="8357" stopIfTrue="1" operator="equal">
      <formula>""</formula>
    </cfRule>
    <cfRule type="cellIs" dxfId="31700" priority="8358" stopIfTrue="1" operator="equal">
      <formula>"-"</formula>
    </cfRule>
  </conditionalFormatting>
  <conditionalFormatting sqref="I1353">
    <cfRule type="containsText" dxfId="31699" priority="8355" operator="containsText" text="...">
      <formula>NOT(ISERROR(SEARCH("...",I1353)))</formula>
    </cfRule>
    <cfRule type="containsText" dxfId="31698" priority="8356" operator="containsText" text="~?">
      <formula>NOT(ISERROR(SEARCH("~?",I1353)))</formula>
    </cfRule>
  </conditionalFormatting>
  <conditionalFormatting sqref="G1353">
    <cfRule type="cellIs" dxfId="31697" priority="8354" operator="equal">
      <formula>"Endorsement"</formula>
    </cfRule>
  </conditionalFormatting>
  <conditionalFormatting sqref="B1354">
    <cfRule type="cellIs" dxfId="31696" priority="8353" stopIfTrue="1" operator="equal">
      <formula>""</formula>
    </cfRule>
  </conditionalFormatting>
  <conditionalFormatting sqref="C1354">
    <cfRule type="cellIs" dxfId="31695" priority="8350" stopIfTrue="1" operator="equal">
      <formula>"Y"</formula>
    </cfRule>
    <cfRule type="cellIs" dxfId="31694" priority="8351" stopIfTrue="1" operator="equal">
      <formula>""</formula>
    </cfRule>
    <cfRule type="cellIs" dxfId="31693" priority="8352" stopIfTrue="1" operator="equal">
      <formula>"W"</formula>
    </cfRule>
  </conditionalFormatting>
  <conditionalFormatting sqref="D1354">
    <cfRule type="cellIs" dxfId="31692" priority="8348" stopIfTrue="1" operator="equal">
      <formula>""</formula>
    </cfRule>
    <cfRule type="cellIs" dxfId="31691" priority="8349" stopIfTrue="1" operator="between">
      <formula>"10.7.1"</formula>
      <formula>"10.7.5"</formula>
    </cfRule>
  </conditionalFormatting>
  <conditionalFormatting sqref="G1354">
    <cfRule type="cellIs" dxfId="31690" priority="8347" stopIfTrue="1" operator="equal">
      <formula>""</formula>
    </cfRule>
  </conditionalFormatting>
  <conditionalFormatting sqref="O1354">
    <cfRule type="cellIs" dxfId="31689" priority="8344" stopIfTrue="1" operator="equal">
      <formula>"Rel-14"</formula>
    </cfRule>
    <cfRule type="cellIs" dxfId="31688" priority="8345" stopIfTrue="1" operator="equal">
      <formula>"Rel-16"</formula>
    </cfRule>
    <cfRule type="cellIs" dxfId="31687" priority="8346" stopIfTrue="1" operator="equal">
      <formula>"Rel-15"</formula>
    </cfRule>
  </conditionalFormatting>
  <conditionalFormatting sqref="F1354">
    <cfRule type="cellIs" dxfId="31686" priority="8335" stopIfTrue="1" operator="equal">
      <formula>"LS In"</formula>
    </cfRule>
    <cfRule type="cellIs" dxfId="31685" priority="8336" stopIfTrue="1" operator="equal">
      <formula>"LS OUT"</formula>
    </cfRule>
    <cfRule type="cellIs" dxfId="31684" priority="8337" stopIfTrue="1" operator="equal">
      <formula>"CR"</formula>
    </cfRule>
    <cfRule type="cellIs" dxfId="31683" priority="8338" stopIfTrue="1" operator="equal">
      <formula>"P-CR"</formula>
    </cfRule>
    <cfRule type="cellIs" dxfId="31682" priority="8339" stopIfTrue="1" operator="equal">
      <formula>"CR Pack"</formula>
    </cfRule>
    <cfRule type="cellIs" dxfId="31681" priority="8340" stopIfTrue="1" operator="equal">
      <formula>"WID new"</formula>
    </cfRule>
    <cfRule type="cellIs" dxfId="31680" priority="8341" stopIfTrue="1" operator="equal">
      <formula>"WID revised"</formula>
    </cfRule>
    <cfRule type="cellIs" dxfId="31679" priority="8342" stopIfTrue="1" operator="equal">
      <formula>"SID new"</formula>
    </cfRule>
    <cfRule type="cellIs" dxfId="31678" priority="8343" stopIfTrue="1" operator="equal">
      <formula>"SID revised"</formula>
    </cfRule>
  </conditionalFormatting>
  <conditionalFormatting sqref="P1354">
    <cfRule type="containsText" dxfId="31677" priority="8333" stopIfTrue="1" operator="containsText" text="DUMMY">
      <formula>NOT(ISERROR(SEARCH("DUMMY",P1354)))</formula>
    </cfRule>
    <cfRule type="cellIs" dxfId="31676" priority="8334" stopIfTrue="1" operator="equal">
      <formula>""</formula>
    </cfRule>
  </conditionalFormatting>
  <conditionalFormatting sqref="Q1354">
    <cfRule type="cellIs" dxfId="31675" priority="8331" stopIfTrue="1" operator="equal">
      <formula>""</formula>
    </cfRule>
    <cfRule type="cellIs" dxfId="31674" priority="8332" stopIfTrue="1" operator="equal">
      <formula>"-"</formula>
    </cfRule>
  </conditionalFormatting>
  <conditionalFormatting sqref="I1354">
    <cfRule type="containsText" dxfId="31673" priority="8329" operator="containsText" text="...">
      <formula>NOT(ISERROR(SEARCH("...",I1354)))</formula>
    </cfRule>
    <cfRule type="containsText" dxfId="31672" priority="8330" operator="containsText" text="~?">
      <formula>NOT(ISERROR(SEARCH("~?",I1354)))</formula>
    </cfRule>
  </conditionalFormatting>
  <conditionalFormatting sqref="G1354">
    <cfRule type="cellIs" dxfId="31671" priority="8328" operator="equal">
      <formula>"Endorsement"</formula>
    </cfRule>
  </conditionalFormatting>
  <conditionalFormatting sqref="B1355">
    <cfRule type="cellIs" dxfId="31670" priority="8327" stopIfTrue="1" operator="equal">
      <formula>""</formula>
    </cfRule>
  </conditionalFormatting>
  <conditionalFormatting sqref="C1355">
    <cfRule type="cellIs" dxfId="31669" priority="8324" stopIfTrue="1" operator="equal">
      <formula>"Y"</formula>
    </cfRule>
    <cfRule type="cellIs" dxfId="31668" priority="8325" stopIfTrue="1" operator="equal">
      <formula>""</formula>
    </cfRule>
    <cfRule type="cellIs" dxfId="31667" priority="8326" stopIfTrue="1" operator="equal">
      <formula>"W"</formula>
    </cfRule>
  </conditionalFormatting>
  <conditionalFormatting sqref="D1355">
    <cfRule type="cellIs" dxfId="31666" priority="8322" stopIfTrue="1" operator="equal">
      <formula>""</formula>
    </cfRule>
    <cfRule type="cellIs" dxfId="31665" priority="8323" stopIfTrue="1" operator="between">
      <formula>"10.7.1"</formula>
      <formula>"10.7.5"</formula>
    </cfRule>
  </conditionalFormatting>
  <conditionalFormatting sqref="G1355">
    <cfRule type="cellIs" dxfId="31664" priority="8321" stopIfTrue="1" operator="equal">
      <formula>""</formula>
    </cfRule>
  </conditionalFormatting>
  <conditionalFormatting sqref="O1355">
    <cfRule type="cellIs" dxfId="31663" priority="8318" stopIfTrue="1" operator="equal">
      <formula>"Rel-14"</formula>
    </cfRule>
    <cfRule type="cellIs" dxfId="31662" priority="8319" stopIfTrue="1" operator="equal">
      <formula>"Rel-16"</formula>
    </cfRule>
    <cfRule type="cellIs" dxfId="31661" priority="8320" stopIfTrue="1" operator="equal">
      <formula>"Rel-15"</formula>
    </cfRule>
  </conditionalFormatting>
  <conditionalFormatting sqref="F1355">
    <cfRule type="cellIs" dxfId="31660" priority="8309" stopIfTrue="1" operator="equal">
      <formula>"LS In"</formula>
    </cfRule>
    <cfRule type="cellIs" dxfId="31659" priority="8310" stopIfTrue="1" operator="equal">
      <formula>"LS OUT"</formula>
    </cfRule>
    <cfRule type="cellIs" dxfId="31658" priority="8311" stopIfTrue="1" operator="equal">
      <formula>"CR"</formula>
    </cfRule>
    <cfRule type="cellIs" dxfId="31657" priority="8312" stopIfTrue="1" operator="equal">
      <formula>"P-CR"</formula>
    </cfRule>
    <cfRule type="cellIs" dxfId="31656" priority="8313" stopIfTrue="1" operator="equal">
      <formula>"CR Pack"</formula>
    </cfRule>
    <cfRule type="cellIs" dxfId="31655" priority="8314" stopIfTrue="1" operator="equal">
      <formula>"WID new"</formula>
    </cfRule>
    <cfRule type="cellIs" dxfId="31654" priority="8315" stopIfTrue="1" operator="equal">
      <formula>"WID revised"</formula>
    </cfRule>
    <cfRule type="cellIs" dxfId="31653" priority="8316" stopIfTrue="1" operator="equal">
      <formula>"SID new"</formula>
    </cfRule>
    <cfRule type="cellIs" dxfId="31652" priority="8317" stopIfTrue="1" operator="equal">
      <formula>"SID revised"</formula>
    </cfRule>
  </conditionalFormatting>
  <conditionalFormatting sqref="P1355">
    <cfRule type="containsText" dxfId="31651" priority="8307" stopIfTrue="1" operator="containsText" text="DUMMY">
      <formula>NOT(ISERROR(SEARCH("DUMMY",P1355)))</formula>
    </cfRule>
    <cfRule type="cellIs" dxfId="31650" priority="8308" stopIfTrue="1" operator="equal">
      <formula>""</formula>
    </cfRule>
  </conditionalFormatting>
  <conditionalFormatting sqref="Q1355">
    <cfRule type="cellIs" dxfId="31649" priority="8305" stopIfTrue="1" operator="equal">
      <formula>""</formula>
    </cfRule>
    <cfRule type="cellIs" dxfId="31648" priority="8306" stopIfTrue="1" operator="equal">
      <formula>"-"</formula>
    </cfRule>
  </conditionalFormatting>
  <conditionalFormatting sqref="I1355">
    <cfRule type="containsText" dxfId="31647" priority="8303" operator="containsText" text="...">
      <formula>NOT(ISERROR(SEARCH("...",I1355)))</formula>
    </cfRule>
    <cfRule type="containsText" dxfId="31646" priority="8304" operator="containsText" text="~?">
      <formula>NOT(ISERROR(SEARCH("~?",I1355)))</formula>
    </cfRule>
  </conditionalFormatting>
  <conditionalFormatting sqref="G1355">
    <cfRule type="cellIs" dxfId="31645" priority="8302" operator="equal">
      <formula>"Endorsement"</formula>
    </cfRule>
  </conditionalFormatting>
  <conditionalFormatting sqref="B1356">
    <cfRule type="cellIs" dxfId="31644" priority="8301" stopIfTrue="1" operator="equal">
      <formula>""</formula>
    </cfRule>
  </conditionalFormatting>
  <conditionalFormatting sqref="C1356">
    <cfRule type="cellIs" dxfId="31643" priority="8298" stopIfTrue="1" operator="equal">
      <formula>"Y"</formula>
    </cfRule>
    <cfRule type="cellIs" dxfId="31642" priority="8299" stopIfTrue="1" operator="equal">
      <formula>""</formula>
    </cfRule>
    <cfRule type="cellIs" dxfId="31641" priority="8300" stopIfTrue="1" operator="equal">
      <formula>"W"</formula>
    </cfRule>
  </conditionalFormatting>
  <conditionalFormatting sqref="D1356">
    <cfRule type="cellIs" dxfId="31640" priority="8296" stopIfTrue="1" operator="equal">
      <formula>""</formula>
    </cfRule>
    <cfRule type="cellIs" dxfId="31639" priority="8297" stopIfTrue="1" operator="between">
      <formula>"10.7.1"</formula>
      <formula>"10.7.5"</formula>
    </cfRule>
  </conditionalFormatting>
  <conditionalFormatting sqref="G1356">
    <cfRule type="cellIs" dxfId="31638" priority="8295" stopIfTrue="1" operator="equal">
      <formula>""</formula>
    </cfRule>
  </conditionalFormatting>
  <conditionalFormatting sqref="O1356">
    <cfRule type="cellIs" dxfId="31637" priority="8292" stopIfTrue="1" operator="equal">
      <formula>"Rel-14"</formula>
    </cfRule>
    <cfRule type="cellIs" dxfId="31636" priority="8293" stopIfTrue="1" operator="equal">
      <formula>"Rel-16"</formula>
    </cfRule>
    <cfRule type="cellIs" dxfId="31635" priority="8294" stopIfTrue="1" operator="equal">
      <formula>"Rel-15"</formula>
    </cfRule>
  </conditionalFormatting>
  <conditionalFormatting sqref="F1356">
    <cfRule type="cellIs" dxfId="31634" priority="8283" stopIfTrue="1" operator="equal">
      <formula>"LS In"</formula>
    </cfRule>
    <cfRule type="cellIs" dxfId="31633" priority="8284" stopIfTrue="1" operator="equal">
      <formula>"LS OUT"</formula>
    </cfRule>
    <cfRule type="cellIs" dxfId="31632" priority="8285" stopIfTrue="1" operator="equal">
      <formula>"CR"</formula>
    </cfRule>
    <cfRule type="cellIs" dxfId="31631" priority="8286" stopIfTrue="1" operator="equal">
      <formula>"P-CR"</formula>
    </cfRule>
    <cfRule type="cellIs" dxfId="31630" priority="8287" stopIfTrue="1" operator="equal">
      <formula>"CR Pack"</formula>
    </cfRule>
    <cfRule type="cellIs" dxfId="31629" priority="8288" stopIfTrue="1" operator="equal">
      <formula>"WID new"</formula>
    </cfRule>
    <cfRule type="cellIs" dxfId="31628" priority="8289" stopIfTrue="1" operator="equal">
      <formula>"WID revised"</formula>
    </cfRule>
    <cfRule type="cellIs" dxfId="31627" priority="8290" stopIfTrue="1" operator="equal">
      <formula>"SID new"</formula>
    </cfRule>
    <cfRule type="cellIs" dxfId="31626" priority="8291" stopIfTrue="1" operator="equal">
      <formula>"SID revised"</formula>
    </cfRule>
  </conditionalFormatting>
  <conditionalFormatting sqref="P1356">
    <cfRule type="containsText" dxfId="31625" priority="8281" stopIfTrue="1" operator="containsText" text="DUMMY">
      <formula>NOT(ISERROR(SEARCH("DUMMY",P1356)))</formula>
    </cfRule>
    <cfRule type="cellIs" dxfId="31624" priority="8282" stopIfTrue="1" operator="equal">
      <formula>""</formula>
    </cfRule>
  </conditionalFormatting>
  <conditionalFormatting sqref="Q1356">
    <cfRule type="cellIs" dxfId="31623" priority="8279" stopIfTrue="1" operator="equal">
      <formula>""</formula>
    </cfRule>
    <cfRule type="cellIs" dxfId="31622" priority="8280" stopIfTrue="1" operator="equal">
      <formula>"-"</formula>
    </cfRule>
  </conditionalFormatting>
  <conditionalFormatting sqref="I1356">
    <cfRule type="containsText" dxfId="31621" priority="8277" operator="containsText" text="...">
      <formula>NOT(ISERROR(SEARCH("...",I1356)))</formula>
    </cfRule>
    <cfRule type="containsText" dxfId="31620" priority="8278" operator="containsText" text="~?">
      <formula>NOT(ISERROR(SEARCH("~?",I1356)))</formula>
    </cfRule>
  </conditionalFormatting>
  <conditionalFormatting sqref="G1356">
    <cfRule type="cellIs" dxfId="31619" priority="8276" operator="equal">
      <formula>"Endorsement"</formula>
    </cfRule>
  </conditionalFormatting>
  <conditionalFormatting sqref="B1357">
    <cfRule type="cellIs" dxfId="31618" priority="8275" stopIfTrue="1" operator="equal">
      <formula>""</formula>
    </cfRule>
  </conditionalFormatting>
  <conditionalFormatting sqref="C1357">
    <cfRule type="cellIs" dxfId="31617" priority="8272" stopIfTrue="1" operator="equal">
      <formula>"Y"</formula>
    </cfRule>
    <cfRule type="cellIs" dxfId="31616" priority="8273" stopIfTrue="1" operator="equal">
      <formula>""</formula>
    </cfRule>
    <cfRule type="cellIs" dxfId="31615" priority="8274" stopIfTrue="1" operator="equal">
      <formula>"W"</formula>
    </cfRule>
  </conditionalFormatting>
  <conditionalFormatting sqref="D1357">
    <cfRule type="cellIs" dxfId="31614" priority="8270" stopIfTrue="1" operator="equal">
      <formula>""</formula>
    </cfRule>
    <cfRule type="cellIs" dxfId="31613" priority="8271" stopIfTrue="1" operator="between">
      <formula>"10.7.1"</formula>
      <formula>"10.7.5"</formula>
    </cfRule>
  </conditionalFormatting>
  <conditionalFormatting sqref="G1357">
    <cfRule type="cellIs" dxfId="31612" priority="8269" stopIfTrue="1" operator="equal">
      <formula>""</formula>
    </cfRule>
  </conditionalFormatting>
  <conditionalFormatting sqref="O1357">
    <cfRule type="cellIs" dxfId="31611" priority="8266" stopIfTrue="1" operator="equal">
      <formula>"Rel-14"</formula>
    </cfRule>
    <cfRule type="cellIs" dxfId="31610" priority="8267" stopIfTrue="1" operator="equal">
      <formula>"Rel-16"</formula>
    </cfRule>
    <cfRule type="cellIs" dxfId="31609" priority="8268" stopIfTrue="1" operator="equal">
      <formula>"Rel-15"</formula>
    </cfRule>
  </conditionalFormatting>
  <conditionalFormatting sqref="F1357">
    <cfRule type="cellIs" dxfId="31608" priority="8257" stopIfTrue="1" operator="equal">
      <formula>"LS In"</formula>
    </cfRule>
    <cfRule type="cellIs" dxfId="31607" priority="8258" stopIfTrue="1" operator="equal">
      <formula>"LS OUT"</formula>
    </cfRule>
    <cfRule type="cellIs" dxfId="31606" priority="8259" stopIfTrue="1" operator="equal">
      <formula>"CR"</formula>
    </cfRule>
    <cfRule type="cellIs" dxfId="31605" priority="8260" stopIfTrue="1" operator="equal">
      <formula>"P-CR"</formula>
    </cfRule>
    <cfRule type="cellIs" dxfId="31604" priority="8261" stopIfTrue="1" operator="equal">
      <formula>"CR Pack"</formula>
    </cfRule>
    <cfRule type="cellIs" dxfId="31603" priority="8262" stopIfTrue="1" operator="equal">
      <formula>"WID new"</formula>
    </cfRule>
    <cfRule type="cellIs" dxfId="31602" priority="8263" stopIfTrue="1" operator="equal">
      <formula>"WID revised"</formula>
    </cfRule>
    <cfRule type="cellIs" dxfId="31601" priority="8264" stopIfTrue="1" operator="equal">
      <formula>"SID new"</formula>
    </cfRule>
    <cfRule type="cellIs" dxfId="31600" priority="8265" stopIfTrue="1" operator="equal">
      <formula>"SID revised"</formula>
    </cfRule>
  </conditionalFormatting>
  <conditionalFormatting sqref="P1357">
    <cfRule type="containsText" dxfId="31599" priority="8255" stopIfTrue="1" operator="containsText" text="DUMMY">
      <formula>NOT(ISERROR(SEARCH("DUMMY",P1357)))</formula>
    </cfRule>
    <cfRule type="cellIs" dxfId="31598" priority="8256" stopIfTrue="1" operator="equal">
      <formula>""</formula>
    </cfRule>
  </conditionalFormatting>
  <conditionalFormatting sqref="Q1357">
    <cfRule type="cellIs" dxfId="31597" priority="8253" stopIfTrue="1" operator="equal">
      <formula>""</formula>
    </cfRule>
    <cfRule type="cellIs" dxfId="31596" priority="8254" stopIfTrue="1" operator="equal">
      <formula>"-"</formula>
    </cfRule>
  </conditionalFormatting>
  <conditionalFormatting sqref="I1357">
    <cfRule type="containsText" dxfId="31595" priority="8251" operator="containsText" text="...">
      <formula>NOT(ISERROR(SEARCH("...",I1357)))</formula>
    </cfRule>
    <cfRule type="containsText" dxfId="31594" priority="8252" operator="containsText" text="~?">
      <formula>NOT(ISERROR(SEARCH("~?",I1357)))</formula>
    </cfRule>
  </conditionalFormatting>
  <conditionalFormatting sqref="G1357">
    <cfRule type="cellIs" dxfId="31593" priority="8250" operator="equal">
      <formula>"Endorsement"</formula>
    </cfRule>
  </conditionalFormatting>
  <conditionalFormatting sqref="B1358">
    <cfRule type="cellIs" dxfId="31592" priority="8249" stopIfTrue="1" operator="equal">
      <formula>""</formula>
    </cfRule>
  </conditionalFormatting>
  <conditionalFormatting sqref="C1358">
    <cfRule type="cellIs" dxfId="31591" priority="8246" stopIfTrue="1" operator="equal">
      <formula>"Y"</formula>
    </cfRule>
    <cfRule type="cellIs" dxfId="31590" priority="8247" stopIfTrue="1" operator="equal">
      <formula>""</formula>
    </cfRule>
    <cfRule type="cellIs" dxfId="31589" priority="8248" stopIfTrue="1" operator="equal">
      <formula>"W"</formula>
    </cfRule>
  </conditionalFormatting>
  <conditionalFormatting sqref="D1358">
    <cfRule type="cellIs" dxfId="31588" priority="8244" stopIfTrue="1" operator="equal">
      <formula>""</formula>
    </cfRule>
    <cfRule type="cellIs" dxfId="31587" priority="8245" stopIfTrue="1" operator="between">
      <formula>"10.7.1"</formula>
      <formula>"10.7.5"</formula>
    </cfRule>
  </conditionalFormatting>
  <conditionalFormatting sqref="G1358">
    <cfRule type="cellIs" dxfId="31586" priority="8243" stopIfTrue="1" operator="equal">
      <formula>""</formula>
    </cfRule>
  </conditionalFormatting>
  <conditionalFormatting sqref="O1358">
    <cfRule type="cellIs" dxfId="31585" priority="8240" stopIfTrue="1" operator="equal">
      <formula>"Rel-14"</formula>
    </cfRule>
    <cfRule type="cellIs" dxfId="31584" priority="8241" stopIfTrue="1" operator="equal">
      <formula>"Rel-16"</formula>
    </cfRule>
    <cfRule type="cellIs" dxfId="31583" priority="8242" stopIfTrue="1" operator="equal">
      <formula>"Rel-15"</formula>
    </cfRule>
  </conditionalFormatting>
  <conditionalFormatting sqref="F1358">
    <cfRule type="cellIs" dxfId="31582" priority="8231" stopIfTrue="1" operator="equal">
      <formula>"LS In"</formula>
    </cfRule>
    <cfRule type="cellIs" dxfId="31581" priority="8232" stopIfTrue="1" operator="equal">
      <formula>"LS OUT"</formula>
    </cfRule>
    <cfRule type="cellIs" dxfId="31580" priority="8233" stopIfTrue="1" operator="equal">
      <formula>"CR"</formula>
    </cfRule>
    <cfRule type="cellIs" dxfId="31579" priority="8234" stopIfTrue="1" operator="equal">
      <formula>"P-CR"</formula>
    </cfRule>
    <cfRule type="cellIs" dxfId="31578" priority="8235" stopIfTrue="1" operator="equal">
      <formula>"CR Pack"</formula>
    </cfRule>
    <cfRule type="cellIs" dxfId="31577" priority="8236" stopIfTrue="1" operator="equal">
      <formula>"WID new"</formula>
    </cfRule>
    <cfRule type="cellIs" dxfId="31576" priority="8237" stopIfTrue="1" operator="equal">
      <formula>"WID revised"</formula>
    </cfRule>
    <cfRule type="cellIs" dxfId="31575" priority="8238" stopIfTrue="1" operator="equal">
      <formula>"SID new"</formula>
    </cfRule>
    <cfRule type="cellIs" dxfId="31574" priority="8239" stopIfTrue="1" operator="equal">
      <formula>"SID revised"</formula>
    </cfRule>
  </conditionalFormatting>
  <conditionalFormatting sqref="P1358">
    <cfRule type="containsText" dxfId="31573" priority="8229" stopIfTrue="1" operator="containsText" text="DUMMY">
      <formula>NOT(ISERROR(SEARCH("DUMMY",P1358)))</formula>
    </cfRule>
    <cfRule type="cellIs" dxfId="31572" priority="8230" stopIfTrue="1" operator="equal">
      <formula>""</formula>
    </cfRule>
  </conditionalFormatting>
  <conditionalFormatting sqref="Q1358">
    <cfRule type="cellIs" dxfId="31571" priority="8227" stopIfTrue="1" operator="equal">
      <formula>""</formula>
    </cfRule>
    <cfRule type="cellIs" dxfId="31570" priority="8228" stopIfTrue="1" operator="equal">
      <formula>"-"</formula>
    </cfRule>
  </conditionalFormatting>
  <conditionalFormatting sqref="I1358">
    <cfRule type="containsText" dxfId="31569" priority="8225" operator="containsText" text="...">
      <formula>NOT(ISERROR(SEARCH("...",I1358)))</formula>
    </cfRule>
    <cfRule type="containsText" dxfId="31568" priority="8226" operator="containsText" text="~?">
      <formula>NOT(ISERROR(SEARCH("~?",I1358)))</formula>
    </cfRule>
  </conditionalFormatting>
  <conditionalFormatting sqref="G1358">
    <cfRule type="cellIs" dxfId="31567" priority="8224" operator="equal">
      <formula>"Endorsement"</formula>
    </cfRule>
  </conditionalFormatting>
  <conditionalFormatting sqref="B1359">
    <cfRule type="cellIs" dxfId="31566" priority="8223" stopIfTrue="1" operator="equal">
      <formula>""</formula>
    </cfRule>
  </conditionalFormatting>
  <conditionalFormatting sqref="C1359">
    <cfRule type="cellIs" dxfId="31565" priority="8220" stopIfTrue="1" operator="equal">
      <formula>"Y"</formula>
    </cfRule>
    <cfRule type="cellIs" dxfId="31564" priority="8221" stopIfTrue="1" operator="equal">
      <formula>""</formula>
    </cfRule>
    <cfRule type="cellIs" dxfId="31563" priority="8222" stopIfTrue="1" operator="equal">
      <formula>"W"</formula>
    </cfRule>
  </conditionalFormatting>
  <conditionalFormatting sqref="D1359">
    <cfRule type="cellIs" dxfId="31562" priority="8218" stopIfTrue="1" operator="equal">
      <formula>""</formula>
    </cfRule>
    <cfRule type="cellIs" dxfId="31561" priority="8219" stopIfTrue="1" operator="between">
      <formula>"10.7.1"</formula>
      <formula>"10.7.5"</formula>
    </cfRule>
  </conditionalFormatting>
  <conditionalFormatting sqref="G1359">
    <cfRule type="cellIs" dxfId="31560" priority="8217" stopIfTrue="1" operator="equal">
      <formula>""</formula>
    </cfRule>
  </conditionalFormatting>
  <conditionalFormatting sqref="O1359">
    <cfRule type="cellIs" dxfId="31559" priority="8214" stopIfTrue="1" operator="equal">
      <formula>"Rel-14"</formula>
    </cfRule>
    <cfRule type="cellIs" dxfId="31558" priority="8215" stopIfTrue="1" operator="equal">
      <formula>"Rel-16"</formula>
    </cfRule>
    <cfRule type="cellIs" dxfId="31557" priority="8216" stopIfTrue="1" operator="equal">
      <formula>"Rel-15"</formula>
    </cfRule>
  </conditionalFormatting>
  <conditionalFormatting sqref="F1359">
    <cfRule type="cellIs" dxfId="31556" priority="8205" stopIfTrue="1" operator="equal">
      <formula>"LS In"</formula>
    </cfRule>
    <cfRule type="cellIs" dxfId="31555" priority="8206" stopIfTrue="1" operator="equal">
      <formula>"LS OUT"</formula>
    </cfRule>
    <cfRule type="cellIs" dxfId="31554" priority="8207" stopIfTrue="1" operator="equal">
      <formula>"CR"</formula>
    </cfRule>
    <cfRule type="cellIs" dxfId="31553" priority="8208" stopIfTrue="1" operator="equal">
      <formula>"P-CR"</formula>
    </cfRule>
    <cfRule type="cellIs" dxfId="31552" priority="8209" stopIfTrue="1" operator="equal">
      <formula>"CR Pack"</formula>
    </cfRule>
    <cfRule type="cellIs" dxfId="31551" priority="8210" stopIfTrue="1" operator="equal">
      <formula>"WID new"</formula>
    </cfRule>
    <cfRule type="cellIs" dxfId="31550" priority="8211" stopIfTrue="1" operator="equal">
      <formula>"WID revised"</formula>
    </cfRule>
    <cfRule type="cellIs" dxfId="31549" priority="8212" stopIfTrue="1" operator="equal">
      <formula>"SID new"</formula>
    </cfRule>
    <cfRule type="cellIs" dxfId="31548" priority="8213" stopIfTrue="1" operator="equal">
      <formula>"SID revised"</formula>
    </cfRule>
  </conditionalFormatting>
  <conditionalFormatting sqref="P1359">
    <cfRule type="containsText" dxfId="31547" priority="8203" stopIfTrue="1" operator="containsText" text="DUMMY">
      <formula>NOT(ISERROR(SEARCH("DUMMY",P1359)))</formula>
    </cfRule>
    <cfRule type="cellIs" dxfId="31546" priority="8204" stopIfTrue="1" operator="equal">
      <formula>""</formula>
    </cfRule>
  </conditionalFormatting>
  <conditionalFormatting sqref="Q1359">
    <cfRule type="cellIs" dxfId="31545" priority="8201" stopIfTrue="1" operator="equal">
      <formula>""</formula>
    </cfRule>
    <cfRule type="cellIs" dxfId="31544" priority="8202" stopIfTrue="1" operator="equal">
      <formula>"-"</formula>
    </cfRule>
  </conditionalFormatting>
  <conditionalFormatting sqref="I1359">
    <cfRule type="containsText" dxfId="31543" priority="8199" operator="containsText" text="...">
      <formula>NOT(ISERROR(SEARCH("...",I1359)))</formula>
    </cfRule>
    <cfRule type="containsText" dxfId="31542" priority="8200" operator="containsText" text="~?">
      <formula>NOT(ISERROR(SEARCH("~?",I1359)))</formula>
    </cfRule>
  </conditionalFormatting>
  <conditionalFormatting sqref="G1359">
    <cfRule type="cellIs" dxfId="31541" priority="8198" operator="equal">
      <formula>"Endorsement"</formula>
    </cfRule>
  </conditionalFormatting>
  <conditionalFormatting sqref="B1360">
    <cfRule type="cellIs" dxfId="31540" priority="8197" stopIfTrue="1" operator="equal">
      <formula>""</formula>
    </cfRule>
  </conditionalFormatting>
  <conditionalFormatting sqref="C1360">
    <cfRule type="cellIs" dxfId="31539" priority="8194" stopIfTrue="1" operator="equal">
      <formula>"Y"</formula>
    </cfRule>
    <cfRule type="cellIs" dxfId="31538" priority="8195" stopIfTrue="1" operator="equal">
      <formula>""</formula>
    </cfRule>
    <cfRule type="cellIs" dxfId="31537" priority="8196" stopIfTrue="1" operator="equal">
      <formula>"W"</formula>
    </cfRule>
  </conditionalFormatting>
  <conditionalFormatting sqref="D1360">
    <cfRule type="cellIs" dxfId="31536" priority="8192" stopIfTrue="1" operator="equal">
      <formula>""</formula>
    </cfRule>
    <cfRule type="cellIs" dxfId="31535" priority="8193" stopIfTrue="1" operator="between">
      <formula>"10.7.1"</formula>
      <formula>"10.7.5"</formula>
    </cfRule>
  </conditionalFormatting>
  <conditionalFormatting sqref="G1360">
    <cfRule type="cellIs" dxfId="31534" priority="8191" stopIfTrue="1" operator="equal">
      <formula>""</formula>
    </cfRule>
  </conditionalFormatting>
  <conditionalFormatting sqref="O1360">
    <cfRule type="cellIs" dxfId="31533" priority="8188" stopIfTrue="1" operator="equal">
      <formula>"Rel-14"</formula>
    </cfRule>
    <cfRule type="cellIs" dxfId="31532" priority="8189" stopIfTrue="1" operator="equal">
      <formula>"Rel-16"</formula>
    </cfRule>
    <cfRule type="cellIs" dxfId="31531" priority="8190" stopIfTrue="1" operator="equal">
      <formula>"Rel-15"</formula>
    </cfRule>
  </conditionalFormatting>
  <conditionalFormatting sqref="F1360">
    <cfRule type="cellIs" dxfId="31530" priority="8179" stopIfTrue="1" operator="equal">
      <formula>"LS In"</formula>
    </cfRule>
    <cfRule type="cellIs" dxfId="31529" priority="8180" stopIfTrue="1" operator="equal">
      <formula>"LS OUT"</formula>
    </cfRule>
    <cfRule type="cellIs" dxfId="31528" priority="8181" stopIfTrue="1" operator="equal">
      <formula>"CR"</formula>
    </cfRule>
    <cfRule type="cellIs" dxfId="31527" priority="8182" stopIfTrue="1" operator="equal">
      <formula>"P-CR"</formula>
    </cfRule>
    <cfRule type="cellIs" dxfId="31526" priority="8183" stopIfTrue="1" operator="equal">
      <formula>"CR Pack"</formula>
    </cfRule>
    <cfRule type="cellIs" dxfId="31525" priority="8184" stopIfTrue="1" operator="equal">
      <formula>"WID new"</formula>
    </cfRule>
    <cfRule type="cellIs" dxfId="31524" priority="8185" stopIfTrue="1" operator="equal">
      <formula>"WID revised"</formula>
    </cfRule>
    <cfRule type="cellIs" dxfId="31523" priority="8186" stopIfTrue="1" operator="equal">
      <formula>"SID new"</formula>
    </cfRule>
    <cfRule type="cellIs" dxfId="31522" priority="8187" stopIfTrue="1" operator="equal">
      <formula>"SID revised"</formula>
    </cfRule>
  </conditionalFormatting>
  <conditionalFormatting sqref="P1360">
    <cfRule type="containsText" dxfId="31521" priority="8177" stopIfTrue="1" operator="containsText" text="DUMMY">
      <formula>NOT(ISERROR(SEARCH("DUMMY",P1360)))</formula>
    </cfRule>
    <cfRule type="cellIs" dxfId="31520" priority="8178" stopIfTrue="1" operator="equal">
      <formula>""</formula>
    </cfRule>
  </conditionalFormatting>
  <conditionalFormatting sqref="Q1360">
    <cfRule type="cellIs" dxfId="31519" priority="8175" stopIfTrue="1" operator="equal">
      <formula>""</formula>
    </cfRule>
    <cfRule type="cellIs" dxfId="31518" priority="8176" stopIfTrue="1" operator="equal">
      <formula>"-"</formula>
    </cfRule>
  </conditionalFormatting>
  <conditionalFormatting sqref="I1360">
    <cfRule type="containsText" dxfId="31517" priority="8173" operator="containsText" text="...">
      <formula>NOT(ISERROR(SEARCH("...",I1360)))</formula>
    </cfRule>
    <cfRule type="containsText" dxfId="31516" priority="8174" operator="containsText" text="~?">
      <formula>NOT(ISERROR(SEARCH("~?",I1360)))</formula>
    </cfRule>
  </conditionalFormatting>
  <conditionalFormatting sqref="G1360">
    <cfRule type="cellIs" dxfId="31515" priority="8172" operator="equal">
      <formula>"Endorsement"</formula>
    </cfRule>
  </conditionalFormatting>
  <conditionalFormatting sqref="B1361">
    <cfRule type="cellIs" dxfId="31514" priority="8171" stopIfTrue="1" operator="equal">
      <formula>""</formula>
    </cfRule>
  </conditionalFormatting>
  <conditionalFormatting sqref="C1361">
    <cfRule type="cellIs" dxfId="31513" priority="8168" stopIfTrue="1" operator="equal">
      <formula>"Y"</formula>
    </cfRule>
    <cfRule type="cellIs" dxfId="31512" priority="8169" stopIfTrue="1" operator="equal">
      <formula>""</formula>
    </cfRule>
    <cfRule type="cellIs" dxfId="31511" priority="8170" stopIfTrue="1" operator="equal">
      <formula>"W"</formula>
    </cfRule>
  </conditionalFormatting>
  <conditionalFormatting sqref="D1361">
    <cfRule type="cellIs" dxfId="31510" priority="8166" stopIfTrue="1" operator="equal">
      <formula>""</formula>
    </cfRule>
    <cfRule type="cellIs" dxfId="31509" priority="8167" stopIfTrue="1" operator="between">
      <formula>"10.7.1"</formula>
      <formula>"10.7.5"</formula>
    </cfRule>
  </conditionalFormatting>
  <conditionalFormatting sqref="G1361">
    <cfRule type="cellIs" dxfId="31508" priority="8165" stopIfTrue="1" operator="equal">
      <formula>""</formula>
    </cfRule>
  </conditionalFormatting>
  <conditionalFormatting sqref="O1361">
    <cfRule type="cellIs" dxfId="31507" priority="8162" stopIfTrue="1" operator="equal">
      <formula>"Rel-14"</formula>
    </cfRule>
    <cfRule type="cellIs" dxfId="31506" priority="8163" stopIfTrue="1" operator="equal">
      <formula>"Rel-16"</formula>
    </cfRule>
    <cfRule type="cellIs" dxfId="31505" priority="8164" stopIfTrue="1" operator="equal">
      <formula>"Rel-15"</formula>
    </cfRule>
  </conditionalFormatting>
  <conditionalFormatting sqref="F1361">
    <cfRule type="cellIs" dxfId="31504" priority="8153" stopIfTrue="1" operator="equal">
      <formula>"LS In"</formula>
    </cfRule>
    <cfRule type="cellIs" dxfId="31503" priority="8154" stopIfTrue="1" operator="equal">
      <formula>"LS OUT"</formula>
    </cfRule>
    <cfRule type="cellIs" dxfId="31502" priority="8155" stopIfTrue="1" operator="equal">
      <formula>"CR"</formula>
    </cfRule>
    <cfRule type="cellIs" dxfId="31501" priority="8156" stopIfTrue="1" operator="equal">
      <formula>"P-CR"</formula>
    </cfRule>
    <cfRule type="cellIs" dxfId="31500" priority="8157" stopIfTrue="1" operator="equal">
      <formula>"CR Pack"</formula>
    </cfRule>
    <cfRule type="cellIs" dxfId="31499" priority="8158" stopIfTrue="1" operator="equal">
      <formula>"WID new"</formula>
    </cfRule>
    <cfRule type="cellIs" dxfId="31498" priority="8159" stopIfTrue="1" operator="equal">
      <formula>"WID revised"</formula>
    </cfRule>
    <cfRule type="cellIs" dxfId="31497" priority="8160" stopIfTrue="1" operator="equal">
      <formula>"SID new"</formula>
    </cfRule>
    <cfRule type="cellIs" dxfId="31496" priority="8161" stopIfTrue="1" operator="equal">
      <formula>"SID revised"</formula>
    </cfRule>
  </conditionalFormatting>
  <conditionalFormatting sqref="P1361">
    <cfRule type="containsText" dxfId="31495" priority="8151" stopIfTrue="1" operator="containsText" text="DUMMY">
      <formula>NOT(ISERROR(SEARCH("DUMMY",P1361)))</formula>
    </cfRule>
    <cfRule type="cellIs" dxfId="31494" priority="8152" stopIfTrue="1" operator="equal">
      <formula>""</formula>
    </cfRule>
  </conditionalFormatting>
  <conditionalFormatting sqref="Q1361">
    <cfRule type="cellIs" dxfId="31493" priority="8149" stopIfTrue="1" operator="equal">
      <formula>""</formula>
    </cfRule>
    <cfRule type="cellIs" dxfId="31492" priority="8150" stopIfTrue="1" operator="equal">
      <formula>"-"</formula>
    </cfRule>
  </conditionalFormatting>
  <conditionalFormatting sqref="I1361">
    <cfRule type="containsText" dxfId="31491" priority="8147" operator="containsText" text="...">
      <formula>NOT(ISERROR(SEARCH("...",I1361)))</formula>
    </cfRule>
    <cfRule type="containsText" dxfId="31490" priority="8148" operator="containsText" text="~?">
      <formula>NOT(ISERROR(SEARCH("~?",I1361)))</formula>
    </cfRule>
  </conditionalFormatting>
  <conditionalFormatting sqref="G1361">
    <cfRule type="cellIs" dxfId="31489" priority="8146" operator="equal">
      <formula>"Endorsement"</formula>
    </cfRule>
  </conditionalFormatting>
  <conditionalFormatting sqref="B1362">
    <cfRule type="cellIs" dxfId="31488" priority="8145" stopIfTrue="1" operator="equal">
      <formula>""</formula>
    </cfRule>
  </conditionalFormatting>
  <conditionalFormatting sqref="C1362">
    <cfRule type="cellIs" dxfId="31487" priority="8142" stopIfTrue="1" operator="equal">
      <formula>"Y"</formula>
    </cfRule>
    <cfRule type="cellIs" dxfId="31486" priority="8143" stopIfTrue="1" operator="equal">
      <formula>""</formula>
    </cfRule>
    <cfRule type="cellIs" dxfId="31485" priority="8144" stopIfTrue="1" operator="equal">
      <formula>"W"</formula>
    </cfRule>
  </conditionalFormatting>
  <conditionalFormatting sqref="D1362">
    <cfRule type="cellIs" dxfId="31484" priority="8140" stopIfTrue="1" operator="equal">
      <formula>""</formula>
    </cfRule>
    <cfRule type="cellIs" dxfId="31483" priority="8141" stopIfTrue="1" operator="between">
      <formula>"10.7.1"</formula>
      <formula>"10.7.5"</formula>
    </cfRule>
  </conditionalFormatting>
  <conditionalFormatting sqref="G1362">
    <cfRule type="cellIs" dxfId="31482" priority="8139" stopIfTrue="1" operator="equal">
      <formula>""</formula>
    </cfRule>
  </conditionalFormatting>
  <conditionalFormatting sqref="O1362">
    <cfRule type="cellIs" dxfId="31481" priority="8136" stopIfTrue="1" operator="equal">
      <formula>"Rel-14"</formula>
    </cfRule>
    <cfRule type="cellIs" dxfId="31480" priority="8137" stopIfTrue="1" operator="equal">
      <formula>"Rel-16"</formula>
    </cfRule>
    <cfRule type="cellIs" dxfId="31479" priority="8138" stopIfTrue="1" operator="equal">
      <formula>"Rel-15"</formula>
    </cfRule>
  </conditionalFormatting>
  <conditionalFormatting sqref="F1362">
    <cfRule type="cellIs" dxfId="31478" priority="8127" stopIfTrue="1" operator="equal">
      <formula>"LS In"</formula>
    </cfRule>
    <cfRule type="cellIs" dxfId="31477" priority="8128" stopIfTrue="1" operator="equal">
      <formula>"LS OUT"</formula>
    </cfRule>
    <cfRule type="cellIs" dxfId="31476" priority="8129" stopIfTrue="1" operator="equal">
      <formula>"CR"</formula>
    </cfRule>
    <cfRule type="cellIs" dxfId="31475" priority="8130" stopIfTrue="1" operator="equal">
      <formula>"P-CR"</formula>
    </cfRule>
    <cfRule type="cellIs" dxfId="31474" priority="8131" stopIfTrue="1" operator="equal">
      <formula>"CR Pack"</formula>
    </cfRule>
    <cfRule type="cellIs" dxfId="31473" priority="8132" stopIfTrue="1" operator="equal">
      <formula>"WID new"</formula>
    </cfRule>
    <cfRule type="cellIs" dxfId="31472" priority="8133" stopIfTrue="1" operator="equal">
      <formula>"WID revised"</formula>
    </cfRule>
    <cfRule type="cellIs" dxfId="31471" priority="8134" stopIfTrue="1" operator="equal">
      <formula>"SID new"</formula>
    </cfRule>
    <cfRule type="cellIs" dxfId="31470" priority="8135" stopIfTrue="1" operator="equal">
      <formula>"SID revised"</formula>
    </cfRule>
  </conditionalFormatting>
  <conditionalFormatting sqref="P1362">
    <cfRule type="containsText" dxfId="31469" priority="8125" stopIfTrue="1" operator="containsText" text="DUMMY">
      <formula>NOT(ISERROR(SEARCH("DUMMY",P1362)))</formula>
    </cfRule>
    <cfRule type="cellIs" dxfId="31468" priority="8126" stopIfTrue="1" operator="equal">
      <formula>""</formula>
    </cfRule>
  </conditionalFormatting>
  <conditionalFormatting sqref="Q1362">
    <cfRule type="cellIs" dxfId="31467" priority="8123" stopIfTrue="1" operator="equal">
      <formula>""</formula>
    </cfRule>
    <cfRule type="cellIs" dxfId="31466" priority="8124" stopIfTrue="1" operator="equal">
      <formula>"-"</formula>
    </cfRule>
  </conditionalFormatting>
  <conditionalFormatting sqref="I1362">
    <cfRule type="containsText" dxfId="31465" priority="8121" operator="containsText" text="...">
      <formula>NOT(ISERROR(SEARCH("...",I1362)))</formula>
    </cfRule>
    <cfRule type="containsText" dxfId="31464" priority="8122" operator="containsText" text="~?">
      <formula>NOT(ISERROR(SEARCH("~?",I1362)))</formula>
    </cfRule>
  </conditionalFormatting>
  <conditionalFormatting sqref="G1362">
    <cfRule type="cellIs" dxfId="31463" priority="8120" operator="equal">
      <formula>"Endorsement"</formula>
    </cfRule>
  </conditionalFormatting>
  <conditionalFormatting sqref="B1650">
    <cfRule type="cellIs" dxfId="31462" priority="8119" stopIfTrue="1" operator="equal">
      <formula>""</formula>
    </cfRule>
  </conditionalFormatting>
  <conditionalFormatting sqref="C1650">
    <cfRule type="cellIs" dxfId="31461" priority="8116" stopIfTrue="1" operator="equal">
      <formula>"Y"</formula>
    </cfRule>
    <cfRule type="cellIs" dxfId="31460" priority="8117" stopIfTrue="1" operator="equal">
      <formula>""</formula>
    </cfRule>
    <cfRule type="cellIs" dxfId="31459" priority="8118" stopIfTrue="1" operator="equal">
      <formula>"W"</formula>
    </cfRule>
  </conditionalFormatting>
  <conditionalFormatting sqref="D1650">
    <cfRule type="cellIs" dxfId="31458" priority="8114" stopIfTrue="1" operator="equal">
      <formula>""</formula>
    </cfRule>
    <cfRule type="cellIs" dxfId="31457" priority="8115" stopIfTrue="1" operator="between">
      <formula>"10.7.1"</formula>
      <formula>"10.7.5"</formula>
    </cfRule>
  </conditionalFormatting>
  <conditionalFormatting sqref="G1650">
    <cfRule type="cellIs" dxfId="31456" priority="8113" stopIfTrue="1" operator="equal">
      <formula>""</formula>
    </cfRule>
  </conditionalFormatting>
  <conditionalFormatting sqref="O1650">
    <cfRule type="cellIs" dxfId="31455" priority="8110" stopIfTrue="1" operator="equal">
      <formula>"Rel-14"</formula>
    </cfRule>
    <cfRule type="cellIs" dxfId="31454" priority="8111" stopIfTrue="1" operator="equal">
      <formula>"Rel-16"</formula>
    </cfRule>
    <cfRule type="cellIs" dxfId="31453" priority="8112" stopIfTrue="1" operator="equal">
      <formula>"Rel-15"</formula>
    </cfRule>
  </conditionalFormatting>
  <conditionalFormatting sqref="F1650">
    <cfRule type="cellIs" dxfId="31452" priority="8101" stopIfTrue="1" operator="equal">
      <formula>"LS In"</formula>
    </cfRule>
    <cfRule type="cellIs" dxfId="31451" priority="8102" stopIfTrue="1" operator="equal">
      <formula>"LS OUT"</formula>
    </cfRule>
    <cfRule type="cellIs" dxfId="31450" priority="8103" stopIfTrue="1" operator="equal">
      <formula>"CR"</formula>
    </cfRule>
    <cfRule type="cellIs" dxfId="31449" priority="8104" stopIfTrue="1" operator="equal">
      <formula>"P-CR"</formula>
    </cfRule>
    <cfRule type="cellIs" dxfId="31448" priority="8105" stopIfTrue="1" operator="equal">
      <formula>"CR Pack"</formula>
    </cfRule>
    <cfRule type="cellIs" dxfId="31447" priority="8106" stopIfTrue="1" operator="equal">
      <formula>"WID new"</formula>
    </cfRule>
    <cfRule type="cellIs" dxfId="31446" priority="8107" stopIfTrue="1" operator="equal">
      <formula>"WID revised"</formula>
    </cfRule>
    <cfRule type="cellIs" dxfId="31445" priority="8108" stopIfTrue="1" operator="equal">
      <formula>"SID new"</formula>
    </cfRule>
    <cfRule type="cellIs" dxfId="31444" priority="8109" stopIfTrue="1" operator="equal">
      <formula>"SID revised"</formula>
    </cfRule>
  </conditionalFormatting>
  <conditionalFormatting sqref="P1650">
    <cfRule type="containsText" dxfId="31443" priority="8099" stopIfTrue="1" operator="containsText" text="DUMMY">
      <formula>NOT(ISERROR(SEARCH("DUMMY",P1650)))</formula>
    </cfRule>
    <cfRule type="cellIs" dxfId="31442" priority="8100" stopIfTrue="1" operator="equal">
      <formula>""</formula>
    </cfRule>
  </conditionalFormatting>
  <conditionalFormatting sqref="Q1650">
    <cfRule type="cellIs" dxfId="31441" priority="8097" stopIfTrue="1" operator="equal">
      <formula>""</formula>
    </cfRule>
    <cfRule type="cellIs" dxfId="31440" priority="8098" stopIfTrue="1" operator="equal">
      <formula>"-"</formula>
    </cfRule>
  </conditionalFormatting>
  <conditionalFormatting sqref="I1650">
    <cfRule type="containsText" dxfId="31439" priority="8095" operator="containsText" text="...">
      <formula>NOT(ISERROR(SEARCH("...",I1650)))</formula>
    </cfRule>
    <cfRule type="containsText" dxfId="31438" priority="8096" operator="containsText" text="~?">
      <formula>NOT(ISERROR(SEARCH("~?",I1650)))</formula>
    </cfRule>
  </conditionalFormatting>
  <conditionalFormatting sqref="G1650">
    <cfRule type="cellIs" dxfId="31437" priority="8094" operator="equal">
      <formula>"Endorsement"</formula>
    </cfRule>
  </conditionalFormatting>
  <conditionalFormatting sqref="B1651">
    <cfRule type="cellIs" dxfId="31436" priority="8093" stopIfTrue="1" operator="equal">
      <formula>""</formula>
    </cfRule>
  </conditionalFormatting>
  <conditionalFormatting sqref="C1651">
    <cfRule type="cellIs" dxfId="31435" priority="8090" stopIfTrue="1" operator="equal">
      <formula>"Y"</formula>
    </cfRule>
    <cfRule type="cellIs" dxfId="31434" priority="8091" stopIfTrue="1" operator="equal">
      <formula>""</formula>
    </cfRule>
    <cfRule type="cellIs" dxfId="31433" priority="8092" stopIfTrue="1" operator="equal">
      <formula>"W"</formula>
    </cfRule>
  </conditionalFormatting>
  <conditionalFormatting sqref="D1651">
    <cfRule type="cellIs" dxfId="31432" priority="8088" stopIfTrue="1" operator="equal">
      <formula>""</formula>
    </cfRule>
    <cfRule type="cellIs" dxfId="31431" priority="8089" stopIfTrue="1" operator="between">
      <formula>"10.7.1"</formula>
      <formula>"10.7.5"</formula>
    </cfRule>
  </conditionalFormatting>
  <conditionalFormatting sqref="G1651">
    <cfRule type="cellIs" dxfId="31430" priority="8087" stopIfTrue="1" operator="equal">
      <formula>""</formula>
    </cfRule>
  </conditionalFormatting>
  <conditionalFormatting sqref="O1651">
    <cfRule type="cellIs" dxfId="31429" priority="8084" stopIfTrue="1" operator="equal">
      <formula>"Rel-14"</formula>
    </cfRule>
    <cfRule type="cellIs" dxfId="31428" priority="8085" stopIfTrue="1" operator="equal">
      <formula>"Rel-16"</formula>
    </cfRule>
    <cfRule type="cellIs" dxfId="31427" priority="8086" stopIfTrue="1" operator="equal">
      <formula>"Rel-15"</formula>
    </cfRule>
  </conditionalFormatting>
  <conditionalFormatting sqref="P1651">
    <cfRule type="containsText" dxfId="31426" priority="8082" stopIfTrue="1" operator="containsText" text="DUMMY">
      <formula>NOT(ISERROR(SEARCH("DUMMY",P1651)))</formula>
    </cfRule>
    <cfRule type="cellIs" dxfId="31425" priority="8083" stopIfTrue="1" operator="equal">
      <formula>""</formula>
    </cfRule>
  </conditionalFormatting>
  <conditionalFormatting sqref="Q1651">
    <cfRule type="cellIs" dxfId="31424" priority="8080" stopIfTrue="1" operator="equal">
      <formula>""</formula>
    </cfRule>
    <cfRule type="cellIs" dxfId="31423" priority="8081" stopIfTrue="1" operator="equal">
      <formula>"-"</formula>
    </cfRule>
  </conditionalFormatting>
  <conditionalFormatting sqref="I1651">
    <cfRule type="containsText" dxfId="31422" priority="8078" operator="containsText" text="...">
      <formula>NOT(ISERROR(SEARCH("...",I1651)))</formula>
    </cfRule>
    <cfRule type="containsText" dxfId="31421" priority="8079" operator="containsText" text="~?">
      <formula>NOT(ISERROR(SEARCH("~?",I1651)))</formula>
    </cfRule>
  </conditionalFormatting>
  <conditionalFormatting sqref="G1651">
    <cfRule type="cellIs" dxfId="31420" priority="8077" operator="equal">
      <formula>"Endorsement"</formula>
    </cfRule>
  </conditionalFormatting>
  <conditionalFormatting sqref="B1652">
    <cfRule type="cellIs" dxfId="31419" priority="8076" stopIfTrue="1" operator="equal">
      <formula>""</formula>
    </cfRule>
  </conditionalFormatting>
  <conditionalFormatting sqref="C1652">
    <cfRule type="cellIs" dxfId="31418" priority="8073" stopIfTrue="1" operator="equal">
      <formula>"Y"</formula>
    </cfRule>
    <cfRule type="cellIs" dxfId="31417" priority="8074" stopIfTrue="1" operator="equal">
      <formula>""</formula>
    </cfRule>
    <cfRule type="cellIs" dxfId="31416" priority="8075" stopIfTrue="1" operator="equal">
      <formula>"W"</formula>
    </cfRule>
  </conditionalFormatting>
  <conditionalFormatting sqref="D1652">
    <cfRule type="cellIs" dxfId="31415" priority="8071" stopIfTrue="1" operator="equal">
      <formula>""</formula>
    </cfRule>
    <cfRule type="cellIs" dxfId="31414" priority="8072" stopIfTrue="1" operator="between">
      <formula>"10.7.1"</formula>
      <formula>"10.7.5"</formula>
    </cfRule>
  </conditionalFormatting>
  <conditionalFormatting sqref="G1652">
    <cfRule type="cellIs" dxfId="31413" priority="8070" stopIfTrue="1" operator="equal">
      <formula>""</formula>
    </cfRule>
  </conditionalFormatting>
  <conditionalFormatting sqref="O1652">
    <cfRule type="cellIs" dxfId="31412" priority="8067" stopIfTrue="1" operator="equal">
      <formula>"Rel-14"</formula>
    </cfRule>
    <cfRule type="cellIs" dxfId="31411" priority="8068" stopIfTrue="1" operator="equal">
      <formula>"Rel-16"</formula>
    </cfRule>
    <cfRule type="cellIs" dxfId="31410" priority="8069" stopIfTrue="1" operator="equal">
      <formula>"Rel-15"</formula>
    </cfRule>
  </conditionalFormatting>
  <conditionalFormatting sqref="F1652">
    <cfRule type="cellIs" dxfId="31409" priority="8058" stopIfTrue="1" operator="equal">
      <formula>"LS In"</formula>
    </cfRule>
    <cfRule type="cellIs" dxfId="31408" priority="8059" stopIfTrue="1" operator="equal">
      <formula>"LS OUT"</formula>
    </cfRule>
    <cfRule type="cellIs" dxfId="31407" priority="8060" stopIfTrue="1" operator="equal">
      <formula>"CR"</formula>
    </cfRule>
    <cfRule type="cellIs" dxfId="31406" priority="8061" stopIfTrue="1" operator="equal">
      <formula>"P-CR"</formula>
    </cfRule>
    <cfRule type="cellIs" dxfId="31405" priority="8062" stopIfTrue="1" operator="equal">
      <formula>"CR Pack"</formula>
    </cfRule>
    <cfRule type="cellIs" dxfId="31404" priority="8063" stopIfTrue="1" operator="equal">
      <formula>"WID new"</formula>
    </cfRule>
    <cfRule type="cellIs" dxfId="31403" priority="8064" stopIfTrue="1" operator="equal">
      <formula>"WID revised"</formula>
    </cfRule>
    <cfRule type="cellIs" dxfId="31402" priority="8065" stopIfTrue="1" operator="equal">
      <formula>"SID new"</formula>
    </cfRule>
    <cfRule type="cellIs" dxfId="31401" priority="8066" stopIfTrue="1" operator="equal">
      <formula>"SID revised"</formula>
    </cfRule>
  </conditionalFormatting>
  <conditionalFormatting sqref="P1652">
    <cfRule type="containsText" dxfId="31400" priority="8056" stopIfTrue="1" operator="containsText" text="DUMMY">
      <formula>NOT(ISERROR(SEARCH("DUMMY",P1652)))</formula>
    </cfRule>
    <cfRule type="cellIs" dxfId="31399" priority="8057" stopIfTrue="1" operator="equal">
      <formula>""</formula>
    </cfRule>
  </conditionalFormatting>
  <conditionalFormatting sqref="Q1652">
    <cfRule type="cellIs" dxfId="31398" priority="8054" stopIfTrue="1" operator="equal">
      <formula>""</formula>
    </cfRule>
    <cfRule type="cellIs" dxfId="31397" priority="8055" stopIfTrue="1" operator="equal">
      <formula>"-"</formula>
    </cfRule>
  </conditionalFormatting>
  <conditionalFormatting sqref="I1652">
    <cfRule type="containsText" dxfId="31396" priority="8052" operator="containsText" text="...">
      <formula>NOT(ISERROR(SEARCH("...",I1652)))</formula>
    </cfRule>
    <cfRule type="containsText" dxfId="31395" priority="8053" operator="containsText" text="~?">
      <formula>NOT(ISERROR(SEARCH("~?",I1652)))</formula>
    </cfRule>
  </conditionalFormatting>
  <conditionalFormatting sqref="G1652">
    <cfRule type="cellIs" dxfId="31394" priority="8051" operator="equal">
      <formula>"Endorsement"</formula>
    </cfRule>
  </conditionalFormatting>
  <conditionalFormatting sqref="B1653">
    <cfRule type="cellIs" dxfId="31393" priority="8050" stopIfTrue="1" operator="equal">
      <formula>""</formula>
    </cfRule>
  </conditionalFormatting>
  <conditionalFormatting sqref="C1653">
    <cfRule type="cellIs" dxfId="31392" priority="8047" stopIfTrue="1" operator="equal">
      <formula>"Y"</formula>
    </cfRule>
    <cfRule type="cellIs" dxfId="31391" priority="8048" stopIfTrue="1" operator="equal">
      <formula>""</formula>
    </cfRule>
    <cfRule type="cellIs" dxfId="31390" priority="8049" stopIfTrue="1" operator="equal">
      <formula>"W"</formula>
    </cfRule>
  </conditionalFormatting>
  <conditionalFormatting sqref="D1653">
    <cfRule type="cellIs" dxfId="31389" priority="8045" stopIfTrue="1" operator="equal">
      <formula>""</formula>
    </cfRule>
    <cfRule type="cellIs" dxfId="31388" priority="8046" stopIfTrue="1" operator="between">
      <formula>"10.7.1"</formula>
      <formula>"10.7.5"</formula>
    </cfRule>
  </conditionalFormatting>
  <conditionalFormatting sqref="G1653">
    <cfRule type="cellIs" dxfId="31387" priority="8044" stopIfTrue="1" operator="equal">
      <formula>""</formula>
    </cfRule>
  </conditionalFormatting>
  <conditionalFormatting sqref="O1653">
    <cfRule type="cellIs" dxfId="31386" priority="8041" stopIfTrue="1" operator="equal">
      <formula>"Rel-14"</formula>
    </cfRule>
    <cfRule type="cellIs" dxfId="31385" priority="8042" stopIfTrue="1" operator="equal">
      <formula>"Rel-16"</formula>
    </cfRule>
    <cfRule type="cellIs" dxfId="31384" priority="8043" stopIfTrue="1" operator="equal">
      <formula>"Rel-15"</formula>
    </cfRule>
  </conditionalFormatting>
  <conditionalFormatting sqref="F1653">
    <cfRule type="cellIs" dxfId="31383" priority="8032" stopIfTrue="1" operator="equal">
      <formula>"LS In"</formula>
    </cfRule>
    <cfRule type="cellIs" dxfId="31382" priority="8033" stopIfTrue="1" operator="equal">
      <formula>"LS OUT"</formula>
    </cfRule>
    <cfRule type="cellIs" dxfId="31381" priority="8034" stopIfTrue="1" operator="equal">
      <formula>"CR"</formula>
    </cfRule>
    <cfRule type="cellIs" dxfId="31380" priority="8035" stopIfTrue="1" operator="equal">
      <formula>"P-CR"</formula>
    </cfRule>
    <cfRule type="cellIs" dxfId="31379" priority="8036" stopIfTrue="1" operator="equal">
      <formula>"CR Pack"</formula>
    </cfRule>
    <cfRule type="cellIs" dxfId="31378" priority="8037" stopIfTrue="1" operator="equal">
      <formula>"WID new"</formula>
    </cfRule>
    <cfRule type="cellIs" dxfId="31377" priority="8038" stopIfTrue="1" operator="equal">
      <formula>"WID revised"</formula>
    </cfRule>
    <cfRule type="cellIs" dxfId="31376" priority="8039" stopIfTrue="1" operator="equal">
      <formula>"SID new"</formula>
    </cfRule>
    <cfRule type="cellIs" dxfId="31375" priority="8040" stopIfTrue="1" operator="equal">
      <formula>"SID revised"</formula>
    </cfRule>
  </conditionalFormatting>
  <conditionalFormatting sqref="P1653">
    <cfRule type="containsText" dxfId="31374" priority="8030" stopIfTrue="1" operator="containsText" text="DUMMY">
      <formula>NOT(ISERROR(SEARCH("DUMMY",P1653)))</formula>
    </cfRule>
    <cfRule type="cellIs" dxfId="31373" priority="8031" stopIfTrue="1" operator="equal">
      <formula>""</formula>
    </cfRule>
  </conditionalFormatting>
  <conditionalFormatting sqref="Q1653">
    <cfRule type="cellIs" dxfId="31372" priority="8028" stopIfTrue="1" operator="equal">
      <formula>""</formula>
    </cfRule>
    <cfRule type="cellIs" dxfId="31371" priority="8029" stopIfTrue="1" operator="equal">
      <formula>"-"</formula>
    </cfRule>
  </conditionalFormatting>
  <conditionalFormatting sqref="I1653">
    <cfRule type="containsText" dxfId="31370" priority="8026" operator="containsText" text="...">
      <formula>NOT(ISERROR(SEARCH("...",I1653)))</formula>
    </cfRule>
    <cfRule type="containsText" dxfId="31369" priority="8027" operator="containsText" text="~?">
      <formula>NOT(ISERROR(SEARCH("~?",I1653)))</formula>
    </cfRule>
  </conditionalFormatting>
  <conditionalFormatting sqref="G1653">
    <cfRule type="cellIs" dxfId="31368" priority="8025" operator="equal">
      <formula>"Endorsement"</formula>
    </cfRule>
  </conditionalFormatting>
  <conditionalFormatting sqref="B1654">
    <cfRule type="cellIs" dxfId="31367" priority="8024" stopIfTrue="1" operator="equal">
      <formula>""</formula>
    </cfRule>
  </conditionalFormatting>
  <conditionalFormatting sqref="C1654">
    <cfRule type="cellIs" dxfId="31366" priority="8021" stopIfTrue="1" operator="equal">
      <formula>"Y"</formula>
    </cfRule>
    <cfRule type="cellIs" dxfId="31365" priority="8022" stopIfTrue="1" operator="equal">
      <formula>""</formula>
    </cfRule>
    <cfRule type="cellIs" dxfId="31364" priority="8023" stopIfTrue="1" operator="equal">
      <formula>"W"</formula>
    </cfRule>
  </conditionalFormatting>
  <conditionalFormatting sqref="D1654">
    <cfRule type="cellIs" dxfId="31363" priority="8019" stopIfTrue="1" operator="equal">
      <formula>""</formula>
    </cfRule>
    <cfRule type="cellIs" dxfId="31362" priority="8020" stopIfTrue="1" operator="between">
      <formula>"10.7.1"</formula>
      <formula>"10.7.5"</formula>
    </cfRule>
  </conditionalFormatting>
  <conditionalFormatting sqref="G1654">
    <cfRule type="cellIs" dxfId="31361" priority="8018" stopIfTrue="1" operator="equal">
      <formula>""</formula>
    </cfRule>
  </conditionalFormatting>
  <conditionalFormatting sqref="O1654">
    <cfRule type="cellIs" dxfId="31360" priority="8015" stopIfTrue="1" operator="equal">
      <formula>"Rel-14"</formula>
    </cfRule>
    <cfRule type="cellIs" dxfId="31359" priority="8016" stopIfTrue="1" operator="equal">
      <formula>"Rel-16"</formula>
    </cfRule>
    <cfRule type="cellIs" dxfId="31358" priority="8017" stopIfTrue="1" operator="equal">
      <formula>"Rel-15"</formula>
    </cfRule>
  </conditionalFormatting>
  <conditionalFormatting sqref="P1654">
    <cfRule type="containsText" dxfId="31357" priority="8013" stopIfTrue="1" operator="containsText" text="DUMMY">
      <formula>NOT(ISERROR(SEARCH("DUMMY",P1654)))</formula>
    </cfRule>
    <cfRule type="cellIs" dxfId="31356" priority="8014" stopIfTrue="1" operator="equal">
      <formula>""</formula>
    </cfRule>
  </conditionalFormatting>
  <conditionalFormatting sqref="Q1654">
    <cfRule type="cellIs" dxfId="31355" priority="8011" stopIfTrue="1" operator="equal">
      <formula>""</formula>
    </cfRule>
    <cfRule type="cellIs" dxfId="31354" priority="8012" stopIfTrue="1" operator="equal">
      <formula>"-"</formula>
    </cfRule>
  </conditionalFormatting>
  <conditionalFormatting sqref="I1654">
    <cfRule type="containsText" dxfId="31353" priority="8009" operator="containsText" text="...">
      <formula>NOT(ISERROR(SEARCH("...",I1654)))</formula>
    </cfRule>
    <cfRule type="containsText" dxfId="31352" priority="8010" operator="containsText" text="~?">
      <formula>NOT(ISERROR(SEARCH("~?",I1654)))</formula>
    </cfRule>
  </conditionalFormatting>
  <conditionalFormatting sqref="G1654">
    <cfRule type="cellIs" dxfId="31351" priority="8008" operator="equal">
      <formula>"Endorsement"</formula>
    </cfRule>
  </conditionalFormatting>
  <conditionalFormatting sqref="B1655">
    <cfRule type="cellIs" dxfId="31350" priority="8007" stopIfTrue="1" operator="equal">
      <formula>""</formula>
    </cfRule>
  </conditionalFormatting>
  <conditionalFormatting sqref="C1655">
    <cfRule type="cellIs" dxfId="31349" priority="8004" stopIfTrue="1" operator="equal">
      <formula>"Y"</formula>
    </cfRule>
    <cfRule type="cellIs" dxfId="31348" priority="8005" stopIfTrue="1" operator="equal">
      <formula>""</formula>
    </cfRule>
    <cfRule type="cellIs" dxfId="31347" priority="8006" stopIfTrue="1" operator="equal">
      <formula>"W"</formula>
    </cfRule>
  </conditionalFormatting>
  <conditionalFormatting sqref="D1655">
    <cfRule type="cellIs" dxfId="31346" priority="8002" stopIfTrue="1" operator="equal">
      <formula>""</formula>
    </cfRule>
    <cfRule type="cellIs" dxfId="31345" priority="8003" stopIfTrue="1" operator="between">
      <formula>"10.7.1"</formula>
      <formula>"10.7.5"</formula>
    </cfRule>
  </conditionalFormatting>
  <conditionalFormatting sqref="G1655">
    <cfRule type="cellIs" dxfId="31344" priority="8001" stopIfTrue="1" operator="equal">
      <formula>""</formula>
    </cfRule>
  </conditionalFormatting>
  <conditionalFormatting sqref="O1655">
    <cfRule type="cellIs" dxfId="31343" priority="7998" stopIfTrue="1" operator="equal">
      <formula>"Rel-14"</formula>
    </cfRule>
    <cfRule type="cellIs" dxfId="31342" priority="7999" stopIfTrue="1" operator="equal">
      <formula>"Rel-16"</formula>
    </cfRule>
    <cfRule type="cellIs" dxfId="31341" priority="8000" stopIfTrue="1" operator="equal">
      <formula>"Rel-15"</formula>
    </cfRule>
  </conditionalFormatting>
  <conditionalFormatting sqref="F1655">
    <cfRule type="cellIs" dxfId="31340" priority="7989" stopIfTrue="1" operator="equal">
      <formula>"LS In"</formula>
    </cfRule>
    <cfRule type="cellIs" dxfId="31339" priority="7990" stopIfTrue="1" operator="equal">
      <formula>"LS OUT"</formula>
    </cfRule>
    <cfRule type="cellIs" dxfId="31338" priority="7991" stopIfTrue="1" operator="equal">
      <formula>"CR"</formula>
    </cfRule>
    <cfRule type="cellIs" dxfId="31337" priority="7992" stopIfTrue="1" operator="equal">
      <formula>"P-CR"</formula>
    </cfRule>
    <cfRule type="cellIs" dxfId="31336" priority="7993" stopIfTrue="1" operator="equal">
      <formula>"CR Pack"</formula>
    </cfRule>
    <cfRule type="cellIs" dxfId="31335" priority="7994" stopIfTrue="1" operator="equal">
      <formula>"WID new"</formula>
    </cfRule>
    <cfRule type="cellIs" dxfId="31334" priority="7995" stopIfTrue="1" operator="equal">
      <formula>"WID revised"</formula>
    </cfRule>
    <cfRule type="cellIs" dxfId="31333" priority="7996" stopIfTrue="1" operator="equal">
      <formula>"SID new"</formula>
    </cfRule>
    <cfRule type="cellIs" dxfId="31332" priority="7997" stopIfTrue="1" operator="equal">
      <formula>"SID revised"</formula>
    </cfRule>
  </conditionalFormatting>
  <conditionalFormatting sqref="P1655">
    <cfRule type="containsText" dxfId="31331" priority="7987" stopIfTrue="1" operator="containsText" text="DUMMY">
      <formula>NOT(ISERROR(SEARCH("DUMMY",P1655)))</formula>
    </cfRule>
    <cfRule type="cellIs" dxfId="31330" priority="7988" stopIfTrue="1" operator="equal">
      <formula>""</formula>
    </cfRule>
  </conditionalFormatting>
  <conditionalFormatting sqref="Q1655">
    <cfRule type="cellIs" dxfId="31329" priority="7985" stopIfTrue="1" operator="equal">
      <formula>""</formula>
    </cfRule>
    <cfRule type="cellIs" dxfId="31328" priority="7986" stopIfTrue="1" operator="equal">
      <formula>"-"</formula>
    </cfRule>
  </conditionalFormatting>
  <conditionalFormatting sqref="I1655">
    <cfRule type="containsText" dxfId="31327" priority="7983" operator="containsText" text="...">
      <formula>NOT(ISERROR(SEARCH("...",I1655)))</formula>
    </cfRule>
    <cfRule type="containsText" dxfId="31326" priority="7984" operator="containsText" text="~?">
      <formula>NOT(ISERROR(SEARCH("~?",I1655)))</formula>
    </cfRule>
  </conditionalFormatting>
  <conditionalFormatting sqref="G1655">
    <cfRule type="cellIs" dxfId="31325" priority="7982" operator="equal">
      <formula>"Endorsement"</formula>
    </cfRule>
  </conditionalFormatting>
  <conditionalFormatting sqref="I1413">
    <cfRule type="containsText" dxfId="31324" priority="7980" operator="containsText" text="...">
      <formula>NOT(ISERROR(SEARCH("...",I1413)))</formula>
    </cfRule>
    <cfRule type="containsText" dxfId="31323" priority="7981" operator="containsText" text="~?">
      <formula>NOT(ISERROR(SEARCH("~?",I1413)))</formula>
    </cfRule>
  </conditionalFormatting>
  <conditionalFormatting sqref="B1656">
    <cfRule type="cellIs" dxfId="31322" priority="7979" stopIfTrue="1" operator="equal">
      <formula>""</formula>
    </cfRule>
  </conditionalFormatting>
  <conditionalFormatting sqref="C1656">
    <cfRule type="cellIs" dxfId="31321" priority="7976" stopIfTrue="1" operator="equal">
      <formula>"Y"</formula>
    </cfRule>
    <cfRule type="cellIs" dxfId="31320" priority="7977" stopIfTrue="1" operator="equal">
      <formula>""</formula>
    </cfRule>
    <cfRule type="cellIs" dxfId="31319" priority="7978" stopIfTrue="1" operator="equal">
      <formula>"W"</formula>
    </cfRule>
  </conditionalFormatting>
  <conditionalFormatting sqref="D1656">
    <cfRule type="cellIs" dxfId="31318" priority="7974" stopIfTrue="1" operator="equal">
      <formula>""</formula>
    </cfRule>
    <cfRule type="cellIs" dxfId="31317" priority="7975" stopIfTrue="1" operator="between">
      <formula>"10.7.1"</formula>
      <formula>"10.7.5"</formula>
    </cfRule>
  </conditionalFormatting>
  <conditionalFormatting sqref="G1656">
    <cfRule type="cellIs" dxfId="31316" priority="7973" stopIfTrue="1" operator="equal">
      <formula>""</formula>
    </cfRule>
  </conditionalFormatting>
  <conditionalFormatting sqref="O1656">
    <cfRule type="cellIs" dxfId="31315" priority="7970" stopIfTrue="1" operator="equal">
      <formula>"Rel-14"</formula>
    </cfRule>
    <cfRule type="cellIs" dxfId="31314" priority="7971" stopIfTrue="1" operator="equal">
      <formula>"Rel-16"</formula>
    </cfRule>
    <cfRule type="cellIs" dxfId="31313" priority="7972" stopIfTrue="1" operator="equal">
      <formula>"Rel-15"</formula>
    </cfRule>
  </conditionalFormatting>
  <conditionalFormatting sqref="P1656">
    <cfRule type="containsText" dxfId="31312" priority="7968" stopIfTrue="1" operator="containsText" text="DUMMY">
      <formula>NOT(ISERROR(SEARCH("DUMMY",P1656)))</formula>
    </cfRule>
    <cfRule type="cellIs" dxfId="31311" priority="7969" stopIfTrue="1" operator="equal">
      <formula>""</formula>
    </cfRule>
  </conditionalFormatting>
  <conditionalFormatting sqref="Q1656">
    <cfRule type="cellIs" dxfId="31310" priority="7966" stopIfTrue="1" operator="equal">
      <formula>""</formula>
    </cfRule>
    <cfRule type="cellIs" dxfId="31309" priority="7967" stopIfTrue="1" operator="equal">
      <formula>"-"</formula>
    </cfRule>
  </conditionalFormatting>
  <conditionalFormatting sqref="I1656">
    <cfRule type="containsText" dxfId="31308" priority="7964" operator="containsText" text="...">
      <formula>NOT(ISERROR(SEARCH("...",I1656)))</formula>
    </cfRule>
    <cfRule type="containsText" dxfId="31307" priority="7965" operator="containsText" text="~?">
      <formula>NOT(ISERROR(SEARCH("~?",I1656)))</formula>
    </cfRule>
  </conditionalFormatting>
  <conditionalFormatting sqref="G1656">
    <cfRule type="cellIs" dxfId="31306" priority="7963" operator="equal">
      <formula>"Endorsement"</formula>
    </cfRule>
  </conditionalFormatting>
  <conditionalFormatting sqref="B1657">
    <cfRule type="cellIs" dxfId="31305" priority="7962" stopIfTrue="1" operator="equal">
      <formula>""</formula>
    </cfRule>
  </conditionalFormatting>
  <conditionalFormatting sqref="C1657">
    <cfRule type="cellIs" dxfId="31304" priority="7959" stopIfTrue="1" operator="equal">
      <formula>"Y"</formula>
    </cfRule>
    <cfRule type="cellIs" dxfId="31303" priority="7960" stopIfTrue="1" operator="equal">
      <formula>""</formula>
    </cfRule>
    <cfRule type="cellIs" dxfId="31302" priority="7961" stopIfTrue="1" operator="equal">
      <formula>"W"</formula>
    </cfRule>
  </conditionalFormatting>
  <conditionalFormatting sqref="D1657">
    <cfRule type="cellIs" dxfId="31301" priority="7957" stopIfTrue="1" operator="equal">
      <formula>""</formula>
    </cfRule>
    <cfRule type="cellIs" dxfId="31300" priority="7958" stopIfTrue="1" operator="between">
      <formula>"10.7.1"</formula>
      <formula>"10.7.5"</formula>
    </cfRule>
  </conditionalFormatting>
  <conditionalFormatting sqref="G1657">
    <cfRule type="cellIs" dxfId="31299" priority="7956" stopIfTrue="1" operator="equal">
      <formula>""</formula>
    </cfRule>
  </conditionalFormatting>
  <conditionalFormatting sqref="O1657">
    <cfRule type="cellIs" dxfId="31298" priority="7953" stopIfTrue="1" operator="equal">
      <formula>"Rel-14"</formula>
    </cfRule>
    <cfRule type="cellIs" dxfId="31297" priority="7954" stopIfTrue="1" operator="equal">
      <formula>"Rel-16"</formula>
    </cfRule>
    <cfRule type="cellIs" dxfId="31296" priority="7955" stopIfTrue="1" operator="equal">
      <formula>"Rel-15"</formula>
    </cfRule>
  </conditionalFormatting>
  <conditionalFormatting sqref="F1657">
    <cfRule type="cellIs" dxfId="31295" priority="7944" stopIfTrue="1" operator="equal">
      <formula>"LS In"</formula>
    </cfRule>
    <cfRule type="cellIs" dxfId="31294" priority="7945" stopIfTrue="1" operator="equal">
      <formula>"LS OUT"</formula>
    </cfRule>
    <cfRule type="cellIs" dxfId="31293" priority="7946" stopIfTrue="1" operator="equal">
      <formula>"CR"</formula>
    </cfRule>
    <cfRule type="cellIs" dxfId="31292" priority="7947" stopIfTrue="1" operator="equal">
      <formula>"P-CR"</formula>
    </cfRule>
    <cfRule type="cellIs" dxfId="31291" priority="7948" stopIfTrue="1" operator="equal">
      <formula>"CR Pack"</formula>
    </cfRule>
    <cfRule type="cellIs" dxfId="31290" priority="7949" stopIfTrue="1" operator="equal">
      <formula>"WID new"</formula>
    </cfRule>
    <cfRule type="cellIs" dxfId="31289" priority="7950" stopIfTrue="1" operator="equal">
      <formula>"WID revised"</formula>
    </cfRule>
    <cfRule type="cellIs" dxfId="31288" priority="7951" stopIfTrue="1" operator="equal">
      <formula>"SID new"</formula>
    </cfRule>
    <cfRule type="cellIs" dxfId="31287" priority="7952" stopIfTrue="1" operator="equal">
      <formula>"SID revised"</formula>
    </cfRule>
  </conditionalFormatting>
  <conditionalFormatting sqref="P1657">
    <cfRule type="containsText" dxfId="31286" priority="7942" stopIfTrue="1" operator="containsText" text="DUMMY">
      <formula>NOT(ISERROR(SEARCH("DUMMY",P1657)))</formula>
    </cfRule>
    <cfRule type="cellIs" dxfId="31285" priority="7943" stopIfTrue="1" operator="equal">
      <formula>""</formula>
    </cfRule>
  </conditionalFormatting>
  <conditionalFormatting sqref="Q1657">
    <cfRule type="cellIs" dxfId="31284" priority="7940" stopIfTrue="1" operator="equal">
      <formula>""</formula>
    </cfRule>
    <cfRule type="cellIs" dxfId="31283" priority="7941" stopIfTrue="1" operator="equal">
      <formula>"-"</formula>
    </cfRule>
  </conditionalFormatting>
  <conditionalFormatting sqref="I1657">
    <cfRule type="containsText" dxfId="31282" priority="7938" operator="containsText" text="...">
      <formula>NOT(ISERROR(SEARCH("...",I1657)))</formula>
    </cfRule>
    <cfRule type="containsText" dxfId="31281" priority="7939" operator="containsText" text="~?">
      <formula>NOT(ISERROR(SEARCH("~?",I1657)))</formula>
    </cfRule>
  </conditionalFormatting>
  <conditionalFormatting sqref="G1657">
    <cfRule type="cellIs" dxfId="31280" priority="7937" operator="equal">
      <formula>"Endorsement"</formula>
    </cfRule>
  </conditionalFormatting>
  <conditionalFormatting sqref="B1658">
    <cfRule type="cellIs" dxfId="31279" priority="7936" stopIfTrue="1" operator="equal">
      <formula>""</formula>
    </cfRule>
  </conditionalFormatting>
  <conditionalFormatting sqref="C1658">
    <cfRule type="cellIs" dxfId="31278" priority="7933" stopIfTrue="1" operator="equal">
      <formula>"Y"</formula>
    </cfRule>
    <cfRule type="cellIs" dxfId="31277" priority="7934" stopIfTrue="1" operator="equal">
      <formula>""</formula>
    </cfRule>
    <cfRule type="cellIs" dxfId="31276" priority="7935" stopIfTrue="1" operator="equal">
      <formula>"W"</formula>
    </cfRule>
  </conditionalFormatting>
  <conditionalFormatting sqref="D1658">
    <cfRule type="cellIs" dxfId="31275" priority="7931" stopIfTrue="1" operator="equal">
      <formula>""</formula>
    </cfRule>
    <cfRule type="cellIs" dxfId="31274" priority="7932" stopIfTrue="1" operator="between">
      <formula>"10.7.1"</formula>
      <formula>"10.7.5"</formula>
    </cfRule>
  </conditionalFormatting>
  <conditionalFormatting sqref="G1658">
    <cfRule type="cellIs" dxfId="31273" priority="7930" stopIfTrue="1" operator="equal">
      <formula>""</formula>
    </cfRule>
  </conditionalFormatting>
  <conditionalFormatting sqref="O1658">
    <cfRule type="cellIs" dxfId="31272" priority="7927" stopIfTrue="1" operator="equal">
      <formula>"Rel-14"</formula>
    </cfRule>
    <cfRule type="cellIs" dxfId="31271" priority="7928" stopIfTrue="1" operator="equal">
      <formula>"Rel-16"</formula>
    </cfRule>
    <cfRule type="cellIs" dxfId="31270" priority="7929" stopIfTrue="1" operator="equal">
      <formula>"Rel-15"</formula>
    </cfRule>
  </conditionalFormatting>
  <conditionalFormatting sqref="F1658">
    <cfRule type="cellIs" dxfId="31269" priority="7918" stopIfTrue="1" operator="equal">
      <formula>"LS In"</formula>
    </cfRule>
    <cfRule type="cellIs" dxfId="31268" priority="7919" stopIfTrue="1" operator="equal">
      <formula>"LS OUT"</formula>
    </cfRule>
    <cfRule type="cellIs" dxfId="31267" priority="7920" stopIfTrue="1" operator="equal">
      <formula>"CR"</formula>
    </cfRule>
    <cfRule type="cellIs" dxfId="31266" priority="7921" stopIfTrue="1" operator="equal">
      <formula>"P-CR"</formula>
    </cfRule>
    <cfRule type="cellIs" dxfId="31265" priority="7922" stopIfTrue="1" operator="equal">
      <formula>"CR Pack"</formula>
    </cfRule>
    <cfRule type="cellIs" dxfId="31264" priority="7923" stopIfTrue="1" operator="equal">
      <formula>"WID new"</formula>
    </cfRule>
    <cfRule type="cellIs" dxfId="31263" priority="7924" stopIfTrue="1" operator="equal">
      <formula>"WID revised"</formula>
    </cfRule>
    <cfRule type="cellIs" dxfId="31262" priority="7925" stopIfTrue="1" operator="equal">
      <formula>"SID new"</formula>
    </cfRule>
    <cfRule type="cellIs" dxfId="31261" priority="7926" stopIfTrue="1" operator="equal">
      <formula>"SID revised"</formula>
    </cfRule>
  </conditionalFormatting>
  <conditionalFormatting sqref="P1658">
    <cfRule type="containsText" dxfId="31260" priority="7916" stopIfTrue="1" operator="containsText" text="DUMMY">
      <formula>NOT(ISERROR(SEARCH("DUMMY",P1658)))</formula>
    </cfRule>
    <cfRule type="cellIs" dxfId="31259" priority="7917" stopIfTrue="1" operator="equal">
      <formula>""</formula>
    </cfRule>
  </conditionalFormatting>
  <conditionalFormatting sqref="Q1658">
    <cfRule type="cellIs" dxfId="31258" priority="7914" stopIfTrue="1" operator="equal">
      <formula>""</formula>
    </cfRule>
    <cfRule type="cellIs" dxfId="31257" priority="7915" stopIfTrue="1" operator="equal">
      <formula>"-"</formula>
    </cfRule>
  </conditionalFormatting>
  <conditionalFormatting sqref="I1658">
    <cfRule type="containsText" dxfId="31256" priority="7912" operator="containsText" text="...">
      <formula>NOT(ISERROR(SEARCH("...",I1658)))</formula>
    </cfRule>
    <cfRule type="containsText" dxfId="31255" priority="7913" operator="containsText" text="~?">
      <formula>NOT(ISERROR(SEARCH("~?",I1658)))</formula>
    </cfRule>
  </conditionalFormatting>
  <conditionalFormatting sqref="G1658">
    <cfRule type="cellIs" dxfId="31254" priority="7911" operator="equal">
      <formula>"Endorsement"</formula>
    </cfRule>
  </conditionalFormatting>
  <conditionalFormatting sqref="B1659">
    <cfRule type="cellIs" dxfId="31253" priority="7910" stopIfTrue="1" operator="equal">
      <formula>""</formula>
    </cfRule>
  </conditionalFormatting>
  <conditionalFormatting sqref="C1659">
    <cfRule type="cellIs" dxfId="31252" priority="7907" stopIfTrue="1" operator="equal">
      <formula>"Y"</formula>
    </cfRule>
    <cfRule type="cellIs" dxfId="31251" priority="7908" stopIfTrue="1" operator="equal">
      <formula>""</formula>
    </cfRule>
    <cfRule type="cellIs" dxfId="31250" priority="7909" stopIfTrue="1" operator="equal">
      <formula>"W"</formula>
    </cfRule>
  </conditionalFormatting>
  <conditionalFormatting sqref="D1659">
    <cfRule type="cellIs" dxfId="31249" priority="7905" stopIfTrue="1" operator="equal">
      <formula>""</formula>
    </cfRule>
    <cfRule type="cellIs" dxfId="31248" priority="7906" stopIfTrue="1" operator="between">
      <formula>"10.7.1"</formula>
      <formula>"10.7.5"</formula>
    </cfRule>
  </conditionalFormatting>
  <conditionalFormatting sqref="G1659">
    <cfRule type="cellIs" dxfId="31247" priority="7904" stopIfTrue="1" operator="equal">
      <formula>""</formula>
    </cfRule>
  </conditionalFormatting>
  <conditionalFormatting sqref="O1659">
    <cfRule type="cellIs" dxfId="31246" priority="7901" stopIfTrue="1" operator="equal">
      <formula>"Rel-14"</formula>
    </cfRule>
    <cfRule type="cellIs" dxfId="31245" priority="7902" stopIfTrue="1" operator="equal">
      <formula>"Rel-16"</formula>
    </cfRule>
    <cfRule type="cellIs" dxfId="31244" priority="7903" stopIfTrue="1" operator="equal">
      <formula>"Rel-15"</formula>
    </cfRule>
  </conditionalFormatting>
  <conditionalFormatting sqref="P1659">
    <cfRule type="containsText" dxfId="31243" priority="7899" stopIfTrue="1" operator="containsText" text="DUMMY">
      <formula>NOT(ISERROR(SEARCH("DUMMY",P1659)))</formula>
    </cfRule>
    <cfRule type="cellIs" dxfId="31242" priority="7900" stopIfTrue="1" operator="equal">
      <formula>""</formula>
    </cfRule>
  </conditionalFormatting>
  <conditionalFormatting sqref="Q1659">
    <cfRule type="cellIs" dxfId="31241" priority="7897" stopIfTrue="1" operator="equal">
      <formula>""</formula>
    </cfRule>
    <cfRule type="cellIs" dxfId="31240" priority="7898" stopIfTrue="1" operator="equal">
      <formula>"-"</formula>
    </cfRule>
  </conditionalFormatting>
  <conditionalFormatting sqref="I1659">
    <cfRule type="containsText" dxfId="31239" priority="7895" operator="containsText" text="...">
      <formula>NOT(ISERROR(SEARCH("...",I1659)))</formula>
    </cfRule>
    <cfRule type="containsText" dxfId="31238" priority="7896" operator="containsText" text="~?">
      <formula>NOT(ISERROR(SEARCH("~?",I1659)))</formula>
    </cfRule>
  </conditionalFormatting>
  <conditionalFormatting sqref="G1659">
    <cfRule type="cellIs" dxfId="31237" priority="7894" operator="equal">
      <formula>"Endorsement"</formula>
    </cfRule>
  </conditionalFormatting>
  <conditionalFormatting sqref="B1660">
    <cfRule type="cellIs" dxfId="31236" priority="7893" stopIfTrue="1" operator="equal">
      <formula>""</formula>
    </cfRule>
  </conditionalFormatting>
  <conditionalFormatting sqref="C1660">
    <cfRule type="cellIs" dxfId="31235" priority="7890" stopIfTrue="1" operator="equal">
      <formula>"Y"</formula>
    </cfRule>
    <cfRule type="cellIs" dxfId="31234" priority="7891" stopIfTrue="1" operator="equal">
      <formula>""</formula>
    </cfRule>
    <cfRule type="cellIs" dxfId="31233" priority="7892" stopIfTrue="1" operator="equal">
      <formula>"W"</formula>
    </cfRule>
  </conditionalFormatting>
  <conditionalFormatting sqref="D1660">
    <cfRule type="cellIs" dxfId="31232" priority="7888" stopIfTrue="1" operator="equal">
      <formula>""</formula>
    </cfRule>
    <cfRule type="cellIs" dxfId="31231" priority="7889" stopIfTrue="1" operator="between">
      <formula>"10.7.1"</formula>
      <formula>"10.7.5"</formula>
    </cfRule>
  </conditionalFormatting>
  <conditionalFormatting sqref="G1660">
    <cfRule type="cellIs" dxfId="31230" priority="7887" stopIfTrue="1" operator="equal">
      <formula>""</formula>
    </cfRule>
  </conditionalFormatting>
  <conditionalFormatting sqref="O1660">
    <cfRule type="cellIs" dxfId="31229" priority="7884" stopIfTrue="1" operator="equal">
      <formula>"Rel-14"</formula>
    </cfRule>
    <cfRule type="cellIs" dxfId="31228" priority="7885" stopIfTrue="1" operator="equal">
      <formula>"Rel-16"</formula>
    </cfRule>
    <cfRule type="cellIs" dxfId="31227" priority="7886" stopIfTrue="1" operator="equal">
      <formula>"Rel-15"</formula>
    </cfRule>
  </conditionalFormatting>
  <conditionalFormatting sqref="F1660">
    <cfRule type="cellIs" dxfId="31226" priority="7875" stopIfTrue="1" operator="equal">
      <formula>"LS In"</formula>
    </cfRule>
    <cfRule type="cellIs" dxfId="31225" priority="7876" stopIfTrue="1" operator="equal">
      <formula>"LS OUT"</formula>
    </cfRule>
    <cfRule type="cellIs" dxfId="31224" priority="7877" stopIfTrue="1" operator="equal">
      <formula>"CR"</formula>
    </cfRule>
    <cfRule type="cellIs" dxfId="31223" priority="7878" stopIfTrue="1" operator="equal">
      <formula>"P-CR"</formula>
    </cfRule>
    <cfRule type="cellIs" dxfId="31222" priority="7879" stopIfTrue="1" operator="equal">
      <formula>"CR Pack"</formula>
    </cfRule>
    <cfRule type="cellIs" dxfId="31221" priority="7880" stopIfTrue="1" operator="equal">
      <formula>"WID new"</formula>
    </cfRule>
    <cfRule type="cellIs" dxfId="31220" priority="7881" stopIfTrue="1" operator="equal">
      <formula>"WID revised"</formula>
    </cfRule>
    <cfRule type="cellIs" dxfId="31219" priority="7882" stopIfTrue="1" operator="equal">
      <formula>"SID new"</formula>
    </cfRule>
    <cfRule type="cellIs" dxfId="31218" priority="7883" stopIfTrue="1" operator="equal">
      <formula>"SID revised"</formula>
    </cfRule>
  </conditionalFormatting>
  <conditionalFormatting sqref="P1660">
    <cfRule type="containsText" dxfId="31217" priority="7873" stopIfTrue="1" operator="containsText" text="DUMMY">
      <formula>NOT(ISERROR(SEARCH("DUMMY",P1660)))</formula>
    </cfRule>
    <cfRule type="cellIs" dxfId="31216" priority="7874" stopIfTrue="1" operator="equal">
      <formula>""</formula>
    </cfRule>
  </conditionalFormatting>
  <conditionalFormatting sqref="Q1660">
    <cfRule type="cellIs" dxfId="31215" priority="7871" stopIfTrue="1" operator="equal">
      <formula>""</formula>
    </cfRule>
    <cfRule type="cellIs" dxfId="31214" priority="7872" stopIfTrue="1" operator="equal">
      <formula>"-"</formula>
    </cfRule>
  </conditionalFormatting>
  <conditionalFormatting sqref="I1660">
    <cfRule type="containsText" dxfId="31213" priority="7869" operator="containsText" text="...">
      <formula>NOT(ISERROR(SEARCH("...",I1660)))</formula>
    </cfRule>
    <cfRule type="containsText" dxfId="31212" priority="7870" operator="containsText" text="~?">
      <formula>NOT(ISERROR(SEARCH("~?",I1660)))</formula>
    </cfRule>
  </conditionalFormatting>
  <conditionalFormatting sqref="G1660">
    <cfRule type="cellIs" dxfId="31211" priority="7868" operator="equal">
      <formula>"Endorsement"</formula>
    </cfRule>
  </conditionalFormatting>
  <conditionalFormatting sqref="B1661">
    <cfRule type="cellIs" dxfId="31210" priority="7867" stopIfTrue="1" operator="equal">
      <formula>""</formula>
    </cfRule>
  </conditionalFormatting>
  <conditionalFormatting sqref="C1661">
    <cfRule type="cellIs" dxfId="31209" priority="7864" stopIfTrue="1" operator="equal">
      <formula>"Y"</formula>
    </cfRule>
    <cfRule type="cellIs" dxfId="31208" priority="7865" stopIfTrue="1" operator="equal">
      <formula>""</formula>
    </cfRule>
    <cfRule type="cellIs" dxfId="31207" priority="7866" stopIfTrue="1" operator="equal">
      <formula>"W"</formula>
    </cfRule>
  </conditionalFormatting>
  <conditionalFormatting sqref="D1661">
    <cfRule type="cellIs" dxfId="31206" priority="7862" stopIfTrue="1" operator="equal">
      <formula>""</formula>
    </cfRule>
    <cfRule type="cellIs" dxfId="31205" priority="7863" stopIfTrue="1" operator="between">
      <formula>"10.7.1"</formula>
      <formula>"10.7.5"</formula>
    </cfRule>
  </conditionalFormatting>
  <conditionalFormatting sqref="G1661">
    <cfRule type="cellIs" dxfId="31204" priority="7861" stopIfTrue="1" operator="equal">
      <formula>""</formula>
    </cfRule>
  </conditionalFormatting>
  <conditionalFormatting sqref="O1661">
    <cfRule type="cellIs" dxfId="31203" priority="7858" stopIfTrue="1" operator="equal">
      <formula>"Rel-14"</formula>
    </cfRule>
    <cfRule type="cellIs" dxfId="31202" priority="7859" stopIfTrue="1" operator="equal">
      <formula>"Rel-16"</formula>
    </cfRule>
    <cfRule type="cellIs" dxfId="31201" priority="7860" stopIfTrue="1" operator="equal">
      <formula>"Rel-15"</formula>
    </cfRule>
  </conditionalFormatting>
  <conditionalFormatting sqref="F1661">
    <cfRule type="cellIs" dxfId="31200" priority="7849" stopIfTrue="1" operator="equal">
      <formula>"LS In"</formula>
    </cfRule>
    <cfRule type="cellIs" dxfId="31199" priority="7850" stopIfTrue="1" operator="equal">
      <formula>"LS OUT"</formula>
    </cfRule>
    <cfRule type="cellIs" dxfId="31198" priority="7851" stopIfTrue="1" operator="equal">
      <formula>"CR"</formula>
    </cfRule>
    <cfRule type="cellIs" dxfId="31197" priority="7852" stopIfTrue="1" operator="equal">
      <formula>"P-CR"</formula>
    </cfRule>
    <cfRule type="cellIs" dxfId="31196" priority="7853" stopIfTrue="1" operator="equal">
      <formula>"CR Pack"</formula>
    </cfRule>
    <cfRule type="cellIs" dxfId="31195" priority="7854" stopIfTrue="1" operator="equal">
      <formula>"WID new"</formula>
    </cfRule>
    <cfRule type="cellIs" dxfId="31194" priority="7855" stopIfTrue="1" operator="equal">
      <formula>"WID revised"</formula>
    </cfRule>
    <cfRule type="cellIs" dxfId="31193" priority="7856" stopIfTrue="1" operator="equal">
      <formula>"SID new"</formula>
    </cfRule>
    <cfRule type="cellIs" dxfId="31192" priority="7857" stopIfTrue="1" operator="equal">
      <formula>"SID revised"</formula>
    </cfRule>
  </conditionalFormatting>
  <conditionalFormatting sqref="P1661">
    <cfRule type="containsText" dxfId="31191" priority="7847" stopIfTrue="1" operator="containsText" text="DUMMY">
      <formula>NOT(ISERROR(SEARCH("DUMMY",P1661)))</formula>
    </cfRule>
    <cfRule type="cellIs" dxfId="31190" priority="7848" stopIfTrue="1" operator="equal">
      <formula>""</formula>
    </cfRule>
  </conditionalFormatting>
  <conditionalFormatting sqref="Q1661">
    <cfRule type="cellIs" dxfId="31189" priority="7845" stopIfTrue="1" operator="equal">
      <formula>""</formula>
    </cfRule>
    <cfRule type="cellIs" dxfId="31188" priority="7846" stopIfTrue="1" operator="equal">
      <formula>"-"</formula>
    </cfRule>
  </conditionalFormatting>
  <conditionalFormatting sqref="I1661">
    <cfRule type="containsText" dxfId="31187" priority="7843" operator="containsText" text="...">
      <formula>NOT(ISERROR(SEARCH("...",I1661)))</formula>
    </cfRule>
    <cfRule type="containsText" dxfId="31186" priority="7844" operator="containsText" text="~?">
      <formula>NOT(ISERROR(SEARCH("~?",I1661)))</formula>
    </cfRule>
  </conditionalFormatting>
  <conditionalFormatting sqref="G1661">
    <cfRule type="cellIs" dxfId="31185" priority="7842" operator="equal">
      <formula>"Endorsement"</formula>
    </cfRule>
  </conditionalFormatting>
  <conditionalFormatting sqref="B1662">
    <cfRule type="cellIs" dxfId="31184" priority="7841" stopIfTrue="1" operator="equal">
      <formula>""</formula>
    </cfRule>
  </conditionalFormatting>
  <conditionalFormatting sqref="C1662">
    <cfRule type="cellIs" dxfId="31183" priority="7838" stopIfTrue="1" operator="equal">
      <formula>"Y"</formula>
    </cfRule>
    <cfRule type="cellIs" dxfId="31182" priority="7839" stopIfTrue="1" operator="equal">
      <formula>""</formula>
    </cfRule>
    <cfRule type="cellIs" dxfId="31181" priority="7840" stopIfTrue="1" operator="equal">
      <formula>"W"</formula>
    </cfRule>
  </conditionalFormatting>
  <conditionalFormatting sqref="D1662">
    <cfRule type="cellIs" dxfId="31180" priority="7836" stopIfTrue="1" operator="equal">
      <formula>""</formula>
    </cfRule>
    <cfRule type="cellIs" dxfId="31179" priority="7837" stopIfTrue="1" operator="between">
      <formula>"10.7.1"</formula>
      <formula>"10.7.5"</formula>
    </cfRule>
  </conditionalFormatting>
  <conditionalFormatting sqref="G1662">
    <cfRule type="cellIs" dxfId="31178" priority="7835" stopIfTrue="1" operator="equal">
      <formula>""</formula>
    </cfRule>
  </conditionalFormatting>
  <conditionalFormatting sqref="O1662">
    <cfRule type="cellIs" dxfId="31177" priority="7832" stopIfTrue="1" operator="equal">
      <formula>"Rel-14"</formula>
    </cfRule>
    <cfRule type="cellIs" dxfId="31176" priority="7833" stopIfTrue="1" operator="equal">
      <formula>"Rel-16"</formula>
    </cfRule>
    <cfRule type="cellIs" dxfId="31175" priority="7834" stopIfTrue="1" operator="equal">
      <formula>"Rel-15"</formula>
    </cfRule>
  </conditionalFormatting>
  <conditionalFormatting sqref="F1662">
    <cfRule type="cellIs" dxfId="31174" priority="7823" stopIfTrue="1" operator="equal">
      <formula>"LS In"</formula>
    </cfRule>
    <cfRule type="cellIs" dxfId="31173" priority="7824" stopIfTrue="1" operator="equal">
      <formula>"LS OUT"</formula>
    </cfRule>
    <cfRule type="cellIs" dxfId="31172" priority="7825" stopIfTrue="1" operator="equal">
      <formula>"CR"</formula>
    </cfRule>
    <cfRule type="cellIs" dxfId="31171" priority="7826" stopIfTrue="1" operator="equal">
      <formula>"P-CR"</formula>
    </cfRule>
    <cfRule type="cellIs" dxfId="31170" priority="7827" stopIfTrue="1" operator="equal">
      <formula>"CR Pack"</formula>
    </cfRule>
    <cfRule type="cellIs" dxfId="31169" priority="7828" stopIfTrue="1" operator="equal">
      <formula>"WID new"</formula>
    </cfRule>
    <cfRule type="cellIs" dxfId="31168" priority="7829" stopIfTrue="1" operator="equal">
      <formula>"WID revised"</formula>
    </cfRule>
    <cfRule type="cellIs" dxfId="31167" priority="7830" stopIfTrue="1" operator="equal">
      <formula>"SID new"</formula>
    </cfRule>
    <cfRule type="cellIs" dxfId="31166" priority="7831" stopIfTrue="1" operator="equal">
      <formula>"SID revised"</formula>
    </cfRule>
  </conditionalFormatting>
  <conditionalFormatting sqref="P1662">
    <cfRule type="containsText" dxfId="31165" priority="7821" stopIfTrue="1" operator="containsText" text="DUMMY">
      <formula>NOT(ISERROR(SEARCH("DUMMY",P1662)))</formula>
    </cfRule>
    <cfRule type="cellIs" dxfId="31164" priority="7822" stopIfTrue="1" operator="equal">
      <formula>""</formula>
    </cfRule>
  </conditionalFormatting>
  <conditionalFormatting sqref="Q1662">
    <cfRule type="cellIs" dxfId="31163" priority="7819" stopIfTrue="1" operator="equal">
      <formula>""</formula>
    </cfRule>
    <cfRule type="cellIs" dxfId="31162" priority="7820" stopIfTrue="1" operator="equal">
      <formula>"-"</formula>
    </cfRule>
  </conditionalFormatting>
  <conditionalFormatting sqref="I1662">
    <cfRule type="containsText" dxfId="31161" priority="7817" operator="containsText" text="...">
      <formula>NOT(ISERROR(SEARCH("...",I1662)))</formula>
    </cfRule>
    <cfRule type="containsText" dxfId="31160" priority="7818" operator="containsText" text="~?">
      <formula>NOT(ISERROR(SEARCH("~?",I1662)))</formula>
    </cfRule>
  </conditionalFormatting>
  <conditionalFormatting sqref="G1662">
    <cfRule type="cellIs" dxfId="31159" priority="7816" operator="equal">
      <formula>"Endorsement"</formula>
    </cfRule>
  </conditionalFormatting>
  <conditionalFormatting sqref="B1663">
    <cfRule type="cellIs" dxfId="31158" priority="7815" stopIfTrue="1" operator="equal">
      <formula>""</formula>
    </cfRule>
  </conditionalFormatting>
  <conditionalFormatting sqref="C1663">
    <cfRule type="cellIs" dxfId="31157" priority="7812" stopIfTrue="1" operator="equal">
      <formula>"Y"</formula>
    </cfRule>
    <cfRule type="cellIs" dxfId="31156" priority="7813" stopIfTrue="1" operator="equal">
      <formula>""</formula>
    </cfRule>
    <cfRule type="cellIs" dxfId="31155" priority="7814" stopIfTrue="1" operator="equal">
      <formula>"W"</formula>
    </cfRule>
  </conditionalFormatting>
  <conditionalFormatting sqref="D1663">
    <cfRule type="cellIs" dxfId="31154" priority="7810" stopIfTrue="1" operator="equal">
      <formula>""</formula>
    </cfRule>
    <cfRule type="cellIs" dxfId="31153" priority="7811" stopIfTrue="1" operator="between">
      <formula>"10.7.1"</formula>
      <formula>"10.7.5"</formula>
    </cfRule>
  </conditionalFormatting>
  <conditionalFormatting sqref="G1663">
    <cfRule type="cellIs" dxfId="31152" priority="7809" stopIfTrue="1" operator="equal">
      <formula>""</formula>
    </cfRule>
  </conditionalFormatting>
  <conditionalFormatting sqref="O1663">
    <cfRule type="cellIs" dxfId="31151" priority="7806" stopIfTrue="1" operator="equal">
      <formula>"Rel-14"</formula>
    </cfRule>
    <cfRule type="cellIs" dxfId="31150" priority="7807" stopIfTrue="1" operator="equal">
      <formula>"Rel-16"</formula>
    </cfRule>
    <cfRule type="cellIs" dxfId="31149" priority="7808" stopIfTrue="1" operator="equal">
      <formula>"Rel-15"</formula>
    </cfRule>
  </conditionalFormatting>
  <conditionalFormatting sqref="F1663">
    <cfRule type="cellIs" dxfId="31148" priority="7797" stopIfTrue="1" operator="equal">
      <formula>"LS In"</formula>
    </cfRule>
    <cfRule type="cellIs" dxfId="31147" priority="7798" stopIfTrue="1" operator="equal">
      <formula>"LS OUT"</formula>
    </cfRule>
    <cfRule type="cellIs" dxfId="31146" priority="7799" stopIfTrue="1" operator="equal">
      <formula>"CR"</formula>
    </cfRule>
    <cfRule type="cellIs" dxfId="31145" priority="7800" stopIfTrue="1" operator="equal">
      <formula>"P-CR"</formula>
    </cfRule>
    <cfRule type="cellIs" dxfId="31144" priority="7801" stopIfTrue="1" operator="equal">
      <formula>"CR Pack"</formula>
    </cfRule>
    <cfRule type="cellIs" dxfId="31143" priority="7802" stopIfTrue="1" operator="equal">
      <formula>"WID new"</formula>
    </cfRule>
    <cfRule type="cellIs" dxfId="31142" priority="7803" stopIfTrue="1" operator="equal">
      <formula>"WID revised"</formula>
    </cfRule>
    <cfRule type="cellIs" dxfId="31141" priority="7804" stopIfTrue="1" operator="equal">
      <formula>"SID new"</formula>
    </cfRule>
    <cfRule type="cellIs" dxfId="31140" priority="7805" stopIfTrue="1" operator="equal">
      <formula>"SID revised"</formula>
    </cfRule>
  </conditionalFormatting>
  <conditionalFormatting sqref="P1663">
    <cfRule type="containsText" dxfId="31139" priority="7795" stopIfTrue="1" operator="containsText" text="DUMMY">
      <formula>NOT(ISERROR(SEARCH("DUMMY",P1663)))</formula>
    </cfRule>
    <cfRule type="cellIs" dxfId="31138" priority="7796" stopIfTrue="1" operator="equal">
      <formula>""</formula>
    </cfRule>
  </conditionalFormatting>
  <conditionalFormatting sqref="Q1663">
    <cfRule type="cellIs" dxfId="31137" priority="7793" stopIfTrue="1" operator="equal">
      <formula>""</formula>
    </cfRule>
    <cfRule type="cellIs" dxfId="31136" priority="7794" stopIfTrue="1" operator="equal">
      <formula>"-"</formula>
    </cfRule>
  </conditionalFormatting>
  <conditionalFormatting sqref="I1663">
    <cfRule type="containsText" dxfId="31135" priority="7791" operator="containsText" text="...">
      <formula>NOT(ISERROR(SEARCH("...",I1663)))</formula>
    </cfRule>
    <cfRule type="containsText" dxfId="31134" priority="7792" operator="containsText" text="~?">
      <formula>NOT(ISERROR(SEARCH("~?",I1663)))</formula>
    </cfRule>
  </conditionalFormatting>
  <conditionalFormatting sqref="G1663">
    <cfRule type="cellIs" dxfId="31133" priority="7790" operator="equal">
      <formula>"Endorsement"</formula>
    </cfRule>
  </conditionalFormatting>
  <conditionalFormatting sqref="B1664">
    <cfRule type="cellIs" dxfId="31132" priority="7789" stopIfTrue="1" operator="equal">
      <formula>""</formula>
    </cfRule>
  </conditionalFormatting>
  <conditionalFormatting sqref="C1664">
    <cfRule type="cellIs" dxfId="31131" priority="7786" stopIfTrue="1" operator="equal">
      <formula>"Y"</formula>
    </cfRule>
    <cfRule type="cellIs" dxfId="31130" priority="7787" stopIfTrue="1" operator="equal">
      <formula>""</formula>
    </cfRule>
    <cfRule type="cellIs" dxfId="31129" priority="7788" stopIfTrue="1" operator="equal">
      <formula>"W"</formula>
    </cfRule>
  </conditionalFormatting>
  <conditionalFormatting sqref="D1664">
    <cfRule type="cellIs" dxfId="31128" priority="7784" stopIfTrue="1" operator="equal">
      <formula>""</formula>
    </cfRule>
    <cfRule type="cellIs" dxfId="31127" priority="7785" stopIfTrue="1" operator="between">
      <formula>"10.7.1"</formula>
      <formula>"10.7.5"</formula>
    </cfRule>
  </conditionalFormatting>
  <conditionalFormatting sqref="G1664">
    <cfRule type="cellIs" dxfId="31126" priority="7783" stopIfTrue="1" operator="equal">
      <formula>""</formula>
    </cfRule>
  </conditionalFormatting>
  <conditionalFormatting sqref="O1664">
    <cfRule type="cellIs" dxfId="31125" priority="7780" stopIfTrue="1" operator="equal">
      <formula>"Rel-14"</formula>
    </cfRule>
    <cfRule type="cellIs" dxfId="31124" priority="7781" stopIfTrue="1" operator="equal">
      <formula>"Rel-16"</formula>
    </cfRule>
    <cfRule type="cellIs" dxfId="31123" priority="7782" stopIfTrue="1" operator="equal">
      <formula>"Rel-15"</formula>
    </cfRule>
  </conditionalFormatting>
  <conditionalFormatting sqref="F1664">
    <cfRule type="cellIs" dxfId="31122" priority="7771" stopIfTrue="1" operator="equal">
      <formula>"LS In"</formula>
    </cfRule>
    <cfRule type="cellIs" dxfId="31121" priority="7772" stopIfTrue="1" operator="equal">
      <formula>"LS OUT"</formula>
    </cfRule>
    <cfRule type="cellIs" dxfId="31120" priority="7773" stopIfTrue="1" operator="equal">
      <formula>"CR"</formula>
    </cfRule>
    <cfRule type="cellIs" dxfId="31119" priority="7774" stopIfTrue="1" operator="equal">
      <formula>"P-CR"</formula>
    </cfRule>
    <cfRule type="cellIs" dxfId="31118" priority="7775" stopIfTrue="1" operator="equal">
      <formula>"CR Pack"</formula>
    </cfRule>
    <cfRule type="cellIs" dxfId="31117" priority="7776" stopIfTrue="1" operator="equal">
      <formula>"WID new"</formula>
    </cfRule>
    <cfRule type="cellIs" dxfId="31116" priority="7777" stopIfTrue="1" operator="equal">
      <formula>"WID revised"</formula>
    </cfRule>
    <cfRule type="cellIs" dxfId="31115" priority="7778" stopIfTrue="1" operator="equal">
      <formula>"SID new"</formula>
    </cfRule>
    <cfRule type="cellIs" dxfId="31114" priority="7779" stopIfTrue="1" operator="equal">
      <formula>"SID revised"</formula>
    </cfRule>
  </conditionalFormatting>
  <conditionalFormatting sqref="P1664">
    <cfRule type="containsText" dxfId="31113" priority="7769" stopIfTrue="1" operator="containsText" text="DUMMY">
      <formula>NOT(ISERROR(SEARCH("DUMMY",P1664)))</formula>
    </cfRule>
    <cfRule type="cellIs" dxfId="31112" priority="7770" stopIfTrue="1" operator="equal">
      <formula>""</formula>
    </cfRule>
  </conditionalFormatting>
  <conditionalFormatting sqref="Q1664">
    <cfRule type="cellIs" dxfId="31111" priority="7767" stopIfTrue="1" operator="equal">
      <formula>""</formula>
    </cfRule>
    <cfRule type="cellIs" dxfId="31110" priority="7768" stopIfTrue="1" operator="equal">
      <formula>"-"</formula>
    </cfRule>
  </conditionalFormatting>
  <conditionalFormatting sqref="I1664">
    <cfRule type="containsText" dxfId="31109" priority="7765" operator="containsText" text="...">
      <formula>NOT(ISERROR(SEARCH("...",I1664)))</formula>
    </cfRule>
    <cfRule type="containsText" dxfId="31108" priority="7766" operator="containsText" text="~?">
      <formula>NOT(ISERROR(SEARCH("~?",I1664)))</formula>
    </cfRule>
  </conditionalFormatting>
  <conditionalFormatting sqref="G1664">
    <cfRule type="cellIs" dxfId="31107" priority="7764" operator="equal">
      <formula>"Endorsement"</formula>
    </cfRule>
  </conditionalFormatting>
  <conditionalFormatting sqref="B1073">
    <cfRule type="cellIs" dxfId="31106" priority="7763" stopIfTrue="1" operator="equal">
      <formula>""</formula>
    </cfRule>
  </conditionalFormatting>
  <conditionalFormatting sqref="C1073">
    <cfRule type="cellIs" dxfId="31105" priority="7760" stopIfTrue="1" operator="equal">
      <formula>"Y"</formula>
    </cfRule>
    <cfRule type="cellIs" dxfId="31104" priority="7761" stopIfTrue="1" operator="equal">
      <formula>""</formula>
    </cfRule>
    <cfRule type="cellIs" dxfId="31103" priority="7762" stopIfTrue="1" operator="equal">
      <formula>"W"</formula>
    </cfRule>
  </conditionalFormatting>
  <conditionalFormatting sqref="D1073">
    <cfRule type="cellIs" dxfId="31102" priority="7758" stopIfTrue="1" operator="equal">
      <formula>""</formula>
    </cfRule>
    <cfRule type="cellIs" dxfId="31101" priority="7759" stopIfTrue="1" operator="between">
      <formula>"10.7.1"</formula>
      <formula>"10.7.5"</formula>
    </cfRule>
  </conditionalFormatting>
  <conditionalFormatting sqref="G1073">
    <cfRule type="cellIs" dxfId="31100" priority="7757" stopIfTrue="1" operator="equal">
      <formula>""</formula>
    </cfRule>
  </conditionalFormatting>
  <conditionalFormatting sqref="O1073">
    <cfRule type="cellIs" dxfId="31099" priority="7754" stopIfTrue="1" operator="equal">
      <formula>"Rel-14"</formula>
    </cfRule>
    <cfRule type="cellIs" dxfId="31098" priority="7755" stopIfTrue="1" operator="equal">
      <formula>"Rel-16"</formula>
    </cfRule>
    <cfRule type="cellIs" dxfId="31097" priority="7756" stopIfTrue="1" operator="equal">
      <formula>"Rel-15"</formula>
    </cfRule>
  </conditionalFormatting>
  <conditionalFormatting sqref="F1073">
    <cfRule type="cellIs" dxfId="31096" priority="7745" stopIfTrue="1" operator="equal">
      <formula>"LS In"</formula>
    </cfRule>
    <cfRule type="cellIs" dxfId="31095" priority="7746" stopIfTrue="1" operator="equal">
      <formula>"LS OUT"</formula>
    </cfRule>
    <cfRule type="cellIs" dxfId="31094" priority="7747" stopIfTrue="1" operator="equal">
      <formula>"CR"</formula>
    </cfRule>
    <cfRule type="cellIs" dxfId="31093" priority="7748" stopIfTrue="1" operator="equal">
      <formula>"P-CR"</formula>
    </cfRule>
    <cfRule type="cellIs" dxfId="31092" priority="7749" stopIfTrue="1" operator="equal">
      <formula>"CR Pack"</formula>
    </cfRule>
    <cfRule type="cellIs" dxfId="31091" priority="7750" stopIfTrue="1" operator="equal">
      <formula>"WID new"</formula>
    </cfRule>
    <cfRule type="cellIs" dxfId="31090" priority="7751" stopIfTrue="1" operator="equal">
      <formula>"WID revised"</formula>
    </cfRule>
    <cfRule type="cellIs" dxfId="31089" priority="7752" stopIfTrue="1" operator="equal">
      <formula>"SID new"</formula>
    </cfRule>
    <cfRule type="cellIs" dxfId="31088" priority="7753" stopIfTrue="1" operator="equal">
      <formula>"SID revised"</formula>
    </cfRule>
  </conditionalFormatting>
  <conditionalFormatting sqref="P1073">
    <cfRule type="containsText" dxfId="31087" priority="7743" stopIfTrue="1" operator="containsText" text="DUMMY">
      <formula>NOT(ISERROR(SEARCH("DUMMY",P1073)))</formula>
    </cfRule>
    <cfRule type="cellIs" dxfId="31086" priority="7744" stopIfTrue="1" operator="equal">
      <formula>""</formula>
    </cfRule>
  </conditionalFormatting>
  <conditionalFormatting sqref="Q1073">
    <cfRule type="cellIs" dxfId="31085" priority="7741" stopIfTrue="1" operator="equal">
      <formula>""</formula>
    </cfRule>
    <cfRule type="cellIs" dxfId="31084" priority="7742" stopIfTrue="1" operator="equal">
      <formula>"-"</formula>
    </cfRule>
  </conditionalFormatting>
  <conditionalFormatting sqref="I1073">
    <cfRule type="containsText" dxfId="31083" priority="7739" operator="containsText" text="...">
      <formula>NOT(ISERROR(SEARCH("...",I1073)))</formula>
    </cfRule>
    <cfRule type="containsText" dxfId="31082" priority="7740" operator="containsText" text="~?">
      <formula>NOT(ISERROR(SEARCH("~?",I1073)))</formula>
    </cfRule>
  </conditionalFormatting>
  <conditionalFormatting sqref="G1073">
    <cfRule type="cellIs" dxfId="31081" priority="7738" operator="equal">
      <formula>"Endorsement"</formula>
    </cfRule>
  </conditionalFormatting>
  <conditionalFormatting sqref="B1074">
    <cfRule type="cellIs" dxfId="31080" priority="7737" stopIfTrue="1" operator="equal">
      <formula>""</formula>
    </cfRule>
  </conditionalFormatting>
  <conditionalFormatting sqref="C1074">
    <cfRule type="cellIs" dxfId="31079" priority="7734" stopIfTrue="1" operator="equal">
      <formula>"Y"</formula>
    </cfRule>
    <cfRule type="cellIs" dxfId="31078" priority="7735" stopIfTrue="1" operator="equal">
      <formula>""</formula>
    </cfRule>
    <cfRule type="cellIs" dxfId="31077" priority="7736" stopIfTrue="1" operator="equal">
      <formula>"W"</formula>
    </cfRule>
  </conditionalFormatting>
  <conditionalFormatting sqref="D1074">
    <cfRule type="cellIs" dxfId="31076" priority="7732" stopIfTrue="1" operator="equal">
      <formula>""</formula>
    </cfRule>
    <cfRule type="cellIs" dxfId="31075" priority="7733" stopIfTrue="1" operator="between">
      <formula>"10.7.1"</formula>
      <formula>"10.7.5"</formula>
    </cfRule>
  </conditionalFormatting>
  <conditionalFormatting sqref="G1074">
    <cfRule type="cellIs" dxfId="31074" priority="7731" stopIfTrue="1" operator="equal">
      <formula>""</formula>
    </cfRule>
  </conditionalFormatting>
  <conditionalFormatting sqref="O1074">
    <cfRule type="cellIs" dxfId="31073" priority="7728" stopIfTrue="1" operator="equal">
      <formula>"Rel-14"</formula>
    </cfRule>
    <cfRule type="cellIs" dxfId="31072" priority="7729" stopIfTrue="1" operator="equal">
      <formula>"Rel-16"</formula>
    </cfRule>
    <cfRule type="cellIs" dxfId="31071" priority="7730" stopIfTrue="1" operator="equal">
      <formula>"Rel-15"</formula>
    </cfRule>
  </conditionalFormatting>
  <conditionalFormatting sqref="P1074">
    <cfRule type="containsText" dxfId="31070" priority="7726" stopIfTrue="1" operator="containsText" text="DUMMY">
      <formula>NOT(ISERROR(SEARCH("DUMMY",P1074)))</formula>
    </cfRule>
    <cfRule type="cellIs" dxfId="31069" priority="7727" stopIfTrue="1" operator="equal">
      <formula>""</formula>
    </cfRule>
  </conditionalFormatting>
  <conditionalFormatting sqref="Q1074">
    <cfRule type="cellIs" dxfId="31068" priority="7724" stopIfTrue="1" operator="equal">
      <formula>""</formula>
    </cfRule>
    <cfRule type="cellIs" dxfId="31067" priority="7725" stopIfTrue="1" operator="equal">
      <formula>"-"</formula>
    </cfRule>
  </conditionalFormatting>
  <conditionalFormatting sqref="I1074">
    <cfRule type="containsText" dxfId="31066" priority="7722" operator="containsText" text="...">
      <formula>NOT(ISERROR(SEARCH("...",I1074)))</formula>
    </cfRule>
    <cfRule type="containsText" dxfId="31065" priority="7723" operator="containsText" text="~?">
      <formula>NOT(ISERROR(SEARCH("~?",I1074)))</formula>
    </cfRule>
  </conditionalFormatting>
  <conditionalFormatting sqref="G1074">
    <cfRule type="cellIs" dxfId="31064" priority="7721" operator="equal">
      <formula>"Endorsement"</formula>
    </cfRule>
  </conditionalFormatting>
  <conditionalFormatting sqref="B1075">
    <cfRule type="cellIs" dxfId="31063" priority="7720" stopIfTrue="1" operator="equal">
      <formula>""</formula>
    </cfRule>
  </conditionalFormatting>
  <conditionalFormatting sqref="C1075">
    <cfRule type="cellIs" dxfId="31062" priority="7717" stopIfTrue="1" operator="equal">
      <formula>"Y"</formula>
    </cfRule>
    <cfRule type="cellIs" dxfId="31061" priority="7718" stopIfTrue="1" operator="equal">
      <formula>""</formula>
    </cfRule>
    <cfRule type="cellIs" dxfId="31060" priority="7719" stopIfTrue="1" operator="equal">
      <formula>"W"</formula>
    </cfRule>
  </conditionalFormatting>
  <conditionalFormatting sqref="D1075">
    <cfRule type="cellIs" dxfId="31059" priority="7715" stopIfTrue="1" operator="equal">
      <formula>""</formula>
    </cfRule>
    <cfRule type="cellIs" dxfId="31058" priority="7716" stopIfTrue="1" operator="between">
      <formula>"10.7.1"</formula>
      <formula>"10.7.5"</formula>
    </cfRule>
  </conditionalFormatting>
  <conditionalFormatting sqref="G1075">
    <cfRule type="cellIs" dxfId="31057" priority="7714" stopIfTrue="1" operator="equal">
      <formula>""</formula>
    </cfRule>
  </conditionalFormatting>
  <conditionalFormatting sqref="O1075">
    <cfRule type="cellIs" dxfId="31056" priority="7711" stopIfTrue="1" operator="equal">
      <formula>"Rel-14"</formula>
    </cfRule>
    <cfRule type="cellIs" dxfId="31055" priority="7712" stopIfTrue="1" operator="equal">
      <formula>"Rel-16"</formula>
    </cfRule>
    <cfRule type="cellIs" dxfId="31054" priority="7713" stopIfTrue="1" operator="equal">
      <formula>"Rel-15"</formula>
    </cfRule>
  </conditionalFormatting>
  <conditionalFormatting sqref="F1075">
    <cfRule type="cellIs" dxfId="31053" priority="7702" stopIfTrue="1" operator="equal">
      <formula>"LS In"</formula>
    </cfRule>
    <cfRule type="cellIs" dxfId="31052" priority="7703" stopIfTrue="1" operator="equal">
      <formula>"LS OUT"</formula>
    </cfRule>
    <cfRule type="cellIs" dxfId="31051" priority="7704" stopIfTrue="1" operator="equal">
      <formula>"CR"</formula>
    </cfRule>
    <cfRule type="cellIs" dxfId="31050" priority="7705" stopIfTrue="1" operator="equal">
      <formula>"P-CR"</formula>
    </cfRule>
    <cfRule type="cellIs" dxfId="31049" priority="7706" stopIfTrue="1" operator="equal">
      <formula>"CR Pack"</formula>
    </cfRule>
    <cfRule type="cellIs" dxfId="31048" priority="7707" stopIfTrue="1" operator="equal">
      <formula>"WID new"</formula>
    </cfRule>
    <cfRule type="cellIs" dxfId="31047" priority="7708" stopIfTrue="1" operator="equal">
      <formula>"WID revised"</formula>
    </cfRule>
    <cfRule type="cellIs" dxfId="31046" priority="7709" stopIfTrue="1" operator="equal">
      <formula>"SID new"</formula>
    </cfRule>
    <cfRule type="cellIs" dxfId="31045" priority="7710" stopIfTrue="1" operator="equal">
      <formula>"SID revised"</formula>
    </cfRule>
  </conditionalFormatting>
  <conditionalFormatting sqref="P1075">
    <cfRule type="containsText" dxfId="31044" priority="7700" stopIfTrue="1" operator="containsText" text="DUMMY">
      <formula>NOT(ISERROR(SEARCH("DUMMY",P1075)))</formula>
    </cfRule>
    <cfRule type="cellIs" dxfId="31043" priority="7701" stopIfTrue="1" operator="equal">
      <formula>""</formula>
    </cfRule>
  </conditionalFormatting>
  <conditionalFormatting sqref="Q1075">
    <cfRule type="cellIs" dxfId="31042" priority="7698" stopIfTrue="1" operator="equal">
      <formula>""</formula>
    </cfRule>
    <cfRule type="cellIs" dxfId="31041" priority="7699" stopIfTrue="1" operator="equal">
      <formula>"-"</formula>
    </cfRule>
  </conditionalFormatting>
  <conditionalFormatting sqref="I1075">
    <cfRule type="containsText" dxfId="31040" priority="7696" operator="containsText" text="...">
      <formula>NOT(ISERROR(SEARCH("...",I1075)))</formula>
    </cfRule>
    <cfRule type="containsText" dxfId="31039" priority="7697" operator="containsText" text="~?">
      <formula>NOT(ISERROR(SEARCH("~?",I1075)))</formula>
    </cfRule>
  </conditionalFormatting>
  <conditionalFormatting sqref="G1075">
    <cfRule type="cellIs" dxfId="31038" priority="7695" operator="equal">
      <formula>"Endorsement"</formula>
    </cfRule>
  </conditionalFormatting>
  <conditionalFormatting sqref="B1076">
    <cfRule type="cellIs" dxfId="31037" priority="7694" stopIfTrue="1" operator="equal">
      <formula>""</formula>
    </cfRule>
  </conditionalFormatting>
  <conditionalFormatting sqref="C1076">
    <cfRule type="cellIs" dxfId="31036" priority="7691" stopIfTrue="1" operator="equal">
      <formula>"Y"</formula>
    </cfRule>
    <cfRule type="cellIs" dxfId="31035" priority="7692" stopIfTrue="1" operator="equal">
      <formula>""</formula>
    </cfRule>
    <cfRule type="cellIs" dxfId="31034" priority="7693" stopIfTrue="1" operator="equal">
      <formula>"W"</formula>
    </cfRule>
  </conditionalFormatting>
  <conditionalFormatting sqref="D1076">
    <cfRule type="cellIs" dxfId="31033" priority="7689" stopIfTrue="1" operator="equal">
      <formula>""</formula>
    </cfRule>
    <cfRule type="cellIs" dxfId="31032" priority="7690" stopIfTrue="1" operator="between">
      <formula>"10.7.1"</formula>
      <formula>"10.7.5"</formula>
    </cfRule>
  </conditionalFormatting>
  <conditionalFormatting sqref="G1076">
    <cfRule type="cellIs" dxfId="31031" priority="7688" stopIfTrue="1" operator="equal">
      <formula>""</formula>
    </cfRule>
  </conditionalFormatting>
  <conditionalFormatting sqref="O1076">
    <cfRule type="cellIs" dxfId="31030" priority="7685" stopIfTrue="1" operator="equal">
      <formula>"Rel-14"</formula>
    </cfRule>
    <cfRule type="cellIs" dxfId="31029" priority="7686" stopIfTrue="1" operator="equal">
      <formula>"Rel-16"</formula>
    </cfRule>
    <cfRule type="cellIs" dxfId="31028" priority="7687" stopIfTrue="1" operator="equal">
      <formula>"Rel-15"</formula>
    </cfRule>
  </conditionalFormatting>
  <conditionalFormatting sqref="F1076">
    <cfRule type="cellIs" dxfId="31027" priority="7676" stopIfTrue="1" operator="equal">
      <formula>"LS In"</formula>
    </cfRule>
    <cfRule type="cellIs" dxfId="31026" priority="7677" stopIfTrue="1" operator="equal">
      <formula>"LS OUT"</formula>
    </cfRule>
    <cfRule type="cellIs" dxfId="31025" priority="7678" stopIfTrue="1" operator="equal">
      <formula>"CR"</formula>
    </cfRule>
    <cfRule type="cellIs" dxfId="31024" priority="7679" stopIfTrue="1" operator="equal">
      <formula>"P-CR"</formula>
    </cfRule>
    <cfRule type="cellIs" dxfId="31023" priority="7680" stopIfTrue="1" operator="equal">
      <formula>"CR Pack"</formula>
    </cfRule>
    <cfRule type="cellIs" dxfId="31022" priority="7681" stopIfTrue="1" operator="equal">
      <formula>"WID new"</formula>
    </cfRule>
    <cfRule type="cellIs" dxfId="31021" priority="7682" stopIfTrue="1" operator="equal">
      <formula>"WID revised"</formula>
    </cfRule>
    <cfRule type="cellIs" dxfId="31020" priority="7683" stopIfTrue="1" operator="equal">
      <formula>"SID new"</formula>
    </cfRule>
    <cfRule type="cellIs" dxfId="31019" priority="7684" stopIfTrue="1" operator="equal">
      <formula>"SID revised"</formula>
    </cfRule>
  </conditionalFormatting>
  <conditionalFormatting sqref="P1076">
    <cfRule type="containsText" dxfId="31018" priority="7674" stopIfTrue="1" operator="containsText" text="DUMMY">
      <formula>NOT(ISERROR(SEARCH("DUMMY",P1076)))</formula>
    </cfRule>
    <cfRule type="cellIs" dxfId="31017" priority="7675" stopIfTrue="1" operator="equal">
      <formula>""</formula>
    </cfRule>
  </conditionalFormatting>
  <conditionalFormatting sqref="Q1076">
    <cfRule type="cellIs" dxfId="31016" priority="7672" stopIfTrue="1" operator="equal">
      <formula>""</formula>
    </cfRule>
    <cfRule type="cellIs" dxfId="31015" priority="7673" stopIfTrue="1" operator="equal">
      <formula>"-"</formula>
    </cfRule>
  </conditionalFormatting>
  <conditionalFormatting sqref="I1076">
    <cfRule type="containsText" dxfId="31014" priority="7670" operator="containsText" text="...">
      <formula>NOT(ISERROR(SEARCH("...",I1076)))</formula>
    </cfRule>
    <cfRule type="containsText" dxfId="31013" priority="7671" operator="containsText" text="~?">
      <formula>NOT(ISERROR(SEARCH("~?",I1076)))</formula>
    </cfRule>
  </conditionalFormatting>
  <conditionalFormatting sqref="G1076">
    <cfRule type="cellIs" dxfId="31012" priority="7669" operator="equal">
      <formula>"Endorsement"</formula>
    </cfRule>
  </conditionalFormatting>
  <conditionalFormatting sqref="B1077">
    <cfRule type="cellIs" dxfId="31011" priority="7668" stopIfTrue="1" operator="equal">
      <formula>""</formula>
    </cfRule>
  </conditionalFormatting>
  <conditionalFormatting sqref="C1077">
    <cfRule type="cellIs" dxfId="31010" priority="7665" stopIfTrue="1" operator="equal">
      <formula>"Y"</formula>
    </cfRule>
    <cfRule type="cellIs" dxfId="31009" priority="7666" stopIfTrue="1" operator="equal">
      <formula>""</formula>
    </cfRule>
    <cfRule type="cellIs" dxfId="31008" priority="7667" stopIfTrue="1" operator="equal">
      <formula>"W"</formula>
    </cfRule>
  </conditionalFormatting>
  <conditionalFormatting sqref="D1077">
    <cfRule type="cellIs" dxfId="31007" priority="7663" stopIfTrue="1" operator="equal">
      <formula>""</formula>
    </cfRule>
    <cfRule type="cellIs" dxfId="31006" priority="7664" stopIfTrue="1" operator="between">
      <formula>"10.7.1"</formula>
      <formula>"10.7.5"</formula>
    </cfRule>
  </conditionalFormatting>
  <conditionalFormatting sqref="G1077">
    <cfRule type="cellIs" dxfId="31005" priority="7662" stopIfTrue="1" operator="equal">
      <formula>""</formula>
    </cfRule>
  </conditionalFormatting>
  <conditionalFormatting sqref="O1077">
    <cfRule type="cellIs" dxfId="31004" priority="7659" stopIfTrue="1" operator="equal">
      <formula>"Rel-14"</formula>
    </cfRule>
    <cfRule type="cellIs" dxfId="31003" priority="7660" stopIfTrue="1" operator="equal">
      <formula>"Rel-16"</formula>
    </cfRule>
    <cfRule type="cellIs" dxfId="31002" priority="7661" stopIfTrue="1" operator="equal">
      <formula>"Rel-15"</formula>
    </cfRule>
  </conditionalFormatting>
  <conditionalFormatting sqref="F1077">
    <cfRule type="cellIs" dxfId="31001" priority="7650" stopIfTrue="1" operator="equal">
      <formula>"LS In"</formula>
    </cfRule>
    <cfRule type="cellIs" dxfId="31000" priority="7651" stopIfTrue="1" operator="equal">
      <formula>"LS OUT"</formula>
    </cfRule>
    <cfRule type="cellIs" dxfId="30999" priority="7652" stopIfTrue="1" operator="equal">
      <formula>"CR"</formula>
    </cfRule>
    <cfRule type="cellIs" dxfId="30998" priority="7653" stopIfTrue="1" operator="equal">
      <formula>"P-CR"</formula>
    </cfRule>
    <cfRule type="cellIs" dxfId="30997" priority="7654" stopIfTrue="1" operator="equal">
      <formula>"CR Pack"</formula>
    </cfRule>
    <cfRule type="cellIs" dxfId="30996" priority="7655" stopIfTrue="1" operator="equal">
      <formula>"WID new"</formula>
    </cfRule>
    <cfRule type="cellIs" dxfId="30995" priority="7656" stopIfTrue="1" operator="equal">
      <formula>"WID revised"</formula>
    </cfRule>
    <cfRule type="cellIs" dxfId="30994" priority="7657" stopIfTrue="1" operator="equal">
      <formula>"SID new"</formula>
    </cfRule>
    <cfRule type="cellIs" dxfId="30993" priority="7658" stopIfTrue="1" operator="equal">
      <formula>"SID revised"</formula>
    </cfRule>
  </conditionalFormatting>
  <conditionalFormatting sqref="P1077">
    <cfRule type="containsText" dxfId="30992" priority="7648" stopIfTrue="1" operator="containsText" text="DUMMY">
      <formula>NOT(ISERROR(SEARCH("DUMMY",P1077)))</formula>
    </cfRule>
    <cfRule type="cellIs" dxfId="30991" priority="7649" stopIfTrue="1" operator="equal">
      <formula>""</formula>
    </cfRule>
  </conditionalFormatting>
  <conditionalFormatting sqref="Q1077">
    <cfRule type="cellIs" dxfId="30990" priority="7646" stopIfTrue="1" operator="equal">
      <formula>""</formula>
    </cfRule>
    <cfRule type="cellIs" dxfId="30989" priority="7647" stopIfTrue="1" operator="equal">
      <formula>"-"</formula>
    </cfRule>
  </conditionalFormatting>
  <conditionalFormatting sqref="I1077">
    <cfRule type="containsText" dxfId="30988" priority="7644" operator="containsText" text="...">
      <formula>NOT(ISERROR(SEARCH("...",I1077)))</formula>
    </cfRule>
    <cfRule type="containsText" dxfId="30987" priority="7645" operator="containsText" text="~?">
      <formula>NOT(ISERROR(SEARCH("~?",I1077)))</formula>
    </cfRule>
  </conditionalFormatting>
  <conditionalFormatting sqref="G1077">
    <cfRule type="cellIs" dxfId="30986" priority="7643" operator="equal">
      <formula>"Endorsement"</formula>
    </cfRule>
  </conditionalFormatting>
  <conditionalFormatting sqref="B1078">
    <cfRule type="cellIs" dxfId="30985" priority="7642" stopIfTrue="1" operator="equal">
      <formula>""</formula>
    </cfRule>
  </conditionalFormatting>
  <conditionalFormatting sqref="C1078">
    <cfRule type="cellIs" dxfId="30984" priority="7639" stopIfTrue="1" operator="equal">
      <formula>"Y"</formula>
    </cfRule>
    <cfRule type="cellIs" dxfId="30983" priority="7640" stopIfTrue="1" operator="equal">
      <formula>""</formula>
    </cfRule>
    <cfRule type="cellIs" dxfId="30982" priority="7641" stopIfTrue="1" operator="equal">
      <formula>"W"</formula>
    </cfRule>
  </conditionalFormatting>
  <conditionalFormatting sqref="D1078">
    <cfRule type="cellIs" dxfId="30981" priority="7637" stopIfTrue="1" operator="equal">
      <formula>""</formula>
    </cfRule>
    <cfRule type="cellIs" dxfId="30980" priority="7638" stopIfTrue="1" operator="between">
      <formula>"10.7.1"</formula>
      <formula>"10.7.5"</formula>
    </cfRule>
  </conditionalFormatting>
  <conditionalFormatting sqref="G1078">
    <cfRule type="cellIs" dxfId="30979" priority="7636" stopIfTrue="1" operator="equal">
      <formula>""</formula>
    </cfRule>
  </conditionalFormatting>
  <conditionalFormatting sqref="O1078">
    <cfRule type="cellIs" dxfId="30978" priority="7633" stopIfTrue="1" operator="equal">
      <formula>"Rel-14"</formula>
    </cfRule>
    <cfRule type="cellIs" dxfId="30977" priority="7634" stopIfTrue="1" operator="equal">
      <formula>"Rel-16"</formula>
    </cfRule>
    <cfRule type="cellIs" dxfId="30976" priority="7635" stopIfTrue="1" operator="equal">
      <formula>"Rel-15"</formula>
    </cfRule>
  </conditionalFormatting>
  <conditionalFormatting sqref="P1078">
    <cfRule type="containsText" dxfId="30975" priority="7631" stopIfTrue="1" operator="containsText" text="DUMMY">
      <formula>NOT(ISERROR(SEARCH("DUMMY",P1078)))</formula>
    </cfRule>
    <cfRule type="cellIs" dxfId="30974" priority="7632" stopIfTrue="1" operator="equal">
      <formula>""</formula>
    </cfRule>
  </conditionalFormatting>
  <conditionalFormatting sqref="Q1078">
    <cfRule type="cellIs" dxfId="30973" priority="7629" stopIfTrue="1" operator="equal">
      <formula>""</formula>
    </cfRule>
    <cfRule type="cellIs" dxfId="30972" priority="7630" stopIfTrue="1" operator="equal">
      <formula>"-"</formula>
    </cfRule>
  </conditionalFormatting>
  <conditionalFormatting sqref="I1078">
    <cfRule type="containsText" dxfId="30971" priority="7627" operator="containsText" text="...">
      <formula>NOT(ISERROR(SEARCH("...",I1078)))</formula>
    </cfRule>
    <cfRule type="containsText" dxfId="30970" priority="7628" operator="containsText" text="~?">
      <formula>NOT(ISERROR(SEARCH("~?",I1078)))</formula>
    </cfRule>
  </conditionalFormatting>
  <conditionalFormatting sqref="G1078">
    <cfRule type="cellIs" dxfId="30969" priority="7626" operator="equal">
      <formula>"Endorsement"</formula>
    </cfRule>
  </conditionalFormatting>
  <conditionalFormatting sqref="B1079">
    <cfRule type="cellIs" dxfId="30968" priority="7625" stopIfTrue="1" operator="equal">
      <formula>""</formula>
    </cfRule>
  </conditionalFormatting>
  <conditionalFormatting sqref="C1079">
    <cfRule type="cellIs" dxfId="30967" priority="7622" stopIfTrue="1" operator="equal">
      <formula>"Y"</formula>
    </cfRule>
    <cfRule type="cellIs" dxfId="30966" priority="7623" stopIfTrue="1" operator="equal">
      <formula>""</formula>
    </cfRule>
    <cfRule type="cellIs" dxfId="30965" priority="7624" stopIfTrue="1" operator="equal">
      <formula>"W"</formula>
    </cfRule>
  </conditionalFormatting>
  <conditionalFormatting sqref="D1079">
    <cfRule type="cellIs" dxfId="30964" priority="7620" stopIfTrue="1" operator="equal">
      <formula>""</formula>
    </cfRule>
    <cfRule type="cellIs" dxfId="30963" priority="7621" stopIfTrue="1" operator="between">
      <formula>"10.7.1"</formula>
      <formula>"10.7.5"</formula>
    </cfRule>
  </conditionalFormatting>
  <conditionalFormatting sqref="G1079">
    <cfRule type="cellIs" dxfId="30962" priority="7619" stopIfTrue="1" operator="equal">
      <formula>""</formula>
    </cfRule>
  </conditionalFormatting>
  <conditionalFormatting sqref="O1079">
    <cfRule type="cellIs" dxfId="30961" priority="7616" stopIfTrue="1" operator="equal">
      <formula>"Rel-14"</formula>
    </cfRule>
    <cfRule type="cellIs" dxfId="30960" priority="7617" stopIfTrue="1" operator="equal">
      <formula>"Rel-16"</formula>
    </cfRule>
    <cfRule type="cellIs" dxfId="30959" priority="7618" stopIfTrue="1" operator="equal">
      <formula>"Rel-15"</formula>
    </cfRule>
  </conditionalFormatting>
  <conditionalFormatting sqref="P1079">
    <cfRule type="containsText" dxfId="30958" priority="7614" stopIfTrue="1" operator="containsText" text="DUMMY">
      <formula>NOT(ISERROR(SEARCH("DUMMY",P1079)))</formula>
    </cfRule>
    <cfRule type="cellIs" dxfId="30957" priority="7615" stopIfTrue="1" operator="equal">
      <formula>""</formula>
    </cfRule>
  </conditionalFormatting>
  <conditionalFormatting sqref="Q1079">
    <cfRule type="cellIs" dxfId="30956" priority="7612" stopIfTrue="1" operator="equal">
      <formula>""</formula>
    </cfRule>
    <cfRule type="cellIs" dxfId="30955" priority="7613" stopIfTrue="1" operator="equal">
      <formula>"-"</formula>
    </cfRule>
  </conditionalFormatting>
  <conditionalFormatting sqref="I1079">
    <cfRule type="containsText" dxfId="30954" priority="7610" operator="containsText" text="...">
      <formula>NOT(ISERROR(SEARCH("...",I1079)))</formula>
    </cfRule>
    <cfRule type="containsText" dxfId="30953" priority="7611" operator="containsText" text="~?">
      <formula>NOT(ISERROR(SEARCH("~?",I1079)))</formula>
    </cfRule>
  </conditionalFormatting>
  <conditionalFormatting sqref="G1079">
    <cfRule type="cellIs" dxfId="30952" priority="7609" operator="equal">
      <formula>"Endorsement"</formula>
    </cfRule>
  </conditionalFormatting>
  <conditionalFormatting sqref="B1080">
    <cfRule type="cellIs" dxfId="30951" priority="7608" stopIfTrue="1" operator="equal">
      <formula>""</formula>
    </cfRule>
  </conditionalFormatting>
  <conditionalFormatting sqref="C1080">
    <cfRule type="cellIs" dxfId="30950" priority="7605" stopIfTrue="1" operator="equal">
      <formula>"Y"</formula>
    </cfRule>
    <cfRule type="cellIs" dxfId="30949" priority="7606" stopIfTrue="1" operator="equal">
      <formula>""</formula>
    </cfRule>
    <cfRule type="cellIs" dxfId="30948" priority="7607" stopIfTrue="1" operator="equal">
      <formula>"W"</formula>
    </cfRule>
  </conditionalFormatting>
  <conditionalFormatting sqref="D1080">
    <cfRule type="cellIs" dxfId="30947" priority="7603" stopIfTrue="1" operator="equal">
      <formula>""</formula>
    </cfRule>
    <cfRule type="cellIs" dxfId="30946" priority="7604" stopIfTrue="1" operator="between">
      <formula>"10.7.1"</formula>
      <formula>"10.7.5"</formula>
    </cfRule>
  </conditionalFormatting>
  <conditionalFormatting sqref="G1080">
    <cfRule type="cellIs" dxfId="30945" priority="7602" stopIfTrue="1" operator="equal">
      <formula>""</formula>
    </cfRule>
  </conditionalFormatting>
  <conditionalFormatting sqref="O1080">
    <cfRule type="cellIs" dxfId="30944" priority="7599" stopIfTrue="1" operator="equal">
      <formula>"Rel-14"</formula>
    </cfRule>
    <cfRule type="cellIs" dxfId="30943" priority="7600" stopIfTrue="1" operator="equal">
      <formula>"Rel-16"</formula>
    </cfRule>
    <cfRule type="cellIs" dxfId="30942" priority="7601" stopIfTrue="1" operator="equal">
      <formula>"Rel-15"</formula>
    </cfRule>
  </conditionalFormatting>
  <conditionalFormatting sqref="F1080">
    <cfRule type="cellIs" dxfId="30941" priority="7590" stopIfTrue="1" operator="equal">
      <formula>"LS In"</formula>
    </cfRule>
    <cfRule type="cellIs" dxfId="30940" priority="7591" stopIfTrue="1" operator="equal">
      <formula>"LS OUT"</formula>
    </cfRule>
    <cfRule type="cellIs" dxfId="30939" priority="7592" stopIfTrue="1" operator="equal">
      <formula>"CR"</formula>
    </cfRule>
    <cfRule type="cellIs" dxfId="30938" priority="7593" stopIfTrue="1" operator="equal">
      <formula>"P-CR"</formula>
    </cfRule>
    <cfRule type="cellIs" dxfId="30937" priority="7594" stopIfTrue="1" operator="equal">
      <formula>"CR Pack"</formula>
    </cfRule>
    <cfRule type="cellIs" dxfId="30936" priority="7595" stopIfTrue="1" operator="equal">
      <formula>"WID new"</formula>
    </cfRule>
    <cfRule type="cellIs" dxfId="30935" priority="7596" stopIfTrue="1" operator="equal">
      <formula>"WID revised"</formula>
    </cfRule>
    <cfRule type="cellIs" dxfId="30934" priority="7597" stopIfTrue="1" operator="equal">
      <formula>"SID new"</formula>
    </cfRule>
    <cfRule type="cellIs" dxfId="30933" priority="7598" stopIfTrue="1" operator="equal">
      <formula>"SID revised"</formula>
    </cfRule>
  </conditionalFormatting>
  <conditionalFormatting sqref="P1080">
    <cfRule type="containsText" dxfId="30932" priority="7588" stopIfTrue="1" operator="containsText" text="DUMMY">
      <formula>NOT(ISERROR(SEARCH("DUMMY",P1080)))</formula>
    </cfRule>
    <cfRule type="cellIs" dxfId="30931" priority="7589" stopIfTrue="1" operator="equal">
      <formula>""</formula>
    </cfRule>
  </conditionalFormatting>
  <conditionalFormatting sqref="Q1080">
    <cfRule type="cellIs" dxfId="30930" priority="7586" stopIfTrue="1" operator="equal">
      <formula>""</formula>
    </cfRule>
    <cfRule type="cellIs" dxfId="30929" priority="7587" stopIfTrue="1" operator="equal">
      <formula>"-"</formula>
    </cfRule>
  </conditionalFormatting>
  <conditionalFormatting sqref="I1080">
    <cfRule type="containsText" dxfId="30928" priority="7584" operator="containsText" text="...">
      <formula>NOT(ISERROR(SEARCH("...",I1080)))</formula>
    </cfRule>
    <cfRule type="containsText" dxfId="30927" priority="7585" operator="containsText" text="~?">
      <formula>NOT(ISERROR(SEARCH("~?",I1080)))</formula>
    </cfRule>
  </conditionalFormatting>
  <conditionalFormatting sqref="G1080">
    <cfRule type="cellIs" dxfId="30926" priority="7583" operator="equal">
      <formula>"Endorsement"</formula>
    </cfRule>
  </conditionalFormatting>
  <conditionalFormatting sqref="B1081">
    <cfRule type="cellIs" dxfId="30925" priority="7582" stopIfTrue="1" operator="equal">
      <formula>""</formula>
    </cfRule>
  </conditionalFormatting>
  <conditionalFormatting sqref="C1081">
    <cfRule type="cellIs" dxfId="30924" priority="7579" stopIfTrue="1" operator="equal">
      <formula>"Y"</formula>
    </cfRule>
    <cfRule type="cellIs" dxfId="30923" priority="7580" stopIfTrue="1" operator="equal">
      <formula>""</formula>
    </cfRule>
    <cfRule type="cellIs" dxfId="30922" priority="7581" stopIfTrue="1" operator="equal">
      <formula>"W"</formula>
    </cfRule>
  </conditionalFormatting>
  <conditionalFormatting sqref="D1081">
    <cfRule type="cellIs" dxfId="30921" priority="7577" stopIfTrue="1" operator="equal">
      <formula>""</formula>
    </cfRule>
    <cfRule type="cellIs" dxfId="30920" priority="7578" stopIfTrue="1" operator="between">
      <formula>"10.7.1"</formula>
      <formula>"10.7.5"</formula>
    </cfRule>
  </conditionalFormatting>
  <conditionalFormatting sqref="G1081">
    <cfRule type="cellIs" dxfId="30919" priority="7576" stopIfTrue="1" operator="equal">
      <formula>""</formula>
    </cfRule>
  </conditionalFormatting>
  <conditionalFormatting sqref="O1081">
    <cfRule type="cellIs" dxfId="30918" priority="7573" stopIfTrue="1" operator="equal">
      <formula>"Rel-14"</formula>
    </cfRule>
    <cfRule type="cellIs" dxfId="30917" priority="7574" stopIfTrue="1" operator="equal">
      <formula>"Rel-16"</formula>
    </cfRule>
    <cfRule type="cellIs" dxfId="30916" priority="7575" stopIfTrue="1" operator="equal">
      <formula>"Rel-15"</formula>
    </cfRule>
  </conditionalFormatting>
  <conditionalFormatting sqref="F1081">
    <cfRule type="cellIs" dxfId="30915" priority="7564" stopIfTrue="1" operator="equal">
      <formula>"LS In"</formula>
    </cfRule>
    <cfRule type="cellIs" dxfId="30914" priority="7565" stopIfTrue="1" operator="equal">
      <formula>"LS OUT"</formula>
    </cfRule>
    <cfRule type="cellIs" dxfId="30913" priority="7566" stopIfTrue="1" operator="equal">
      <formula>"CR"</formula>
    </cfRule>
    <cfRule type="cellIs" dxfId="30912" priority="7567" stopIfTrue="1" operator="equal">
      <formula>"P-CR"</formula>
    </cfRule>
    <cfRule type="cellIs" dxfId="30911" priority="7568" stopIfTrue="1" operator="equal">
      <formula>"CR Pack"</formula>
    </cfRule>
    <cfRule type="cellIs" dxfId="30910" priority="7569" stopIfTrue="1" operator="equal">
      <formula>"WID new"</formula>
    </cfRule>
    <cfRule type="cellIs" dxfId="30909" priority="7570" stopIfTrue="1" operator="equal">
      <formula>"WID revised"</formula>
    </cfRule>
    <cfRule type="cellIs" dxfId="30908" priority="7571" stopIfTrue="1" operator="equal">
      <formula>"SID new"</formula>
    </cfRule>
    <cfRule type="cellIs" dxfId="30907" priority="7572" stopIfTrue="1" operator="equal">
      <formula>"SID revised"</formula>
    </cfRule>
  </conditionalFormatting>
  <conditionalFormatting sqref="P1081">
    <cfRule type="containsText" dxfId="30906" priority="7562" stopIfTrue="1" operator="containsText" text="DUMMY">
      <formula>NOT(ISERROR(SEARCH("DUMMY",P1081)))</formula>
    </cfRule>
    <cfRule type="cellIs" dxfId="30905" priority="7563" stopIfTrue="1" operator="equal">
      <formula>""</formula>
    </cfRule>
  </conditionalFormatting>
  <conditionalFormatting sqref="Q1081">
    <cfRule type="cellIs" dxfId="30904" priority="7560" stopIfTrue="1" operator="equal">
      <formula>""</formula>
    </cfRule>
    <cfRule type="cellIs" dxfId="30903" priority="7561" stopIfTrue="1" operator="equal">
      <formula>"-"</formula>
    </cfRule>
  </conditionalFormatting>
  <conditionalFormatting sqref="I1081">
    <cfRule type="containsText" dxfId="30902" priority="7558" operator="containsText" text="...">
      <formula>NOT(ISERROR(SEARCH("...",I1081)))</formula>
    </cfRule>
    <cfRule type="containsText" dxfId="30901" priority="7559" operator="containsText" text="~?">
      <formula>NOT(ISERROR(SEARCH("~?",I1081)))</formula>
    </cfRule>
  </conditionalFormatting>
  <conditionalFormatting sqref="G1081">
    <cfRule type="cellIs" dxfId="30900" priority="7557" operator="equal">
      <formula>"Endorsement"</formula>
    </cfRule>
  </conditionalFormatting>
  <conditionalFormatting sqref="B1082">
    <cfRule type="cellIs" dxfId="30899" priority="7556" stopIfTrue="1" operator="equal">
      <formula>""</formula>
    </cfRule>
  </conditionalFormatting>
  <conditionalFormatting sqref="C1082">
    <cfRule type="cellIs" dxfId="30898" priority="7553" stopIfTrue="1" operator="equal">
      <formula>"Y"</formula>
    </cfRule>
    <cfRule type="cellIs" dxfId="30897" priority="7554" stopIfTrue="1" operator="equal">
      <formula>""</formula>
    </cfRule>
    <cfRule type="cellIs" dxfId="30896" priority="7555" stopIfTrue="1" operator="equal">
      <formula>"W"</formula>
    </cfRule>
  </conditionalFormatting>
  <conditionalFormatting sqref="D1082">
    <cfRule type="cellIs" dxfId="30895" priority="7551" stopIfTrue="1" operator="equal">
      <formula>""</formula>
    </cfRule>
    <cfRule type="cellIs" dxfId="30894" priority="7552" stopIfTrue="1" operator="between">
      <formula>"10.7.1"</formula>
      <formula>"10.7.5"</formula>
    </cfRule>
  </conditionalFormatting>
  <conditionalFormatting sqref="G1082">
    <cfRule type="cellIs" dxfId="30893" priority="7550" stopIfTrue="1" operator="equal">
      <formula>""</formula>
    </cfRule>
  </conditionalFormatting>
  <conditionalFormatting sqref="O1082">
    <cfRule type="cellIs" dxfId="30892" priority="7547" stopIfTrue="1" operator="equal">
      <formula>"Rel-14"</formula>
    </cfRule>
    <cfRule type="cellIs" dxfId="30891" priority="7548" stopIfTrue="1" operator="equal">
      <formula>"Rel-16"</formula>
    </cfRule>
    <cfRule type="cellIs" dxfId="30890" priority="7549" stopIfTrue="1" operator="equal">
      <formula>"Rel-15"</formula>
    </cfRule>
  </conditionalFormatting>
  <conditionalFormatting sqref="P1082">
    <cfRule type="containsText" dxfId="30889" priority="7545" stopIfTrue="1" operator="containsText" text="DUMMY">
      <formula>NOT(ISERROR(SEARCH("DUMMY",P1082)))</formula>
    </cfRule>
    <cfRule type="cellIs" dxfId="30888" priority="7546" stopIfTrue="1" operator="equal">
      <formula>""</formula>
    </cfRule>
  </conditionalFormatting>
  <conditionalFormatting sqref="Q1082">
    <cfRule type="cellIs" dxfId="30887" priority="7543" stopIfTrue="1" operator="equal">
      <formula>""</formula>
    </cfRule>
    <cfRule type="cellIs" dxfId="30886" priority="7544" stopIfTrue="1" operator="equal">
      <formula>"-"</formula>
    </cfRule>
  </conditionalFormatting>
  <conditionalFormatting sqref="I1082">
    <cfRule type="containsText" dxfId="30885" priority="7541" operator="containsText" text="...">
      <formula>NOT(ISERROR(SEARCH("...",I1082)))</formula>
    </cfRule>
    <cfRule type="containsText" dxfId="30884" priority="7542" operator="containsText" text="~?">
      <formula>NOT(ISERROR(SEARCH("~?",I1082)))</formula>
    </cfRule>
  </conditionalFormatting>
  <conditionalFormatting sqref="G1082">
    <cfRule type="cellIs" dxfId="30883" priority="7540" operator="equal">
      <formula>"Endorsement"</formula>
    </cfRule>
  </conditionalFormatting>
  <conditionalFormatting sqref="B1083">
    <cfRule type="cellIs" dxfId="30882" priority="7539" stopIfTrue="1" operator="equal">
      <formula>""</formula>
    </cfRule>
  </conditionalFormatting>
  <conditionalFormatting sqref="C1083">
    <cfRule type="cellIs" dxfId="30881" priority="7536" stopIfTrue="1" operator="equal">
      <formula>"Y"</formula>
    </cfRule>
    <cfRule type="cellIs" dxfId="30880" priority="7537" stopIfTrue="1" operator="equal">
      <formula>""</formula>
    </cfRule>
    <cfRule type="cellIs" dxfId="30879" priority="7538" stopIfTrue="1" operator="equal">
      <formula>"W"</formula>
    </cfRule>
  </conditionalFormatting>
  <conditionalFormatting sqref="D1083">
    <cfRule type="cellIs" dxfId="30878" priority="7534" stopIfTrue="1" operator="equal">
      <formula>""</formula>
    </cfRule>
    <cfRule type="cellIs" dxfId="30877" priority="7535" stopIfTrue="1" operator="between">
      <formula>"10.7.1"</formula>
      <formula>"10.7.5"</formula>
    </cfRule>
  </conditionalFormatting>
  <conditionalFormatting sqref="G1083">
    <cfRule type="cellIs" dxfId="30876" priority="7533" stopIfTrue="1" operator="equal">
      <formula>""</formula>
    </cfRule>
  </conditionalFormatting>
  <conditionalFormatting sqref="O1083">
    <cfRule type="cellIs" dxfId="30875" priority="7530" stopIfTrue="1" operator="equal">
      <formula>"Rel-14"</formula>
    </cfRule>
    <cfRule type="cellIs" dxfId="30874" priority="7531" stopIfTrue="1" operator="equal">
      <formula>"Rel-16"</formula>
    </cfRule>
    <cfRule type="cellIs" dxfId="30873" priority="7532" stopIfTrue="1" operator="equal">
      <formula>"Rel-15"</formula>
    </cfRule>
  </conditionalFormatting>
  <conditionalFormatting sqref="F1083">
    <cfRule type="cellIs" dxfId="30872" priority="7521" stopIfTrue="1" operator="equal">
      <formula>"LS In"</formula>
    </cfRule>
    <cfRule type="cellIs" dxfId="30871" priority="7522" stopIfTrue="1" operator="equal">
      <formula>"LS OUT"</formula>
    </cfRule>
    <cfRule type="cellIs" dxfId="30870" priority="7523" stopIfTrue="1" operator="equal">
      <formula>"CR"</formula>
    </cfRule>
    <cfRule type="cellIs" dxfId="30869" priority="7524" stopIfTrue="1" operator="equal">
      <formula>"P-CR"</formula>
    </cfRule>
    <cfRule type="cellIs" dxfId="30868" priority="7525" stopIfTrue="1" operator="equal">
      <formula>"CR Pack"</formula>
    </cfRule>
    <cfRule type="cellIs" dxfId="30867" priority="7526" stopIfTrue="1" operator="equal">
      <formula>"WID new"</formula>
    </cfRule>
    <cfRule type="cellIs" dxfId="30866" priority="7527" stopIfTrue="1" operator="equal">
      <formula>"WID revised"</formula>
    </cfRule>
    <cfRule type="cellIs" dxfId="30865" priority="7528" stopIfTrue="1" operator="equal">
      <formula>"SID new"</formula>
    </cfRule>
    <cfRule type="cellIs" dxfId="30864" priority="7529" stopIfTrue="1" operator="equal">
      <formula>"SID revised"</formula>
    </cfRule>
  </conditionalFormatting>
  <conditionalFormatting sqref="P1083">
    <cfRule type="containsText" dxfId="30863" priority="7519" stopIfTrue="1" operator="containsText" text="DUMMY">
      <formula>NOT(ISERROR(SEARCH("DUMMY",P1083)))</formula>
    </cfRule>
    <cfRule type="cellIs" dxfId="30862" priority="7520" stopIfTrue="1" operator="equal">
      <formula>""</formula>
    </cfRule>
  </conditionalFormatting>
  <conditionalFormatting sqref="Q1083">
    <cfRule type="cellIs" dxfId="30861" priority="7517" stopIfTrue="1" operator="equal">
      <formula>""</formula>
    </cfRule>
    <cfRule type="cellIs" dxfId="30860" priority="7518" stopIfTrue="1" operator="equal">
      <formula>"-"</formula>
    </cfRule>
  </conditionalFormatting>
  <conditionalFormatting sqref="I1083">
    <cfRule type="containsText" dxfId="30859" priority="7515" operator="containsText" text="...">
      <formula>NOT(ISERROR(SEARCH("...",I1083)))</formula>
    </cfRule>
    <cfRule type="containsText" dxfId="30858" priority="7516" operator="containsText" text="~?">
      <formula>NOT(ISERROR(SEARCH("~?",I1083)))</formula>
    </cfRule>
  </conditionalFormatting>
  <conditionalFormatting sqref="G1083">
    <cfRule type="cellIs" dxfId="30857" priority="7514" operator="equal">
      <formula>"Endorsement"</formula>
    </cfRule>
  </conditionalFormatting>
  <conditionalFormatting sqref="B1084">
    <cfRule type="cellIs" dxfId="30856" priority="7513" stopIfTrue="1" operator="equal">
      <formula>""</formula>
    </cfRule>
  </conditionalFormatting>
  <conditionalFormatting sqref="C1084">
    <cfRule type="cellIs" dxfId="30855" priority="7510" stopIfTrue="1" operator="equal">
      <formula>"Y"</formula>
    </cfRule>
    <cfRule type="cellIs" dxfId="30854" priority="7511" stopIfTrue="1" operator="equal">
      <formula>""</formula>
    </cfRule>
    <cfRule type="cellIs" dxfId="30853" priority="7512" stopIfTrue="1" operator="equal">
      <formula>"W"</formula>
    </cfRule>
  </conditionalFormatting>
  <conditionalFormatting sqref="D1084">
    <cfRule type="cellIs" dxfId="30852" priority="7508" stopIfTrue="1" operator="equal">
      <formula>""</formula>
    </cfRule>
    <cfRule type="cellIs" dxfId="30851" priority="7509" stopIfTrue="1" operator="between">
      <formula>"10.7.1"</formula>
      <formula>"10.7.5"</formula>
    </cfRule>
  </conditionalFormatting>
  <conditionalFormatting sqref="G1084">
    <cfRule type="cellIs" dxfId="30850" priority="7507" stopIfTrue="1" operator="equal">
      <formula>""</formula>
    </cfRule>
  </conditionalFormatting>
  <conditionalFormatting sqref="O1084">
    <cfRule type="cellIs" dxfId="30849" priority="7504" stopIfTrue="1" operator="equal">
      <formula>"Rel-14"</formula>
    </cfRule>
    <cfRule type="cellIs" dxfId="30848" priority="7505" stopIfTrue="1" operator="equal">
      <formula>"Rel-16"</formula>
    </cfRule>
    <cfRule type="cellIs" dxfId="30847" priority="7506" stopIfTrue="1" operator="equal">
      <formula>"Rel-15"</formula>
    </cfRule>
  </conditionalFormatting>
  <conditionalFormatting sqref="F1084">
    <cfRule type="cellIs" dxfId="30846" priority="7495" stopIfTrue="1" operator="equal">
      <formula>"LS In"</formula>
    </cfRule>
    <cfRule type="cellIs" dxfId="30845" priority="7496" stopIfTrue="1" operator="equal">
      <formula>"LS OUT"</formula>
    </cfRule>
    <cfRule type="cellIs" dxfId="30844" priority="7497" stopIfTrue="1" operator="equal">
      <formula>"CR"</formula>
    </cfRule>
    <cfRule type="cellIs" dxfId="30843" priority="7498" stopIfTrue="1" operator="equal">
      <formula>"P-CR"</formula>
    </cfRule>
    <cfRule type="cellIs" dxfId="30842" priority="7499" stopIfTrue="1" operator="equal">
      <formula>"CR Pack"</formula>
    </cfRule>
    <cfRule type="cellIs" dxfId="30841" priority="7500" stopIfTrue="1" operator="equal">
      <formula>"WID new"</formula>
    </cfRule>
    <cfRule type="cellIs" dxfId="30840" priority="7501" stopIfTrue="1" operator="equal">
      <formula>"WID revised"</formula>
    </cfRule>
    <cfRule type="cellIs" dxfId="30839" priority="7502" stopIfTrue="1" operator="equal">
      <formula>"SID new"</formula>
    </cfRule>
    <cfRule type="cellIs" dxfId="30838" priority="7503" stopIfTrue="1" operator="equal">
      <formula>"SID revised"</formula>
    </cfRule>
  </conditionalFormatting>
  <conditionalFormatting sqref="P1084">
    <cfRule type="containsText" dxfId="30837" priority="7493" stopIfTrue="1" operator="containsText" text="DUMMY">
      <formula>NOT(ISERROR(SEARCH("DUMMY",P1084)))</formula>
    </cfRule>
    <cfRule type="cellIs" dxfId="30836" priority="7494" stopIfTrue="1" operator="equal">
      <formula>""</formula>
    </cfRule>
  </conditionalFormatting>
  <conditionalFormatting sqref="Q1084">
    <cfRule type="cellIs" dxfId="30835" priority="7491" stopIfTrue="1" operator="equal">
      <formula>""</formula>
    </cfRule>
    <cfRule type="cellIs" dxfId="30834" priority="7492" stopIfTrue="1" operator="equal">
      <formula>"-"</formula>
    </cfRule>
  </conditionalFormatting>
  <conditionalFormatting sqref="I1084">
    <cfRule type="containsText" dxfId="30833" priority="7489" operator="containsText" text="...">
      <formula>NOT(ISERROR(SEARCH("...",I1084)))</formula>
    </cfRule>
    <cfRule type="containsText" dxfId="30832" priority="7490" operator="containsText" text="~?">
      <formula>NOT(ISERROR(SEARCH("~?",I1084)))</formula>
    </cfRule>
  </conditionalFormatting>
  <conditionalFormatting sqref="G1084">
    <cfRule type="cellIs" dxfId="30831" priority="7488" operator="equal">
      <formula>"Endorsement"</formula>
    </cfRule>
  </conditionalFormatting>
  <conditionalFormatting sqref="B1085">
    <cfRule type="cellIs" dxfId="30830" priority="7487" stopIfTrue="1" operator="equal">
      <formula>""</formula>
    </cfRule>
  </conditionalFormatting>
  <conditionalFormatting sqref="C1085">
    <cfRule type="cellIs" dxfId="30829" priority="7484" stopIfTrue="1" operator="equal">
      <formula>"Y"</formula>
    </cfRule>
    <cfRule type="cellIs" dxfId="30828" priority="7485" stopIfTrue="1" operator="equal">
      <formula>""</formula>
    </cfRule>
    <cfRule type="cellIs" dxfId="30827" priority="7486" stopIfTrue="1" operator="equal">
      <formula>"W"</formula>
    </cfRule>
  </conditionalFormatting>
  <conditionalFormatting sqref="D1085">
    <cfRule type="cellIs" dxfId="30826" priority="7482" stopIfTrue="1" operator="equal">
      <formula>""</formula>
    </cfRule>
    <cfRule type="cellIs" dxfId="30825" priority="7483" stopIfTrue="1" operator="between">
      <formula>"10.7.1"</formula>
      <formula>"10.7.5"</formula>
    </cfRule>
  </conditionalFormatting>
  <conditionalFormatting sqref="G1085">
    <cfRule type="cellIs" dxfId="30824" priority="7481" stopIfTrue="1" operator="equal">
      <formula>""</formula>
    </cfRule>
  </conditionalFormatting>
  <conditionalFormatting sqref="F1085">
    <cfRule type="cellIs" dxfId="30823" priority="7472" stopIfTrue="1" operator="equal">
      <formula>"LS In"</formula>
    </cfRule>
    <cfRule type="cellIs" dxfId="30822" priority="7473" stopIfTrue="1" operator="equal">
      <formula>"LS OUT"</formula>
    </cfRule>
    <cfRule type="cellIs" dxfId="30821" priority="7474" stopIfTrue="1" operator="equal">
      <formula>"CR"</formula>
    </cfRule>
    <cfRule type="cellIs" dxfId="30820" priority="7475" stopIfTrue="1" operator="equal">
      <formula>"P-CR"</formula>
    </cfRule>
    <cfRule type="cellIs" dxfId="30819" priority="7476" stopIfTrue="1" operator="equal">
      <formula>"CR Pack"</formula>
    </cfRule>
    <cfRule type="cellIs" dxfId="30818" priority="7477" stopIfTrue="1" operator="equal">
      <formula>"WID new"</formula>
    </cfRule>
    <cfRule type="cellIs" dxfId="30817" priority="7478" stopIfTrue="1" operator="equal">
      <formula>"WID revised"</formula>
    </cfRule>
    <cfRule type="cellIs" dxfId="30816" priority="7479" stopIfTrue="1" operator="equal">
      <formula>"SID new"</formula>
    </cfRule>
    <cfRule type="cellIs" dxfId="30815" priority="7480" stopIfTrue="1" operator="equal">
      <formula>"SID revised"</formula>
    </cfRule>
  </conditionalFormatting>
  <conditionalFormatting sqref="P1085">
    <cfRule type="containsText" dxfId="30814" priority="7470" stopIfTrue="1" operator="containsText" text="DUMMY">
      <formula>NOT(ISERROR(SEARCH("DUMMY",P1085)))</formula>
    </cfRule>
    <cfRule type="cellIs" dxfId="30813" priority="7471" stopIfTrue="1" operator="equal">
      <formula>""</formula>
    </cfRule>
  </conditionalFormatting>
  <conditionalFormatting sqref="Q1085">
    <cfRule type="cellIs" dxfId="30812" priority="7468" stopIfTrue="1" operator="equal">
      <formula>""</formula>
    </cfRule>
    <cfRule type="cellIs" dxfId="30811" priority="7469" stopIfTrue="1" operator="equal">
      <formula>"-"</formula>
    </cfRule>
  </conditionalFormatting>
  <conditionalFormatting sqref="I1085 I952">
    <cfRule type="containsText" dxfId="30810" priority="7466" operator="containsText" text="...">
      <formula>NOT(ISERROR(SEARCH("...",I952)))</formula>
    </cfRule>
    <cfRule type="containsText" dxfId="30809" priority="7467" operator="containsText" text="~?">
      <formula>NOT(ISERROR(SEARCH("~?",I952)))</formula>
    </cfRule>
  </conditionalFormatting>
  <conditionalFormatting sqref="G1085">
    <cfRule type="cellIs" dxfId="30808" priority="7465" operator="equal">
      <formula>"Endorsement"</formula>
    </cfRule>
  </conditionalFormatting>
  <conditionalFormatting sqref="O1085">
    <cfRule type="cellIs" dxfId="30807" priority="7462" stopIfTrue="1" operator="equal">
      <formula>"Rel-14"</formula>
    </cfRule>
    <cfRule type="cellIs" dxfId="30806" priority="7463" stopIfTrue="1" operator="equal">
      <formula>"Rel-16"</formula>
    </cfRule>
    <cfRule type="cellIs" dxfId="30805" priority="7464" stopIfTrue="1" operator="equal">
      <formula>"Rel-15"</formula>
    </cfRule>
  </conditionalFormatting>
  <conditionalFormatting sqref="B1087">
    <cfRule type="cellIs" dxfId="30804" priority="7461" stopIfTrue="1" operator="equal">
      <formula>""</formula>
    </cfRule>
  </conditionalFormatting>
  <conditionalFormatting sqref="C1087">
    <cfRule type="cellIs" dxfId="30803" priority="7458" stopIfTrue="1" operator="equal">
      <formula>"Y"</formula>
    </cfRule>
    <cfRule type="cellIs" dxfId="30802" priority="7459" stopIfTrue="1" operator="equal">
      <formula>""</formula>
    </cfRule>
    <cfRule type="cellIs" dxfId="30801" priority="7460" stopIfTrue="1" operator="equal">
      <formula>"W"</formula>
    </cfRule>
  </conditionalFormatting>
  <conditionalFormatting sqref="D1087">
    <cfRule type="cellIs" dxfId="30800" priority="7456" stopIfTrue="1" operator="equal">
      <formula>""</formula>
    </cfRule>
    <cfRule type="cellIs" dxfId="30799" priority="7457" stopIfTrue="1" operator="between">
      <formula>"10.7.1"</formula>
      <formula>"10.7.5"</formula>
    </cfRule>
  </conditionalFormatting>
  <conditionalFormatting sqref="G1087">
    <cfRule type="cellIs" dxfId="30798" priority="7455" stopIfTrue="1" operator="equal">
      <formula>""</formula>
    </cfRule>
  </conditionalFormatting>
  <conditionalFormatting sqref="O1087">
    <cfRule type="cellIs" dxfId="30797" priority="7452" stopIfTrue="1" operator="equal">
      <formula>"Rel-14"</formula>
    </cfRule>
    <cfRule type="cellIs" dxfId="30796" priority="7453" stopIfTrue="1" operator="equal">
      <formula>"Rel-16"</formula>
    </cfRule>
    <cfRule type="cellIs" dxfId="30795" priority="7454" stopIfTrue="1" operator="equal">
      <formula>"Rel-15"</formula>
    </cfRule>
  </conditionalFormatting>
  <conditionalFormatting sqref="F1087">
    <cfRule type="cellIs" dxfId="30794" priority="7443" stopIfTrue="1" operator="equal">
      <formula>"LS In"</formula>
    </cfRule>
    <cfRule type="cellIs" dxfId="30793" priority="7444" stopIfTrue="1" operator="equal">
      <formula>"LS OUT"</formula>
    </cfRule>
    <cfRule type="cellIs" dxfId="30792" priority="7445" stopIfTrue="1" operator="equal">
      <formula>"CR"</formula>
    </cfRule>
    <cfRule type="cellIs" dxfId="30791" priority="7446" stopIfTrue="1" operator="equal">
      <formula>"P-CR"</formula>
    </cfRule>
    <cfRule type="cellIs" dxfId="30790" priority="7447" stopIfTrue="1" operator="equal">
      <formula>"CR Pack"</formula>
    </cfRule>
    <cfRule type="cellIs" dxfId="30789" priority="7448" stopIfTrue="1" operator="equal">
      <formula>"WID new"</formula>
    </cfRule>
    <cfRule type="cellIs" dxfId="30788" priority="7449" stopIfTrue="1" operator="equal">
      <formula>"WID revised"</formula>
    </cfRule>
    <cfRule type="cellIs" dxfId="30787" priority="7450" stopIfTrue="1" operator="equal">
      <formula>"SID new"</formula>
    </cfRule>
    <cfRule type="cellIs" dxfId="30786" priority="7451" stopIfTrue="1" operator="equal">
      <formula>"SID revised"</formula>
    </cfRule>
  </conditionalFormatting>
  <conditionalFormatting sqref="P1087">
    <cfRule type="containsText" dxfId="30785" priority="7441" stopIfTrue="1" operator="containsText" text="DUMMY">
      <formula>NOT(ISERROR(SEARCH("DUMMY",P1087)))</formula>
    </cfRule>
    <cfRule type="cellIs" dxfId="30784" priority="7442" stopIfTrue="1" operator="equal">
      <formula>""</formula>
    </cfRule>
  </conditionalFormatting>
  <conditionalFormatting sqref="Q1087">
    <cfRule type="cellIs" dxfId="30783" priority="7439" stopIfTrue="1" operator="equal">
      <formula>""</formula>
    </cfRule>
    <cfRule type="cellIs" dxfId="30782" priority="7440" stopIfTrue="1" operator="equal">
      <formula>"-"</formula>
    </cfRule>
  </conditionalFormatting>
  <conditionalFormatting sqref="I1087">
    <cfRule type="containsText" dxfId="30781" priority="7437" operator="containsText" text="...">
      <formula>NOT(ISERROR(SEARCH("...",I1087)))</formula>
    </cfRule>
    <cfRule type="containsText" dxfId="30780" priority="7438" operator="containsText" text="~?">
      <formula>NOT(ISERROR(SEARCH("~?",I1087)))</formula>
    </cfRule>
  </conditionalFormatting>
  <conditionalFormatting sqref="G1087">
    <cfRule type="cellIs" dxfId="30779" priority="7436" operator="equal">
      <formula>"Endorsement"</formula>
    </cfRule>
  </conditionalFormatting>
  <conditionalFormatting sqref="B1088">
    <cfRule type="cellIs" dxfId="30778" priority="7435" stopIfTrue="1" operator="equal">
      <formula>""</formula>
    </cfRule>
  </conditionalFormatting>
  <conditionalFormatting sqref="C1088">
    <cfRule type="cellIs" dxfId="30777" priority="7432" stopIfTrue="1" operator="equal">
      <formula>"Y"</formula>
    </cfRule>
    <cfRule type="cellIs" dxfId="30776" priority="7433" stopIfTrue="1" operator="equal">
      <formula>""</formula>
    </cfRule>
    <cfRule type="cellIs" dxfId="30775" priority="7434" stopIfTrue="1" operator="equal">
      <formula>"W"</formula>
    </cfRule>
  </conditionalFormatting>
  <conditionalFormatting sqref="D1088">
    <cfRule type="cellIs" dxfId="30774" priority="7430" stopIfTrue="1" operator="equal">
      <formula>""</formula>
    </cfRule>
    <cfRule type="cellIs" dxfId="30773" priority="7431" stopIfTrue="1" operator="between">
      <formula>"10.7.1"</formula>
      <formula>"10.7.5"</formula>
    </cfRule>
  </conditionalFormatting>
  <conditionalFormatting sqref="G1088">
    <cfRule type="cellIs" dxfId="30772" priority="7429" stopIfTrue="1" operator="equal">
      <formula>""</formula>
    </cfRule>
  </conditionalFormatting>
  <conditionalFormatting sqref="O1088">
    <cfRule type="cellIs" dxfId="30771" priority="7426" stopIfTrue="1" operator="equal">
      <formula>"Rel-14"</formula>
    </cfRule>
    <cfRule type="cellIs" dxfId="30770" priority="7427" stopIfTrue="1" operator="equal">
      <formula>"Rel-16"</formula>
    </cfRule>
    <cfRule type="cellIs" dxfId="30769" priority="7428" stopIfTrue="1" operator="equal">
      <formula>"Rel-15"</formula>
    </cfRule>
  </conditionalFormatting>
  <conditionalFormatting sqref="F1088">
    <cfRule type="cellIs" dxfId="30768" priority="7417" stopIfTrue="1" operator="equal">
      <formula>"LS In"</formula>
    </cfRule>
    <cfRule type="cellIs" dxfId="30767" priority="7418" stopIfTrue="1" operator="equal">
      <formula>"LS OUT"</formula>
    </cfRule>
    <cfRule type="cellIs" dxfId="30766" priority="7419" stopIfTrue="1" operator="equal">
      <formula>"CR"</formula>
    </cfRule>
    <cfRule type="cellIs" dxfId="30765" priority="7420" stopIfTrue="1" operator="equal">
      <formula>"P-CR"</formula>
    </cfRule>
    <cfRule type="cellIs" dxfId="30764" priority="7421" stopIfTrue="1" operator="equal">
      <formula>"CR Pack"</formula>
    </cfRule>
    <cfRule type="cellIs" dxfId="30763" priority="7422" stopIfTrue="1" operator="equal">
      <formula>"WID new"</formula>
    </cfRule>
    <cfRule type="cellIs" dxfId="30762" priority="7423" stopIfTrue="1" operator="equal">
      <formula>"WID revised"</formula>
    </cfRule>
    <cfRule type="cellIs" dxfId="30761" priority="7424" stopIfTrue="1" operator="equal">
      <formula>"SID new"</formula>
    </cfRule>
    <cfRule type="cellIs" dxfId="30760" priority="7425" stopIfTrue="1" operator="equal">
      <formula>"SID revised"</formula>
    </cfRule>
  </conditionalFormatting>
  <conditionalFormatting sqref="P1088">
    <cfRule type="containsText" dxfId="30759" priority="7415" stopIfTrue="1" operator="containsText" text="DUMMY">
      <formula>NOT(ISERROR(SEARCH("DUMMY",P1088)))</formula>
    </cfRule>
    <cfRule type="cellIs" dxfId="30758" priority="7416" stopIfTrue="1" operator="equal">
      <formula>""</formula>
    </cfRule>
  </conditionalFormatting>
  <conditionalFormatting sqref="Q1088">
    <cfRule type="cellIs" dxfId="30757" priority="7413" stopIfTrue="1" operator="equal">
      <formula>""</formula>
    </cfRule>
    <cfRule type="cellIs" dxfId="30756" priority="7414" stopIfTrue="1" operator="equal">
      <formula>"-"</formula>
    </cfRule>
  </conditionalFormatting>
  <conditionalFormatting sqref="I1088">
    <cfRule type="containsText" dxfId="30755" priority="7411" operator="containsText" text="...">
      <formula>NOT(ISERROR(SEARCH("...",I1088)))</formula>
    </cfRule>
    <cfRule type="containsText" dxfId="30754" priority="7412" operator="containsText" text="~?">
      <formula>NOT(ISERROR(SEARCH("~?",I1088)))</formula>
    </cfRule>
  </conditionalFormatting>
  <conditionalFormatting sqref="G1088">
    <cfRule type="cellIs" dxfId="30753" priority="7410" operator="equal">
      <formula>"Endorsement"</formula>
    </cfRule>
  </conditionalFormatting>
  <conditionalFormatting sqref="B1665">
    <cfRule type="cellIs" dxfId="30752" priority="7409" stopIfTrue="1" operator="equal">
      <formula>""</formula>
    </cfRule>
  </conditionalFormatting>
  <conditionalFormatting sqref="C1665">
    <cfRule type="cellIs" dxfId="30751" priority="7406" stopIfTrue="1" operator="equal">
      <formula>"Y"</formula>
    </cfRule>
    <cfRule type="cellIs" dxfId="30750" priority="7407" stopIfTrue="1" operator="equal">
      <formula>""</formula>
    </cfRule>
    <cfRule type="cellIs" dxfId="30749" priority="7408" stopIfTrue="1" operator="equal">
      <formula>"W"</formula>
    </cfRule>
  </conditionalFormatting>
  <conditionalFormatting sqref="D1665">
    <cfRule type="cellIs" dxfId="30748" priority="7404" stopIfTrue="1" operator="equal">
      <formula>""</formula>
    </cfRule>
    <cfRule type="cellIs" dxfId="30747" priority="7405" stopIfTrue="1" operator="between">
      <formula>"10.7.1"</formula>
      <formula>"10.7.5"</formula>
    </cfRule>
  </conditionalFormatting>
  <conditionalFormatting sqref="G1665">
    <cfRule type="cellIs" dxfId="30746" priority="7403" stopIfTrue="1" operator="equal">
      <formula>""</formula>
    </cfRule>
  </conditionalFormatting>
  <conditionalFormatting sqref="O1665">
    <cfRule type="cellIs" dxfId="30745" priority="7400" stopIfTrue="1" operator="equal">
      <formula>"Rel-14"</formula>
    </cfRule>
    <cfRule type="cellIs" dxfId="30744" priority="7401" stopIfTrue="1" operator="equal">
      <formula>"Rel-16"</formula>
    </cfRule>
    <cfRule type="cellIs" dxfId="30743" priority="7402" stopIfTrue="1" operator="equal">
      <formula>"Rel-15"</formula>
    </cfRule>
  </conditionalFormatting>
  <conditionalFormatting sqref="F1665">
    <cfRule type="cellIs" dxfId="30742" priority="7391" stopIfTrue="1" operator="equal">
      <formula>"LS In"</formula>
    </cfRule>
    <cfRule type="cellIs" dxfId="30741" priority="7392" stopIfTrue="1" operator="equal">
      <formula>"LS OUT"</formula>
    </cfRule>
    <cfRule type="cellIs" dxfId="30740" priority="7393" stopIfTrue="1" operator="equal">
      <formula>"CR"</formula>
    </cfRule>
    <cfRule type="cellIs" dxfId="30739" priority="7394" stopIfTrue="1" operator="equal">
      <formula>"P-CR"</formula>
    </cfRule>
    <cfRule type="cellIs" dxfId="30738" priority="7395" stopIfTrue="1" operator="equal">
      <formula>"CR Pack"</formula>
    </cfRule>
    <cfRule type="cellIs" dxfId="30737" priority="7396" stopIfTrue="1" operator="equal">
      <formula>"WID new"</formula>
    </cfRule>
    <cfRule type="cellIs" dxfId="30736" priority="7397" stopIfTrue="1" operator="equal">
      <formula>"WID revised"</formula>
    </cfRule>
    <cfRule type="cellIs" dxfId="30735" priority="7398" stopIfTrue="1" operator="equal">
      <formula>"SID new"</formula>
    </cfRule>
    <cfRule type="cellIs" dxfId="30734" priority="7399" stopIfTrue="1" operator="equal">
      <formula>"SID revised"</formula>
    </cfRule>
  </conditionalFormatting>
  <conditionalFormatting sqref="P1665">
    <cfRule type="containsText" dxfId="30733" priority="7389" stopIfTrue="1" operator="containsText" text="DUMMY">
      <formula>NOT(ISERROR(SEARCH("DUMMY",P1665)))</formula>
    </cfRule>
    <cfRule type="cellIs" dxfId="30732" priority="7390" stopIfTrue="1" operator="equal">
      <formula>""</formula>
    </cfRule>
  </conditionalFormatting>
  <conditionalFormatting sqref="Q1665">
    <cfRule type="cellIs" dxfId="30731" priority="7387" stopIfTrue="1" operator="equal">
      <formula>""</formula>
    </cfRule>
    <cfRule type="cellIs" dxfId="30730" priority="7388" stopIfTrue="1" operator="equal">
      <formula>"-"</formula>
    </cfRule>
  </conditionalFormatting>
  <conditionalFormatting sqref="I1665">
    <cfRule type="containsText" dxfId="30729" priority="7385" operator="containsText" text="...">
      <formula>NOT(ISERROR(SEARCH("...",I1665)))</formula>
    </cfRule>
    <cfRule type="containsText" dxfId="30728" priority="7386" operator="containsText" text="~?">
      <formula>NOT(ISERROR(SEARCH("~?",I1665)))</formula>
    </cfRule>
  </conditionalFormatting>
  <conditionalFormatting sqref="G1665">
    <cfRule type="cellIs" dxfId="30727" priority="7384" operator="equal">
      <formula>"Endorsement"</formula>
    </cfRule>
  </conditionalFormatting>
  <conditionalFormatting sqref="B1666">
    <cfRule type="cellIs" dxfId="30726" priority="7383" stopIfTrue="1" operator="equal">
      <formula>""</formula>
    </cfRule>
  </conditionalFormatting>
  <conditionalFormatting sqref="C1666">
    <cfRule type="cellIs" dxfId="30725" priority="7380" stopIfTrue="1" operator="equal">
      <formula>"Y"</formula>
    </cfRule>
    <cfRule type="cellIs" dxfId="30724" priority="7381" stopIfTrue="1" operator="equal">
      <formula>""</formula>
    </cfRule>
    <cfRule type="cellIs" dxfId="30723" priority="7382" stopIfTrue="1" operator="equal">
      <formula>"W"</formula>
    </cfRule>
  </conditionalFormatting>
  <conditionalFormatting sqref="D1666">
    <cfRule type="cellIs" dxfId="30722" priority="7378" stopIfTrue="1" operator="equal">
      <formula>""</formula>
    </cfRule>
    <cfRule type="cellIs" dxfId="30721" priority="7379" stopIfTrue="1" operator="between">
      <formula>"10.7.1"</formula>
      <formula>"10.7.5"</formula>
    </cfRule>
  </conditionalFormatting>
  <conditionalFormatting sqref="G1666">
    <cfRule type="cellIs" dxfId="30720" priority="7377" stopIfTrue="1" operator="equal">
      <formula>""</formula>
    </cfRule>
  </conditionalFormatting>
  <conditionalFormatting sqref="O1666">
    <cfRule type="cellIs" dxfId="30719" priority="7374" stopIfTrue="1" operator="equal">
      <formula>"Rel-14"</formula>
    </cfRule>
    <cfRule type="cellIs" dxfId="30718" priority="7375" stopIfTrue="1" operator="equal">
      <formula>"Rel-16"</formula>
    </cfRule>
    <cfRule type="cellIs" dxfId="30717" priority="7376" stopIfTrue="1" operator="equal">
      <formula>"Rel-15"</formula>
    </cfRule>
  </conditionalFormatting>
  <conditionalFormatting sqref="F1666">
    <cfRule type="cellIs" dxfId="30716" priority="7365" stopIfTrue="1" operator="equal">
      <formula>"LS In"</formula>
    </cfRule>
    <cfRule type="cellIs" dxfId="30715" priority="7366" stopIfTrue="1" operator="equal">
      <formula>"LS OUT"</formula>
    </cfRule>
    <cfRule type="cellIs" dxfId="30714" priority="7367" stopIfTrue="1" operator="equal">
      <formula>"CR"</formula>
    </cfRule>
    <cfRule type="cellIs" dxfId="30713" priority="7368" stopIfTrue="1" operator="equal">
      <formula>"P-CR"</formula>
    </cfRule>
    <cfRule type="cellIs" dxfId="30712" priority="7369" stopIfTrue="1" operator="equal">
      <formula>"CR Pack"</formula>
    </cfRule>
    <cfRule type="cellIs" dxfId="30711" priority="7370" stopIfTrue="1" operator="equal">
      <formula>"WID new"</formula>
    </cfRule>
    <cfRule type="cellIs" dxfId="30710" priority="7371" stopIfTrue="1" operator="equal">
      <formula>"WID revised"</formula>
    </cfRule>
    <cfRule type="cellIs" dxfId="30709" priority="7372" stopIfTrue="1" operator="equal">
      <formula>"SID new"</formula>
    </cfRule>
    <cfRule type="cellIs" dxfId="30708" priority="7373" stopIfTrue="1" operator="equal">
      <formula>"SID revised"</formula>
    </cfRule>
  </conditionalFormatting>
  <conditionalFormatting sqref="P1666">
    <cfRule type="containsText" dxfId="30707" priority="7363" stopIfTrue="1" operator="containsText" text="DUMMY">
      <formula>NOT(ISERROR(SEARCH("DUMMY",P1666)))</formula>
    </cfRule>
    <cfRule type="cellIs" dxfId="30706" priority="7364" stopIfTrue="1" operator="equal">
      <formula>""</formula>
    </cfRule>
  </conditionalFormatting>
  <conditionalFormatting sqref="Q1666">
    <cfRule type="cellIs" dxfId="30705" priority="7361" stopIfTrue="1" operator="equal">
      <formula>""</formula>
    </cfRule>
    <cfRule type="cellIs" dxfId="30704" priority="7362" stopIfTrue="1" operator="equal">
      <formula>"-"</formula>
    </cfRule>
  </conditionalFormatting>
  <conditionalFormatting sqref="I1666">
    <cfRule type="containsText" dxfId="30703" priority="7359" operator="containsText" text="...">
      <formula>NOT(ISERROR(SEARCH("...",I1666)))</formula>
    </cfRule>
    <cfRule type="containsText" dxfId="30702" priority="7360" operator="containsText" text="~?">
      <formula>NOT(ISERROR(SEARCH("~?",I1666)))</formula>
    </cfRule>
  </conditionalFormatting>
  <conditionalFormatting sqref="G1666">
    <cfRule type="cellIs" dxfId="30701" priority="7358" operator="equal">
      <formula>"Endorsement"</formula>
    </cfRule>
  </conditionalFormatting>
  <conditionalFormatting sqref="B1086">
    <cfRule type="cellIs" dxfId="30700" priority="7357" stopIfTrue="1" operator="equal">
      <formula>""</formula>
    </cfRule>
  </conditionalFormatting>
  <conditionalFormatting sqref="C1086">
    <cfRule type="cellIs" dxfId="30699" priority="7354" stopIfTrue="1" operator="equal">
      <formula>"Y"</formula>
    </cfRule>
    <cfRule type="cellIs" dxfId="30698" priority="7355" stopIfTrue="1" operator="equal">
      <formula>""</formula>
    </cfRule>
    <cfRule type="cellIs" dxfId="30697" priority="7356" stopIfTrue="1" operator="equal">
      <formula>"W"</formula>
    </cfRule>
  </conditionalFormatting>
  <conditionalFormatting sqref="D1086">
    <cfRule type="cellIs" dxfId="30696" priority="7352" stopIfTrue="1" operator="equal">
      <formula>""</formula>
    </cfRule>
    <cfRule type="cellIs" dxfId="30695" priority="7353" stopIfTrue="1" operator="between">
      <formula>"10.7.1"</formula>
      <formula>"10.7.5"</formula>
    </cfRule>
  </conditionalFormatting>
  <conditionalFormatting sqref="G1086">
    <cfRule type="cellIs" dxfId="30694" priority="7351" stopIfTrue="1" operator="equal">
      <formula>""</formula>
    </cfRule>
  </conditionalFormatting>
  <conditionalFormatting sqref="O1086">
    <cfRule type="cellIs" dxfId="30693" priority="7348" stopIfTrue="1" operator="equal">
      <formula>"Rel-14"</formula>
    </cfRule>
    <cfRule type="cellIs" dxfId="30692" priority="7349" stopIfTrue="1" operator="equal">
      <formula>"Rel-16"</formula>
    </cfRule>
    <cfRule type="cellIs" dxfId="30691" priority="7350" stopIfTrue="1" operator="equal">
      <formula>"Rel-15"</formula>
    </cfRule>
  </conditionalFormatting>
  <conditionalFormatting sqref="F1086">
    <cfRule type="cellIs" dxfId="30690" priority="7339" stopIfTrue="1" operator="equal">
      <formula>"LS In"</formula>
    </cfRule>
    <cfRule type="cellIs" dxfId="30689" priority="7340" stopIfTrue="1" operator="equal">
      <formula>"LS OUT"</formula>
    </cfRule>
    <cfRule type="cellIs" dxfId="30688" priority="7341" stopIfTrue="1" operator="equal">
      <formula>"CR"</formula>
    </cfRule>
    <cfRule type="cellIs" dxfId="30687" priority="7342" stopIfTrue="1" operator="equal">
      <formula>"P-CR"</formula>
    </cfRule>
    <cfRule type="cellIs" dxfId="30686" priority="7343" stopIfTrue="1" operator="equal">
      <formula>"CR Pack"</formula>
    </cfRule>
    <cfRule type="cellIs" dxfId="30685" priority="7344" stopIfTrue="1" operator="equal">
      <formula>"WID new"</formula>
    </cfRule>
    <cfRule type="cellIs" dxfId="30684" priority="7345" stopIfTrue="1" operator="equal">
      <formula>"WID revised"</formula>
    </cfRule>
    <cfRule type="cellIs" dxfId="30683" priority="7346" stopIfTrue="1" operator="equal">
      <formula>"SID new"</formula>
    </cfRule>
    <cfRule type="cellIs" dxfId="30682" priority="7347" stopIfTrue="1" operator="equal">
      <formula>"SID revised"</formula>
    </cfRule>
  </conditionalFormatting>
  <conditionalFormatting sqref="P1086">
    <cfRule type="containsText" dxfId="30681" priority="7337" stopIfTrue="1" operator="containsText" text="DUMMY">
      <formula>NOT(ISERROR(SEARCH("DUMMY",P1086)))</formula>
    </cfRule>
    <cfRule type="cellIs" dxfId="30680" priority="7338" stopIfTrue="1" operator="equal">
      <formula>""</formula>
    </cfRule>
  </conditionalFormatting>
  <conditionalFormatting sqref="Q1086">
    <cfRule type="cellIs" dxfId="30679" priority="7335" stopIfTrue="1" operator="equal">
      <formula>""</formula>
    </cfRule>
    <cfRule type="cellIs" dxfId="30678" priority="7336" stopIfTrue="1" operator="equal">
      <formula>"-"</formula>
    </cfRule>
  </conditionalFormatting>
  <conditionalFormatting sqref="I1086">
    <cfRule type="containsText" dxfId="30677" priority="7333" operator="containsText" text="...">
      <formula>NOT(ISERROR(SEARCH("...",I1086)))</formula>
    </cfRule>
    <cfRule type="containsText" dxfId="30676" priority="7334" operator="containsText" text="~?">
      <formula>NOT(ISERROR(SEARCH("~?",I1086)))</formula>
    </cfRule>
  </conditionalFormatting>
  <conditionalFormatting sqref="G1086">
    <cfRule type="cellIs" dxfId="30675" priority="7332" operator="equal">
      <formula>"Endorsement"</formula>
    </cfRule>
  </conditionalFormatting>
  <conditionalFormatting sqref="C1667">
    <cfRule type="cellIs" dxfId="30674" priority="7329" stopIfTrue="1" operator="equal">
      <formula>"Y"</formula>
    </cfRule>
    <cfRule type="cellIs" dxfId="30673" priority="7330" stopIfTrue="1" operator="equal">
      <formula>""</formula>
    </cfRule>
    <cfRule type="cellIs" dxfId="30672" priority="7331" stopIfTrue="1" operator="equal">
      <formula>"W"</formula>
    </cfRule>
  </conditionalFormatting>
  <conditionalFormatting sqref="D1667">
    <cfRule type="cellIs" dxfId="30671" priority="7327" stopIfTrue="1" operator="equal">
      <formula>""</formula>
    </cfRule>
    <cfRule type="cellIs" dxfId="30670" priority="7328" stopIfTrue="1" operator="between">
      <formula>"10.7.1"</formula>
      <formula>"10.7.5"</formula>
    </cfRule>
  </conditionalFormatting>
  <conditionalFormatting sqref="G1667">
    <cfRule type="cellIs" dxfId="30669" priority="7326" stopIfTrue="1" operator="equal">
      <formula>""</formula>
    </cfRule>
  </conditionalFormatting>
  <conditionalFormatting sqref="O1667">
    <cfRule type="cellIs" dxfId="30668" priority="7323" stopIfTrue="1" operator="equal">
      <formula>"Rel-14"</formula>
    </cfRule>
    <cfRule type="cellIs" dxfId="30667" priority="7324" stopIfTrue="1" operator="equal">
      <formula>"Rel-16"</formula>
    </cfRule>
    <cfRule type="cellIs" dxfId="30666" priority="7325" stopIfTrue="1" operator="equal">
      <formula>"Rel-15"</formula>
    </cfRule>
  </conditionalFormatting>
  <conditionalFormatting sqref="F1667">
    <cfRule type="cellIs" dxfId="30665" priority="7314" stopIfTrue="1" operator="equal">
      <formula>"LS In"</formula>
    </cfRule>
    <cfRule type="cellIs" dxfId="30664" priority="7315" stopIfTrue="1" operator="equal">
      <formula>"LS OUT"</formula>
    </cfRule>
    <cfRule type="cellIs" dxfId="30663" priority="7316" stopIfTrue="1" operator="equal">
      <formula>"CR"</formula>
    </cfRule>
    <cfRule type="cellIs" dxfId="30662" priority="7317" stopIfTrue="1" operator="equal">
      <formula>"P-CR"</formula>
    </cfRule>
    <cfRule type="cellIs" dxfId="30661" priority="7318" stopIfTrue="1" operator="equal">
      <formula>"CR Pack"</formula>
    </cfRule>
    <cfRule type="cellIs" dxfId="30660" priority="7319" stopIfTrue="1" operator="equal">
      <formula>"WID new"</formula>
    </cfRule>
    <cfRule type="cellIs" dxfId="30659" priority="7320" stopIfTrue="1" operator="equal">
      <formula>"WID revised"</formula>
    </cfRule>
    <cfRule type="cellIs" dxfId="30658" priority="7321" stopIfTrue="1" operator="equal">
      <formula>"SID new"</formula>
    </cfRule>
    <cfRule type="cellIs" dxfId="30657" priority="7322" stopIfTrue="1" operator="equal">
      <formula>"SID revised"</formula>
    </cfRule>
  </conditionalFormatting>
  <conditionalFormatting sqref="P1667">
    <cfRule type="containsText" dxfId="30656" priority="7312" stopIfTrue="1" operator="containsText" text="DUMMY">
      <formula>NOT(ISERROR(SEARCH("DUMMY",P1667)))</formula>
    </cfRule>
    <cfRule type="cellIs" dxfId="30655" priority="7313" stopIfTrue="1" operator="equal">
      <formula>""</formula>
    </cfRule>
  </conditionalFormatting>
  <conditionalFormatting sqref="Q1667">
    <cfRule type="cellIs" dxfId="30654" priority="7310" stopIfTrue="1" operator="equal">
      <formula>""</formula>
    </cfRule>
    <cfRule type="cellIs" dxfId="30653" priority="7311" stopIfTrue="1" operator="equal">
      <formula>"-"</formula>
    </cfRule>
  </conditionalFormatting>
  <conditionalFormatting sqref="I1667">
    <cfRule type="containsText" dxfId="30652" priority="7308" operator="containsText" text="...">
      <formula>NOT(ISERROR(SEARCH("...",I1667)))</formula>
    </cfRule>
    <cfRule type="containsText" dxfId="30651" priority="7309" operator="containsText" text="~?">
      <formula>NOT(ISERROR(SEARCH("~?",I1667)))</formula>
    </cfRule>
  </conditionalFormatting>
  <conditionalFormatting sqref="G1667">
    <cfRule type="cellIs" dxfId="30650" priority="7307" operator="equal">
      <formula>"Endorsement"</formula>
    </cfRule>
  </conditionalFormatting>
  <conditionalFormatting sqref="C1668">
    <cfRule type="cellIs" dxfId="30649" priority="7304" stopIfTrue="1" operator="equal">
      <formula>"Y"</formula>
    </cfRule>
    <cfRule type="cellIs" dxfId="30648" priority="7305" stopIfTrue="1" operator="equal">
      <formula>""</formula>
    </cfRule>
    <cfRule type="cellIs" dxfId="30647" priority="7306" stopIfTrue="1" operator="equal">
      <formula>"W"</formula>
    </cfRule>
  </conditionalFormatting>
  <conditionalFormatting sqref="D1668">
    <cfRule type="cellIs" dxfId="30646" priority="7302" stopIfTrue="1" operator="equal">
      <formula>""</formula>
    </cfRule>
    <cfRule type="cellIs" dxfId="30645" priority="7303" stopIfTrue="1" operator="between">
      <formula>"10.7.1"</formula>
      <formula>"10.7.5"</formula>
    </cfRule>
  </conditionalFormatting>
  <conditionalFormatting sqref="G1668">
    <cfRule type="cellIs" dxfId="30644" priority="7301" stopIfTrue="1" operator="equal">
      <formula>""</formula>
    </cfRule>
  </conditionalFormatting>
  <conditionalFormatting sqref="O1668">
    <cfRule type="cellIs" dxfId="30643" priority="7298" stopIfTrue="1" operator="equal">
      <formula>"Rel-14"</formula>
    </cfRule>
    <cfRule type="cellIs" dxfId="30642" priority="7299" stopIfTrue="1" operator="equal">
      <formula>"Rel-16"</formula>
    </cfRule>
    <cfRule type="cellIs" dxfId="30641" priority="7300" stopIfTrue="1" operator="equal">
      <formula>"Rel-15"</formula>
    </cfRule>
  </conditionalFormatting>
  <conditionalFormatting sqref="F1668">
    <cfRule type="cellIs" dxfId="30640" priority="7289" stopIfTrue="1" operator="equal">
      <formula>"LS In"</formula>
    </cfRule>
    <cfRule type="cellIs" dxfId="30639" priority="7290" stopIfTrue="1" operator="equal">
      <formula>"LS OUT"</formula>
    </cfRule>
    <cfRule type="cellIs" dxfId="30638" priority="7291" stopIfTrue="1" operator="equal">
      <formula>"CR"</formula>
    </cfRule>
    <cfRule type="cellIs" dxfId="30637" priority="7292" stopIfTrue="1" operator="equal">
      <formula>"P-CR"</formula>
    </cfRule>
    <cfRule type="cellIs" dxfId="30636" priority="7293" stopIfTrue="1" operator="equal">
      <formula>"CR Pack"</formula>
    </cfRule>
    <cfRule type="cellIs" dxfId="30635" priority="7294" stopIfTrue="1" operator="equal">
      <formula>"WID new"</formula>
    </cfRule>
    <cfRule type="cellIs" dxfId="30634" priority="7295" stopIfTrue="1" operator="equal">
      <formula>"WID revised"</formula>
    </cfRule>
    <cfRule type="cellIs" dxfId="30633" priority="7296" stopIfTrue="1" operator="equal">
      <formula>"SID new"</formula>
    </cfRule>
    <cfRule type="cellIs" dxfId="30632" priority="7297" stopIfTrue="1" operator="equal">
      <formula>"SID revised"</formula>
    </cfRule>
  </conditionalFormatting>
  <conditionalFormatting sqref="P1668">
    <cfRule type="containsText" dxfId="30631" priority="7287" stopIfTrue="1" operator="containsText" text="DUMMY">
      <formula>NOT(ISERROR(SEARCH("DUMMY",P1668)))</formula>
    </cfRule>
    <cfRule type="cellIs" dxfId="30630" priority="7288" stopIfTrue="1" operator="equal">
      <formula>""</formula>
    </cfRule>
  </conditionalFormatting>
  <conditionalFormatting sqref="Q1668">
    <cfRule type="cellIs" dxfId="30629" priority="7285" stopIfTrue="1" operator="equal">
      <formula>""</formula>
    </cfRule>
    <cfRule type="cellIs" dxfId="30628" priority="7286" stopIfTrue="1" operator="equal">
      <formula>"-"</formula>
    </cfRule>
  </conditionalFormatting>
  <conditionalFormatting sqref="I1668">
    <cfRule type="containsText" dxfId="30627" priority="7283" operator="containsText" text="...">
      <formula>NOT(ISERROR(SEARCH("...",I1668)))</formula>
    </cfRule>
    <cfRule type="containsText" dxfId="30626" priority="7284" operator="containsText" text="~?">
      <formula>NOT(ISERROR(SEARCH("~?",I1668)))</formula>
    </cfRule>
  </conditionalFormatting>
  <conditionalFormatting sqref="G1668">
    <cfRule type="cellIs" dxfId="30625" priority="7282" operator="equal">
      <formula>"Endorsement"</formula>
    </cfRule>
  </conditionalFormatting>
  <conditionalFormatting sqref="C1669">
    <cfRule type="cellIs" dxfId="30624" priority="7279" stopIfTrue="1" operator="equal">
      <formula>"Y"</formula>
    </cfRule>
    <cfRule type="cellIs" dxfId="30623" priority="7280" stopIfTrue="1" operator="equal">
      <formula>""</formula>
    </cfRule>
    <cfRule type="cellIs" dxfId="30622" priority="7281" stopIfTrue="1" operator="equal">
      <formula>"W"</formula>
    </cfRule>
  </conditionalFormatting>
  <conditionalFormatting sqref="D1669">
    <cfRule type="cellIs" dxfId="30621" priority="7277" stopIfTrue="1" operator="equal">
      <formula>""</formula>
    </cfRule>
    <cfRule type="cellIs" dxfId="30620" priority="7278" stopIfTrue="1" operator="between">
      <formula>"10.7.1"</formula>
      <formula>"10.7.5"</formula>
    </cfRule>
  </conditionalFormatting>
  <conditionalFormatting sqref="G1669">
    <cfRule type="cellIs" dxfId="30619" priority="7276" stopIfTrue="1" operator="equal">
      <formula>""</formula>
    </cfRule>
  </conditionalFormatting>
  <conditionalFormatting sqref="O1669">
    <cfRule type="cellIs" dxfId="30618" priority="7273" stopIfTrue="1" operator="equal">
      <formula>"Rel-14"</formula>
    </cfRule>
    <cfRule type="cellIs" dxfId="30617" priority="7274" stopIfTrue="1" operator="equal">
      <formula>"Rel-16"</formula>
    </cfRule>
    <cfRule type="cellIs" dxfId="30616" priority="7275" stopIfTrue="1" operator="equal">
      <formula>"Rel-15"</formula>
    </cfRule>
  </conditionalFormatting>
  <conditionalFormatting sqref="F1669">
    <cfRule type="cellIs" dxfId="30615" priority="7264" stopIfTrue="1" operator="equal">
      <formula>"LS In"</formula>
    </cfRule>
    <cfRule type="cellIs" dxfId="30614" priority="7265" stopIfTrue="1" operator="equal">
      <formula>"LS OUT"</formula>
    </cfRule>
    <cfRule type="cellIs" dxfId="30613" priority="7266" stopIfTrue="1" operator="equal">
      <formula>"CR"</formula>
    </cfRule>
    <cfRule type="cellIs" dxfId="30612" priority="7267" stopIfTrue="1" operator="equal">
      <formula>"P-CR"</formula>
    </cfRule>
    <cfRule type="cellIs" dxfId="30611" priority="7268" stopIfTrue="1" operator="equal">
      <formula>"CR Pack"</formula>
    </cfRule>
    <cfRule type="cellIs" dxfId="30610" priority="7269" stopIfTrue="1" operator="equal">
      <formula>"WID new"</formula>
    </cfRule>
    <cfRule type="cellIs" dxfId="30609" priority="7270" stopIfTrue="1" operator="equal">
      <formula>"WID revised"</formula>
    </cfRule>
    <cfRule type="cellIs" dxfId="30608" priority="7271" stopIfTrue="1" operator="equal">
      <formula>"SID new"</formula>
    </cfRule>
    <cfRule type="cellIs" dxfId="30607" priority="7272" stopIfTrue="1" operator="equal">
      <formula>"SID revised"</formula>
    </cfRule>
  </conditionalFormatting>
  <conditionalFormatting sqref="P1669">
    <cfRule type="containsText" dxfId="30606" priority="7262" stopIfTrue="1" operator="containsText" text="DUMMY">
      <formula>NOT(ISERROR(SEARCH("DUMMY",P1669)))</formula>
    </cfRule>
    <cfRule type="cellIs" dxfId="30605" priority="7263" stopIfTrue="1" operator="equal">
      <formula>""</formula>
    </cfRule>
  </conditionalFormatting>
  <conditionalFormatting sqref="Q1669">
    <cfRule type="cellIs" dxfId="30604" priority="7260" stopIfTrue="1" operator="equal">
      <formula>""</formula>
    </cfRule>
    <cfRule type="cellIs" dxfId="30603" priority="7261" stopIfTrue="1" operator="equal">
      <formula>"-"</formula>
    </cfRule>
  </conditionalFormatting>
  <conditionalFormatting sqref="I1669">
    <cfRule type="containsText" dxfId="30602" priority="7258" operator="containsText" text="...">
      <formula>NOT(ISERROR(SEARCH("...",I1669)))</formula>
    </cfRule>
    <cfRule type="containsText" dxfId="30601" priority="7259" operator="containsText" text="~?">
      <formula>NOT(ISERROR(SEARCH("~?",I1669)))</formula>
    </cfRule>
  </conditionalFormatting>
  <conditionalFormatting sqref="G1669">
    <cfRule type="cellIs" dxfId="30600" priority="7257" operator="equal">
      <formula>"Endorsement"</formula>
    </cfRule>
  </conditionalFormatting>
  <conditionalFormatting sqref="C1670">
    <cfRule type="cellIs" dxfId="30599" priority="7254" stopIfTrue="1" operator="equal">
      <formula>"Y"</formula>
    </cfRule>
    <cfRule type="cellIs" dxfId="30598" priority="7255" stopIfTrue="1" operator="equal">
      <formula>""</formula>
    </cfRule>
    <cfRule type="cellIs" dxfId="30597" priority="7256" stopIfTrue="1" operator="equal">
      <formula>"W"</formula>
    </cfRule>
  </conditionalFormatting>
  <conditionalFormatting sqref="D1670">
    <cfRule type="cellIs" dxfId="30596" priority="7252" stopIfTrue="1" operator="equal">
      <formula>""</formula>
    </cfRule>
    <cfRule type="cellIs" dxfId="30595" priority="7253" stopIfTrue="1" operator="between">
      <formula>"10.7.1"</formula>
      <formula>"10.7.5"</formula>
    </cfRule>
  </conditionalFormatting>
  <conditionalFormatting sqref="G1670">
    <cfRule type="cellIs" dxfId="30594" priority="7251" stopIfTrue="1" operator="equal">
      <formula>""</formula>
    </cfRule>
  </conditionalFormatting>
  <conditionalFormatting sqref="O1670">
    <cfRule type="cellIs" dxfId="30593" priority="7248" stopIfTrue="1" operator="equal">
      <formula>"Rel-14"</formula>
    </cfRule>
    <cfRule type="cellIs" dxfId="30592" priority="7249" stopIfTrue="1" operator="equal">
      <formula>"Rel-16"</formula>
    </cfRule>
    <cfRule type="cellIs" dxfId="30591" priority="7250" stopIfTrue="1" operator="equal">
      <formula>"Rel-15"</formula>
    </cfRule>
  </conditionalFormatting>
  <conditionalFormatting sqref="F1670">
    <cfRule type="cellIs" dxfId="30590" priority="7239" stopIfTrue="1" operator="equal">
      <formula>"LS In"</formula>
    </cfRule>
    <cfRule type="cellIs" dxfId="30589" priority="7240" stopIfTrue="1" operator="equal">
      <formula>"LS OUT"</formula>
    </cfRule>
    <cfRule type="cellIs" dxfId="30588" priority="7241" stopIfTrue="1" operator="equal">
      <formula>"CR"</formula>
    </cfRule>
    <cfRule type="cellIs" dxfId="30587" priority="7242" stopIfTrue="1" operator="equal">
      <formula>"P-CR"</formula>
    </cfRule>
    <cfRule type="cellIs" dxfId="30586" priority="7243" stopIfTrue="1" operator="equal">
      <formula>"CR Pack"</formula>
    </cfRule>
    <cfRule type="cellIs" dxfId="30585" priority="7244" stopIfTrue="1" operator="equal">
      <formula>"WID new"</formula>
    </cfRule>
    <cfRule type="cellIs" dxfId="30584" priority="7245" stopIfTrue="1" operator="equal">
      <formula>"WID revised"</formula>
    </cfRule>
    <cfRule type="cellIs" dxfId="30583" priority="7246" stopIfTrue="1" operator="equal">
      <formula>"SID new"</formula>
    </cfRule>
    <cfRule type="cellIs" dxfId="30582" priority="7247" stopIfTrue="1" operator="equal">
      <formula>"SID revised"</formula>
    </cfRule>
  </conditionalFormatting>
  <conditionalFormatting sqref="P1670">
    <cfRule type="containsText" dxfId="30581" priority="7237" stopIfTrue="1" operator="containsText" text="DUMMY">
      <formula>NOT(ISERROR(SEARCH("DUMMY",P1670)))</formula>
    </cfRule>
    <cfRule type="cellIs" dxfId="30580" priority="7238" stopIfTrue="1" operator="equal">
      <formula>""</formula>
    </cfRule>
  </conditionalFormatting>
  <conditionalFormatting sqref="Q1670">
    <cfRule type="cellIs" dxfId="30579" priority="7235" stopIfTrue="1" operator="equal">
      <formula>""</formula>
    </cfRule>
    <cfRule type="cellIs" dxfId="30578" priority="7236" stopIfTrue="1" operator="equal">
      <formula>"-"</formula>
    </cfRule>
  </conditionalFormatting>
  <conditionalFormatting sqref="I1670">
    <cfRule type="containsText" dxfId="30577" priority="7233" operator="containsText" text="...">
      <formula>NOT(ISERROR(SEARCH("...",I1670)))</formula>
    </cfRule>
    <cfRule type="containsText" dxfId="30576" priority="7234" operator="containsText" text="~?">
      <formula>NOT(ISERROR(SEARCH("~?",I1670)))</formula>
    </cfRule>
  </conditionalFormatting>
  <conditionalFormatting sqref="G1670">
    <cfRule type="cellIs" dxfId="30575" priority="7232" operator="equal">
      <formula>"Endorsement"</formula>
    </cfRule>
  </conditionalFormatting>
  <conditionalFormatting sqref="D1744:D1769">
    <cfRule type="cellIs" dxfId="30574" priority="7230" stopIfTrue="1" operator="equal">
      <formula>""</formula>
    </cfRule>
    <cfRule type="cellIs" dxfId="30573" priority="7231" stopIfTrue="1" operator="between">
      <formula>"10.7.1"</formula>
      <formula>"10.7.5"</formula>
    </cfRule>
  </conditionalFormatting>
  <conditionalFormatting sqref="C1836 C1890:C2069 C1875">
    <cfRule type="cellIs" dxfId="30572" priority="7227" stopIfTrue="1" operator="equal">
      <formula>"Y"</formula>
    </cfRule>
    <cfRule type="cellIs" dxfId="30571" priority="7228" stopIfTrue="1" operator="equal">
      <formula>""</formula>
    </cfRule>
    <cfRule type="cellIs" dxfId="30570" priority="7229" stopIfTrue="1" operator="equal">
      <formula>"W"</formula>
    </cfRule>
  </conditionalFormatting>
  <conditionalFormatting sqref="D1836 D1890:D2069">
    <cfRule type="cellIs" dxfId="30569" priority="7225" stopIfTrue="1" operator="equal">
      <formula>""</formula>
    </cfRule>
    <cfRule type="cellIs" dxfId="30568" priority="7226" stopIfTrue="1" operator="between">
      <formula>"10.7.1"</formula>
      <formula>"10.7.5"</formula>
    </cfRule>
  </conditionalFormatting>
  <conditionalFormatting sqref="G1836 G1890:G2069">
    <cfRule type="cellIs" dxfId="30567" priority="7224" stopIfTrue="1" operator="equal">
      <formula>""</formula>
    </cfRule>
  </conditionalFormatting>
  <conditionalFormatting sqref="S1775 S1877:S2069 S1777:S1779 S1781 S1783:S1784 S1786:S1789 S1792:S1795 S1802:S1803 S1807:S1810 S1812:S1813 S1815 S1818:S1819 S1821:S1836 S1838:S1840 S1842:S1843 S1845 S1848:S1849 S1852:S1870">
    <cfRule type="cellIs" dxfId="30566" priority="7223" stopIfTrue="1" operator="notEqual">
      <formula>""</formula>
    </cfRule>
  </conditionalFormatting>
  <conditionalFormatting sqref="O1836 O1890:O2069">
    <cfRule type="cellIs" dxfId="30565" priority="7220" stopIfTrue="1" operator="equal">
      <formula>"Rel-14"</formula>
    </cfRule>
    <cfRule type="cellIs" dxfId="30564" priority="7221" stopIfTrue="1" operator="equal">
      <formula>"Rel-16"</formula>
    </cfRule>
    <cfRule type="cellIs" dxfId="30563" priority="7222" stopIfTrue="1" operator="equal">
      <formula>"Rel-15"</formula>
    </cfRule>
  </conditionalFormatting>
  <conditionalFormatting sqref="F1836 F1890:F2069">
    <cfRule type="cellIs" dxfId="30562" priority="7211" stopIfTrue="1" operator="equal">
      <formula>"LS In"</formula>
    </cfRule>
    <cfRule type="cellIs" dxfId="30561" priority="7212" stopIfTrue="1" operator="equal">
      <formula>"LS OUT"</formula>
    </cfRule>
    <cfRule type="cellIs" dxfId="30560" priority="7213" stopIfTrue="1" operator="equal">
      <formula>"CR"</formula>
    </cfRule>
    <cfRule type="cellIs" dxfId="30559" priority="7214" stopIfTrue="1" operator="equal">
      <formula>"P-CR"</formula>
    </cfRule>
    <cfRule type="cellIs" dxfId="30558" priority="7215" stopIfTrue="1" operator="equal">
      <formula>"CR Pack"</formula>
    </cfRule>
    <cfRule type="cellIs" dxfId="30557" priority="7216" stopIfTrue="1" operator="equal">
      <formula>"WID new"</formula>
    </cfRule>
    <cfRule type="cellIs" dxfId="30556" priority="7217" stopIfTrue="1" operator="equal">
      <formula>"WID revised"</formula>
    </cfRule>
    <cfRule type="cellIs" dxfId="30555" priority="7218" stopIfTrue="1" operator="equal">
      <formula>"SID new"</formula>
    </cfRule>
    <cfRule type="cellIs" dxfId="30554" priority="7219" stopIfTrue="1" operator="equal">
      <formula>"SID revised"</formula>
    </cfRule>
  </conditionalFormatting>
  <conditionalFormatting sqref="P1836 P1890:P2069">
    <cfRule type="containsText" dxfId="30553" priority="7209" stopIfTrue="1" operator="containsText" text="DUMMY">
      <formula>NOT(ISERROR(SEARCH("DUMMY",P1836)))</formula>
    </cfRule>
    <cfRule type="cellIs" dxfId="30552" priority="7210" stopIfTrue="1" operator="equal">
      <formula>""</formula>
    </cfRule>
  </conditionalFormatting>
  <conditionalFormatting sqref="Q1836 Q1890:Q2069">
    <cfRule type="cellIs" dxfId="30551" priority="7207" stopIfTrue="1" operator="equal">
      <formula>""</formula>
    </cfRule>
    <cfRule type="cellIs" dxfId="30550" priority="7208" stopIfTrue="1" operator="equal">
      <formula>"-"</formula>
    </cfRule>
  </conditionalFormatting>
  <conditionalFormatting sqref="I1836 I1890:I2069">
    <cfRule type="containsText" dxfId="30549" priority="7205" operator="containsText" text="...">
      <formula>NOT(ISERROR(SEARCH("...",I1836)))</formula>
    </cfRule>
    <cfRule type="containsText" dxfId="30548" priority="7206" operator="containsText" text="~?">
      <formula>NOT(ISERROR(SEARCH("~?",I1836)))</formula>
    </cfRule>
  </conditionalFormatting>
  <conditionalFormatting sqref="G1836 G1890:G2069">
    <cfRule type="cellIs" dxfId="30547" priority="7204" operator="equal">
      <formula>"Endorsement"</formula>
    </cfRule>
  </conditionalFormatting>
  <conditionalFormatting sqref="C1770">
    <cfRule type="cellIs" dxfId="30546" priority="7201" stopIfTrue="1" operator="equal">
      <formula>"Y"</formula>
    </cfRule>
    <cfRule type="cellIs" dxfId="30545" priority="7202" stopIfTrue="1" operator="equal">
      <formula>""</formula>
    </cfRule>
    <cfRule type="cellIs" dxfId="30544" priority="7203" stopIfTrue="1" operator="equal">
      <formula>"W"</formula>
    </cfRule>
  </conditionalFormatting>
  <conditionalFormatting sqref="D1770">
    <cfRule type="cellIs" dxfId="30543" priority="7199" stopIfTrue="1" operator="equal">
      <formula>""</formula>
    </cfRule>
    <cfRule type="cellIs" dxfId="30542" priority="7200" stopIfTrue="1" operator="between">
      <formula>"10.7.1"</formula>
      <formula>"10.7.5"</formula>
    </cfRule>
  </conditionalFormatting>
  <conditionalFormatting sqref="G1770">
    <cfRule type="cellIs" dxfId="30541" priority="7198" stopIfTrue="1" operator="equal">
      <formula>""</formula>
    </cfRule>
  </conditionalFormatting>
  <conditionalFormatting sqref="O1770">
    <cfRule type="cellIs" dxfId="30540" priority="7195" stopIfTrue="1" operator="equal">
      <formula>"Rel-14"</formula>
    </cfRule>
    <cfRule type="cellIs" dxfId="30539" priority="7196" stopIfTrue="1" operator="equal">
      <formula>"Rel-16"</formula>
    </cfRule>
    <cfRule type="cellIs" dxfId="30538" priority="7197" stopIfTrue="1" operator="equal">
      <formula>"Rel-15"</formula>
    </cfRule>
  </conditionalFormatting>
  <conditionalFormatting sqref="F1770">
    <cfRule type="cellIs" dxfId="30537" priority="7186" stopIfTrue="1" operator="equal">
      <formula>"LS In"</formula>
    </cfRule>
    <cfRule type="cellIs" dxfId="30536" priority="7187" stopIfTrue="1" operator="equal">
      <formula>"LS OUT"</formula>
    </cfRule>
    <cfRule type="cellIs" dxfId="30535" priority="7188" stopIfTrue="1" operator="equal">
      <formula>"CR"</formula>
    </cfRule>
    <cfRule type="cellIs" dxfId="30534" priority="7189" stopIfTrue="1" operator="equal">
      <formula>"P-CR"</formula>
    </cfRule>
    <cfRule type="cellIs" dxfId="30533" priority="7190" stopIfTrue="1" operator="equal">
      <formula>"CR Pack"</formula>
    </cfRule>
    <cfRule type="cellIs" dxfId="30532" priority="7191" stopIfTrue="1" operator="equal">
      <formula>"WID new"</formula>
    </cfRule>
    <cfRule type="cellIs" dxfId="30531" priority="7192" stopIfTrue="1" operator="equal">
      <formula>"WID revised"</formula>
    </cfRule>
    <cfRule type="cellIs" dxfId="30530" priority="7193" stopIfTrue="1" operator="equal">
      <formula>"SID new"</formula>
    </cfRule>
    <cfRule type="cellIs" dxfId="30529" priority="7194" stopIfTrue="1" operator="equal">
      <formula>"SID revised"</formula>
    </cfRule>
  </conditionalFormatting>
  <conditionalFormatting sqref="P1770">
    <cfRule type="containsText" dxfId="30528" priority="7184" stopIfTrue="1" operator="containsText" text="DUMMY">
      <formula>NOT(ISERROR(SEARCH("DUMMY",P1770)))</formula>
    </cfRule>
    <cfRule type="cellIs" dxfId="30527" priority="7185" stopIfTrue="1" operator="equal">
      <formula>""</formula>
    </cfRule>
  </conditionalFormatting>
  <conditionalFormatting sqref="Q1770">
    <cfRule type="cellIs" dxfId="30526" priority="7182" stopIfTrue="1" operator="equal">
      <formula>""</formula>
    </cfRule>
    <cfRule type="cellIs" dxfId="30525" priority="7183" stopIfTrue="1" operator="equal">
      <formula>"-"</formula>
    </cfRule>
  </conditionalFormatting>
  <conditionalFormatting sqref="I1770">
    <cfRule type="containsText" dxfId="30524" priority="7180" operator="containsText" text="...">
      <formula>NOT(ISERROR(SEARCH("...",I1770)))</formula>
    </cfRule>
    <cfRule type="containsText" dxfId="30523" priority="7181" operator="containsText" text="~?">
      <formula>NOT(ISERROR(SEARCH("~?",I1770)))</formula>
    </cfRule>
  </conditionalFormatting>
  <conditionalFormatting sqref="G1770">
    <cfRule type="cellIs" dxfId="30522" priority="7179" operator="equal">
      <formula>"Endorsement"</formula>
    </cfRule>
  </conditionalFormatting>
  <conditionalFormatting sqref="C1771">
    <cfRule type="cellIs" dxfId="30521" priority="7176" stopIfTrue="1" operator="equal">
      <formula>"Y"</formula>
    </cfRule>
    <cfRule type="cellIs" dxfId="30520" priority="7177" stopIfTrue="1" operator="equal">
      <formula>""</formula>
    </cfRule>
    <cfRule type="cellIs" dxfId="30519" priority="7178" stopIfTrue="1" operator="equal">
      <formula>"W"</formula>
    </cfRule>
  </conditionalFormatting>
  <conditionalFormatting sqref="D1771">
    <cfRule type="cellIs" dxfId="30518" priority="7174" stopIfTrue="1" operator="equal">
      <formula>""</formula>
    </cfRule>
    <cfRule type="cellIs" dxfId="30517" priority="7175" stopIfTrue="1" operator="between">
      <formula>"10.7.1"</formula>
      <formula>"10.7.5"</formula>
    </cfRule>
  </conditionalFormatting>
  <conditionalFormatting sqref="G1771">
    <cfRule type="cellIs" dxfId="30516" priority="7173" stopIfTrue="1" operator="equal">
      <formula>""</formula>
    </cfRule>
  </conditionalFormatting>
  <conditionalFormatting sqref="O1771">
    <cfRule type="cellIs" dxfId="30515" priority="7170" stopIfTrue="1" operator="equal">
      <formula>"Rel-14"</formula>
    </cfRule>
    <cfRule type="cellIs" dxfId="30514" priority="7171" stopIfTrue="1" operator="equal">
      <formula>"Rel-16"</formula>
    </cfRule>
    <cfRule type="cellIs" dxfId="30513" priority="7172" stopIfTrue="1" operator="equal">
      <formula>"Rel-15"</formula>
    </cfRule>
  </conditionalFormatting>
  <conditionalFormatting sqref="F1771">
    <cfRule type="cellIs" dxfId="30512" priority="7161" stopIfTrue="1" operator="equal">
      <formula>"LS In"</formula>
    </cfRule>
    <cfRule type="cellIs" dxfId="30511" priority="7162" stopIfTrue="1" operator="equal">
      <formula>"LS OUT"</formula>
    </cfRule>
    <cfRule type="cellIs" dxfId="30510" priority="7163" stopIfTrue="1" operator="equal">
      <formula>"CR"</formula>
    </cfRule>
    <cfRule type="cellIs" dxfId="30509" priority="7164" stopIfTrue="1" operator="equal">
      <formula>"P-CR"</formula>
    </cfRule>
    <cfRule type="cellIs" dxfId="30508" priority="7165" stopIfTrue="1" operator="equal">
      <formula>"CR Pack"</formula>
    </cfRule>
    <cfRule type="cellIs" dxfId="30507" priority="7166" stopIfTrue="1" operator="equal">
      <formula>"WID new"</formula>
    </cfRule>
    <cfRule type="cellIs" dxfId="30506" priority="7167" stopIfTrue="1" operator="equal">
      <formula>"WID revised"</formula>
    </cfRule>
    <cfRule type="cellIs" dxfId="30505" priority="7168" stopIfTrue="1" operator="equal">
      <formula>"SID new"</formula>
    </cfRule>
    <cfRule type="cellIs" dxfId="30504" priority="7169" stopIfTrue="1" operator="equal">
      <formula>"SID revised"</formula>
    </cfRule>
  </conditionalFormatting>
  <conditionalFormatting sqref="P1771">
    <cfRule type="containsText" dxfId="30503" priority="7159" stopIfTrue="1" operator="containsText" text="DUMMY">
      <formula>NOT(ISERROR(SEARCH("DUMMY",P1771)))</formula>
    </cfRule>
    <cfRule type="cellIs" dxfId="30502" priority="7160" stopIfTrue="1" operator="equal">
      <formula>""</formula>
    </cfRule>
  </conditionalFormatting>
  <conditionalFormatting sqref="Q1771">
    <cfRule type="cellIs" dxfId="30501" priority="7157" stopIfTrue="1" operator="equal">
      <formula>""</formula>
    </cfRule>
    <cfRule type="cellIs" dxfId="30500" priority="7158" stopIfTrue="1" operator="equal">
      <formula>"-"</formula>
    </cfRule>
  </conditionalFormatting>
  <conditionalFormatting sqref="I1771">
    <cfRule type="containsText" dxfId="30499" priority="7155" operator="containsText" text="...">
      <formula>NOT(ISERROR(SEARCH("...",I1771)))</formula>
    </cfRule>
    <cfRule type="containsText" dxfId="30498" priority="7156" operator="containsText" text="~?">
      <formula>NOT(ISERROR(SEARCH("~?",I1771)))</formula>
    </cfRule>
  </conditionalFormatting>
  <conditionalFormatting sqref="G1771">
    <cfRule type="cellIs" dxfId="30497" priority="7154" operator="equal">
      <formula>"Endorsement"</formula>
    </cfRule>
  </conditionalFormatting>
  <conditionalFormatting sqref="C1772">
    <cfRule type="cellIs" dxfId="30496" priority="7151" stopIfTrue="1" operator="equal">
      <formula>"Y"</formula>
    </cfRule>
    <cfRule type="cellIs" dxfId="30495" priority="7152" stopIfTrue="1" operator="equal">
      <formula>""</formula>
    </cfRule>
    <cfRule type="cellIs" dxfId="30494" priority="7153" stopIfTrue="1" operator="equal">
      <formula>"W"</formula>
    </cfRule>
  </conditionalFormatting>
  <conditionalFormatting sqref="D1772">
    <cfRule type="cellIs" dxfId="30493" priority="7149" stopIfTrue="1" operator="equal">
      <formula>""</formula>
    </cfRule>
    <cfRule type="cellIs" dxfId="30492" priority="7150" stopIfTrue="1" operator="between">
      <formula>"10.7.1"</formula>
      <formula>"10.7.5"</formula>
    </cfRule>
  </conditionalFormatting>
  <conditionalFormatting sqref="G1772">
    <cfRule type="cellIs" dxfId="30491" priority="7148" stopIfTrue="1" operator="equal">
      <formula>""</formula>
    </cfRule>
  </conditionalFormatting>
  <conditionalFormatting sqref="O1772">
    <cfRule type="cellIs" dxfId="30490" priority="7145" stopIfTrue="1" operator="equal">
      <formula>"Rel-14"</formula>
    </cfRule>
    <cfRule type="cellIs" dxfId="30489" priority="7146" stopIfTrue="1" operator="equal">
      <formula>"Rel-16"</formula>
    </cfRule>
    <cfRule type="cellIs" dxfId="30488" priority="7147" stopIfTrue="1" operator="equal">
      <formula>"Rel-15"</formula>
    </cfRule>
  </conditionalFormatting>
  <conditionalFormatting sqref="F1772">
    <cfRule type="cellIs" dxfId="30487" priority="7136" stopIfTrue="1" operator="equal">
      <formula>"LS In"</formula>
    </cfRule>
    <cfRule type="cellIs" dxfId="30486" priority="7137" stopIfTrue="1" operator="equal">
      <formula>"LS OUT"</formula>
    </cfRule>
    <cfRule type="cellIs" dxfId="30485" priority="7138" stopIfTrue="1" operator="equal">
      <formula>"CR"</formula>
    </cfRule>
    <cfRule type="cellIs" dxfId="30484" priority="7139" stopIfTrue="1" operator="equal">
      <formula>"P-CR"</formula>
    </cfRule>
    <cfRule type="cellIs" dxfId="30483" priority="7140" stopIfTrue="1" operator="equal">
      <formula>"CR Pack"</formula>
    </cfRule>
    <cfRule type="cellIs" dxfId="30482" priority="7141" stopIfTrue="1" operator="equal">
      <formula>"WID new"</formula>
    </cfRule>
    <cfRule type="cellIs" dxfId="30481" priority="7142" stopIfTrue="1" operator="equal">
      <formula>"WID revised"</formula>
    </cfRule>
    <cfRule type="cellIs" dxfId="30480" priority="7143" stopIfTrue="1" operator="equal">
      <formula>"SID new"</formula>
    </cfRule>
    <cfRule type="cellIs" dxfId="30479" priority="7144" stopIfTrue="1" operator="equal">
      <formula>"SID revised"</formula>
    </cfRule>
  </conditionalFormatting>
  <conditionalFormatting sqref="P1772">
    <cfRule type="containsText" dxfId="30478" priority="7134" stopIfTrue="1" operator="containsText" text="DUMMY">
      <formula>NOT(ISERROR(SEARCH("DUMMY",P1772)))</formula>
    </cfRule>
    <cfRule type="cellIs" dxfId="30477" priority="7135" stopIfTrue="1" operator="equal">
      <formula>""</formula>
    </cfRule>
  </conditionalFormatting>
  <conditionalFormatting sqref="Q1772">
    <cfRule type="cellIs" dxfId="30476" priority="7132" stopIfTrue="1" operator="equal">
      <formula>""</formula>
    </cfRule>
    <cfRule type="cellIs" dxfId="30475" priority="7133" stopIfTrue="1" operator="equal">
      <formula>"-"</formula>
    </cfRule>
  </conditionalFormatting>
  <conditionalFormatting sqref="I1772">
    <cfRule type="containsText" dxfId="30474" priority="7130" operator="containsText" text="...">
      <formula>NOT(ISERROR(SEARCH("...",I1772)))</formula>
    </cfRule>
    <cfRule type="containsText" dxfId="30473" priority="7131" operator="containsText" text="~?">
      <formula>NOT(ISERROR(SEARCH("~?",I1772)))</formula>
    </cfRule>
  </conditionalFormatting>
  <conditionalFormatting sqref="G1772">
    <cfRule type="cellIs" dxfId="30472" priority="7129" operator="equal">
      <formula>"Endorsement"</formula>
    </cfRule>
  </conditionalFormatting>
  <conditionalFormatting sqref="C1773">
    <cfRule type="cellIs" dxfId="30471" priority="7126" stopIfTrue="1" operator="equal">
      <formula>"Y"</formula>
    </cfRule>
    <cfRule type="cellIs" dxfId="30470" priority="7127" stopIfTrue="1" operator="equal">
      <formula>""</formula>
    </cfRule>
    <cfRule type="cellIs" dxfId="30469" priority="7128" stopIfTrue="1" operator="equal">
      <formula>"W"</formula>
    </cfRule>
  </conditionalFormatting>
  <conditionalFormatting sqref="D1773">
    <cfRule type="cellIs" dxfId="30468" priority="7124" stopIfTrue="1" operator="equal">
      <formula>""</formula>
    </cfRule>
    <cfRule type="cellIs" dxfId="30467" priority="7125" stopIfTrue="1" operator="between">
      <formula>"10.7.1"</formula>
      <formula>"10.7.5"</formula>
    </cfRule>
  </conditionalFormatting>
  <conditionalFormatting sqref="G1773">
    <cfRule type="cellIs" dxfId="30466" priority="7123" stopIfTrue="1" operator="equal">
      <formula>""</formula>
    </cfRule>
  </conditionalFormatting>
  <conditionalFormatting sqref="O1773">
    <cfRule type="cellIs" dxfId="30465" priority="7120" stopIfTrue="1" operator="equal">
      <formula>"Rel-14"</formula>
    </cfRule>
    <cfRule type="cellIs" dxfId="30464" priority="7121" stopIfTrue="1" operator="equal">
      <formula>"Rel-16"</formula>
    </cfRule>
    <cfRule type="cellIs" dxfId="30463" priority="7122" stopIfTrue="1" operator="equal">
      <formula>"Rel-15"</formula>
    </cfRule>
  </conditionalFormatting>
  <conditionalFormatting sqref="F1773">
    <cfRule type="cellIs" dxfId="30462" priority="7111" stopIfTrue="1" operator="equal">
      <formula>"LS In"</formula>
    </cfRule>
    <cfRule type="cellIs" dxfId="30461" priority="7112" stopIfTrue="1" operator="equal">
      <formula>"LS OUT"</formula>
    </cfRule>
    <cfRule type="cellIs" dxfId="30460" priority="7113" stopIfTrue="1" operator="equal">
      <formula>"CR"</formula>
    </cfRule>
    <cfRule type="cellIs" dxfId="30459" priority="7114" stopIfTrue="1" operator="equal">
      <formula>"P-CR"</formula>
    </cfRule>
    <cfRule type="cellIs" dxfId="30458" priority="7115" stopIfTrue="1" operator="equal">
      <formula>"CR Pack"</formula>
    </cfRule>
    <cfRule type="cellIs" dxfId="30457" priority="7116" stopIfTrue="1" operator="equal">
      <formula>"WID new"</formula>
    </cfRule>
    <cfRule type="cellIs" dxfId="30456" priority="7117" stopIfTrue="1" operator="equal">
      <formula>"WID revised"</formula>
    </cfRule>
    <cfRule type="cellIs" dxfId="30455" priority="7118" stopIfTrue="1" operator="equal">
      <formula>"SID new"</formula>
    </cfRule>
    <cfRule type="cellIs" dxfId="30454" priority="7119" stopIfTrue="1" operator="equal">
      <formula>"SID revised"</formula>
    </cfRule>
  </conditionalFormatting>
  <conditionalFormatting sqref="P1773">
    <cfRule type="containsText" dxfId="30453" priority="7109" stopIfTrue="1" operator="containsText" text="DUMMY">
      <formula>NOT(ISERROR(SEARCH("DUMMY",P1773)))</formula>
    </cfRule>
    <cfRule type="cellIs" dxfId="30452" priority="7110" stopIfTrue="1" operator="equal">
      <formula>""</formula>
    </cfRule>
  </conditionalFormatting>
  <conditionalFormatting sqref="Q1773">
    <cfRule type="cellIs" dxfId="30451" priority="7107" stopIfTrue="1" operator="equal">
      <formula>""</formula>
    </cfRule>
    <cfRule type="cellIs" dxfId="30450" priority="7108" stopIfTrue="1" operator="equal">
      <formula>"-"</formula>
    </cfRule>
  </conditionalFormatting>
  <conditionalFormatting sqref="I1773">
    <cfRule type="containsText" dxfId="30449" priority="7105" operator="containsText" text="...">
      <formula>NOT(ISERROR(SEARCH("...",I1773)))</formula>
    </cfRule>
    <cfRule type="containsText" dxfId="30448" priority="7106" operator="containsText" text="~?">
      <formula>NOT(ISERROR(SEARCH("~?",I1773)))</formula>
    </cfRule>
  </conditionalFormatting>
  <conditionalFormatting sqref="G1773">
    <cfRule type="cellIs" dxfId="30447" priority="7104" operator="equal">
      <formula>"Endorsement"</formula>
    </cfRule>
  </conditionalFormatting>
  <conditionalFormatting sqref="C1774">
    <cfRule type="cellIs" dxfId="30446" priority="7101" stopIfTrue="1" operator="equal">
      <formula>"Y"</formula>
    </cfRule>
    <cfRule type="cellIs" dxfId="30445" priority="7102" stopIfTrue="1" operator="equal">
      <formula>""</formula>
    </cfRule>
    <cfRule type="cellIs" dxfId="30444" priority="7103" stopIfTrue="1" operator="equal">
      <formula>"W"</formula>
    </cfRule>
  </conditionalFormatting>
  <conditionalFormatting sqref="D1774">
    <cfRule type="cellIs" dxfId="30443" priority="7099" stopIfTrue="1" operator="equal">
      <formula>""</formula>
    </cfRule>
    <cfRule type="cellIs" dxfId="30442" priority="7100" stopIfTrue="1" operator="between">
      <formula>"10.7.1"</formula>
      <formula>"10.7.5"</formula>
    </cfRule>
  </conditionalFormatting>
  <conditionalFormatting sqref="G1774">
    <cfRule type="cellIs" dxfId="30441" priority="7098" stopIfTrue="1" operator="equal">
      <formula>""</formula>
    </cfRule>
  </conditionalFormatting>
  <conditionalFormatting sqref="O1774">
    <cfRule type="cellIs" dxfId="30440" priority="7095" stopIfTrue="1" operator="equal">
      <formula>"Rel-14"</formula>
    </cfRule>
    <cfRule type="cellIs" dxfId="30439" priority="7096" stopIfTrue="1" operator="equal">
      <formula>"Rel-16"</formula>
    </cfRule>
    <cfRule type="cellIs" dxfId="30438" priority="7097" stopIfTrue="1" operator="equal">
      <formula>"Rel-15"</formula>
    </cfRule>
  </conditionalFormatting>
  <conditionalFormatting sqref="F1774">
    <cfRule type="cellIs" dxfId="30437" priority="7086" stopIfTrue="1" operator="equal">
      <formula>"LS In"</formula>
    </cfRule>
    <cfRule type="cellIs" dxfId="30436" priority="7087" stopIfTrue="1" operator="equal">
      <formula>"LS OUT"</formula>
    </cfRule>
    <cfRule type="cellIs" dxfId="30435" priority="7088" stopIfTrue="1" operator="equal">
      <formula>"CR"</formula>
    </cfRule>
    <cfRule type="cellIs" dxfId="30434" priority="7089" stopIfTrue="1" operator="equal">
      <formula>"P-CR"</formula>
    </cfRule>
    <cfRule type="cellIs" dxfId="30433" priority="7090" stopIfTrue="1" operator="equal">
      <formula>"CR Pack"</formula>
    </cfRule>
    <cfRule type="cellIs" dxfId="30432" priority="7091" stopIfTrue="1" operator="equal">
      <formula>"WID new"</formula>
    </cfRule>
    <cfRule type="cellIs" dxfId="30431" priority="7092" stopIfTrue="1" operator="equal">
      <formula>"WID revised"</formula>
    </cfRule>
    <cfRule type="cellIs" dxfId="30430" priority="7093" stopIfTrue="1" operator="equal">
      <formula>"SID new"</formula>
    </cfRule>
    <cfRule type="cellIs" dxfId="30429" priority="7094" stopIfTrue="1" operator="equal">
      <formula>"SID revised"</formula>
    </cfRule>
  </conditionalFormatting>
  <conditionalFormatting sqref="P1774">
    <cfRule type="containsText" dxfId="30428" priority="7084" stopIfTrue="1" operator="containsText" text="DUMMY">
      <formula>NOT(ISERROR(SEARCH("DUMMY",P1774)))</formula>
    </cfRule>
    <cfRule type="cellIs" dxfId="30427" priority="7085" stopIfTrue="1" operator="equal">
      <formula>""</formula>
    </cfRule>
  </conditionalFormatting>
  <conditionalFormatting sqref="Q1774">
    <cfRule type="cellIs" dxfId="30426" priority="7082" stopIfTrue="1" operator="equal">
      <formula>""</formula>
    </cfRule>
    <cfRule type="cellIs" dxfId="30425" priority="7083" stopIfTrue="1" operator="equal">
      <formula>"-"</formula>
    </cfRule>
  </conditionalFormatting>
  <conditionalFormatting sqref="I1774">
    <cfRule type="containsText" dxfId="30424" priority="7080" operator="containsText" text="...">
      <formula>NOT(ISERROR(SEARCH("...",I1774)))</formula>
    </cfRule>
    <cfRule type="containsText" dxfId="30423" priority="7081" operator="containsText" text="~?">
      <formula>NOT(ISERROR(SEARCH("~?",I1774)))</formula>
    </cfRule>
  </conditionalFormatting>
  <conditionalFormatting sqref="G1774">
    <cfRule type="cellIs" dxfId="30422" priority="7079" operator="equal">
      <formula>"Endorsement"</formula>
    </cfRule>
  </conditionalFormatting>
  <conditionalFormatting sqref="C1775">
    <cfRule type="cellIs" dxfId="30421" priority="7076" stopIfTrue="1" operator="equal">
      <formula>"Y"</formula>
    </cfRule>
    <cfRule type="cellIs" dxfId="30420" priority="7077" stopIfTrue="1" operator="equal">
      <formula>""</formula>
    </cfRule>
    <cfRule type="cellIs" dxfId="30419" priority="7078" stopIfTrue="1" operator="equal">
      <formula>"W"</formula>
    </cfRule>
  </conditionalFormatting>
  <conditionalFormatting sqref="D1775">
    <cfRule type="cellIs" dxfId="30418" priority="7074" stopIfTrue="1" operator="equal">
      <formula>""</formula>
    </cfRule>
    <cfRule type="cellIs" dxfId="30417" priority="7075" stopIfTrue="1" operator="between">
      <formula>"10.7.1"</formula>
      <formula>"10.7.5"</formula>
    </cfRule>
  </conditionalFormatting>
  <conditionalFormatting sqref="G1775">
    <cfRule type="cellIs" dxfId="30416" priority="7073" stopIfTrue="1" operator="equal">
      <formula>""</formula>
    </cfRule>
  </conditionalFormatting>
  <conditionalFormatting sqref="O1775">
    <cfRule type="cellIs" dxfId="30415" priority="7070" stopIfTrue="1" operator="equal">
      <formula>"Rel-14"</formula>
    </cfRule>
    <cfRule type="cellIs" dxfId="30414" priority="7071" stopIfTrue="1" operator="equal">
      <formula>"Rel-16"</formula>
    </cfRule>
    <cfRule type="cellIs" dxfId="30413" priority="7072" stopIfTrue="1" operator="equal">
      <formula>"Rel-15"</formula>
    </cfRule>
  </conditionalFormatting>
  <conditionalFormatting sqref="F1775">
    <cfRule type="cellIs" dxfId="30412" priority="7061" stopIfTrue="1" operator="equal">
      <formula>"LS In"</formula>
    </cfRule>
    <cfRule type="cellIs" dxfId="30411" priority="7062" stopIfTrue="1" operator="equal">
      <formula>"LS OUT"</formula>
    </cfRule>
    <cfRule type="cellIs" dxfId="30410" priority="7063" stopIfTrue="1" operator="equal">
      <formula>"CR"</formula>
    </cfRule>
    <cfRule type="cellIs" dxfId="30409" priority="7064" stopIfTrue="1" operator="equal">
      <formula>"P-CR"</formula>
    </cfRule>
    <cfRule type="cellIs" dxfId="30408" priority="7065" stopIfTrue="1" operator="equal">
      <formula>"CR Pack"</formula>
    </cfRule>
    <cfRule type="cellIs" dxfId="30407" priority="7066" stopIfTrue="1" operator="equal">
      <formula>"WID new"</formula>
    </cfRule>
    <cfRule type="cellIs" dxfId="30406" priority="7067" stopIfTrue="1" operator="equal">
      <formula>"WID revised"</formula>
    </cfRule>
    <cfRule type="cellIs" dxfId="30405" priority="7068" stopIfTrue="1" operator="equal">
      <formula>"SID new"</formula>
    </cfRule>
    <cfRule type="cellIs" dxfId="30404" priority="7069" stopIfTrue="1" operator="equal">
      <formula>"SID revised"</formula>
    </cfRule>
  </conditionalFormatting>
  <conditionalFormatting sqref="P1775">
    <cfRule type="containsText" dxfId="30403" priority="7059" stopIfTrue="1" operator="containsText" text="DUMMY">
      <formula>NOT(ISERROR(SEARCH("DUMMY",P1775)))</formula>
    </cfRule>
    <cfRule type="cellIs" dxfId="30402" priority="7060" stopIfTrue="1" operator="equal">
      <formula>""</formula>
    </cfRule>
  </conditionalFormatting>
  <conditionalFormatting sqref="Q1775">
    <cfRule type="cellIs" dxfId="30401" priority="7057" stopIfTrue="1" operator="equal">
      <formula>""</formula>
    </cfRule>
    <cfRule type="cellIs" dxfId="30400" priority="7058" stopIfTrue="1" operator="equal">
      <formula>"-"</formula>
    </cfRule>
  </conditionalFormatting>
  <conditionalFormatting sqref="I1775">
    <cfRule type="containsText" dxfId="30399" priority="7055" operator="containsText" text="...">
      <formula>NOT(ISERROR(SEARCH("...",I1775)))</formula>
    </cfRule>
    <cfRule type="containsText" dxfId="30398" priority="7056" operator="containsText" text="~?">
      <formula>NOT(ISERROR(SEARCH("~?",I1775)))</formula>
    </cfRule>
  </conditionalFormatting>
  <conditionalFormatting sqref="G1775">
    <cfRule type="cellIs" dxfId="30397" priority="7054" operator="equal">
      <formula>"Endorsement"</formula>
    </cfRule>
  </conditionalFormatting>
  <conditionalFormatting sqref="A1667:A2069">
    <cfRule type="cellIs" dxfId="30396" priority="7052" stopIfTrue="1" operator="equal">
      <formula>"Withdrawn"</formula>
    </cfRule>
    <cfRule type="cellIs" dxfId="30395" priority="7053" stopIfTrue="1" operator="equal">
      <formula>"Available"</formula>
    </cfRule>
  </conditionalFormatting>
  <conditionalFormatting sqref="B1667 B1669 B1695 B1711 B1713 B1715 B1717 B1719 B1721 B1723 B1725 B1728 B1731 B1734 B1737 B1740 B1743 B1746 B1749 B1752 B1755 B1758 B1761 B1764 B1767 B1770 B1773 B1836 B1875 B1890 B1893 B1896 B1899 B1902 B1905 B1908 B1911 B1914 B1917 B1920 B1923 B1926 B1929 B1932 B1935 B1938 B1941 B1944 B1947 B1950 B1953 B1956 B1959 B1962 B1965 B1968 B1971 B1974 B1977 B1980 B1983 B1986 B1989 B1992 B1995 B1998 B2001 B2004 B2007 B2010 B2013 B2016 B2019 B2022 B2025 B2028 B2031 B2034 B2037 B2040 B2043 B2046 B2049 B2052 B2055 B2058 B2061 B2064 B2067">
    <cfRule type="cellIs" dxfId="30394" priority="7051" stopIfTrue="1" operator="equal">
      <formula>""</formula>
    </cfRule>
  </conditionalFormatting>
  <conditionalFormatting sqref="B1668 B1670 B1710 B1712 B1714 B1716 B1718 B1720 B1722 B1724 B1726:B1727 B1729:B1730 B1732:B1733 B1735:B1736 B1738:B1739 B1741:B1742 B1744:B1745 B1747:B1748 B1750:B1751 B1753:B1754 B1756:B1757 B1759:B1760 B1762:B1763 B1765:B1766 B1768:B1769 B1771:B1772 B1774:B1775 B1891:B1892 B1894:B1895 B1897:B1898 B1900:B1901 B1903:B1904 B1906:B1907 B1909:B1910 B1912:B1913 B1915:B1916 B1918:B1919 B1921:B1922 B1924:B1925 B1927:B1928 B1930:B1931 B1933:B1934 B1936:B1937 B1939:B1940 B1942:B1943 B1945:B1946 B1948:B1949 B1951:B1952 B1954:B1955 B1957:B1958 B1960:B1961 B1963:B1964 B1966:B1967 B1969:B1970 B1972:B1973 B1975:B1976 B1978:B1979 B1981:B1982 B1984:B1985 B1987:B1988 B1990:B1991 B1993:B1994 B1996:B1997 B1999:B2000 B2002:B2003 B2005:B2006 B2008:B2009 B2011:B2012 B2014:B2015 B2017:B2018 B2020:B2021 B2023:B2024 B2026:B2027 B2029:B2030 B2032:B2033 B2035:B2036 B2038:B2039 B2041:B2042 B2044:B2045 B2047:B2048 B2050:B2051 B2053:B2054 B2056:B2057 B2059:B2060 B2062:B2063 B2065:B2066 B2068:B2069">
    <cfRule type="cellIs" dxfId="30393" priority="7050" stopIfTrue="1" operator="equal">
      <formula>""</formula>
    </cfRule>
  </conditionalFormatting>
  <conditionalFormatting sqref="B1298">
    <cfRule type="cellIs" dxfId="30392" priority="7049" stopIfTrue="1" operator="equal">
      <formula>""</formula>
    </cfRule>
  </conditionalFormatting>
  <conditionalFormatting sqref="C1298">
    <cfRule type="cellIs" dxfId="30391" priority="7046" stopIfTrue="1" operator="equal">
      <formula>"Y"</formula>
    </cfRule>
    <cfRule type="cellIs" dxfId="30390" priority="7047" stopIfTrue="1" operator="equal">
      <formula>""</formula>
    </cfRule>
    <cfRule type="cellIs" dxfId="30389" priority="7048" stopIfTrue="1" operator="equal">
      <formula>"W"</formula>
    </cfRule>
  </conditionalFormatting>
  <conditionalFormatting sqref="D1298">
    <cfRule type="cellIs" dxfId="30388" priority="7044" stopIfTrue="1" operator="equal">
      <formula>""</formula>
    </cfRule>
    <cfRule type="cellIs" dxfId="30387" priority="7045" stopIfTrue="1" operator="between">
      <formula>"10.7.1"</formula>
      <formula>"10.7.5"</formula>
    </cfRule>
  </conditionalFormatting>
  <conditionalFormatting sqref="G1298">
    <cfRule type="cellIs" dxfId="30386" priority="7043" stopIfTrue="1" operator="equal">
      <formula>""</formula>
    </cfRule>
  </conditionalFormatting>
  <conditionalFormatting sqref="O1298">
    <cfRule type="cellIs" dxfId="30385" priority="7040" stopIfTrue="1" operator="equal">
      <formula>"Rel-14"</formula>
    </cfRule>
    <cfRule type="cellIs" dxfId="30384" priority="7041" stopIfTrue="1" operator="equal">
      <formula>"Rel-16"</formula>
    </cfRule>
    <cfRule type="cellIs" dxfId="30383" priority="7042" stopIfTrue="1" operator="equal">
      <formula>"Rel-15"</formula>
    </cfRule>
  </conditionalFormatting>
  <conditionalFormatting sqref="F1298">
    <cfRule type="cellIs" dxfId="30382" priority="7031" stopIfTrue="1" operator="equal">
      <formula>"LS In"</formula>
    </cfRule>
    <cfRule type="cellIs" dxfId="30381" priority="7032" stopIfTrue="1" operator="equal">
      <formula>"LS OUT"</formula>
    </cfRule>
    <cfRule type="cellIs" dxfId="30380" priority="7033" stopIfTrue="1" operator="equal">
      <formula>"CR"</formula>
    </cfRule>
    <cfRule type="cellIs" dxfId="30379" priority="7034" stopIfTrue="1" operator="equal">
      <formula>"P-CR"</formula>
    </cfRule>
    <cfRule type="cellIs" dxfId="30378" priority="7035" stopIfTrue="1" operator="equal">
      <formula>"CR Pack"</formula>
    </cfRule>
    <cfRule type="cellIs" dxfId="30377" priority="7036" stopIfTrue="1" operator="equal">
      <formula>"WID new"</formula>
    </cfRule>
    <cfRule type="cellIs" dxfId="30376" priority="7037" stopIfTrue="1" operator="equal">
      <formula>"WID revised"</formula>
    </cfRule>
    <cfRule type="cellIs" dxfId="30375" priority="7038" stopIfTrue="1" operator="equal">
      <formula>"SID new"</formula>
    </cfRule>
    <cfRule type="cellIs" dxfId="30374" priority="7039" stopIfTrue="1" operator="equal">
      <formula>"SID revised"</formula>
    </cfRule>
  </conditionalFormatting>
  <conditionalFormatting sqref="P1298">
    <cfRule type="containsText" dxfId="30373" priority="7029" stopIfTrue="1" operator="containsText" text="DUMMY">
      <formula>NOT(ISERROR(SEARCH("DUMMY",P1298)))</formula>
    </cfRule>
    <cfRule type="cellIs" dxfId="30372" priority="7030" stopIfTrue="1" operator="equal">
      <formula>""</formula>
    </cfRule>
  </conditionalFormatting>
  <conditionalFormatting sqref="Q1298">
    <cfRule type="cellIs" dxfId="30371" priority="7027" stopIfTrue="1" operator="equal">
      <formula>""</formula>
    </cfRule>
    <cfRule type="cellIs" dxfId="30370" priority="7028" stopIfTrue="1" operator="equal">
      <formula>"-"</formula>
    </cfRule>
  </conditionalFormatting>
  <conditionalFormatting sqref="I1298">
    <cfRule type="containsText" dxfId="30369" priority="7025" operator="containsText" text="...">
      <formula>NOT(ISERROR(SEARCH("...",I1298)))</formula>
    </cfRule>
    <cfRule type="containsText" dxfId="30368" priority="7026" operator="containsText" text="~?">
      <formula>NOT(ISERROR(SEARCH("~?",I1298)))</formula>
    </cfRule>
  </conditionalFormatting>
  <conditionalFormatting sqref="G1298">
    <cfRule type="cellIs" dxfId="30367" priority="7024" operator="equal">
      <formula>"Endorsement"</formula>
    </cfRule>
  </conditionalFormatting>
  <conditionalFormatting sqref="B1299">
    <cfRule type="cellIs" dxfId="30366" priority="7023" stopIfTrue="1" operator="equal">
      <formula>""</formula>
    </cfRule>
  </conditionalFormatting>
  <conditionalFormatting sqref="C1299">
    <cfRule type="cellIs" dxfId="30365" priority="7020" stopIfTrue="1" operator="equal">
      <formula>"Y"</formula>
    </cfRule>
    <cfRule type="cellIs" dxfId="30364" priority="7021" stopIfTrue="1" operator="equal">
      <formula>""</formula>
    </cfRule>
    <cfRule type="cellIs" dxfId="30363" priority="7022" stopIfTrue="1" operator="equal">
      <formula>"W"</formula>
    </cfRule>
  </conditionalFormatting>
  <conditionalFormatting sqref="D1299">
    <cfRule type="cellIs" dxfId="30362" priority="7018" stopIfTrue="1" operator="equal">
      <formula>""</formula>
    </cfRule>
    <cfRule type="cellIs" dxfId="30361" priority="7019" stopIfTrue="1" operator="between">
      <formula>"10.7.1"</formula>
      <formula>"10.7.5"</formula>
    </cfRule>
  </conditionalFormatting>
  <conditionalFormatting sqref="G1299">
    <cfRule type="cellIs" dxfId="30360" priority="7017" stopIfTrue="1" operator="equal">
      <formula>""</formula>
    </cfRule>
  </conditionalFormatting>
  <conditionalFormatting sqref="O1299">
    <cfRule type="cellIs" dxfId="30359" priority="7014" stopIfTrue="1" operator="equal">
      <formula>"Rel-14"</formula>
    </cfRule>
    <cfRule type="cellIs" dxfId="30358" priority="7015" stopIfTrue="1" operator="equal">
      <formula>"Rel-16"</formula>
    </cfRule>
    <cfRule type="cellIs" dxfId="30357" priority="7016" stopIfTrue="1" operator="equal">
      <formula>"Rel-15"</formula>
    </cfRule>
  </conditionalFormatting>
  <conditionalFormatting sqref="F1299">
    <cfRule type="cellIs" dxfId="30356" priority="7005" stopIfTrue="1" operator="equal">
      <formula>"LS In"</formula>
    </cfRule>
    <cfRule type="cellIs" dxfId="30355" priority="7006" stopIfTrue="1" operator="equal">
      <formula>"LS OUT"</formula>
    </cfRule>
    <cfRule type="cellIs" dxfId="30354" priority="7007" stopIfTrue="1" operator="equal">
      <formula>"CR"</formula>
    </cfRule>
    <cfRule type="cellIs" dxfId="30353" priority="7008" stopIfTrue="1" operator="equal">
      <formula>"P-CR"</formula>
    </cfRule>
    <cfRule type="cellIs" dxfId="30352" priority="7009" stopIfTrue="1" operator="equal">
      <formula>"CR Pack"</formula>
    </cfRule>
    <cfRule type="cellIs" dxfId="30351" priority="7010" stopIfTrue="1" operator="equal">
      <formula>"WID new"</formula>
    </cfRule>
    <cfRule type="cellIs" dxfId="30350" priority="7011" stopIfTrue="1" operator="equal">
      <formula>"WID revised"</formula>
    </cfRule>
    <cfRule type="cellIs" dxfId="30349" priority="7012" stopIfTrue="1" operator="equal">
      <formula>"SID new"</formula>
    </cfRule>
    <cfRule type="cellIs" dxfId="30348" priority="7013" stopIfTrue="1" operator="equal">
      <formula>"SID revised"</formula>
    </cfRule>
  </conditionalFormatting>
  <conditionalFormatting sqref="P1299">
    <cfRule type="containsText" dxfId="30347" priority="7003" stopIfTrue="1" operator="containsText" text="DUMMY">
      <formula>NOT(ISERROR(SEARCH("DUMMY",P1299)))</formula>
    </cfRule>
    <cfRule type="cellIs" dxfId="30346" priority="7004" stopIfTrue="1" operator="equal">
      <formula>""</formula>
    </cfRule>
  </conditionalFormatting>
  <conditionalFormatting sqref="Q1299">
    <cfRule type="cellIs" dxfId="30345" priority="7001" stopIfTrue="1" operator="equal">
      <formula>""</formula>
    </cfRule>
    <cfRule type="cellIs" dxfId="30344" priority="7002" stopIfTrue="1" operator="equal">
      <formula>"-"</formula>
    </cfRule>
  </conditionalFormatting>
  <conditionalFormatting sqref="I1299">
    <cfRule type="containsText" dxfId="30343" priority="6999" operator="containsText" text="...">
      <formula>NOT(ISERROR(SEARCH("...",I1299)))</formula>
    </cfRule>
    <cfRule type="containsText" dxfId="30342" priority="7000" operator="containsText" text="~?">
      <formula>NOT(ISERROR(SEARCH("~?",I1299)))</formula>
    </cfRule>
  </conditionalFormatting>
  <conditionalFormatting sqref="G1299">
    <cfRule type="cellIs" dxfId="30341" priority="6998" operator="equal">
      <formula>"Endorsement"</formula>
    </cfRule>
  </conditionalFormatting>
  <conditionalFormatting sqref="B1300">
    <cfRule type="cellIs" dxfId="30340" priority="6997" stopIfTrue="1" operator="equal">
      <formula>""</formula>
    </cfRule>
  </conditionalFormatting>
  <conditionalFormatting sqref="C1300">
    <cfRule type="cellIs" dxfId="30339" priority="6994" stopIfTrue="1" operator="equal">
      <formula>"Y"</formula>
    </cfRule>
    <cfRule type="cellIs" dxfId="30338" priority="6995" stopIfTrue="1" operator="equal">
      <formula>""</formula>
    </cfRule>
    <cfRule type="cellIs" dxfId="30337" priority="6996" stopIfTrue="1" operator="equal">
      <formula>"W"</formula>
    </cfRule>
  </conditionalFormatting>
  <conditionalFormatting sqref="D1300">
    <cfRule type="cellIs" dxfId="30336" priority="6992" stopIfTrue="1" operator="equal">
      <formula>""</formula>
    </cfRule>
    <cfRule type="cellIs" dxfId="30335" priority="6993" stopIfTrue="1" operator="between">
      <formula>"10.7.1"</formula>
      <formula>"10.7.5"</formula>
    </cfRule>
  </conditionalFormatting>
  <conditionalFormatting sqref="G1300">
    <cfRule type="cellIs" dxfId="30334" priority="6991" stopIfTrue="1" operator="equal">
      <formula>""</formula>
    </cfRule>
  </conditionalFormatting>
  <conditionalFormatting sqref="O1300">
    <cfRule type="cellIs" dxfId="30333" priority="6988" stopIfTrue="1" operator="equal">
      <formula>"Rel-14"</formula>
    </cfRule>
    <cfRule type="cellIs" dxfId="30332" priority="6989" stopIfTrue="1" operator="equal">
      <formula>"Rel-16"</formula>
    </cfRule>
    <cfRule type="cellIs" dxfId="30331" priority="6990" stopIfTrue="1" operator="equal">
      <formula>"Rel-15"</formula>
    </cfRule>
  </conditionalFormatting>
  <conditionalFormatting sqref="F1300">
    <cfRule type="cellIs" dxfId="30330" priority="6979" stopIfTrue="1" operator="equal">
      <formula>"LS In"</formula>
    </cfRule>
    <cfRule type="cellIs" dxfId="30329" priority="6980" stopIfTrue="1" operator="equal">
      <formula>"LS OUT"</formula>
    </cfRule>
    <cfRule type="cellIs" dxfId="30328" priority="6981" stopIfTrue="1" operator="equal">
      <formula>"CR"</formula>
    </cfRule>
    <cfRule type="cellIs" dxfId="30327" priority="6982" stopIfTrue="1" operator="equal">
      <formula>"P-CR"</formula>
    </cfRule>
    <cfRule type="cellIs" dxfId="30326" priority="6983" stopIfTrue="1" operator="equal">
      <formula>"CR Pack"</formula>
    </cfRule>
    <cfRule type="cellIs" dxfId="30325" priority="6984" stopIfTrue="1" operator="equal">
      <formula>"WID new"</formula>
    </cfRule>
    <cfRule type="cellIs" dxfId="30324" priority="6985" stopIfTrue="1" operator="equal">
      <formula>"WID revised"</formula>
    </cfRule>
    <cfRule type="cellIs" dxfId="30323" priority="6986" stopIfTrue="1" operator="equal">
      <formula>"SID new"</formula>
    </cfRule>
    <cfRule type="cellIs" dxfId="30322" priority="6987" stopIfTrue="1" operator="equal">
      <formula>"SID revised"</formula>
    </cfRule>
  </conditionalFormatting>
  <conditionalFormatting sqref="P1300">
    <cfRule type="containsText" dxfId="30321" priority="6977" stopIfTrue="1" operator="containsText" text="DUMMY">
      <formula>NOT(ISERROR(SEARCH("DUMMY",P1300)))</formula>
    </cfRule>
    <cfRule type="cellIs" dxfId="30320" priority="6978" stopIfTrue="1" operator="equal">
      <formula>""</formula>
    </cfRule>
  </conditionalFormatting>
  <conditionalFormatting sqref="Q1300">
    <cfRule type="cellIs" dxfId="30319" priority="6975" stopIfTrue="1" operator="equal">
      <formula>""</formula>
    </cfRule>
    <cfRule type="cellIs" dxfId="30318" priority="6976" stopIfTrue="1" operator="equal">
      <formula>"-"</formula>
    </cfRule>
  </conditionalFormatting>
  <conditionalFormatting sqref="I1300">
    <cfRule type="containsText" dxfId="30317" priority="6973" operator="containsText" text="...">
      <formula>NOT(ISERROR(SEARCH("...",I1300)))</formula>
    </cfRule>
    <cfRule type="containsText" dxfId="30316" priority="6974" operator="containsText" text="~?">
      <formula>NOT(ISERROR(SEARCH("~?",I1300)))</formula>
    </cfRule>
  </conditionalFormatting>
  <conditionalFormatting sqref="G1300">
    <cfRule type="cellIs" dxfId="30315" priority="6972" operator="equal">
      <formula>"Endorsement"</formula>
    </cfRule>
  </conditionalFormatting>
  <conditionalFormatting sqref="B1301">
    <cfRule type="cellIs" dxfId="30314" priority="6971" stopIfTrue="1" operator="equal">
      <formula>""</formula>
    </cfRule>
  </conditionalFormatting>
  <conditionalFormatting sqref="C1301">
    <cfRule type="cellIs" dxfId="30313" priority="6968" stopIfTrue="1" operator="equal">
      <formula>"Y"</formula>
    </cfRule>
    <cfRule type="cellIs" dxfId="30312" priority="6969" stopIfTrue="1" operator="equal">
      <formula>""</formula>
    </cfRule>
    <cfRule type="cellIs" dxfId="30311" priority="6970" stopIfTrue="1" operator="equal">
      <formula>"W"</formula>
    </cfRule>
  </conditionalFormatting>
  <conditionalFormatting sqref="D1301">
    <cfRule type="cellIs" dxfId="30310" priority="6966" stopIfTrue="1" operator="equal">
      <formula>""</formula>
    </cfRule>
    <cfRule type="cellIs" dxfId="30309" priority="6967" stopIfTrue="1" operator="between">
      <formula>"10.7.1"</formula>
      <formula>"10.7.5"</formula>
    </cfRule>
  </conditionalFormatting>
  <conditionalFormatting sqref="G1301">
    <cfRule type="cellIs" dxfId="30308" priority="6965" stopIfTrue="1" operator="equal">
      <formula>""</formula>
    </cfRule>
  </conditionalFormatting>
  <conditionalFormatting sqref="O1301">
    <cfRule type="cellIs" dxfId="30307" priority="6962" stopIfTrue="1" operator="equal">
      <formula>"Rel-14"</formula>
    </cfRule>
    <cfRule type="cellIs" dxfId="30306" priority="6963" stopIfTrue="1" operator="equal">
      <formula>"Rel-16"</formula>
    </cfRule>
    <cfRule type="cellIs" dxfId="30305" priority="6964" stopIfTrue="1" operator="equal">
      <formula>"Rel-15"</formula>
    </cfRule>
  </conditionalFormatting>
  <conditionalFormatting sqref="F1301">
    <cfRule type="cellIs" dxfId="30304" priority="6953" stopIfTrue="1" operator="equal">
      <formula>"LS In"</formula>
    </cfRule>
    <cfRule type="cellIs" dxfId="30303" priority="6954" stopIfTrue="1" operator="equal">
      <formula>"LS OUT"</formula>
    </cfRule>
    <cfRule type="cellIs" dxfId="30302" priority="6955" stopIfTrue="1" operator="equal">
      <formula>"CR"</formula>
    </cfRule>
    <cfRule type="cellIs" dxfId="30301" priority="6956" stopIfTrue="1" operator="equal">
      <formula>"P-CR"</formula>
    </cfRule>
    <cfRule type="cellIs" dxfId="30300" priority="6957" stopIfTrue="1" operator="equal">
      <formula>"CR Pack"</formula>
    </cfRule>
    <cfRule type="cellIs" dxfId="30299" priority="6958" stopIfTrue="1" operator="equal">
      <formula>"WID new"</formula>
    </cfRule>
    <cfRule type="cellIs" dxfId="30298" priority="6959" stopIfTrue="1" operator="equal">
      <formula>"WID revised"</formula>
    </cfRule>
    <cfRule type="cellIs" dxfId="30297" priority="6960" stopIfTrue="1" operator="equal">
      <formula>"SID new"</formula>
    </cfRule>
    <cfRule type="cellIs" dxfId="30296" priority="6961" stopIfTrue="1" operator="equal">
      <formula>"SID revised"</formula>
    </cfRule>
  </conditionalFormatting>
  <conditionalFormatting sqref="P1301">
    <cfRule type="containsText" dxfId="30295" priority="6951" stopIfTrue="1" operator="containsText" text="DUMMY">
      <formula>NOT(ISERROR(SEARCH("DUMMY",P1301)))</formula>
    </cfRule>
    <cfRule type="cellIs" dxfId="30294" priority="6952" stopIfTrue="1" operator="equal">
      <formula>""</formula>
    </cfRule>
  </conditionalFormatting>
  <conditionalFormatting sqref="Q1301">
    <cfRule type="cellIs" dxfId="30293" priority="6949" stopIfTrue="1" operator="equal">
      <formula>""</formula>
    </cfRule>
    <cfRule type="cellIs" dxfId="30292" priority="6950" stopIfTrue="1" operator="equal">
      <formula>"-"</formula>
    </cfRule>
  </conditionalFormatting>
  <conditionalFormatting sqref="I1301">
    <cfRule type="containsText" dxfId="30291" priority="6947" operator="containsText" text="...">
      <formula>NOT(ISERROR(SEARCH("...",I1301)))</formula>
    </cfRule>
    <cfRule type="containsText" dxfId="30290" priority="6948" operator="containsText" text="~?">
      <formula>NOT(ISERROR(SEARCH("~?",I1301)))</formula>
    </cfRule>
  </conditionalFormatting>
  <conditionalFormatting sqref="G1301">
    <cfRule type="cellIs" dxfId="30289" priority="6946" operator="equal">
      <formula>"Endorsement"</formula>
    </cfRule>
  </conditionalFormatting>
  <conditionalFormatting sqref="B1302">
    <cfRule type="cellIs" dxfId="30288" priority="6945" stopIfTrue="1" operator="equal">
      <formula>""</formula>
    </cfRule>
  </conditionalFormatting>
  <conditionalFormatting sqref="C1302">
    <cfRule type="cellIs" dxfId="30287" priority="6942" stopIfTrue="1" operator="equal">
      <formula>"Y"</formula>
    </cfRule>
    <cfRule type="cellIs" dxfId="30286" priority="6943" stopIfTrue="1" operator="equal">
      <formula>""</formula>
    </cfRule>
    <cfRule type="cellIs" dxfId="30285" priority="6944" stopIfTrue="1" operator="equal">
      <formula>"W"</formula>
    </cfRule>
  </conditionalFormatting>
  <conditionalFormatting sqref="D1302">
    <cfRule type="cellIs" dxfId="30284" priority="6940" stopIfTrue="1" operator="equal">
      <formula>""</formula>
    </cfRule>
    <cfRule type="cellIs" dxfId="30283" priority="6941" stopIfTrue="1" operator="between">
      <formula>"10.7.1"</formula>
      <formula>"10.7.5"</formula>
    </cfRule>
  </conditionalFormatting>
  <conditionalFormatting sqref="G1302">
    <cfRule type="cellIs" dxfId="30282" priority="6939" stopIfTrue="1" operator="equal">
      <formula>""</formula>
    </cfRule>
  </conditionalFormatting>
  <conditionalFormatting sqref="O1302">
    <cfRule type="cellIs" dxfId="30281" priority="6936" stopIfTrue="1" operator="equal">
      <formula>"Rel-14"</formula>
    </cfRule>
    <cfRule type="cellIs" dxfId="30280" priority="6937" stopIfTrue="1" operator="equal">
      <formula>"Rel-16"</formula>
    </cfRule>
    <cfRule type="cellIs" dxfId="30279" priority="6938" stopIfTrue="1" operator="equal">
      <formula>"Rel-15"</formula>
    </cfRule>
  </conditionalFormatting>
  <conditionalFormatting sqref="F1302">
    <cfRule type="cellIs" dxfId="30278" priority="6927" stopIfTrue="1" operator="equal">
      <formula>"LS In"</formula>
    </cfRule>
    <cfRule type="cellIs" dxfId="30277" priority="6928" stopIfTrue="1" operator="equal">
      <formula>"LS OUT"</formula>
    </cfRule>
    <cfRule type="cellIs" dxfId="30276" priority="6929" stopIfTrue="1" operator="equal">
      <formula>"CR"</formula>
    </cfRule>
    <cfRule type="cellIs" dxfId="30275" priority="6930" stopIfTrue="1" operator="equal">
      <formula>"P-CR"</formula>
    </cfRule>
    <cfRule type="cellIs" dxfId="30274" priority="6931" stopIfTrue="1" operator="equal">
      <formula>"CR Pack"</formula>
    </cfRule>
    <cfRule type="cellIs" dxfId="30273" priority="6932" stopIfTrue="1" operator="equal">
      <formula>"WID new"</formula>
    </cfRule>
    <cfRule type="cellIs" dxfId="30272" priority="6933" stopIfTrue="1" operator="equal">
      <formula>"WID revised"</formula>
    </cfRule>
    <cfRule type="cellIs" dxfId="30271" priority="6934" stopIfTrue="1" operator="equal">
      <formula>"SID new"</formula>
    </cfRule>
    <cfRule type="cellIs" dxfId="30270" priority="6935" stopIfTrue="1" operator="equal">
      <formula>"SID revised"</formula>
    </cfRule>
  </conditionalFormatting>
  <conditionalFormatting sqref="P1302">
    <cfRule type="containsText" dxfId="30269" priority="6925" stopIfTrue="1" operator="containsText" text="DUMMY">
      <formula>NOT(ISERROR(SEARCH("DUMMY",P1302)))</formula>
    </cfRule>
    <cfRule type="cellIs" dxfId="30268" priority="6926" stopIfTrue="1" operator="equal">
      <formula>""</formula>
    </cfRule>
  </conditionalFormatting>
  <conditionalFormatting sqref="Q1302">
    <cfRule type="cellIs" dxfId="30267" priority="6923" stopIfTrue="1" operator="equal">
      <formula>""</formula>
    </cfRule>
    <cfRule type="cellIs" dxfId="30266" priority="6924" stopIfTrue="1" operator="equal">
      <formula>"-"</formula>
    </cfRule>
  </conditionalFormatting>
  <conditionalFormatting sqref="I1302">
    <cfRule type="containsText" dxfId="30265" priority="6921" operator="containsText" text="...">
      <formula>NOT(ISERROR(SEARCH("...",I1302)))</formula>
    </cfRule>
    <cfRule type="containsText" dxfId="30264" priority="6922" operator="containsText" text="~?">
      <formula>NOT(ISERROR(SEARCH("~?",I1302)))</formula>
    </cfRule>
  </conditionalFormatting>
  <conditionalFormatting sqref="G1302">
    <cfRule type="cellIs" dxfId="30263" priority="6920" operator="equal">
      <formula>"Endorsement"</formula>
    </cfRule>
  </conditionalFormatting>
  <conditionalFormatting sqref="B1303">
    <cfRule type="cellIs" dxfId="30262" priority="6919" stopIfTrue="1" operator="equal">
      <formula>""</formula>
    </cfRule>
  </conditionalFormatting>
  <conditionalFormatting sqref="C1303">
    <cfRule type="cellIs" dxfId="30261" priority="6916" stopIfTrue="1" operator="equal">
      <formula>"Y"</formula>
    </cfRule>
    <cfRule type="cellIs" dxfId="30260" priority="6917" stopIfTrue="1" operator="equal">
      <formula>""</formula>
    </cfRule>
    <cfRule type="cellIs" dxfId="30259" priority="6918" stopIfTrue="1" operator="equal">
      <formula>"W"</formula>
    </cfRule>
  </conditionalFormatting>
  <conditionalFormatting sqref="D1303">
    <cfRule type="cellIs" dxfId="30258" priority="6914" stopIfTrue="1" operator="equal">
      <formula>""</formula>
    </cfRule>
    <cfRule type="cellIs" dxfId="30257" priority="6915" stopIfTrue="1" operator="between">
      <formula>"10.7.1"</formula>
      <formula>"10.7.5"</formula>
    </cfRule>
  </conditionalFormatting>
  <conditionalFormatting sqref="G1303">
    <cfRule type="cellIs" dxfId="30256" priority="6913" stopIfTrue="1" operator="equal">
      <formula>""</formula>
    </cfRule>
  </conditionalFormatting>
  <conditionalFormatting sqref="O1303">
    <cfRule type="cellIs" dxfId="30255" priority="6910" stopIfTrue="1" operator="equal">
      <formula>"Rel-14"</formula>
    </cfRule>
    <cfRule type="cellIs" dxfId="30254" priority="6911" stopIfTrue="1" operator="equal">
      <formula>"Rel-16"</formula>
    </cfRule>
    <cfRule type="cellIs" dxfId="30253" priority="6912" stopIfTrue="1" operator="equal">
      <formula>"Rel-15"</formula>
    </cfRule>
  </conditionalFormatting>
  <conditionalFormatting sqref="F1303">
    <cfRule type="cellIs" dxfId="30252" priority="6901" stopIfTrue="1" operator="equal">
      <formula>"LS In"</formula>
    </cfRule>
    <cfRule type="cellIs" dxfId="30251" priority="6902" stopIfTrue="1" operator="equal">
      <formula>"LS OUT"</formula>
    </cfRule>
    <cfRule type="cellIs" dxfId="30250" priority="6903" stopIfTrue="1" operator="equal">
      <formula>"CR"</formula>
    </cfRule>
    <cfRule type="cellIs" dxfId="30249" priority="6904" stopIfTrue="1" operator="equal">
      <formula>"P-CR"</formula>
    </cfRule>
    <cfRule type="cellIs" dxfId="30248" priority="6905" stopIfTrue="1" operator="equal">
      <formula>"CR Pack"</formula>
    </cfRule>
    <cfRule type="cellIs" dxfId="30247" priority="6906" stopIfTrue="1" operator="equal">
      <formula>"WID new"</formula>
    </cfRule>
    <cfRule type="cellIs" dxfId="30246" priority="6907" stopIfTrue="1" operator="equal">
      <formula>"WID revised"</formula>
    </cfRule>
    <cfRule type="cellIs" dxfId="30245" priority="6908" stopIfTrue="1" operator="equal">
      <formula>"SID new"</formula>
    </cfRule>
    <cfRule type="cellIs" dxfId="30244" priority="6909" stopIfTrue="1" operator="equal">
      <formula>"SID revised"</formula>
    </cfRule>
  </conditionalFormatting>
  <conditionalFormatting sqref="P1303">
    <cfRule type="containsText" dxfId="30243" priority="6899" stopIfTrue="1" operator="containsText" text="DUMMY">
      <formula>NOT(ISERROR(SEARCH("DUMMY",P1303)))</formula>
    </cfRule>
    <cfRule type="cellIs" dxfId="30242" priority="6900" stopIfTrue="1" operator="equal">
      <formula>""</formula>
    </cfRule>
  </conditionalFormatting>
  <conditionalFormatting sqref="Q1303">
    <cfRule type="cellIs" dxfId="30241" priority="6897" stopIfTrue="1" operator="equal">
      <formula>""</formula>
    </cfRule>
    <cfRule type="cellIs" dxfId="30240" priority="6898" stopIfTrue="1" operator="equal">
      <formula>"-"</formula>
    </cfRule>
  </conditionalFormatting>
  <conditionalFormatting sqref="I1303">
    <cfRule type="containsText" dxfId="30239" priority="6895" operator="containsText" text="...">
      <formula>NOT(ISERROR(SEARCH("...",I1303)))</formula>
    </cfRule>
    <cfRule type="containsText" dxfId="30238" priority="6896" operator="containsText" text="~?">
      <formula>NOT(ISERROR(SEARCH("~?",I1303)))</formula>
    </cfRule>
  </conditionalFormatting>
  <conditionalFormatting sqref="G1303">
    <cfRule type="cellIs" dxfId="30237" priority="6894" operator="equal">
      <formula>"Endorsement"</formula>
    </cfRule>
  </conditionalFormatting>
  <conditionalFormatting sqref="B1304">
    <cfRule type="cellIs" dxfId="30236" priority="6893" stopIfTrue="1" operator="equal">
      <formula>""</formula>
    </cfRule>
  </conditionalFormatting>
  <conditionalFormatting sqref="C1304">
    <cfRule type="cellIs" dxfId="30235" priority="6890" stopIfTrue="1" operator="equal">
      <formula>"Y"</formula>
    </cfRule>
    <cfRule type="cellIs" dxfId="30234" priority="6891" stopIfTrue="1" operator="equal">
      <formula>""</formula>
    </cfRule>
    <cfRule type="cellIs" dxfId="30233" priority="6892" stopIfTrue="1" operator="equal">
      <formula>"W"</formula>
    </cfRule>
  </conditionalFormatting>
  <conditionalFormatting sqref="D1304">
    <cfRule type="cellIs" dxfId="30232" priority="6888" stopIfTrue="1" operator="equal">
      <formula>""</formula>
    </cfRule>
    <cfRule type="cellIs" dxfId="30231" priority="6889" stopIfTrue="1" operator="between">
      <formula>"10.7.1"</formula>
      <formula>"10.7.5"</formula>
    </cfRule>
  </conditionalFormatting>
  <conditionalFormatting sqref="G1304">
    <cfRule type="cellIs" dxfId="30230" priority="6887" stopIfTrue="1" operator="equal">
      <formula>""</formula>
    </cfRule>
  </conditionalFormatting>
  <conditionalFormatting sqref="O1304">
    <cfRule type="cellIs" dxfId="30229" priority="6884" stopIfTrue="1" operator="equal">
      <formula>"Rel-14"</formula>
    </cfRule>
    <cfRule type="cellIs" dxfId="30228" priority="6885" stopIfTrue="1" operator="equal">
      <formula>"Rel-16"</formula>
    </cfRule>
    <cfRule type="cellIs" dxfId="30227" priority="6886" stopIfTrue="1" operator="equal">
      <formula>"Rel-15"</formula>
    </cfRule>
  </conditionalFormatting>
  <conditionalFormatting sqref="F1304">
    <cfRule type="cellIs" dxfId="30226" priority="6875" stopIfTrue="1" operator="equal">
      <formula>"LS In"</formula>
    </cfRule>
    <cfRule type="cellIs" dxfId="30225" priority="6876" stopIfTrue="1" operator="equal">
      <formula>"LS OUT"</formula>
    </cfRule>
    <cfRule type="cellIs" dxfId="30224" priority="6877" stopIfTrue="1" operator="equal">
      <formula>"CR"</formula>
    </cfRule>
    <cfRule type="cellIs" dxfId="30223" priority="6878" stopIfTrue="1" operator="equal">
      <formula>"P-CR"</formula>
    </cfRule>
    <cfRule type="cellIs" dxfId="30222" priority="6879" stopIfTrue="1" operator="equal">
      <formula>"CR Pack"</formula>
    </cfRule>
    <cfRule type="cellIs" dxfId="30221" priority="6880" stopIfTrue="1" operator="equal">
      <formula>"WID new"</formula>
    </cfRule>
    <cfRule type="cellIs" dxfId="30220" priority="6881" stopIfTrue="1" operator="equal">
      <formula>"WID revised"</formula>
    </cfRule>
    <cfRule type="cellIs" dxfId="30219" priority="6882" stopIfTrue="1" operator="equal">
      <formula>"SID new"</formula>
    </cfRule>
    <cfRule type="cellIs" dxfId="30218" priority="6883" stopIfTrue="1" operator="equal">
      <formula>"SID revised"</formula>
    </cfRule>
  </conditionalFormatting>
  <conditionalFormatting sqref="P1304">
    <cfRule type="containsText" dxfId="30217" priority="6873" stopIfTrue="1" operator="containsText" text="DUMMY">
      <formula>NOT(ISERROR(SEARCH("DUMMY",P1304)))</formula>
    </cfRule>
    <cfRule type="cellIs" dxfId="30216" priority="6874" stopIfTrue="1" operator="equal">
      <formula>""</formula>
    </cfRule>
  </conditionalFormatting>
  <conditionalFormatting sqref="Q1304">
    <cfRule type="cellIs" dxfId="30215" priority="6871" stopIfTrue="1" operator="equal">
      <formula>""</formula>
    </cfRule>
    <cfRule type="cellIs" dxfId="30214" priority="6872" stopIfTrue="1" operator="equal">
      <formula>"-"</formula>
    </cfRule>
  </conditionalFormatting>
  <conditionalFormatting sqref="I1304">
    <cfRule type="containsText" dxfId="30213" priority="6869" operator="containsText" text="...">
      <formula>NOT(ISERROR(SEARCH("...",I1304)))</formula>
    </cfRule>
    <cfRule type="containsText" dxfId="30212" priority="6870" operator="containsText" text="~?">
      <formula>NOT(ISERROR(SEARCH("~?",I1304)))</formula>
    </cfRule>
  </conditionalFormatting>
  <conditionalFormatting sqref="G1304">
    <cfRule type="cellIs" dxfId="30211" priority="6868" operator="equal">
      <formula>"Endorsement"</formula>
    </cfRule>
  </conditionalFormatting>
  <conditionalFormatting sqref="B1305">
    <cfRule type="cellIs" dxfId="30210" priority="6867" stopIfTrue="1" operator="equal">
      <formula>""</formula>
    </cfRule>
  </conditionalFormatting>
  <conditionalFormatting sqref="C1305">
    <cfRule type="cellIs" dxfId="30209" priority="6864" stopIfTrue="1" operator="equal">
      <formula>"Y"</formula>
    </cfRule>
    <cfRule type="cellIs" dxfId="30208" priority="6865" stopIfTrue="1" operator="equal">
      <formula>""</formula>
    </cfRule>
    <cfRule type="cellIs" dxfId="30207" priority="6866" stopIfTrue="1" operator="equal">
      <formula>"W"</formula>
    </cfRule>
  </conditionalFormatting>
  <conditionalFormatting sqref="D1305">
    <cfRule type="cellIs" dxfId="30206" priority="6862" stopIfTrue="1" operator="equal">
      <formula>""</formula>
    </cfRule>
    <cfRule type="cellIs" dxfId="30205" priority="6863" stopIfTrue="1" operator="between">
      <formula>"10.7.1"</formula>
      <formula>"10.7.5"</formula>
    </cfRule>
  </conditionalFormatting>
  <conditionalFormatting sqref="G1305">
    <cfRule type="cellIs" dxfId="30204" priority="6861" stopIfTrue="1" operator="equal">
      <formula>""</formula>
    </cfRule>
  </conditionalFormatting>
  <conditionalFormatting sqref="O1305">
    <cfRule type="cellIs" dxfId="30203" priority="6858" stopIfTrue="1" operator="equal">
      <formula>"Rel-14"</formula>
    </cfRule>
    <cfRule type="cellIs" dxfId="30202" priority="6859" stopIfTrue="1" operator="equal">
      <formula>"Rel-16"</formula>
    </cfRule>
    <cfRule type="cellIs" dxfId="30201" priority="6860" stopIfTrue="1" operator="equal">
      <formula>"Rel-15"</formula>
    </cfRule>
  </conditionalFormatting>
  <conditionalFormatting sqref="F1305">
    <cfRule type="cellIs" dxfId="30200" priority="6849" stopIfTrue="1" operator="equal">
      <formula>"LS In"</formula>
    </cfRule>
    <cfRule type="cellIs" dxfId="30199" priority="6850" stopIfTrue="1" operator="equal">
      <formula>"LS OUT"</formula>
    </cfRule>
    <cfRule type="cellIs" dxfId="30198" priority="6851" stopIfTrue="1" operator="equal">
      <formula>"CR"</formula>
    </cfRule>
    <cfRule type="cellIs" dxfId="30197" priority="6852" stopIfTrue="1" operator="equal">
      <formula>"P-CR"</formula>
    </cfRule>
    <cfRule type="cellIs" dxfId="30196" priority="6853" stopIfTrue="1" operator="equal">
      <formula>"CR Pack"</formula>
    </cfRule>
    <cfRule type="cellIs" dxfId="30195" priority="6854" stopIfTrue="1" operator="equal">
      <formula>"WID new"</formula>
    </cfRule>
    <cfRule type="cellIs" dxfId="30194" priority="6855" stopIfTrue="1" operator="equal">
      <formula>"WID revised"</formula>
    </cfRule>
    <cfRule type="cellIs" dxfId="30193" priority="6856" stopIfTrue="1" operator="equal">
      <formula>"SID new"</formula>
    </cfRule>
    <cfRule type="cellIs" dxfId="30192" priority="6857" stopIfTrue="1" operator="equal">
      <formula>"SID revised"</formula>
    </cfRule>
  </conditionalFormatting>
  <conditionalFormatting sqref="P1305">
    <cfRule type="containsText" dxfId="30191" priority="6847" stopIfTrue="1" operator="containsText" text="DUMMY">
      <formula>NOT(ISERROR(SEARCH("DUMMY",P1305)))</formula>
    </cfRule>
    <cfRule type="cellIs" dxfId="30190" priority="6848" stopIfTrue="1" operator="equal">
      <formula>""</formula>
    </cfRule>
  </conditionalFormatting>
  <conditionalFormatting sqref="Q1305">
    <cfRule type="cellIs" dxfId="30189" priority="6845" stopIfTrue="1" operator="equal">
      <formula>""</formula>
    </cfRule>
    <cfRule type="cellIs" dxfId="30188" priority="6846" stopIfTrue="1" operator="equal">
      <formula>"-"</formula>
    </cfRule>
  </conditionalFormatting>
  <conditionalFormatting sqref="I1305">
    <cfRule type="containsText" dxfId="30187" priority="6843" operator="containsText" text="...">
      <formula>NOT(ISERROR(SEARCH("...",I1305)))</formula>
    </cfRule>
    <cfRule type="containsText" dxfId="30186" priority="6844" operator="containsText" text="~?">
      <formula>NOT(ISERROR(SEARCH("~?",I1305)))</formula>
    </cfRule>
  </conditionalFormatting>
  <conditionalFormatting sqref="G1305">
    <cfRule type="cellIs" dxfId="30185" priority="6842" operator="equal">
      <formula>"Endorsement"</formula>
    </cfRule>
  </conditionalFormatting>
  <conditionalFormatting sqref="B1306">
    <cfRule type="cellIs" dxfId="30184" priority="6841" stopIfTrue="1" operator="equal">
      <formula>""</formula>
    </cfRule>
  </conditionalFormatting>
  <conditionalFormatting sqref="C1306">
    <cfRule type="cellIs" dxfId="30183" priority="6838" stopIfTrue="1" operator="equal">
      <formula>"Y"</formula>
    </cfRule>
    <cfRule type="cellIs" dxfId="30182" priority="6839" stopIfTrue="1" operator="equal">
      <formula>""</formula>
    </cfRule>
    <cfRule type="cellIs" dxfId="30181" priority="6840" stopIfTrue="1" operator="equal">
      <formula>"W"</formula>
    </cfRule>
  </conditionalFormatting>
  <conditionalFormatting sqref="D1306">
    <cfRule type="cellIs" dxfId="30180" priority="6836" stopIfTrue="1" operator="equal">
      <formula>""</formula>
    </cfRule>
    <cfRule type="cellIs" dxfId="30179" priority="6837" stopIfTrue="1" operator="between">
      <formula>"10.7.1"</formula>
      <formula>"10.7.5"</formula>
    </cfRule>
  </conditionalFormatting>
  <conditionalFormatting sqref="G1306">
    <cfRule type="cellIs" dxfId="30178" priority="6835" stopIfTrue="1" operator="equal">
      <formula>""</formula>
    </cfRule>
  </conditionalFormatting>
  <conditionalFormatting sqref="O1306">
    <cfRule type="cellIs" dxfId="30177" priority="6832" stopIfTrue="1" operator="equal">
      <formula>"Rel-14"</formula>
    </cfRule>
    <cfRule type="cellIs" dxfId="30176" priority="6833" stopIfTrue="1" operator="equal">
      <formula>"Rel-16"</formula>
    </cfRule>
    <cfRule type="cellIs" dxfId="30175" priority="6834" stopIfTrue="1" operator="equal">
      <formula>"Rel-15"</formula>
    </cfRule>
  </conditionalFormatting>
  <conditionalFormatting sqref="F1306">
    <cfRule type="cellIs" dxfId="30174" priority="6823" stopIfTrue="1" operator="equal">
      <formula>"LS In"</formula>
    </cfRule>
    <cfRule type="cellIs" dxfId="30173" priority="6824" stopIfTrue="1" operator="equal">
      <formula>"LS OUT"</formula>
    </cfRule>
    <cfRule type="cellIs" dxfId="30172" priority="6825" stopIfTrue="1" operator="equal">
      <formula>"CR"</formula>
    </cfRule>
    <cfRule type="cellIs" dxfId="30171" priority="6826" stopIfTrue="1" operator="equal">
      <formula>"P-CR"</formula>
    </cfRule>
    <cfRule type="cellIs" dxfId="30170" priority="6827" stopIfTrue="1" operator="equal">
      <formula>"CR Pack"</formula>
    </cfRule>
    <cfRule type="cellIs" dxfId="30169" priority="6828" stopIfTrue="1" operator="equal">
      <formula>"WID new"</formula>
    </cfRule>
    <cfRule type="cellIs" dxfId="30168" priority="6829" stopIfTrue="1" operator="equal">
      <formula>"WID revised"</formula>
    </cfRule>
    <cfRule type="cellIs" dxfId="30167" priority="6830" stopIfTrue="1" operator="equal">
      <formula>"SID new"</formula>
    </cfRule>
    <cfRule type="cellIs" dxfId="30166" priority="6831" stopIfTrue="1" operator="equal">
      <formula>"SID revised"</formula>
    </cfRule>
  </conditionalFormatting>
  <conditionalFormatting sqref="P1306">
    <cfRule type="containsText" dxfId="30165" priority="6821" stopIfTrue="1" operator="containsText" text="DUMMY">
      <formula>NOT(ISERROR(SEARCH("DUMMY",P1306)))</formula>
    </cfRule>
    <cfRule type="cellIs" dxfId="30164" priority="6822" stopIfTrue="1" operator="equal">
      <formula>""</formula>
    </cfRule>
  </conditionalFormatting>
  <conditionalFormatting sqref="Q1306">
    <cfRule type="cellIs" dxfId="30163" priority="6819" stopIfTrue="1" operator="equal">
      <formula>""</formula>
    </cfRule>
    <cfRule type="cellIs" dxfId="30162" priority="6820" stopIfTrue="1" operator="equal">
      <formula>"-"</formula>
    </cfRule>
  </conditionalFormatting>
  <conditionalFormatting sqref="I1306">
    <cfRule type="containsText" dxfId="30161" priority="6817" operator="containsText" text="...">
      <formula>NOT(ISERROR(SEARCH("...",I1306)))</formula>
    </cfRule>
    <cfRule type="containsText" dxfId="30160" priority="6818" operator="containsText" text="~?">
      <formula>NOT(ISERROR(SEARCH("~?",I1306)))</formula>
    </cfRule>
  </conditionalFormatting>
  <conditionalFormatting sqref="G1306">
    <cfRule type="cellIs" dxfId="30159" priority="6816" operator="equal">
      <formula>"Endorsement"</formula>
    </cfRule>
  </conditionalFormatting>
  <conditionalFormatting sqref="B1307">
    <cfRule type="cellIs" dxfId="30158" priority="6815" stopIfTrue="1" operator="equal">
      <formula>""</formula>
    </cfRule>
  </conditionalFormatting>
  <conditionalFormatting sqref="C1307">
    <cfRule type="cellIs" dxfId="30157" priority="6812" stopIfTrue="1" operator="equal">
      <formula>"Y"</formula>
    </cfRule>
    <cfRule type="cellIs" dxfId="30156" priority="6813" stopIfTrue="1" operator="equal">
      <formula>""</formula>
    </cfRule>
    <cfRule type="cellIs" dxfId="30155" priority="6814" stopIfTrue="1" operator="equal">
      <formula>"W"</formula>
    </cfRule>
  </conditionalFormatting>
  <conditionalFormatting sqref="D1307">
    <cfRule type="cellIs" dxfId="30154" priority="6810" stopIfTrue="1" operator="equal">
      <formula>""</formula>
    </cfRule>
    <cfRule type="cellIs" dxfId="30153" priority="6811" stopIfTrue="1" operator="between">
      <formula>"10.7.1"</formula>
      <formula>"10.7.5"</formula>
    </cfRule>
  </conditionalFormatting>
  <conditionalFormatting sqref="G1307">
    <cfRule type="cellIs" dxfId="30152" priority="6809" stopIfTrue="1" operator="equal">
      <formula>""</formula>
    </cfRule>
  </conditionalFormatting>
  <conditionalFormatting sqref="O1307">
    <cfRule type="cellIs" dxfId="30151" priority="6806" stopIfTrue="1" operator="equal">
      <formula>"Rel-14"</formula>
    </cfRule>
    <cfRule type="cellIs" dxfId="30150" priority="6807" stopIfTrue="1" operator="equal">
      <formula>"Rel-16"</formula>
    </cfRule>
    <cfRule type="cellIs" dxfId="30149" priority="6808" stopIfTrue="1" operator="equal">
      <formula>"Rel-15"</formula>
    </cfRule>
  </conditionalFormatting>
  <conditionalFormatting sqref="F1307">
    <cfRule type="cellIs" dxfId="30148" priority="6797" stopIfTrue="1" operator="equal">
      <formula>"LS In"</formula>
    </cfRule>
    <cfRule type="cellIs" dxfId="30147" priority="6798" stopIfTrue="1" operator="equal">
      <formula>"LS OUT"</formula>
    </cfRule>
    <cfRule type="cellIs" dxfId="30146" priority="6799" stopIfTrue="1" operator="equal">
      <formula>"CR"</formula>
    </cfRule>
    <cfRule type="cellIs" dxfId="30145" priority="6800" stopIfTrue="1" operator="equal">
      <formula>"P-CR"</formula>
    </cfRule>
    <cfRule type="cellIs" dxfId="30144" priority="6801" stopIfTrue="1" operator="equal">
      <formula>"CR Pack"</formula>
    </cfRule>
    <cfRule type="cellIs" dxfId="30143" priority="6802" stopIfTrue="1" operator="equal">
      <formula>"WID new"</formula>
    </cfRule>
    <cfRule type="cellIs" dxfId="30142" priority="6803" stopIfTrue="1" operator="equal">
      <formula>"WID revised"</formula>
    </cfRule>
    <cfRule type="cellIs" dxfId="30141" priority="6804" stopIfTrue="1" operator="equal">
      <formula>"SID new"</formula>
    </cfRule>
    <cfRule type="cellIs" dxfId="30140" priority="6805" stopIfTrue="1" operator="equal">
      <formula>"SID revised"</formula>
    </cfRule>
  </conditionalFormatting>
  <conditionalFormatting sqref="P1307">
    <cfRule type="containsText" dxfId="30139" priority="6795" stopIfTrue="1" operator="containsText" text="DUMMY">
      <formula>NOT(ISERROR(SEARCH("DUMMY",P1307)))</formula>
    </cfRule>
    <cfRule type="cellIs" dxfId="30138" priority="6796" stopIfTrue="1" operator="equal">
      <formula>""</formula>
    </cfRule>
  </conditionalFormatting>
  <conditionalFormatting sqref="Q1307">
    <cfRule type="cellIs" dxfId="30137" priority="6793" stopIfTrue="1" operator="equal">
      <formula>""</formula>
    </cfRule>
    <cfRule type="cellIs" dxfId="30136" priority="6794" stopIfTrue="1" operator="equal">
      <formula>"-"</formula>
    </cfRule>
  </conditionalFormatting>
  <conditionalFormatting sqref="I1307">
    <cfRule type="containsText" dxfId="30135" priority="6791" operator="containsText" text="...">
      <formula>NOT(ISERROR(SEARCH("...",I1307)))</formula>
    </cfRule>
    <cfRule type="containsText" dxfId="30134" priority="6792" operator="containsText" text="~?">
      <formula>NOT(ISERROR(SEARCH("~?",I1307)))</formula>
    </cfRule>
  </conditionalFormatting>
  <conditionalFormatting sqref="G1307">
    <cfRule type="cellIs" dxfId="30133" priority="6790" operator="equal">
      <formula>"Endorsement"</formula>
    </cfRule>
  </conditionalFormatting>
  <conditionalFormatting sqref="B1308">
    <cfRule type="cellIs" dxfId="30132" priority="6789" stopIfTrue="1" operator="equal">
      <formula>""</formula>
    </cfRule>
  </conditionalFormatting>
  <conditionalFormatting sqref="C1308">
    <cfRule type="cellIs" dxfId="30131" priority="6786" stopIfTrue="1" operator="equal">
      <formula>"Y"</formula>
    </cfRule>
    <cfRule type="cellIs" dxfId="30130" priority="6787" stopIfTrue="1" operator="equal">
      <formula>""</formula>
    </cfRule>
    <cfRule type="cellIs" dxfId="30129" priority="6788" stopIfTrue="1" operator="equal">
      <formula>"W"</formula>
    </cfRule>
  </conditionalFormatting>
  <conditionalFormatting sqref="D1308">
    <cfRule type="cellIs" dxfId="30128" priority="6784" stopIfTrue="1" operator="equal">
      <formula>""</formula>
    </cfRule>
    <cfRule type="cellIs" dxfId="30127" priority="6785" stopIfTrue="1" operator="between">
      <formula>"10.7.1"</formula>
      <formula>"10.7.5"</formula>
    </cfRule>
  </conditionalFormatting>
  <conditionalFormatting sqref="G1308">
    <cfRule type="cellIs" dxfId="30126" priority="6783" stopIfTrue="1" operator="equal">
      <formula>""</formula>
    </cfRule>
  </conditionalFormatting>
  <conditionalFormatting sqref="O1308">
    <cfRule type="cellIs" dxfId="30125" priority="6780" stopIfTrue="1" operator="equal">
      <formula>"Rel-14"</formula>
    </cfRule>
    <cfRule type="cellIs" dxfId="30124" priority="6781" stopIfTrue="1" operator="equal">
      <formula>"Rel-16"</formula>
    </cfRule>
    <cfRule type="cellIs" dxfId="30123" priority="6782" stopIfTrue="1" operator="equal">
      <formula>"Rel-15"</formula>
    </cfRule>
  </conditionalFormatting>
  <conditionalFormatting sqref="F1308">
    <cfRule type="cellIs" dxfId="30122" priority="6771" stopIfTrue="1" operator="equal">
      <formula>"LS In"</formula>
    </cfRule>
    <cfRule type="cellIs" dxfId="30121" priority="6772" stopIfTrue="1" operator="equal">
      <formula>"LS OUT"</formula>
    </cfRule>
    <cfRule type="cellIs" dxfId="30120" priority="6773" stopIfTrue="1" operator="equal">
      <formula>"CR"</formula>
    </cfRule>
    <cfRule type="cellIs" dxfId="30119" priority="6774" stopIfTrue="1" operator="equal">
      <formula>"P-CR"</formula>
    </cfRule>
    <cfRule type="cellIs" dxfId="30118" priority="6775" stopIfTrue="1" operator="equal">
      <formula>"CR Pack"</formula>
    </cfRule>
    <cfRule type="cellIs" dxfId="30117" priority="6776" stopIfTrue="1" operator="equal">
      <formula>"WID new"</formula>
    </cfRule>
    <cfRule type="cellIs" dxfId="30116" priority="6777" stopIfTrue="1" operator="equal">
      <formula>"WID revised"</formula>
    </cfRule>
    <cfRule type="cellIs" dxfId="30115" priority="6778" stopIfTrue="1" operator="equal">
      <formula>"SID new"</formula>
    </cfRule>
    <cfRule type="cellIs" dxfId="30114" priority="6779" stopIfTrue="1" operator="equal">
      <formula>"SID revised"</formula>
    </cfRule>
  </conditionalFormatting>
  <conditionalFormatting sqref="P1308">
    <cfRule type="containsText" dxfId="30113" priority="6769" stopIfTrue="1" operator="containsText" text="DUMMY">
      <formula>NOT(ISERROR(SEARCH("DUMMY",P1308)))</formula>
    </cfRule>
    <cfRule type="cellIs" dxfId="30112" priority="6770" stopIfTrue="1" operator="equal">
      <formula>""</formula>
    </cfRule>
  </conditionalFormatting>
  <conditionalFormatting sqref="Q1308">
    <cfRule type="cellIs" dxfId="30111" priority="6767" stopIfTrue="1" operator="equal">
      <formula>""</formula>
    </cfRule>
    <cfRule type="cellIs" dxfId="30110" priority="6768" stopIfTrue="1" operator="equal">
      <formula>"-"</formula>
    </cfRule>
  </conditionalFormatting>
  <conditionalFormatting sqref="I1308">
    <cfRule type="containsText" dxfId="30109" priority="6765" operator="containsText" text="...">
      <formula>NOT(ISERROR(SEARCH("...",I1308)))</formula>
    </cfRule>
    <cfRule type="containsText" dxfId="30108" priority="6766" operator="containsText" text="~?">
      <formula>NOT(ISERROR(SEARCH("~?",I1308)))</formula>
    </cfRule>
  </conditionalFormatting>
  <conditionalFormatting sqref="G1308">
    <cfRule type="cellIs" dxfId="30107" priority="6764" operator="equal">
      <formula>"Endorsement"</formula>
    </cfRule>
  </conditionalFormatting>
  <conditionalFormatting sqref="B1309">
    <cfRule type="cellIs" dxfId="30106" priority="6763" stopIfTrue="1" operator="equal">
      <formula>""</formula>
    </cfRule>
  </conditionalFormatting>
  <conditionalFormatting sqref="C1309">
    <cfRule type="cellIs" dxfId="30105" priority="6760" stopIfTrue="1" operator="equal">
      <formula>"Y"</formula>
    </cfRule>
    <cfRule type="cellIs" dxfId="30104" priority="6761" stopIfTrue="1" operator="equal">
      <formula>""</formula>
    </cfRule>
    <cfRule type="cellIs" dxfId="30103" priority="6762" stopIfTrue="1" operator="equal">
      <formula>"W"</formula>
    </cfRule>
  </conditionalFormatting>
  <conditionalFormatting sqref="D1309">
    <cfRule type="cellIs" dxfId="30102" priority="6758" stopIfTrue="1" operator="equal">
      <formula>""</formula>
    </cfRule>
    <cfRule type="cellIs" dxfId="30101" priority="6759" stopIfTrue="1" operator="between">
      <formula>"10.7.1"</formula>
      <formula>"10.7.5"</formula>
    </cfRule>
  </conditionalFormatting>
  <conditionalFormatting sqref="G1309">
    <cfRule type="cellIs" dxfId="30100" priority="6757" stopIfTrue="1" operator="equal">
      <formula>""</formula>
    </cfRule>
  </conditionalFormatting>
  <conditionalFormatting sqref="O1309">
    <cfRule type="cellIs" dxfId="30099" priority="6754" stopIfTrue="1" operator="equal">
      <formula>"Rel-14"</formula>
    </cfRule>
    <cfRule type="cellIs" dxfId="30098" priority="6755" stopIfTrue="1" operator="equal">
      <formula>"Rel-16"</formula>
    </cfRule>
    <cfRule type="cellIs" dxfId="30097" priority="6756" stopIfTrue="1" operator="equal">
      <formula>"Rel-15"</formula>
    </cfRule>
  </conditionalFormatting>
  <conditionalFormatting sqref="F1309">
    <cfRule type="cellIs" dxfId="30096" priority="6745" stopIfTrue="1" operator="equal">
      <formula>"LS In"</formula>
    </cfRule>
    <cfRule type="cellIs" dxfId="30095" priority="6746" stopIfTrue="1" operator="equal">
      <formula>"LS OUT"</formula>
    </cfRule>
    <cfRule type="cellIs" dxfId="30094" priority="6747" stopIfTrue="1" operator="equal">
      <formula>"CR"</formula>
    </cfRule>
    <cfRule type="cellIs" dxfId="30093" priority="6748" stopIfTrue="1" operator="equal">
      <formula>"P-CR"</formula>
    </cfRule>
    <cfRule type="cellIs" dxfId="30092" priority="6749" stopIfTrue="1" operator="equal">
      <formula>"CR Pack"</formula>
    </cfRule>
    <cfRule type="cellIs" dxfId="30091" priority="6750" stopIfTrue="1" operator="equal">
      <formula>"WID new"</formula>
    </cfRule>
    <cfRule type="cellIs" dxfId="30090" priority="6751" stopIfTrue="1" operator="equal">
      <formula>"WID revised"</formula>
    </cfRule>
    <cfRule type="cellIs" dxfId="30089" priority="6752" stopIfTrue="1" operator="equal">
      <formula>"SID new"</formula>
    </cfRule>
    <cfRule type="cellIs" dxfId="30088" priority="6753" stopIfTrue="1" operator="equal">
      <formula>"SID revised"</formula>
    </cfRule>
  </conditionalFormatting>
  <conditionalFormatting sqref="P1309">
    <cfRule type="containsText" dxfId="30087" priority="6743" stopIfTrue="1" operator="containsText" text="DUMMY">
      <formula>NOT(ISERROR(SEARCH("DUMMY",P1309)))</formula>
    </cfRule>
    <cfRule type="cellIs" dxfId="30086" priority="6744" stopIfTrue="1" operator="equal">
      <formula>""</formula>
    </cfRule>
  </conditionalFormatting>
  <conditionalFormatting sqref="Q1309">
    <cfRule type="cellIs" dxfId="30085" priority="6741" stopIfTrue="1" operator="equal">
      <formula>""</formula>
    </cfRule>
    <cfRule type="cellIs" dxfId="30084" priority="6742" stopIfTrue="1" operator="equal">
      <formula>"-"</formula>
    </cfRule>
  </conditionalFormatting>
  <conditionalFormatting sqref="I1309">
    <cfRule type="containsText" dxfId="30083" priority="6739" operator="containsText" text="...">
      <formula>NOT(ISERROR(SEARCH("...",I1309)))</formula>
    </cfRule>
    <cfRule type="containsText" dxfId="30082" priority="6740" operator="containsText" text="~?">
      <formula>NOT(ISERROR(SEARCH("~?",I1309)))</formula>
    </cfRule>
  </conditionalFormatting>
  <conditionalFormatting sqref="G1309">
    <cfRule type="cellIs" dxfId="30081" priority="6738" operator="equal">
      <formula>"Endorsement"</formula>
    </cfRule>
  </conditionalFormatting>
  <conditionalFormatting sqref="B1310">
    <cfRule type="cellIs" dxfId="30080" priority="6737" stopIfTrue="1" operator="equal">
      <formula>""</formula>
    </cfRule>
  </conditionalFormatting>
  <conditionalFormatting sqref="C1310">
    <cfRule type="cellIs" dxfId="30079" priority="6734" stopIfTrue="1" operator="equal">
      <formula>"Y"</formula>
    </cfRule>
    <cfRule type="cellIs" dxfId="30078" priority="6735" stopIfTrue="1" operator="equal">
      <formula>""</formula>
    </cfRule>
    <cfRule type="cellIs" dxfId="30077" priority="6736" stopIfTrue="1" operator="equal">
      <formula>"W"</formula>
    </cfRule>
  </conditionalFormatting>
  <conditionalFormatting sqref="D1310">
    <cfRule type="cellIs" dxfId="30076" priority="6732" stopIfTrue="1" operator="equal">
      <formula>""</formula>
    </cfRule>
    <cfRule type="cellIs" dxfId="30075" priority="6733" stopIfTrue="1" operator="between">
      <formula>"10.7.1"</formula>
      <formula>"10.7.5"</formula>
    </cfRule>
  </conditionalFormatting>
  <conditionalFormatting sqref="G1310">
    <cfRule type="cellIs" dxfId="30074" priority="6731" stopIfTrue="1" operator="equal">
      <formula>""</formula>
    </cfRule>
  </conditionalFormatting>
  <conditionalFormatting sqref="O1310">
    <cfRule type="cellIs" dxfId="30073" priority="6728" stopIfTrue="1" operator="equal">
      <formula>"Rel-14"</formula>
    </cfRule>
    <cfRule type="cellIs" dxfId="30072" priority="6729" stopIfTrue="1" operator="equal">
      <formula>"Rel-16"</formula>
    </cfRule>
    <cfRule type="cellIs" dxfId="30071" priority="6730" stopIfTrue="1" operator="equal">
      <formula>"Rel-15"</formula>
    </cfRule>
  </conditionalFormatting>
  <conditionalFormatting sqref="F1310">
    <cfRule type="cellIs" dxfId="30070" priority="6719" stopIfTrue="1" operator="equal">
      <formula>"LS In"</formula>
    </cfRule>
    <cfRule type="cellIs" dxfId="30069" priority="6720" stopIfTrue="1" operator="equal">
      <formula>"LS OUT"</formula>
    </cfRule>
    <cfRule type="cellIs" dxfId="30068" priority="6721" stopIfTrue="1" operator="equal">
      <formula>"CR"</formula>
    </cfRule>
    <cfRule type="cellIs" dxfId="30067" priority="6722" stopIfTrue="1" operator="equal">
      <formula>"P-CR"</formula>
    </cfRule>
    <cfRule type="cellIs" dxfId="30066" priority="6723" stopIfTrue="1" operator="equal">
      <formula>"CR Pack"</formula>
    </cfRule>
    <cfRule type="cellIs" dxfId="30065" priority="6724" stopIfTrue="1" operator="equal">
      <formula>"WID new"</formula>
    </cfRule>
    <cfRule type="cellIs" dxfId="30064" priority="6725" stopIfTrue="1" operator="equal">
      <formula>"WID revised"</formula>
    </cfRule>
    <cfRule type="cellIs" dxfId="30063" priority="6726" stopIfTrue="1" operator="equal">
      <formula>"SID new"</formula>
    </cfRule>
    <cfRule type="cellIs" dxfId="30062" priority="6727" stopIfTrue="1" operator="equal">
      <formula>"SID revised"</formula>
    </cfRule>
  </conditionalFormatting>
  <conditionalFormatting sqref="P1310">
    <cfRule type="containsText" dxfId="30061" priority="6717" stopIfTrue="1" operator="containsText" text="DUMMY">
      <formula>NOT(ISERROR(SEARCH("DUMMY",P1310)))</formula>
    </cfRule>
    <cfRule type="cellIs" dxfId="30060" priority="6718" stopIfTrue="1" operator="equal">
      <formula>""</formula>
    </cfRule>
  </conditionalFormatting>
  <conditionalFormatting sqref="Q1310">
    <cfRule type="cellIs" dxfId="30059" priority="6715" stopIfTrue="1" operator="equal">
      <formula>""</formula>
    </cfRule>
    <cfRule type="cellIs" dxfId="30058" priority="6716" stopIfTrue="1" operator="equal">
      <formula>"-"</formula>
    </cfRule>
  </conditionalFormatting>
  <conditionalFormatting sqref="I1310">
    <cfRule type="containsText" dxfId="30057" priority="6713" operator="containsText" text="...">
      <formula>NOT(ISERROR(SEARCH("...",I1310)))</formula>
    </cfRule>
    <cfRule type="containsText" dxfId="30056" priority="6714" operator="containsText" text="~?">
      <formula>NOT(ISERROR(SEARCH("~?",I1310)))</formula>
    </cfRule>
  </conditionalFormatting>
  <conditionalFormatting sqref="G1310">
    <cfRule type="cellIs" dxfId="30055" priority="6712" operator="equal">
      <formula>"Endorsement"</formula>
    </cfRule>
  </conditionalFormatting>
  <conditionalFormatting sqref="B1311">
    <cfRule type="cellIs" dxfId="30054" priority="6711" stopIfTrue="1" operator="equal">
      <formula>""</formula>
    </cfRule>
  </conditionalFormatting>
  <conditionalFormatting sqref="C1311">
    <cfRule type="cellIs" dxfId="30053" priority="6708" stopIfTrue="1" operator="equal">
      <formula>"Y"</formula>
    </cfRule>
    <cfRule type="cellIs" dxfId="30052" priority="6709" stopIfTrue="1" operator="equal">
      <formula>""</formula>
    </cfRule>
    <cfRule type="cellIs" dxfId="30051" priority="6710" stopIfTrue="1" operator="equal">
      <formula>"W"</formula>
    </cfRule>
  </conditionalFormatting>
  <conditionalFormatting sqref="D1311">
    <cfRule type="cellIs" dxfId="30050" priority="6706" stopIfTrue="1" operator="equal">
      <formula>""</formula>
    </cfRule>
    <cfRule type="cellIs" dxfId="30049" priority="6707" stopIfTrue="1" operator="between">
      <formula>"10.7.1"</formula>
      <formula>"10.7.5"</formula>
    </cfRule>
  </conditionalFormatting>
  <conditionalFormatting sqref="G1311">
    <cfRule type="cellIs" dxfId="30048" priority="6705" stopIfTrue="1" operator="equal">
      <formula>""</formula>
    </cfRule>
  </conditionalFormatting>
  <conditionalFormatting sqref="O1311">
    <cfRule type="cellIs" dxfId="30047" priority="6702" stopIfTrue="1" operator="equal">
      <formula>"Rel-14"</formula>
    </cfRule>
    <cfRule type="cellIs" dxfId="30046" priority="6703" stopIfTrue="1" operator="equal">
      <formula>"Rel-16"</formula>
    </cfRule>
    <cfRule type="cellIs" dxfId="30045" priority="6704" stopIfTrue="1" operator="equal">
      <formula>"Rel-15"</formula>
    </cfRule>
  </conditionalFormatting>
  <conditionalFormatting sqref="F1311">
    <cfRule type="cellIs" dxfId="30044" priority="6693" stopIfTrue="1" operator="equal">
      <formula>"LS In"</formula>
    </cfRule>
    <cfRule type="cellIs" dxfId="30043" priority="6694" stopIfTrue="1" operator="equal">
      <formula>"LS OUT"</formula>
    </cfRule>
    <cfRule type="cellIs" dxfId="30042" priority="6695" stopIfTrue="1" operator="equal">
      <formula>"CR"</formula>
    </cfRule>
    <cfRule type="cellIs" dxfId="30041" priority="6696" stopIfTrue="1" operator="equal">
      <formula>"P-CR"</formula>
    </cfRule>
    <cfRule type="cellIs" dxfId="30040" priority="6697" stopIfTrue="1" operator="equal">
      <formula>"CR Pack"</formula>
    </cfRule>
    <cfRule type="cellIs" dxfId="30039" priority="6698" stopIfTrue="1" operator="equal">
      <formula>"WID new"</formula>
    </cfRule>
    <cfRule type="cellIs" dxfId="30038" priority="6699" stopIfTrue="1" operator="equal">
      <formula>"WID revised"</formula>
    </cfRule>
    <cfRule type="cellIs" dxfId="30037" priority="6700" stopIfTrue="1" operator="equal">
      <formula>"SID new"</formula>
    </cfRule>
    <cfRule type="cellIs" dxfId="30036" priority="6701" stopIfTrue="1" operator="equal">
      <formula>"SID revised"</formula>
    </cfRule>
  </conditionalFormatting>
  <conditionalFormatting sqref="P1311">
    <cfRule type="containsText" dxfId="30035" priority="6691" stopIfTrue="1" operator="containsText" text="DUMMY">
      <formula>NOT(ISERROR(SEARCH("DUMMY",P1311)))</formula>
    </cfRule>
    <cfRule type="cellIs" dxfId="30034" priority="6692" stopIfTrue="1" operator="equal">
      <formula>""</formula>
    </cfRule>
  </conditionalFormatting>
  <conditionalFormatting sqref="Q1311">
    <cfRule type="cellIs" dxfId="30033" priority="6689" stopIfTrue="1" operator="equal">
      <formula>""</formula>
    </cfRule>
    <cfRule type="cellIs" dxfId="30032" priority="6690" stopIfTrue="1" operator="equal">
      <formula>"-"</formula>
    </cfRule>
  </conditionalFormatting>
  <conditionalFormatting sqref="I1311">
    <cfRule type="containsText" dxfId="30031" priority="6687" operator="containsText" text="...">
      <formula>NOT(ISERROR(SEARCH("...",I1311)))</formula>
    </cfRule>
    <cfRule type="containsText" dxfId="30030" priority="6688" operator="containsText" text="~?">
      <formula>NOT(ISERROR(SEARCH("~?",I1311)))</formula>
    </cfRule>
  </conditionalFormatting>
  <conditionalFormatting sqref="G1311">
    <cfRule type="cellIs" dxfId="30029" priority="6686" operator="equal">
      <formula>"Endorsement"</formula>
    </cfRule>
  </conditionalFormatting>
  <conditionalFormatting sqref="B1312">
    <cfRule type="cellIs" dxfId="30028" priority="6685" stopIfTrue="1" operator="equal">
      <formula>""</formula>
    </cfRule>
  </conditionalFormatting>
  <conditionalFormatting sqref="C1312">
    <cfRule type="cellIs" dxfId="30027" priority="6682" stopIfTrue="1" operator="equal">
      <formula>"Y"</formula>
    </cfRule>
    <cfRule type="cellIs" dxfId="30026" priority="6683" stopIfTrue="1" operator="equal">
      <formula>""</formula>
    </cfRule>
    <cfRule type="cellIs" dxfId="30025" priority="6684" stopIfTrue="1" operator="equal">
      <formula>"W"</formula>
    </cfRule>
  </conditionalFormatting>
  <conditionalFormatting sqref="D1312">
    <cfRule type="cellIs" dxfId="30024" priority="6680" stopIfTrue="1" operator="equal">
      <formula>""</formula>
    </cfRule>
    <cfRule type="cellIs" dxfId="30023" priority="6681" stopIfTrue="1" operator="between">
      <formula>"10.7.1"</formula>
      <formula>"10.7.5"</formula>
    </cfRule>
  </conditionalFormatting>
  <conditionalFormatting sqref="G1312">
    <cfRule type="cellIs" dxfId="30022" priority="6679" stopIfTrue="1" operator="equal">
      <formula>""</formula>
    </cfRule>
  </conditionalFormatting>
  <conditionalFormatting sqref="O1312">
    <cfRule type="cellIs" dxfId="30021" priority="6676" stopIfTrue="1" operator="equal">
      <formula>"Rel-14"</formula>
    </cfRule>
    <cfRule type="cellIs" dxfId="30020" priority="6677" stopIfTrue="1" operator="equal">
      <formula>"Rel-16"</formula>
    </cfRule>
    <cfRule type="cellIs" dxfId="30019" priority="6678" stopIfTrue="1" operator="equal">
      <formula>"Rel-15"</formula>
    </cfRule>
  </conditionalFormatting>
  <conditionalFormatting sqref="F1312">
    <cfRule type="cellIs" dxfId="30018" priority="6667" stopIfTrue="1" operator="equal">
      <formula>"LS In"</formula>
    </cfRule>
    <cfRule type="cellIs" dxfId="30017" priority="6668" stopIfTrue="1" operator="equal">
      <formula>"LS OUT"</formula>
    </cfRule>
    <cfRule type="cellIs" dxfId="30016" priority="6669" stopIfTrue="1" operator="equal">
      <formula>"CR"</formula>
    </cfRule>
    <cfRule type="cellIs" dxfId="30015" priority="6670" stopIfTrue="1" operator="equal">
      <formula>"P-CR"</formula>
    </cfRule>
    <cfRule type="cellIs" dxfId="30014" priority="6671" stopIfTrue="1" operator="equal">
      <formula>"CR Pack"</formula>
    </cfRule>
    <cfRule type="cellIs" dxfId="30013" priority="6672" stopIfTrue="1" operator="equal">
      <formula>"WID new"</formula>
    </cfRule>
    <cfRule type="cellIs" dxfId="30012" priority="6673" stopIfTrue="1" operator="equal">
      <formula>"WID revised"</formula>
    </cfRule>
    <cfRule type="cellIs" dxfId="30011" priority="6674" stopIfTrue="1" operator="equal">
      <formula>"SID new"</formula>
    </cfRule>
    <cfRule type="cellIs" dxfId="30010" priority="6675" stopIfTrue="1" operator="equal">
      <formula>"SID revised"</formula>
    </cfRule>
  </conditionalFormatting>
  <conditionalFormatting sqref="P1312">
    <cfRule type="containsText" dxfId="30009" priority="6665" stopIfTrue="1" operator="containsText" text="DUMMY">
      <formula>NOT(ISERROR(SEARCH("DUMMY",P1312)))</formula>
    </cfRule>
    <cfRule type="cellIs" dxfId="30008" priority="6666" stopIfTrue="1" operator="equal">
      <formula>""</formula>
    </cfRule>
  </conditionalFormatting>
  <conditionalFormatting sqref="Q1312">
    <cfRule type="cellIs" dxfId="30007" priority="6663" stopIfTrue="1" operator="equal">
      <formula>""</formula>
    </cfRule>
    <cfRule type="cellIs" dxfId="30006" priority="6664" stopIfTrue="1" operator="equal">
      <formula>"-"</formula>
    </cfRule>
  </conditionalFormatting>
  <conditionalFormatting sqref="I1312">
    <cfRule type="containsText" dxfId="30005" priority="6661" operator="containsText" text="...">
      <formula>NOT(ISERROR(SEARCH("...",I1312)))</formula>
    </cfRule>
    <cfRule type="containsText" dxfId="30004" priority="6662" operator="containsText" text="~?">
      <formula>NOT(ISERROR(SEARCH("~?",I1312)))</formula>
    </cfRule>
  </conditionalFormatting>
  <conditionalFormatting sqref="G1312">
    <cfRule type="cellIs" dxfId="30003" priority="6660" operator="equal">
      <formula>"Endorsement"</formula>
    </cfRule>
  </conditionalFormatting>
  <conditionalFormatting sqref="B1313">
    <cfRule type="cellIs" dxfId="30002" priority="6659" stopIfTrue="1" operator="equal">
      <formula>""</formula>
    </cfRule>
  </conditionalFormatting>
  <conditionalFormatting sqref="C1313">
    <cfRule type="cellIs" dxfId="30001" priority="6656" stopIfTrue="1" operator="equal">
      <formula>"Y"</formula>
    </cfRule>
    <cfRule type="cellIs" dxfId="30000" priority="6657" stopIfTrue="1" operator="equal">
      <formula>""</formula>
    </cfRule>
    <cfRule type="cellIs" dxfId="29999" priority="6658" stopIfTrue="1" operator="equal">
      <formula>"W"</formula>
    </cfRule>
  </conditionalFormatting>
  <conditionalFormatting sqref="D1313">
    <cfRule type="cellIs" dxfId="29998" priority="6654" stopIfTrue="1" operator="equal">
      <formula>""</formula>
    </cfRule>
    <cfRule type="cellIs" dxfId="29997" priority="6655" stopIfTrue="1" operator="between">
      <formula>"10.7.1"</formula>
      <formula>"10.7.5"</formula>
    </cfRule>
  </conditionalFormatting>
  <conditionalFormatting sqref="G1313">
    <cfRule type="cellIs" dxfId="29996" priority="6653" stopIfTrue="1" operator="equal">
      <formula>""</formula>
    </cfRule>
  </conditionalFormatting>
  <conditionalFormatting sqref="O1313">
    <cfRule type="cellIs" dxfId="29995" priority="6650" stopIfTrue="1" operator="equal">
      <formula>"Rel-14"</formula>
    </cfRule>
    <cfRule type="cellIs" dxfId="29994" priority="6651" stopIfTrue="1" operator="equal">
      <formula>"Rel-16"</formula>
    </cfRule>
    <cfRule type="cellIs" dxfId="29993" priority="6652" stopIfTrue="1" operator="equal">
      <formula>"Rel-15"</formula>
    </cfRule>
  </conditionalFormatting>
  <conditionalFormatting sqref="F1313">
    <cfRule type="cellIs" dxfId="29992" priority="6641" stopIfTrue="1" operator="equal">
      <formula>"LS In"</formula>
    </cfRule>
    <cfRule type="cellIs" dxfId="29991" priority="6642" stopIfTrue="1" operator="equal">
      <formula>"LS OUT"</formula>
    </cfRule>
    <cfRule type="cellIs" dxfId="29990" priority="6643" stopIfTrue="1" operator="equal">
      <formula>"CR"</formula>
    </cfRule>
    <cfRule type="cellIs" dxfId="29989" priority="6644" stopIfTrue="1" operator="equal">
      <formula>"P-CR"</formula>
    </cfRule>
    <cfRule type="cellIs" dxfId="29988" priority="6645" stopIfTrue="1" operator="equal">
      <formula>"CR Pack"</formula>
    </cfRule>
    <cfRule type="cellIs" dxfId="29987" priority="6646" stopIfTrue="1" operator="equal">
      <formula>"WID new"</formula>
    </cfRule>
    <cfRule type="cellIs" dxfId="29986" priority="6647" stopIfTrue="1" operator="equal">
      <formula>"WID revised"</formula>
    </cfRule>
    <cfRule type="cellIs" dxfId="29985" priority="6648" stopIfTrue="1" operator="equal">
      <formula>"SID new"</formula>
    </cfRule>
    <cfRule type="cellIs" dxfId="29984" priority="6649" stopIfTrue="1" operator="equal">
      <formula>"SID revised"</formula>
    </cfRule>
  </conditionalFormatting>
  <conditionalFormatting sqref="P1313">
    <cfRule type="containsText" dxfId="29983" priority="6639" stopIfTrue="1" operator="containsText" text="DUMMY">
      <formula>NOT(ISERROR(SEARCH("DUMMY",P1313)))</formula>
    </cfRule>
    <cfRule type="cellIs" dxfId="29982" priority="6640" stopIfTrue="1" operator="equal">
      <formula>""</formula>
    </cfRule>
  </conditionalFormatting>
  <conditionalFormatting sqref="Q1313">
    <cfRule type="cellIs" dxfId="29981" priority="6637" stopIfTrue="1" operator="equal">
      <formula>""</formula>
    </cfRule>
    <cfRule type="cellIs" dxfId="29980" priority="6638" stopIfTrue="1" operator="equal">
      <formula>"-"</formula>
    </cfRule>
  </conditionalFormatting>
  <conditionalFormatting sqref="I1313">
    <cfRule type="containsText" dxfId="29979" priority="6635" operator="containsText" text="...">
      <formula>NOT(ISERROR(SEARCH("...",I1313)))</formula>
    </cfRule>
    <cfRule type="containsText" dxfId="29978" priority="6636" operator="containsText" text="~?">
      <formula>NOT(ISERROR(SEARCH("~?",I1313)))</formula>
    </cfRule>
  </conditionalFormatting>
  <conditionalFormatting sqref="G1313">
    <cfRule type="cellIs" dxfId="29977" priority="6634" operator="equal">
      <formula>"Endorsement"</formula>
    </cfRule>
  </conditionalFormatting>
  <conditionalFormatting sqref="B1314">
    <cfRule type="cellIs" dxfId="29976" priority="6633" stopIfTrue="1" operator="equal">
      <formula>""</formula>
    </cfRule>
  </conditionalFormatting>
  <conditionalFormatting sqref="C1314">
    <cfRule type="cellIs" dxfId="29975" priority="6630" stopIfTrue="1" operator="equal">
      <formula>"Y"</formula>
    </cfRule>
    <cfRule type="cellIs" dxfId="29974" priority="6631" stopIfTrue="1" operator="equal">
      <formula>""</formula>
    </cfRule>
    <cfRule type="cellIs" dxfId="29973" priority="6632" stopIfTrue="1" operator="equal">
      <formula>"W"</formula>
    </cfRule>
  </conditionalFormatting>
  <conditionalFormatting sqref="D1314">
    <cfRule type="cellIs" dxfId="29972" priority="6628" stopIfTrue="1" operator="equal">
      <formula>""</formula>
    </cfRule>
    <cfRule type="cellIs" dxfId="29971" priority="6629" stopIfTrue="1" operator="between">
      <formula>"10.7.1"</formula>
      <formula>"10.7.5"</formula>
    </cfRule>
  </conditionalFormatting>
  <conditionalFormatting sqref="G1314">
    <cfRule type="cellIs" dxfId="29970" priority="6627" stopIfTrue="1" operator="equal">
      <formula>""</formula>
    </cfRule>
  </conditionalFormatting>
  <conditionalFormatting sqref="O1314">
    <cfRule type="cellIs" dxfId="29969" priority="6624" stopIfTrue="1" operator="equal">
      <formula>"Rel-14"</formula>
    </cfRule>
    <cfRule type="cellIs" dxfId="29968" priority="6625" stopIfTrue="1" operator="equal">
      <formula>"Rel-16"</formula>
    </cfRule>
    <cfRule type="cellIs" dxfId="29967" priority="6626" stopIfTrue="1" operator="equal">
      <formula>"Rel-15"</formula>
    </cfRule>
  </conditionalFormatting>
  <conditionalFormatting sqref="F1314">
    <cfRule type="cellIs" dxfId="29966" priority="6615" stopIfTrue="1" operator="equal">
      <formula>"LS In"</formula>
    </cfRule>
    <cfRule type="cellIs" dxfId="29965" priority="6616" stopIfTrue="1" operator="equal">
      <formula>"LS OUT"</formula>
    </cfRule>
    <cfRule type="cellIs" dxfId="29964" priority="6617" stopIfTrue="1" operator="equal">
      <formula>"CR"</formula>
    </cfRule>
    <cfRule type="cellIs" dxfId="29963" priority="6618" stopIfTrue="1" operator="equal">
      <formula>"P-CR"</formula>
    </cfRule>
    <cfRule type="cellIs" dxfId="29962" priority="6619" stopIfTrue="1" operator="equal">
      <formula>"CR Pack"</formula>
    </cfRule>
    <cfRule type="cellIs" dxfId="29961" priority="6620" stopIfTrue="1" operator="equal">
      <formula>"WID new"</formula>
    </cfRule>
    <cfRule type="cellIs" dxfId="29960" priority="6621" stopIfTrue="1" operator="equal">
      <formula>"WID revised"</formula>
    </cfRule>
    <cfRule type="cellIs" dxfId="29959" priority="6622" stopIfTrue="1" operator="equal">
      <formula>"SID new"</formula>
    </cfRule>
    <cfRule type="cellIs" dxfId="29958" priority="6623" stopIfTrue="1" operator="equal">
      <formula>"SID revised"</formula>
    </cfRule>
  </conditionalFormatting>
  <conditionalFormatting sqref="P1314">
    <cfRule type="containsText" dxfId="29957" priority="6613" stopIfTrue="1" operator="containsText" text="DUMMY">
      <formula>NOT(ISERROR(SEARCH("DUMMY",P1314)))</formula>
    </cfRule>
    <cfRule type="cellIs" dxfId="29956" priority="6614" stopIfTrue="1" operator="equal">
      <formula>""</formula>
    </cfRule>
  </conditionalFormatting>
  <conditionalFormatting sqref="Q1314">
    <cfRule type="cellIs" dxfId="29955" priority="6611" stopIfTrue="1" operator="equal">
      <formula>""</formula>
    </cfRule>
    <cfRule type="cellIs" dxfId="29954" priority="6612" stopIfTrue="1" operator="equal">
      <formula>"-"</formula>
    </cfRule>
  </conditionalFormatting>
  <conditionalFormatting sqref="I1314">
    <cfRule type="containsText" dxfId="29953" priority="6609" operator="containsText" text="...">
      <formula>NOT(ISERROR(SEARCH("...",I1314)))</formula>
    </cfRule>
    <cfRule type="containsText" dxfId="29952" priority="6610" operator="containsText" text="~?">
      <formula>NOT(ISERROR(SEARCH("~?",I1314)))</formula>
    </cfRule>
  </conditionalFormatting>
  <conditionalFormatting sqref="G1314">
    <cfRule type="cellIs" dxfId="29951" priority="6608" operator="equal">
      <formula>"Endorsement"</formula>
    </cfRule>
  </conditionalFormatting>
  <conditionalFormatting sqref="B1315">
    <cfRule type="cellIs" dxfId="29950" priority="6607" stopIfTrue="1" operator="equal">
      <formula>""</formula>
    </cfRule>
  </conditionalFormatting>
  <conditionalFormatting sqref="C1315">
    <cfRule type="cellIs" dxfId="29949" priority="6604" stopIfTrue="1" operator="equal">
      <formula>"Y"</formula>
    </cfRule>
    <cfRule type="cellIs" dxfId="29948" priority="6605" stopIfTrue="1" operator="equal">
      <formula>""</formula>
    </cfRule>
    <cfRule type="cellIs" dxfId="29947" priority="6606" stopIfTrue="1" operator="equal">
      <formula>"W"</formula>
    </cfRule>
  </conditionalFormatting>
  <conditionalFormatting sqref="D1315">
    <cfRule type="cellIs" dxfId="29946" priority="6602" stopIfTrue="1" operator="equal">
      <formula>""</formula>
    </cfRule>
    <cfRule type="cellIs" dxfId="29945" priority="6603" stopIfTrue="1" operator="between">
      <formula>"10.7.1"</formula>
      <formula>"10.7.5"</formula>
    </cfRule>
  </conditionalFormatting>
  <conditionalFormatting sqref="G1315">
    <cfRule type="cellIs" dxfId="29944" priority="6601" stopIfTrue="1" operator="equal">
      <formula>""</formula>
    </cfRule>
  </conditionalFormatting>
  <conditionalFormatting sqref="O1315">
    <cfRule type="cellIs" dxfId="29943" priority="6598" stopIfTrue="1" operator="equal">
      <formula>"Rel-14"</formula>
    </cfRule>
    <cfRule type="cellIs" dxfId="29942" priority="6599" stopIfTrue="1" operator="equal">
      <formula>"Rel-16"</formula>
    </cfRule>
    <cfRule type="cellIs" dxfId="29941" priority="6600" stopIfTrue="1" operator="equal">
      <formula>"Rel-15"</formula>
    </cfRule>
  </conditionalFormatting>
  <conditionalFormatting sqref="F1315">
    <cfRule type="cellIs" dxfId="29940" priority="6589" stopIfTrue="1" operator="equal">
      <formula>"LS In"</formula>
    </cfRule>
    <cfRule type="cellIs" dxfId="29939" priority="6590" stopIfTrue="1" operator="equal">
      <formula>"LS OUT"</formula>
    </cfRule>
    <cfRule type="cellIs" dxfId="29938" priority="6591" stopIfTrue="1" operator="equal">
      <formula>"CR"</formula>
    </cfRule>
    <cfRule type="cellIs" dxfId="29937" priority="6592" stopIfTrue="1" operator="equal">
      <formula>"P-CR"</formula>
    </cfRule>
    <cfRule type="cellIs" dxfId="29936" priority="6593" stopIfTrue="1" operator="equal">
      <formula>"CR Pack"</formula>
    </cfRule>
    <cfRule type="cellIs" dxfId="29935" priority="6594" stopIfTrue="1" operator="equal">
      <formula>"WID new"</formula>
    </cfRule>
    <cfRule type="cellIs" dxfId="29934" priority="6595" stopIfTrue="1" operator="equal">
      <formula>"WID revised"</formula>
    </cfRule>
    <cfRule type="cellIs" dxfId="29933" priority="6596" stopIfTrue="1" operator="equal">
      <formula>"SID new"</formula>
    </cfRule>
    <cfRule type="cellIs" dxfId="29932" priority="6597" stopIfTrue="1" operator="equal">
      <formula>"SID revised"</formula>
    </cfRule>
  </conditionalFormatting>
  <conditionalFormatting sqref="P1315">
    <cfRule type="containsText" dxfId="29931" priority="6587" stopIfTrue="1" operator="containsText" text="DUMMY">
      <formula>NOT(ISERROR(SEARCH("DUMMY",P1315)))</formula>
    </cfRule>
    <cfRule type="cellIs" dxfId="29930" priority="6588" stopIfTrue="1" operator="equal">
      <formula>""</formula>
    </cfRule>
  </conditionalFormatting>
  <conditionalFormatting sqref="Q1315">
    <cfRule type="cellIs" dxfId="29929" priority="6585" stopIfTrue="1" operator="equal">
      <formula>""</formula>
    </cfRule>
    <cfRule type="cellIs" dxfId="29928" priority="6586" stopIfTrue="1" operator="equal">
      <formula>"-"</formula>
    </cfRule>
  </conditionalFormatting>
  <conditionalFormatting sqref="I1315">
    <cfRule type="containsText" dxfId="29927" priority="6583" operator="containsText" text="...">
      <formula>NOT(ISERROR(SEARCH("...",I1315)))</formula>
    </cfRule>
    <cfRule type="containsText" dxfId="29926" priority="6584" operator="containsText" text="~?">
      <formula>NOT(ISERROR(SEARCH("~?",I1315)))</formula>
    </cfRule>
  </conditionalFormatting>
  <conditionalFormatting sqref="G1315">
    <cfRule type="cellIs" dxfId="29925" priority="6582" operator="equal">
      <formula>"Endorsement"</formula>
    </cfRule>
  </conditionalFormatting>
  <conditionalFormatting sqref="B1316">
    <cfRule type="cellIs" dxfId="29924" priority="6581" stopIfTrue="1" operator="equal">
      <formula>""</formula>
    </cfRule>
  </conditionalFormatting>
  <conditionalFormatting sqref="C1316">
    <cfRule type="cellIs" dxfId="29923" priority="6578" stopIfTrue="1" operator="equal">
      <formula>"Y"</formula>
    </cfRule>
    <cfRule type="cellIs" dxfId="29922" priority="6579" stopIfTrue="1" operator="equal">
      <formula>""</formula>
    </cfRule>
    <cfRule type="cellIs" dxfId="29921" priority="6580" stopIfTrue="1" operator="equal">
      <formula>"W"</formula>
    </cfRule>
  </conditionalFormatting>
  <conditionalFormatting sqref="D1316">
    <cfRule type="cellIs" dxfId="29920" priority="6576" stopIfTrue="1" operator="equal">
      <formula>""</formula>
    </cfRule>
    <cfRule type="cellIs" dxfId="29919" priority="6577" stopIfTrue="1" operator="between">
      <formula>"10.7.1"</formula>
      <formula>"10.7.5"</formula>
    </cfRule>
  </conditionalFormatting>
  <conditionalFormatting sqref="G1316">
    <cfRule type="cellIs" dxfId="29918" priority="6575" stopIfTrue="1" operator="equal">
      <formula>""</formula>
    </cfRule>
  </conditionalFormatting>
  <conditionalFormatting sqref="O1316">
    <cfRule type="cellIs" dxfId="29917" priority="6572" stopIfTrue="1" operator="equal">
      <formula>"Rel-14"</formula>
    </cfRule>
    <cfRule type="cellIs" dxfId="29916" priority="6573" stopIfTrue="1" operator="equal">
      <formula>"Rel-16"</formula>
    </cfRule>
    <cfRule type="cellIs" dxfId="29915" priority="6574" stopIfTrue="1" operator="equal">
      <formula>"Rel-15"</formula>
    </cfRule>
  </conditionalFormatting>
  <conditionalFormatting sqref="F1316">
    <cfRule type="cellIs" dxfId="29914" priority="6563" stopIfTrue="1" operator="equal">
      <formula>"LS In"</formula>
    </cfRule>
    <cfRule type="cellIs" dxfId="29913" priority="6564" stopIfTrue="1" operator="equal">
      <formula>"LS OUT"</formula>
    </cfRule>
    <cfRule type="cellIs" dxfId="29912" priority="6565" stopIfTrue="1" operator="equal">
      <formula>"CR"</formula>
    </cfRule>
    <cfRule type="cellIs" dxfId="29911" priority="6566" stopIfTrue="1" operator="equal">
      <formula>"P-CR"</formula>
    </cfRule>
    <cfRule type="cellIs" dxfId="29910" priority="6567" stopIfTrue="1" operator="equal">
      <formula>"CR Pack"</formula>
    </cfRule>
    <cfRule type="cellIs" dxfId="29909" priority="6568" stopIfTrue="1" operator="equal">
      <formula>"WID new"</formula>
    </cfRule>
    <cfRule type="cellIs" dxfId="29908" priority="6569" stopIfTrue="1" operator="equal">
      <formula>"WID revised"</formula>
    </cfRule>
    <cfRule type="cellIs" dxfId="29907" priority="6570" stopIfTrue="1" operator="equal">
      <formula>"SID new"</formula>
    </cfRule>
    <cfRule type="cellIs" dxfId="29906" priority="6571" stopIfTrue="1" operator="equal">
      <formula>"SID revised"</formula>
    </cfRule>
  </conditionalFormatting>
  <conditionalFormatting sqref="P1316">
    <cfRule type="containsText" dxfId="29905" priority="6561" stopIfTrue="1" operator="containsText" text="DUMMY">
      <formula>NOT(ISERROR(SEARCH("DUMMY",P1316)))</formula>
    </cfRule>
    <cfRule type="cellIs" dxfId="29904" priority="6562" stopIfTrue="1" operator="equal">
      <formula>""</formula>
    </cfRule>
  </conditionalFormatting>
  <conditionalFormatting sqref="Q1316">
    <cfRule type="cellIs" dxfId="29903" priority="6559" stopIfTrue="1" operator="equal">
      <formula>""</formula>
    </cfRule>
    <cfRule type="cellIs" dxfId="29902" priority="6560" stopIfTrue="1" operator="equal">
      <formula>"-"</formula>
    </cfRule>
  </conditionalFormatting>
  <conditionalFormatting sqref="I1316">
    <cfRule type="containsText" dxfId="29901" priority="6557" operator="containsText" text="...">
      <formula>NOT(ISERROR(SEARCH("...",I1316)))</formula>
    </cfRule>
    <cfRule type="containsText" dxfId="29900" priority="6558" operator="containsText" text="~?">
      <formula>NOT(ISERROR(SEARCH("~?",I1316)))</formula>
    </cfRule>
  </conditionalFormatting>
  <conditionalFormatting sqref="G1316">
    <cfRule type="cellIs" dxfId="29899" priority="6556" operator="equal">
      <formula>"Endorsement"</formula>
    </cfRule>
  </conditionalFormatting>
  <conditionalFormatting sqref="B1317">
    <cfRule type="cellIs" dxfId="29898" priority="6555" stopIfTrue="1" operator="equal">
      <formula>""</formula>
    </cfRule>
  </conditionalFormatting>
  <conditionalFormatting sqref="C1317">
    <cfRule type="cellIs" dxfId="29897" priority="6552" stopIfTrue="1" operator="equal">
      <formula>"Y"</formula>
    </cfRule>
    <cfRule type="cellIs" dxfId="29896" priority="6553" stopIfTrue="1" operator="equal">
      <formula>""</formula>
    </cfRule>
    <cfRule type="cellIs" dxfId="29895" priority="6554" stopIfTrue="1" operator="equal">
      <formula>"W"</formula>
    </cfRule>
  </conditionalFormatting>
  <conditionalFormatting sqref="D1317">
    <cfRule type="cellIs" dxfId="29894" priority="6550" stopIfTrue="1" operator="equal">
      <formula>""</formula>
    </cfRule>
    <cfRule type="cellIs" dxfId="29893" priority="6551" stopIfTrue="1" operator="between">
      <formula>"10.7.1"</formula>
      <formula>"10.7.5"</formula>
    </cfRule>
  </conditionalFormatting>
  <conditionalFormatting sqref="G1317">
    <cfRule type="cellIs" dxfId="29892" priority="6549" stopIfTrue="1" operator="equal">
      <formula>""</formula>
    </cfRule>
  </conditionalFormatting>
  <conditionalFormatting sqref="O1317">
    <cfRule type="cellIs" dxfId="29891" priority="6546" stopIfTrue="1" operator="equal">
      <formula>"Rel-14"</formula>
    </cfRule>
    <cfRule type="cellIs" dxfId="29890" priority="6547" stopIfTrue="1" operator="equal">
      <formula>"Rel-16"</formula>
    </cfRule>
    <cfRule type="cellIs" dxfId="29889" priority="6548" stopIfTrue="1" operator="equal">
      <formula>"Rel-15"</formula>
    </cfRule>
  </conditionalFormatting>
  <conditionalFormatting sqref="F1317">
    <cfRule type="cellIs" dxfId="29888" priority="6537" stopIfTrue="1" operator="equal">
      <formula>"LS In"</formula>
    </cfRule>
    <cfRule type="cellIs" dxfId="29887" priority="6538" stopIfTrue="1" operator="equal">
      <formula>"LS OUT"</formula>
    </cfRule>
    <cfRule type="cellIs" dxfId="29886" priority="6539" stopIfTrue="1" operator="equal">
      <formula>"CR"</formula>
    </cfRule>
    <cfRule type="cellIs" dxfId="29885" priority="6540" stopIfTrue="1" operator="equal">
      <formula>"P-CR"</formula>
    </cfRule>
    <cfRule type="cellIs" dxfId="29884" priority="6541" stopIfTrue="1" operator="equal">
      <formula>"CR Pack"</formula>
    </cfRule>
    <cfRule type="cellIs" dxfId="29883" priority="6542" stopIfTrue="1" operator="equal">
      <formula>"WID new"</formula>
    </cfRule>
    <cfRule type="cellIs" dxfId="29882" priority="6543" stopIfTrue="1" operator="equal">
      <formula>"WID revised"</formula>
    </cfRule>
    <cfRule type="cellIs" dxfId="29881" priority="6544" stopIfTrue="1" operator="equal">
      <formula>"SID new"</formula>
    </cfRule>
    <cfRule type="cellIs" dxfId="29880" priority="6545" stopIfTrue="1" operator="equal">
      <formula>"SID revised"</formula>
    </cfRule>
  </conditionalFormatting>
  <conditionalFormatting sqref="P1317">
    <cfRule type="containsText" dxfId="29879" priority="6535" stopIfTrue="1" operator="containsText" text="DUMMY">
      <formula>NOT(ISERROR(SEARCH("DUMMY",P1317)))</formula>
    </cfRule>
    <cfRule type="cellIs" dxfId="29878" priority="6536" stopIfTrue="1" operator="equal">
      <formula>""</formula>
    </cfRule>
  </conditionalFormatting>
  <conditionalFormatting sqref="Q1317">
    <cfRule type="cellIs" dxfId="29877" priority="6533" stopIfTrue="1" operator="equal">
      <formula>""</formula>
    </cfRule>
    <cfRule type="cellIs" dxfId="29876" priority="6534" stopIfTrue="1" operator="equal">
      <formula>"-"</formula>
    </cfRule>
  </conditionalFormatting>
  <conditionalFormatting sqref="I1317">
    <cfRule type="containsText" dxfId="29875" priority="6531" operator="containsText" text="...">
      <formula>NOT(ISERROR(SEARCH("...",I1317)))</formula>
    </cfRule>
    <cfRule type="containsText" dxfId="29874" priority="6532" operator="containsText" text="~?">
      <formula>NOT(ISERROR(SEARCH("~?",I1317)))</formula>
    </cfRule>
  </conditionalFormatting>
  <conditionalFormatting sqref="G1317">
    <cfRule type="cellIs" dxfId="29873" priority="6530" operator="equal">
      <formula>"Endorsement"</formula>
    </cfRule>
  </conditionalFormatting>
  <conditionalFormatting sqref="B1318">
    <cfRule type="cellIs" dxfId="29872" priority="6529" stopIfTrue="1" operator="equal">
      <formula>""</formula>
    </cfRule>
  </conditionalFormatting>
  <conditionalFormatting sqref="C1318">
    <cfRule type="cellIs" dxfId="29871" priority="6526" stopIfTrue="1" operator="equal">
      <formula>"Y"</formula>
    </cfRule>
    <cfRule type="cellIs" dxfId="29870" priority="6527" stopIfTrue="1" operator="equal">
      <formula>""</formula>
    </cfRule>
    <cfRule type="cellIs" dxfId="29869" priority="6528" stopIfTrue="1" operator="equal">
      <formula>"W"</formula>
    </cfRule>
  </conditionalFormatting>
  <conditionalFormatting sqref="D1318">
    <cfRule type="cellIs" dxfId="29868" priority="6524" stopIfTrue="1" operator="equal">
      <formula>""</formula>
    </cfRule>
    <cfRule type="cellIs" dxfId="29867" priority="6525" stopIfTrue="1" operator="between">
      <formula>"10.7.1"</formula>
      <formula>"10.7.5"</formula>
    </cfRule>
  </conditionalFormatting>
  <conditionalFormatting sqref="G1318">
    <cfRule type="cellIs" dxfId="29866" priority="6523" stopIfTrue="1" operator="equal">
      <formula>""</formula>
    </cfRule>
  </conditionalFormatting>
  <conditionalFormatting sqref="O1318">
    <cfRule type="cellIs" dxfId="29865" priority="6520" stopIfTrue="1" operator="equal">
      <formula>"Rel-14"</formula>
    </cfRule>
    <cfRule type="cellIs" dxfId="29864" priority="6521" stopIfTrue="1" operator="equal">
      <formula>"Rel-16"</formula>
    </cfRule>
    <cfRule type="cellIs" dxfId="29863" priority="6522" stopIfTrue="1" operator="equal">
      <formula>"Rel-15"</formula>
    </cfRule>
  </conditionalFormatting>
  <conditionalFormatting sqref="F1318">
    <cfRule type="cellIs" dxfId="29862" priority="6511" stopIfTrue="1" operator="equal">
      <formula>"LS In"</formula>
    </cfRule>
    <cfRule type="cellIs" dxfId="29861" priority="6512" stopIfTrue="1" operator="equal">
      <formula>"LS OUT"</formula>
    </cfRule>
    <cfRule type="cellIs" dxfId="29860" priority="6513" stopIfTrue="1" operator="equal">
      <formula>"CR"</formula>
    </cfRule>
    <cfRule type="cellIs" dxfId="29859" priority="6514" stopIfTrue="1" operator="equal">
      <formula>"P-CR"</formula>
    </cfRule>
    <cfRule type="cellIs" dxfId="29858" priority="6515" stopIfTrue="1" operator="equal">
      <formula>"CR Pack"</formula>
    </cfRule>
    <cfRule type="cellIs" dxfId="29857" priority="6516" stopIfTrue="1" operator="equal">
      <formula>"WID new"</formula>
    </cfRule>
    <cfRule type="cellIs" dxfId="29856" priority="6517" stopIfTrue="1" operator="equal">
      <formula>"WID revised"</formula>
    </cfRule>
    <cfRule type="cellIs" dxfId="29855" priority="6518" stopIfTrue="1" operator="equal">
      <formula>"SID new"</formula>
    </cfRule>
    <cfRule type="cellIs" dxfId="29854" priority="6519" stopIfTrue="1" operator="equal">
      <formula>"SID revised"</formula>
    </cfRule>
  </conditionalFormatting>
  <conditionalFormatting sqref="P1318">
    <cfRule type="containsText" dxfId="29853" priority="6509" stopIfTrue="1" operator="containsText" text="DUMMY">
      <formula>NOT(ISERROR(SEARCH("DUMMY",P1318)))</formula>
    </cfRule>
    <cfRule type="cellIs" dxfId="29852" priority="6510" stopIfTrue="1" operator="equal">
      <formula>""</formula>
    </cfRule>
  </conditionalFormatting>
  <conditionalFormatting sqref="Q1318">
    <cfRule type="cellIs" dxfId="29851" priority="6507" stopIfTrue="1" operator="equal">
      <formula>""</formula>
    </cfRule>
    <cfRule type="cellIs" dxfId="29850" priority="6508" stopIfTrue="1" operator="equal">
      <formula>"-"</formula>
    </cfRule>
  </conditionalFormatting>
  <conditionalFormatting sqref="I1318">
    <cfRule type="containsText" dxfId="29849" priority="6505" operator="containsText" text="...">
      <formula>NOT(ISERROR(SEARCH("...",I1318)))</formula>
    </cfRule>
    <cfRule type="containsText" dxfId="29848" priority="6506" operator="containsText" text="~?">
      <formula>NOT(ISERROR(SEARCH("~?",I1318)))</formula>
    </cfRule>
  </conditionalFormatting>
  <conditionalFormatting sqref="G1318">
    <cfRule type="cellIs" dxfId="29847" priority="6504" operator="equal">
      <formula>"Endorsement"</formula>
    </cfRule>
  </conditionalFormatting>
  <conditionalFormatting sqref="B1319">
    <cfRule type="cellIs" dxfId="29846" priority="6503" stopIfTrue="1" operator="equal">
      <formula>""</formula>
    </cfRule>
  </conditionalFormatting>
  <conditionalFormatting sqref="C1319">
    <cfRule type="cellIs" dxfId="29845" priority="6500" stopIfTrue="1" operator="equal">
      <formula>"Y"</formula>
    </cfRule>
    <cfRule type="cellIs" dxfId="29844" priority="6501" stopIfTrue="1" operator="equal">
      <formula>""</formula>
    </cfRule>
    <cfRule type="cellIs" dxfId="29843" priority="6502" stopIfTrue="1" operator="equal">
      <formula>"W"</formula>
    </cfRule>
  </conditionalFormatting>
  <conditionalFormatting sqref="D1319">
    <cfRule type="cellIs" dxfId="29842" priority="6498" stopIfTrue="1" operator="equal">
      <formula>""</formula>
    </cfRule>
    <cfRule type="cellIs" dxfId="29841" priority="6499" stopIfTrue="1" operator="between">
      <formula>"10.7.1"</formula>
      <formula>"10.7.5"</formula>
    </cfRule>
  </conditionalFormatting>
  <conditionalFormatting sqref="G1319">
    <cfRule type="cellIs" dxfId="29840" priority="6497" stopIfTrue="1" operator="equal">
      <formula>""</formula>
    </cfRule>
  </conditionalFormatting>
  <conditionalFormatting sqref="O1319">
    <cfRule type="cellIs" dxfId="29839" priority="6494" stopIfTrue="1" operator="equal">
      <formula>"Rel-14"</formula>
    </cfRule>
    <cfRule type="cellIs" dxfId="29838" priority="6495" stopIfTrue="1" operator="equal">
      <formula>"Rel-16"</formula>
    </cfRule>
    <cfRule type="cellIs" dxfId="29837" priority="6496" stopIfTrue="1" operator="equal">
      <formula>"Rel-15"</formula>
    </cfRule>
  </conditionalFormatting>
  <conditionalFormatting sqref="F1319">
    <cfRule type="cellIs" dxfId="29836" priority="6485" stopIfTrue="1" operator="equal">
      <formula>"LS In"</formula>
    </cfRule>
    <cfRule type="cellIs" dxfId="29835" priority="6486" stopIfTrue="1" operator="equal">
      <formula>"LS OUT"</formula>
    </cfRule>
    <cfRule type="cellIs" dxfId="29834" priority="6487" stopIfTrue="1" operator="equal">
      <formula>"CR"</formula>
    </cfRule>
    <cfRule type="cellIs" dxfId="29833" priority="6488" stopIfTrue="1" operator="equal">
      <formula>"P-CR"</formula>
    </cfRule>
    <cfRule type="cellIs" dxfId="29832" priority="6489" stopIfTrue="1" operator="equal">
      <formula>"CR Pack"</formula>
    </cfRule>
    <cfRule type="cellIs" dxfId="29831" priority="6490" stopIfTrue="1" operator="equal">
      <formula>"WID new"</formula>
    </cfRule>
    <cfRule type="cellIs" dxfId="29830" priority="6491" stopIfTrue="1" operator="equal">
      <formula>"WID revised"</formula>
    </cfRule>
    <cfRule type="cellIs" dxfId="29829" priority="6492" stopIfTrue="1" operator="equal">
      <formula>"SID new"</formula>
    </cfRule>
    <cfRule type="cellIs" dxfId="29828" priority="6493" stopIfTrue="1" operator="equal">
      <formula>"SID revised"</formula>
    </cfRule>
  </conditionalFormatting>
  <conditionalFormatting sqref="P1319">
    <cfRule type="containsText" dxfId="29827" priority="6483" stopIfTrue="1" operator="containsText" text="DUMMY">
      <formula>NOT(ISERROR(SEARCH("DUMMY",P1319)))</formula>
    </cfRule>
    <cfRule type="cellIs" dxfId="29826" priority="6484" stopIfTrue="1" operator="equal">
      <formula>""</formula>
    </cfRule>
  </conditionalFormatting>
  <conditionalFormatting sqref="Q1319">
    <cfRule type="cellIs" dxfId="29825" priority="6481" stopIfTrue="1" operator="equal">
      <formula>""</formula>
    </cfRule>
    <cfRule type="cellIs" dxfId="29824" priority="6482" stopIfTrue="1" operator="equal">
      <formula>"-"</formula>
    </cfRule>
  </conditionalFormatting>
  <conditionalFormatting sqref="I1319">
    <cfRule type="containsText" dxfId="29823" priority="6479" operator="containsText" text="...">
      <formula>NOT(ISERROR(SEARCH("...",I1319)))</formula>
    </cfRule>
    <cfRule type="containsText" dxfId="29822" priority="6480" operator="containsText" text="~?">
      <formula>NOT(ISERROR(SEARCH("~?",I1319)))</formula>
    </cfRule>
  </conditionalFormatting>
  <conditionalFormatting sqref="G1319">
    <cfRule type="cellIs" dxfId="29821" priority="6478" operator="equal">
      <formula>"Endorsement"</formula>
    </cfRule>
  </conditionalFormatting>
  <conditionalFormatting sqref="B1320">
    <cfRule type="cellIs" dxfId="29820" priority="6477" stopIfTrue="1" operator="equal">
      <formula>""</formula>
    </cfRule>
  </conditionalFormatting>
  <conditionalFormatting sqref="C1320">
    <cfRule type="cellIs" dxfId="29819" priority="6474" stopIfTrue="1" operator="equal">
      <formula>"Y"</formula>
    </cfRule>
    <cfRule type="cellIs" dxfId="29818" priority="6475" stopIfTrue="1" operator="equal">
      <formula>""</formula>
    </cfRule>
    <cfRule type="cellIs" dxfId="29817" priority="6476" stopIfTrue="1" operator="equal">
      <formula>"W"</formula>
    </cfRule>
  </conditionalFormatting>
  <conditionalFormatting sqref="D1320">
    <cfRule type="cellIs" dxfId="29816" priority="6472" stopIfTrue="1" operator="equal">
      <formula>""</formula>
    </cfRule>
    <cfRule type="cellIs" dxfId="29815" priority="6473" stopIfTrue="1" operator="between">
      <formula>"10.7.1"</formula>
      <formula>"10.7.5"</formula>
    </cfRule>
  </conditionalFormatting>
  <conditionalFormatting sqref="G1320">
    <cfRule type="cellIs" dxfId="29814" priority="6471" stopIfTrue="1" operator="equal">
      <formula>""</formula>
    </cfRule>
  </conditionalFormatting>
  <conditionalFormatting sqref="O1320">
    <cfRule type="cellIs" dxfId="29813" priority="6468" stopIfTrue="1" operator="equal">
      <formula>"Rel-14"</formula>
    </cfRule>
    <cfRule type="cellIs" dxfId="29812" priority="6469" stopIfTrue="1" operator="equal">
      <formula>"Rel-16"</formula>
    </cfRule>
    <cfRule type="cellIs" dxfId="29811" priority="6470" stopIfTrue="1" operator="equal">
      <formula>"Rel-15"</formula>
    </cfRule>
  </conditionalFormatting>
  <conditionalFormatting sqref="F1320">
    <cfRule type="cellIs" dxfId="29810" priority="6459" stopIfTrue="1" operator="equal">
      <formula>"LS In"</formula>
    </cfRule>
    <cfRule type="cellIs" dxfId="29809" priority="6460" stopIfTrue="1" operator="equal">
      <formula>"LS OUT"</formula>
    </cfRule>
    <cfRule type="cellIs" dxfId="29808" priority="6461" stopIfTrue="1" operator="equal">
      <formula>"CR"</formula>
    </cfRule>
    <cfRule type="cellIs" dxfId="29807" priority="6462" stopIfTrue="1" operator="equal">
      <formula>"P-CR"</formula>
    </cfRule>
    <cfRule type="cellIs" dxfId="29806" priority="6463" stopIfTrue="1" operator="equal">
      <formula>"CR Pack"</formula>
    </cfRule>
    <cfRule type="cellIs" dxfId="29805" priority="6464" stopIfTrue="1" operator="equal">
      <formula>"WID new"</formula>
    </cfRule>
    <cfRule type="cellIs" dxfId="29804" priority="6465" stopIfTrue="1" operator="equal">
      <formula>"WID revised"</formula>
    </cfRule>
    <cfRule type="cellIs" dxfId="29803" priority="6466" stopIfTrue="1" operator="equal">
      <formula>"SID new"</formula>
    </cfRule>
    <cfRule type="cellIs" dxfId="29802" priority="6467" stopIfTrue="1" operator="equal">
      <formula>"SID revised"</formula>
    </cfRule>
  </conditionalFormatting>
  <conditionalFormatting sqref="P1320">
    <cfRule type="containsText" dxfId="29801" priority="6457" stopIfTrue="1" operator="containsText" text="DUMMY">
      <formula>NOT(ISERROR(SEARCH("DUMMY",P1320)))</formula>
    </cfRule>
    <cfRule type="cellIs" dxfId="29800" priority="6458" stopIfTrue="1" operator="equal">
      <formula>""</formula>
    </cfRule>
  </conditionalFormatting>
  <conditionalFormatting sqref="Q1320">
    <cfRule type="cellIs" dxfId="29799" priority="6455" stopIfTrue="1" operator="equal">
      <formula>""</formula>
    </cfRule>
    <cfRule type="cellIs" dxfId="29798" priority="6456" stopIfTrue="1" operator="equal">
      <formula>"-"</formula>
    </cfRule>
  </conditionalFormatting>
  <conditionalFormatting sqref="I1320">
    <cfRule type="containsText" dxfId="29797" priority="6453" operator="containsText" text="...">
      <formula>NOT(ISERROR(SEARCH("...",I1320)))</formula>
    </cfRule>
    <cfRule type="containsText" dxfId="29796" priority="6454" operator="containsText" text="~?">
      <formula>NOT(ISERROR(SEARCH("~?",I1320)))</formula>
    </cfRule>
  </conditionalFormatting>
  <conditionalFormatting sqref="G1320">
    <cfRule type="cellIs" dxfId="29795" priority="6452" operator="equal">
      <formula>"Endorsement"</formula>
    </cfRule>
  </conditionalFormatting>
  <conditionalFormatting sqref="B1321">
    <cfRule type="cellIs" dxfId="29794" priority="6451" stopIfTrue="1" operator="equal">
      <formula>""</formula>
    </cfRule>
  </conditionalFormatting>
  <conditionalFormatting sqref="C1321">
    <cfRule type="cellIs" dxfId="29793" priority="6448" stopIfTrue="1" operator="equal">
      <formula>"Y"</formula>
    </cfRule>
    <cfRule type="cellIs" dxfId="29792" priority="6449" stopIfTrue="1" operator="equal">
      <formula>""</formula>
    </cfRule>
    <cfRule type="cellIs" dxfId="29791" priority="6450" stopIfTrue="1" operator="equal">
      <formula>"W"</formula>
    </cfRule>
  </conditionalFormatting>
  <conditionalFormatting sqref="D1321">
    <cfRule type="cellIs" dxfId="29790" priority="6446" stopIfTrue="1" operator="equal">
      <formula>""</formula>
    </cfRule>
    <cfRule type="cellIs" dxfId="29789" priority="6447" stopIfTrue="1" operator="between">
      <formula>"10.7.1"</formula>
      <formula>"10.7.5"</formula>
    </cfRule>
  </conditionalFormatting>
  <conditionalFormatting sqref="G1321">
    <cfRule type="cellIs" dxfId="29788" priority="6445" stopIfTrue="1" operator="equal">
      <formula>""</formula>
    </cfRule>
  </conditionalFormatting>
  <conditionalFormatting sqref="O1321">
    <cfRule type="cellIs" dxfId="29787" priority="6442" stopIfTrue="1" operator="equal">
      <formula>"Rel-14"</formula>
    </cfRule>
    <cfRule type="cellIs" dxfId="29786" priority="6443" stopIfTrue="1" operator="equal">
      <formula>"Rel-16"</formula>
    </cfRule>
    <cfRule type="cellIs" dxfId="29785" priority="6444" stopIfTrue="1" operator="equal">
      <formula>"Rel-15"</formula>
    </cfRule>
  </conditionalFormatting>
  <conditionalFormatting sqref="F1321">
    <cfRule type="cellIs" dxfId="29784" priority="6433" stopIfTrue="1" operator="equal">
      <formula>"LS In"</formula>
    </cfRule>
    <cfRule type="cellIs" dxfId="29783" priority="6434" stopIfTrue="1" operator="equal">
      <formula>"LS OUT"</formula>
    </cfRule>
    <cfRule type="cellIs" dxfId="29782" priority="6435" stopIfTrue="1" operator="equal">
      <formula>"CR"</formula>
    </cfRule>
    <cfRule type="cellIs" dxfId="29781" priority="6436" stopIfTrue="1" operator="equal">
      <formula>"P-CR"</formula>
    </cfRule>
    <cfRule type="cellIs" dxfId="29780" priority="6437" stopIfTrue="1" operator="equal">
      <formula>"CR Pack"</formula>
    </cfRule>
    <cfRule type="cellIs" dxfId="29779" priority="6438" stopIfTrue="1" operator="equal">
      <formula>"WID new"</formula>
    </cfRule>
    <cfRule type="cellIs" dxfId="29778" priority="6439" stopIfTrue="1" operator="equal">
      <formula>"WID revised"</formula>
    </cfRule>
    <cfRule type="cellIs" dxfId="29777" priority="6440" stopIfTrue="1" operator="equal">
      <formula>"SID new"</formula>
    </cfRule>
    <cfRule type="cellIs" dxfId="29776" priority="6441" stopIfTrue="1" operator="equal">
      <formula>"SID revised"</formula>
    </cfRule>
  </conditionalFormatting>
  <conditionalFormatting sqref="P1321">
    <cfRule type="containsText" dxfId="29775" priority="6431" stopIfTrue="1" operator="containsText" text="DUMMY">
      <formula>NOT(ISERROR(SEARCH("DUMMY",P1321)))</formula>
    </cfRule>
    <cfRule type="cellIs" dxfId="29774" priority="6432" stopIfTrue="1" operator="equal">
      <formula>""</formula>
    </cfRule>
  </conditionalFormatting>
  <conditionalFormatting sqref="Q1321">
    <cfRule type="cellIs" dxfId="29773" priority="6429" stopIfTrue="1" operator="equal">
      <formula>""</formula>
    </cfRule>
    <cfRule type="cellIs" dxfId="29772" priority="6430" stopIfTrue="1" operator="equal">
      <formula>"-"</formula>
    </cfRule>
  </conditionalFormatting>
  <conditionalFormatting sqref="I1321">
    <cfRule type="containsText" dxfId="29771" priority="6427" operator="containsText" text="...">
      <formula>NOT(ISERROR(SEARCH("...",I1321)))</formula>
    </cfRule>
    <cfRule type="containsText" dxfId="29770" priority="6428" operator="containsText" text="~?">
      <formula>NOT(ISERROR(SEARCH("~?",I1321)))</formula>
    </cfRule>
  </conditionalFormatting>
  <conditionalFormatting sqref="G1321">
    <cfRule type="cellIs" dxfId="29769" priority="6426" operator="equal">
      <formula>"Endorsement"</formula>
    </cfRule>
  </conditionalFormatting>
  <conditionalFormatting sqref="O1092">
    <cfRule type="cellIs" dxfId="29768" priority="6423" stopIfTrue="1" operator="equal">
      <formula>"Rel-14"</formula>
    </cfRule>
    <cfRule type="cellIs" dxfId="29767" priority="6424" stopIfTrue="1" operator="equal">
      <formula>"Rel-16"</formula>
    </cfRule>
    <cfRule type="cellIs" dxfId="29766" priority="6425" stopIfTrue="1" operator="equal">
      <formula>"Rel-15"</formula>
    </cfRule>
  </conditionalFormatting>
  <conditionalFormatting sqref="B1089">
    <cfRule type="cellIs" dxfId="29765" priority="6422" stopIfTrue="1" operator="equal">
      <formula>""</formula>
    </cfRule>
  </conditionalFormatting>
  <conditionalFormatting sqref="C1089">
    <cfRule type="cellIs" dxfId="29764" priority="6419" stopIfTrue="1" operator="equal">
      <formula>"Y"</formula>
    </cfRule>
    <cfRule type="cellIs" dxfId="29763" priority="6420" stopIfTrue="1" operator="equal">
      <formula>""</formula>
    </cfRule>
    <cfRule type="cellIs" dxfId="29762" priority="6421" stopIfTrue="1" operator="equal">
      <formula>"W"</formula>
    </cfRule>
  </conditionalFormatting>
  <conditionalFormatting sqref="D1089">
    <cfRule type="cellIs" dxfId="29761" priority="6417" stopIfTrue="1" operator="equal">
      <formula>""</formula>
    </cfRule>
    <cfRule type="cellIs" dxfId="29760" priority="6418" stopIfTrue="1" operator="between">
      <formula>"10.7.1"</formula>
      <formula>"10.7.5"</formula>
    </cfRule>
  </conditionalFormatting>
  <conditionalFormatting sqref="G1089">
    <cfRule type="cellIs" dxfId="29759" priority="6416" stopIfTrue="1" operator="equal">
      <formula>""</formula>
    </cfRule>
  </conditionalFormatting>
  <conditionalFormatting sqref="O1089">
    <cfRule type="cellIs" dxfId="29758" priority="6413" stopIfTrue="1" operator="equal">
      <formula>"Rel-14"</formula>
    </cfRule>
    <cfRule type="cellIs" dxfId="29757" priority="6414" stopIfTrue="1" operator="equal">
      <formula>"Rel-16"</formula>
    </cfRule>
    <cfRule type="cellIs" dxfId="29756" priority="6415" stopIfTrue="1" operator="equal">
      <formula>"Rel-15"</formula>
    </cfRule>
  </conditionalFormatting>
  <conditionalFormatting sqref="F1089">
    <cfRule type="cellIs" dxfId="29755" priority="6404" stopIfTrue="1" operator="equal">
      <formula>"LS In"</formula>
    </cfRule>
    <cfRule type="cellIs" dxfId="29754" priority="6405" stopIfTrue="1" operator="equal">
      <formula>"LS OUT"</formula>
    </cfRule>
    <cfRule type="cellIs" dxfId="29753" priority="6406" stopIfTrue="1" operator="equal">
      <formula>"CR"</formula>
    </cfRule>
    <cfRule type="cellIs" dxfId="29752" priority="6407" stopIfTrue="1" operator="equal">
      <formula>"P-CR"</formula>
    </cfRule>
    <cfRule type="cellIs" dxfId="29751" priority="6408" stopIfTrue="1" operator="equal">
      <formula>"CR Pack"</formula>
    </cfRule>
    <cfRule type="cellIs" dxfId="29750" priority="6409" stopIfTrue="1" operator="equal">
      <formula>"WID new"</formula>
    </cfRule>
    <cfRule type="cellIs" dxfId="29749" priority="6410" stopIfTrue="1" operator="equal">
      <formula>"WID revised"</formula>
    </cfRule>
    <cfRule type="cellIs" dxfId="29748" priority="6411" stopIfTrue="1" operator="equal">
      <formula>"SID new"</formula>
    </cfRule>
    <cfRule type="cellIs" dxfId="29747" priority="6412" stopIfTrue="1" operator="equal">
      <formula>"SID revised"</formula>
    </cfRule>
  </conditionalFormatting>
  <conditionalFormatting sqref="P1089">
    <cfRule type="containsText" dxfId="29746" priority="6402" stopIfTrue="1" operator="containsText" text="DUMMY">
      <formula>NOT(ISERROR(SEARCH("DUMMY",P1089)))</formula>
    </cfRule>
    <cfRule type="cellIs" dxfId="29745" priority="6403" stopIfTrue="1" operator="equal">
      <formula>""</formula>
    </cfRule>
  </conditionalFormatting>
  <conditionalFormatting sqref="Q1089">
    <cfRule type="cellIs" dxfId="29744" priority="6400" stopIfTrue="1" operator="equal">
      <formula>""</formula>
    </cfRule>
    <cfRule type="cellIs" dxfId="29743" priority="6401" stopIfTrue="1" operator="equal">
      <formula>"-"</formula>
    </cfRule>
  </conditionalFormatting>
  <conditionalFormatting sqref="I1089">
    <cfRule type="containsText" dxfId="29742" priority="6398" operator="containsText" text="...">
      <formula>NOT(ISERROR(SEARCH("...",I1089)))</formula>
    </cfRule>
    <cfRule type="containsText" dxfId="29741" priority="6399" operator="containsText" text="~?">
      <formula>NOT(ISERROR(SEARCH("~?",I1089)))</formula>
    </cfRule>
  </conditionalFormatting>
  <conditionalFormatting sqref="G1089">
    <cfRule type="cellIs" dxfId="29740" priority="6397" operator="equal">
      <formula>"Endorsement"</formula>
    </cfRule>
  </conditionalFormatting>
  <conditionalFormatting sqref="B1090">
    <cfRule type="cellIs" dxfId="29739" priority="6396" stopIfTrue="1" operator="equal">
      <formula>""</formula>
    </cfRule>
  </conditionalFormatting>
  <conditionalFormatting sqref="C1090">
    <cfRule type="cellIs" dxfId="29738" priority="6393" stopIfTrue="1" operator="equal">
      <formula>"Y"</formula>
    </cfRule>
    <cfRule type="cellIs" dxfId="29737" priority="6394" stopIfTrue="1" operator="equal">
      <formula>""</formula>
    </cfRule>
    <cfRule type="cellIs" dxfId="29736" priority="6395" stopIfTrue="1" operator="equal">
      <formula>"W"</formula>
    </cfRule>
  </conditionalFormatting>
  <conditionalFormatting sqref="D1090">
    <cfRule type="cellIs" dxfId="29735" priority="6391" stopIfTrue="1" operator="equal">
      <formula>""</formula>
    </cfRule>
    <cfRule type="cellIs" dxfId="29734" priority="6392" stopIfTrue="1" operator="between">
      <formula>"10.7.1"</formula>
      <formula>"10.7.5"</formula>
    </cfRule>
  </conditionalFormatting>
  <conditionalFormatting sqref="G1090">
    <cfRule type="cellIs" dxfId="29733" priority="6390" stopIfTrue="1" operator="equal">
      <formula>""</formula>
    </cfRule>
  </conditionalFormatting>
  <conditionalFormatting sqref="O1090">
    <cfRule type="cellIs" dxfId="29732" priority="6387" stopIfTrue="1" operator="equal">
      <formula>"Rel-14"</formula>
    </cfRule>
    <cfRule type="cellIs" dxfId="29731" priority="6388" stopIfTrue="1" operator="equal">
      <formula>"Rel-16"</formula>
    </cfRule>
    <cfRule type="cellIs" dxfId="29730" priority="6389" stopIfTrue="1" operator="equal">
      <formula>"Rel-15"</formula>
    </cfRule>
  </conditionalFormatting>
  <conditionalFormatting sqref="F1090">
    <cfRule type="cellIs" dxfId="29729" priority="6378" stopIfTrue="1" operator="equal">
      <formula>"LS In"</formula>
    </cfRule>
    <cfRule type="cellIs" dxfId="29728" priority="6379" stopIfTrue="1" operator="equal">
      <formula>"LS OUT"</formula>
    </cfRule>
    <cfRule type="cellIs" dxfId="29727" priority="6380" stopIfTrue="1" operator="equal">
      <formula>"CR"</formula>
    </cfRule>
    <cfRule type="cellIs" dxfId="29726" priority="6381" stopIfTrue="1" operator="equal">
      <formula>"P-CR"</formula>
    </cfRule>
    <cfRule type="cellIs" dxfId="29725" priority="6382" stopIfTrue="1" operator="equal">
      <formula>"CR Pack"</formula>
    </cfRule>
    <cfRule type="cellIs" dxfId="29724" priority="6383" stopIfTrue="1" operator="equal">
      <formula>"WID new"</formula>
    </cfRule>
    <cfRule type="cellIs" dxfId="29723" priority="6384" stopIfTrue="1" operator="equal">
      <formula>"WID revised"</formula>
    </cfRule>
    <cfRule type="cellIs" dxfId="29722" priority="6385" stopIfTrue="1" operator="equal">
      <formula>"SID new"</formula>
    </cfRule>
    <cfRule type="cellIs" dxfId="29721" priority="6386" stopIfTrue="1" operator="equal">
      <formula>"SID revised"</formula>
    </cfRule>
  </conditionalFormatting>
  <conditionalFormatting sqref="P1090">
    <cfRule type="containsText" dxfId="29720" priority="6376" stopIfTrue="1" operator="containsText" text="DUMMY">
      <formula>NOT(ISERROR(SEARCH("DUMMY",P1090)))</formula>
    </cfRule>
    <cfRule type="cellIs" dxfId="29719" priority="6377" stopIfTrue="1" operator="equal">
      <formula>""</formula>
    </cfRule>
  </conditionalFormatting>
  <conditionalFormatting sqref="Q1090">
    <cfRule type="cellIs" dxfId="29718" priority="6374" stopIfTrue="1" operator="equal">
      <formula>""</formula>
    </cfRule>
    <cfRule type="cellIs" dxfId="29717" priority="6375" stopIfTrue="1" operator="equal">
      <formula>"-"</formula>
    </cfRule>
  </conditionalFormatting>
  <conditionalFormatting sqref="I1090">
    <cfRule type="containsText" dxfId="29716" priority="6372" operator="containsText" text="...">
      <formula>NOT(ISERROR(SEARCH("...",I1090)))</formula>
    </cfRule>
    <cfRule type="containsText" dxfId="29715" priority="6373" operator="containsText" text="~?">
      <formula>NOT(ISERROR(SEARCH("~?",I1090)))</formula>
    </cfRule>
  </conditionalFormatting>
  <conditionalFormatting sqref="G1090">
    <cfRule type="cellIs" dxfId="29714" priority="6371" operator="equal">
      <formula>"Endorsement"</formula>
    </cfRule>
  </conditionalFormatting>
  <conditionalFormatting sqref="B1091">
    <cfRule type="cellIs" dxfId="29713" priority="6370" stopIfTrue="1" operator="equal">
      <formula>""</formula>
    </cfRule>
  </conditionalFormatting>
  <conditionalFormatting sqref="C1091">
    <cfRule type="cellIs" dxfId="29712" priority="6367" stopIfTrue="1" operator="equal">
      <formula>"Y"</formula>
    </cfRule>
    <cfRule type="cellIs" dxfId="29711" priority="6368" stopIfTrue="1" operator="equal">
      <formula>""</formula>
    </cfRule>
    <cfRule type="cellIs" dxfId="29710" priority="6369" stopIfTrue="1" operator="equal">
      <formula>"W"</formula>
    </cfRule>
  </conditionalFormatting>
  <conditionalFormatting sqref="D1091">
    <cfRule type="cellIs" dxfId="29709" priority="6365" stopIfTrue="1" operator="equal">
      <formula>""</formula>
    </cfRule>
    <cfRule type="cellIs" dxfId="29708" priority="6366" stopIfTrue="1" operator="between">
      <formula>"10.7.1"</formula>
      <formula>"10.7.5"</formula>
    </cfRule>
  </conditionalFormatting>
  <conditionalFormatting sqref="G1091">
    <cfRule type="cellIs" dxfId="29707" priority="6364" stopIfTrue="1" operator="equal">
      <formula>""</formula>
    </cfRule>
  </conditionalFormatting>
  <conditionalFormatting sqref="O1091">
    <cfRule type="cellIs" dxfId="29706" priority="6361" stopIfTrue="1" operator="equal">
      <formula>"Rel-14"</formula>
    </cfRule>
    <cfRule type="cellIs" dxfId="29705" priority="6362" stopIfTrue="1" operator="equal">
      <formula>"Rel-16"</formula>
    </cfRule>
    <cfRule type="cellIs" dxfId="29704" priority="6363" stopIfTrue="1" operator="equal">
      <formula>"Rel-15"</formula>
    </cfRule>
  </conditionalFormatting>
  <conditionalFormatting sqref="F1091">
    <cfRule type="cellIs" dxfId="29703" priority="6352" stopIfTrue="1" operator="equal">
      <formula>"LS In"</formula>
    </cfRule>
    <cfRule type="cellIs" dxfId="29702" priority="6353" stopIfTrue="1" operator="equal">
      <formula>"LS OUT"</formula>
    </cfRule>
    <cfRule type="cellIs" dxfId="29701" priority="6354" stopIfTrue="1" operator="equal">
      <formula>"CR"</formula>
    </cfRule>
    <cfRule type="cellIs" dxfId="29700" priority="6355" stopIfTrue="1" operator="equal">
      <formula>"P-CR"</formula>
    </cfRule>
    <cfRule type="cellIs" dxfId="29699" priority="6356" stopIfTrue="1" operator="equal">
      <formula>"CR Pack"</formula>
    </cfRule>
    <cfRule type="cellIs" dxfId="29698" priority="6357" stopIfTrue="1" operator="equal">
      <formula>"WID new"</formula>
    </cfRule>
    <cfRule type="cellIs" dxfId="29697" priority="6358" stopIfTrue="1" operator="equal">
      <formula>"WID revised"</formula>
    </cfRule>
    <cfRule type="cellIs" dxfId="29696" priority="6359" stopIfTrue="1" operator="equal">
      <formula>"SID new"</formula>
    </cfRule>
    <cfRule type="cellIs" dxfId="29695" priority="6360" stopIfTrue="1" operator="equal">
      <formula>"SID revised"</formula>
    </cfRule>
  </conditionalFormatting>
  <conditionalFormatting sqref="P1091">
    <cfRule type="containsText" dxfId="29694" priority="6350" stopIfTrue="1" operator="containsText" text="DUMMY">
      <formula>NOT(ISERROR(SEARCH("DUMMY",P1091)))</formula>
    </cfRule>
    <cfRule type="cellIs" dxfId="29693" priority="6351" stopIfTrue="1" operator="equal">
      <formula>""</formula>
    </cfRule>
  </conditionalFormatting>
  <conditionalFormatting sqref="Q1091">
    <cfRule type="cellIs" dxfId="29692" priority="6348" stopIfTrue="1" operator="equal">
      <formula>""</formula>
    </cfRule>
    <cfRule type="cellIs" dxfId="29691" priority="6349" stopIfTrue="1" operator="equal">
      <formula>"-"</formula>
    </cfRule>
  </conditionalFormatting>
  <conditionalFormatting sqref="I1091">
    <cfRule type="containsText" dxfId="29690" priority="6346" operator="containsText" text="...">
      <formula>NOT(ISERROR(SEARCH("...",I1091)))</formula>
    </cfRule>
    <cfRule type="containsText" dxfId="29689" priority="6347" operator="containsText" text="~?">
      <formula>NOT(ISERROR(SEARCH("~?",I1091)))</formula>
    </cfRule>
  </conditionalFormatting>
  <conditionalFormatting sqref="G1091">
    <cfRule type="cellIs" dxfId="29688" priority="6345" operator="equal">
      <formula>"Endorsement"</formula>
    </cfRule>
  </conditionalFormatting>
  <conditionalFormatting sqref="B1093">
    <cfRule type="cellIs" dxfId="29687" priority="6344" stopIfTrue="1" operator="equal">
      <formula>""</formula>
    </cfRule>
  </conditionalFormatting>
  <conditionalFormatting sqref="C1093">
    <cfRule type="cellIs" dxfId="29686" priority="6341" stopIfTrue="1" operator="equal">
      <formula>"Y"</formula>
    </cfRule>
    <cfRule type="cellIs" dxfId="29685" priority="6342" stopIfTrue="1" operator="equal">
      <formula>""</formula>
    </cfRule>
    <cfRule type="cellIs" dxfId="29684" priority="6343" stopIfTrue="1" operator="equal">
      <formula>"W"</formula>
    </cfRule>
  </conditionalFormatting>
  <conditionalFormatting sqref="D1093">
    <cfRule type="cellIs" dxfId="29683" priority="6339" stopIfTrue="1" operator="equal">
      <formula>""</formula>
    </cfRule>
    <cfRule type="cellIs" dxfId="29682" priority="6340" stopIfTrue="1" operator="between">
      <formula>"10.7.1"</formula>
      <formula>"10.7.5"</formula>
    </cfRule>
  </conditionalFormatting>
  <conditionalFormatting sqref="G1093">
    <cfRule type="cellIs" dxfId="29681" priority="6338" stopIfTrue="1" operator="equal">
      <formula>""</formula>
    </cfRule>
  </conditionalFormatting>
  <conditionalFormatting sqref="O1093">
    <cfRule type="cellIs" dxfId="29680" priority="6335" stopIfTrue="1" operator="equal">
      <formula>"Rel-14"</formula>
    </cfRule>
    <cfRule type="cellIs" dxfId="29679" priority="6336" stopIfTrue="1" operator="equal">
      <formula>"Rel-16"</formula>
    </cfRule>
    <cfRule type="cellIs" dxfId="29678" priority="6337" stopIfTrue="1" operator="equal">
      <formula>"Rel-15"</formula>
    </cfRule>
  </conditionalFormatting>
  <conditionalFormatting sqref="F1093">
    <cfRule type="cellIs" dxfId="29677" priority="6326" stopIfTrue="1" operator="equal">
      <formula>"LS In"</formula>
    </cfRule>
    <cfRule type="cellIs" dxfId="29676" priority="6327" stopIfTrue="1" operator="equal">
      <formula>"LS OUT"</formula>
    </cfRule>
    <cfRule type="cellIs" dxfId="29675" priority="6328" stopIfTrue="1" operator="equal">
      <formula>"CR"</formula>
    </cfRule>
    <cfRule type="cellIs" dxfId="29674" priority="6329" stopIfTrue="1" operator="equal">
      <formula>"P-CR"</formula>
    </cfRule>
    <cfRule type="cellIs" dxfId="29673" priority="6330" stopIfTrue="1" operator="equal">
      <formula>"CR Pack"</formula>
    </cfRule>
    <cfRule type="cellIs" dxfId="29672" priority="6331" stopIfTrue="1" operator="equal">
      <formula>"WID new"</formula>
    </cfRule>
    <cfRule type="cellIs" dxfId="29671" priority="6332" stopIfTrue="1" operator="equal">
      <formula>"WID revised"</formula>
    </cfRule>
    <cfRule type="cellIs" dxfId="29670" priority="6333" stopIfTrue="1" operator="equal">
      <formula>"SID new"</formula>
    </cfRule>
    <cfRule type="cellIs" dxfId="29669" priority="6334" stopIfTrue="1" operator="equal">
      <formula>"SID revised"</formula>
    </cfRule>
  </conditionalFormatting>
  <conditionalFormatting sqref="P1093">
    <cfRule type="containsText" dxfId="29668" priority="6324" stopIfTrue="1" operator="containsText" text="DUMMY">
      <formula>NOT(ISERROR(SEARCH("DUMMY",P1093)))</formula>
    </cfRule>
    <cfRule type="cellIs" dxfId="29667" priority="6325" stopIfTrue="1" operator="equal">
      <formula>""</formula>
    </cfRule>
  </conditionalFormatting>
  <conditionalFormatting sqref="Q1093">
    <cfRule type="cellIs" dxfId="29666" priority="6322" stopIfTrue="1" operator="equal">
      <formula>""</formula>
    </cfRule>
    <cfRule type="cellIs" dxfId="29665" priority="6323" stopIfTrue="1" operator="equal">
      <formula>"-"</formula>
    </cfRule>
  </conditionalFormatting>
  <conditionalFormatting sqref="I1093">
    <cfRule type="containsText" dxfId="29664" priority="6320" operator="containsText" text="...">
      <formula>NOT(ISERROR(SEARCH("...",I1093)))</formula>
    </cfRule>
    <cfRule type="containsText" dxfId="29663" priority="6321" operator="containsText" text="~?">
      <formula>NOT(ISERROR(SEARCH("~?",I1093)))</formula>
    </cfRule>
  </conditionalFormatting>
  <conditionalFormatting sqref="G1093">
    <cfRule type="cellIs" dxfId="29662" priority="6319" operator="equal">
      <formula>"Endorsement"</formula>
    </cfRule>
  </conditionalFormatting>
  <conditionalFormatting sqref="B1587">
    <cfRule type="cellIs" dxfId="29661" priority="6318" stopIfTrue="1" operator="equal">
      <formula>""</formula>
    </cfRule>
  </conditionalFormatting>
  <conditionalFormatting sqref="C1587">
    <cfRule type="cellIs" dxfId="29660" priority="6315" stopIfTrue="1" operator="equal">
      <formula>"Y"</formula>
    </cfRule>
    <cfRule type="cellIs" dxfId="29659" priority="6316" stopIfTrue="1" operator="equal">
      <formula>""</formula>
    </cfRule>
    <cfRule type="cellIs" dxfId="29658" priority="6317" stopIfTrue="1" operator="equal">
      <formula>"W"</formula>
    </cfRule>
  </conditionalFormatting>
  <conditionalFormatting sqref="D1587">
    <cfRule type="cellIs" dxfId="29657" priority="6313" stopIfTrue="1" operator="equal">
      <formula>""</formula>
    </cfRule>
    <cfRule type="cellIs" dxfId="29656" priority="6314" stopIfTrue="1" operator="between">
      <formula>"10.7.1"</formula>
      <formula>"10.7.5"</formula>
    </cfRule>
  </conditionalFormatting>
  <conditionalFormatting sqref="G1587">
    <cfRule type="cellIs" dxfId="29655" priority="6312" stopIfTrue="1" operator="equal">
      <formula>""</formula>
    </cfRule>
  </conditionalFormatting>
  <conditionalFormatting sqref="O1587">
    <cfRule type="cellIs" dxfId="29654" priority="6309" stopIfTrue="1" operator="equal">
      <formula>"Rel-14"</formula>
    </cfRule>
    <cfRule type="cellIs" dxfId="29653" priority="6310" stopIfTrue="1" operator="equal">
      <formula>"Rel-16"</formula>
    </cfRule>
    <cfRule type="cellIs" dxfId="29652" priority="6311" stopIfTrue="1" operator="equal">
      <formula>"Rel-15"</formula>
    </cfRule>
  </conditionalFormatting>
  <conditionalFormatting sqref="F1587">
    <cfRule type="cellIs" dxfId="29651" priority="6300" stopIfTrue="1" operator="equal">
      <formula>"LS In"</formula>
    </cfRule>
    <cfRule type="cellIs" dxfId="29650" priority="6301" stopIfTrue="1" operator="equal">
      <formula>"LS OUT"</formula>
    </cfRule>
    <cfRule type="cellIs" dxfId="29649" priority="6302" stopIfTrue="1" operator="equal">
      <formula>"CR"</formula>
    </cfRule>
    <cfRule type="cellIs" dxfId="29648" priority="6303" stopIfTrue="1" operator="equal">
      <formula>"P-CR"</formula>
    </cfRule>
    <cfRule type="cellIs" dxfId="29647" priority="6304" stopIfTrue="1" operator="equal">
      <formula>"CR Pack"</formula>
    </cfRule>
    <cfRule type="cellIs" dxfId="29646" priority="6305" stopIfTrue="1" operator="equal">
      <formula>"WID new"</formula>
    </cfRule>
    <cfRule type="cellIs" dxfId="29645" priority="6306" stopIfTrue="1" operator="equal">
      <formula>"WID revised"</formula>
    </cfRule>
    <cfRule type="cellIs" dxfId="29644" priority="6307" stopIfTrue="1" operator="equal">
      <formula>"SID new"</formula>
    </cfRule>
    <cfRule type="cellIs" dxfId="29643" priority="6308" stopIfTrue="1" operator="equal">
      <formula>"SID revised"</formula>
    </cfRule>
  </conditionalFormatting>
  <conditionalFormatting sqref="P1587">
    <cfRule type="containsText" dxfId="29642" priority="6298" stopIfTrue="1" operator="containsText" text="DUMMY">
      <formula>NOT(ISERROR(SEARCH("DUMMY",P1587)))</formula>
    </cfRule>
    <cfRule type="cellIs" dxfId="29641" priority="6299" stopIfTrue="1" operator="equal">
      <formula>""</formula>
    </cfRule>
  </conditionalFormatting>
  <conditionalFormatting sqref="Q1587">
    <cfRule type="cellIs" dxfId="29640" priority="6296" stopIfTrue="1" operator="equal">
      <formula>""</formula>
    </cfRule>
    <cfRule type="cellIs" dxfId="29639" priority="6297" stopIfTrue="1" operator="equal">
      <formula>"-"</formula>
    </cfRule>
  </conditionalFormatting>
  <conditionalFormatting sqref="I1587">
    <cfRule type="containsText" dxfId="29638" priority="6294" operator="containsText" text="...">
      <formula>NOT(ISERROR(SEARCH("...",I1587)))</formula>
    </cfRule>
    <cfRule type="containsText" dxfId="29637" priority="6295" operator="containsText" text="~?">
      <formula>NOT(ISERROR(SEARCH("~?",I1587)))</formula>
    </cfRule>
  </conditionalFormatting>
  <conditionalFormatting sqref="G1587">
    <cfRule type="cellIs" dxfId="29636" priority="6293" operator="equal">
      <formula>"Endorsement"</formula>
    </cfRule>
  </conditionalFormatting>
  <conditionalFormatting sqref="B1588">
    <cfRule type="cellIs" dxfId="29635" priority="6292" stopIfTrue="1" operator="equal">
      <formula>""</formula>
    </cfRule>
  </conditionalFormatting>
  <conditionalFormatting sqref="C1588">
    <cfRule type="cellIs" dxfId="29634" priority="6289" stopIfTrue="1" operator="equal">
      <formula>"Y"</formula>
    </cfRule>
    <cfRule type="cellIs" dxfId="29633" priority="6290" stopIfTrue="1" operator="equal">
      <formula>""</formula>
    </cfRule>
    <cfRule type="cellIs" dxfId="29632" priority="6291" stopIfTrue="1" operator="equal">
      <formula>"W"</formula>
    </cfRule>
  </conditionalFormatting>
  <conditionalFormatting sqref="D1588">
    <cfRule type="cellIs" dxfId="29631" priority="6287" stopIfTrue="1" operator="equal">
      <formula>""</formula>
    </cfRule>
    <cfRule type="cellIs" dxfId="29630" priority="6288" stopIfTrue="1" operator="between">
      <formula>"10.7.1"</formula>
      <formula>"10.7.5"</formula>
    </cfRule>
  </conditionalFormatting>
  <conditionalFormatting sqref="G1588">
    <cfRule type="cellIs" dxfId="29629" priority="6286" stopIfTrue="1" operator="equal">
      <formula>""</formula>
    </cfRule>
  </conditionalFormatting>
  <conditionalFormatting sqref="O1588">
    <cfRule type="cellIs" dxfId="29628" priority="6283" stopIfTrue="1" operator="equal">
      <formula>"Rel-14"</formula>
    </cfRule>
    <cfRule type="cellIs" dxfId="29627" priority="6284" stopIfTrue="1" operator="equal">
      <formula>"Rel-16"</formula>
    </cfRule>
    <cfRule type="cellIs" dxfId="29626" priority="6285" stopIfTrue="1" operator="equal">
      <formula>"Rel-15"</formula>
    </cfRule>
  </conditionalFormatting>
  <conditionalFormatting sqref="F1588">
    <cfRule type="cellIs" dxfId="29625" priority="6274" stopIfTrue="1" operator="equal">
      <formula>"LS In"</formula>
    </cfRule>
    <cfRule type="cellIs" dxfId="29624" priority="6275" stopIfTrue="1" operator="equal">
      <formula>"LS OUT"</formula>
    </cfRule>
    <cfRule type="cellIs" dxfId="29623" priority="6276" stopIfTrue="1" operator="equal">
      <formula>"CR"</formula>
    </cfRule>
    <cfRule type="cellIs" dxfId="29622" priority="6277" stopIfTrue="1" operator="equal">
      <formula>"P-CR"</formula>
    </cfRule>
    <cfRule type="cellIs" dxfId="29621" priority="6278" stopIfTrue="1" operator="equal">
      <formula>"CR Pack"</formula>
    </cfRule>
    <cfRule type="cellIs" dxfId="29620" priority="6279" stopIfTrue="1" operator="equal">
      <formula>"WID new"</formula>
    </cfRule>
    <cfRule type="cellIs" dxfId="29619" priority="6280" stopIfTrue="1" operator="equal">
      <formula>"WID revised"</formula>
    </cfRule>
    <cfRule type="cellIs" dxfId="29618" priority="6281" stopIfTrue="1" operator="equal">
      <formula>"SID new"</formula>
    </cfRule>
    <cfRule type="cellIs" dxfId="29617" priority="6282" stopIfTrue="1" operator="equal">
      <formula>"SID revised"</formula>
    </cfRule>
  </conditionalFormatting>
  <conditionalFormatting sqref="P1588">
    <cfRule type="containsText" dxfId="29616" priority="6272" stopIfTrue="1" operator="containsText" text="DUMMY">
      <formula>NOT(ISERROR(SEARCH("DUMMY",P1588)))</formula>
    </cfRule>
    <cfRule type="cellIs" dxfId="29615" priority="6273" stopIfTrue="1" operator="equal">
      <formula>""</formula>
    </cfRule>
  </conditionalFormatting>
  <conditionalFormatting sqref="Q1588">
    <cfRule type="cellIs" dxfId="29614" priority="6270" stopIfTrue="1" operator="equal">
      <formula>""</formula>
    </cfRule>
    <cfRule type="cellIs" dxfId="29613" priority="6271" stopIfTrue="1" operator="equal">
      <formula>"-"</formula>
    </cfRule>
  </conditionalFormatting>
  <conditionalFormatting sqref="I1588">
    <cfRule type="containsText" dxfId="29612" priority="6268" operator="containsText" text="...">
      <formula>NOT(ISERROR(SEARCH("...",I1588)))</formula>
    </cfRule>
    <cfRule type="containsText" dxfId="29611" priority="6269" operator="containsText" text="~?">
      <formula>NOT(ISERROR(SEARCH("~?",I1588)))</formula>
    </cfRule>
  </conditionalFormatting>
  <conditionalFormatting sqref="G1588">
    <cfRule type="cellIs" dxfId="29610" priority="6267" operator="equal">
      <formula>"Endorsement"</formula>
    </cfRule>
  </conditionalFormatting>
  <conditionalFormatting sqref="B1589">
    <cfRule type="cellIs" dxfId="29609" priority="6266" stopIfTrue="1" operator="equal">
      <formula>""</formula>
    </cfRule>
  </conditionalFormatting>
  <conditionalFormatting sqref="C1589">
    <cfRule type="cellIs" dxfId="29608" priority="6263" stopIfTrue="1" operator="equal">
      <formula>"Y"</formula>
    </cfRule>
    <cfRule type="cellIs" dxfId="29607" priority="6264" stopIfTrue="1" operator="equal">
      <formula>""</formula>
    </cfRule>
    <cfRule type="cellIs" dxfId="29606" priority="6265" stopIfTrue="1" operator="equal">
      <formula>"W"</formula>
    </cfRule>
  </conditionalFormatting>
  <conditionalFormatting sqref="D1589">
    <cfRule type="cellIs" dxfId="29605" priority="6261" stopIfTrue="1" operator="equal">
      <formula>""</formula>
    </cfRule>
    <cfRule type="cellIs" dxfId="29604" priority="6262" stopIfTrue="1" operator="between">
      <formula>"10.7.1"</formula>
      <formula>"10.7.5"</formula>
    </cfRule>
  </conditionalFormatting>
  <conditionalFormatting sqref="G1589">
    <cfRule type="cellIs" dxfId="29603" priority="6260" stopIfTrue="1" operator="equal">
      <formula>""</formula>
    </cfRule>
  </conditionalFormatting>
  <conditionalFormatting sqref="O1589">
    <cfRule type="cellIs" dxfId="29602" priority="6257" stopIfTrue="1" operator="equal">
      <formula>"Rel-14"</formula>
    </cfRule>
    <cfRule type="cellIs" dxfId="29601" priority="6258" stopIfTrue="1" operator="equal">
      <formula>"Rel-16"</formula>
    </cfRule>
    <cfRule type="cellIs" dxfId="29600" priority="6259" stopIfTrue="1" operator="equal">
      <formula>"Rel-15"</formula>
    </cfRule>
  </conditionalFormatting>
  <conditionalFormatting sqref="F1589">
    <cfRule type="cellIs" dxfId="29599" priority="6248" stopIfTrue="1" operator="equal">
      <formula>"LS In"</formula>
    </cfRule>
    <cfRule type="cellIs" dxfId="29598" priority="6249" stopIfTrue="1" operator="equal">
      <formula>"LS OUT"</formula>
    </cfRule>
    <cfRule type="cellIs" dxfId="29597" priority="6250" stopIfTrue="1" operator="equal">
      <formula>"CR"</formula>
    </cfRule>
    <cfRule type="cellIs" dxfId="29596" priority="6251" stopIfTrue="1" operator="equal">
      <formula>"P-CR"</formula>
    </cfRule>
    <cfRule type="cellIs" dxfId="29595" priority="6252" stopIfTrue="1" operator="equal">
      <formula>"CR Pack"</formula>
    </cfRule>
    <cfRule type="cellIs" dxfId="29594" priority="6253" stopIfTrue="1" operator="equal">
      <formula>"WID new"</formula>
    </cfRule>
    <cfRule type="cellIs" dxfId="29593" priority="6254" stopIfTrue="1" operator="equal">
      <formula>"WID revised"</formula>
    </cfRule>
    <cfRule type="cellIs" dxfId="29592" priority="6255" stopIfTrue="1" operator="equal">
      <formula>"SID new"</formula>
    </cfRule>
    <cfRule type="cellIs" dxfId="29591" priority="6256" stopIfTrue="1" operator="equal">
      <formula>"SID revised"</formula>
    </cfRule>
  </conditionalFormatting>
  <conditionalFormatting sqref="P1589">
    <cfRule type="containsText" dxfId="29590" priority="6246" stopIfTrue="1" operator="containsText" text="DUMMY">
      <formula>NOT(ISERROR(SEARCH("DUMMY",P1589)))</formula>
    </cfRule>
    <cfRule type="cellIs" dxfId="29589" priority="6247" stopIfTrue="1" operator="equal">
      <formula>""</formula>
    </cfRule>
  </conditionalFormatting>
  <conditionalFormatting sqref="Q1589">
    <cfRule type="cellIs" dxfId="29588" priority="6244" stopIfTrue="1" operator="equal">
      <formula>""</formula>
    </cfRule>
    <cfRule type="cellIs" dxfId="29587" priority="6245" stopIfTrue="1" operator="equal">
      <formula>"-"</formula>
    </cfRule>
  </conditionalFormatting>
  <conditionalFormatting sqref="G1589">
    <cfRule type="cellIs" dxfId="29586" priority="6243" operator="equal">
      <formula>"Endorsement"</formula>
    </cfRule>
  </conditionalFormatting>
  <conditionalFormatting sqref="B1590">
    <cfRule type="cellIs" dxfId="29585" priority="6242" stopIfTrue="1" operator="equal">
      <formula>""</formula>
    </cfRule>
  </conditionalFormatting>
  <conditionalFormatting sqref="C1590">
    <cfRule type="cellIs" dxfId="29584" priority="6239" stopIfTrue="1" operator="equal">
      <formula>"Y"</formula>
    </cfRule>
    <cfRule type="cellIs" dxfId="29583" priority="6240" stopIfTrue="1" operator="equal">
      <formula>""</formula>
    </cfRule>
    <cfRule type="cellIs" dxfId="29582" priority="6241" stopIfTrue="1" operator="equal">
      <formula>"W"</formula>
    </cfRule>
  </conditionalFormatting>
  <conditionalFormatting sqref="D1590">
    <cfRule type="cellIs" dxfId="29581" priority="6237" stopIfTrue="1" operator="equal">
      <formula>""</formula>
    </cfRule>
    <cfRule type="cellIs" dxfId="29580" priority="6238" stopIfTrue="1" operator="between">
      <formula>"10.7.1"</formula>
      <formula>"10.7.5"</formula>
    </cfRule>
  </conditionalFormatting>
  <conditionalFormatting sqref="G1590">
    <cfRule type="cellIs" dxfId="29579" priority="6236" stopIfTrue="1" operator="equal">
      <formula>""</formula>
    </cfRule>
  </conditionalFormatting>
  <conditionalFormatting sqref="O1590">
    <cfRule type="cellIs" dxfId="29578" priority="6233" stopIfTrue="1" operator="equal">
      <formula>"Rel-14"</formula>
    </cfRule>
    <cfRule type="cellIs" dxfId="29577" priority="6234" stopIfTrue="1" operator="equal">
      <formula>"Rel-16"</formula>
    </cfRule>
    <cfRule type="cellIs" dxfId="29576" priority="6235" stopIfTrue="1" operator="equal">
      <formula>"Rel-15"</formula>
    </cfRule>
  </conditionalFormatting>
  <conditionalFormatting sqref="F1590">
    <cfRule type="cellIs" dxfId="29575" priority="6224" stopIfTrue="1" operator="equal">
      <formula>"LS In"</formula>
    </cfRule>
    <cfRule type="cellIs" dxfId="29574" priority="6225" stopIfTrue="1" operator="equal">
      <formula>"LS OUT"</formula>
    </cfRule>
    <cfRule type="cellIs" dxfId="29573" priority="6226" stopIfTrue="1" operator="equal">
      <formula>"CR"</formula>
    </cfRule>
    <cfRule type="cellIs" dxfId="29572" priority="6227" stopIfTrue="1" operator="equal">
      <formula>"P-CR"</formula>
    </cfRule>
    <cfRule type="cellIs" dxfId="29571" priority="6228" stopIfTrue="1" operator="equal">
      <formula>"CR Pack"</formula>
    </cfRule>
    <cfRule type="cellIs" dxfId="29570" priority="6229" stopIfTrue="1" operator="equal">
      <formula>"WID new"</formula>
    </cfRule>
    <cfRule type="cellIs" dxfId="29569" priority="6230" stopIfTrue="1" operator="equal">
      <formula>"WID revised"</formula>
    </cfRule>
    <cfRule type="cellIs" dxfId="29568" priority="6231" stopIfTrue="1" operator="equal">
      <formula>"SID new"</formula>
    </cfRule>
    <cfRule type="cellIs" dxfId="29567" priority="6232" stopIfTrue="1" operator="equal">
      <formula>"SID revised"</formula>
    </cfRule>
  </conditionalFormatting>
  <conditionalFormatting sqref="P1590">
    <cfRule type="containsText" dxfId="29566" priority="6222" stopIfTrue="1" operator="containsText" text="DUMMY">
      <formula>NOT(ISERROR(SEARCH("DUMMY",P1590)))</formula>
    </cfRule>
    <cfRule type="cellIs" dxfId="29565" priority="6223" stopIfTrue="1" operator="equal">
      <formula>""</formula>
    </cfRule>
  </conditionalFormatting>
  <conditionalFormatting sqref="Q1590">
    <cfRule type="cellIs" dxfId="29564" priority="6220" stopIfTrue="1" operator="equal">
      <formula>""</formula>
    </cfRule>
    <cfRule type="cellIs" dxfId="29563" priority="6221" stopIfTrue="1" operator="equal">
      <formula>"-"</formula>
    </cfRule>
  </conditionalFormatting>
  <conditionalFormatting sqref="I1590">
    <cfRule type="containsText" dxfId="29562" priority="6218" operator="containsText" text="...">
      <formula>NOT(ISERROR(SEARCH("...",I1590)))</formula>
    </cfRule>
    <cfRule type="containsText" dxfId="29561" priority="6219" operator="containsText" text="~?">
      <formula>NOT(ISERROR(SEARCH("~?",I1590)))</formula>
    </cfRule>
  </conditionalFormatting>
  <conditionalFormatting sqref="G1590">
    <cfRule type="cellIs" dxfId="29560" priority="6217" operator="equal">
      <formula>"Endorsement"</formula>
    </cfRule>
  </conditionalFormatting>
  <conditionalFormatting sqref="B1591">
    <cfRule type="cellIs" dxfId="29559" priority="6216" stopIfTrue="1" operator="equal">
      <formula>""</formula>
    </cfRule>
  </conditionalFormatting>
  <conditionalFormatting sqref="C1591">
    <cfRule type="cellIs" dxfId="29558" priority="6213" stopIfTrue="1" operator="equal">
      <formula>"Y"</formula>
    </cfRule>
    <cfRule type="cellIs" dxfId="29557" priority="6214" stopIfTrue="1" operator="equal">
      <formula>""</formula>
    </cfRule>
    <cfRule type="cellIs" dxfId="29556" priority="6215" stopIfTrue="1" operator="equal">
      <formula>"W"</formula>
    </cfRule>
  </conditionalFormatting>
  <conditionalFormatting sqref="D1591">
    <cfRule type="cellIs" dxfId="29555" priority="6211" stopIfTrue="1" operator="equal">
      <formula>""</formula>
    </cfRule>
    <cfRule type="cellIs" dxfId="29554" priority="6212" stopIfTrue="1" operator="between">
      <formula>"10.7.1"</formula>
      <formula>"10.7.5"</formula>
    </cfRule>
  </conditionalFormatting>
  <conditionalFormatting sqref="G1591">
    <cfRule type="cellIs" dxfId="29553" priority="6210" stopIfTrue="1" operator="equal">
      <formula>""</formula>
    </cfRule>
  </conditionalFormatting>
  <conditionalFormatting sqref="O1591">
    <cfRule type="cellIs" dxfId="29552" priority="6207" stopIfTrue="1" operator="equal">
      <formula>"Rel-14"</formula>
    </cfRule>
    <cfRule type="cellIs" dxfId="29551" priority="6208" stopIfTrue="1" operator="equal">
      <formula>"Rel-16"</formula>
    </cfRule>
    <cfRule type="cellIs" dxfId="29550" priority="6209" stopIfTrue="1" operator="equal">
      <formula>"Rel-15"</formula>
    </cfRule>
  </conditionalFormatting>
  <conditionalFormatting sqref="F1591">
    <cfRule type="cellIs" dxfId="29549" priority="6198" stopIfTrue="1" operator="equal">
      <formula>"LS In"</formula>
    </cfRule>
    <cfRule type="cellIs" dxfId="29548" priority="6199" stopIfTrue="1" operator="equal">
      <formula>"LS OUT"</formula>
    </cfRule>
    <cfRule type="cellIs" dxfId="29547" priority="6200" stopIfTrue="1" operator="equal">
      <formula>"CR"</formula>
    </cfRule>
    <cfRule type="cellIs" dxfId="29546" priority="6201" stopIfTrue="1" operator="equal">
      <formula>"P-CR"</formula>
    </cfRule>
    <cfRule type="cellIs" dxfId="29545" priority="6202" stopIfTrue="1" operator="equal">
      <formula>"CR Pack"</formula>
    </cfRule>
    <cfRule type="cellIs" dxfId="29544" priority="6203" stopIfTrue="1" operator="equal">
      <formula>"WID new"</formula>
    </cfRule>
    <cfRule type="cellIs" dxfId="29543" priority="6204" stopIfTrue="1" operator="equal">
      <formula>"WID revised"</formula>
    </cfRule>
    <cfRule type="cellIs" dxfId="29542" priority="6205" stopIfTrue="1" operator="equal">
      <formula>"SID new"</formula>
    </cfRule>
    <cfRule type="cellIs" dxfId="29541" priority="6206" stopIfTrue="1" operator="equal">
      <formula>"SID revised"</formula>
    </cfRule>
  </conditionalFormatting>
  <conditionalFormatting sqref="P1591">
    <cfRule type="containsText" dxfId="29540" priority="6196" stopIfTrue="1" operator="containsText" text="DUMMY">
      <formula>NOT(ISERROR(SEARCH("DUMMY",P1591)))</formula>
    </cfRule>
    <cfRule type="cellIs" dxfId="29539" priority="6197" stopIfTrue="1" operator="equal">
      <formula>""</formula>
    </cfRule>
  </conditionalFormatting>
  <conditionalFormatting sqref="Q1591">
    <cfRule type="cellIs" dxfId="29538" priority="6194" stopIfTrue="1" operator="equal">
      <formula>""</formula>
    </cfRule>
    <cfRule type="cellIs" dxfId="29537" priority="6195" stopIfTrue="1" operator="equal">
      <formula>"-"</formula>
    </cfRule>
  </conditionalFormatting>
  <conditionalFormatting sqref="I1591">
    <cfRule type="containsText" dxfId="29536" priority="6192" operator="containsText" text="...">
      <formula>NOT(ISERROR(SEARCH("...",I1591)))</formula>
    </cfRule>
    <cfRule type="containsText" dxfId="29535" priority="6193" operator="containsText" text="~?">
      <formula>NOT(ISERROR(SEARCH("~?",I1591)))</formula>
    </cfRule>
  </conditionalFormatting>
  <conditionalFormatting sqref="G1591">
    <cfRule type="cellIs" dxfId="29534" priority="6191" operator="equal">
      <formula>"Endorsement"</formula>
    </cfRule>
  </conditionalFormatting>
  <conditionalFormatting sqref="B1592">
    <cfRule type="cellIs" dxfId="29533" priority="6190" stopIfTrue="1" operator="equal">
      <formula>""</formula>
    </cfRule>
  </conditionalFormatting>
  <conditionalFormatting sqref="C1592">
    <cfRule type="cellIs" dxfId="29532" priority="6187" stopIfTrue="1" operator="equal">
      <formula>"Y"</formula>
    </cfRule>
    <cfRule type="cellIs" dxfId="29531" priority="6188" stopIfTrue="1" operator="equal">
      <formula>""</formula>
    </cfRule>
    <cfRule type="cellIs" dxfId="29530" priority="6189" stopIfTrue="1" operator="equal">
      <formula>"W"</formula>
    </cfRule>
  </conditionalFormatting>
  <conditionalFormatting sqref="D1592">
    <cfRule type="cellIs" dxfId="29529" priority="6185" stopIfTrue="1" operator="equal">
      <formula>""</formula>
    </cfRule>
    <cfRule type="cellIs" dxfId="29528" priority="6186" stopIfTrue="1" operator="between">
      <formula>"10.7.1"</formula>
      <formula>"10.7.5"</formula>
    </cfRule>
  </conditionalFormatting>
  <conditionalFormatting sqref="G1592">
    <cfRule type="cellIs" dxfId="29527" priority="6184" stopIfTrue="1" operator="equal">
      <formula>""</formula>
    </cfRule>
  </conditionalFormatting>
  <conditionalFormatting sqref="O1592">
    <cfRule type="cellIs" dxfId="29526" priority="6181" stopIfTrue="1" operator="equal">
      <formula>"Rel-14"</formula>
    </cfRule>
    <cfRule type="cellIs" dxfId="29525" priority="6182" stopIfTrue="1" operator="equal">
      <formula>"Rel-16"</formula>
    </cfRule>
    <cfRule type="cellIs" dxfId="29524" priority="6183" stopIfTrue="1" operator="equal">
      <formula>"Rel-15"</formula>
    </cfRule>
  </conditionalFormatting>
  <conditionalFormatting sqref="F1592">
    <cfRule type="cellIs" dxfId="29523" priority="6172" stopIfTrue="1" operator="equal">
      <formula>"LS In"</formula>
    </cfRule>
    <cfRule type="cellIs" dxfId="29522" priority="6173" stopIfTrue="1" operator="equal">
      <formula>"LS OUT"</formula>
    </cfRule>
    <cfRule type="cellIs" dxfId="29521" priority="6174" stopIfTrue="1" operator="equal">
      <formula>"CR"</formula>
    </cfRule>
    <cfRule type="cellIs" dxfId="29520" priority="6175" stopIfTrue="1" operator="equal">
      <formula>"P-CR"</formula>
    </cfRule>
    <cfRule type="cellIs" dxfId="29519" priority="6176" stopIfTrue="1" operator="equal">
      <formula>"CR Pack"</formula>
    </cfRule>
    <cfRule type="cellIs" dxfId="29518" priority="6177" stopIfTrue="1" operator="equal">
      <formula>"WID new"</formula>
    </cfRule>
    <cfRule type="cellIs" dxfId="29517" priority="6178" stopIfTrue="1" operator="equal">
      <formula>"WID revised"</formula>
    </cfRule>
    <cfRule type="cellIs" dxfId="29516" priority="6179" stopIfTrue="1" operator="equal">
      <formula>"SID new"</formula>
    </cfRule>
    <cfRule type="cellIs" dxfId="29515" priority="6180" stopIfTrue="1" operator="equal">
      <formula>"SID revised"</formula>
    </cfRule>
  </conditionalFormatting>
  <conditionalFormatting sqref="P1592">
    <cfRule type="containsText" dxfId="29514" priority="6170" stopIfTrue="1" operator="containsText" text="DUMMY">
      <formula>NOT(ISERROR(SEARCH("DUMMY",P1592)))</formula>
    </cfRule>
    <cfRule type="cellIs" dxfId="29513" priority="6171" stopIfTrue="1" operator="equal">
      <formula>""</formula>
    </cfRule>
  </conditionalFormatting>
  <conditionalFormatting sqref="Q1592">
    <cfRule type="cellIs" dxfId="29512" priority="6168" stopIfTrue="1" operator="equal">
      <formula>""</formula>
    </cfRule>
    <cfRule type="cellIs" dxfId="29511" priority="6169" stopIfTrue="1" operator="equal">
      <formula>"-"</formula>
    </cfRule>
  </conditionalFormatting>
  <conditionalFormatting sqref="G1592">
    <cfRule type="cellIs" dxfId="29510" priority="6167" operator="equal">
      <formula>"Endorsement"</formula>
    </cfRule>
  </conditionalFormatting>
  <conditionalFormatting sqref="B1593">
    <cfRule type="cellIs" dxfId="29509" priority="6166" stopIfTrue="1" operator="equal">
      <formula>""</formula>
    </cfRule>
  </conditionalFormatting>
  <conditionalFormatting sqref="C1593">
    <cfRule type="cellIs" dxfId="29508" priority="6163" stopIfTrue="1" operator="equal">
      <formula>"Y"</formula>
    </cfRule>
    <cfRule type="cellIs" dxfId="29507" priority="6164" stopIfTrue="1" operator="equal">
      <formula>""</formula>
    </cfRule>
    <cfRule type="cellIs" dxfId="29506" priority="6165" stopIfTrue="1" operator="equal">
      <formula>"W"</formula>
    </cfRule>
  </conditionalFormatting>
  <conditionalFormatting sqref="D1593">
    <cfRule type="cellIs" dxfId="29505" priority="6161" stopIfTrue="1" operator="equal">
      <formula>""</formula>
    </cfRule>
    <cfRule type="cellIs" dxfId="29504" priority="6162" stopIfTrue="1" operator="between">
      <formula>"10.7.1"</formula>
      <formula>"10.7.5"</formula>
    </cfRule>
  </conditionalFormatting>
  <conditionalFormatting sqref="G1593">
    <cfRule type="cellIs" dxfId="29503" priority="6160" stopIfTrue="1" operator="equal">
      <formula>""</formula>
    </cfRule>
  </conditionalFormatting>
  <conditionalFormatting sqref="O1593">
    <cfRule type="cellIs" dxfId="29502" priority="6157" stopIfTrue="1" operator="equal">
      <formula>"Rel-14"</formula>
    </cfRule>
    <cfRule type="cellIs" dxfId="29501" priority="6158" stopIfTrue="1" operator="equal">
      <formula>"Rel-16"</formula>
    </cfRule>
    <cfRule type="cellIs" dxfId="29500" priority="6159" stopIfTrue="1" operator="equal">
      <formula>"Rel-15"</formula>
    </cfRule>
  </conditionalFormatting>
  <conditionalFormatting sqref="F1593">
    <cfRule type="cellIs" dxfId="29499" priority="6148" stopIfTrue="1" operator="equal">
      <formula>"LS In"</formula>
    </cfRule>
    <cfRule type="cellIs" dxfId="29498" priority="6149" stopIfTrue="1" operator="equal">
      <formula>"LS OUT"</formula>
    </cfRule>
    <cfRule type="cellIs" dxfId="29497" priority="6150" stopIfTrue="1" operator="equal">
      <formula>"CR"</formula>
    </cfRule>
    <cfRule type="cellIs" dxfId="29496" priority="6151" stopIfTrue="1" operator="equal">
      <formula>"P-CR"</formula>
    </cfRule>
    <cfRule type="cellIs" dxfId="29495" priority="6152" stopIfTrue="1" operator="equal">
      <formula>"CR Pack"</formula>
    </cfRule>
    <cfRule type="cellIs" dxfId="29494" priority="6153" stopIfTrue="1" operator="equal">
      <formula>"WID new"</formula>
    </cfRule>
    <cfRule type="cellIs" dxfId="29493" priority="6154" stopIfTrue="1" operator="equal">
      <formula>"WID revised"</formula>
    </cfRule>
    <cfRule type="cellIs" dxfId="29492" priority="6155" stopIfTrue="1" operator="equal">
      <formula>"SID new"</formula>
    </cfRule>
    <cfRule type="cellIs" dxfId="29491" priority="6156" stopIfTrue="1" operator="equal">
      <formula>"SID revised"</formula>
    </cfRule>
  </conditionalFormatting>
  <conditionalFormatting sqref="P1593">
    <cfRule type="containsText" dxfId="29490" priority="6146" stopIfTrue="1" operator="containsText" text="DUMMY">
      <formula>NOT(ISERROR(SEARCH("DUMMY",P1593)))</formula>
    </cfRule>
    <cfRule type="cellIs" dxfId="29489" priority="6147" stopIfTrue="1" operator="equal">
      <formula>""</formula>
    </cfRule>
  </conditionalFormatting>
  <conditionalFormatting sqref="Q1593">
    <cfRule type="cellIs" dxfId="29488" priority="6144" stopIfTrue="1" operator="equal">
      <formula>""</formula>
    </cfRule>
    <cfRule type="cellIs" dxfId="29487" priority="6145" stopIfTrue="1" operator="equal">
      <formula>"-"</formula>
    </cfRule>
  </conditionalFormatting>
  <conditionalFormatting sqref="I1593">
    <cfRule type="containsText" dxfId="29486" priority="6142" operator="containsText" text="...">
      <formula>NOT(ISERROR(SEARCH("...",I1593)))</formula>
    </cfRule>
    <cfRule type="containsText" dxfId="29485" priority="6143" operator="containsText" text="~?">
      <formula>NOT(ISERROR(SEARCH("~?",I1593)))</formula>
    </cfRule>
  </conditionalFormatting>
  <conditionalFormatting sqref="G1593">
    <cfRule type="cellIs" dxfId="29484" priority="6141" operator="equal">
      <formula>"Endorsement"</formula>
    </cfRule>
  </conditionalFormatting>
  <conditionalFormatting sqref="B1594">
    <cfRule type="cellIs" dxfId="29483" priority="6140" stopIfTrue="1" operator="equal">
      <formula>""</formula>
    </cfRule>
  </conditionalFormatting>
  <conditionalFormatting sqref="C1594">
    <cfRule type="cellIs" dxfId="29482" priority="6137" stopIfTrue="1" operator="equal">
      <formula>"Y"</formula>
    </cfRule>
    <cfRule type="cellIs" dxfId="29481" priority="6138" stopIfTrue="1" operator="equal">
      <formula>""</formula>
    </cfRule>
    <cfRule type="cellIs" dxfId="29480" priority="6139" stopIfTrue="1" operator="equal">
      <formula>"W"</formula>
    </cfRule>
  </conditionalFormatting>
  <conditionalFormatting sqref="D1594">
    <cfRule type="cellIs" dxfId="29479" priority="6135" stopIfTrue="1" operator="equal">
      <formula>""</formula>
    </cfRule>
    <cfRule type="cellIs" dxfId="29478" priority="6136" stopIfTrue="1" operator="between">
      <formula>"10.7.1"</formula>
      <formula>"10.7.5"</formula>
    </cfRule>
  </conditionalFormatting>
  <conditionalFormatting sqref="G1594">
    <cfRule type="cellIs" dxfId="29477" priority="6134" stopIfTrue="1" operator="equal">
      <formula>""</formula>
    </cfRule>
  </conditionalFormatting>
  <conditionalFormatting sqref="O1594">
    <cfRule type="cellIs" dxfId="29476" priority="6131" stopIfTrue="1" operator="equal">
      <formula>"Rel-14"</formula>
    </cfRule>
    <cfRule type="cellIs" dxfId="29475" priority="6132" stopIfTrue="1" operator="equal">
      <formula>"Rel-16"</formula>
    </cfRule>
    <cfRule type="cellIs" dxfId="29474" priority="6133" stopIfTrue="1" operator="equal">
      <formula>"Rel-15"</formula>
    </cfRule>
  </conditionalFormatting>
  <conditionalFormatting sqref="F1594">
    <cfRule type="cellIs" dxfId="29473" priority="6122" stopIfTrue="1" operator="equal">
      <formula>"LS In"</formula>
    </cfRule>
    <cfRule type="cellIs" dxfId="29472" priority="6123" stopIfTrue="1" operator="equal">
      <formula>"LS OUT"</formula>
    </cfRule>
    <cfRule type="cellIs" dxfId="29471" priority="6124" stopIfTrue="1" operator="equal">
      <formula>"CR"</formula>
    </cfRule>
    <cfRule type="cellIs" dxfId="29470" priority="6125" stopIfTrue="1" operator="equal">
      <formula>"P-CR"</formula>
    </cfRule>
    <cfRule type="cellIs" dxfId="29469" priority="6126" stopIfTrue="1" operator="equal">
      <formula>"CR Pack"</formula>
    </cfRule>
    <cfRule type="cellIs" dxfId="29468" priority="6127" stopIfTrue="1" operator="equal">
      <formula>"WID new"</formula>
    </cfRule>
    <cfRule type="cellIs" dxfId="29467" priority="6128" stopIfTrue="1" operator="equal">
      <formula>"WID revised"</formula>
    </cfRule>
    <cfRule type="cellIs" dxfId="29466" priority="6129" stopIfTrue="1" operator="equal">
      <formula>"SID new"</formula>
    </cfRule>
    <cfRule type="cellIs" dxfId="29465" priority="6130" stopIfTrue="1" operator="equal">
      <formula>"SID revised"</formula>
    </cfRule>
  </conditionalFormatting>
  <conditionalFormatting sqref="P1594">
    <cfRule type="containsText" dxfId="29464" priority="6120" stopIfTrue="1" operator="containsText" text="DUMMY">
      <formula>NOT(ISERROR(SEARCH("DUMMY",P1594)))</formula>
    </cfRule>
    <cfRule type="cellIs" dxfId="29463" priority="6121" stopIfTrue="1" operator="equal">
      <formula>""</formula>
    </cfRule>
  </conditionalFormatting>
  <conditionalFormatting sqref="Q1594">
    <cfRule type="cellIs" dxfId="29462" priority="6118" stopIfTrue="1" operator="equal">
      <formula>""</formula>
    </cfRule>
    <cfRule type="cellIs" dxfId="29461" priority="6119" stopIfTrue="1" operator="equal">
      <formula>"-"</formula>
    </cfRule>
  </conditionalFormatting>
  <conditionalFormatting sqref="I1594">
    <cfRule type="containsText" dxfId="29460" priority="6116" operator="containsText" text="...">
      <formula>NOT(ISERROR(SEARCH("...",I1594)))</formula>
    </cfRule>
    <cfRule type="containsText" dxfId="29459" priority="6117" operator="containsText" text="~?">
      <formula>NOT(ISERROR(SEARCH("~?",I1594)))</formula>
    </cfRule>
  </conditionalFormatting>
  <conditionalFormatting sqref="G1594">
    <cfRule type="cellIs" dxfId="29458" priority="6115" operator="equal">
      <formula>"Endorsement"</formula>
    </cfRule>
  </conditionalFormatting>
  <conditionalFormatting sqref="B1595">
    <cfRule type="cellIs" dxfId="29457" priority="6114" stopIfTrue="1" operator="equal">
      <formula>""</formula>
    </cfRule>
  </conditionalFormatting>
  <conditionalFormatting sqref="C1595">
    <cfRule type="cellIs" dxfId="29456" priority="6111" stopIfTrue="1" operator="equal">
      <formula>"Y"</formula>
    </cfRule>
    <cfRule type="cellIs" dxfId="29455" priority="6112" stopIfTrue="1" operator="equal">
      <formula>""</formula>
    </cfRule>
    <cfRule type="cellIs" dxfId="29454" priority="6113" stopIfTrue="1" operator="equal">
      <formula>"W"</formula>
    </cfRule>
  </conditionalFormatting>
  <conditionalFormatting sqref="D1595">
    <cfRule type="cellIs" dxfId="29453" priority="6109" stopIfTrue="1" operator="equal">
      <formula>""</formula>
    </cfRule>
    <cfRule type="cellIs" dxfId="29452" priority="6110" stopIfTrue="1" operator="between">
      <formula>"10.7.1"</formula>
      <formula>"10.7.5"</formula>
    </cfRule>
  </conditionalFormatting>
  <conditionalFormatting sqref="G1595">
    <cfRule type="cellIs" dxfId="29451" priority="6108" stopIfTrue="1" operator="equal">
      <formula>""</formula>
    </cfRule>
  </conditionalFormatting>
  <conditionalFormatting sqref="O1595">
    <cfRule type="cellIs" dxfId="29450" priority="6105" stopIfTrue="1" operator="equal">
      <formula>"Rel-14"</formula>
    </cfRule>
    <cfRule type="cellIs" dxfId="29449" priority="6106" stopIfTrue="1" operator="equal">
      <formula>"Rel-16"</formula>
    </cfRule>
    <cfRule type="cellIs" dxfId="29448" priority="6107" stopIfTrue="1" operator="equal">
      <formula>"Rel-15"</formula>
    </cfRule>
  </conditionalFormatting>
  <conditionalFormatting sqref="P1595">
    <cfRule type="containsText" dxfId="29447" priority="6103" stopIfTrue="1" operator="containsText" text="DUMMY">
      <formula>NOT(ISERROR(SEARCH("DUMMY",P1595)))</formula>
    </cfRule>
    <cfRule type="cellIs" dxfId="29446" priority="6104" stopIfTrue="1" operator="equal">
      <formula>""</formula>
    </cfRule>
  </conditionalFormatting>
  <conditionalFormatting sqref="Q1595">
    <cfRule type="cellIs" dxfId="29445" priority="6101" stopIfTrue="1" operator="equal">
      <formula>""</formula>
    </cfRule>
    <cfRule type="cellIs" dxfId="29444" priority="6102" stopIfTrue="1" operator="equal">
      <formula>"-"</formula>
    </cfRule>
  </conditionalFormatting>
  <conditionalFormatting sqref="I1595">
    <cfRule type="containsText" dxfId="29443" priority="6099" operator="containsText" text="...">
      <formula>NOT(ISERROR(SEARCH("...",I1595)))</formula>
    </cfRule>
    <cfRule type="containsText" dxfId="29442" priority="6100" operator="containsText" text="~?">
      <formula>NOT(ISERROR(SEARCH("~?",I1595)))</formula>
    </cfRule>
  </conditionalFormatting>
  <conditionalFormatting sqref="G1595">
    <cfRule type="cellIs" dxfId="29441" priority="6098" operator="equal">
      <formula>"Endorsement"</formula>
    </cfRule>
  </conditionalFormatting>
  <conditionalFormatting sqref="B1596">
    <cfRule type="cellIs" dxfId="29440" priority="6097" stopIfTrue="1" operator="equal">
      <formula>""</formula>
    </cfRule>
  </conditionalFormatting>
  <conditionalFormatting sqref="C1596">
    <cfRule type="cellIs" dxfId="29439" priority="6094" stopIfTrue="1" operator="equal">
      <formula>"Y"</formula>
    </cfRule>
    <cfRule type="cellIs" dxfId="29438" priority="6095" stopIfTrue="1" operator="equal">
      <formula>""</formula>
    </cfRule>
    <cfRule type="cellIs" dxfId="29437" priority="6096" stopIfTrue="1" operator="equal">
      <formula>"W"</formula>
    </cfRule>
  </conditionalFormatting>
  <conditionalFormatting sqref="D1596">
    <cfRule type="cellIs" dxfId="29436" priority="6092" stopIfTrue="1" operator="equal">
      <formula>""</formula>
    </cfRule>
    <cfRule type="cellIs" dxfId="29435" priority="6093" stopIfTrue="1" operator="between">
      <formula>"10.7.1"</formula>
      <formula>"10.7.5"</formula>
    </cfRule>
  </conditionalFormatting>
  <conditionalFormatting sqref="G1596">
    <cfRule type="cellIs" dxfId="29434" priority="6091" stopIfTrue="1" operator="equal">
      <formula>""</formula>
    </cfRule>
  </conditionalFormatting>
  <conditionalFormatting sqref="O1596">
    <cfRule type="cellIs" dxfId="29433" priority="6088" stopIfTrue="1" operator="equal">
      <formula>"Rel-14"</formula>
    </cfRule>
    <cfRule type="cellIs" dxfId="29432" priority="6089" stopIfTrue="1" operator="equal">
      <formula>"Rel-16"</formula>
    </cfRule>
    <cfRule type="cellIs" dxfId="29431" priority="6090" stopIfTrue="1" operator="equal">
      <formula>"Rel-15"</formula>
    </cfRule>
  </conditionalFormatting>
  <conditionalFormatting sqref="P1596">
    <cfRule type="containsText" dxfId="29430" priority="6086" stopIfTrue="1" operator="containsText" text="DUMMY">
      <formula>NOT(ISERROR(SEARCH("DUMMY",P1596)))</formula>
    </cfRule>
    <cfRule type="cellIs" dxfId="29429" priority="6087" stopIfTrue="1" operator="equal">
      <formula>""</formula>
    </cfRule>
  </conditionalFormatting>
  <conditionalFormatting sqref="Q1596">
    <cfRule type="cellIs" dxfId="29428" priority="6084" stopIfTrue="1" operator="equal">
      <formula>""</formula>
    </cfRule>
    <cfRule type="cellIs" dxfId="29427" priority="6085" stopIfTrue="1" operator="equal">
      <formula>"-"</formula>
    </cfRule>
  </conditionalFormatting>
  <conditionalFormatting sqref="I1596">
    <cfRule type="containsText" dxfId="29426" priority="6082" operator="containsText" text="...">
      <formula>NOT(ISERROR(SEARCH("...",I1596)))</formula>
    </cfRule>
    <cfRule type="containsText" dxfId="29425" priority="6083" operator="containsText" text="~?">
      <formula>NOT(ISERROR(SEARCH("~?",I1596)))</formula>
    </cfRule>
  </conditionalFormatting>
  <conditionalFormatting sqref="G1596">
    <cfRule type="cellIs" dxfId="29424" priority="6081" operator="equal">
      <formula>"Endorsement"</formula>
    </cfRule>
  </conditionalFormatting>
  <conditionalFormatting sqref="B1597">
    <cfRule type="cellIs" dxfId="29423" priority="6080" stopIfTrue="1" operator="equal">
      <formula>""</formula>
    </cfRule>
  </conditionalFormatting>
  <conditionalFormatting sqref="C1597">
    <cfRule type="cellIs" dxfId="29422" priority="6077" stopIfTrue="1" operator="equal">
      <formula>"Y"</formula>
    </cfRule>
    <cfRule type="cellIs" dxfId="29421" priority="6078" stopIfTrue="1" operator="equal">
      <formula>""</formula>
    </cfRule>
    <cfRule type="cellIs" dxfId="29420" priority="6079" stopIfTrue="1" operator="equal">
      <formula>"W"</formula>
    </cfRule>
  </conditionalFormatting>
  <conditionalFormatting sqref="D1597">
    <cfRule type="cellIs" dxfId="29419" priority="6075" stopIfTrue="1" operator="equal">
      <formula>""</formula>
    </cfRule>
    <cfRule type="cellIs" dxfId="29418" priority="6076" stopIfTrue="1" operator="between">
      <formula>"10.7.1"</formula>
      <formula>"10.7.5"</formula>
    </cfRule>
  </conditionalFormatting>
  <conditionalFormatting sqref="G1597">
    <cfRule type="cellIs" dxfId="29417" priority="6074" stopIfTrue="1" operator="equal">
      <formula>""</formula>
    </cfRule>
  </conditionalFormatting>
  <conditionalFormatting sqref="O1597">
    <cfRule type="cellIs" dxfId="29416" priority="6071" stopIfTrue="1" operator="equal">
      <formula>"Rel-14"</formula>
    </cfRule>
    <cfRule type="cellIs" dxfId="29415" priority="6072" stopIfTrue="1" operator="equal">
      <formula>"Rel-16"</formula>
    </cfRule>
    <cfRule type="cellIs" dxfId="29414" priority="6073" stopIfTrue="1" operator="equal">
      <formula>"Rel-15"</formula>
    </cfRule>
  </conditionalFormatting>
  <conditionalFormatting sqref="F1597">
    <cfRule type="cellIs" dxfId="29413" priority="6062" stopIfTrue="1" operator="equal">
      <formula>"LS In"</formula>
    </cfRule>
    <cfRule type="cellIs" dxfId="29412" priority="6063" stopIfTrue="1" operator="equal">
      <formula>"LS OUT"</formula>
    </cfRule>
    <cfRule type="cellIs" dxfId="29411" priority="6064" stopIfTrue="1" operator="equal">
      <formula>"CR"</formula>
    </cfRule>
    <cfRule type="cellIs" dxfId="29410" priority="6065" stopIfTrue="1" operator="equal">
      <formula>"P-CR"</formula>
    </cfRule>
    <cfRule type="cellIs" dxfId="29409" priority="6066" stopIfTrue="1" operator="equal">
      <formula>"CR Pack"</formula>
    </cfRule>
    <cfRule type="cellIs" dxfId="29408" priority="6067" stopIfTrue="1" operator="equal">
      <formula>"WID new"</formula>
    </cfRule>
    <cfRule type="cellIs" dxfId="29407" priority="6068" stopIfTrue="1" operator="equal">
      <formula>"WID revised"</formula>
    </cfRule>
    <cfRule type="cellIs" dxfId="29406" priority="6069" stopIfTrue="1" operator="equal">
      <formula>"SID new"</formula>
    </cfRule>
    <cfRule type="cellIs" dxfId="29405" priority="6070" stopIfTrue="1" operator="equal">
      <formula>"SID revised"</formula>
    </cfRule>
  </conditionalFormatting>
  <conditionalFormatting sqref="P1597">
    <cfRule type="containsText" dxfId="29404" priority="6060" stopIfTrue="1" operator="containsText" text="DUMMY">
      <formula>NOT(ISERROR(SEARCH("DUMMY",P1597)))</formula>
    </cfRule>
    <cfRule type="cellIs" dxfId="29403" priority="6061" stopIfTrue="1" operator="equal">
      <formula>""</formula>
    </cfRule>
  </conditionalFormatting>
  <conditionalFormatting sqref="Q1597">
    <cfRule type="cellIs" dxfId="29402" priority="6058" stopIfTrue="1" operator="equal">
      <formula>""</formula>
    </cfRule>
    <cfRule type="cellIs" dxfId="29401" priority="6059" stopIfTrue="1" operator="equal">
      <formula>"-"</formula>
    </cfRule>
  </conditionalFormatting>
  <conditionalFormatting sqref="I1597">
    <cfRule type="containsText" dxfId="29400" priority="6056" operator="containsText" text="...">
      <formula>NOT(ISERROR(SEARCH("...",I1597)))</formula>
    </cfRule>
    <cfRule type="containsText" dxfId="29399" priority="6057" operator="containsText" text="~?">
      <formula>NOT(ISERROR(SEARCH("~?",I1597)))</formula>
    </cfRule>
  </conditionalFormatting>
  <conditionalFormatting sqref="G1597">
    <cfRule type="cellIs" dxfId="29398" priority="6055" operator="equal">
      <formula>"Endorsement"</formula>
    </cfRule>
  </conditionalFormatting>
  <conditionalFormatting sqref="B1598">
    <cfRule type="cellIs" dxfId="29397" priority="6054" stopIfTrue="1" operator="equal">
      <formula>""</formula>
    </cfRule>
  </conditionalFormatting>
  <conditionalFormatting sqref="C1598">
    <cfRule type="cellIs" dxfId="29396" priority="6051" stopIfTrue="1" operator="equal">
      <formula>"Y"</formula>
    </cfRule>
    <cfRule type="cellIs" dxfId="29395" priority="6052" stopIfTrue="1" operator="equal">
      <formula>""</formula>
    </cfRule>
    <cfRule type="cellIs" dxfId="29394" priority="6053" stopIfTrue="1" operator="equal">
      <formula>"W"</formula>
    </cfRule>
  </conditionalFormatting>
  <conditionalFormatting sqref="D1598">
    <cfRule type="cellIs" dxfId="29393" priority="6049" stopIfTrue="1" operator="equal">
      <formula>""</formula>
    </cfRule>
    <cfRule type="cellIs" dxfId="29392" priority="6050" stopIfTrue="1" operator="between">
      <formula>"10.7.1"</formula>
      <formula>"10.7.5"</formula>
    </cfRule>
  </conditionalFormatting>
  <conditionalFormatting sqref="G1598">
    <cfRule type="cellIs" dxfId="29391" priority="6048" stopIfTrue="1" operator="equal">
      <formula>""</formula>
    </cfRule>
  </conditionalFormatting>
  <conditionalFormatting sqref="O1598">
    <cfRule type="cellIs" dxfId="29390" priority="6045" stopIfTrue="1" operator="equal">
      <formula>"Rel-14"</formula>
    </cfRule>
    <cfRule type="cellIs" dxfId="29389" priority="6046" stopIfTrue="1" operator="equal">
      <formula>"Rel-16"</formula>
    </cfRule>
    <cfRule type="cellIs" dxfId="29388" priority="6047" stopIfTrue="1" operator="equal">
      <formula>"Rel-15"</formula>
    </cfRule>
  </conditionalFormatting>
  <conditionalFormatting sqref="P1598">
    <cfRule type="containsText" dxfId="29387" priority="6043" stopIfTrue="1" operator="containsText" text="DUMMY">
      <formula>NOT(ISERROR(SEARCH("DUMMY",P1598)))</formula>
    </cfRule>
    <cfRule type="cellIs" dxfId="29386" priority="6044" stopIfTrue="1" operator="equal">
      <formula>""</formula>
    </cfRule>
  </conditionalFormatting>
  <conditionalFormatting sqref="Q1598">
    <cfRule type="cellIs" dxfId="29385" priority="6041" stopIfTrue="1" operator="equal">
      <formula>""</formula>
    </cfRule>
    <cfRule type="cellIs" dxfId="29384" priority="6042" stopIfTrue="1" operator="equal">
      <formula>"-"</formula>
    </cfRule>
  </conditionalFormatting>
  <conditionalFormatting sqref="I1598">
    <cfRule type="containsText" dxfId="29383" priority="6039" operator="containsText" text="...">
      <formula>NOT(ISERROR(SEARCH("...",I1598)))</formula>
    </cfRule>
    <cfRule type="containsText" dxfId="29382" priority="6040" operator="containsText" text="~?">
      <formula>NOT(ISERROR(SEARCH("~?",I1598)))</formula>
    </cfRule>
  </conditionalFormatting>
  <conditionalFormatting sqref="G1598">
    <cfRule type="cellIs" dxfId="29381" priority="6038" operator="equal">
      <formula>"Endorsement"</formula>
    </cfRule>
  </conditionalFormatting>
  <conditionalFormatting sqref="B1776">
    <cfRule type="cellIs" dxfId="29380" priority="6037" stopIfTrue="1" operator="equal">
      <formula>""</formula>
    </cfRule>
  </conditionalFormatting>
  <conditionalFormatting sqref="C1776">
    <cfRule type="cellIs" dxfId="29379" priority="6034" stopIfTrue="1" operator="equal">
      <formula>"Y"</formula>
    </cfRule>
    <cfRule type="cellIs" dxfId="29378" priority="6035" stopIfTrue="1" operator="equal">
      <formula>""</formula>
    </cfRule>
    <cfRule type="cellIs" dxfId="29377" priority="6036" stopIfTrue="1" operator="equal">
      <formula>"W"</formula>
    </cfRule>
  </conditionalFormatting>
  <conditionalFormatting sqref="D1776">
    <cfRule type="cellIs" dxfId="29376" priority="6032" stopIfTrue="1" operator="equal">
      <formula>""</formula>
    </cfRule>
    <cfRule type="cellIs" dxfId="29375" priority="6033" stopIfTrue="1" operator="between">
      <formula>"10.7.1"</formula>
      <formula>"10.7.5"</formula>
    </cfRule>
  </conditionalFormatting>
  <conditionalFormatting sqref="G1776">
    <cfRule type="cellIs" dxfId="29374" priority="6031" stopIfTrue="1" operator="equal">
      <formula>""</formula>
    </cfRule>
  </conditionalFormatting>
  <conditionalFormatting sqref="O1776">
    <cfRule type="cellIs" dxfId="29373" priority="6028" stopIfTrue="1" operator="equal">
      <formula>"Rel-14"</formula>
    </cfRule>
    <cfRule type="cellIs" dxfId="29372" priority="6029" stopIfTrue="1" operator="equal">
      <formula>"Rel-16"</formula>
    </cfRule>
    <cfRule type="cellIs" dxfId="29371" priority="6030" stopIfTrue="1" operator="equal">
      <formula>"Rel-15"</formula>
    </cfRule>
  </conditionalFormatting>
  <conditionalFormatting sqref="F1776">
    <cfRule type="cellIs" dxfId="29370" priority="6019" stopIfTrue="1" operator="equal">
      <formula>"LS In"</formula>
    </cfRule>
    <cfRule type="cellIs" dxfId="29369" priority="6020" stopIfTrue="1" operator="equal">
      <formula>"LS OUT"</formula>
    </cfRule>
    <cfRule type="cellIs" dxfId="29368" priority="6021" stopIfTrue="1" operator="equal">
      <formula>"CR"</formula>
    </cfRule>
    <cfRule type="cellIs" dxfId="29367" priority="6022" stopIfTrue="1" operator="equal">
      <formula>"P-CR"</formula>
    </cfRule>
    <cfRule type="cellIs" dxfId="29366" priority="6023" stopIfTrue="1" operator="equal">
      <formula>"CR Pack"</formula>
    </cfRule>
    <cfRule type="cellIs" dxfId="29365" priority="6024" stopIfTrue="1" operator="equal">
      <formula>"WID new"</formula>
    </cfRule>
    <cfRule type="cellIs" dxfId="29364" priority="6025" stopIfTrue="1" operator="equal">
      <formula>"WID revised"</formula>
    </cfRule>
    <cfRule type="cellIs" dxfId="29363" priority="6026" stopIfTrue="1" operator="equal">
      <formula>"SID new"</formula>
    </cfRule>
    <cfRule type="cellIs" dxfId="29362" priority="6027" stopIfTrue="1" operator="equal">
      <formula>"SID revised"</formula>
    </cfRule>
  </conditionalFormatting>
  <conditionalFormatting sqref="P1776">
    <cfRule type="containsText" dxfId="29361" priority="6017" stopIfTrue="1" operator="containsText" text="DUMMY">
      <formula>NOT(ISERROR(SEARCH("DUMMY",P1776)))</formula>
    </cfRule>
    <cfRule type="cellIs" dxfId="29360" priority="6018" stopIfTrue="1" operator="equal">
      <formula>""</formula>
    </cfRule>
  </conditionalFormatting>
  <conditionalFormatting sqref="Q1776">
    <cfRule type="cellIs" dxfId="29359" priority="6015" stopIfTrue="1" operator="equal">
      <formula>""</formula>
    </cfRule>
    <cfRule type="cellIs" dxfId="29358" priority="6016" stopIfTrue="1" operator="equal">
      <formula>"-"</formula>
    </cfRule>
  </conditionalFormatting>
  <conditionalFormatting sqref="I1776">
    <cfRule type="containsText" dxfId="29357" priority="6013" operator="containsText" text="...">
      <formula>NOT(ISERROR(SEARCH("...",I1776)))</formula>
    </cfRule>
    <cfRule type="containsText" dxfId="29356" priority="6014" operator="containsText" text="~?">
      <formula>NOT(ISERROR(SEARCH("~?",I1776)))</formula>
    </cfRule>
  </conditionalFormatting>
  <conditionalFormatting sqref="G1776">
    <cfRule type="cellIs" dxfId="29355" priority="6012" operator="equal">
      <formula>"Endorsement"</formula>
    </cfRule>
  </conditionalFormatting>
  <conditionalFormatting sqref="B1322">
    <cfRule type="cellIs" dxfId="29354" priority="6011" stopIfTrue="1" operator="equal">
      <formula>""</formula>
    </cfRule>
  </conditionalFormatting>
  <conditionalFormatting sqref="C1322">
    <cfRule type="cellIs" dxfId="29353" priority="6008" stopIfTrue="1" operator="equal">
      <formula>"Y"</formula>
    </cfRule>
    <cfRule type="cellIs" dxfId="29352" priority="6009" stopIfTrue="1" operator="equal">
      <formula>""</formula>
    </cfRule>
    <cfRule type="cellIs" dxfId="29351" priority="6010" stopIfTrue="1" operator="equal">
      <formula>"W"</formula>
    </cfRule>
  </conditionalFormatting>
  <conditionalFormatting sqref="D1322">
    <cfRule type="cellIs" dxfId="29350" priority="6006" stopIfTrue="1" operator="equal">
      <formula>""</formula>
    </cfRule>
    <cfRule type="cellIs" dxfId="29349" priority="6007" stopIfTrue="1" operator="between">
      <formula>"10.7.1"</formula>
      <formula>"10.7.5"</formula>
    </cfRule>
  </conditionalFormatting>
  <conditionalFormatting sqref="G1322">
    <cfRule type="cellIs" dxfId="29348" priority="6005" stopIfTrue="1" operator="equal">
      <formula>""</formula>
    </cfRule>
  </conditionalFormatting>
  <conditionalFormatting sqref="O1322">
    <cfRule type="cellIs" dxfId="29347" priority="6002" stopIfTrue="1" operator="equal">
      <formula>"Rel-14"</formula>
    </cfRule>
    <cfRule type="cellIs" dxfId="29346" priority="6003" stopIfTrue="1" operator="equal">
      <formula>"Rel-16"</formula>
    </cfRule>
    <cfRule type="cellIs" dxfId="29345" priority="6004" stopIfTrue="1" operator="equal">
      <formula>"Rel-15"</formula>
    </cfRule>
  </conditionalFormatting>
  <conditionalFormatting sqref="F1322">
    <cfRule type="cellIs" dxfId="29344" priority="5993" stopIfTrue="1" operator="equal">
      <formula>"LS In"</formula>
    </cfRule>
    <cfRule type="cellIs" dxfId="29343" priority="5994" stopIfTrue="1" operator="equal">
      <formula>"LS OUT"</formula>
    </cfRule>
    <cfRule type="cellIs" dxfId="29342" priority="5995" stopIfTrue="1" operator="equal">
      <formula>"CR"</formula>
    </cfRule>
    <cfRule type="cellIs" dxfId="29341" priority="5996" stopIfTrue="1" operator="equal">
      <formula>"P-CR"</formula>
    </cfRule>
    <cfRule type="cellIs" dxfId="29340" priority="5997" stopIfTrue="1" operator="equal">
      <formula>"CR Pack"</formula>
    </cfRule>
    <cfRule type="cellIs" dxfId="29339" priority="5998" stopIfTrue="1" operator="equal">
      <formula>"WID new"</formula>
    </cfRule>
    <cfRule type="cellIs" dxfId="29338" priority="5999" stopIfTrue="1" operator="equal">
      <formula>"WID revised"</formula>
    </cfRule>
    <cfRule type="cellIs" dxfId="29337" priority="6000" stopIfTrue="1" operator="equal">
      <formula>"SID new"</formula>
    </cfRule>
    <cfRule type="cellIs" dxfId="29336" priority="6001" stopIfTrue="1" operator="equal">
      <formula>"SID revised"</formula>
    </cfRule>
  </conditionalFormatting>
  <conditionalFormatting sqref="P1322">
    <cfRule type="containsText" dxfId="29335" priority="5991" stopIfTrue="1" operator="containsText" text="DUMMY">
      <formula>NOT(ISERROR(SEARCH("DUMMY",P1322)))</formula>
    </cfRule>
    <cfRule type="cellIs" dxfId="29334" priority="5992" stopIfTrue="1" operator="equal">
      <formula>""</formula>
    </cfRule>
  </conditionalFormatting>
  <conditionalFormatting sqref="Q1322">
    <cfRule type="cellIs" dxfId="29333" priority="5989" stopIfTrue="1" operator="equal">
      <formula>""</formula>
    </cfRule>
    <cfRule type="cellIs" dxfId="29332" priority="5990" stopIfTrue="1" operator="equal">
      <formula>"-"</formula>
    </cfRule>
  </conditionalFormatting>
  <conditionalFormatting sqref="I1322">
    <cfRule type="containsText" dxfId="29331" priority="5987" operator="containsText" text="...">
      <formula>NOT(ISERROR(SEARCH("...",I1322)))</formula>
    </cfRule>
    <cfRule type="containsText" dxfId="29330" priority="5988" operator="containsText" text="~?">
      <formula>NOT(ISERROR(SEARCH("~?",I1322)))</formula>
    </cfRule>
  </conditionalFormatting>
  <conditionalFormatting sqref="G1322">
    <cfRule type="cellIs" dxfId="29329" priority="5986" operator="equal">
      <formula>"Endorsement"</formula>
    </cfRule>
  </conditionalFormatting>
  <conditionalFormatting sqref="B1323">
    <cfRule type="cellIs" dxfId="29328" priority="5985" stopIfTrue="1" operator="equal">
      <formula>""</formula>
    </cfRule>
  </conditionalFormatting>
  <conditionalFormatting sqref="C1323">
    <cfRule type="cellIs" dxfId="29327" priority="5982" stopIfTrue="1" operator="equal">
      <formula>"Y"</formula>
    </cfRule>
    <cfRule type="cellIs" dxfId="29326" priority="5983" stopIfTrue="1" operator="equal">
      <formula>""</formula>
    </cfRule>
    <cfRule type="cellIs" dxfId="29325" priority="5984" stopIfTrue="1" operator="equal">
      <formula>"W"</formula>
    </cfRule>
  </conditionalFormatting>
  <conditionalFormatting sqref="D1323">
    <cfRule type="cellIs" dxfId="29324" priority="5980" stopIfTrue="1" operator="equal">
      <formula>""</formula>
    </cfRule>
    <cfRule type="cellIs" dxfId="29323" priority="5981" stopIfTrue="1" operator="between">
      <formula>"10.7.1"</formula>
      <formula>"10.7.5"</formula>
    </cfRule>
  </conditionalFormatting>
  <conditionalFormatting sqref="G1323">
    <cfRule type="cellIs" dxfId="29322" priority="5979" stopIfTrue="1" operator="equal">
      <formula>""</formula>
    </cfRule>
  </conditionalFormatting>
  <conditionalFormatting sqref="O1323">
    <cfRule type="cellIs" dxfId="29321" priority="5976" stopIfTrue="1" operator="equal">
      <formula>"Rel-14"</formula>
    </cfRule>
    <cfRule type="cellIs" dxfId="29320" priority="5977" stopIfTrue="1" operator="equal">
      <formula>"Rel-16"</formula>
    </cfRule>
    <cfRule type="cellIs" dxfId="29319" priority="5978" stopIfTrue="1" operator="equal">
      <formula>"Rel-15"</formula>
    </cfRule>
  </conditionalFormatting>
  <conditionalFormatting sqref="F1323">
    <cfRule type="cellIs" dxfId="29318" priority="5967" stopIfTrue="1" operator="equal">
      <formula>"LS In"</formula>
    </cfRule>
    <cfRule type="cellIs" dxfId="29317" priority="5968" stopIfTrue="1" operator="equal">
      <formula>"LS OUT"</formula>
    </cfRule>
    <cfRule type="cellIs" dxfId="29316" priority="5969" stopIfTrue="1" operator="equal">
      <formula>"CR"</formula>
    </cfRule>
    <cfRule type="cellIs" dxfId="29315" priority="5970" stopIfTrue="1" operator="equal">
      <formula>"P-CR"</formula>
    </cfRule>
    <cfRule type="cellIs" dxfId="29314" priority="5971" stopIfTrue="1" operator="equal">
      <formula>"CR Pack"</formula>
    </cfRule>
    <cfRule type="cellIs" dxfId="29313" priority="5972" stopIfTrue="1" operator="equal">
      <formula>"WID new"</formula>
    </cfRule>
    <cfRule type="cellIs" dxfId="29312" priority="5973" stopIfTrue="1" operator="equal">
      <formula>"WID revised"</formula>
    </cfRule>
    <cfRule type="cellIs" dxfId="29311" priority="5974" stopIfTrue="1" operator="equal">
      <formula>"SID new"</formula>
    </cfRule>
    <cfRule type="cellIs" dxfId="29310" priority="5975" stopIfTrue="1" operator="equal">
      <formula>"SID revised"</formula>
    </cfRule>
  </conditionalFormatting>
  <conditionalFormatting sqref="P1323">
    <cfRule type="containsText" dxfId="29309" priority="5965" stopIfTrue="1" operator="containsText" text="DUMMY">
      <formula>NOT(ISERROR(SEARCH("DUMMY",P1323)))</formula>
    </cfRule>
    <cfRule type="cellIs" dxfId="29308" priority="5966" stopIfTrue="1" operator="equal">
      <formula>""</formula>
    </cfRule>
  </conditionalFormatting>
  <conditionalFormatting sqref="Q1323">
    <cfRule type="cellIs" dxfId="29307" priority="5963" stopIfTrue="1" operator="equal">
      <formula>""</formula>
    </cfRule>
    <cfRule type="cellIs" dxfId="29306" priority="5964" stopIfTrue="1" operator="equal">
      <formula>"-"</formula>
    </cfRule>
  </conditionalFormatting>
  <conditionalFormatting sqref="I1323">
    <cfRule type="containsText" dxfId="29305" priority="5961" operator="containsText" text="...">
      <formula>NOT(ISERROR(SEARCH("...",I1323)))</formula>
    </cfRule>
    <cfRule type="containsText" dxfId="29304" priority="5962" operator="containsText" text="~?">
      <formula>NOT(ISERROR(SEARCH("~?",I1323)))</formula>
    </cfRule>
  </conditionalFormatting>
  <conditionalFormatting sqref="G1323">
    <cfRule type="cellIs" dxfId="29303" priority="5960" operator="equal">
      <formula>"Endorsement"</formula>
    </cfRule>
  </conditionalFormatting>
  <conditionalFormatting sqref="B1324">
    <cfRule type="cellIs" dxfId="29302" priority="5959" stopIfTrue="1" operator="equal">
      <formula>""</formula>
    </cfRule>
  </conditionalFormatting>
  <conditionalFormatting sqref="C1324">
    <cfRule type="cellIs" dxfId="29301" priority="5956" stopIfTrue="1" operator="equal">
      <formula>"Y"</formula>
    </cfRule>
    <cfRule type="cellIs" dxfId="29300" priority="5957" stopIfTrue="1" operator="equal">
      <formula>""</formula>
    </cfRule>
    <cfRule type="cellIs" dxfId="29299" priority="5958" stopIfTrue="1" operator="equal">
      <formula>"W"</formula>
    </cfRule>
  </conditionalFormatting>
  <conditionalFormatting sqref="D1324">
    <cfRule type="cellIs" dxfId="29298" priority="5954" stopIfTrue="1" operator="equal">
      <formula>""</formula>
    </cfRule>
    <cfRule type="cellIs" dxfId="29297" priority="5955" stopIfTrue="1" operator="between">
      <formula>"10.7.1"</formula>
      <formula>"10.7.5"</formula>
    </cfRule>
  </conditionalFormatting>
  <conditionalFormatting sqref="G1324">
    <cfRule type="cellIs" dxfId="29296" priority="5953" stopIfTrue="1" operator="equal">
      <formula>""</formula>
    </cfRule>
  </conditionalFormatting>
  <conditionalFormatting sqref="O1324">
    <cfRule type="cellIs" dxfId="29295" priority="5950" stopIfTrue="1" operator="equal">
      <formula>"Rel-14"</formula>
    </cfRule>
    <cfRule type="cellIs" dxfId="29294" priority="5951" stopIfTrue="1" operator="equal">
      <formula>"Rel-16"</formula>
    </cfRule>
    <cfRule type="cellIs" dxfId="29293" priority="5952" stopIfTrue="1" operator="equal">
      <formula>"Rel-15"</formula>
    </cfRule>
  </conditionalFormatting>
  <conditionalFormatting sqref="F1324">
    <cfRule type="cellIs" dxfId="29292" priority="5941" stopIfTrue="1" operator="equal">
      <formula>"LS In"</formula>
    </cfRule>
    <cfRule type="cellIs" dxfId="29291" priority="5942" stopIfTrue="1" operator="equal">
      <formula>"LS OUT"</formula>
    </cfRule>
    <cfRule type="cellIs" dxfId="29290" priority="5943" stopIfTrue="1" operator="equal">
      <formula>"CR"</formula>
    </cfRule>
    <cfRule type="cellIs" dxfId="29289" priority="5944" stopIfTrue="1" operator="equal">
      <formula>"P-CR"</formula>
    </cfRule>
    <cfRule type="cellIs" dxfId="29288" priority="5945" stopIfTrue="1" operator="equal">
      <formula>"CR Pack"</formula>
    </cfRule>
    <cfRule type="cellIs" dxfId="29287" priority="5946" stopIfTrue="1" operator="equal">
      <formula>"WID new"</formula>
    </cfRule>
    <cfRule type="cellIs" dxfId="29286" priority="5947" stopIfTrue="1" operator="equal">
      <formula>"WID revised"</formula>
    </cfRule>
    <cfRule type="cellIs" dxfId="29285" priority="5948" stopIfTrue="1" operator="equal">
      <formula>"SID new"</formula>
    </cfRule>
    <cfRule type="cellIs" dxfId="29284" priority="5949" stopIfTrue="1" operator="equal">
      <formula>"SID revised"</formula>
    </cfRule>
  </conditionalFormatting>
  <conditionalFormatting sqref="P1324">
    <cfRule type="containsText" dxfId="29283" priority="5939" stopIfTrue="1" operator="containsText" text="DUMMY">
      <formula>NOT(ISERROR(SEARCH("DUMMY",P1324)))</formula>
    </cfRule>
    <cfRule type="cellIs" dxfId="29282" priority="5940" stopIfTrue="1" operator="equal">
      <formula>""</formula>
    </cfRule>
  </conditionalFormatting>
  <conditionalFormatting sqref="Q1324">
    <cfRule type="cellIs" dxfId="29281" priority="5937" stopIfTrue="1" operator="equal">
      <formula>""</formula>
    </cfRule>
    <cfRule type="cellIs" dxfId="29280" priority="5938" stopIfTrue="1" operator="equal">
      <formula>"-"</formula>
    </cfRule>
  </conditionalFormatting>
  <conditionalFormatting sqref="I1324">
    <cfRule type="containsText" dxfId="29279" priority="5935" operator="containsText" text="...">
      <formula>NOT(ISERROR(SEARCH("...",I1324)))</formula>
    </cfRule>
    <cfRule type="containsText" dxfId="29278" priority="5936" operator="containsText" text="~?">
      <formula>NOT(ISERROR(SEARCH("~?",I1324)))</formula>
    </cfRule>
  </conditionalFormatting>
  <conditionalFormatting sqref="G1324">
    <cfRule type="cellIs" dxfId="29277" priority="5934" operator="equal">
      <formula>"Endorsement"</formula>
    </cfRule>
  </conditionalFormatting>
  <conditionalFormatting sqref="B1325">
    <cfRule type="cellIs" dxfId="29276" priority="5933" stopIfTrue="1" operator="equal">
      <formula>""</formula>
    </cfRule>
  </conditionalFormatting>
  <conditionalFormatting sqref="C1325">
    <cfRule type="cellIs" dxfId="29275" priority="5930" stopIfTrue="1" operator="equal">
      <formula>"Y"</formula>
    </cfRule>
    <cfRule type="cellIs" dxfId="29274" priority="5931" stopIfTrue="1" operator="equal">
      <formula>""</formula>
    </cfRule>
    <cfRule type="cellIs" dxfId="29273" priority="5932" stopIfTrue="1" operator="equal">
      <formula>"W"</formula>
    </cfRule>
  </conditionalFormatting>
  <conditionalFormatting sqref="D1325">
    <cfRule type="cellIs" dxfId="29272" priority="5928" stopIfTrue="1" operator="equal">
      <formula>""</formula>
    </cfRule>
    <cfRule type="cellIs" dxfId="29271" priority="5929" stopIfTrue="1" operator="between">
      <formula>"10.7.1"</formula>
      <formula>"10.7.5"</formula>
    </cfRule>
  </conditionalFormatting>
  <conditionalFormatting sqref="G1325">
    <cfRule type="cellIs" dxfId="29270" priority="5927" stopIfTrue="1" operator="equal">
      <formula>""</formula>
    </cfRule>
  </conditionalFormatting>
  <conditionalFormatting sqref="O1325">
    <cfRule type="cellIs" dxfId="29269" priority="5924" stopIfTrue="1" operator="equal">
      <formula>"Rel-14"</formula>
    </cfRule>
    <cfRule type="cellIs" dxfId="29268" priority="5925" stopIfTrue="1" operator="equal">
      <formula>"Rel-16"</formula>
    </cfRule>
    <cfRule type="cellIs" dxfId="29267" priority="5926" stopIfTrue="1" operator="equal">
      <formula>"Rel-15"</formula>
    </cfRule>
  </conditionalFormatting>
  <conditionalFormatting sqref="F1325">
    <cfRule type="cellIs" dxfId="29266" priority="5915" stopIfTrue="1" operator="equal">
      <formula>"LS In"</formula>
    </cfRule>
    <cfRule type="cellIs" dxfId="29265" priority="5916" stopIfTrue="1" operator="equal">
      <formula>"LS OUT"</formula>
    </cfRule>
    <cfRule type="cellIs" dxfId="29264" priority="5917" stopIfTrue="1" operator="equal">
      <formula>"CR"</formula>
    </cfRule>
    <cfRule type="cellIs" dxfId="29263" priority="5918" stopIfTrue="1" operator="equal">
      <formula>"P-CR"</formula>
    </cfRule>
    <cfRule type="cellIs" dxfId="29262" priority="5919" stopIfTrue="1" operator="equal">
      <formula>"CR Pack"</formula>
    </cfRule>
    <cfRule type="cellIs" dxfId="29261" priority="5920" stopIfTrue="1" operator="equal">
      <formula>"WID new"</formula>
    </cfRule>
    <cfRule type="cellIs" dxfId="29260" priority="5921" stopIfTrue="1" operator="equal">
      <formula>"WID revised"</formula>
    </cfRule>
    <cfRule type="cellIs" dxfId="29259" priority="5922" stopIfTrue="1" operator="equal">
      <formula>"SID new"</formula>
    </cfRule>
    <cfRule type="cellIs" dxfId="29258" priority="5923" stopIfTrue="1" operator="equal">
      <formula>"SID revised"</formula>
    </cfRule>
  </conditionalFormatting>
  <conditionalFormatting sqref="P1325">
    <cfRule type="containsText" dxfId="29257" priority="5913" stopIfTrue="1" operator="containsText" text="DUMMY">
      <formula>NOT(ISERROR(SEARCH("DUMMY",P1325)))</formula>
    </cfRule>
    <cfRule type="cellIs" dxfId="29256" priority="5914" stopIfTrue="1" operator="equal">
      <formula>""</formula>
    </cfRule>
  </conditionalFormatting>
  <conditionalFormatting sqref="Q1325">
    <cfRule type="cellIs" dxfId="29255" priority="5911" stopIfTrue="1" operator="equal">
      <formula>""</formula>
    </cfRule>
    <cfRule type="cellIs" dxfId="29254" priority="5912" stopIfTrue="1" operator="equal">
      <formula>"-"</formula>
    </cfRule>
  </conditionalFormatting>
  <conditionalFormatting sqref="I1325">
    <cfRule type="containsText" dxfId="29253" priority="5909" operator="containsText" text="...">
      <formula>NOT(ISERROR(SEARCH("...",I1325)))</formula>
    </cfRule>
    <cfRule type="containsText" dxfId="29252" priority="5910" operator="containsText" text="~?">
      <formula>NOT(ISERROR(SEARCH("~?",I1325)))</formula>
    </cfRule>
  </conditionalFormatting>
  <conditionalFormatting sqref="G1325">
    <cfRule type="cellIs" dxfId="29251" priority="5908" operator="equal">
      <formula>"Endorsement"</formula>
    </cfRule>
  </conditionalFormatting>
  <conditionalFormatting sqref="B1326">
    <cfRule type="cellIs" dxfId="29250" priority="5907" stopIfTrue="1" operator="equal">
      <formula>""</formula>
    </cfRule>
  </conditionalFormatting>
  <conditionalFormatting sqref="C1326">
    <cfRule type="cellIs" dxfId="29249" priority="5904" stopIfTrue="1" operator="equal">
      <formula>"Y"</formula>
    </cfRule>
    <cfRule type="cellIs" dxfId="29248" priority="5905" stopIfTrue="1" operator="equal">
      <formula>""</formula>
    </cfRule>
    <cfRule type="cellIs" dxfId="29247" priority="5906" stopIfTrue="1" operator="equal">
      <formula>"W"</formula>
    </cfRule>
  </conditionalFormatting>
  <conditionalFormatting sqref="D1326">
    <cfRule type="cellIs" dxfId="29246" priority="5902" stopIfTrue="1" operator="equal">
      <formula>""</formula>
    </cfRule>
    <cfRule type="cellIs" dxfId="29245" priority="5903" stopIfTrue="1" operator="between">
      <formula>"10.7.1"</formula>
      <formula>"10.7.5"</formula>
    </cfRule>
  </conditionalFormatting>
  <conditionalFormatting sqref="G1326">
    <cfRule type="cellIs" dxfId="29244" priority="5901" stopIfTrue="1" operator="equal">
      <formula>""</formula>
    </cfRule>
  </conditionalFormatting>
  <conditionalFormatting sqref="O1326">
    <cfRule type="cellIs" dxfId="29243" priority="5898" stopIfTrue="1" operator="equal">
      <formula>"Rel-14"</formula>
    </cfRule>
    <cfRule type="cellIs" dxfId="29242" priority="5899" stopIfTrue="1" operator="equal">
      <formula>"Rel-16"</formula>
    </cfRule>
    <cfRule type="cellIs" dxfId="29241" priority="5900" stopIfTrue="1" operator="equal">
      <formula>"Rel-15"</formula>
    </cfRule>
  </conditionalFormatting>
  <conditionalFormatting sqref="F1326">
    <cfRule type="cellIs" dxfId="29240" priority="5889" stopIfTrue="1" operator="equal">
      <formula>"LS In"</formula>
    </cfRule>
    <cfRule type="cellIs" dxfId="29239" priority="5890" stopIfTrue="1" operator="equal">
      <formula>"LS OUT"</formula>
    </cfRule>
    <cfRule type="cellIs" dxfId="29238" priority="5891" stopIfTrue="1" operator="equal">
      <formula>"CR"</formula>
    </cfRule>
    <cfRule type="cellIs" dxfId="29237" priority="5892" stopIfTrue="1" operator="equal">
      <formula>"P-CR"</formula>
    </cfRule>
    <cfRule type="cellIs" dxfId="29236" priority="5893" stopIfTrue="1" operator="equal">
      <formula>"CR Pack"</formula>
    </cfRule>
    <cfRule type="cellIs" dxfId="29235" priority="5894" stopIfTrue="1" operator="equal">
      <formula>"WID new"</formula>
    </cfRule>
    <cfRule type="cellIs" dxfId="29234" priority="5895" stopIfTrue="1" operator="equal">
      <formula>"WID revised"</formula>
    </cfRule>
    <cfRule type="cellIs" dxfId="29233" priority="5896" stopIfTrue="1" operator="equal">
      <formula>"SID new"</formula>
    </cfRule>
    <cfRule type="cellIs" dxfId="29232" priority="5897" stopIfTrue="1" operator="equal">
      <formula>"SID revised"</formula>
    </cfRule>
  </conditionalFormatting>
  <conditionalFormatting sqref="P1326">
    <cfRule type="containsText" dxfId="29231" priority="5887" stopIfTrue="1" operator="containsText" text="DUMMY">
      <formula>NOT(ISERROR(SEARCH("DUMMY",P1326)))</formula>
    </cfRule>
    <cfRule type="cellIs" dxfId="29230" priority="5888" stopIfTrue="1" operator="equal">
      <formula>""</formula>
    </cfRule>
  </conditionalFormatting>
  <conditionalFormatting sqref="Q1326">
    <cfRule type="cellIs" dxfId="29229" priority="5885" stopIfTrue="1" operator="equal">
      <formula>""</formula>
    </cfRule>
    <cfRule type="cellIs" dxfId="29228" priority="5886" stopIfTrue="1" operator="equal">
      <formula>"-"</formula>
    </cfRule>
  </conditionalFormatting>
  <conditionalFormatting sqref="I1326">
    <cfRule type="containsText" dxfId="29227" priority="5883" operator="containsText" text="...">
      <formula>NOT(ISERROR(SEARCH("...",I1326)))</formula>
    </cfRule>
    <cfRule type="containsText" dxfId="29226" priority="5884" operator="containsText" text="~?">
      <formula>NOT(ISERROR(SEARCH("~?",I1326)))</formula>
    </cfRule>
  </conditionalFormatting>
  <conditionalFormatting sqref="G1326">
    <cfRule type="cellIs" dxfId="29225" priority="5882" operator="equal">
      <formula>"Endorsement"</formula>
    </cfRule>
  </conditionalFormatting>
  <conditionalFormatting sqref="B1327">
    <cfRule type="cellIs" dxfId="29224" priority="5881" stopIfTrue="1" operator="equal">
      <formula>""</formula>
    </cfRule>
  </conditionalFormatting>
  <conditionalFormatting sqref="C1327">
    <cfRule type="cellIs" dxfId="29223" priority="5878" stopIfTrue="1" operator="equal">
      <formula>"Y"</formula>
    </cfRule>
    <cfRule type="cellIs" dxfId="29222" priority="5879" stopIfTrue="1" operator="equal">
      <formula>""</formula>
    </cfRule>
    <cfRule type="cellIs" dxfId="29221" priority="5880" stopIfTrue="1" operator="equal">
      <formula>"W"</formula>
    </cfRule>
  </conditionalFormatting>
  <conditionalFormatting sqref="D1327">
    <cfRule type="cellIs" dxfId="29220" priority="5876" stopIfTrue="1" operator="equal">
      <formula>""</formula>
    </cfRule>
    <cfRule type="cellIs" dxfId="29219" priority="5877" stopIfTrue="1" operator="between">
      <formula>"10.7.1"</formula>
      <formula>"10.7.5"</formula>
    </cfRule>
  </conditionalFormatting>
  <conditionalFormatting sqref="G1327">
    <cfRule type="cellIs" dxfId="29218" priority="5875" stopIfTrue="1" operator="equal">
      <formula>""</formula>
    </cfRule>
  </conditionalFormatting>
  <conditionalFormatting sqref="O1327">
    <cfRule type="cellIs" dxfId="29217" priority="5872" stopIfTrue="1" operator="equal">
      <formula>"Rel-14"</formula>
    </cfRule>
    <cfRule type="cellIs" dxfId="29216" priority="5873" stopIfTrue="1" operator="equal">
      <formula>"Rel-16"</formula>
    </cfRule>
    <cfRule type="cellIs" dxfId="29215" priority="5874" stopIfTrue="1" operator="equal">
      <formula>"Rel-15"</formula>
    </cfRule>
  </conditionalFormatting>
  <conditionalFormatting sqref="F1327">
    <cfRule type="cellIs" dxfId="29214" priority="5863" stopIfTrue="1" operator="equal">
      <formula>"LS In"</formula>
    </cfRule>
    <cfRule type="cellIs" dxfId="29213" priority="5864" stopIfTrue="1" operator="equal">
      <formula>"LS OUT"</formula>
    </cfRule>
    <cfRule type="cellIs" dxfId="29212" priority="5865" stopIfTrue="1" operator="equal">
      <formula>"CR"</formula>
    </cfRule>
    <cfRule type="cellIs" dxfId="29211" priority="5866" stopIfTrue="1" operator="equal">
      <formula>"P-CR"</formula>
    </cfRule>
    <cfRule type="cellIs" dxfId="29210" priority="5867" stopIfTrue="1" operator="equal">
      <formula>"CR Pack"</formula>
    </cfRule>
    <cfRule type="cellIs" dxfId="29209" priority="5868" stopIfTrue="1" operator="equal">
      <formula>"WID new"</formula>
    </cfRule>
    <cfRule type="cellIs" dxfId="29208" priority="5869" stopIfTrue="1" operator="equal">
      <formula>"WID revised"</formula>
    </cfRule>
    <cfRule type="cellIs" dxfId="29207" priority="5870" stopIfTrue="1" operator="equal">
      <formula>"SID new"</formula>
    </cfRule>
    <cfRule type="cellIs" dxfId="29206" priority="5871" stopIfTrue="1" operator="equal">
      <formula>"SID revised"</formula>
    </cfRule>
  </conditionalFormatting>
  <conditionalFormatting sqref="P1327">
    <cfRule type="containsText" dxfId="29205" priority="5861" stopIfTrue="1" operator="containsText" text="DUMMY">
      <formula>NOT(ISERROR(SEARCH("DUMMY",P1327)))</formula>
    </cfRule>
    <cfRule type="cellIs" dxfId="29204" priority="5862" stopIfTrue="1" operator="equal">
      <formula>""</formula>
    </cfRule>
  </conditionalFormatting>
  <conditionalFormatting sqref="Q1327">
    <cfRule type="cellIs" dxfId="29203" priority="5859" stopIfTrue="1" operator="equal">
      <formula>""</formula>
    </cfRule>
    <cfRule type="cellIs" dxfId="29202" priority="5860" stopIfTrue="1" operator="equal">
      <formula>"-"</formula>
    </cfRule>
  </conditionalFormatting>
  <conditionalFormatting sqref="I1327">
    <cfRule type="containsText" dxfId="29201" priority="5857" operator="containsText" text="...">
      <formula>NOT(ISERROR(SEARCH("...",I1327)))</formula>
    </cfRule>
    <cfRule type="containsText" dxfId="29200" priority="5858" operator="containsText" text="~?">
      <formula>NOT(ISERROR(SEARCH("~?",I1327)))</formula>
    </cfRule>
  </conditionalFormatting>
  <conditionalFormatting sqref="G1327">
    <cfRule type="cellIs" dxfId="29199" priority="5856" operator="equal">
      <formula>"Endorsement"</formula>
    </cfRule>
  </conditionalFormatting>
  <conditionalFormatting sqref="B1328">
    <cfRule type="cellIs" dxfId="29198" priority="5855" stopIfTrue="1" operator="equal">
      <formula>""</formula>
    </cfRule>
  </conditionalFormatting>
  <conditionalFormatting sqref="C1328">
    <cfRule type="cellIs" dxfId="29197" priority="5852" stopIfTrue="1" operator="equal">
      <formula>"Y"</formula>
    </cfRule>
    <cfRule type="cellIs" dxfId="29196" priority="5853" stopIfTrue="1" operator="equal">
      <formula>""</formula>
    </cfRule>
    <cfRule type="cellIs" dxfId="29195" priority="5854" stopIfTrue="1" operator="equal">
      <formula>"W"</formula>
    </cfRule>
  </conditionalFormatting>
  <conditionalFormatting sqref="D1328">
    <cfRule type="cellIs" dxfId="29194" priority="5850" stopIfTrue="1" operator="equal">
      <formula>""</formula>
    </cfRule>
    <cfRule type="cellIs" dxfId="29193" priority="5851" stopIfTrue="1" operator="between">
      <formula>"10.7.1"</formula>
      <formula>"10.7.5"</formula>
    </cfRule>
  </conditionalFormatting>
  <conditionalFormatting sqref="G1328">
    <cfRule type="cellIs" dxfId="29192" priority="5849" stopIfTrue="1" operator="equal">
      <formula>""</formula>
    </cfRule>
  </conditionalFormatting>
  <conditionalFormatting sqref="O1328">
    <cfRule type="cellIs" dxfId="29191" priority="5846" stopIfTrue="1" operator="equal">
      <formula>"Rel-14"</formula>
    </cfRule>
    <cfRule type="cellIs" dxfId="29190" priority="5847" stopIfTrue="1" operator="equal">
      <formula>"Rel-16"</formula>
    </cfRule>
    <cfRule type="cellIs" dxfId="29189" priority="5848" stopIfTrue="1" operator="equal">
      <formula>"Rel-15"</formula>
    </cfRule>
  </conditionalFormatting>
  <conditionalFormatting sqref="F1328">
    <cfRule type="cellIs" dxfId="29188" priority="5837" stopIfTrue="1" operator="equal">
      <formula>"LS In"</formula>
    </cfRule>
    <cfRule type="cellIs" dxfId="29187" priority="5838" stopIfTrue="1" operator="equal">
      <formula>"LS OUT"</formula>
    </cfRule>
    <cfRule type="cellIs" dxfId="29186" priority="5839" stopIfTrue="1" operator="equal">
      <formula>"CR"</formula>
    </cfRule>
    <cfRule type="cellIs" dxfId="29185" priority="5840" stopIfTrue="1" operator="equal">
      <formula>"P-CR"</formula>
    </cfRule>
    <cfRule type="cellIs" dxfId="29184" priority="5841" stopIfTrue="1" operator="equal">
      <formula>"CR Pack"</formula>
    </cfRule>
    <cfRule type="cellIs" dxfId="29183" priority="5842" stopIfTrue="1" operator="equal">
      <formula>"WID new"</formula>
    </cfRule>
    <cfRule type="cellIs" dxfId="29182" priority="5843" stopIfTrue="1" operator="equal">
      <formula>"WID revised"</formula>
    </cfRule>
    <cfRule type="cellIs" dxfId="29181" priority="5844" stopIfTrue="1" operator="equal">
      <formula>"SID new"</formula>
    </cfRule>
    <cfRule type="cellIs" dxfId="29180" priority="5845" stopIfTrue="1" operator="equal">
      <formula>"SID revised"</formula>
    </cfRule>
  </conditionalFormatting>
  <conditionalFormatting sqref="P1328">
    <cfRule type="containsText" dxfId="29179" priority="5835" stopIfTrue="1" operator="containsText" text="DUMMY">
      <formula>NOT(ISERROR(SEARCH("DUMMY",P1328)))</formula>
    </cfRule>
    <cfRule type="cellIs" dxfId="29178" priority="5836" stopIfTrue="1" operator="equal">
      <formula>""</formula>
    </cfRule>
  </conditionalFormatting>
  <conditionalFormatting sqref="Q1328">
    <cfRule type="cellIs" dxfId="29177" priority="5833" stopIfTrue="1" operator="equal">
      <formula>""</formula>
    </cfRule>
    <cfRule type="cellIs" dxfId="29176" priority="5834" stopIfTrue="1" operator="equal">
      <formula>"-"</formula>
    </cfRule>
  </conditionalFormatting>
  <conditionalFormatting sqref="I1328">
    <cfRule type="containsText" dxfId="29175" priority="5831" operator="containsText" text="...">
      <formula>NOT(ISERROR(SEARCH("...",I1328)))</formula>
    </cfRule>
    <cfRule type="containsText" dxfId="29174" priority="5832" operator="containsText" text="~?">
      <formula>NOT(ISERROR(SEARCH("~?",I1328)))</formula>
    </cfRule>
  </conditionalFormatting>
  <conditionalFormatting sqref="G1328">
    <cfRule type="cellIs" dxfId="29173" priority="5830" operator="equal">
      <formula>"Endorsement"</formula>
    </cfRule>
  </conditionalFormatting>
  <conditionalFormatting sqref="B1671">
    <cfRule type="cellIs" dxfId="29172" priority="5829" stopIfTrue="1" operator="equal">
      <formula>""</formula>
    </cfRule>
  </conditionalFormatting>
  <conditionalFormatting sqref="C1671">
    <cfRule type="cellIs" dxfId="29171" priority="5826" stopIfTrue="1" operator="equal">
      <formula>"Y"</formula>
    </cfRule>
    <cfRule type="cellIs" dxfId="29170" priority="5827" stopIfTrue="1" operator="equal">
      <formula>""</formula>
    </cfRule>
    <cfRule type="cellIs" dxfId="29169" priority="5828" stopIfTrue="1" operator="equal">
      <formula>"W"</formula>
    </cfRule>
  </conditionalFormatting>
  <conditionalFormatting sqref="D1671">
    <cfRule type="cellIs" dxfId="29168" priority="5824" stopIfTrue="1" operator="equal">
      <formula>""</formula>
    </cfRule>
    <cfRule type="cellIs" dxfId="29167" priority="5825" stopIfTrue="1" operator="between">
      <formula>"10.7.1"</formula>
      <formula>"10.7.5"</formula>
    </cfRule>
  </conditionalFormatting>
  <conditionalFormatting sqref="G1671">
    <cfRule type="cellIs" dxfId="29166" priority="5823" stopIfTrue="1" operator="equal">
      <formula>""</formula>
    </cfRule>
  </conditionalFormatting>
  <conditionalFormatting sqref="O1671">
    <cfRule type="cellIs" dxfId="29165" priority="5820" stopIfTrue="1" operator="equal">
      <formula>"Rel-14"</formula>
    </cfRule>
    <cfRule type="cellIs" dxfId="29164" priority="5821" stopIfTrue="1" operator="equal">
      <formula>"Rel-16"</formula>
    </cfRule>
    <cfRule type="cellIs" dxfId="29163" priority="5822" stopIfTrue="1" operator="equal">
      <formula>"Rel-15"</formula>
    </cfRule>
  </conditionalFormatting>
  <conditionalFormatting sqref="F1671">
    <cfRule type="cellIs" dxfId="29162" priority="5811" stopIfTrue="1" operator="equal">
      <formula>"LS In"</formula>
    </cfRule>
    <cfRule type="cellIs" dxfId="29161" priority="5812" stopIfTrue="1" operator="equal">
      <formula>"LS OUT"</formula>
    </cfRule>
    <cfRule type="cellIs" dxfId="29160" priority="5813" stopIfTrue="1" operator="equal">
      <formula>"CR"</formula>
    </cfRule>
    <cfRule type="cellIs" dxfId="29159" priority="5814" stopIfTrue="1" operator="equal">
      <formula>"P-CR"</formula>
    </cfRule>
    <cfRule type="cellIs" dxfId="29158" priority="5815" stopIfTrue="1" operator="equal">
      <formula>"CR Pack"</formula>
    </cfRule>
    <cfRule type="cellIs" dxfId="29157" priority="5816" stopIfTrue="1" operator="equal">
      <formula>"WID new"</formula>
    </cfRule>
    <cfRule type="cellIs" dxfId="29156" priority="5817" stopIfTrue="1" operator="equal">
      <formula>"WID revised"</formula>
    </cfRule>
    <cfRule type="cellIs" dxfId="29155" priority="5818" stopIfTrue="1" operator="equal">
      <formula>"SID new"</formula>
    </cfRule>
    <cfRule type="cellIs" dxfId="29154" priority="5819" stopIfTrue="1" operator="equal">
      <formula>"SID revised"</formula>
    </cfRule>
  </conditionalFormatting>
  <conditionalFormatting sqref="P1671">
    <cfRule type="containsText" dxfId="29153" priority="5809" stopIfTrue="1" operator="containsText" text="DUMMY">
      <formula>NOT(ISERROR(SEARCH("DUMMY",P1671)))</formula>
    </cfRule>
    <cfRule type="cellIs" dxfId="29152" priority="5810" stopIfTrue="1" operator="equal">
      <formula>""</formula>
    </cfRule>
  </conditionalFormatting>
  <conditionalFormatting sqref="Q1671">
    <cfRule type="cellIs" dxfId="29151" priority="5807" stopIfTrue="1" operator="equal">
      <formula>""</formula>
    </cfRule>
    <cfRule type="cellIs" dxfId="29150" priority="5808" stopIfTrue="1" operator="equal">
      <formula>"-"</formula>
    </cfRule>
  </conditionalFormatting>
  <conditionalFormatting sqref="I1671">
    <cfRule type="containsText" dxfId="29149" priority="5805" operator="containsText" text="...">
      <formula>NOT(ISERROR(SEARCH("...",I1671)))</formula>
    </cfRule>
    <cfRule type="containsText" dxfId="29148" priority="5806" operator="containsText" text="~?">
      <formula>NOT(ISERROR(SEARCH("~?",I1671)))</formula>
    </cfRule>
  </conditionalFormatting>
  <conditionalFormatting sqref="G1671">
    <cfRule type="cellIs" dxfId="29147" priority="5804" operator="equal">
      <formula>"Endorsement"</formula>
    </cfRule>
  </conditionalFormatting>
  <conditionalFormatting sqref="B1672">
    <cfRule type="cellIs" dxfId="29146" priority="5803" stopIfTrue="1" operator="equal">
      <formula>""</formula>
    </cfRule>
  </conditionalFormatting>
  <conditionalFormatting sqref="C1672">
    <cfRule type="cellIs" dxfId="29145" priority="5800" stopIfTrue="1" operator="equal">
      <formula>"Y"</formula>
    </cfRule>
    <cfRule type="cellIs" dxfId="29144" priority="5801" stopIfTrue="1" operator="equal">
      <formula>""</formula>
    </cfRule>
    <cfRule type="cellIs" dxfId="29143" priority="5802" stopIfTrue="1" operator="equal">
      <formula>"W"</formula>
    </cfRule>
  </conditionalFormatting>
  <conditionalFormatting sqref="D1672">
    <cfRule type="cellIs" dxfId="29142" priority="5798" stopIfTrue="1" operator="equal">
      <formula>""</formula>
    </cfRule>
    <cfRule type="cellIs" dxfId="29141" priority="5799" stopIfTrue="1" operator="between">
      <formula>"10.7.1"</formula>
      <formula>"10.7.5"</formula>
    </cfRule>
  </conditionalFormatting>
  <conditionalFormatting sqref="G1672">
    <cfRule type="cellIs" dxfId="29140" priority="5797" stopIfTrue="1" operator="equal">
      <formula>""</formula>
    </cfRule>
  </conditionalFormatting>
  <conditionalFormatting sqref="O1672">
    <cfRule type="cellIs" dxfId="29139" priority="5794" stopIfTrue="1" operator="equal">
      <formula>"Rel-14"</formula>
    </cfRule>
    <cfRule type="cellIs" dxfId="29138" priority="5795" stopIfTrue="1" operator="equal">
      <formula>"Rel-16"</formula>
    </cfRule>
    <cfRule type="cellIs" dxfId="29137" priority="5796" stopIfTrue="1" operator="equal">
      <formula>"Rel-15"</formula>
    </cfRule>
  </conditionalFormatting>
  <conditionalFormatting sqref="F1672">
    <cfRule type="cellIs" dxfId="29136" priority="5785" stopIfTrue="1" operator="equal">
      <formula>"LS In"</formula>
    </cfRule>
    <cfRule type="cellIs" dxfId="29135" priority="5786" stopIfTrue="1" operator="equal">
      <formula>"LS OUT"</formula>
    </cfRule>
    <cfRule type="cellIs" dxfId="29134" priority="5787" stopIfTrue="1" operator="equal">
      <formula>"CR"</formula>
    </cfRule>
    <cfRule type="cellIs" dxfId="29133" priority="5788" stopIfTrue="1" operator="equal">
      <formula>"P-CR"</formula>
    </cfRule>
    <cfRule type="cellIs" dxfId="29132" priority="5789" stopIfTrue="1" operator="equal">
      <formula>"CR Pack"</formula>
    </cfRule>
    <cfRule type="cellIs" dxfId="29131" priority="5790" stopIfTrue="1" operator="equal">
      <formula>"WID new"</formula>
    </cfRule>
    <cfRule type="cellIs" dxfId="29130" priority="5791" stopIfTrue="1" operator="equal">
      <formula>"WID revised"</formula>
    </cfRule>
    <cfRule type="cellIs" dxfId="29129" priority="5792" stopIfTrue="1" operator="equal">
      <formula>"SID new"</formula>
    </cfRule>
    <cfRule type="cellIs" dxfId="29128" priority="5793" stopIfTrue="1" operator="equal">
      <formula>"SID revised"</formula>
    </cfRule>
  </conditionalFormatting>
  <conditionalFormatting sqref="P1672">
    <cfRule type="containsText" dxfId="29127" priority="5783" stopIfTrue="1" operator="containsText" text="DUMMY">
      <formula>NOT(ISERROR(SEARCH("DUMMY",P1672)))</formula>
    </cfRule>
    <cfRule type="cellIs" dxfId="29126" priority="5784" stopIfTrue="1" operator="equal">
      <formula>""</formula>
    </cfRule>
  </conditionalFormatting>
  <conditionalFormatting sqref="Q1672">
    <cfRule type="cellIs" dxfId="29125" priority="5781" stopIfTrue="1" operator="equal">
      <formula>""</formula>
    </cfRule>
    <cfRule type="cellIs" dxfId="29124" priority="5782" stopIfTrue="1" operator="equal">
      <formula>"-"</formula>
    </cfRule>
  </conditionalFormatting>
  <conditionalFormatting sqref="I1672">
    <cfRule type="containsText" dxfId="29123" priority="5779" operator="containsText" text="...">
      <formula>NOT(ISERROR(SEARCH("...",I1672)))</formula>
    </cfRule>
    <cfRule type="containsText" dxfId="29122" priority="5780" operator="containsText" text="~?">
      <formula>NOT(ISERROR(SEARCH("~?",I1672)))</formula>
    </cfRule>
  </conditionalFormatting>
  <conditionalFormatting sqref="G1672">
    <cfRule type="cellIs" dxfId="29121" priority="5778" operator="equal">
      <formula>"Endorsement"</formula>
    </cfRule>
  </conditionalFormatting>
  <conditionalFormatting sqref="B1673">
    <cfRule type="cellIs" dxfId="29120" priority="5777" stopIfTrue="1" operator="equal">
      <formula>""</formula>
    </cfRule>
  </conditionalFormatting>
  <conditionalFormatting sqref="C1673">
    <cfRule type="cellIs" dxfId="29119" priority="5774" stopIfTrue="1" operator="equal">
      <formula>"Y"</formula>
    </cfRule>
    <cfRule type="cellIs" dxfId="29118" priority="5775" stopIfTrue="1" operator="equal">
      <formula>""</formula>
    </cfRule>
    <cfRule type="cellIs" dxfId="29117" priority="5776" stopIfTrue="1" operator="equal">
      <formula>"W"</formula>
    </cfRule>
  </conditionalFormatting>
  <conditionalFormatting sqref="D1673">
    <cfRule type="cellIs" dxfId="29116" priority="5772" stopIfTrue="1" operator="equal">
      <formula>""</formula>
    </cfRule>
    <cfRule type="cellIs" dxfId="29115" priority="5773" stopIfTrue="1" operator="between">
      <formula>"10.7.1"</formula>
      <formula>"10.7.5"</formula>
    </cfRule>
  </conditionalFormatting>
  <conditionalFormatting sqref="G1673">
    <cfRule type="cellIs" dxfId="29114" priority="5771" stopIfTrue="1" operator="equal">
      <formula>""</formula>
    </cfRule>
  </conditionalFormatting>
  <conditionalFormatting sqref="O1673">
    <cfRule type="cellIs" dxfId="29113" priority="5768" stopIfTrue="1" operator="equal">
      <formula>"Rel-14"</formula>
    </cfRule>
    <cfRule type="cellIs" dxfId="29112" priority="5769" stopIfTrue="1" operator="equal">
      <formula>"Rel-16"</formula>
    </cfRule>
    <cfRule type="cellIs" dxfId="29111" priority="5770" stopIfTrue="1" operator="equal">
      <formula>"Rel-15"</formula>
    </cfRule>
  </conditionalFormatting>
  <conditionalFormatting sqref="F1673">
    <cfRule type="cellIs" dxfId="29110" priority="5759" stopIfTrue="1" operator="equal">
      <formula>"LS In"</formula>
    </cfRule>
    <cfRule type="cellIs" dxfId="29109" priority="5760" stopIfTrue="1" operator="equal">
      <formula>"LS OUT"</formula>
    </cfRule>
    <cfRule type="cellIs" dxfId="29108" priority="5761" stopIfTrue="1" operator="equal">
      <formula>"CR"</formula>
    </cfRule>
    <cfRule type="cellIs" dxfId="29107" priority="5762" stopIfTrue="1" operator="equal">
      <formula>"P-CR"</formula>
    </cfRule>
    <cfRule type="cellIs" dxfId="29106" priority="5763" stopIfTrue="1" operator="equal">
      <formula>"CR Pack"</formula>
    </cfRule>
    <cfRule type="cellIs" dxfId="29105" priority="5764" stopIfTrue="1" operator="equal">
      <formula>"WID new"</formula>
    </cfRule>
    <cfRule type="cellIs" dxfId="29104" priority="5765" stopIfTrue="1" operator="equal">
      <formula>"WID revised"</formula>
    </cfRule>
    <cfRule type="cellIs" dxfId="29103" priority="5766" stopIfTrue="1" operator="equal">
      <formula>"SID new"</formula>
    </cfRule>
    <cfRule type="cellIs" dxfId="29102" priority="5767" stopIfTrue="1" operator="equal">
      <formula>"SID revised"</formula>
    </cfRule>
  </conditionalFormatting>
  <conditionalFormatting sqref="P1673">
    <cfRule type="containsText" dxfId="29101" priority="5757" stopIfTrue="1" operator="containsText" text="DUMMY">
      <formula>NOT(ISERROR(SEARCH("DUMMY",P1673)))</formula>
    </cfRule>
    <cfRule type="cellIs" dxfId="29100" priority="5758" stopIfTrue="1" operator="equal">
      <formula>""</formula>
    </cfRule>
  </conditionalFormatting>
  <conditionalFormatting sqref="Q1673">
    <cfRule type="cellIs" dxfId="29099" priority="5755" stopIfTrue="1" operator="equal">
      <formula>""</formula>
    </cfRule>
    <cfRule type="cellIs" dxfId="29098" priority="5756" stopIfTrue="1" operator="equal">
      <formula>"-"</formula>
    </cfRule>
  </conditionalFormatting>
  <conditionalFormatting sqref="I1673">
    <cfRule type="containsText" dxfId="29097" priority="5753" operator="containsText" text="...">
      <formula>NOT(ISERROR(SEARCH("...",I1673)))</formula>
    </cfRule>
    <cfRule type="containsText" dxfId="29096" priority="5754" operator="containsText" text="~?">
      <formula>NOT(ISERROR(SEARCH("~?",I1673)))</formula>
    </cfRule>
  </conditionalFormatting>
  <conditionalFormatting sqref="G1673">
    <cfRule type="cellIs" dxfId="29095" priority="5752" operator="equal">
      <formula>"Endorsement"</formula>
    </cfRule>
  </conditionalFormatting>
  <conditionalFormatting sqref="B1674">
    <cfRule type="cellIs" dxfId="29094" priority="5751" stopIfTrue="1" operator="equal">
      <formula>""</formula>
    </cfRule>
  </conditionalFormatting>
  <conditionalFormatting sqref="C1674">
    <cfRule type="cellIs" dxfId="29093" priority="5748" stopIfTrue="1" operator="equal">
      <formula>"Y"</formula>
    </cfRule>
    <cfRule type="cellIs" dxfId="29092" priority="5749" stopIfTrue="1" operator="equal">
      <formula>""</formula>
    </cfRule>
    <cfRule type="cellIs" dxfId="29091" priority="5750" stopIfTrue="1" operator="equal">
      <formula>"W"</formula>
    </cfRule>
  </conditionalFormatting>
  <conditionalFormatting sqref="D1674">
    <cfRule type="cellIs" dxfId="29090" priority="5746" stopIfTrue="1" operator="equal">
      <formula>""</formula>
    </cfRule>
    <cfRule type="cellIs" dxfId="29089" priority="5747" stopIfTrue="1" operator="between">
      <formula>"10.7.1"</formula>
      <formula>"10.7.5"</formula>
    </cfRule>
  </conditionalFormatting>
  <conditionalFormatting sqref="G1674">
    <cfRule type="cellIs" dxfId="29088" priority="5745" stopIfTrue="1" operator="equal">
      <formula>""</formula>
    </cfRule>
  </conditionalFormatting>
  <conditionalFormatting sqref="O1674">
    <cfRule type="cellIs" dxfId="29087" priority="5742" stopIfTrue="1" operator="equal">
      <formula>"Rel-14"</formula>
    </cfRule>
    <cfRule type="cellIs" dxfId="29086" priority="5743" stopIfTrue="1" operator="equal">
      <formula>"Rel-16"</formula>
    </cfRule>
    <cfRule type="cellIs" dxfId="29085" priority="5744" stopIfTrue="1" operator="equal">
      <formula>"Rel-15"</formula>
    </cfRule>
  </conditionalFormatting>
  <conditionalFormatting sqref="F1674">
    <cfRule type="cellIs" dxfId="29084" priority="5733" stopIfTrue="1" operator="equal">
      <formula>"LS In"</formula>
    </cfRule>
    <cfRule type="cellIs" dxfId="29083" priority="5734" stopIfTrue="1" operator="equal">
      <formula>"LS OUT"</formula>
    </cfRule>
    <cfRule type="cellIs" dxfId="29082" priority="5735" stopIfTrue="1" operator="equal">
      <formula>"CR"</formula>
    </cfRule>
    <cfRule type="cellIs" dxfId="29081" priority="5736" stopIfTrue="1" operator="equal">
      <formula>"P-CR"</formula>
    </cfRule>
    <cfRule type="cellIs" dxfId="29080" priority="5737" stopIfTrue="1" operator="equal">
      <formula>"CR Pack"</formula>
    </cfRule>
    <cfRule type="cellIs" dxfId="29079" priority="5738" stopIfTrue="1" operator="equal">
      <formula>"WID new"</formula>
    </cfRule>
    <cfRule type="cellIs" dxfId="29078" priority="5739" stopIfTrue="1" operator="equal">
      <formula>"WID revised"</formula>
    </cfRule>
    <cfRule type="cellIs" dxfId="29077" priority="5740" stopIfTrue="1" operator="equal">
      <formula>"SID new"</formula>
    </cfRule>
    <cfRule type="cellIs" dxfId="29076" priority="5741" stopIfTrue="1" operator="equal">
      <formula>"SID revised"</formula>
    </cfRule>
  </conditionalFormatting>
  <conditionalFormatting sqref="P1674">
    <cfRule type="containsText" dxfId="29075" priority="5731" stopIfTrue="1" operator="containsText" text="DUMMY">
      <formula>NOT(ISERROR(SEARCH("DUMMY",P1674)))</formula>
    </cfRule>
    <cfRule type="cellIs" dxfId="29074" priority="5732" stopIfTrue="1" operator="equal">
      <formula>""</formula>
    </cfRule>
  </conditionalFormatting>
  <conditionalFormatting sqref="Q1674">
    <cfRule type="cellIs" dxfId="29073" priority="5729" stopIfTrue="1" operator="equal">
      <formula>""</formula>
    </cfRule>
    <cfRule type="cellIs" dxfId="29072" priority="5730" stopIfTrue="1" operator="equal">
      <formula>"-"</formula>
    </cfRule>
  </conditionalFormatting>
  <conditionalFormatting sqref="I1674">
    <cfRule type="containsText" dxfId="29071" priority="5727" operator="containsText" text="...">
      <formula>NOT(ISERROR(SEARCH("...",I1674)))</formula>
    </cfRule>
    <cfRule type="containsText" dxfId="29070" priority="5728" operator="containsText" text="~?">
      <formula>NOT(ISERROR(SEARCH("~?",I1674)))</formula>
    </cfRule>
  </conditionalFormatting>
  <conditionalFormatting sqref="G1674">
    <cfRule type="cellIs" dxfId="29069" priority="5726" operator="equal">
      <formula>"Endorsement"</formula>
    </cfRule>
  </conditionalFormatting>
  <conditionalFormatting sqref="B1675">
    <cfRule type="cellIs" dxfId="29068" priority="5725" stopIfTrue="1" operator="equal">
      <formula>""</formula>
    </cfRule>
  </conditionalFormatting>
  <conditionalFormatting sqref="C1675">
    <cfRule type="cellIs" dxfId="29067" priority="5722" stopIfTrue="1" operator="equal">
      <formula>"Y"</formula>
    </cfRule>
    <cfRule type="cellIs" dxfId="29066" priority="5723" stopIfTrue="1" operator="equal">
      <formula>""</formula>
    </cfRule>
    <cfRule type="cellIs" dxfId="29065" priority="5724" stopIfTrue="1" operator="equal">
      <formula>"W"</formula>
    </cfRule>
  </conditionalFormatting>
  <conditionalFormatting sqref="D1675">
    <cfRule type="cellIs" dxfId="29064" priority="5720" stopIfTrue="1" operator="equal">
      <formula>""</formula>
    </cfRule>
    <cfRule type="cellIs" dxfId="29063" priority="5721" stopIfTrue="1" operator="between">
      <formula>"10.7.1"</formula>
      <formula>"10.7.5"</formula>
    </cfRule>
  </conditionalFormatting>
  <conditionalFormatting sqref="G1675">
    <cfRule type="cellIs" dxfId="29062" priority="5719" stopIfTrue="1" operator="equal">
      <formula>""</formula>
    </cfRule>
  </conditionalFormatting>
  <conditionalFormatting sqref="O1675">
    <cfRule type="cellIs" dxfId="29061" priority="5716" stopIfTrue="1" operator="equal">
      <formula>"Rel-14"</formula>
    </cfRule>
    <cfRule type="cellIs" dxfId="29060" priority="5717" stopIfTrue="1" operator="equal">
      <formula>"Rel-16"</formula>
    </cfRule>
    <cfRule type="cellIs" dxfId="29059" priority="5718" stopIfTrue="1" operator="equal">
      <formula>"Rel-15"</formula>
    </cfRule>
  </conditionalFormatting>
  <conditionalFormatting sqref="F1675">
    <cfRule type="cellIs" dxfId="29058" priority="5707" stopIfTrue="1" operator="equal">
      <formula>"LS In"</formula>
    </cfRule>
    <cfRule type="cellIs" dxfId="29057" priority="5708" stopIfTrue="1" operator="equal">
      <formula>"LS OUT"</formula>
    </cfRule>
    <cfRule type="cellIs" dxfId="29056" priority="5709" stopIfTrue="1" operator="equal">
      <formula>"CR"</formula>
    </cfRule>
    <cfRule type="cellIs" dxfId="29055" priority="5710" stopIfTrue="1" operator="equal">
      <formula>"P-CR"</formula>
    </cfRule>
    <cfRule type="cellIs" dxfId="29054" priority="5711" stopIfTrue="1" operator="equal">
      <formula>"CR Pack"</formula>
    </cfRule>
    <cfRule type="cellIs" dxfId="29053" priority="5712" stopIfTrue="1" operator="equal">
      <formula>"WID new"</formula>
    </cfRule>
    <cfRule type="cellIs" dxfId="29052" priority="5713" stopIfTrue="1" operator="equal">
      <formula>"WID revised"</formula>
    </cfRule>
    <cfRule type="cellIs" dxfId="29051" priority="5714" stopIfTrue="1" operator="equal">
      <formula>"SID new"</formula>
    </cfRule>
    <cfRule type="cellIs" dxfId="29050" priority="5715" stopIfTrue="1" operator="equal">
      <formula>"SID revised"</formula>
    </cfRule>
  </conditionalFormatting>
  <conditionalFormatting sqref="P1675">
    <cfRule type="containsText" dxfId="29049" priority="5705" stopIfTrue="1" operator="containsText" text="DUMMY">
      <formula>NOT(ISERROR(SEARCH("DUMMY",P1675)))</formula>
    </cfRule>
    <cfRule type="cellIs" dxfId="29048" priority="5706" stopIfTrue="1" operator="equal">
      <formula>""</formula>
    </cfRule>
  </conditionalFormatting>
  <conditionalFormatting sqref="Q1675">
    <cfRule type="cellIs" dxfId="29047" priority="5703" stopIfTrue="1" operator="equal">
      <formula>""</formula>
    </cfRule>
    <cfRule type="cellIs" dxfId="29046" priority="5704" stopIfTrue="1" operator="equal">
      <formula>"-"</formula>
    </cfRule>
  </conditionalFormatting>
  <conditionalFormatting sqref="I1675">
    <cfRule type="containsText" dxfId="29045" priority="5701" operator="containsText" text="...">
      <formula>NOT(ISERROR(SEARCH("...",I1675)))</formula>
    </cfRule>
    <cfRule type="containsText" dxfId="29044" priority="5702" operator="containsText" text="~?">
      <formula>NOT(ISERROR(SEARCH("~?",I1675)))</formula>
    </cfRule>
  </conditionalFormatting>
  <conditionalFormatting sqref="G1675">
    <cfRule type="cellIs" dxfId="29043" priority="5700" operator="equal">
      <formula>"Endorsement"</formula>
    </cfRule>
  </conditionalFormatting>
  <conditionalFormatting sqref="B1676">
    <cfRule type="cellIs" dxfId="29042" priority="5699" stopIfTrue="1" operator="equal">
      <formula>""</formula>
    </cfRule>
  </conditionalFormatting>
  <conditionalFormatting sqref="C1676">
    <cfRule type="cellIs" dxfId="29041" priority="5696" stopIfTrue="1" operator="equal">
      <formula>"Y"</formula>
    </cfRule>
    <cfRule type="cellIs" dxfId="29040" priority="5697" stopIfTrue="1" operator="equal">
      <formula>""</formula>
    </cfRule>
    <cfRule type="cellIs" dxfId="29039" priority="5698" stopIfTrue="1" operator="equal">
      <formula>"W"</formula>
    </cfRule>
  </conditionalFormatting>
  <conditionalFormatting sqref="D1676">
    <cfRule type="cellIs" dxfId="29038" priority="5694" stopIfTrue="1" operator="equal">
      <formula>""</formula>
    </cfRule>
    <cfRule type="cellIs" dxfId="29037" priority="5695" stopIfTrue="1" operator="between">
      <formula>"10.7.1"</formula>
      <formula>"10.7.5"</formula>
    </cfRule>
  </conditionalFormatting>
  <conditionalFormatting sqref="G1676">
    <cfRule type="cellIs" dxfId="29036" priority="5693" stopIfTrue="1" operator="equal">
      <formula>""</formula>
    </cfRule>
  </conditionalFormatting>
  <conditionalFormatting sqref="O1676">
    <cfRule type="cellIs" dxfId="29035" priority="5690" stopIfTrue="1" operator="equal">
      <formula>"Rel-14"</formula>
    </cfRule>
    <cfRule type="cellIs" dxfId="29034" priority="5691" stopIfTrue="1" operator="equal">
      <formula>"Rel-16"</formula>
    </cfRule>
    <cfRule type="cellIs" dxfId="29033" priority="5692" stopIfTrue="1" operator="equal">
      <formula>"Rel-15"</formula>
    </cfRule>
  </conditionalFormatting>
  <conditionalFormatting sqref="F1676">
    <cfRule type="cellIs" dxfId="29032" priority="5681" stopIfTrue="1" operator="equal">
      <formula>"LS In"</formula>
    </cfRule>
    <cfRule type="cellIs" dxfId="29031" priority="5682" stopIfTrue="1" operator="equal">
      <formula>"LS OUT"</formula>
    </cfRule>
    <cfRule type="cellIs" dxfId="29030" priority="5683" stopIfTrue="1" operator="equal">
      <formula>"CR"</formula>
    </cfRule>
    <cfRule type="cellIs" dxfId="29029" priority="5684" stopIfTrue="1" operator="equal">
      <formula>"P-CR"</formula>
    </cfRule>
    <cfRule type="cellIs" dxfId="29028" priority="5685" stopIfTrue="1" operator="equal">
      <formula>"CR Pack"</formula>
    </cfRule>
    <cfRule type="cellIs" dxfId="29027" priority="5686" stopIfTrue="1" operator="equal">
      <formula>"WID new"</formula>
    </cfRule>
    <cfRule type="cellIs" dxfId="29026" priority="5687" stopIfTrue="1" operator="equal">
      <formula>"WID revised"</formula>
    </cfRule>
    <cfRule type="cellIs" dxfId="29025" priority="5688" stopIfTrue="1" operator="equal">
      <formula>"SID new"</formula>
    </cfRule>
    <cfRule type="cellIs" dxfId="29024" priority="5689" stopIfTrue="1" operator="equal">
      <formula>"SID revised"</formula>
    </cfRule>
  </conditionalFormatting>
  <conditionalFormatting sqref="P1676">
    <cfRule type="containsText" dxfId="29023" priority="5679" stopIfTrue="1" operator="containsText" text="DUMMY">
      <formula>NOT(ISERROR(SEARCH("DUMMY",P1676)))</formula>
    </cfRule>
    <cfRule type="cellIs" dxfId="29022" priority="5680" stopIfTrue="1" operator="equal">
      <formula>""</formula>
    </cfRule>
  </conditionalFormatting>
  <conditionalFormatting sqref="Q1676">
    <cfRule type="cellIs" dxfId="29021" priority="5677" stopIfTrue="1" operator="equal">
      <formula>""</formula>
    </cfRule>
    <cfRule type="cellIs" dxfId="29020" priority="5678" stopIfTrue="1" operator="equal">
      <formula>"-"</formula>
    </cfRule>
  </conditionalFormatting>
  <conditionalFormatting sqref="I1676">
    <cfRule type="containsText" dxfId="29019" priority="5675" operator="containsText" text="...">
      <formula>NOT(ISERROR(SEARCH("...",I1676)))</formula>
    </cfRule>
    <cfRule type="containsText" dxfId="29018" priority="5676" operator="containsText" text="~?">
      <formula>NOT(ISERROR(SEARCH("~?",I1676)))</formula>
    </cfRule>
  </conditionalFormatting>
  <conditionalFormatting sqref="G1676">
    <cfRule type="cellIs" dxfId="29017" priority="5674" operator="equal">
      <formula>"Endorsement"</formula>
    </cfRule>
  </conditionalFormatting>
  <conditionalFormatting sqref="B1677">
    <cfRule type="cellIs" dxfId="29016" priority="5673" stopIfTrue="1" operator="equal">
      <formula>""</formula>
    </cfRule>
  </conditionalFormatting>
  <conditionalFormatting sqref="C1677">
    <cfRule type="cellIs" dxfId="29015" priority="5670" stopIfTrue="1" operator="equal">
      <formula>"Y"</formula>
    </cfRule>
    <cfRule type="cellIs" dxfId="29014" priority="5671" stopIfTrue="1" operator="equal">
      <formula>""</formula>
    </cfRule>
    <cfRule type="cellIs" dxfId="29013" priority="5672" stopIfTrue="1" operator="equal">
      <formula>"W"</formula>
    </cfRule>
  </conditionalFormatting>
  <conditionalFormatting sqref="D1677">
    <cfRule type="cellIs" dxfId="29012" priority="5668" stopIfTrue="1" operator="equal">
      <formula>""</formula>
    </cfRule>
    <cfRule type="cellIs" dxfId="29011" priority="5669" stopIfTrue="1" operator="between">
      <formula>"10.7.1"</formula>
      <formula>"10.7.5"</formula>
    </cfRule>
  </conditionalFormatting>
  <conditionalFormatting sqref="G1677">
    <cfRule type="cellIs" dxfId="29010" priority="5667" stopIfTrue="1" operator="equal">
      <formula>""</formula>
    </cfRule>
  </conditionalFormatting>
  <conditionalFormatting sqref="O1677">
    <cfRule type="cellIs" dxfId="29009" priority="5664" stopIfTrue="1" operator="equal">
      <formula>"Rel-14"</formula>
    </cfRule>
    <cfRule type="cellIs" dxfId="29008" priority="5665" stopIfTrue="1" operator="equal">
      <formula>"Rel-16"</formula>
    </cfRule>
    <cfRule type="cellIs" dxfId="29007" priority="5666" stopIfTrue="1" operator="equal">
      <formula>"Rel-15"</formula>
    </cfRule>
  </conditionalFormatting>
  <conditionalFormatting sqref="F1677">
    <cfRule type="cellIs" dxfId="29006" priority="5655" stopIfTrue="1" operator="equal">
      <formula>"LS In"</formula>
    </cfRule>
    <cfRule type="cellIs" dxfId="29005" priority="5656" stopIfTrue="1" operator="equal">
      <formula>"LS OUT"</formula>
    </cfRule>
    <cfRule type="cellIs" dxfId="29004" priority="5657" stopIfTrue="1" operator="equal">
      <formula>"CR"</formula>
    </cfRule>
    <cfRule type="cellIs" dxfId="29003" priority="5658" stopIfTrue="1" operator="equal">
      <formula>"P-CR"</formula>
    </cfRule>
    <cfRule type="cellIs" dxfId="29002" priority="5659" stopIfTrue="1" operator="equal">
      <formula>"CR Pack"</formula>
    </cfRule>
    <cfRule type="cellIs" dxfId="29001" priority="5660" stopIfTrue="1" operator="equal">
      <formula>"WID new"</formula>
    </cfRule>
    <cfRule type="cellIs" dxfId="29000" priority="5661" stopIfTrue="1" operator="equal">
      <formula>"WID revised"</formula>
    </cfRule>
    <cfRule type="cellIs" dxfId="28999" priority="5662" stopIfTrue="1" operator="equal">
      <formula>"SID new"</formula>
    </cfRule>
    <cfRule type="cellIs" dxfId="28998" priority="5663" stopIfTrue="1" operator="equal">
      <formula>"SID revised"</formula>
    </cfRule>
  </conditionalFormatting>
  <conditionalFormatting sqref="P1677">
    <cfRule type="containsText" dxfId="28997" priority="5653" stopIfTrue="1" operator="containsText" text="DUMMY">
      <formula>NOT(ISERROR(SEARCH("DUMMY",P1677)))</formula>
    </cfRule>
    <cfRule type="cellIs" dxfId="28996" priority="5654" stopIfTrue="1" operator="equal">
      <formula>""</formula>
    </cfRule>
  </conditionalFormatting>
  <conditionalFormatting sqref="Q1677">
    <cfRule type="cellIs" dxfId="28995" priority="5651" stopIfTrue="1" operator="equal">
      <formula>""</formula>
    </cfRule>
    <cfRule type="cellIs" dxfId="28994" priority="5652" stopIfTrue="1" operator="equal">
      <formula>"-"</formula>
    </cfRule>
  </conditionalFormatting>
  <conditionalFormatting sqref="I1677">
    <cfRule type="containsText" dxfId="28993" priority="5649" operator="containsText" text="...">
      <formula>NOT(ISERROR(SEARCH("...",I1677)))</formula>
    </cfRule>
    <cfRule type="containsText" dxfId="28992" priority="5650" operator="containsText" text="~?">
      <formula>NOT(ISERROR(SEARCH("~?",I1677)))</formula>
    </cfRule>
  </conditionalFormatting>
  <conditionalFormatting sqref="G1677">
    <cfRule type="cellIs" dxfId="28991" priority="5648" operator="equal">
      <formula>"Endorsement"</formula>
    </cfRule>
  </conditionalFormatting>
  <conditionalFormatting sqref="B1678">
    <cfRule type="cellIs" dxfId="28990" priority="5647" stopIfTrue="1" operator="equal">
      <formula>""</formula>
    </cfRule>
  </conditionalFormatting>
  <conditionalFormatting sqref="C1678">
    <cfRule type="cellIs" dxfId="28989" priority="5644" stopIfTrue="1" operator="equal">
      <formula>"Y"</formula>
    </cfRule>
    <cfRule type="cellIs" dxfId="28988" priority="5645" stopIfTrue="1" operator="equal">
      <formula>""</formula>
    </cfRule>
    <cfRule type="cellIs" dxfId="28987" priority="5646" stopIfTrue="1" operator="equal">
      <formula>"W"</formula>
    </cfRule>
  </conditionalFormatting>
  <conditionalFormatting sqref="D1678">
    <cfRule type="cellIs" dxfId="28986" priority="5642" stopIfTrue="1" operator="equal">
      <formula>""</formula>
    </cfRule>
    <cfRule type="cellIs" dxfId="28985" priority="5643" stopIfTrue="1" operator="between">
      <formula>"10.7.1"</formula>
      <formula>"10.7.5"</formula>
    </cfRule>
  </conditionalFormatting>
  <conditionalFormatting sqref="G1678">
    <cfRule type="cellIs" dxfId="28984" priority="5641" stopIfTrue="1" operator="equal">
      <formula>""</formula>
    </cfRule>
  </conditionalFormatting>
  <conditionalFormatting sqref="O1678">
    <cfRule type="cellIs" dxfId="28983" priority="5638" stopIfTrue="1" operator="equal">
      <formula>"Rel-14"</formula>
    </cfRule>
    <cfRule type="cellIs" dxfId="28982" priority="5639" stopIfTrue="1" operator="equal">
      <formula>"Rel-16"</formula>
    </cfRule>
    <cfRule type="cellIs" dxfId="28981" priority="5640" stopIfTrue="1" operator="equal">
      <formula>"Rel-15"</formula>
    </cfRule>
  </conditionalFormatting>
  <conditionalFormatting sqref="F1678">
    <cfRule type="cellIs" dxfId="28980" priority="5629" stopIfTrue="1" operator="equal">
      <formula>"LS In"</formula>
    </cfRule>
    <cfRule type="cellIs" dxfId="28979" priority="5630" stopIfTrue="1" operator="equal">
      <formula>"LS OUT"</formula>
    </cfRule>
    <cfRule type="cellIs" dxfId="28978" priority="5631" stopIfTrue="1" operator="equal">
      <formula>"CR"</formula>
    </cfRule>
    <cfRule type="cellIs" dxfId="28977" priority="5632" stopIfTrue="1" operator="equal">
      <formula>"P-CR"</formula>
    </cfRule>
    <cfRule type="cellIs" dxfId="28976" priority="5633" stopIfTrue="1" operator="equal">
      <formula>"CR Pack"</formula>
    </cfRule>
    <cfRule type="cellIs" dxfId="28975" priority="5634" stopIfTrue="1" operator="equal">
      <formula>"WID new"</formula>
    </cfRule>
    <cfRule type="cellIs" dxfId="28974" priority="5635" stopIfTrue="1" operator="equal">
      <formula>"WID revised"</formula>
    </cfRule>
    <cfRule type="cellIs" dxfId="28973" priority="5636" stopIfTrue="1" operator="equal">
      <formula>"SID new"</formula>
    </cfRule>
    <cfRule type="cellIs" dxfId="28972" priority="5637" stopIfTrue="1" operator="equal">
      <formula>"SID revised"</formula>
    </cfRule>
  </conditionalFormatting>
  <conditionalFormatting sqref="P1678">
    <cfRule type="containsText" dxfId="28971" priority="5627" stopIfTrue="1" operator="containsText" text="DUMMY">
      <formula>NOT(ISERROR(SEARCH("DUMMY",P1678)))</formula>
    </cfRule>
    <cfRule type="cellIs" dxfId="28970" priority="5628" stopIfTrue="1" operator="equal">
      <formula>""</formula>
    </cfRule>
  </conditionalFormatting>
  <conditionalFormatting sqref="Q1678">
    <cfRule type="cellIs" dxfId="28969" priority="5625" stopIfTrue="1" operator="equal">
      <formula>""</formula>
    </cfRule>
    <cfRule type="cellIs" dxfId="28968" priority="5626" stopIfTrue="1" operator="equal">
      <formula>"-"</formula>
    </cfRule>
  </conditionalFormatting>
  <conditionalFormatting sqref="I1678">
    <cfRule type="containsText" dxfId="28967" priority="5623" operator="containsText" text="...">
      <formula>NOT(ISERROR(SEARCH("...",I1678)))</formula>
    </cfRule>
    <cfRule type="containsText" dxfId="28966" priority="5624" operator="containsText" text="~?">
      <formula>NOT(ISERROR(SEARCH("~?",I1678)))</formula>
    </cfRule>
  </conditionalFormatting>
  <conditionalFormatting sqref="G1678">
    <cfRule type="cellIs" dxfId="28965" priority="5622" operator="equal">
      <formula>"Endorsement"</formula>
    </cfRule>
  </conditionalFormatting>
  <conditionalFormatting sqref="B1777">
    <cfRule type="cellIs" dxfId="28964" priority="5621" stopIfTrue="1" operator="equal">
      <formula>""</formula>
    </cfRule>
  </conditionalFormatting>
  <conditionalFormatting sqref="C1777">
    <cfRule type="cellIs" dxfId="28963" priority="5618" stopIfTrue="1" operator="equal">
      <formula>"Y"</formula>
    </cfRule>
    <cfRule type="cellIs" dxfId="28962" priority="5619" stopIfTrue="1" operator="equal">
      <formula>""</formula>
    </cfRule>
    <cfRule type="cellIs" dxfId="28961" priority="5620" stopIfTrue="1" operator="equal">
      <formula>"W"</formula>
    </cfRule>
  </conditionalFormatting>
  <conditionalFormatting sqref="D1777">
    <cfRule type="cellIs" dxfId="28960" priority="5616" stopIfTrue="1" operator="equal">
      <formula>""</formula>
    </cfRule>
    <cfRule type="cellIs" dxfId="28959" priority="5617" stopIfTrue="1" operator="between">
      <formula>"10.7.1"</formula>
      <formula>"10.7.5"</formula>
    </cfRule>
  </conditionalFormatting>
  <conditionalFormatting sqref="G1777">
    <cfRule type="cellIs" dxfId="28958" priority="5615" stopIfTrue="1" operator="equal">
      <formula>""</formula>
    </cfRule>
  </conditionalFormatting>
  <conditionalFormatting sqref="O1777">
    <cfRule type="cellIs" dxfId="28957" priority="5612" stopIfTrue="1" operator="equal">
      <formula>"Rel-14"</formula>
    </cfRule>
    <cfRule type="cellIs" dxfId="28956" priority="5613" stopIfTrue="1" operator="equal">
      <formula>"Rel-16"</formula>
    </cfRule>
    <cfRule type="cellIs" dxfId="28955" priority="5614" stopIfTrue="1" operator="equal">
      <formula>"Rel-15"</formula>
    </cfRule>
  </conditionalFormatting>
  <conditionalFormatting sqref="F1777">
    <cfRule type="cellIs" dxfId="28954" priority="5603" stopIfTrue="1" operator="equal">
      <formula>"LS In"</formula>
    </cfRule>
    <cfRule type="cellIs" dxfId="28953" priority="5604" stopIfTrue="1" operator="equal">
      <formula>"LS OUT"</formula>
    </cfRule>
    <cfRule type="cellIs" dxfId="28952" priority="5605" stopIfTrue="1" operator="equal">
      <formula>"CR"</formula>
    </cfRule>
    <cfRule type="cellIs" dxfId="28951" priority="5606" stopIfTrue="1" operator="equal">
      <formula>"P-CR"</formula>
    </cfRule>
    <cfRule type="cellIs" dxfId="28950" priority="5607" stopIfTrue="1" operator="equal">
      <formula>"CR Pack"</formula>
    </cfRule>
    <cfRule type="cellIs" dxfId="28949" priority="5608" stopIfTrue="1" operator="equal">
      <formula>"WID new"</formula>
    </cfRule>
    <cfRule type="cellIs" dxfId="28948" priority="5609" stopIfTrue="1" operator="equal">
      <formula>"WID revised"</formula>
    </cfRule>
    <cfRule type="cellIs" dxfId="28947" priority="5610" stopIfTrue="1" operator="equal">
      <formula>"SID new"</formula>
    </cfRule>
    <cfRule type="cellIs" dxfId="28946" priority="5611" stopIfTrue="1" operator="equal">
      <formula>"SID revised"</formula>
    </cfRule>
  </conditionalFormatting>
  <conditionalFormatting sqref="P1777">
    <cfRule type="containsText" dxfId="28945" priority="5601" stopIfTrue="1" operator="containsText" text="DUMMY">
      <formula>NOT(ISERROR(SEARCH("DUMMY",P1777)))</formula>
    </cfRule>
    <cfRule type="cellIs" dxfId="28944" priority="5602" stopIfTrue="1" operator="equal">
      <formula>""</formula>
    </cfRule>
  </conditionalFormatting>
  <conditionalFormatting sqref="Q1777">
    <cfRule type="cellIs" dxfId="28943" priority="5599" stopIfTrue="1" operator="equal">
      <formula>""</formula>
    </cfRule>
    <cfRule type="cellIs" dxfId="28942" priority="5600" stopIfTrue="1" operator="equal">
      <formula>"-"</formula>
    </cfRule>
  </conditionalFormatting>
  <conditionalFormatting sqref="I1777">
    <cfRule type="containsText" dxfId="28941" priority="5597" operator="containsText" text="...">
      <formula>NOT(ISERROR(SEARCH("...",I1777)))</formula>
    </cfRule>
    <cfRule type="containsText" dxfId="28940" priority="5598" operator="containsText" text="~?">
      <formula>NOT(ISERROR(SEARCH("~?",I1777)))</formula>
    </cfRule>
  </conditionalFormatting>
  <conditionalFormatting sqref="G1777">
    <cfRule type="cellIs" dxfId="28939" priority="5596" operator="equal">
      <formula>"Endorsement"</formula>
    </cfRule>
  </conditionalFormatting>
  <conditionalFormatting sqref="B1778">
    <cfRule type="cellIs" dxfId="28938" priority="5595" stopIfTrue="1" operator="equal">
      <formula>""</formula>
    </cfRule>
  </conditionalFormatting>
  <conditionalFormatting sqref="C1778">
    <cfRule type="cellIs" dxfId="28937" priority="5592" stopIfTrue="1" operator="equal">
      <formula>"Y"</formula>
    </cfRule>
    <cfRule type="cellIs" dxfId="28936" priority="5593" stopIfTrue="1" operator="equal">
      <formula>""</formula>
    </cfRule>
    <cfRule type="cellIs" dxfId="28935" priority="5594" stopIfTrue="1" operator="equal">
      <formula>"W"</formula>
    </cfRule>
  </conditionalFormatting>
  <conditionalFormatting sqref="D1778">
    <cfRule type="cellIs" dxfId="28934" priority="5590" stopIfTrue="1" operator="equal">
      <formula>""</formula>
    </cfRule>
    <cfRule type="cellIs" dxfId="28933" priority="5591" stopIfTrue="1" operator="between">
      <formula>"10.7.1"</formula>
      <formula>"10.7.5"</formula>
    </cfRule>
  </conditionalFormatting>
  <conditionalFormatting sqref="G1778">
    <cfRule type="cellIs" dxfId="28932" priority="5589" stopIfTrue="1" operator="equal">
      <formula>""</formula>
    </cfRule>
  </conditionalFormatting>
  <conditionalFormatting sqref="O1778">
    <cfRule type="cellIs" dxfId="28931" priority="5586" stopIfTrue="1" operator="equal">
      <formula>"Rel-14"</formula>
    </cfRule>
    <cfRule type="cellIs" dxfId="28930" priority="5587" stopIfTrue="1" operator="equal">
      <formula>"Rel-16"</formula>
    </cfRule>
    <cfRule type="cellIs" dxfId="28929" priority="5588" stopIfTrue="1" operator="equal">
      <formula>"Rel-15"</formula>
    </cfRule>
  </conditionalFormatting>
  <conditionalFormatting sqref="F1778">
    <cfRule type="cellIs" dxfId="28928" priority="5577" stopIfTrue="1" operator="equal">
      <formula>"LS In"</formula>
    </cfRule>
    <cfRule type="cellIs" dxfId="28927" priority="5578" stopIfTrue="1" operator="equal">
      <formula>"LS OUT"</formula>
    </cfRule>
    <cfRule type="cellIs" dxfId="28926" priority="5579" stopIfTrue="1" operator="equal">
      <formula>"CR"</formula>
    </cfRule>
    <cfRule type="cellIs" dxfId="28925" priority="5580" stopIfTrue="1" operator="equal">
      <formula>"P-CR"</formula>
    </cfRule>
    <cfRule type="cellIs" dxfId="28924" priority="5581" stopIfTrue="1" operator="equal">
      <formula>"CR Pack"</formula>
    </cfRule>
    <cfRule type="cellIs" dxfId="28923" priority="5582" stopIfTrue="1" operator="equal">
      <formula>"WID new"</formula>
    </cfRule>
    <cfRule type="cellIs" dxfId="28922" priority="5583" stopIfTrue="1" operator="equal">
      <formula>"WID revised"</formula>
    </cfRule>
    <cfRule type="cellIs" dxfId="28921" priority="5584" stopIfTrue="1" operator="equal">
      <formula>"SID new"</formula>
    </cfRule>
    <cfRule type="cellIs" dxfId="28920" priority="5585" stopIfTrue="1" operator="equal">
      <formula>"SID revised"</formula>
    </cfRule>
  </conditionalFormatting>
  <conditionalFormatting sqref="P1778">
    <cfRule type="containsText" dxfId="28919" priority="5575" stopIfTrue="1" operator="containsText" text="DUMMY">
      <formula>NOT(ISERROR(SEARCH("DUMMY",P1778)))</formula>
    </cfRule>
    <cfRule type="cellIs" dxfId="28918" priority="5576" stopIfTrue="1" operator="equal">
      <formula>""</formula>
    </cfRule>
  </conditionalFormatting>
  <conditionalFormatting sqref="Q1778">
    <cfRule type="cellIs" dxfId="28917" priority="5573" stopIfTrue="1" operator="equal">
      <formula>""</formula>
    </cfRule>
    <cfRule type="cellIs" dxfId="28916" priority="5574" stopIfTrue="1" operator="equal">
      <formula>"-"</formula>
    </cfRule>
  </conditionalFormatting>
  <conditionalFormatting sqref="I1778">
    <cfRule type="containsText" dxfId="28915" priority="5571" operator="containsText" text="...">
      <formula>NOT(ISERROR(SEARCH("...",I1778)))</formula>
    </cfRule>
    <cfRule type="containsText" dxfId="28914" priority="5572" operator="containsText" text="~?">
      <formula>NOT(ISERROR(SEARCH("~?",I1778)))</formula>
    </cfRule>
  </conditionalFormatting>
  <conditionalFormatting sqref="G1778">
    <cfRule type="cellIs" dxfId="28913" priority="5570" operator="equal">
      <formula>"Endorsement"</formula>
    </cfRule>
  </conditionalFormatting>
  <conditionalFormatting sqref="B1779">
    <cfRule type="cellIs" dxfId="28912" priority="5569" stopIfTrue="1" operator="equal">
      <formula>""</formula>
    </cfRule>
  </conditionalFormatting>
  <conditionalFormatting sqref="C1779">
    <cfRule type="cellIs" dxfId="28911" priority="5566" stopIfTrue="1" operator="equal">
      <formula>"Y"</formula>
    </cfRule>
    <cfRule type="cellIs" dxfId="28910" priority="5567" stopIfTrue="1" operator="equal">
      <formula>""</formula>
    </cfRule>
    <cfRule type="cellIs" dxfId="28909" priority="5568" stopIfTrue="1" operator="equal">
      <formula>"W"</formula>
    </cfRule>
  </conditionalFormatting>
  <conditionalFormatting sqref="D1779">
    <cfRule type="cellIs" dxfId="28908" priority="5564" stopIfTrue="1" operator="equal">
      <formula>""</formula>
    </cfRule>
    <cfRule type="cellIs" dxfId="28907" priority="5565" stopIfTrue="1" operator="between">
      <formula>"10.7.1"</formula>
      <formula>"10.7.5"</formula>
    </cfRule>
  </conditionalFormatting>
  <conditionalFormatting sqref="G1779">
    <cfRule type="cellIs" dxfId="28906" priority="5563" stopIfTrue="1" operator="equal">
      <formula>""</formula>
    </cfRule>
  </conditionalFormatting>
  <conditionalFormatting sqref="O1779">
    <cfRule type="cellIs" dxfId="28905" priority="5560" stopIfTrue="1" operator="equal">
      <formula>"Rel-14"</formula>
    </cfRule>
    <cfRule type="cellIs" dxfId="28904" priority="5561" stopIfTrue="1" operator="equal">
      <formula>"Rel-16"</formula>
    </cfRule>
    <cfRule type="cellIs" dxfId="28903" priority="5562" stopIfTrue="1" operator="equal">
      <formula>"Rel-15"</formula>
    </cfRule>
  </conditionalFormatting>
  <conditionalFormatting sqref="F1779">
    <cfRule type="cellIs" dxfId="28902" priority="5551" stopIfTrue="1" operator="equal">
      <formula>"LS In"</formula>
    </cfRule>
    <cfRule type="cellIs" dxfId="28901" priority="5552" stopIfTrue="1" operator="equal">
      <formula>"LS OUT"</formula>
    </cfRule>
    <cfRule type="cellIs" dxfId="28900" priority="5553" stopIfTrue="1" operator="equal">
      <formula>"CR"</formula>
    </cfRule>
    <cfRule type="cellIs" dxfId="28899" priority="5554" stopIfTrue="1" operator="equal">
      <formula>"P-CR"</formula>
    </cfRule>
    <cfRule type="cellIs" dxfId="28898" priority="5555" stopIfTrue="1" operator="equal">
      <formula>"CR Pack"</formula>
    </cfRule>
    <cfRule type="cellIs" dxfId="28897" priority="5556" stopIfTrue="1" operator="equal">
      <formula>"WID new"</formula>
    </cfRule>
    <cfRule type="cellIs" dxfId="28896" priority="5557" stopIfTrue="1" operator="equal">
      <formula>"WID revised"</formula>
    </cfRule>
    <cfRule type="cellIs" dxfId="28895" priority="5558" stopIfTrue="1" operator="equal">
      <formula>"SID new"</formula>
    </cfRule>
    <cfRule type="cellIs" dxfId="28894" priority="5559" stopIfTrue="1" operator="equal">
      <formula>"SID revised"</formula>
    </cfRule>
  </conditionalFormatting>
  <conditionalFormatting sqref="P1779">
    <cfRule type="containsText" dxfId="28893" priority="5549" stopIfTrue="1" operator="containsText" text="DUMMY">
      <formula>NOT(ISERROR(SEARCH("DUMMY",P1779)))</formula>
    </cfRule>
    <cfRule type="cellIs" dxfId="28892" priority="5550" stopIfTrue="1" operator="equal">
      <formula>""</formula>
    </cfRule>
  </conditionalFormatting>
  <conditionalFormatting sqref="Q1779">
    <cfRule type="cellIs" dxfId="28891" priority="5547" stopIfTrue="1" operator="equal">
      <formula>""</formula>
    </cfRule>
    <cfRule type="cellIs" dxfId="28890" priority="5548" stopIfTrue="1" operator="equal">
      <formula>"-"</formula>
    </cfRule>
  </conditionalFormatting>
  <conditionalFormatting sqref="I1779">
    <cfRule type="containsText" dxfId="28889" priority="5545" operator="containsText" text="...">
      <formula>NOT(ISERROR(SEARCH("...",I1779)))</formula>
    </cfRule>
    <cfRule type="containsText" dxfId="28888" priority="5546" operator="containsText" text="~?">
      <formula>NOT(ISERROR(SEARCH("~?",I1779)))</formula>
    </cfRule>
  </conditionalFormatting>
  <conditionalFormatting sqref="G1779">
    <cfRule type="cellIs" dxfId="28887" priority="5544" operator="equal">
      <formula>"Endorsement"</formula>
    </cfRule>
  </conditionalFormatting>
  <conditionalFormatting sqref="B1780">
    <cfRule type="cellIs" dxfId="28886" priority="5543" stopIfTrue="1" operator="equal">
      <formula>""</formula>
    </cfRule>
  </conditionalFormatting>
  <conditionalFormatting sqref="C1780">
    <cfRule type="cellIs" dxfId="28885" priority="5540" stopIfTrue="1" operator="equal">
      <formula>"Y"</formula>
    </cfRule>
    <cfRule type="cellIs" dxfId="28884" priority="5541" stopIfTrue="1" operator="equal">
      <formula>""</formula>
    </cfRule>
    <cfRule type="cellIs" dxfId="28883" priority="5542" stopIfTrue="1" operator="equal">
      <formula>"W"</formula>
    </cfRule>
  </conditionalFormatting>
  <conditionalFormatting sqref="D1780">
    <cfRule type="cellIs" dxfId="28882" priority="5538" stopIfTrue="1" operator="equal">
      <formula>""</formula>
    </cfRule>
    <cfRule type="cellIs" dxfId="28881" priority="5539" stopIfTrue="1" operator="between">
      <formula>"10.7.1"</formula>
      <formula>"10.7.5"</formula>
    </cfRule>
  </conditionalFormatting>
  <conditionalFormatting sqref="G1780">
    <cfRule type="cellIs" dxfId="28880" priority="5537" stopIfTrue="1" operator="equal">
      <formula>""</formula>
    </cfRule>
  </conditionalFormatting>
  <conditionalFormatting sqref="O1780">
    <cfRule type="cellIs" dxfId="28879" priority="5534" stopIfTrue="1" operator="equal">
      <formula>"Rel-14"</formula>
    </cfRule>
    <cfRule type="cellIs" dxfId="28878" priority="5535" stopIfTrue="1" operator="equal">
      <formula>"Rel-16"</formula>
    </cfRule>
    <cfRule type="cellIs" dxfId="28877" priority="5536" stopIfTrue="1" operator="equal">
      <formula>"Rel-15"</formula>
    </cfRule>
  </conditionalFormatting>
  <conditionalFormatting sqref="F1780">
    <cfRule type="cellIs" dxfId="28876" priority="5525" stopIfTrue="1" operator="equal">
      <formula>"LS In"</formula>
    </cfRule>
    <cfRule type="cellIs" dxfId="28875" priority="5526" stopIfTrue="1" operator="equal">
      <formula>"LS OUT"</formula>
    </cfRule>
    <cfRule type="cellIs" dxfId="28874" priority="5527" stopIfTrue="1" operator="equal">
      <formula>"CR"</formula>
    </cfRule>
    <cfRule type="cellIs" dxfId="28873" priority="5528" stopIfTrue="1" operator="equal">
      <formula>"P-CR"</formula>
    </cfRule>
    <cfRule type="cellIs" dxfId="28872" priority="5529" stopIfTrue="1" operator="equal">
      <formula>"CR Pack"</formula>
    </cfRule>
    <cfRule type="cellIs" dxfId="28871" priority="5530" stopIfTrue="1" operator="equal">
      <formula>"WID new"</formula>
    </cfRule>
    <cfRule type="cellIs" dxfId="28870" priority="5531" stopIfTrue="1" operator="equal">
      <formula>"WID revised"</formula>
    </cfRule>
    <cfRule type="cellIs" dxfId="28869" priority="5532" stopIfTrue="1" operator="equal">
      <formula>"SID new"</formula>
    </cfRule>
    <cfRule type="cellIs" dxfId="28868" priority="5533" stopIfTrue="1" operator="equal">
      <formula>"SID revised"</formula>
    </cfRule>
  </conditionalFormatting>
  <conditionalFormatting sqref="P1780">
    <cfRule type="containsText" dxfId="28867" priority="5523" stopIfTrue="1" operator="containsText" text="DUMMY">
      <formula>NOT(ISERROR(SEARCH("DUMMY",P1780)))</formula>
    </cfRule>
    <cfRule type="cellIs" dxfId="28866" priority="5524" stopIfTrue="1" operator="equal">
      <formula>""</formula>
    </cfRule>
  </conditionalFormatting>
  <conditionalFormatting sqref="Q1780">
    <cfRule type="cellIs" dxfId="28865" priority="5521" stopIfTrue="1" operator="equal">
      <formula>""</formula>
    </cfRule>
    <cfRule type="cellIs" dxfId="28864" priority="5522" stopIfTrue="1" operator="equal">
      <formula>"-"</formula>
    </cfRule>
  </conditionalFormatting>
  <conditionalFormatting sqref="I1780">
    <cfRule type="containsText" dxfId="28863" priority="5519" operator="containsText" text="...">
      <formula>NOT(ISERROR(SEARCH("...",I1780)))</formula>
    </cfRule>
    <cfRule type="containsText" dxfId="28862" priority="5520" operator="containsText" text="~?">
      <formula>NOT(ISERROR(SEARCH("~?",I1780)))</formula>
    </cfRule>
  </conditionalFormatting>
  <conditionalFormatting sqref="G1780">
    <cfRule type="cellIs" dxfId="28861" priority="5518" operator="equal">
      <formula>"Endorsement"</formula>
    </cfRule>
  </conditionalFormatting>
  <conditionalFormatting sqref="B1781">
    <cfRule type="cellIs" dxfId="28860" priority="5517" stopIfTrue="1" operator="equal">
      <formula>""</formula>
    </cfRule>
  </conditionalFormatting>
  <conditionalFormatting sqref="C1781">
    <cfRule type="cellIs" dxfId="28859" priority="5514" stopIfTrue="1" operator="equal">
      <formula>"Y"</formula>
    </cfRule>
    <cfRule type="cellIs" dxfId="28858" priority="5515" stopIfTrue="1" operator="equal">
      <formula>""</formula>
    </cfRule>
    <cfRule type="cellIs" dxfId="28857" priority="5516" stopIfTrue="1" operator="equal">
      <formula>"W"</formula>
    </cfRule>
  </conditionalFormatting>
  <conditionalFormatting sqref="D1781">
    <cfRule type="cellIs" dxfId="28856" priority="5512" stopIfTrue="1" operator="equal">
      <formula>""</formula>
    </cfRule>
    <cfRule type="cellIs" dxfId="28855" priority="5513" stopIfTrue="1" operator="between">
      <formula>"10.7.1"</formula>
      <formula>"10.7.5"</formula>
    </cfRule>
  </conditionalFormatting>
  <conditionalFormatting sqref="G1781">
    <cfRule type="cellIs" dxfId="28854" priority="5511" stopIfTrue="1" operator="equal">
      <formula>""</formula>
    </cfRule>
  </conditionalFormatting>
  <conditionalFormatting sqref="O1781">
    <cfRule type="cellIs" dxfId="28853" priority="5508" stopIfTrue="1" operator="equal">
      <formula>"Rel-14"</formula>
    </cfRule>
    <cfRule type="cellIs" dxfId="28852" priority="5509" stopIfTrue="1" operator="equal">
      <formula>"Rel-16"</formula>
    </cfRule>
    <cfRule type="cellIs" dxfId="28851" priority="5510" stopIfTrue="1" operator="equal">
      <formula>"Rel-15"</formula>
    </cfRule>
  </conditionalFormatting>
  <conditionalFormatting sqref="F1781">
    <cfRule type="cellIs" dxfId="28850" priority="5499" stopIfTrue="1" operator="equal">
      <formula>"LS In"</formula>
    </cfRule>
    <cfRule type="cellIs" dxfId="28849" priority="5500" stopIfTrue="1" operator="equal">
      <formula>"LS OUT"</formula>
    </cfRule>
    <cfRule type="cellIs" dxfId="28848" priority="5501" stopIfTrue="1" operator="equal">
      <formula>"CR"</formula>
    </cfRule>
    <cfRule type="cellIs" dxfId="28847" priority="5502" stopIfTrue="1" operator="equal">
      <formula>"P-CR"</formula>
    </cfRule>
    <cfRule type="cellIs" dxfId="28846" priority="5503" stopIfTrue="1" operator="equal">
      <formula>"CR Pack"</formula>
    </cfRule>
    <cfRule type="cellIs" dxfId="28845" priority="5504" stopIfTrue="1" operator="equal">
      <formula>"WID new"</formula>
    </cfRule>
    <cfRule type="cellIs" dxfId="28844" priority="5505" stopIfTrue="1" operator="equal">
      <formula>"WID revised"</formula>
    </cfRule>
    <cfRule type="cellIs" dxfId="28843" priority="5506" stopIfTrue="1" operator="equal">
      <formula>"SID new"</formula>
    </cfRule>
    <cfRule type="cellIs" dxfId="28842" priority="5507" stopIfTrue="1" operator="equal">
      <formula>"SID revised"</formula>
    </cfRule>
  </conditionalFormatting>
  <conditionalFormatting sqref="P1781">
    <cfRule type="containsText" dxfId="28841" priority="5497" stopIfTrue="1" operator="containsText" text="DUMMY">
      <formula>NOT(ISERROR(SEARCH("DUMMY",P1781)))</formula>
    </cfRule>
    <cfRule type="cellIs" dxfId="28840" priority="5498" stopIfTrue="1" operator="equal">
      <formula>""</formula>
    </cfRule>
  </conditionalFormatting>
  <conditionalFormatting sqref="Q1781">
    <cfRule type="cellIs" dxfId="28839" priority="5495" stopIfTrue="1" operator="equal">
      <formula>""</formula>
    </cfRule>
    <cfRule type="cellIs" dxfId="28838" priority="5496" stopIfTrue="1" operator="equal">
      <formula>"-"</formula>
    </cfRule>
  </conditionalFormatting>
  <conditionalFormatting sqref="I1781">
    <cfRule type="containsText" dxfId="28837" priority="5493" operator="containsText" text="...">
      <formula>NOT(ISERROR(SEARCH("...",I1781)))</formula>
    </cfRule>
    <cfRule type="containsText" dxfId="28836" priority="5494" operator="containsText" text="~?">
      <formula>NOT(ISERROR(SEARCH("~?",I1781)))</formula>
    </cfRule>
  </conditionalFormatting>
  <conditionalFormatting sqref="G1781">
    <cfRule type="cellIs" dxfId="28835" priority="5492" operator="equal">
      <formula>"Endorsement"</formula>
    </cfRule>
  </conditionalFormatting>
  <conditionalFormatting sqref="B1782">
    <cfRule type="cellIs" dxfId="28834" priority="5491" stopIfTrue="1" operator="equal">
      <formula>""</formula>
    </cfRule>
  </conditionalFormatting>
  <conditionalFormatting sqref="C1782">
    <cfRule type="cellIs" dxfId="28833" priority="5488" stopIfTrue="1" operator="equal">
      <formula>"Y"</formula>
    </cfRule>
    <cfRule type="cellIs" dxfId="28832" priority="5489" stopIfTrue="1" operator="equal">
      <formula>""</formula>
    </cfRule>
    <cfRule type="cellIs" dxfId="28831" priority="5490" stopIfTrue="1" operator="equal">
      <formula>"W"</formula>
    </cfRule>
  </conditionalFormatting>
  <conditionalFormatting sqref="D1782">
    <cfRule type="cellIs" dxfId="28830" priority="5486" stopIfTrue="1" operator="equal">
      <formula>""</formula>
    </cfRule>
    <cfRule type="cellIs" dxfId="28829" priority="5487" stopIfTrue="1" operator="between">
      <formula>"10.7.1"</formula>
      <formula>"10.7.5"</formula>
    </cfRule>
  </conditionalFormatting>
  <conditionalFormatting sqref="G1782">
    <cfRule type="cellIs" dxfId="28828" priority="5485" stopIfTrue="1" operator="equal">
      <formula>""</formula>
    </cfRule>
  </conditionalFormatting>
  <conditionalFormatting sqref="O1782">
    <cfRule type="cellIs" dxfId="28827" priority="5482" stopIfTrue="1" operator="equal">
      <formula>"Rel-14"</formula>
    </cfRule>
    <cfRule type="cellIs" dxfId="28826" priority="5483" stopIfTrue="1" operator="equal">
      <formula>"Rel-16"</formula>
    </cfRule>
    <cfRule type="cellIs" dxfId="28825" priority="5484" stopIfTrue="1" operator="equal">
      <formula>"Rel-15"</formula>
    </cfRule>
  </conditionalFormatting>
  <conditionalFormatting sqref="F1782">
    <cfRule type="cellIs" dxfId="28824" priority="5473" stopIfTrue="1" operator="equal">
      <formula>"LS In"</formula>
    </cfRule>
    <cfRule type="cellIs" dxfId="28823" priority="5474" stopIfTrue="1" operator="equal">
      <formula>"LS OUT"</formula>
    </cfRule>
    <cfRule type="cellIs" dxfId="28822" priority="5475" stopIfTrue="1" operator="equal">
      <formula>"CR"</formula>
    </cfRule>
    <cfRule type="cellIs" dxfId="28821" priority="5476" stopIfTrue="1" operator="equal">
      <formula>"P-CR"</formula>
    </cfRule>
    <cfRule type="cellIs" dxfId="28820" priority="5477" stopIfTrue="1" operator="equal">
      <formula>"CR Pack"</formula>
    </cfRule>
    <cfRule type="cellIs" dxfId="28819" priority="5478" stopIfTrue="1" operator="equal">
      <formula>"WID new"</formula>
    </cfRule>
    <cfRule type="cellIs" dxfId="28818" priority="5479" stopIfTrue="1" operator="equal">
      <formula>"WID revised"</formula>
    </cfRule>
    <cfRule type="cellIs" dxfId="28817" priority="5480" stopIfTrue="1" operator="equal">
      <formula>"SID new"</formula>
    </cfRule>
    <cfRule type="cellIs" dxfId="28816" priority="5481" stopIfTrue="1" operator="equal">
      <formula>"SID revised"</formula>
    </cfRule>
  </conditionalFormatting>
  <conditionalFormatting sqref="P1782">
    <cfRule type="containsText" dxfId="28815" priority="5471" stopIfTrue="1" operator="containsText" text="DUMMY">
      <formula>NOT(ISERROR(SEARCH("DUMMY",P1782)))</formula>
    </cfRule>
    <cfRule type="cellIs" dxfId="28814" priority="5472" stopIfTrue="1" operator="equal">
      <formula>""</formula>
    </cfRule>
  </conditionalFormatting>
  <conditionalFormatting sqref="Q1782">
    <cfRule type="cellIs" dxfId="28813" priority="5469" stopIfTrue="1" operator="equal">
      <formula>""</formula>
    </cfRule>
    <cfRule type="cellIs" dxfId="28812" priority="5470" stopIfTrue="1" operator="equal">
      <formula>"-"</formula>
    </cfRule>
  </conditionalFormatting>
  <conditionalFormatting sqref="I1782">
    <cfRule type="containsText" dxfId="28811" priority="5467" operator="containsText" text="...">
      <formula>NOT(ISERROR(SEARCH("...",I1782)))</formula>
    </cfRule>
    <cfRule type="containsText" dxfId="28810" priority="5468" operator="containsText" text="~?">
      <formula>NOT(ISERROR(SEARCH("~?",I1782)))</formula>
    </cfRule>
  </conditionalFormatting>
  <conditionalFormatting sqref="G1782">
    <cfRule type="cellIs" dxfId="28809" priority="5466" operator="equal">
      <formula>"Endorsement"</formula>
    </cfRule>
  </conditionalFormatting>
  <conditionalFormatting sqref="B1783">
    <cfRule type="cellIs" dxfId="28808" priority="5465" stopIfTrue="1" operator="equal">
      <formula>""</formula>
    </cfRule>
  </conditionalFormatting>
  <conditionalFormatting sqref="C1783">
    <cfRule type="cellIs" dxfId="28807" priority="5462" stopIfTrue="1" operator="equal">
      <formula>"Y"</formula>
    </cfRule>
    <cfRule type="cellIs" dxfId="28806" priority="5463" stopIfTrue="1" operator="equal">
      <formula>""</formula>
    </cfRule>
    <cfRule type="cellIs" dxfId="28805" priority="5464" stopIfTrue="1" operator="equal">
      <formula>"W"</formula>
    </cfRule>
  </conditionalFormatting>
  <conditionalFormatting sqref="D1783">
    <cfRule type="cellIs" dxfId="28804" priority="5460" stopIfTrue="1" operator="equal">
      <formula>""</formula>
    </cfRule>
    <cfRule type="cellIs" dxfId="28803" priority="5461" stopIfTrue="1" operator="between">
      <formula>"10.7.1"</formula>
      <formula>"10.7.5"</formula>
    </cfRule>
  </conditionalFormatting>
  <conditionalFormatting sqref="G1783">
    <cfRule type="cellIs" dxfId="28802" priority="5459" stopIfTrue="1" operator="equal">
      <formula>""</formula>
    </cfRule>
  </conditionalFormatting>
  <conditionalFormatting sqref="O1783">
    <cfRule type="cellIs" dxfId="28801" priority="5456" stopIfTrue="1" operator="equal">
      <formula>"Rel-14"</formula>
    </cfRule>
    <cfRule type="cellIs" dxfId="28800" priority="5457" stopIfTrue="1" operator="equal">
      <formula>"Rel-16"</formula>
    </cfRule>
    <cfRule type="cellIs" dxfId="28799" priority="5458" stopIfTrue="1" operator="equal">
      <formula>"Rel-15"</formula>
    </cfRule>
  </conditionalFormatting>
  <conditionalFormatting sqref="F1783">
    <cfRule type="cellIs" dxfId="28798" priority="5447" stopIfTrue="1" operator="equal">
      <formula>"LS In"</formula>
    </cfRule>
    <cfRule type="cellIs" dxfId="28797" priority="5448" stopIfTrue="1" operator="equal">
      <formula>"LS OUT"</formula>
    </cfRule>
    <cfRule type="cellIs" dxfId="28796" priority="5449" stopIfTrue="1" operator="equal">
      <formula>"CR"</formula>
    </cfRule>
    <cfRule type="cellIs" dxfId="28795" priority="5450" stopIfTrue="1" operator="equal">
      <formula>"P-CR"</formula>
    </cfRule>
    <cfRule type="cellIs" dxfId="28794" priority="5451" stopIfTrue="1" operator="equal">
      <formula>"CR Pack"</formula>
    </cfRule>
    <cfRule type="cellIs" dxfId="28793" priority="5452" stopIfTrue="1" operator="equal">
      <formula>"WID new"</formula>
    </cfRule>
    <cfRule type="cellIs" dxfId="28792" priority="5453" stopIfTrue="1" operator="equal">
      <formula>"WID revised"</formula>
    </cfRule>
    <cfRule type="cellIs" dxfId="28791" priority="5454" stopIfTrue="1" operator="equal">
      <formula>"SID new"</formula>
    </cfRule>
    <cfRule type="cellIs" dxfId="28790" priority="5455" stopIfTrue="1" operator="equal">
      <formula>"SID revised"</formula>
    </cfRule>
  </conditionalFormatting>
  <conditionalFormatting sqref="P1783">
    <cfRule type="containsText" dxfId="28789" priority="5445" stopIfTrue="1" operator="containsText" text="DUMMY">
      <formula>NOT(ISERROR(SEARCH("DUMMY",P1783)))</formula>
    </cfRule>
    <cfRule type="cellIs" dxfId="28788" priority="5446" stopIfTrue="1" operator="equal">
      <formula>""</formula>
    </cfRule>
  </conditionalFormatting>
  <conditionalFormatting sqref="Q1783">
    <cfRule type="cellIs" dxfId="28787" priority="5443" stopIfTrue="1" operator="equal">
      <formula>""</formula>
    </cfRule>
    <cfRule type="cellIs" dxfId="28786" priority="5444" stopIfTrue="1" operator="equal">
      <formula>"-"</formula>
    </cfRule>
  </conditionalFormatting>
  <conditionalFormatting sqref="I1783">
    <cfRule type="containsText" dxfId="28785" priority="5441" operator="containsText" text="...">
      <formula>NOT(ISERROR(SEARCH("...",I1783)))</formula>
    </cfRule>
    <cfRule type="containsText" dxfId="28784" priority="5442" operator="containsText" text="~?">
      <formula>NOT(ISERROR(SEARCH("~?",I1783)))</formula>
    </cfRule>
  </conditionalFormatting>
  <conditionalFormatting sqref="G1783">
    <cfRule type="cellIs" dxfId="28783" priority="5440" operator="equal">
      <formula>"Endorsement"</formula>
    </cfRule>
  </conditionalFormatting>
  <conditionalFormatting sqref="B1784">
    <cfRule type="cellIs" dxfId="28782" priority="5439" stopIfTrue="1" operator="equal">
      <formula>""</formula>
    </cfRule>
  </conditionalFormatting>
  <conditionalFormatting sqref="C1784">
    <cfRule type="cellIs" dxfId="28781" priority="5436" stopIfTrue="1" operator="equal">
      <formula>"Y"</formula>
    </cfRule>
    <cfRule type="cellIs" dxfId="28780" priority="5437" stopIfTrue="1" operator="equal">
      <formula>""</formula>
    </cfRule>
    <cfRule type="cellIs" dxfId="28779" priority="5438" stopIfTrue="1" operator="equal">
      <formula>"W"</formula>
    </cfRule>
  </conditionalFormatting>
  <conditionalFormatting sqref="D1784">
    <cfRule type="cellIs" dxfId="28778" priority="5434" stopIfTrue="1" operator="equal">
      <formula>""</formula>
    </cfRule>
    <cfRule type="cellIs" dxfId="28777" priority="5435" stopIfTrue="1" operator="between">
      <formula>"10.7.1"</formula>
      <formula>"10.7.5"</formula>
    </cfRule>
  </conditionalFormatting>
  <conditionalFormatting sqref="G1784">
    <cfRule type="cellIs" dxfId="28776" priority="5433" stopIfTrue="1" operator="equal">
      <formula>""</formula>
    </cfRule>
  </conditionalFormatting>
  <conditionalFormatting sqref="O1784">
    <cfRule type="cellIs" dxfId="28775" priority="5430" stopIfTrue="1" operator="equal">
      <formula>"Rel-14"</formula>
    </cfRule>
    <cfRule type="cellIs" dxfId="28774" priority="5431" stopIfTrue="1" operator="equal">
      <formula>"Rel-16"</formula>
    </cfRule>
    <cfRule type="cellIs" dxfId="28773" priority="5432" stopIfTrue="1" operator="equal">
      <formula>"Rel-15"</formula>
    </cfRule>
  </conditionalFormatting>
  <conditionalFormatting sqref="F1784">
    <cfRule type="cellIs" dxfId="28772" priority="5421" stopIfTrue="1" operator="equal">
      <formula>"LS In"</formula>
    </cfRule>
    <cfRule type="cellIs" dxfId="28771" priority="5422" stopIfTrue="1" operator="equal">
      <formula>"LS OUT"</formula>
    </cfRule>
    <cfRule type="cellIs" dxfId="28770" priority="5423" stopIfTrue="1" operator="equal">
      <formula>"CR"</formula>
    </cfRule>
    <cfRule type="cellIs" dxfId="28769" priority="5424" stopIfTrue="1" operator="equal">
      <formula>"P-CR"</formula>
    </cfRule>
    <cfRule type="cellIs" dxfId="28768" priority="5425" stopIfTrue="1" operator="equal">
      <formula>"CR Pack"</formula>
    </cfRule>
    <cfRule type="cellIs" dxfId="28767" priority="5426" stopIfTrue="1" operator="equal">
      <formula>"WID new"</formula>
    </cfRule>
    <cfRule type="cellIs" dxfId="28766" priority="5427" stopIfTrue="1" operator="equal">
      <formula>"WID revised"</formula>
    </cfRule>
    <cfRule type="cellIs" dxfId="28765" priority="5428" stopIfTrue="1" operator="equal">
      <formula>"SID new"</formula>
    </cfRule>
    <cfRule type="cellIs" dxfId="28764" priority="5429" stopIfTrue="1" operator="equal">
      <formula>"SID revised"</formula>
    </cfRule>
  </conditionalFormatting>
  <conditionalFormatting sqref="P1784">
    <cfRule type="containsText" dxfId="28763" priority="5419" stopIfTrue="1" operator="containsText" text="DUMMY">
      <formula>NOT(ISERROR(SEARCH("DUMMY",P1784)))</formula>
    </cfRule>
    <cfRule type="cellIs" dxfId="28762" priority="5420" stopIfTrue="1" operator="equal">
      <formula>""</formula>
    </cfRule>
  </conditionalFormatting>
  <conditionalFormatting sqref="Q1784">
    <cfRule type="cellIs" dxfId="28761" priority="5417" stopIfTrue="1" operator="equal">
      <formula>""</formula>
    </cfRule>
    <cfRule type="cellIs" dxfId="28760" priority="5418" stopIfTrue="1" operator="equal">
      <formula>"-"</formula>
    </cfRule>
  </conditionalFormatting>
  <conditionalFormatting sqref="I1784">
    <cfRule type="containsText" dxfId="28759" priority="5415" operator="containsText" text="...">
      <formula>NOT(ISERROR(SEARCH("...",I1784)))</formula>
    </cfRule>
    <cfRule type="containsText" dxfId="28758" priority="5416" operator="containsText" text="~?">
      <formula>NOT(ISERROR(SEARCH("~?",I1784)))</formula>
    </cfRule>
  </conditionalFormatting>
  <conditionalFormatting sqref="G1784">
    <cfRule type="cellIs" dxfId="28757" priority="5414" operator="equal">
      <formula>"Endorsement"</formula>
    </cfRule>
  </conditionalFormatting>
  <conditionalFormatting sqref="B1785">
    <cfRule type="cellIs" dxfId="28756" priority="5413" stopIfTrue="1" operator="equal">
      <formula>""</formula>
    </cfRule>
  </conditionalFormatting>
  <conditionalFormatting sqref="C1785">
    <cfRule type="cellIs" dxfId="28755" priority="5410" stopIfTrue="1" operator="equal">
      <formula>"Y"</formula>
    </cfRule>
    <cfRule type="cellIs" dxfId="28754" priority="5411" stopIfTrue="1" operator="equal">
      <formula>""</formula>
    </cfRule>
    <cfRule type="cellIs" dxfId="28753" priority="5412" stopIfTrue="1" operator="equal">
      <formula>"W"</formula>
    </cfRule>
  </conditionalFormatting>
  <conditionalFormatting sqref="D1785">
    <cfRule type="cellIs" dxfId="28752" priority="5408" stopIfTrue="1" operator="equal">
      <formula>""</formula>
    </cfRule>
    <cfRule type="cellIs" dxfId="28751" priority="5409" stopIfTrue="1" operator="between">
      <formula>"10.7.1"</formula>
      <formula>"10.7.5"</formula>
    </cfRule>
  </conditionalFormatting>
  <conditionalFormatting sqref="G1785">
    <cfRule type="cellIs" dxfId="28750" priority="5407" stopIfTrue="1" operator="equal">
      <formula>""</formula>
    </cfRule>
  </conditionalFormatting>
  <conditionalFormatting sqref="O1785">
    <cfRule type="cellIs" dxfId="28749" priority="5404" stopIfTrue="1" operator="equal">
      <formula>"Rel-14"</formula>
    </cfRule>
    <cfRule type="cellIs" dxfId="28748" priority="5405" stopIfTrue="1" operator="equal">
      <formula>"Rel-16"</formula>
    </cfRule>
    <cfRule type="cellIs" dxfId="28747" priority="5406" stopIfTrue="1" operator="equal">
      <formula>"Rel-15"</formula>
    </cfRule>
  </conditionalFormatting>
  <conditionalFormatting sqref="F1785">
    <cfRule type="cellIs" dxfId="28746" priority="5395" stopIfTrue="1" operator="equal">
      <formula>"LS In"</formula>
    </cfRule>
    <cfRule type="cellIs" dxfId="28745" priority="5396" stopIfTrue="1" operator="equal">
      <formula>"LS OUT"</formula>
    </cfRule>
    <cfRule type="cellIs" dxfId="28744" priority="5397" stopIfTrue="1" operator="equal">
      <formula>"CR"</formula>
    </cfRule>
    <cfRule type="cellIs" dxfId="28743" priority="5398" stopIfTrue="1" operator="equal">
      <formula>"P-CR"</formula>
    </cfRule>
    <cfRule type="cellIs" dxfId="28742" priority="5399" stopIfTrue="1" operator="equal">
      <formula>"CR Pack"</formula>
    </cfRule>
    <cfRule type="cellIs" dxfId="28741" priority="5400" stopIfTrue="1" operator="equal">
      <formula>"WID new"</formula>
    </cfRule>
    <cfRule type="cellIs" dxfId="28740" priority="5401" stopIfTrue="1" operator="equal">
      <formula>"WID revised"</formula>
    </cfRule>
    <cfRule type="cellIs" dxfId="28739" priority="5402" stopIfTrue="1" operator="equal">
      <formula>"SID new"</formula>
    </cfRule>
    <cfRule type="cellIs" dxfId="28738" priority="5403" stopIfTrue="1" operator="equal">
      <formula>"SID revised"</formula>
    </cfRule>
  </conditionalFormatting>
  <conditionalFormatting sqref="P1785">
    <cfRule type="containsText" dxfId="28737" priority="5393" stopIfTrue="1" operator="containsText" text="DUMMY">
      <formula>NOT(ISERROR(SEARCH("DUMMY",P1785)))</formula>
    </cfRule>
    <cfRule type="cellIs" dxfId="28736" priority="5394" stopIfTrue="1" operator="equal">
      <formula>""</formula>
    </cfRule>
  </conditionalFormatting>
  <conditionalFormatting sqref="Q1785">
    <cfRule type="cellIs" dxfId="28735" priority="5391" stopIfTrue="1" operator="equal">
      <formula>""</formula>
    </cfRule>
    <cfRule type="cellIs" dxfId="28734" priority="5392" stopIfTrue="1" operator="equal">
      <formula>"-"</formula>
    </cfRule>
  </conditionalFormatting>
  <conditionalFormatting sqref="I1785">
    <cfRule type="containsText" dxfId="28733" priority="5389" operator="containsText" text="...">
      <formula>NOT(ISERROR(SEARCH("...",I1785)))</formula>
    </cfRule>
    <cfRule type="containsText" dxfId="28732" priority="5390" operator="containsText" text="~?">
      <formula>NOT(ISERROR(SEARCH("~?",I1785)))</formula>
    </cfRule>
  </conditionalFormatting>
  <conditionalFormatting sqref="G1785">
    <cfRule type="cellIs" dxfId="28731" priority="5388" operator="equal">
      <formula>"Endorsement"</formula>
    </cfRule>
  </conditionalFormatting>
  <conditionalFormatting sqref="B1786">
    <cfRule type="cellIs" dxfId="28730" priority="5387" stopIfTrue="1" operator="equal">
      <formula>""</formula>
    </cfRule>
  </conditionalFormatting>
  <conditionalFormatting sqref="C1786">
    <cfRule type="cellIs" dxfId="28729" priority="5384" stopIfTrue="1" operator="equal">
      <formula>"Y"</formula>
    </cfRule>
    <cfRule type="cellIs" dxfId="28728" priority="5385" stopIfTrue="1" operator="equal">
      <formula>""</formula>
    </cfRule>
    <cfRule type="cellIs" dxfId="28727" priority="5386" stopIfTrue="1" operator="equal">
      <formula>"W"</formula>
    </cfRule>
  </conditionalFormatting>
  <conditionalFormatting sqref="D1786">
    <cfRule type="cellIs" dxfId="28726" priority="5382" stopIfTrue="1" operator="equal">
      <formula>""</formula>
    </cfRule>
    <cfRule type="cellIs" dxfId="28725" priority="5383" stopIfTrue="1" operator="between">
      <formula>"10.7.1"</formula>
      <formula>"10.7.5"</formula>
    </cfRule>
  </conditionalFormatting>
  <conditionalFormatting sqref="G1786">
    <cfRule type="cellIs" dxfId="28724" priority="5381" stopIfTrue="1" operator="equal">
      <formula>""</formula>
    </cfRule>
  </conditionalFormatting>
  <conditionalFormatting sqref="O1786">
    <cfRule type="cellIs" dxfId="28723" priority="5378" stopIfTrue="1" operator="equal">
      <formula>"Rel-14"</formula>
    </cfRule>
    <cfRule type="cellIs" dxfId="28722" priority="5379" stopIfTrue="1" operator="equal">
      <formula>"Rel-16"</formula>
    </cfRule>
    <cfRule type="cellIs" dxfId="28721" priority="5380" stopIfTrue="1" operator="equal">
      <formula>"Rel-15"</formula>
    </cfRule>
  </conditionalFormatting>
  <conditionalFormatting sqref="F1786">
    <cfRule type="cellIs" dxfId="28720" priority="5369" stopIfTrue="1" operator="equal">
      <formula>"LS In"</formula>
    </cfRule>
    <cfRule type="cellIs" dxfId="28719" priority="5370" stopIfTrue="1" operator="equal">
      <formula>"LS OUT"</formula>
    </cfRule>
    <cfRule type="cellIs" dxfId="28718" priority="5371" stopIfTrue="1" operator="equal">
      <formula>"CR"</formula>
    </cfRule>
    <cfRule type="cellIs" dxfId="28717" priority="5372" stopIfTrue="1" operator="equal">
      <formula>"P-CR"</formula>
    </cfRule>
    <cfRule type="cellIs" dxfId="28716" priority="5373" stopIfTrue="1" operator="equal">
      <formula>"CR Pack"</formula>
    </cfRule>
    <cfRule type="cellIs" dxfId="28715" priority="5374" stopIfTrue="1" operator="equal">
      <formula>"WID new"</formula>
    </cfRule>
    <cfRule type="cellIs" dxfId="28714" priority="5375" stopIfTrue="1" operator="equal">
      <formula>"WID revised"</formula>
    </cfRule>
    <cfRule type="cellIs" dxfId="28713" priority="5376" stopIfTrue="1" operator="equal">
      <formula>"SID new"</formula>
    </cfRule>
    <cfRule type="cellIs" dxfId="28712" priority="5377" stopIfTrue="1" operator="equal">
      <formula>"SID revised"</formula>
    </cfRule>
  </conditionalFormatting>
  <conditionalFormatting sqref="P1786">
    <cfRule type="containsText" dxfId="28711" priority="5367" stopIfTrue="1" operator="containsText" text="DUMMY">
      <formula>NOT(ISERROR(SEARCH("DUMMY",P1786)))</formula>
    </cfRule>
    <cfRule type="cellIs" dxfId="28710" priority="5368" stopIfTrue="1" operator="equal">
      <formula>""</formula>
    </cfRule>
  </conditionalFormatting>
  <conditionalFormatting sqref="Q1786">
    <cfRule type="cellIs" dxfId="28709" priority="5365" stopIfTrue="1" operator="equal">
      <formula>""</formula>
    </cfRule>
    <cfRule type="cellIs" dxfId="28708" priority="5366" stopIfTrue="1" operator="equal">
      <formula>"-"</formula>
    </cfRule>
  </conditionalFormatting>
  <conditionalFormatting sqref="I1786">
    <cfRule type="containsText" dxfId="28707" priority="5363" operator="containsText" text="...">
      <formula>NOT(ISERROR(SEARCH("...",I1786)))</formula>
    </cfRule>
    <cfRule type="containsText" dxfId="28706" priority="5364" operator="containsText" text="~?">
      <formula>NOT(ISERROR(SEARCH("~?",I1786)))</formula>
    </cfRule>
  </conditionalFormatting>
  <conditionalFormatting sqref="G1786">
    <cfRule type="cellIs" dxfId="28705" priority="5362" operator="equal">
      <formula>"Endorsement"</formula>
    </cfRule>
  </conditionalFormatting>
  <conditionalFormatting sqref="B1787">
    <cfRule type="cellIs" dxfId="28704" priority="5361" stopIfTrue="1" operator="equal">
      <formula>""</formula>
    </cfRule>
  </conditionalFormatting>
  <conditionalFormatting sqref="C1787">
    <cfRule type="cellIs" dxfId="28703" priority="5358" stopIfTrue="1" operator="equal">
      <formula>"Y"</formula>
    </cfRule>
    <cfRule type="cellIs" dxfId="28702" priority="5359" stopIfTrue="1" operator="equal">
      <formula>""</formula>
    </cfRule>
    <cfRule type="cellIs" dxfId="28701" priority="5360" stopIfTrue="1" operator="equal">
      <formula>"W"</formula>
    </cfRule>
  </conditionalFormatting>
  <conditionalFormatting sqref="D1787">
    <cfRule type="cellIs" dxfId="28700" priority="5356" stopIfTrue="1" operator="equal">
      <formula>""</formula>
    </cfRule>
    <cfRule type="cellIs" dxfId="28699" priority="5357" stopIfTrue="1" operator="between">
      <formula>"10.7.1"</formula>
      <formula>"10.7.5"</formula>
    </cfRule>
  </conditionalFormatting>
  <conditionalFormatting sqref="G1787">
    <cfRule type="cellIs" dxfId="28698" priority="5355" stopIfTrue="1" operator="equal">
      <formula>""</formula>
    </cfRule>
  </conditionalFormatting>
  <conditionalFormatting sqref="O1787">
    <cfRule type="cellIs" dxfId="28697" priority="5352" stopIfTrue="1" operator="equal">
      <formula>"Rel-14"</formula>
    </cfRule>
    <cfRule type="cellIs" dxfId="28696" priority="5353" stopIfTrue="1" operator="equal">
      <formula>"Rel-16"</formula>
    </cfRule>
    <cfRule type="cellIs" dxfId="28695" priority="5354" stopIfTrue="1" operator="equal">
      <formula>"Rel-15"</formula>
    </cfRule>
  </conditionalFormatting>
  <conditionalFormatting sqref="F1787">
    <cfRule type="cellIs" dxfId="28694" priority="5343" stopIfTrue="1" operator="equal">
      <formula>"LS In"</formula>
    </cfRule>
    <cfRule type="cellIs" dxfId="28693" priority="5344" stopIfTrue="1" operator="equal">
      <formula>"LS OUT"</formula>
    </cfRule>
    <cfRule type="cellIs" dxfId="28692" priority="5345" stopIfTrue="1" operator="equal">
      <formula>"CR"</formula>
    </cfRule>
    <cfRule type="cellIs" dxfId="28691" priority="5346" stopIfTrue="1" operator="equal">
      <formula>"P-CR"</formula>
    </cfRule>
    <cfRule type="cellIs" dxfId="28690" priority="5347" stopIfTrue="1" operator="equal">
      <formula>"CR Pack"</formula>
    </cfRule>
    <cfRule type="cellIs" dxfId="28689" priority="5348" stopIfTrue="1" operator="equal">
      <formula>"WID new"</formula>
    </cfRule>
    <cfRule type="cellIs" dxfId="28688" priority="5349" stopIfTrue="1" operator="equal">
      <formula>"WID revised"</formula>
    </cfRule>
    <cfRule type="cellIs" dxfId="28687" priority="5350" stopIfTrue="1" operator="equal">
      <formula>"SID new"</formula>
    </cfRule>
    <cfRule type="cellIs" dxfId="28686" priority="5351" stopIfTrue="1" operator="equal">
      <formula>"SID revised"</formula>
    </cfRule>
  </conditionalFormatting>
  <conditionalFormatting sqref="P1787">
    <cfRule type="containsText" dxfId="28685" priority="5341" stopIfTrue="1" operator="containsText" text="DUMMY">
      <formula>NOT(ISERROR(SEARCH("DUMMY",P1787)))</formula>
    </cfRule>
    <cfRule type="cellIs" dxfId="28684" priority="5342" stopIfTrue="1" operator="equal">
      <formula>""</formula>
    </cfRule>
  </conditionalFormatting>
  <conditionalFormatting sqref="Q1787">
    <cfRule type="cellIs" dxfId="28683" priority="5339" stopIfTrue="1" operator="equal">
      <formula>""</formula>
    </cfRule>
    <cfRule type="cellIs" dxfId="28682" priority="5340" stopIfTrue="1" operator="equal">
      <formula>"-"</formula>
    </cfRule>
  </conditionalFormatting>
  <conditionalFormatting sqref="I1787">
    <cfRule type="containsText" dxfId="28681" priority="5337" operator="containsText" text="...">
      <formula>NOT(ISERROR(SEARCH("...",I1787)))</formula>
    </cfRule>
    <cfRule type="containsText" dxfId="28680" priority="5338" operator="containsText" text="~?">
      <formula>NOT(ISERROR(SEARCH("~?",I1787)))</formula>
    </cfRule>
  </conditionalFormatting>
  <conditionalFormatting sqref="G1787">
    <cfRule type="cellIs" dxfId="28679" priority="5336" operator="equal">
      <formula>"Endorsement"</formula>
    </cfRule>
  </conditionalFormatting>
  <conditionalFormatting sqref="B1788">
    <cfRule type="cellIs" dxfId="28678" priority="5335" stopIfTrue="1" operator="equal">
      <formula>""</formula>
    </cfRule>
  </conditionalFormatting>
  <conditionalFormatting sqref="C1788">
    <cfRule type="cellIs" dxfId="28677" priority="5332" stopIfTrue="1" operator="equal">
      <formula>"Y"</formula>
    </cfRule>
    <cfRule type="cellIs" dxfId="28676" priority="5333" stopIfTrue="1" operator="equal">
      <formula>""</formula>
    </cfRule>
    <cfRule type="cellIs" dxfId="28675" priority="5334" stopIfTrue="1" operator="equal">
      <formula>"W"</formula>
    </cfRule>
  </conditionalFormatting>
  <conditionalFormatting sqref="D1788">
    <cfRule type="cellIs" dxfId="28674" priority="5330" stopIfTrue="1" operator="equal">
      <formula>""</formula>
    </cfRule>
    <cfRule type="cellIs" dxfId="28673" priority="5331" stopIfTrue="1" operator="between">
      <formula>"10.7.1"</formula>
      <formula>"10.7.5"</formula>
    </cfRule>
  </conditionalFormatting>
  <conditionalFormatting sqref="G1788">
    <cfRule type="cellIs" dxfId="28672" priority="5329" stopIfTrue="1" operator="equal">
      <formula>""</formula>
    </cfRule>
  </conditionalFormatting>
  <conditionalFormatting sqref="O1788">
    <cfRule type="cellIs" dxfId="28671" priority="5326" stopIfTrue="1" operator="equal">
      <formula>"Rel-14"</formula>
    </cfRule>
    <cfRule type="cellIs" dxfId="28670" priority="5327" stopIfTrue="1" operator="equal">
      <formula>"Rel-16"</formula>
    </cfRule>
    <cfRule type="cellIs" dxfId="28669" priority="5328" stopIfTrue="1" operator="equal">
      <formula>"Rel-15"</formula>
    </cfRule>
  </conditionalFormatting>
  <conditionalFormatting sqref="F1788">
    <cfRule type="cellIs" dxfId="28668" priority="5317" stopIfTrue="1" operator="equal">
      <formula>"LS In"</formula>
    </cfRule>
    <cfRule type="cellIs" dxfId="28667" priority="5318" stopIfTrue="1" operator="equal">
      <formula>"LS OUT"</formula>
    </cfRule>
    <cfRule type="cellIs" dxfId="28666" priority="5319" stopIfTrue="1" operator="equal">
      <formula>"CR"</formula>
    </cfRule>
    <cfRule type="cellIs" dxfId="28665" priority="5320" stopIfTrue="1" operator="equal">
      <formula>"P-CR"</formula>
    </cfRule>
    <cfRule type="cellIs" dxfId="28664" priority="5321" stopIfTrue="1" operator="equal">
      <formula>"CR Pack"</formula>
    </cfRule>
    <cfRule type="cellIs" dxfId="28663" priority="5322" stopIfTrue="1" operator="equal">
      <formula>"WID new"</formula>
    </cfRule>
    <cfRule type="cellIs" dxfId="28662" priority="5323" stopIfTrue="1" operator="equal">
      <formula>"WID revised"</formula>
    </cfRule>
    <cfRule type="cellIs" dxfId="28661" priority="5324" stopIfTrue="1" operator="equal">
      <formula>"SID new"</formula>
    </cfRule>
    <cfRule type="cellIs" dxfId="28660" priority="5325" stopIfTrue="1" operator="equal">
      <formula>"SID revised"</formula>
    </cfRule>
  </conditionalFormatting>
  <conditionalFormatting sqref="P1788">
    <cfRule type="containsText" dxfId="28659" priority="5315" stopIfTrue="1" operator="containsText" text="DUMMY">
      <formula>NOT(ISERROR(SEARCH("DUMMY",P1788)))</formula>
    </cfRule>
    <cfRule type="cellIs" dxfId="28658" priority="5316" stopIfTrue="1" operator="equal">
      <formula>""</formula>
    </cfRule>
  </conditionalFormatting>
  <conditionalFormatting sqref="Q1788">
    <cfRule type="cellIs" dxfId="28657" priority="5313" stopIfTrue="1" operator="equal">
      <formula>""</formula>
    </cfRule>
    <cfRule type="cellIs" dxfId="28656" priority="5314" stopIfTrue="1" operator="equal">
      <formula>"-"</formula>
    </cfRule>
  </conditionalFormatting>
  <conditionalFormatting sqref="I1788">
    <cfRule type="containsText" dxfId="28655" priority="5311" operator="containsText" text="...">
      <formula>NOT(ISERROR(SEARCH("...",I1788)))</formula>
    </cfRule>
    <cfRule type="containsText" dxfId="28654" priority="5312" operator="containsText" text="~?">
      <formula>NOT(ISERROR(SEARCH("~?",I1788)))</formula>
    </cfRule>
  </conditionalFormatting>
  <conditionalFormatting sqref="G1788">
    <cfRule type="cellIs" dxfId="28653" priority="5310" operator="equal">
      <formula>"Endorsement"</formula>
    </cfRule>
  </conditionalFormatting>
  <conditionalFormatting sqref="B1789">
    <cfRule type="cellIs" dxfId="28652" priority="5309" stopIfTrue="1" operator="equal">
      <formula>""</formula>
    </cfRule>
  </conditionalFormatting>
  <conditionalFormatting sqref="C1789">
    <cfRule type="cellIs" dxfId="28651" priority="5306" stopIfTrue="1" operator="equal">
      <formula>"Y"</formula>
    </cfRule>
    <cfRule type="cellIs" dxfId="28650" priority="5307" stopIfTrue="1" operator="equal">
      <formula>""</formula>
    </cfRule>
    <cfRule type="cellIs" dxfId="28649" priority="5308" stopIfTrue="1" operator="equal">
      <formula>"W"</formula>
    </cfRule>
  </conditionalFormatting>
  <conditionalFormatting sqref="D1789">
    <cfRule type="cellIs" dxfId="28648" priority="5304" stopIfTrue="1" operator="equal">
      <formula>""</formula>
    </cfRule>
    <cfRule type="cellIs" dxfId="28647" priority="5305" stopIfTrue="1" operator="between">
      <formula>"10.7.1"</formula>
      <formula>"10.7.5"</formula>
    </cfRule>
  </conditionalFormatting>
  <conditionalFormatting sqref="G1789">
    <cfRule type="cellIs" dxfId="28646" priority="5303" stopIfTrue="1" operator="equal">
      <formula>""</formula>
    </cfRule>
  </conditionalFormatting>
  <conditionalFormatting sqref="O1789">
    <cfRule type="cellIs" dxfId="28645" priority="5300" stopIfTrue="1" operator="equal">
      <formula>"Rel-14"</formula>
    </cfRule>
    <cfRule type="cellIs" dxfId="28644" priority="5301" stopIfTrue="1" operator="equal">
      <formula>"Rel-16"</formula>
    </cfRule>
    <cfRule type="cellIs" dxfId="28643" priority="5302" stopIfTrue="1" operator="equal">
      <formula>"Rel-15"</formula>
    </cfRule>
  </conditionalFormatting>
  <conditionalFormatting sqref="F1789">
    <cfRule type="cellIs" dxfId="28642" priority="5291" stopIfTrue="1" operator="equal">
      <formula>"LS In"</formula>
    </cfRule>
    <cfRule type="cellIs" dxfId="28641" priority="5292" stopIfTrue="1" operator="equal">
      <formula>"LS OUT"</formula>
    </cfRule>
    <cfRule type="cellIs" dxfId="28640" priority="5293" stopIfTrue="1" operator="equal">
      <formula>"CR"</formula>
    </cfRule>
    <cfRule type="cellIs" dxfId="28639" priority="5294" stopIfTrue="1" operator="equal">
      <formula>"P-CR"</formula>
    </cfRule>
    <cfRule type="cellIs" dxfId="28638" priority="5295" stopIfTrue="1" operator="equal">
      <formula>"CR Pack"</formula>
    </cfRule>
    <cfRule type="cellIs" dxfId="28637" priority="5296" stopIfTrue="1" operator="equal">
      <formula>"WID new"</formula>
    </cfRule>
    <cfRule type="cellIs" dxfId="28636" priority="5297" stopIfTrue="1" operator="equal">
      <formula>"WID revised"</formula>
    </cfRule>
    <cfRule type="cellIs" dxfId="28635" priority="5298" stopIfTrue="1" operator="equal">
      <formula>"SID new"</formula>
    </cfRule>
    <cfRule type="cellIs" dxfId="28634" priority="5299" stopIfTrue="1" operator="equal">
      <formula>"SID revised"</formula>
    </cfRule>
  </conditionalFormatting>
  <conditionalFormatting sqref="P1789">
    <cfRule type="containsText" dxfId="28633" priority="5289" stopIfTrue="1" operator="containsText" text="DUMMY">
      <formula>NOT(ISERROR(SEARCH("DUMMY",P1789)))</formula>
    </cfRule>
    <cfRule type="cellIs" dxfId="28632" priority="5290" stopIfTrue="1" operator="equal">
      <formula>""</formula>
    </cfRule>
  </conditionalFormatting>
  <conditionalFormatting sqref="Q1789">
    <cfRule type="cellIs" dxfId="28631" priority="5287" stopIfTrue="1" operator="equal">
      <formula>""</formula>
    </cfRule>
    <cfRule type="cellIs" dxfId="28630" priority="5288" stopIfTrue="1" operator="equal">
      <formula>"-"</formula>
    </cfRule>
  </conditionalFormatting>
  <conditionalFormatting sqref="I1789">
    <cfRule type="containsText" dxfId="28629" priority="5285" operator="containsText" text="...">
      <formula>NOT(ISERROR(SEARCH("...",I1789)))</formula>
    </cfRule>
    <cfRule type="containsText" dxfId="28628" priority="5286" operator="containsText" text="~?">
      <formula>NOT(ISERROR(SEARCH("~?",I1789)))</formula>
    </cfRule>
  </conditionalFormatting>
  <conditionalFormatting sqref="G1789">
    <cfRule type="cellIs" dxfId="28627" priority="5284" operator="equal">
      <formula>"Endorsement"</formula>
    </cfRule>
  </conditionalFormatting>
  <conditionalFormatting sqref="B1790">
    <cfRule type="cellIs" dxfId="28626" priority="5283" stopIfTrue="1" operator="equal">
      <formula>""</formula>
    </cfRule>
  </conditionalFormatting>
  <conditionalFormatting sqref="C1790">
    <cfRule type="cellIs" dxfId="28625" priority="5280" stopIfTrue="1" operator="equal">
      <formula>"Y"</formula>
    </cfRule>
    <cfRule type="cellIs" dxfId="28624" priority="5281" stopIfTrue="1" operator="equal">
      <formula>""</formula>
    </cfRule>
    <cfRule type="cellIs" dxfId="28623" priority="5282" stopIfTrue="1" operator="equal">
      <formula>"W"</formula>
    </cfRule>
  </conditionalFormatting>
  <conditionalFormatting sqref="D1790">
    <cfRule type="cellIs" dxfId="28622" priority="5278" stopIfTrue="1" operator="equal">
      <formula>""</formula>
    </cfRule>
    <cfRule type="cellIs" dxfId="28621" priority="5279" stopIfTrue="1" operator="between">
      <formula>"10.7.1"</formula>
      <formula>"10.7.5"</formula>
    </cfRule>
  </conditionalFormatting>
  <conditionalFormatting sqref="G1790">
    <cfRule type="cellIs" dxfId="28620" priority="5277" stopIfTrue="1" operator="equal">
      <formula>""</formula>
    </cfRule>
  </conditionalFormatting>
  <conditionalFormatting sqref="O1790">
    <cfRule type="cellIs" dxfId="28619" priority="5274" stopIfTrue="1" operator="equal">
      <formula>"Rel-14"</formula>
    </cfRule>
    <cfRule type="cellIs" dxfId="28618" priority="5275" stopIfTrue="1" operator="equal">
      <formula>"Rel-16"</formula>
    </cfRule>
    <cfRule type="cellIs" dxfId="28617" priority="5276" stopIfTrue="1" operator="equal">
      <formula>"Rel-15"</formula>
    </cfRule>
  </conditionalFormatting>
  <conditionalFormatting sqref="F1790">
    <cfRule type="cellIs" dxfId="28616" priority="5265" stopIfTrue="1" operator="equal">
      <formula>"LS In"</formula>
    </cfRule>
    <cfRule type="cellIs" dxfId="28615" priority="5266" stopIfTrue="1" operator="equal">
      <formula>"LS OUT"</formula>
    </cfRule>
    <cfRule type="cellIs" dxfId="28614" priority="5267" stopIfTrue="1" operator="equal">
      <formula>"CR"</formula>
    </cfRule>
    <cfRule type="cellIs" dxfId="28613" priority="5268" stopIfTrue="1" operator="equal">
      <formula>"P-CR"</formula>
    </cfRule>
    <cfRule type="cellIs" dxfId="28612" priority="5269" stopIfTrue="1" operator="equal">
      <formula>"CR Pack"</formula>
    </cfRule>
    <cfRule type="cellIs" dxfId="28611" priority="5270" stopIfTrue="1" operator="equal">
      <formula>"WID new"</formula>
    </cfRule>
    <cfRule type="cellIs" dxfId="28610" priority="5271" stopIfTrue="1" operator="equal">
      <formula>"WID revised"</formula>
    </cfRule>
    <cfRule type="cellIs" dxfId="28609" priority="5272" stopIfTrue="1" operator="equal">
      <formula>"SID new"</formula>
    </cfRule>
    <cfRule type="cellIs" dxfId="28608" priority="5273" stopIfTrue="1" operator="equal">
      <formula>"SID revised"</formula>
    </cfRule>
  </conditionalFormatting>
  <conditionalFormatting sqref="P1790">
    <cfRule type="containsText" dxfId="28607" priority="5263" stopIfTrue="1" operator="containsText" text="DUMMY">
      <formula>NOT(ISERROR(SEARCH("DUMMY",P1790)))</formula>
    </cfRule>
    <cfRule type="cellIs" dxfId="28606" priority="5264" stopIfTrue="1" operator="equal">
      <formula>""</formula>
    </cfRule>
  </conditionalFormatting>
  <conditionalFormatting sqref="Q1790">
    <cfRule type="cellIs" dxfId="28605" priority="5261" stopIfTrue="1" operator="equal">
      <formula>""</formula>
    </cfRule>
    <cfRule type="cellIs" dxfId="28604" priority="5262" stopIfTrue="1" operator="equal">
      <formula>"-"</formula>
    </cfRule>
  </conditionalFormatting>
  <conditionalFormatting sqref="I1790">
    <cfRule type="containsText" dxfId="28603" priority="5259" operator="containsText" text="...">
      <formula>NOT(ISERROR(SEARCH("...",I1790)))</formula>
    </cfRule>
    <cfRule type="containsText" dxfId="28602" priority="5260" operator="containsText" text="~?">
      <formula>NOT(ISERROR(SEARCH("~?",I1790)))</formula>
    </cfRule>
  </conditionalFormatting>
  <conditionalFormatting sqref="G1790">
    <cfRule type="cellIs" dxfId="28601" priority="5258" operator="equal">
      <formula>"Endorsement"</formula>
    </cfRule>
  </conditionalFormatting>
  <conditionalFormatting sqref="B1094">
    <cfRule type="cellIs" dxfId="28600" priority="5257" stopIfTrue="1" operator="equal">
      <formula>""</formula>
    </cfRule>
  </conditionalFormatting>
  <conditionalFormatting sqref="C1094">
    <cfRule type="cellIs" dxfId="28599" priority="5254" stopIfTrue="1" operator="equal">
      <formula>"Y"</formula>
    </cfRule>
    <cfRule type="cellIs" dxfId="28598" priority="5255" stopIfTrue="1" operator="equal">
      <formula>""</formula>
    </cfRule>
    <cfRule type="cellIs" dxfId="28597" priority="5256" stopIfTrue="1" operator="equal">
      <formula>"W"</formula>
    </cfRule>
  </conditionalFormatting>
  <conditionalFormatting sqref="D1094">
    <cfRule type="cellIs" dxfId="28596" priority="5252" stopIfTrue="1" operator="equal">
      <formula>""</formula>
    </cfRule>
    <cfRule type="cellIs" dxfId="28595" priority="5253" stopIfTrue="1" operator="between">
      <formula>"10.7.1"</formula>
      <formula>"10.7.5"</formula>
    </cfRule>
  </conditionalFormatting>
  <conditionalFormatting sqref="G1094">
    <cfRule type="cellIs" dxfId="28594" priority="5251" stopIfTrue="1" operator="equal">
      <formula>""</formula>
    </cfRule>
  </conditionalFormatting>
  <conditionalFormatting sqref="O1094">
    <cfRule type="cellIs" dxfId="28593" priority="5248" stopIfTrue="1" operator="equal">
      <formula>"Rel-14"</formula>
    </cfRule>
    <cfRule type="cellIs" dxfId="28592" priority="5249" stopIfTrue="1" operator="equal">
      <formula>"Rel-16"</formula>
    </cfRule>
    <cfRule type="cellIs" dxfId="28591" priority="5250" stopIfTrue="1" operator="equal">
      <formula>"Rel-15"</formula>
    </cfRule>
  </conditionalFormatting>
  <conditionalFormatting sqref="F1094">
    <cfRule type="cellIs" dxfId="28590" priority="5239" stopIfTrue="1" operator="equal">
      <formula>"LS In"</formula>
    </cfRule>
    <cfRule type="cellIs" dxfId="28589" priority="5240" stopIfTrue="1" operator="equal">
      <formula>"LS OUT"</formula>
    </cfRule>
    <cfRule type="cellIs" dxfId="28588" priority="5241" stopIfTrue="1" operator="equal">
      <formula>"CR"</formula>
    </cfRule>
    <cfRule type="cellIs" dxfId="28587" priority="5242" stopIfTrue="1" operator="equal">
      <formula>"P-CR"</formula>
    </cfRule>
    <cfRule type="cellIs" dxfId="28586" priority="5243" stopIfTrue="1" operator="equal">
      <formula>"CR Pack"</formula>
    </cfRule>
    <cfRule type="cellIs" dxfId="28585" priority="5244" stopIfTrue="1" operator="equal">
      <formula>"WID new"</formula>
    </cfRule>
    <cfRule type="cellIs" dxfId="28584" priority="5245" stopIfTrue="1" operator="equal">
      <formula>"WID revised"</formula>
    </cfRule>
    <cfRule type="cellIs" dxfId="28583" priority="5246" stopIfTrue="1" operator="equal">
      <formula>"SID new"</formula>
    </cfRule>
    <cfRule type="cellIs" dxfId="28582" priority="5247" stopIfTrue="1" operator="equal">
      <formula>"SID revised"</formula>
    </cfRule>
  </conditionalFormatting>
  <conditionalFormatting sqref="P1094">
    <cfRule type="containsText" dxfId="28581" priority="5237" stopIfTrue="1" operator="containsText" text="DUMMY">
      <formula>NOT(ISERROR(SEARCH("DUMMY",P1094)))</formula>
    </cfRule>
    <cfRule type="cellIs" dxfId="28580" priority="5238" stopIfTrue="1" operator="equal">
      <formula>""</formula>
    </cfRule>
  </conditionalFormatting>
  <conditionalFormatting sqref="Q1094">
    <cfRule type="cellIs" dxfId="28579" priority="5235" stopIfTrue="1" operator="equal">
      <formula>""</formula>
    </cfRule>
    <cfRule type="cellIs" dxfId="28578" priority="5236" stopIfTrue="1" operator="equal">
      <formula>"-"</formula>
    </cfRule>
  </conditionalFormatting>
  <conditionalFormatting sqref="I1094">
    <cfRule type="containsText" dxfId="28577" priority="5233" operator="containsText" text="...">
      <formula>NOT(ISERROR(SEARCH("...",I1094)))</formula>
    </cfRule>
    <cfRule type="containsText" dxfId="28576" priority="5234" operator="containsText" text="~?">
      <formula>NOT(ISERROR(SEARCH("~?",I1094)))</formula>
    </cfRule>
  </conditionalFormatting>
  <conditionalFormatting sqref="G1094">
    <cfRule type="cellIs" dxfId="28575" priority="5232" operator="equal">
      <formula>"Endorsement"</formula>
    </cfRule>
  </conditionalFormatting>
  <conditionalFormatting sqref="B1095">
    <cfRule type="cellIs" dxfId="28574" priority="5231" stopIfTrue="1" operator="equal">
      <formula>""</formula>
    </cfRule>
  </conditionalFormatting>
  <conditionalFormatting sqref="C1095">
    <cfRule type="cellIs" dxfId="28573" priority="5228" stopIfTrue="1" operator="equal">
      <formula>"Y"</formula>
    </cfRule>
    <cfRule type="cellIs" dxfId="28572" priority="5229" stopIfTrue="1" operator="equal">
      <formula>""</formula>
    </cfRule>
    <cfRule type="cellIs" dxfId="28571" priority="5230" stopIfTrue="1" operator="equal">
      <formula>"W"</formula>
    </cfRule>
  </conditionalFormatting>
  <conditionalFormatting sqref="D1095">
    <cfRule type="cellIs" dxfId="28570" priority="5226" stopIfTrue="1" operator="equal">
      <formula>""</formula>
    </cfRule>
    <cfRule type="cellIs" dxfId="28569" priority="5227" stopIfTrue="1" operator="between">
      <formula>"10.7.1"</formula>
      <formula>"10.7.5"</formula>
    </cfRule>
  </conditionalFormatting>
  <conditionalFormatting sqref="G1095">
    <cfRule type="cellIs" dxfId="28568" priority="5225" stopIfTrue="1" operator="equal">
      <formula>""</formula>
    </cfRule>
  </conditionalFormatting>
  <conditionalFormatting sqref="O1095">
    <cfRule type="cellIs" dxfId="28567" priority="5222" stopIfTrue="1" operator="equal">
      <formula>"Rel-14"</formula>
    </cfRule>
    <cfRule type="cellIs" dxfId="28566" priority="5223" stopIfTrue="1" operator="equal">
      <formula>"Rel-16"</formula>
    </cfRule>
    <cfRule type="cellIs" dxfId="28565" priority="5224" stopIfTrue="1" operator="equal">
      <formula>"Rel-15"</formula>
    </cfRule>
  </conditionalFormatting>
  <conditionalFormatting sqref="F1095">
    <cfRule type="cellIs" dxfId="28564" priority="5213" stopIfTrue="1" operator="equal">
      <formula>"LS In"</formula>
    </cfRule>
    <cfRule type="cellIs" dxfId="28563" priority="5214" stopIfTrue="1" operator="equal">
      <formula>"LS OUT"</formula>
    </cfRule>
    <cfRule type="cellIs" dxfId="28562" priority="5215" stopIfTrue="1" operator="equal">
      <formula>"CR"</formula>
    </cfRule>
    <cfRule type="cellIs" dxfId="28561" priority="5216" stopIfTrue="1" operator="equal">
      <formula>"P-CR"</formula>
    </cfRule>
    <cfRule type="cellIs" dxfId="28560" priority="5217" stopIfTrue="1" operator="equal">
      <formula>"CR Pack"</formula>
    </cfRule>
    <cfRule type="cellIs" dxfId="28559" priority="5218" stopIfTrue="1" operator="equal">
      <formula>"WID new"</formula>
    </cfRule>
    <cfRule type="cellIs" dxfId="28558" priority="5219" stopIfTrue="1" operator="equal">
      <formula>"WID revised"</formula>
    </cfRule>
    <cfRule type="cellIs" dxfId="28557" priority="5220" stopIfTrue="1" operator="equal">
      <formula>"SID new"</formula>
    </cfRule>
    <cfRule type="cellIs" dxfId="28556" priority="5221" stopIfTrue="1" operator="equal">
      <formula>"SID revised"</formula>
    </cfRule>
  </conditionalFormatting>
  <conditionalFormatting sqref="P1095">
    <cfRule type="containsText" dxfId="28555" priority="5211" stopIfTrue="1" operator="containsText" text="DUMMY">
      <formula>NOT(ISERROR(SEARCH("DUMMY",P1095)))</formula>
    </cfRule>
    <cfRule type="cellIs" dxfId="28554" priority="5212" stopIfTrue="1" operator="equal">
      <formula>""</formula>
    </cfRule>
  </conditionalFormatting>
  <conditionalFormatting sqref="Q1095">
    <cfRule type="cellIs" dxfId="28553" priority="5209" stopIfTrue="1" operator="equal">
      <formula>""</formula>
    </cfRule>
    <cfRule type="cellIs" dxfId="28552" priority="5210" stopIfTrue="1" operator="equal">
      <formula>"-"</formula>
    </cfRule>
  </conditionalFormatting>
  <conditionalFormatting sqref="I1095">
    <cfRule type="containsText" dxfId="28551" priority="5207" operator="containsText" text="...">
      <formula>NOT(ISERROR(SEARCH("...",I1095)))</formula>
    </cfRule>
    <cfRule type="containsText" dxfId="28550" priority="5208" operator="containsText" text="~?">
      <formula>NOT(ISERROR(SEARCH("~?",I1095)))</formula>
    </cfRule>
  </conditionalFormatting>
  <conditionalFormatting sqref="G1095">
    <cfRule type="cellIs" dxfId="28549" priority="5206" operator="equal">
      <formula>"Endorsement"</formula>
    </cfRule>
  </conditionalFormatting>
  <conditionalFormatting sqref="B1096">
    <cfRule type="cellIs" dxfId="28548" priority="5205" stopIfTrue="1" operator="equal">
      <formula>""</formula>
    </cfRule>
  </conditionalFormatting>
  <conditionalFormatting sqref="C1096">
    <cfRule type="cellIs" dxfId="28547" priority="5202" stopIfTrue="1" operator="equal">
      <formula>"Y"</formula>
    </cfRule>
    <cfRule type="cellIs" dxfId="28546" priority="5203" stopIfTrue="1" operator="equal">
      <formula>""</formula>
    </cfRule>
    <cfRule type="cellIs" dxfId="28545" priority="5204" stopIfTrue="1" operator="equal">
      <formula>"W"</formula>
    </cfRule>
  </conditionalFormatting>
  <conditionalFormatting sqref="D1096">
    <cfRule type="cellIs" dxfId="28544" priority="5200" stopIfTrue="1" operator="equal">
      <formula>""</formula>
    </cfRule>
    <cfRule type="cellIs" dxfId="28543" priority="5201" stopIfTrue="1" operator="between">
      <formula>"10.7.1"</formula>
      <formula>"10.7.5"</formula>
    </cfRule>
  </conditionalFormatting>
  <conditionalFormatting sqref="G1096">
    <cfRule type="cellIs" dxfId="28542" priority="5199" stopIfTrue="1" operator="equal">
      <formula>""</formula>
    </cfRule>
  </conditionalFormatting>
  <conditionalFormatting sqref="O1096">
    <cfRule type="cellIs" dxfId="28541" priority="5196" stopIfTrue="1" operator="equal">
      <formula>"Rel-14"</formula>
    </cfRule>
    <cfRule type="cellIs" dxfId="28540" priority="5197" stopIfTrue="1" operator="equal">
      <formula>"Rel-16"</formula>
    </cfRule>
    <cfRule type="cellIs" dxfId="28539" priority="5198" stopIfTrue="1" operator="equal">
      <formula>"Rel-15"</formula>
    </cfRule>
  </conditionalFormatting>
  <conditionalFormatting sqref="F1096">
    <cfRule type="cellIs" dxfId="28538" priority="5187" stopIfTrue="1" operator="equal">
      <formula>"LS In"</formula>
    </cfRule>
    <cfRule type="cellIs" dxfId="28537" priority="5188" stopIfTrue="1" operator="equal">
      <formula>"LS OUT"</formula>
    </cfRule>
    <cfRule type="cellIs" dxfId="28536" priority="5189" stopIfTrue="1" operator="equal">
      <formula>"CR"</formula>
    </cfRule>
    <cfRule type="cellIs" dxfId="28535" priority="5190" stopIfTrue="1" operator="equal">
      <formula>"P-CR"</formula>
    </cfRule>
    <cfRule type="cellIs" dxfId="28534" priority="5191" stopIfTrue="1" operator="equal">
      <formula>"CR Pack"</formula>
    </cfRule>
    <cfRule type="cellIs" dxfId="28533" priority="5192" stopIfTrue="1" operator="equal">
      <formula>"WID new"</formula>
    </cfRule>
    <cfRule type="cellIs" dxfId="28532" priority="5193" stopIfTrue="1" operator="equal">
      <formula>"WID revised"</formula>
    </cfRule>
    <cfRule type="cellIs" dxfId="28531" priority="5194" stopIfTrue="1" operator="equal">
      <formula>"SID new"</formula>
    </cfRule>
    <cfRule type="cellIs" dxfId="28530" priority="5195" stopIfTrue="1" operator="equal">
      <formula>"SID revised"</formula>
    </cfRule>
  </conditionalFormatting>
  <conditionalFormatting sqref="P1096">
    <cfRule type="containsText" dxfId="28529" priority="5185" stopIfTrue="1" operator="containsText" text="DUMMY">
      <formula>NOT(ISERROR(SEARCH("DUMMY",P1096)))</formula>
    </cfRule>
    <cfRule type="cellIs" dxfId="28528" priority="5186" stopIfTrue="1" operator="equal">
      <formula>""</formula>
    </cfRule>
  </conditionalFormatting>
  <conditionalFormatting sqref="Q1096">
    <cfRule type="cellIs" dxfId="28527" priority="5183" stopIfTrue="1" operator="equal">
      <formula>""</formula>
    </cfRule>
    <cfRule type="cellIs" dxfId="28526" priority="5184" stopIfTrue="1" operator="equal">
      <formula>"-"</formula>
    </cfRule>
  </conditionalFormatting>
  <conditionalFormatting sqref="I1096">
    <cfRule type="containsText" dxfId="28525" priority="5181" operator="containsText" text="...">
      <formula>NOT(ISERROR(SEARCH("...",I1096)))</formula>
    </cfRule>
    <cfRule type="containsText" dxfId="28524" priority="5182" operator="containsText" text="~?">
      <formula>NOT(ISERROR(SEARCH("~?",I1096)))</formula>
    </cfRule>
  </conditionalFormatting>
  <conditionalFormatting sqref="G1096">
    <cfRule type="cellIs" dxfId="28523" priority="5180" operator="equal">
      <formula>"Endorsement"</formula>
    </cfRule>
  </conditionalFormatting>
  <conditionalFormatting sqref="B1097">
    <cfRule type="cellIs" dxfId="28522" priority="5179" stopIfTrue="1" operator="equal">
      <formula>""</formula>
    </cfRule>
  </conditionalFormatting>
  <conditionalFormatting sqref="C1097">
    <cfRule type="cellIs" dxfId="28521" priority="5176" stopIfTrue="1" operator="equal">
      <formula>"Y"</formula>
    </cfRule>
    <cfRule type="cellIs" dxfId="28520" priority="5177" stopIfTrue="1" operator="equal">
      <formula>""</formula>
    </cfRule>
    <cfRule type="cellIs" dxfId="28519" priority="5178" stopIfTrue="1" operator="equal">
      <formula>"W"</formula>
    </cfRule>
  </conditionalFormatting>
  <conditionalFormatting sqref="D1097">
    <cfRule type="cellIs" dxfId="28518" priority="5174" stopIfTrue="1" operator="equal">
      <formula>""</formula>
    </cfRule>
    <cfRule type="cellIs" dxfId="28517" priority="5175" stopIfTrue="1" operator="between">
      <formula>"10.7.1"</formula>
      <formula>"10.7.5"</formula>
    </cfRule>
  </conditionalFormatting>
  <conditionalFormatting sqref="G1097">
    <cfRule type="cellIs" dxfId="28516" priority="5173" stopIfTrue="1" operator="equal">
      <formula>""</formula>
    </cfRule>
  </conditionalFormatting>
  <conditionalFormatting sqref="O1097">
    <cfRule type="cellIs" dxfId="28515" priority="5170" stopIfTrue="1" operator="equal">
      <formula>"Rel-14"</formula>
    </cfRule>
    <cfRule type="cellIs" dxfId="28514" priority="5171" stopIfTrue="1" operator="equal">
      <formula>"Rel-16"</formula>
    </cfRule>
    <cfRule type="cellIs" dxfId="28513" priority="5172" stopIfTrue="1" operator="equal">
      <formula>"Rel-15"</formula>
    </cfRule>
  </conditionalFormatting>
  <conditionalFormatting sqref="F1097">
    <cfRule type="cellIs" dxfId="28512" priority="5161" stopIfTrue="1" operator="equal">
      <formula>"LS In"</formula>
    </cfRule>
    <cfRule type="cellIs" dxfId="28511" priority="5162" stopIfTrue="1" operator="equal">
      <formula>"LS OUT"</formula>
    </cfRule>
    <cfRule type="cellIs" dxfId="28510" priority="5163" stopIfTrue="1" operator="equal">
      <formula>"CR"</formula>
    </cfRule>
    <cfRule type="cellIs" dxfId="28509" priority="5164" stopIfTrue="1" operator="equal">
      <formula>"P-CR"</formula>
    </cfRule>
    <cfRule type="cellIs" dxfId="28508" priority="5165" stopIfTrue="1" operator="equal">
      <formula>"CR Pack"</formula>
    </cfRule>
    <cfRule type="cellIs" dxfId="28507" priority="5166" stopIfTrue="1" operator="equal">
      <formula>"WID new"</formula>
    </cfRule>
    <cfRule type="cellIs" dxfId="28506" priority="5167" stopIfTrue="1" operator="equal">
      <formula>"WID revised"</formula>
    </cfRule>
    <cfRule type="cellIs" dxfId="28505" priority="5168" stopIfTrue="1" operator="equal">
      <formula>"SID new"</formula>
    </cfRule>
    <cfRule type="cellIs" dxfId="28504" priority="5169" stopIfTrue="1" operator="equal">
      <formula>"SID revised"</formula>
    </cfRule>
  </conditionalFormatting>
  <conditionalFormatting sqref="P1097">
    <cfRule type="containsText" dxfId="28503" priority="5159" stopIfTrue="1" operator="containsText" text="DUMMY">
      <formula>NOT(ISERROR(SEARCH("DUMMY",P1097)))</formula>
    </cfRule>
    <cfRule type="cellIs" dxfId="28502" priority="5160" stopIfTrue="1" operator="equal">
      <formula>""</formula>
    </cfRule>
  </conditionalFormatting>
  <conditionalFormatting sqref="Q1097">
    <cfRule type="cellIs" dxfId="28501" priority="5157" stopIfTrue="1" operator="equal">
      <formula>""</formula>
    </cfRule>
    <cfRule type="cellIs" dxfId="28500" priority="5158" stopIfTrue="1" operator="equal">
      <formula>"-"</formula>
    </cfRule>
  </conditionalFormatting>
  <conditionalFormatting sqref="I1097">
    <cfRule type="containsText" dxfId="28499" priority="5155" operator="containsText" text="...">
      <formula>NOT(ISERROR(SEARCH("...",I1097)))</formula>
    </cfRule>
    <cfRule type="containsText" dxfId="28498" priority="5156" operator="containsText" text="~?">
      <formula>NOT(ISERROR(SEARCH("~?",I1097)))</formula>
    </cfRule>
  </conditionalFormatting>
  <conditionalFormatting sqref="G1097">
    <cfRule type="cellIs" dxfId="28497" priority="5154" operator="equal">
      <formula>"Endorsement"</formula>
    </cfRule>
  </conditionalFormatting>
  <conditionalFormatting sqref="B1098">
    <cfRule type="cellIs" dxfId="28496" priority="5153" stopIfTrue="1" operator="equal">
      <formula>""</formula>
    </cfRule>
  </conditionalFormatting>
  <conditionalFormatting sqref="C1098">
    <cfRule type="cellIs" dxfId="28495" priority="5150" stopIfTrue="1" operator="equal">
      <formula>"Y"</formula>
    </cfRule>
    <cfRule type="cellIs" dxfId="28494" priority="5151" stopIfTrue="1" operator="equal">
      <formula>""</formula>
    </cfRule>
    <cfRule type="cellIs" dxfId="28493" priority="5152" stopIfTrue="1" operator="equal">
      <formula>"W"</formula>
    </cfRule>
  </conditionalFormatting>
  <conditionalFormatting sqref="D1098">
    <cfRule type="cellIs" dxfId="28492" priority="5148" stopIfTrue="1" operator="equal">
      <formula>""</formula>
    </cfRule>
    <cfRule type="cellIs" dxfId="28491" priority="5149" stopIfTrue="1" operator="between">
      <formula>"10.7.1"</formula>
      <formula>"10.7.5"</formula>
    </cfRule>
  </conditionalFormatting>
  <conditionalFormatting sqref="G1098">
    <cfRule type="cellIs" dxfId="28490" priority="5147" stopIfTrue="1" operator="equal">
      <formula>""</formula>
    </cfRule>
  </conditionalFormatting>
  <conditionalFormatting sqref="O1098">
    <cfRule type="cellIs" dxfId="28489" priority="5144" stopIfTrue="1" operator="equal">
      <formula>"Rel-14"</formula>
    </cfRule>
    <cfRule type="cellIs" dxfId="28488" priority="5145" stopIfTrue="1" operator="equal">
      <formula>"Rel-16"</formula>
    </cfRule>
    <cfRule type="cellIs" dxfId="28487" priority="5146" stopIfTrue="1" operator="equal">
      <formula>"Rel-15"</formula>
    </cfRule>
  </conditionalFormatting>
  <conditionalFormatting sqref="F1098">
    <cfRule type="cellIs" dxfId="28486" priority="5135" stopIfTrue="1" operator="equal">
      <formula>"LS In"</formula>
    </cfRule>
    <cfRule type="cellIs" dxfId="28485" priority="5136" stopIfTrue="1" operator="equal">
      <formula>"LS OUT"</formula>
    </cfRule>
    <cfRule type="cellIs" dxfId="28484" priority="5137" stopIfTrue="1" operator="equal">
      <formula>"CR"</formula>
    </cfRule>
    <cfRule type="cellIs" dxfId="28483" priority="5138" stopIfTrue="1" operator="equal">
      <formula>"P-CR"</formula>
    </cfRule>
    <cfRule type="cellIs" dxfId="28482" priority="5139" stopIfTrue="1" operator="equal">
      <formula>"CR Pack"</formula>
    </cfRule>
    <cfRule type="cellIs" dxfId="28481" priority="5140" stopIfTrue="1" operator="equal">
      <formula>"WID new"</formula>
    </cfRule>
    <cfRule type="cellIs" dxfId="28480" priority="5141" stopIfTrue="1" operator="equal">
      <formula>"WID revised"</formula>
    </cfRule>
    <cfRule type="cellIs" dxfId="28479" priority="5142" stopIfTrue="1" operator="equal">
      <formula>"SID new"</formula>
    </cfRule>
    <cfRule type="cellIs" dxfId="28478" priority="5143" stopIfTrue="1" operator="equal">
      <formula>"SID revised"</formula>
    </cfRule>
  </conditionalFormatting>
  <conditionalFormatting sqref="P1098">
    <cfRule type="containsText" dxfId="28477" priority="5133" stopIfTrue="1" operator="containsText" text="DUMMY">
      <formula>NOT(ISERROR(SEARCH("DUMMY",P1098)))</formula>
    </cfRule>
    <cfRule type="cellIs" dxfId="28476" priority="5134" stopIfTrue="1" operator="equal">
      <formula>""</formula>
    </cfRule>
  </conditionalFormatting>
  <conditionalFormatting sqref="Q1098">
    <cfRule type="cellIs" dxfId="28475" priority="5131" stopIfTrue="1" operator="equal">
      <formula>""</formula>
    </cfRule>
    <cfRule type="cellIs" dxfId="28474" priority="5132" stopIfTrue="1" operator="equal">
      <formula>"-"</formula>
    </cfRule>
  </conditionalFormatting>
  <conditionalFormatting sqref="I1098">
    <cfRule type="containsText" dxfId="28473" priority="5129" operator="containsText" text="...">
      <formula>NOT(ISERROR(SEARCH("...",I1098)))</formula>
    </cfRule>
    <cfRule type="containsText" dxfId="28472" priority="5130" operator="containsText" text="~?">
      <formula>NOT(ISERROR(SEARCH("~?",I1098)))</formula>
    </cfRule>
  </conditionalFormatting>
  <conditionalFormatting sqref="G1098">
    <cfRule type="cellIs" dxfId="28471" priority="5128" operator="equal">
      <formula>"Endorsement"</formula>
    </cfRule>
  </conditionalFormatting>
  <conditionalFormatting sqref="B1099">
    <cfRule type="cellIs" dxfId="28470" priority="5127" stopIfTrue="1" operator="equal">
      <formula>""</formula>
    </cfRule>
  </conditionalFormatting>
  <conditionalFormatting sqref="C1099">
    <cfRule type="cellIs" dxfId="28469" priority="5124" stopIfTrue="1" operator="equal">
      <formula>"Y"</formula>
    </cfRule>
    <cfRule type="cellIs" dxfId="28468" priority="5125" stopIfTrue="1" operator="equal">
      <formula>""</formula>
    </cfRule>
    <cfRule type="cellIs" dxfId="28467" priority="5126" stopIfTrue="1" operator="equal">
      <formula>"W"</formula>
    </cfRule>
  </conditionalFormatting>
  <conditionalFormatting sqref="D1099">
    <cfRule type="cellIs" dxfId="28466" priority="5122" stopIfTrue="1" operator="equal">
      <formula>""</formula>
    </cfRule>
    <cfRule type="cellIs" dxfId="28465" priority="5123" stopIfTrue="1" operator="between">
      <formula>"10.7.1"</formula>
      <formula>"10.7.5"</formula>
    </cfRule>
  </conditionalFormatting>
  <conditionalFormatting sqref="G1099">
    <cfRule type="cellIs" dxfId="28464" priority="5121" stopIfTrue="1" operator="equal">
      <formula>""</formula>
    </cfRule>
  </conditionalFormatting>
  <conditionalFormatting sqref="O1099">
    <cfRule type="cellIs" dxfId="28463" priority="5118" stopIfTrue="1" operator="equal">
      <formula>"Rel-14"</formula>
    </cfRule>
    <cfRule type="cellIs" dxfId="28462" priority="5119" stopIfTrue="1" operator="equal">
      <formula>"Rel-16"</formula>
    </cfRule>
    <cfRule type="cellIs" dxfId="28461" priority="5120" stopIfTrue="1" operator="equal">
      <formula>"Rel-15"</formula>
    </cfRule>
  </conditionalFormatting>
  <conditionalFormatting sqref="F1099">
    <cfRule type="cellIs" dxfId="28460" priority="5109" stopIfTrue="1" operator="equal">
      <formula>"LS In"</formula>
    </cfRule>
    <cfRule type="cellIs" dxfId="28459" priority="5110" stopIfTrue="1" operator="equal">
      <formula>"LS OUT"</formula>
    </cfRule>
    <cfRule type="cellIs" dxfId="28458" priority="5111" stopIfTrue="1" operator="equal">
      <formula>"CR"</formula>
    </cfRule>
    <cfRule type="cellIs" dxfId="28457" priority="5112" stopIfTrue="1" operator="equal">
      <formula>"P-CR"</formula>
    </cfRule>
    <cfRule type="cellIs" dxfId="28456" priority="5113" stopIfTrue="1" operator="equal">
      <formula>"CR Pack"</formula>
    </cfRule>
    <cfRule type="cellIs" dxfId="28455" priority="5114" stopIfTrue="1" operator="equal">
      <formula>"WID new"</formula>
    </cfRule>
    <cfRule type="cellIs" dxfId="28454" priority="5115" stopIfTrue="1" operator="equal">
      <formula>"WID revised"</formula>
    </cfRule>
    <cfRule type="cellIs" dxfId="28453" priority="5116" stopIfTrue="1" operator="equal">
      <formula>"SID new"</formula>
    </cfRule>
    <cfRule type="cellIs" dxfId="28452" priority="5117" stopIfTrue="1" operator="equal">
      <formula>"SID revised"</formula>
    </cfRule>
  </conditionalFormatting>
  <conditionalFormatting sqref="P1099">
    <cfRule type="containsText" dxfId="28451" priority="5107" stopIfTrue="1" operator="containsText" text="DUMMY">
      <formula>NOT(ISERROR(SEARCH("DUMMY",P1099)))</formula>
    </cfRule>
    <cfRule type="cellIs" dxfId="28450" priority="5108" stopIfTrue="1" operator="equal">
      <formula>""</formula>
    </cfRule>
  </conditionalFormatting>
  <conditionalFormatting sqref="Q1099">
    <cfRule type="cellIs" dxfId="28449" priority="5105" stopIfTrue="1" operator="equal">
      <formula>""</formula>
    </cfRule>
    <cfRule type="cellIs" dxfId="28448" priority="5106" stopIfTrue="1" operator="equal">
      <formula>"-"</formula>
    </cfRule>
  </conditionalFormatting>
  <conditionalFormatting sqref="I1099">
    <cfRule type="containsText" dxfId="28447" priority="5103" operator="containsText" text="...">
      <formula>NOT(ISERROR(SEARCH("...",I1099)))</formula>
    </cfRule>
    <cfRule type="containsText" dxfId="28446" priority="5104" operator="containsText" text="~?">
      <formula>NOT(ISERROR(SEARCH("~?",I1099)))</formula>
    </cfRule>
  </conditionalFormatting>
  <conditionalFormatting sqref="G1099">
    <cfRule type="cellIs" dxfId="28445" priority="5102" operator="equal">
      <formula>"Endorsement"</formula>
    </cfRule>
  </conditionalFormatting>
  <conditionalFormatting sqref="B1100">
    <cfRule type="cellIs" dxfId="28444" priority="5101" stopIfTrue="1" operator="equal">
      <formula>""</formula>
    </cfRule>
  </conditionalFormatting>
  <conditionalFormatting sqref="C1100">
    <cfRule type="cellIs" dxfId="28443" priority="5098" stopIfTrue="1" operator="equal">
      <formula>"Y"</formula>
    </cfRule>
    <cfRule type="cellIs" dxfId="28442" priority="5099" stopIfTrue="1" operator="equal">
      <formula>""</formula>
    </cfRule>
    <cfRule type="cellIs" dxfId="28441" priority="5100" stopIfTrue="1" operator="equal">
      <formula>"W"</formula>
    </cfRule>
  </conditionalFormatting>
  <conditionalFormatting sqref="D1100">
    <cfRule type="cellIs" dxfId="28440" priority="5096" stopIfTrue="1" operator="equal">
      <formula>""</formula>
    </cfRule>
    <cfRule type="cellIs" dxfId="28439" priority="5097" stopIfTrue="1" operator="between">
      <formula>"10.7.1"</formula>
      <formula>"10.7.5"</formula>
    </cfRule>
  </conditionalFormatting>
  <conditionalFormatting sqref="G1100">
    <cfRule type="cellIs" dxfId="28438" priority="5095" stopIfTrue="1" operator="equal">
      <formula>""</formula>
    </cfRule>
  </conditionalFormatting>
  <conditionalFormatting sqref="O1100">
    <cfRule type="cellIs" dxfId="28437" priority="5092" stopIfTrue="1" operator="equal">
      <formula>"Rel-14"</formula>
    </cfRule>
    <cfRule type="cellIs" dxfId="28436" priority="5093" stopIfTrue="1" operator="equal">
      <formula>"Rel-16"</formula>
    </cfRule>
    <cfRule type="cellIs" dxfId="28435" priority="5094" stopIfTrue="1" operator="equal">
      <formula>"Rel-15"</formula>
    </cfRule>
  </conditionalFormatting>
  <conditionalFormatting sqref="F1100">
    <cfRule type="cellIs" dxfId="28434" priority="5083" stopIfTrue="1" operator="equal">
      <formula>"LS In"</formula>
    </cfRule>
    <cfRule type="cellIs" dxfId="28433" priority="5084" stopIfTrue="1" operator="equal">
      <formula>"LS OUT"</formula>
    </cfRule>
    <cfRule type="cellIs" dxfId="28432" priority="5085" stopIfTrue="1" operator="equal">
      <formula>"CR"</formula>
    </cfRule>
    <cfRule type="cellIs" dxfId="28431" priority="5086" stopIfTrue="1" operator="equal">
      <formula>"P-CR"</formula>
    </cfRule>
    <cfRule type="cellIs" dxfId="28430" priority="5087" stopIfTrue="1" operator="equal">
      <formula>"CR Pack"</formula>
    </cfRule>
    <cfRule type="cellIs" dxfId="28429" priority="5088" stopIfTrue="1" operator="equal">
      <formula>"WID new"</formula>
    </cfRule>
    <cfRule type="cellIs" dxfId="28428" priority="5089" stopIfTrue="1" operator="equal">
      <formula>"WID revised"</formula>
    </cfRule>
    <cfRule type="cellIs" dxfId="28427" priority="5090" stopIfTrue="1" operator="equal">
      <formula>"SID new"</formula>
    </cfRule>
    <cfRule type="cellIs" dxfId="28426" priority="5091" stopIfTrue="1" operator="equal">
      <formula>"SID revised"</formula>
    </cfRule>
  </conditionalFormatting>
  <conditionalFormatting sqref="P1100">
    <cfRule type="containsText" dxfId="28425" priority="5081" stopIfTrue="1" operator="containsText" text="DUMMY">
      <formula>NOT(ISERROR(SEARCH("DUMMY",P1100)))</formula>
    </cfRule>
    <cfRule type="cellIs" dxfId="28424" priority="5082" stopIfTrue="1" operator="equal">
      <formula>""</formula>
    </cfRule>
  </conditionalFormatting>
  <conditionalFormatting sqref="Q1100">
    <cfRule type="cellIs" dxfId="28423" priority="5079" stopIfTrue="1" operator="equal">
      <formula>""</formula>
    </cfRule>
    <cfRule type="cellIs" dxfId="28422" priority="5080" stopIfTrue="1" operator="equal">
      <formula>"-"</formula>
    </cfRule>
  </conditionalFormatting>
  <conditionalFormatting sqref="I1100">
    <cfRule type="containsText" dxfId="28421" priority="5077" operator="containsText" text="...">
      <formula>NOT(ISERROR(SEARCH("...",I1100)))</formula>
    </cfRule>
    <cfRule type="containsText" dxfId="28420" priority="5078" operator="containsText" text="~?">
      <formula>NOT(ISERROR(SEARCH("~?",I1100)))</formula>
    </cfRule>
  </conditionalFormatting>
  <conditionalFormatting sqref="G1100">
    <cfRule type="cellIs" dxfId="28419" priority="5076" operator="equal">
      <formula>"Endorsement"</formula>
    </cfRule>
  </conditionalFormatting>
  <conditionalFormatting sqref="B1101">
    <cfRule type="cellIs" dxfId="28418" priority="5075" stopIfTrue="1" operator="equal">
      <formula>""</formula>
    </cfRule>
  </conditionalFormatting>
  <conditionalFormatting sqref="C1101">
    <cfRule type="cellIs" dxfId="28417" priority="5072" stopIfTrue="1" operator="equal">
      <formula>"Y"</formula>
    </cfRule>
    <cfRule type="cellIs" dxfId="28416" priority="5073" stopIfTrue="1" operator="equal">
      <formula>""</formula>
    </cfRule>
    <cfRule type="cellIs" dxfId="28415" priority="5074" stopIfTrue="1" operator="equal">
      <formula>"W"</formula>
    </cfRule>
  </conditionalFormatting>
  <conditionalFormatting sqref="D1101">
    <cfRule type="cellIs" dxfId="28414" priority="5070" stopIfTrue="1" operator="equal">
      <formula>""</formula>
    </cfRule>
    <cfRule type="cellIs" dxfId="28413" priority="5071" stopIfTrue="1" operator="between">
      <formula>"10.7.1"</formula>
      <formula>"10.7.5"</formula>
    </cfRule>
  </conditionalFormatting>
  <conditionalFormatting sqref="G1101">
    <cfRule type="cellIs" dxfId="28412" priority="5069" stopIfTrue="1" operator="equal">
      <formula>""</formula>
    </cfRule>
  </conditionalFormatting>
  <conditionalFormatting sqref="O1101">
    <cfRule type="cellIs" dxfId="28411" priority="5066" stopIfTrue="1" operator="equal">
      <formula>"Rel-14"</formula>
    </cfRule>
    <cfRule type="cellIs" dxfId="28410" priority="5067" stopIfTrue="1" operator="equal">
      <formula>"Rel-16"</formula>
    </cfRule>
    <cfRule type="cellIs" dxfId="28409" priority="5068" stopIfTrue="1" operator="equal">
      <formula>"Rel-15"</formula>
    </cfRule>
  </conditionalFormatting>
  <conditionalFormatting sqref="F1101">
    <cfRule type="cellIs" dxfId="28408" priority="5057" stopIfTrue="1" operator="equal">
      <formula>"LS In"</formula>
    </cfRule>
    <cfRule type="cellIs" dxfId="28407" priority="5058" stopIfTrue="1" operator="equal">
      <formula>"LS OUT"</formula>
    </cfRule>
    <cfRule type="cellIs" dxfId="28406" priority="5059" stopIfTrue="1" operator="equal">
      <formula>"CR"</formula>
    </cfRule>
    <cfRule type="cellIs" dxfId="28405" priority="5060" stopIfTrue="1" operator="equal">
      <formula>"P-CR"</formula>
    </cfRule>
    <cfRule type="cellIs" dxfId="28404" priority="5061" stopIfTrue="1" operator="equal">
      <formula>"CR Pack"</formula>
    </cfRule>
    <cfRule type="cellIs" dxfId="28403" priority="5062" stopIfTrue="1" operator="equal">
      <formula>"WID new"</formula>
    </cfRule>
    <cfRule type="cellIs" dxfId="28402" priority="5063" stopIfTrue="1" operator="equal">
      <formula>"WID revised"</formula>
    </cfRule>
    <cfRule type="cellIs" dxfId="28401" priority="5064" stopIfTrue="1" operator="equal">
      <formula>"SID new"</formula>
    </cfRule>
    <cfRule type="cellIs" dxfId="28400" priority="5065" stopIfTrue="1" operator="equal">
      <formula>"SID revised"</formula>
    </cfRule>
  </conditionalFormatting>
  <conditionalFormatting sqref="P1101">
    <cfRule type="containsText" dxfId="28399" priority="5055" stopIfTrue="1" operator="containsText" text="DUMMY">
      <formula>NOT(ISERROR(SEARCH("DUMMY",P1101)))</formula>
    </cfRule>
    <cfRule type="cellIs" dxfId="28398" priority="5056" stopIfTrue="1" operator="equal">
      <formula>""</formula>
    </cfRule>
  </conditionalFormatting>
  <conditionalFormatting sqref="Q1101">
    <cfRule type="cellIs" dxfId="28397" priority="5053" stopIfTrue="1" operator="equal">
      <formula>""</formula>
    </cfRule>
    <cfRule type="cellIs" dxfId="28396" priority="5054" stopIfTrue="1" operator="equal">
      <formula>"-"</formula>
    </cfRule>
  </conditionalFormatting>
  <conditionalFormatting sqref="I1101">
    <cfRule type="containsText" dxfId="28395" priority="5051" operator="containsText" text="...">
      <formula>NOT(ISERROR(SEARCH("...",I1101)))</formula>
    </cfRule>
    <cfRule type="containsText" dxfId="28394" priority="5052" operator="containsText" text="~?">
      <formula>NOT(ISERROR(SEARCH("~?",I1101)))</formula>
    </cfRule>
  </conditionalFormatting>
  <conditionalFormatting sqref="G1101">
    <cfRule type="cellIs" dxfId="28393" priority="5050" operator="equal">
      <formula>"Endorsement"</formula>
    </cfRule>
  </conditionalFormatting>
  <conditionalFormatting sqref="B1791">
    <cfRule type="cellIs" dxfId="28392" priority="5049" stopIfTrue="1" operator="equal">
      <formula>""</formula>
    </cfRule>
  </conditionalFormatting>
  <conditionalFormatting sqref="C1791">
    <cfRule type="cellIs" dxfId="28391" priority="5046" stopIfTrue="1" operator="equal">
      <formula>"Y"</formula>
    </cfRule>
    <cfRule type="cellIs" dxfId="28390" priority="5047" stopIfTrue="1" operator="equal">
      <formula>""</formula>
    </cfRule>
    <cfRule type="cellIs" dxfId="28389" priority="5048" stopIfTrue="1" operator="equal">
      <formula>"W"</formula>
    </cfRule>
  </conditionalFormatting>
  <conditionalFormatting sqref="D1791">
    <cfRule type="cellIs" dxfId="28388" priority="5044" stopIfTrue="1" operator="equal">
      <formula>""</formula>
    </cfRule>
    <cfRule type="cellIs" dxfId="28387" priority="5045" stopIfTrue="1" operator="between">
      <formula>"10.7.1"</formula>
      <formula>"10.7.5"</formula>
    </cfRule>
  </conditionalFormatting>
  <conditionalFormatting sqref="G1791">
    <cfRule type="cellIs" dxfId="28386" priority="5043" stopIfTrue="1" operator="equal">
      <formula>""</formula>
    </cfRule>
  </conditionalFormatting>
  <conditionalFormatting sqref="O1791">
    <cfRule type="cellIs" dxfId="28385" priority="5040" stopIfTrue="1" operator="equal">
      <formula>"Rel-14"</formula>
    </cfRule>
    <cfRule type="cellIs" dxfId="28384" priority="5041" stopIfTrue="1" operator="equal">
      <formula>"Rel-16"</formula>
    </cfRule>
    <cfRule type="cellIs" dxfId="28383" priority="5042" stopIfTrue="1" operator="equal">
      <formula>"Rel-15"</formula>
    </cfRule>
  </conditionalFormatting>
  <conditionalFormatting sqref="F1791">
    <cfRule type="cellIs" dxfId="28382" priority="5031" stopIfTrue="1" operator="equal">
      <formula>"LS In"</formula>
    </cfRule>
    <cfRule type="cellIs" dxfId="28381" priority="5032" stopIfTrue="1" operator="equal">
      <formula>"LS OUT"</formula>
    </cfRule>
    <cfRule type="cellIs" dxfId="28380" priority="5033" stopIfTrue="1" operator="equal">
      <formula>"CR"</formula>
    </cfRule>
    <cfRule type="cellIs" dxfId="28379" priority="5034" stopIfTrue="1" operator="equal">
      <formula>"P-CR"</formula>
    </cfRule>
    <cfRule type="cellIs" dxfId="28378" priority="5035" stopIfTrue="1" operator="equal">
      <formula>"CR Pack"</formula>
    </cfRule>
    <cfRule type="cellIs" dxfId="28377" priority="5036" stopIfTrue="1" operator="equal">
      <formula>"WID new"</formula>
    </cfRule>
    <cfRule type="cellIs" dxfId="28376" priority="5037" stopIfTrue="1" operator="equal">
      <formula>"WID revised"</formula>
    </cfRule>
    <cfRule type="cellIs" dxfId="28375" priority="5038" stopIfTrue="1" operator="equal">
      <formula>"SID new"</formula>
    </cfRule>
    <cfRule type="cellIs" dxfId="28374" priority="5039" stopIfTrue="1" operator="equal">
      <formula>"SID revised"</formula>
    </cfRule>
  </conditionalFormatting>
  <conditionalFormatting sqref="P1791">
    <cfRule type="containsText" dxfId="28373" priority="5029" stopIfTrue="1" operator="containsText" text="DUMMY">
      <formula>NOT(ISERROR(SEARCH("DUMMY",P1791)))</formula>
    </cfRule>
    <cfRule type="cellIs" dxfId="28372" priority="5030" stopIfTrue="1" operator="equal">
      <formula>""</formula>
    </cfRule>
  </conditionalFormatting>
  <conditionalFormatting sqref="Q1791">
    <cfRule type="cellIs" dxfId="28371" priority="5027" stopIfTrue="1" operator="equal">
      <formula>""</formula>
    </cfRule>
    <cfRule type="cellIs" dxfId="28370" priority="5028" stopIfTrue="1" operator="equal">
      <formula>"-"</formula>
    </cfRule>
  </conditionalFormatting>
  <conditionalFormatting sqref="I1791">
    <cfRule type="containsText" dxfId="28369" priority="5025" operator="containsText" text="...">
      <formula>NOT(ISERROR(SEARCH("...",I1791)))</formula>
    </cfRule>
    <cfRule type="containsText" dxfId="28368" priority="5026" operator="containsText" text="~?">
      <formula>NOT(ISERROR(SEARCH("~?",I1791)))</formula>
    </cfRule>
  </conditionalFormatting>
  <conditionalFormatting sqref="G1791">
    <cfRule type="cellIs" dxfId="28367" priority="5024" operator="equal">
      <formula>"Endorsement"</formula>
    </cfRule>
  </conditionalFormatting>
  <conditionalFormatting sqref="B1102">
    <cfRule type="cellIs" dxfId="28366" priority="5023" stopIfTrue="1" operator="equal">
      <formula>""</formula>
    </cfRule>
  </conditionalFormatting>
  <conditionalFormatting sqref="C1102">
    <cfRule type="cellIs" dxfId="28365" priority="5020" stopIfTrue="1" operator="equal">
      <formula>"Y"</formula>
    </cfRule>
    <cfRule type="cellIs" dxfId="28364" priority="5021" stopIfTrue="1" operator="equal">
      <formula>""</formula>
    </cfRule>
    <cfRule type="cellIs" dxfId="28363" priority="5022" stopIfTrue="1" operator="equal">
      <formula>"W"</formula>
    </cfRule>
  </conditionalFormatting>
  <conditionalFormatting sqref="D1102">
    <cfRule type="cellIs" dxfId="28362" priority="5018" stopIfTrue="1" operator="equal">
      <formula>""</formula>
    </cfRule>
    <cfRule type="cellIs" dxfId="28361" priority="5019" stopIfTrue="1" operator="between">
      <formula>"10.7.1"</formula>
      <formula>"10.7.5"</formula>
    </cfRule>
  </conditionalFormatting>
  <conditionalFormatting sqref="G1102">
    <cfRule type="cellIs" dxfId="28360" priority="5017" stopIfTrue="1" operator="equal">
      <formula>""</formula>
    </cfRule>
  </conditionalFormatting>
  <conditionalFormatting sqref="O1102">
    <cfRule type="cellIs" dxfId="28359" priority="5014" stopIfTrue="1" operator="equal">
      <formula>"Rel-14"</formula>
    </cfRule>
    <cfRule type="cellIs" dxfId="28358" priority="5015" stopIfTrue="1" operator="equal">
      <formula>"Rel-16"</formula>
    </cfRule>
    <cfRule type="cellIs" dxfId="28357" priority="5016" stopIfTrue="1" operator="equal">
      <formula>"Rel-15"</formula>
    </cfRule>
  </conditionalFormatting>
  <conditionalFormatting sqref="F1102">
    <cfRule type="cellIs" dxfId="28356" priority="5005" stopIfTrue="1" operator="equal">
      <formula>"LS In"</formula>
    </cfRule>
    <cfRule type="cellIs" dxfId="28355" priority="5006" stopIfTrue="1" operator="equal">
      <formula>"LS OUT"</formula>
    </cfRule>
    <cfRule type="cellIs" dxfId="28354" priority="5007" stopIfTrue="1" operator="equal">
      <formula>"CR"</formula>
    </cfRule>
    <cfRule type="cellIs" dxfId="28353" priority="5008" stopIfTrue="1" operator="equal">
      <formula>"P-CR"</formula>
    </cfRule>
    <cfRule type="cellIs" dxfId="28352" priority="5009" stopIfTrue="1" operator="equal">
      <formula>"CR Pack"</formula>
    </cfRule>
    <cfRule type="cellIs" dxfId="28351" priority="5010" stopIfTrue="1" operator="equal">
      <formula>"WID new"</formula>
    </cfRule>
    <cfRule type="cellIs" dxfId="28350" priority="5011" stopIfTrue="1" operator="equal">
      <formula>"WID revised"</formula>
    </cfRule>
    <cfRule type="cellIs" dxfId="28349" priority="5012" stopIfTrue="1" operator="equal">
      <formula>"SID new"</formula>
    </cfRule>
    <cfRule type="cellIs" dxfId="28348" priority="5013" stopIfTrue="1" operator="equal">
      <formula>"SID revised"</formula>
    </cfRule>
  </conditionalFormatting>
  <conditionalFormatting sqref="P1102">
    <cfRule type="containsText" dxfId="28347" priority="5003" stopIfTrue="1" operator="containsText" text="DUMMY">
      <formula>NOT(ISERROR(SEARCH("DUMMY",P1102)))</formula>
    </cfRule>
    <cfRule type="cellIs" dxfId="28346" priority="5004" stopIfTrue="1" operator="equal">
      <formula>""</formula>
    </cfRule>
  </conditionalFormatting>
  <conditionalFormatting sqref="Q1102">
    <cfRule type="cellIs" dxfId="28345" priority="5001" stopIfTrue="1" operator="equal">
      <formula>""</formula>
    </cfRule>
    <cfRule type="cellIs" dxfId="28344" priority="5002" stopIfTrue="1" operator="equal">
      <formula>"-"</formula>
    </cfRule>
  </conditionalFormatting>
  <conditionalFormatting sqref="I1102">
    <cfRule type="containsText" dxfId="28343" priority="4999" operator="containsText" text="...">
      <formula>NOT(ISERROR(SEARCH("...",I1102)))</formula>
    </cfRule>
    <cfRule type="containsText" dxfId="28342" priority="5000" operator="containsText" text="~?">
      <formula>NOT(ISERROR(SEARCH("~?",I1102)))</formula>
    </cfRule>
  </conditionalFormatting>
  <conditionalFormatting sqref="G1102">
    <cfRule type="cellIs" dxfId="28341" priority="4998" operator="equal">
      <formula>"Endorsement"</formula>
    </cfRule>
  </conditionalFormatting>
  <conditionalFormatting sqref="B1363">
    <cfRule type="cellIs" dxfId="28340" priority="4997" stopIfTrue="1" operator="equal">
      <formula>""</formula>
    </cfRule>
  </conditionalFormatting>
  <conditionalFormatting sqref="C1363">
    <cfRule type="cellIs" dxfId="28339" priority="4994" stopIfTrue="1" operator="equal">
      <formula>"Y"</formula>
    </cfRule>
    <cfRule type="cellIs" dxfId="28338" priority="4995" stopIfTrue="1" operator="equal">
      <formula>""</formula>
    </cfRule>
    <cfRule type="cellIs" dxfId="28337" priority="4996" stopIfTrue="1" operator="equal">
      <formula>"W"</formula>
    </cfRule>
  </conditionalFormatting>
  <conditionalFormatting sqref="D1363">
    <cfRule type="cellIs" dxfId="28336" priority="4992" stopIfTrue="1" operator="equal">
      <formula>""</formula>
    </cfRule>
    <cfRule type="cellIs" dxfId="28335" priority="4993" stopIfTrue="1" operator="between">
      <formula>"10.7.1"</formula>
      <formula>"10.7.5"</formula>
    </cfRule>
  </conditionalFormatting>
  <conditionalFormatting sqref="G1363">
    <cfRule type="cellIs" dxfId="28334" priority="4991" stopIfTrue="1" operator="equal">
      <formula>""</formula>
    </cfRule>
  </conditionalFormatting>
  <conditionalFormatting sqref="O1363">
    <cfRule type="cellIs" dxfId="28333" priority="4988" stopIfTrue="1" operator="equal">
      <formula>"Rel-14"</formula>
    </cfRule>
    <cfRule type="cellIs" dxfId="28332" priority="4989" stopIfTrue="1" operator="equal">
      <formula>"Rel-16"</formula>
    </cfRule>
    <cfRule type="cellIs" dxfId="28331" priority="4990" stopIfTrue="1" operator="equal">
      <formula>"Rel-15"</formula>
    </cfRule>
  </conditionalFormatting>
  <conditionalFormatting sqref="F1363">
    <cfRule type="cellIs" dxfId="28330" priority="4979" stopIfTrue="1" operator="equal">
      <formula>"LS In"</formula>
    </cfRule>
    <cfRule type="cellIs" dxfId="28329" priority="4980" stopIfTrue="1" operator="equal">
      <formula>"LS OUT"</formula>
    </cfRule>
    <cfRule type="cellIs" dxfId="28328" priority="4981" stopIfTrue="1" operator="equal">
      <formula>"CR"</formula>
    </cfRule>
    <cfRule type="cellIs" dxfId="28327" priority="4982" stopIfTrue="1" operator="equal">
      <formula>"P-CR"</formula>
    </cfRule>
    <cfRule type="cellIs" dxfId="28326" priority="4983" stopIfTrue="1" operator="equal">
      <formula>"CR Pack"</formula>
    </cfRule>
    <cfRule type="cellIs" dxfId="28325" priority="4984" stopIfTrue="1" operator="equal">
      <formula>"WID new"</formula>
    </cfRule>
    <cfRule type="cellIs" dxfId="28324" priority="4985" stopIfTrue="1" operator="equal">
      <formula>"WID revised"</formula>
    </cfRule>
    <cfRule type="cellIs" dxfId="28323" priority="4986" stopIfTrue="1" operator="equal">
      <formula>"SID new"</formula>
    </cfRule>
    <cfRule type="cellIs" dxfId="28322" priority="4987" stopIfTrue="1" operator="equal">
      <formula>"SID revised"</formula>
    </cfRule>
  </conditionalFormatting>
  <conditionalFormatting sqref="P1363">
    <cfRule type="containsText" dxfId="28321" priority="4977" stopIfTrue="1" operator="containsText" text="DUMMY">
      <formula>NOT(ISERROR(SEARCH("DUMMY",P1363)))</formula>
    </cfRule>
    <cfRule type="cellIs" dxfId="28320" priority="4978" stopIfTrue="1" operator="equal">
      <formula>""</formula>
    </cfRule>
  </conditionalFormatting>
  <conditionalFormatting sqref="Q1363">
    <cfRule type="cellIs" dxfId="28319" priority="4975" stopIfTrue="1" operator="equal">
      <formula>""</formula>
    </cfRule>
    <cfRule type="cellIs" dxfId="28318" priority="4976" stopIfTrue="1" operator="equal">
      <formula>"-"</formula>
    </cfRule>
  </conditionalFormatting>
  <conditionalFormatting sqref="I1363">
    <cfRule type="containsText" dxfId="28317" priority="4973" operator="containsText" text="...">
      <formula>NOT(ISERROR(SEARCH("...",I1363)))</formula>
    </cfRule>
    <cfRule type="containsText" dxfId="28316" priority="4974" operator="containsText" text="~?">
      <formula>NOT(ISERROR(SEARCH("~?",I1363)))</formula>
    </cfRule>
  </conditionalFormatting>
  <conditionalFormatting sqref="G1363">
    <cfRule type="cellIs" dxfId="28315" priority="4972" operator="equal">
      <formula>"Endorsement"</formula>
    </cfRule>
  </conditionalFormatting>
  <conditionalFormatting sqref="B1364">
    <cfRule type="cellIs" dxfId="28314" priority="4971" stopIfTrue="1" operator="equal">
      <formula>""</formula>
    </cfRule>
  </conditionalFormatting>
  <conditionalFormatting sqref="C1364">
    <cfRule type="cellIs" dxfId="28313" priority="4968" stopIfTrue="1" operator="equal">
      <formula>"Y"</formula>
    </cfRule>
    <cfRule type="cellIs" dxfId="28312" priority="4969" stopIfTrue="1" operator="equal">
      <formula>""</formula>
    </cfRule>
    <cfRule type="cellIs" dxfId="28311" priority="4970" stopIfTrue="1" operator="equal">
      <formula>"W"</formula>
    </cfRule>
  </conditionalFormatting>
  <conditionalFormatting sqref="D1364">
    <cfRule type="cellIs" dxfId="28310" priority="4966" stopIfTrue="1" operator="equal">
      <formula>""</formula>
    </cfRule>
    <cfRule type="cellIs" dxfId="28309" priority="4967" stopIfTrue="1" operator="between">
      <formula>"10.7.1"</formula>
      <formula>"10.7.5"</formula>
    </cfRule>
  </conditionalFormatting>
  <conditionalFormatting sqref="G1364">
    <cfRule type="cellIs" dxfId="28308" priority="4965" stopIfTrue="1" operator="equal">
      <formula>""</formula>
    </cfRule>
  </conditionalFormatting>
  <conditionalFormatting sqref="O1364">
    <cfRule type="cellIs" dxfId="28307" priority="4962" stopIfTrue="1" operator="equal">
      <formula>"Rel-14"</formula>
    </cfRule>
    <cfRule type="cellIs" dxfId="28306" priority="4963" stopIfTrue="1" operator="equal">
      <formula>"Rel-16"</formula>
    </cfRule>
    <cfRule type="cellIs" dxfId="28305" priority="4964" stopIfTrue="1" operator="equal">
      <formula>"Rel-15"</formula>
    </cfRule>
  </conditionalFormatting>
  <conditionalFormatting sqref="F1364">
    <cfRule type="cellIs" dxfId="28304" priority="4953" stopIfTrue="1" operator="equal">
      <formula>"LS In"</formula>
    </cfRule>
    <cfRule type="cellIs" dxfId="28303" priority="4954" stopIfTrue="1" operator="equal">
      <formula>"LS OUT"</formula>
    </cfRule>
    <cfRule type="cellIs" dxfId="28302" priority="4955" stopIfTrue="1" operator="equal">
      <formula>"CR"</formula>
    </cfRule>
    <cfRule type="cellIs" dxfId="28301" priority="4956" stopIfTrue="1" operator="equal">
      <formula>"P-CR"</formula>
    </cfRule>
    <cfRule type="cellIs" dxfId="28300" priority="4957" stopIfTrue="1" operator="equal">
      <formula>"CR Pack"</formula>
    </cfRule>
    <cfRule type="cellIs" dxfId="28299" priority="4958" stopIfTrue="1" operator="equal">
      <formula>"WID new"</formula>
    </cfRule>
    <cfRule type="cellIs" dxfId="28298" priority="4959" stopIfTrue="1" operator="equal">
      <formula>"WID revised"</formula>
    </cfRule>
    <cfRule type="cellIs" dxfId="28297" priority="4960" stopIfTrue="1" operator="equal">
      <formula>"SID new"</formula>
    </cfRule>
    <cfRule type="cellIs" dxfId="28296" priority="4961" stopIfTrue="1" operator="equal">
      <formula>"SID revised"</formula>
    </cfRule>
  </conditionalFormatting>
  <conditionalFormatting sqref="P1364">
    <cfRule type="containsText" dxfId="28295" priority="4951" stopIfTrue="1" operator="containsText" text="DUMMY">
      <formula>NOT(ISERROR(SEARCH("DUMMY",P1364)))</formula>
    </cfRule>
    <cfRule type="cellIs" dxfId="28294" priority="4952" stopIfTrue="1" operator="equal">
      <formula>""</formula>
    </cfRule>
  </conditionalFormatting>
  <conditionalFormatting sqref="Q1364">
    <cfRule type="cellIs" dxfId="28293" priority="4949" stopIfTrue="1" operator="equal">
      <formula>""</formula>
    </cfRule>
    <cfRule type="cellIs" dxfId="28292" priority="4950" stopIfTrue="1" operator="equal">
      <formula>"-"</formula>
    </cfRule>
  </conditionalFormatting>
  <conditionalFormatting sqref="I1364">
    <cfRule type="containsText" dxfId="28291" priority="4947" operator="containsText" text="...">
      <formula>NOT(ISERROR(SEARCH("...",I1364)))</formula>
    </cfRule>
    <cfRule type="containsText" dxfId="28290" priority="4948" operator="containsText" text="~?">
      <formula>NOT(ISERROR(SEARCH("~?",I1364)))</formula>
    </cfRule>
  </conditionalFormatting>
  <conditionalFormatting sqref="G1364">
    <cfRule type="cellIs" dxfId="28289" priority="4946" operator="equal">
      <formula>"Endorsement"</formula>
    </cfRule>
  </conditionalFormatting>
  <conditionalFormatting sqref="B1365">
    <cfRule type="cellIs" dxfId="28288" priority="4945" stopIfTrue="1" operator="equal">
      <formula>""</formula>
    </cfRule>
  </conditionalFormatting>
  <conditionalFormatting sqref="C1365">
    <cfRule type="cellIs" dxfId="28287" priority="4942" stopIfTrue="1" operator="equal">
      <formula>"Y"</formula>
    </cfRule>
    <cfRule type="cellIs" dxfId="28286" priority="4943" stopIfTrue="1" operator="equal">
      <formula>""</formula>
    </cfRule>
    <cfRule type="cellIs" dxfId="28285" priority="4944" stopIfTrue="1" operator="equal">
      <formula>"W"</formula>
    </cfRule>
  </conditionalFormatting>
  <conditionalFormatting sqref="D1365">
    <cfRule type="cellIs" dxfId="28284" priority="4940" stopIfTrue="1" operator="equal">
      <formula>""</formula>
    </cfRule>
    <cfRule type="cellIs" dxfId="28283" priority="4941" stopIfTrue="1" operator="between">
      <formula>"10.7.1"</formula>
      <formula>"10.7.5"</formula>
    </cfRule>
  </conditionalFormatting>
  <conditionalFormatting sqref="G1365">
    <cfRule type="cellIs" dxfId="28282" priority="4939" stopIfTrue="1" operator="equal">
      <formula>""</formula>
    </cfRule>
  </conditionalFormatting>
  <conditionalFormatting sqref="O1365">
    <cfRule type="cellIs" dxfId="28281" priority="4936" stopIfTrue="1" operator="equal">
      <formula>"Rel-14"</formula>
    </cfRule>
    <cfRule type="cellIs" dxfId="28280" priority="4937" stopIfTrue="1" operator="equal">
      <formula>"Rel-16"</formula>
    </cfRule>
    <cfRule type="cellIs" dxfId="28279" priority="4938" stopIfTrue="1" operator="equal">
      <formula>"Rel-15"</formula>
    </cfRule>
  </conditionalFormatting>
  <conditionalFormatting sqref="F1365">
    <cfRule type="cellIs" dxfId="28278" priority="4927" stopIfTrue="1" operator="equal">
      <formula>"LS In"</formula>
    </cfRule>
    <cfRule type="cellIs" dxfId="28277" priority="4928" stopIfTrue="1" operator="equal">
      <formula>"LS OUT"</formula>
    </cfRule>
    <cfRule type="cellIs" dxfId="28276" priority="4929" stopIfTrue="1" operator="equal">
      <formula>"CR"</formula>
    </cfRule>
    <cfRule type="cellIs" dxfId="28275" priority="4930" stopIfTrue="1" operator="equal">
      <formula>"P-CR"</formula>
    </cfRule>
    <cfRule type="cellIs" dxfId="28274" priority="4931" stopIfTrue="1" operator="equal">
      <formula>"CR Pack"</formula>
    </cfRule>
    <cfRule type="cellIs" dxfId="28273" priority="4932" stopIfTrue="1" operator="equal">
      <formula>"WID new"</formula>
    </cfRule>
    <cfRule type="cellIs" dxfId="28272" priority="4933" stopIfTrue="1" operator="equal">
      <formula>"WID revised"</formula>
    </cfRule>
    <cfRule type="cellIs" dxfId="28271" priority="4934" stopIfTrue="1" operator="equal">
      <formula>"SID new"</formula>
    </cfRule>
    <cfRule type="cellIs" dxfId="28270" priority="4935" stopIfTrue="1" operator="equal">
      <formula>"SID revised"</formula>
    </cfRule>
  </conditionalFormatting>
  <conditionalFormatting sqref="P1365">
    <cfRule type="containsText" dxfId="28269" priority="4925" stopIfTrue="1" operator="containsText" text="DUMMY">
      <formula>NOT(ISERROR(SEARCH("DUMMY",P1365)))</formula>
    </cfRule>
    <cfRule type="cellIs" dxfId="28268" priority="4926" stopIfTrue="1" operator="equal">
      <formula>""</formula>
    </cfRule>
  </conditionalFormatting>
  <conditionalFormatting sqref="Q1365">
    <cfRule type="cellIs" dxfId="28267" priority="4923" stopIfTrue="1" operator="equal">
      <formula>""</formula>
    </cfRule>
    <cfRule type="cellIs" dxfId="28266" priority="4924" stopIfTrue="1" operator="equal">
      <formula>"-"</formula>
    </cfRule>
  </conditionalFormatting>
  <conditionalFormatting sqref="I1365">
    <cfRule type="containsText" dxfId="28265" priority="4921" operator="containsText" text="...">
      <formula>NOT(ISERROR(SEARCH("...",I1365)))</formula>
    </cfRule>
    <cfRule type="containsText" dxfId="28264" priority="4922" operator="containsText" text="~?">
      <formula>NOT(ISERROR(SEARCH("~?",I1365)))</formula>
    </cfRule>
  </conditionalFormatting>
  <conditionalFormatting sqref="G1365">
    <cfRule type="cellIs" dxfId="28263" priority="4920" operator="equal">
      <formula>"Endorsement"</formula>
    </cfRule>
  </conditionalFormatting>
  <conditionalFormatting sqref="B1366">
    <cfRule type="cellIs" dxfId="28262" priority="4919" stopIfTrue="1" operator="equal">
      <formula>""</formula>
    </cfRule>
  </conditionalFormatting>
  <conditionalFormatting sqref="C1366">
    <cfRule type="cellIs" dxfId="28261" priority="4916" stopIfTrue="1" operator="equal">
      <formula>"Y"</formula>
    </cfRule>
    <cfRule type="cellIs" dxfId="28260" priority="4917" stopIfTrue="1" operator="equal">
      <formula>""</formula>
    </cfRule>
    <cfRule type="cellIs" dxfId="28259" priority="4918" stopIfTrue="1" operator="equal">
      <formula>"W"</formula>
    </cfRule>
  </conditionalFormatting>
  <conditionalFormatting sqref="D1366">
    <cfRule type="cellIs" dxfId="28258" priority="4914" stopIfTrue="1" operator="equal">
      <formula>""</formula>
    </cfRule>
    <cfRule type="cellIs" dxfId="28257" priority="4915" stopIfTrue="1" operator="between">
      <formula>"10.7.1"</formula>
      <formula>"10.7.5"</formula>
    </cfRule>
  </conditionalFormatting>
  <conditionalFormatting sqref="G1366">
    <cfRule type="cellIs" dxfId="28256" priority="4913" stopIfTrue="1" operator="equal">
      <formula>""</formula>
    </cfRule>
  </conditionalFormatting>
  <conditionalFormatting sqref="O1366">
    <cfRule type="cellIs" dxfId="28255" priority="4910" stopIfTrue="1" operator="equal">
      <formula>"Rel-14"</formula>
    </cfRule>
    <cfRule type="cellIs" dxfId="28254" priority="4911" stopIfTrue="1" operator="equal">
      <formula>"Rel-16"</formula>
    </cfRule>
    <cfRule type="cellIs" dxfId="28253" priority="4912" stopIfTrue="1" operator="equal">
      <formula>"Rel-15"</formula>
    </cfRule>
  </conditionalFormatting>
  <conditionalFormatting sqref="F1366">
    <cfRule type="cellIs" dxfId="28252" priority="4901" stopIfTrue="1" operator="equal">
      <formula>"LS In"</formula>
    </cfRule>
    <cfRule type="cellIs" dxfId="28251" priority="4902" stopIfTrue="1" operator="equal">
      <formula>"LS OUT"</formula>
    </cfRule>
    <cfRule type="cellIs" dxfId="28250" priority="4903" stopIfTrue="1" operator="equal">
      <formula>"CR"</formula>
    </cfRule>
    <cfRule type="cellIs" dxfId="28249" priority="4904" stopIfTrue="1" operator="equal">
      <formula>"P-CR"</formula>
    </cfRule>
    <cfRule type="cellIs" dxfId="28248" priority="4905" stopIfTrue="1" operator="equal">
      <formula>"CR Pack"</formula>
    </cfRule>
    <cfRule type="cellIs" dxfId="28247" priority="4906" stopIfTrue="1" operator="equal">
      <formula>"WID new"</formula>
    </cfRule>
    <cfRule type="cellIs" dxfId="28246" priority="4907" stopIfTrue="1" operator="equal">
      <formula>"WID revised"</formula>
    </cfRule>
    <cfRule type="cellIs" dxfId="28245" priority="4908" stopIfTrue="1" operator="equal">
      <formula>"SID new"</formula>
    </cfRule>
    <cfRule type="cellIs" dxfId="28244" priority="4909" stopIfTrue="1" operator="equal">
      <formula>"SID revised"</formula>
    </cfRule>
  </conditionalFormatting>
  <conditionalFormatting sqref="P1366">
    <cfRule type="containsText" dxfId="28243" priority="4899" stopIfTrue="1" operator="containsText" text="DUMMY">
      <formula>NOT(ISERROR(SEARCH("DUMMY",P1366)))</formula>
    </cfRule>
    <cfRule type="cellIs" dxfId="28242" priority="4900" stopIfTrue="1" operator="equal">
      <formula>""</formula>
    </cfRule>
  </conditionalFormatting>
  <conditionalFormatting sqref="Q1366">
    <cfRule type="cellIs" dxfId="28241" priority="4897" stopIfTrue="1" operator="equal">
      <formula>""</formula>
    </cfRule>
    <cfRule type="cellIs" dxfId="28240" priority="4898" stopIfTrue="1" operator="equal">
      <formula>"-"</formula>
    </cfRule>
  </conditionalFormatting>
  <conditionalFormatting sqref="I1366">
    <cfRule type="containsText" dxfId="28239" priority="4895" operator="containsText" text="...">
      <formula>NOT(ISERROR(SEARCH("...",I1366)))</formula>
    </cfRule>
    <cfRule type="containsText" dxfId="28238" priority="4896" operator="containsText" text="~?">
      <formula>NOT(ISERROR(SEARCH("~?",I1366)))</formula>
    </cfRule>
  </conditionalFormatting>
  <conditionalFormatting sqref="G1366">
    <cfRule type="cellIs" dxfId="28237" priority="4894" operator="equal">
      <formula>"Endorsement"</formula>
    </cfRule>
  </conditionalFormatting>
  <conditionalFormatting sqref="B1367">
    <cfRule type="cellIs" dxfId="28236" priority="4893" stopIfTrue="1" operator="equal">
      <formula>""</formula>
    </cfRule>
  </conditionalFormatting>
  <conditionalFormatting sqref="C1367">
    <cfRule type="cellIs" dxfId="28235" priority="4890" stopIfTrue="1" operator="equal">
      <formula>"Y"</formula>
    </cfRule>
    <cfRule type="cellIs" dxfId="28234" priority="4891" stopIfTrue="1" operator="equal">
      <formula>""</formula>
    </cfRule>
    <cfRule type="cellIs" dxfId="28233" priority="4892" stopIfTrue="1" operator="equal">
      <formula>"W"</formula>
    </cfRule>
  </conditionalFormatting>
  <conditionalFormatting sqref="D1367">
    <cfRule type="cellIs" dxfId="28232" priority="4888" stopIfTrue="1" operator="equal">
      <formula>""</formula>
    </cfRule>
    <cfRule type="cellIs" dxfId="28231" priority="4889" stopIfTrue="1" operator="between">
      <formula>"10.7.1"</formula>
      <formula>"10.7.5"</formula>
    </cfRule>
  </conditionalFormatting>
  <conditionalFormatting sqref="G1367">
    <cfRule type="cellIs" dxfId="28230" priority="4887" stopIfTrue="1" operator="equal">
      <formula>""</formula>
    </cfRule>
  </conditionalFormatting>
  <conditionalFormatting sqref="O1367">
    <cfRule type="cellIs" dxfId="28229" priority="4884" stopIfTrue="1" operator="equal">
      <formula>"Rel-14"</formula>
    </cfRule>
    <cfRule type="cellIs" dxfId="28228" priority="4885" stopIfTrue="1" operator="equal">
      <formula>"Rel-16"</formula>
    </cfRule>
    <cfRule type="cellIs" dxfId="28227" priority="4886" stopIfTrue="1" operator="equal">
      <formula>"Rel-15"</formula>
    </cfRule>
  </conditionalFormatting>
  <conditionalFormatting sqref="F1367">
    <cfRule type="cellIs" dxfId="28226" priority="4875" stopIfTrue="1" operator="equal">
      <formula>"LS In"</formula>
    </cfRule>
    <cfRule type="cellIs" dxfId="28225" priority="4876" stopIfTrue="1" operator="equal">
      <formula>"LS OUT"</formula>
    </cfRule>
    <cfRule type="cellIs" dxfId="28224" priority="4877" stopIfTrue="1" operator="equal">
      <formula>"CR"</formula>
    </cfRule>
    <cfRule type="cellIs" dxfId="28223" priority="4878" stopIfTrue="1" operator="equal">
      <formula>"P-CR"</formula>
    </cfRule>
    <cfRule type="cellIs" dxfId="28222" priority="4879" stopIfTrue="1" operator="equal">
      <formula>"CR Pack"</formula>
    </cfRule>
    <cfRule type="cellIs" dxfId="28221" priority="4880" stopIfTrue="1" operator="equal">
      <formula>"WID new"</formula>
    </cfRule>
    <cfRule type="cellIs" dxfId="28220" priority="4881" stopIfTrue="1" operator="equal">
      <formula>"WID revised"</formula>
    </cfRule>
    <cfRule type="cellIs" dxfId="28219" priority="4882" stopIfTrue="1" operator="equal">
      <formula>"SID new"</formula>
    </cfRule>
    <cfRule type="cellIs" dxfId="28218" priority="4883" stopIfTrue="1" operator="equal">
      <formula>"SID revised"</formula>
    </cfRule>
  </conditionalFormatting>
  <conditionalFormatting sqref="P1367">
    <cfRule type="containsText" dxfId="28217" priority="4873" stopIfTrue="1" operator="containsText" text="DUMMY">
      <formula>NOT(ISERROR(SEARCH("DUMMY",P1367)))</formula>
    </cfRule>
    <cfRule type="cellIs" dxfId="28216" priority="4874" stopIfTrue="1" operator="equal">
      <formula>""</formula>
    </cfRule>
  </conditionalFormatting>
  <conditionalFormatting sqref="Q1367">
    <cfRule type="cellIs" dxfId="28215" priority="4871" stopIfTrue="1" operator="equal">
      <formula>""</formula>
    </cfRule>
    <cfRule type="cellIs" dxfId="28214" priority="4872" stopIfTrue="1" operator="equal">
      <formula>"-"</formula>
    </cfRule>
  </conditionalFormatting>
  <conditionalFormatting sqref="I1367">
    <cfRule type="containsText" dxfId="28213" priority="4869" operator="containsText" text="...">
      <formula>NOT(ISERROR(SEARCH("...",I1367)))</formula>
    </cfRule>
    <cfRule type="containsText" dxfId="28212" priority="4870" operator="containsText" text="~?">
      <formula>NOT(ISERROR(SEARCH("~?",I1367)))</formula>
    </cfRule>
  </conditionalFormatting>
  <conditionalFormatting sqref="G1367">
    <cfRule type="cellIs" dxfId="28211" priority="4868" operator="equal">
      <formula>"Endorsement"</formula>
    </cfRule>
  </conditionalFormatting>
  <conditionalFormatting sqref="B1368">
    <cfRule type="cellIs" dxfId="28210" priority="4867" stopIfTrue="1" operator="equal">
      <formula>""</formula>
    </cfRule>
  </conditionalFormatting>
  <conditionalFormatting sqref="C1368">
    <cfRule type="cellIs" dxfId="28209" priority="4864" stopIfTrue="1" operator="equal">
      <formula>"Y"</formula>
    </cfRule>
    <cfRule type="cellIs" dxfId="28208" priority="4865" stopIfTrue="1" operator="equal">
      <formula>""</formula>
    </cfRule>
    <cfRule type="cellIs" dxfId="28207" priority="4866" stopIfTrue="1" operator="equal">
      <formula>"W"</formula>
    </cfRule>
  </conditionalFormatting>
  <conditionalFormatting sqref="D1368">
    <cfRule type="cellIs" dxfId="28206" priority="4862" stopIfTrue="1" operator="equal">
      <formula>""</formula>
    </cfRule>
    <cfRule type="cellIs" dxfId="28205" priority="4863" stopIfTrue="1" operator="between">
      <formula>"10.7.1"</formula>
      <formula>"10.7.5"</formula>
    </cfRule>
  </conditionalFormatting>
  <conditionalFormatting sqref="G1368">
    <cfRule type="cellIs" dxfId="28204" priority="4861" stopIfTrue="1" operator="equal">
      <formula>""</formula>
    </cfRule>
  </conditionalFormatting>
  <conditionalFormatting sqref="O1368">
    <cfRule type="cellIs" dxfId="28203" priority="4858" stopIfTrue="1" operator="equal">
      <formula>"Rel-14"</formula>
    </cfRule>
    <cfRule type="cellIs" dxfId="28202" priority="4859" stopIfTrue="1" operator="equal">
      <formula>"Rel-16"</formula>
    </cfRule>
    <cfRule type="cellIs" dxfId="28201" priority="4860" stopIfTrue="1" operator="equal">
      <formula>"Rel-15"</formula>
    </cfRule>
  </conditionalFormatting>
  <conditionalFormatting sqref="F1368">
    <cfRule type="cellIs" dxfId="28200" priority="4849" stopIfTrue="1" operator="equal">
      <formula>"LS In"</formula>
    </cfRule>
    <cfRule type="cellIs" dxfId="28199" priority="4850" stopIfTrue="1" operator="equal">
      <formula>"LS OUT"</formula>
    </cfRule>
    <cfRule type="cellIs" dxfId="28198" priority="4851" stopIfTrue="1" operator="equal">
      <formula>"CR"</formula>
    </cfRule>
    <cfRule type="cellIs" dxfId="28197" priority="4852" stopIfTrue="1" operator="equal">
      <formula>"P-CR"</formula>
    </cfRule>
    <cfRule type="cellIs" dxfId="28196" priority="4853" stopIfTrue="1" operator="equal">
      <formula>"CR Pack"</formula>
    </cfRule>
    <cfRule type="cellIs" dxfId="28195" priority="4854" stopIfTrue="1" operator="equal">
      <formula>"WID new"</formula>
    </cfRule>
    <cfRule type="cellIs" dxfId="28194" priority="4855" stopIfTrue="1" operator="equal">
      <formula>"WID revised"</formula>
    </cfRule>
    <cfRule type="cellIs" dxfId="28193" priority="4856" stopIfTrue="1" operator="equal">
      <formula>"SID new"</formula>
    </cfRule>
    <cfRule type="cellIs" dxfId="28192" priority="4857" stopIfTrue="1" operator="equal">
      <formula>"SID revised"</formula>
    </cfRule>
  </conditionalFormatting>
  <conditionalFormatting sqref="P1368">
    <cfRule type="containsText" dxfId="28191" priority="4847" stopIfTrue="1" operator="containsText" text="DUMMY">
      <formula>NOT(ISERROR(SEARCH("DUMMY",P1368)))</formula>
    </cfRule>
    <cfRule type="cellIs" dxfId="28190" priority="4848" stopIfTrue="1" operator="equal">
      <formula>""</formula>
    </cfRule>
  </conditionalFormatting>
  <conditionalFormatting sqref="Q1368">
    <cfRule type="cellIs" dxfId="28189" priority="4845" stopIfTrue="1" operator="equal">
      <formula>""</formula>
    </cfRule>
    <cfRule type="cellIs" dxfId="28188" priority="4846" stopIfTrue="1" operator="equal">
      <formula>"-"</formula>
    </cfRule>
  </conditionalFormatting>
  <conditionalFormatting sqref="I1368">
    <cfRule type="containsText" dxfId="28187" priority="4843" operator="containsText" text="...">
      <formula>NOT(ISERROR(SEARCH("...",I1368)))</formula>
    </cfRule>
    <cfRule type="containsText" dxfId="28186" priority="4844" operator="containsText" text="~?">
      <formula>NOT(ISERROR(SEARCH("~?",I1368)))</formula>
    </cfRule>
  </conditionalFormatting>
  <conditionalFormatting sqref="G1368">
    <cfRule type="cellIs" dxfId="28185" priority="4842" operator="equal">
      <formula>"Endorsement"</formula>
    </cfRule>
  </conditionalFormatting>
  <conditionalFormatting sqref="B1369">
    <cfRule type="cellIs" dxfId="28184" priority="4841" stopIfTrue="1" operator="equal">
      <formula>""</formula>
    </cfRule>
  </conditionalFormatting>
  <conditionalFormatting sqref="C1369">
    <cfRule type="cellIs" dxfId="28183" priority="4838" stopIfTrue="1" operator="equal">
      <formula>"Y"</formula>
    </cfRule>
    <cfRule type="cellIs" dxfId="28182" priority="4839" stopIfTrue="1" operator="equal">
      <formula>""</formula>
    </cfRule>
    <cfRule type="cellIs" dxfId="28181" priority="4840" stopIfTrue="1" operator="equal">
      <formula>"W"</formula>
    </cfRule>
  </conditionalFormatting>
  <conditionalFormatting sqref="D1369">
    <cfRule type="cellIs" dxfId="28180" priority="4836" stopIfTrue="1" operator="equal">
      <formula>""</formula>
    </cfRule>
    <cfRule type="cellIs" dxfId="28179" priority="4837" stopIfTrue="1" operator="between">
      <formula>"10.7.1"</formula>
      <formula>"10.7.5"</formula>
    </cfRule>
  </conditionalFormatting>
  <conditionalFormatting sqref="G1369">
    <cfRule type="cellIs" dxfId="28178" priority="4835" stopIfTrue="1" operator="equal">
      <formula>""</formula>
    </cfRule>
  </conditionalFormatting>
  <conditionalFormatting sqref="O1369">
    <cfRule type="cellIs" dxfId="28177" priority="4832" stopIfTrue="1" operator="equal">
      <formula>"Rel-14"</formula>
    </cfRule>
    <cfRule type="cellIs" dxfId="28176" priority="4833" stopIfTrue="1" operator="equal">
      <formula>"Rel-16"</formula>
    </cfRule>
    <cfRule type="cellIs" dxfId="28175" priority="4834" stopIfTrue="1" operator="equal">
      <formula>"Rel-15"</formula>
    </cfRule>
  </conditionalFormatting>
  <conditionalFormatting sqref="F1369">
    <cfRule type="cellIs" dxfId="28174" priority="4823" stopIfTrue="1" operator="equal">
      <formula>"LS In"</formula>
    </cfRule>
    <cfRule type="cellIs" dxfId="28173" priority="4824" stopIfTrue="1" operator="equal">
      <formula>"LS OUT"</formula>
    </cfRule>
    <cfRule type="cellIs" dxfId="28172" priority="4825" stopIfTrue="1" operator="equal">
      <formula>"CR"</formula>
    </cfRule>
    <cfRule type="cellIs" dxfId="28171" priority="4826" stopIfTrue="1" operator="equal">
      <formula>"P-CR"</formula>
    </cfRule>
    <cfRule type="cellIs" dxfId="28170" priority="4827" stopIfTrue="1" operator="equal">
      <formula>"CR Pack"</formula>
    </cfRule>
    <cfRule type="cellIs" dxfId="28169" priority="4828" stopIfTrue="1" operator="equal">
      <formula>"WID new"</formula>
    </cfRule>
    <cfRule type="cellIs" dxfId="28168" priority="4829" stopIfTrue="1" operator="equal">
      <formula>"WID revised"</formula>
    </cfRule>
    <cfRule type="cellIs" dxfId="28167" priority="4830" stopIfTrue="1" operator="equal">
      <formula>"SID new"</formula>
    </cfRule>
    <cfRule type="cellIs" dxfId="28166" priority="4831" stopIfTrue="1" operator="equal">
      <formula>"SID revised"</formula>
    </cfRule>
  </conditionalFormatting>
  <conditionalFormatting sqref="P1369">
    <cfRule type="containsText" dxfId="28165" priority="4821" stopIfTrue="1" operator="containsText" text="DUMMY">
      <formula>NOT(ISERROR(SEARCH("DUMMY",P1369)))</formula>
    </cfRule>
    <cfRule type="cellIs" dxfId="28164" priority="4822" stopIfTrue="1" operator="equal">
      <formula>""</formula>
    </cfRule>
  </conditionalFormatting>
  <conditionalFormatting sqref="Q1369">
    <cfRule type="cellIs" dxfId="28163" priority="4819" stopIfTrue="1" operator="equal">
      <formula>""</formula>
    </cfRule>
    <cfRule type="cellIs" dxfId="28162" priority="4820" stopIfTrue="1" operator="equal">
      <formula>"-"</formula>
    </cfRule>
  </conditionalFormatting>
  <conditionalFormatting sqref="I1369">
    <cfRule type="containsText" dxfId="28161" priority="4817" operator="containsText" text="...">
      <formula>NOT(ISERROR(SEARCH("...",I1369)))</formula>
    </cfRule>
    <cfRule type="containsText" dxfId="28160" priority="4818" operator="containsText" text="~?">
      <formula>NOT(ISERROR(SEARCH("~?",I1369)))</formula>
    </cfRule>
  </conditionalFormatting>
  <conditionalFormatting sqref="G1369">
    <cfRule type="cellIs" dxfId="28159" priority="4816" operator="equal">
      <formula>"Endorsement"</formula>
    </cfRule>
  </conditionalFormatting>
  <conditionalFormatting sqref="B1370">
    <cfRule type="cellIs" dxfId="28158" priority="4815" stopIfTrue="1" operator="equal">
      <formula>""</formula>
    </cfRule>
  </conditionalFormatting>
  <conditionalFormatting sqref="C1370">
    <cfRule type="cellIs" dxfId="28157" priority="4812" stopIfTrue="1" operator="equal">
      <formula>"Y"</formula>
    </cfRule>
    <cfRule type="cellIs" dxfId="28156" priority="4813" stopIfTrue="1" operator="equal">
      <formula>""</formula>
    </cfRule>
    <cfRule type="cellIs" dxfId="28155" priority="4814" stopIfTrue="1" operator="equal">
      <formula>"W"</formula>
    </cfRule>
  </conditionalFormatting>
  <conditionalFormatting sqref="D1370">
    <cfRule type="cellIs" dxfId="28154" priority="4810" stopIfTrue="1" operator="equal">
      <formula>""</formula>
    </cfRule>
    <cfRule type="cellIs" dxfId="28153" priority="4811" stopIfTrue="1" operator="between">
      <formula>"10.7.1"</formula>
      <formula>"10.7.5"</formula>
    </cfRule>
  </conditionalFormatting>
  <conditionalFormatting sqref="G1370">
    <cfRule type="cellIs" dxfId="28152" priority="4809" stopIfTrue="1" operator="equal">
      <formula>""</formula>
    </cfRule>
  </conditionalFormatting>
  <conditionalFormatting sqref="O1370">
    <cfRule type="cellIs" dxfId="28151" priority="4806" stopIfTrue="1" operator="equal">
      <formula>"Rel-14"</formula>
    </cfRule>
    <cfRule type="cellIs" dxfId="28150" priority="4807" stopIfTrue="1" operator="equal">
      <formula>"Rel-16"</formula>
    </cfRule>
    <cfRule type="cellIs" dxfId="28149" priority="4808" stopIfTrue="1" operator="equal">
      <formula>"Rel-15"</formula>
    </cfRule>
  </conditionalFormatting>
  <conditionalFormatting sqref="F1370">
    <cfRule type="cellIs" dxfId="28148" priority="4797" stopIfTrue="1" operator="equal">
      <formula>"LS In"</formula>
    </cfRule>
    <cfRule type="cellIs" dxfId="28147" priority="4798" stopIfTrue="1" operator="equal">
      <formula>"LS OUT"</formula>
    </cfRule>
    <cfRule type="cellIs" dxfId="28146" priority="4799" stopIfTrue="1" operator="equal">
      <formula>"CR"</formula>
    </cfRule>
    <cfRule type="cellIs" dxfId="28145" priority="4800" stopIfTrue="1" operator="equal">
      <formula>"P-CR"</formula>
    </cfRule>
    <cfRule type="cellIs" dxfId="28144" priority="4801" stopIfTrue="1" operator="equal">
      <formula>"CR Pack"</formula>
    </cfRule>
    <cfRule type="cellIs" dxfId="28143" priority="4802" stopIfTrue="1" operator="equal">
      <formula>"WID new"</formula>
    </cfRule>
    <cfRule type="cellIs" dxfId="28142" priority="4803" stopIfTrue="1" operator="equal">
      <formula>"WID revised"</formula>
    </cfRule>
    <cfRule type="cellIs" dxfId="28141" priority="4804" stopIfTrue="1" operator="equal">
      <formula>"SID new"</formula>
    </cfRule>
    <cfRule type="cellIs" dxfId="28140" priority="4805" stopIfTrue="1" operator="equal">
      <formula>"SID revised"</formula>
    </cfRule>
  </conditionalFormatting>
  <conditionalFormatting sqref="P1370">
    <cfRule type="containsText" dxfId="28139" priority="4795" stopIfTrue="1" operator="containsText" text="DUMMY">
      <formula>NOT(ISERROR(SEARCH("DUMMY",P1370)))</formula>
    </cfRule>
    <cfRule type="cellIs" dxfId="28138" priority="4796" stopIfTrue="1" operator="equal">
      <formula>""</formula>
    </cfRule>
  </conditionalFormatting>
  <conditionalFormatting sqref="Q1370">
    <cfRule type="cellIs" dxfId="28137" priority="4793" stopIfTrue="1" operator="equal">
      <formula>""</formula>
    </cfRule>
    <cfRule type="cellIs" dxfId="28136" priority="4794" stopIfTrue="1" operator="equal">
      <formula>"-"</formula>
    </cfRule>
  </conditionalFormatting>
  <conditionalFormatting sqref="I1370">
    <cfRule type="containsText" dxfId="28135" priority="4791" operator="containsText" text="...">
      <formula>NOT(ISERROR(SEARCH("...",I1370)))</formula>
    </cfRule>
    <cfRule type="containsText" dxfId="28134" priority="4792" operator="containsText" text="~?">
      <formula>NOT(ISERROR(SEARCH("~?",I1370)))</formula>
    </cfRule>
  </conditionalFormatting>
  <conditionalFormatting sqref="G1370">
    <cfRule type="cellIs" dxfId="28133" priority="4790" operator="equal">
      <formula>"Endorsement"</formula>
    </cfRule>
  </conditionalFormatting>
  <conditionalFormatting sqref="B1371">
    <cfRule type="cellIs" dxfId="28132" priority="4789" stopIfTrue="1" operator="equal">
      <formula>""</formula>
    </cfRule>
  </conditionalFormatting>
  <conditionalFormatting sqref="C1371">
    <cfRule type="cellIs" dxfId="28131" priority="4786" stopIfTrue="1" operator="equal">
      <formula>"Y"</formula>
    </cfRule>
    <cfRule type="cellIs" dxfId="28130" priority="4787" stopIfTrue="1" operator="equal">
      <formula>""</formula>
    </cfRule>
    <cfRule type="cellIs" dxfId="28129" priority="4788" stopIfTrue="1" operator="equal">
      <formula>"W"</formula>
    </cfRule>
  </conditionalFormatting>
  <conditionalFormatting sqref="D1371">
    <cfRule type="cellIs" dxfId="28128" priority="4784" stopIfTrue="1" operator="equal">
      <formula>""</formula>
    </cfRule>
    <cfRule type="cellIs" dxfId="28127" priority="4785" stopIfTrue="1" operator="between">
      <formula>"10.7.1"</formula>
      <formula>"10.7.5"</formula>
    </cfRule>
  </conditionalFormatting>
  <conditionalFormatting sqref="G1371">
    <cfRule type="cellIs" dxfId="28126" priority="4783" stopIfTrue="1" operator="equal">
      <formula>""</formula>
    </cfRule>
  </conditionalFormatting>
  <conditionalFormatting sqref="O1371">
    <cfRule type="cellIs" dxfId="28125" priority="4780" stopIfTrue="1" operator="equal">
      <formula>"Rel-14"</formula>
    </cfRule>
    <cfRule type="cellIs" dxfId="28124" priority="4781" stopIfTrue="1" operator="equal">
      <formula>"Rel-16"</formula>
    </cfRule>
    <cfRule type="cellIs" dxfId="28123" priority="4782" stopIfTrue="1" operator="equal">
      <formula>"Rel-15"</formula>
    </cfRule>
  </conditionalFormatting>
  <conditionalFormatting sqref="F1371">
    <cfRule type="cellIs" dxfId="28122" priority="4771" stopIfTrue="1" operator="equal">
      <formula>"LS In"</formula>
    </cfRule>
    <cfRule type="cellIs" dxfId="28121" priority="4772" stopIfTrue="1" operator="equal">
      <formula>"LS OUT"</formula>
    </cfRule>
    <cfRule type="cellIs" dxfId="28120" priority="4773" stopIfTrue="1" operator="equal">
      <formula>"CR"</formula>
    </cfRule>
    <cfRule type="cellIs" dxfId="28119" priority="4774" stopIfTrue="1" operator="equal">
      <formula>"P-CR"</formula>
    </cfRule>
    <cfRule type="cellIs" dxfId="28118" priority="4775" stopIfTrue="1" operator="equal">
      <formula>"CR Pack"</formula>
    </cfRule>
    <cfRule type="cellIs" dxfId="28117" priority="4776" stopIfTrue="1" operator="equal">
      <formula>"WID new"</formula>
    </cfRule>
    <cfRule type="cellIs" dxfId="28116" priority="4777" stopIfTrue="1" operator="equal">
      <formula>"WID revised"</formula>
    </cfRule>
    <cfRule type="cellIs" dxfId="28115" priority="4778" stopIfTrue="1" operator="equal">
      <formula>"SID new"</formula>
    </cfRule>
    <cfRule type="cellIs" dxfId="28114" priority="4779" stopIfTrue="1" operator="equal">
      <formula>"SID revised"</formula>
    </cfRule>
  </conditionalFormatting>
  <conditionalFormatting sqref="P1371">
    <cfRule type="containsText" dxfId="28113" priority="4769" stopIfTrue="1" operator="containsText" text="DUMMY">
      <formula>NOT(ISERROR(SEARCH("DUMMY",P1371)))</formula>
    </cfRule>
    <cfRule type="cellIs" dxfId="28112" priority="4770" stopIfTrue="1" operator="equal">
      <formula>""</formula>
    </cfRule>
  </conditionalFormatting>
  <conditionalFormatting sqref="Q1371">
    <cfRule type="cellIs" dxfId="28111" priority="4767" stopIfTrue="1" operator="equal">
      <formula>""</formula>
    </cfRule>
    <cfRule type="cellIs" dxfId="28110" priority="4768" stopIfTrue="1" operator="equal">
      <formula>"-"</formula>
    </cfRule>
  </conditionalFormatting>
  <conditionalFormatting sqref="I1371">
    <cfRule type="containsText" dxfId="28109" priority="4765" operator="containsText" text="...">
      <formula>NOT(ISERROR(SEARCH("...",I1371)))</formula>
    </cfRule>
    <cfRule type="containsText" dxfId="28108" priority="4766" operator="containsText" text="~?">
      <formula>NOT(ISERROR(SEARCH("~?",I1371)))</formula>
    </cfRule>
  </conditionalFormatting>
  <conditionalFormatting sqref="G1371">
    <cfRule type="cellIs" dxfId="28107" priority="4764" operator="equal">
      <formula>"Endorsement"</formula>
    </cfRule>
  </conditionalFormatting>
  <conditionalFormatting sqref="B1372">
    <cfRule type="cellIs" dxfId="28106" priority="4763" stopIfTrue="1" operator="equal">
      <formula>""</formula>
    </cfRule>
  </conditionalFormatting>
  <conditionalFormatting sqref="C1372">
    <cfRule type="cellIs" dxfId="28105" priority="4760" stopIfTrue="1" operator="equal">
      <formula>"Y"</formula>
    </cfRule>
    <cfRule type="cellIs" dxfId="28104" priority="4761" stopIfTrue="1" operator="equal">
      <formula>""</formula>
    </cfRule>
    <cfRule type="cellIs" dxfId="28103" priority="4762" stopIfTrue="1" operator="equal">
      <formula>"W"</formula>
    </cfRule>
  </conditionalFormatting>
  <conditionalFormatting sqref="D1372">
    <cfRule type="cellIs" dxfId="28102" priority="4758" stopIfTrue="1" operator="equal">
      <formula>""</formula>
    </cfRule>
    <cfRule type="cellIs" dxfId="28101" priority="4759" stopIfTrue="1" operator="between">
      <formula>"10.7.1"</formula>
      <formula>"10.7.5"</formula>
    </cfRule>
  </conditionalFormatting>
  <conditionalFormatting sqref="G1372">
    <cfRule type="cellIs" dxfId="28100" priority="4757" stopIfTrue="1" operator="equal">
      <formula>""</formula>
    </cfRule>
  </conditionalFormatting>
  <conditionalFormatting sqref="O1372">
    <cfRule type="cellIs" dxfId="28099" priority="4754" stopIfTrue="1" operator="equal">
      <formula>"Rel-14"</formula>
    </cfRule>
    <cfRule type="cellIs" dxfId="28098" priority="4755" stopIfTrue="1" operator="equal">
      <formula>"Rel-16"</formula>
    </cfRule>
    <cfRule type="cellIs" dxfId="28097" priority="4756" stopIfTrue="1" operator="equal">
      <formula>"Rel-15"</formula>
    </cfRule>
  </conditionalFormatting>
  <conditionalFormatting sqref="F1372">
    <cfRule type="cellIs" dxfId="28096" priority="4745" stopIfTrue="1" operator="equal">
      <formula>"LS In"</formula>
    </cfRule>
    <cfRule type="cellIs" dxfId="28095" priority="4746" stopIfTrue="1" operator="equal">
      <formula>"LS OUT"</formula>
    </cfRule>
    <cfRule type="cellIs" dxfId="28094" priority="4747" stopIfTrue="1" operator="equal">
      <formula>"CR"</formula>
    </cfRule>
    <cfRule type="cellIs" dxfId="28093" priority="4748" stopIfTrue="1" operator="equal">
      <formula>"P-CR"</formula>
    </cfRule>
    <cfRule type="cellIs" dxfId="28092" priority="4749" stopIfTrue="1" operator="equal">
      <formula>"CR Pack"</formula>
    </cfRule>
    <cfRule type="cellIs" dxfId="28091" priority="4750" stopIfTrue="1" operator="equal">
      <formula>"WID new"</formula>
    </cfRule>
    <cfRule type="cellIs" dxfId="28090" priority="4751" stopIfTrue="1" operator="equal">
      <formula>"WID revised"</formula>
    </cfRule>
    <cfRule type="cellIs" dxfId="28089" priority="4752" stopIfTrue="1" operator="equal">
      <formula>"SID new"</formula>
    </cfRule>
    <cfRule type="cellIs" dxfId="28088" priority="4753" stopIfTrue="1" operator="equal">
      <formula>"SID revised"</formula>
    </cfRule>
  </conditionalFormatting>
  <conditionalFormatting sqref="P1372">
    <cfRule type="containsText" dxfId="28087" priority="4743" stopIfTrue="1" operator="containsText" text="DUMMY">
      <formula>NOT(ISERROR(SEARCH("DUMMY",P1372)))</formula>
    </cfRule>
    <cfRule type="cellIs" dxfId="28086" priority="4744" stopIfTrue="1" operator="equal">
      <formula>""</formula>
    </cfRule>
  </conditionalFormatting>
  <conditionalFormatting sqref="Q1372">
    <cfRule type="cellIs" dxfId="28085" priority="4741" stopIfTrue="1" operator="equal">
      <formula>""</formula>
    </cfRule>
    <cfRule type="cellIs" dxfId="28084" priority="4742" stopIfTrue="1" operator="equal">
      <formula>"-"</formula>
    </cfRule>
  </conditionalFormatting>
  <conditionalFormatting sqref="I1372">
    <cfRule type="containsText" dxfId="28083" priority="4739" operator="containsText" text="...">
      <formula>NOT(ISERROR(SEARCH("...",I1372)))</formula>
    </cfRule>
    <cfRule type="containsText" dxfId="28082" priority="4740" operator="containsText" text="~?">
      <formula>NOT(ISERROR(SEARCH("~?",I1372)))</formula>
    </cfRule>
  </conditionalFormatting>
  <conditionalFormatting sqref="G1372">
    <cfRule type="cellIs" dxfId="28081" priority="4738" operator="equal">
      <formula>"Endorsement"</formula>
    </cfRule>
  </conditionalFormatting>
  <conditionalFormatting sqref="B1679">
    <cfRule type="cellIs" dxfId="28080" priority="4737" stopIfTrue="1" operator="equal">
      <formula>""</formula>
    </cfRule>
  </conditionalFormatting>
  <conditionalFormatting sqref="C1679">
    <cfRule type="cellIs" dxfId="28079" priority="4734" stopIfTrue="1" operator="equal">
      <formula>"Y"</formula>
    </cfRule>
    <cfRule type="cellIs" dxfId="28078" priority="4735" stopIfTrue="1" operator="equal">
      <formula>""</formula>
    </cfRule>
    <cfRule type="cellIs" dxfId="28077" priority="4736" stopIfTrue="1" operator="equal">
      <formula>"W"</formula>
    </cfRule>
  </conditionalFormatting>
  <conditionalFormatting sqref="D1679">
    <cfRule type="cellIs" dxfId="28076" priority="4732" stopIfTrue="1" operator="equal">
      <formula>""</formula>
    </cfRule>
    <cfRule type="cellIs" dxfId="28075" priority="4733" stopIfTrue="1" operator="between">
      <formula>"10.7.1"</formula>
      <formula>"10.7.5"</formula>
    </cfRule>
  </conditionalFormatting>
  <conditionalFormatting sqref="G1679">
    <cfRule type="cellIs" dxfId="28074" priority="4731" stopIfTrue="1" operator="equal">
      <formula>""</formula>
    </cfRule>
  </conditionalFormatting>
  <conditionalFormatting sqref="O1679">
    <cfRule type="cellIs" dxfId="28073" priority="4728" stopIfTrue="1" operator="equal">
      <formula>"Rel-14"</formula>
    </cfRule>
    <cfRule type="cellIs" dxfId="28072" priority="4729" stopIfTrue="1" operator="equal">
      <formula>"Rel-16"</formula>
    </cfRule>
    <cfRule type="cellIs" dxfId="28071" priority="4730" stopIfTrue="1" operator="equal">
      <formula>"Rel-15"</formula>
    </cfRule>
  </conditionalFormatting>
  <conditionalFormatting sqref="F1679">
    <cfRule type="cellIs" dxfId="28070" priority="4719" stopIfTrue="1" operator="equal">
      <formula>"LS In"</formula>
    </cfRule>
    <cfRule type="cellIs" dxfId="28069" priority="4720" stopIfTrue="1" operator="equal">
      <formula>"LS OUT"</formula>
    </cfRule>
    <cfRule type="cellIs" dxfId="28068" priority="4721" stopIfTrue="1" operator="equal">
      <formula>"CR"</formula>
    </cfRule>
    <cfRule type="cellIs" dxfId="28067" priority="4722" stopIfTrue="1" operator="equal">
      <formula>"P-CR"</formula>
    </cfRule>
    <cfRule type="cellIs" dxfId="28066" priority="4723" stopIfTrue="1" operator="equal">
      <formula>"CR Pack"</formula>
    </cfRule>
    <cfRule type="cellIs" dxfId="28065" priority="4724" stopIfTrue="1" operator="equal">
      <formula>"WID new"</formula>
    </cfRule>
    <cfRule type="cellIs" dxfId="28064" priority="4725" stopIfTrue="1" operator="equal">
      <formula>"WID revised"</formula>
    </cfRule>
    <cfRule type="cellIs" dxfId="28063" priority="4726" stopIfTrue="1" operator="equal">
      <formula>"SID new"</formula>
    </cfRule>
    <cfRule type="cellIs" dxfId="28062" priority="4727" stopIfTrue="1" operator="equal">
      <formula>"SID revised"</formula>
    </cfRule>
  </conditionalFormatting>
  <conditionalFormatting sqref="P1679">
    <cfRule type="containsText" dxfId="28061" priority="4717" stopIfTrue="1" operator="containsText" text="DUMMY">
      <formula>NOT(ISERROR(SEARCH("DUMMY",P1679)))</formula>
    </cfRule>
    <cfRule type="cellIs" dxfId="28060" priority="4718" stopIfTrue="1" operator="equal">
      <formula>""</formula>
    </cfRule>
  </conditionalFormatting>
  <conditionalFormatting sqref="Q1679">
    <cfRule type="cellIs" dxfId="28059" priority="4715" stopIfTrue="1" operator="equal">
      <formula>""</formula>
    </cfRule>
    <cfRule type="cellIs" dxfId="28058" priority="4716" stopIfTrue="1" operator="equal">
      <formula>"-"</formula>
    </cfRule>
  </conditionalFormatting>
  <conditionalFormatting sqref="I1679">
    <cfRule type="containsText" dxfId="28057" priority="4713" operator="containsText" text="...">
      <formula>NOT(ISERROR(SEARCH("...",I1679)))</formula>
    </cfRule>
    <cfRule type="containsText" dxfId="28056" priority="4714" operator="containsText" text="~?">
      <formula>NOT(ISERROR(SEARCH("~?",I1679)))</formula>
    </cfRule>
  </conditionalFormatting>
  <conditionalFormatting sqref="G1679">
    <cfRule type="cellIs" dxfId="28055" priority="4712" operator="equal">
      <formula>"Endorsement"</formula>
    </cfRule>
  </conditionalFormatting>
  <conditionalFormatting sqref="B1680">
    <cfRule type="cellIs" dxfId="28054" priority="4711" stopIfTrue="1" operator="equal">
      <formula>""</formula>
    </cfRule>
  </conditionalFormatting>
  <conditionalFormatting sqref="C1680">
    <cfRule type="cellIs" dxfId="28053" priority="4708" stopIfTrue="1" operator="equal">
      <formula>"Y"</formula>
    </cfRule>
    <cfRule type="cellIs" dxfId="28052" priority="4709" stopIfTrue="1" operator="equal">
      <formula>""</formula>
    </cfRule>
    <cfRule type="cellIs" dxfId="28051" priority="4710" stopIfTrue="1" operator="equal">
      <formula>"W"</formula>
    </cfRule>
  </conditionalFormatting>
  <conditionalFormatting sqref="D1680">
    <cfRule type="cellIs" dxfId="28050" priority="4706" stopIfTrue="1" operator="equal">
      <formula>""</formula>
    </cfRule>
    <cfRule type="cellIs" dxfId="28049" priority="4707" stopIfTrue="1" operator="between">
      <formula>"10.7.1"</formula>
      <formula>"10.7.5"</formula>
    </cfRule>
  </conditionalFormatting>
  <conditionalFormatting sqref="G1680">
    <cfRule type="cellIs" dxfId="28048" priority="4705" stopIfTrue="1" operator="equal">
      <formula>""</formula>
    </cfRule>
  </conditionalFormatting>
  <conditionalFormatting sqref="O1680">
    <cfRule type="cellIs" dxfId="28047" priority="4702" stopIfTrue="1" operator="equal">
      <formula>"Rel-14"</formula>
    </cfRule>
    <cfRule type="cellIs" dxfId="28046" priority="4703" stopIfTrue="1" operator="equal">
      <formula>"Rel-16"</formula>
    </cfRule>
    <cfRule type="cellIs" dxfId="28045" priority="4704" stopIfTrue="1" operator="equal">
      <formula>"Rel-15"</formula>
    </cfRule>
  </conditionalFormatting>
  <conditionalFormatting sqref="F1680">
    <cfRule type="cellIs" dxfId="28044" priority="4693" stopIfTrue="1" operator="equal">
      <formula>"LS In"</formula>
    </cfRule>
    <cfRule type="cellIs" dxfId="28043" priority="4694" stopIfTrue="1" operator="equal">
      <formula>"LS OUT"</formula>
    </cfRule>
    <cfRule type="cellIs" dxfId="28042" priority="4695" stopIfTrue="1" operator="equal">
      <formula>"CR"</formula>
    </cfRule>
    <cfRule type="cellIs" dxfId="28041" priority="4696" stopIfTrue="1" operator="equal">
      <formula>"P-CR"</formula>
    </cfRule>
    <cfRule type="cellIs" dxfId="28040" priority="4697" stopIfTrue="1" operator="equal">
      <formula>"CR Pack"</formula>
    </cfRule>
    <cfRule type="cellIs" dxfId="28039" priority="4698" stopIfTrue="1" operator="equal">
      <formula>"WID new"</formula>
    </cfRule>
    <cfRule type="cellIs" dxfId="28038" priority="4699" stopIfTrue="1" operator="equal">
      <formula>"WID revised"</formula>
    </cfRule>
    <cfRule type="cellIs" dxfId="28037" priority="4700" stopIfTrue="1" operator="equal">
      <formula>"SID new"</formula>
    </cfRule>
    <cfRule type="cellIs" dxfId="28036" priority="4701" stopIfTrue="1" operator="equal">
      <formula>"SID revised"</formula>
    </cfRule>
  </conditionalFormatting>
  <conditionalFormatting sqref="P1680">
    <cfRule type="containsText" dxfId="28035" priority="4691" stopIfTrue="1" operator="containsText" text="DUMMY">
      <formula>NOT(ISERROR(SEARCH("DUMMY",P1680)))</formula>
    </cfRule>
    <cfRule type="cellIs" dxfId="28034" priority="4692" stopIfTrue="1" operator="equal">
      <formula>""</formula>
    </cfRule>
  </conditionalFormatting>
  <conditionalFormatting sqref="Q1680">
    <cfRule type="cellIs" dxfId="28033" priority="4689" stopIfTrue="1" operator="equal">
      <formula>""</formula>
    </cfRule>
    <cfRule type="cellIs" dxfId="28032" priority="4690" stopIfTrue="1" operator="equal">
      <formula>"-"</formula>
    </cfRule>
  </conditionalFormatting>
  <conditionalFormatting sqref="I1680">
    <cfRule type="containsText" dxfId="28031" priority="4687" operator="containsText" text="...">
      <formula>NOT(ISERROR(SEARCH("...",I1680)))</formula>
    </cfRule>
    <cfRule type="containsText" dxfId="28030" priority="4688" operator="containsText" text="~?">
      <formula>NOT(ISERROR(SEARCH("~?",I1680)))</formula>
    </cfRule>
  </conditionalFormatting>
  <conditionalFormatting sqref="G1680">
    <cfRule type="cellIs" dxfId="28029" priority="4686" operator="equal">
      <formula>"Endorsement"</formula>
    </cfRule>
  </conditionalFormatting>
  <conditionalFormatting sqref="B1792">
    <cfRule type="cellIs" dxfId="28028" priority="4685" stopIfTrue="1" operator="equal">
      <formula>""</formula>
    </cfRule>
  </conditionalFormatting>
  <conditionalFormatting sqref="C1792">
    <cfRule type="cellIs" dxfId="28027" priority="4682" stopIfTrue="1" operator="equal">
      <formula>"Y"</formula>
    </cfRule>
    <cfRule type="cellIs" dxfId="28026" priority="4683" stopIfTrue="1" operator="equal">
      <formula>""</formula>
    </cfRule>
    <cfRule type="cellIs" dxfId="28025" priority="4684" stopIfTrue="1" operator="equal">
      <formula>"W"</formula>
    </cfRule>
  </conditionalFormatting>
  <conditionalFormatting sqref="D1792">
    <cfRule type="cellIs" dxfId="28024" priority="4680" stopIfTrue="1" operator="equal">
      <formula>""</formula>
    </cfRule>
    <cfRule type="cellIs" dxfId="28023" priority="4681" stopIfTrue="1" operator="between">
      <formula>"10.7.1"</formula>
      <formula>"10.7.5"</formula>
    </cfRule>
  </conditionalFormatting>
  <conditionalFormatting sqref="G1792">
    <cfRule type="cellIs" dxfId="28022" priority="4679" stopIfTrue="1" operator="equal">
      <formula>""</formula>
    </cfRule>
  </conditionalFormatting>
  <conditionalFormatting sqref="O1792">
    <cfRule type="cellIs" dxfId="28021" priority="4676" stopIfTrue="1" operator="equal">
      <formula>"Rel-14"</formula>
    </cfRule>
    <cfRule type="cellIs" dxfId="28020" priority="4677" stopIfTrue="1" operator="equal">
      <formula>"Rel-16"</formula>
    </cfRule>
    <cfRule type="cellIs" dxfId="28019" priority="4678" stopIfTrue="1" operator="equal">
      <formula>"Rel-15"</formula>
    </cfRule>
  </conditionalFormatting>
  <conditionalFormatting sqref="P1792">
    <cfRule type="containsText" dxfId="28018" priority="4674" stopIfTrue="1" operator="containsText" text="DUMMY">
      <formula>NOT(ISERROR(SEARCH("DUMMY",P1792)))</formula>
    </cfRule>
    <cfRule type="cellIs" dxfId="28017" priority="4675" stopIfTrue="1" operator="equal">
      <formula>""</formula>
    </cfRule>
  </conditionalFormatting>
  <conditionalFormatting sqref="Q1792">
    <cfRule type="cellIs" dxfId="28016" priority="4672" stopIfTrue="1" operator="equal">
      <formula>""</formula>
    </cfRule>
    <cfRule type="cellIs" dxfId="28015" priority="4673" stopIfTrue="1" operator="equal">
      <formula>"-"</formula>
    </cfRule>
  </conditionalFormatting>
  <conditionalFormatting sqref="I1792">
    <cfRule type="containsText" dxfId="28014" priority="4670" operator="containsText" text="...">
      <formula>NOT(ISERROR(SEARCH("...",I1792)))</formula>
    </cfRule>
    <cfRule type="containsText" dxfId="28013" priority="4671" operator="containsText" text="~?">
      <formula>NOT(ISERROR(SEARCH("~?",I1792)))</formula>
    </cfRule>
  </conditionalFormatting>
  <conditionalFormatting sqref="G1792">
    <cfRule type="cellIs" dxfId="28012" priority="4669" operator="equal">
      <formula>"Endorsement"</formula>
    </cfRule>
  </conditionalFormatting>
  <conditionalFormatting sqref="B1793">
    <cfRule type="cellIs" dxfId="28011" priority="4668" stopIfTrue="1" operator="equal">
      <formula>""</formula>
    </cfRule>
  </conditionalFormatting>
  <conditionalFormatting sqref="C1793">
    <cfRule type="cellIs" dxfId="28010" priority="4665" stopIfTrue="1" operator="equal">
      <formula>"Y"</formula>
    </cfRule>
    <cfRule type="cellIs" dxfId="28009" priority="4666" stopIfTrue="1" operator="equal">
      <formula>""</formula>
    </cfRule>
    <cfRule type="cellIs" dxfId="28008" priority="4667" stopIfTrue="1" operator="equal">
      <formula>"W"</formula>
    </cfRule>
  </conditionalFormatting>
  <conditionalFormatting sqref="D1793">
    <cfRule type="cellIs" dxfId="28007" priority="4663" stopIfTrue="1" operator="equal">
      <formula>""</formula>
    </cfRule>
    <cfRule type="cellIs" dxfId="28006" priority="4664" stopIfTrue="1" operator="between">
      <formula>"10.7.1"</formula>
      <formula>"10.7.5"</formula>
    </cfRule>
  </conditionalFormatting>
  <conditionalFormatting sqref="G1793">
    <cfRule type="cellIs" dxfId="28005" priority="4662" stopIfTrue="1" operator="equal">
      <formula>""</formula>
    </cfRule>
  </conditionalFormatting>
  <conditionalFormatting sqref="O1793">
    <cfRule type="cellIs" dxfId="28004" priority="4659" stopIfTrue="1" operator="equal">
      <formula>"Rel-14"</formula>
    </cfRule>
    <cfRule type="cellIs" dxfId="28003" priority="4660" stopIfTrue="1" operator="equal">
      <formula>"Rel-16"</formula>
    </cfRule>
    <cfRule type="cellIs" dxfId="28002" priority="4661" stopIfTrue="1" operator="equal">
      <formula>"Rel-15"</formula>
    </cfRule>
  </conditionalFormatting>
  <conditionalFormatting sqref="P1793">
    <cfRule type="containsText" dxfId="28001" priority="4657" stopIfTrue="1" operator="containsText" text="DUMMY">
      <formula>NOT(ISERROR(SEARCH("DUMMY",P1793)))</formula>
    </cfRule>
    <cfRule type="cellIs" dxfId="28000" priority="4658" stopIfTrue="1" operator="equal">
      <formula>""</formula>
    </cfRule>
  </conditionalFormatting>
  <conditionalFormatting sqref="Q1793">
    <cfRule type="cellIs" dxfId="27999" priority="4655" stopIfTrue="1" operator="equal">
      <formula>""</formula>
    </cfRule>
    <cfRule type="cellIs" dxfId="27998" priority="4656" stopIfTrue="1" operator="equal">
      <formula>"-"</formula>
    </cfRule>
  </conditionalFormatting>
  <conditionalFormatting sqref="I1793">
    <cfRule type="containsText" dxfId="27997" priority="4653" operator="containsText" text="...">
      <formula>NOT(ISERROR(SEARCH("...",I1793)))</formula>
    </cfRule>
    <cfRule type="containsText" dxfId="27996" priority="4654" operator="containsText" text="~?">
      <formula>NOT(ISERROR(SEARCH("~?",I1793)))</formula>
    </cfRule>
  </conditionalFormatting>
  <conditionalFormatting sqref="G1793">
    <cfRule type="cellIs" dxfId="27995" priority="4652" operator="equal">
      <formula>"Endorsement"</formula>
    </cfRule>
  </conditionalFormatting>
  <conditionalFormatting sqref="B1794">
    <cfRule type="cellIs" dxfId="27994" priority="4651" stopIfTrue="1" operator="equal">
      <formula>""</formula>
    </cfRule>
  </conditionalFormatting>
  <conditionalFormatting sqref="C1794">
    <cfRule type="cellIs" dxfId="27993" priority="4648" stopIfTrue="1" operator="equal">
      <formula>"Y"</formula>
    </cfRule>
    <cfRule type="cellIs" dxfId="27992" priority="4649" stopIfTrue="1" operator="equal">
      <formula>""</formula>
    </cfRule>
    <cfRule type="cellIs" dxfId="27991" priority="4650" stopIfTrue="1" operator="equal">
      <formula>"W"</formula>
    </cfRule>
  </conditionalFormatting>
  <conditionalFormatting sqref="D1794">
    <cfRule type="cellIs" dxfId="27990" priority="4646" stopIfTrue="1" operator="equal">
      <formula>""</formula>
    </cfRule>
    <cfRule type="cellIs" dxfId="27989" priority="4647" stopIfTrue="1" operator="between">
      <formula>"10.7.1"</formula>
      <formula>"10.7.5"</formula>
    </cfRule>
  </conditionalFormatting>
  <conditionalFormatting sqref="G1794">
    <cfRule type="cellIs" dxfId="27988" priority="4645" stopIfTrue="1" operator="equal">
      <formula>""</formula>
    </cfRule>
  </conditionalFormatting>
  <conditionalFormatting sqref="O1794">
    <cfRule type="cellIs" dxfId="27987" priority="4642" stopIfTrue="1" operator="equal">
      <formula>"Rel-14"</formula>
    </cfRule>
    <cfRule type="cellIs" dxfId="27986" priority="4643" stopIfTrue="1" operator="equal">
      <formula>"Rel-16"</formula>
    </cfRule>
    <cfRule type="cellIs" dxfId="27985" priority="4644" stopIfTrue="1" operator="equal">
      <formula>"Rel-15"</formula>
    </cfRule>
  </conditionalFormatting>
  <conditionalFormatting sqref="F1794">
    <cfRule type="cellIs" dxfId="27984" priority="4633" stopIfTrue="1" operator="equal">
      <formula>"LS In"</formula>
    </cfRule>
    <cfRule type="cellIs" dxfId="27983" priority="4634" stopIfTrue="1" operator="equal">
      <formula>"LS OUT"</formula>
    </cfRule>
    <cfRule type="cellIs" dxfId="27982" priority="4635" stopIfTrue="1" operator="equal">
      <formula>"CR"</formula>
    </cfRule>
    <cfRule type="cellIs" dxfId="27981" priority="4636" stopIfTrue="1" operator="equal">
      <formula>"P-CR"</formula>
    </cfRule>
    <cfRule type="cellIs" dxfId="27980" priority="4637" stopIfTrue="1" operator="equal">
      <formula>"CR Pack"</formula>
    </cfRule>
    <cfRule type="cellIs" dxfId="27979" priority="4638" stopIfTrue="1" operator="equal">
      <formula>"WID new"</formula>
    </cfRule>
    <cfRule type="cellIs" dxfId="27978" priority="4639" stopIfTrue="1" operator="equal">
      <formula>"WID revised"</formula>
    </cfRule>
    <cfRule type="cellIs" dxfId="27977" priority="4640" stopIfTrue="1" operator="equal">
      <formula>"SID new"</formula>
    </cfRule>
    <cfRule type="cellIs" dxfId="27976" priority="4641" stopIfTrue="1" operator="equal">
      <formula>"SID revised"</formula>
    </cfRule>
  </conditionalFormatting>
  <conditionalFormatting sqref="P1794">
    <cfRule type="containsText" dxfId="27975" priority="4631" stopIfTrue="1" operator="containsText" text="DUMMY">
      <formula>NOT(ISERROR(SEARCH("DUMMY",P1794)))</formula>
    </cfRule>
    <cfRule type="cellIs" dxfId="27974" priority="4632" stopIfTrue="1" operator="equal">
      <formula>""</formula>
    </cfRule>
  </conditionalFormatting>
  <conditionalFormatting sqref="Q1794">
    <cfRule type="cellIs" dxfId="27973" priority="4629" stopIfTrue="1" operator="equal">
      <formula>""</formula>
    </cfRule>
    <cfRule type="cellIs" dxfId="27972" priority="4630" stopIfTrue="1" operator="equal">
      <formula>"-"</formula>
    </cfRule>
  </conditionalFormatting>
  <conditionalFormatting sqref="I1794">
    <cfRule type="containsText" dxfId="27971" priority="4627" operator="containsText" text="...">
      <formula>NOT(ISERROR(SEARCH("...",I1794)))</formula>
    </cfRule>
    <cfRule type="containsText" dxfId="27970" priority="4628" operator="containsText" text="~?">
      <formula>NOT(ISERROR(SEARCH("~?",I1794)))</formula>
    </cfRule>
  </conditionalFormatting>
  <conditionalFormatting sqref="G1794">
    <cfRule type="cellIs" dxfId="27969" priority="4626" operator="equal">
      <formula>"Endorsement"</formula>
    </cfRule>
  </conditionalFormatting>
  <conditionalFormatting sqref="B1795">
    <cfRule type="cellIs" dxfId="27968" priority="4625" stopIfTrue="1" operator="equal">
      <formula>""</formula>
    </cfRule>
  </conditionalFormatting>
  <conditionalFormatting sqref="C1795">
    <cfRule type="cellIs" dxfId="27967" priority="4622" stopIfTrue="1" operator="equal">
      <formula>"Y"</formula>
    </cfRule>
    <cfRule type="cellIs" dxfId="27966" priority="4623" stopIfTrue="1" operator="equal">
      <formula>""</formula>
    </cfRule>
    <cfRule type="cellIs" dxfId="27965" priority="4624" stopIfTrue="1" operator="equal">
      <formula>"W"</formula>
    </cfRule>
  </conditionalFormatting>
  <conditionalFormatting sqref="D1795">
    <cfRule type="cellIs" dxfId="27964" priority="4620" stopIfTrue="1" operator="equal">
      <formula>""</formula>
    </cfRule>
    <cfRule type="cellIs" dxfId="27963" priority="4621" stopIfTrue="1" operator="between">
      <formula>"10.7.1"</formula>
      <formula>"10.7.5"</formula>
    </cfRule>
  </conditionalFormatting>
  <conditionalFormatting sqref="G1795">
    <cfRule type="cellIs" dxfId="27962" priority="4619" stopIfTrue="1" operator="equal">
      <formula>""</formula>
    </cfRule>
  </conditionalFormatting>
  <conditionalFormatting sqref="O1795">
    <cfRule type="cellIs" dxfId="27961" priority="4616" stopIfTrue="1" operator="equal">
      <formula>"Rel-14"</formula>
    </cfRule>
    <cfRule type="cellIs" dxfId="27960" priority="4617" stopIfTrue="1" operator="equal">
      <formula>"Rel-16"</formula>
    </cfRule>
    <cfRule type="cellIs" dxfId="27959" priority="4618" stopIfTrue="1" operator="equal">
      <formula>"Rel-15"</formula>
    </cfRule>
  </conditionalFormatting>
  <conditionalFormatting sqref="F1795">
    <cfRule type="cellIs" dxfId="27958" priority="4607" stopIfTrue="1" operator="equal">
      <formula>"LS In"</formula>
    </cfRule>
    <cfRule type="cellIs" dxfId="27957" priority="4608" stopIfTrue="1" operator="equal">
      <formula>"LS OUT"</formula>
    </cfRule>
    <cfRule type="cellIs" dxfId="27956" priority="4609" stopIfTrue="1" operator="equal">
      <formula>"CR"</formula>
    </cfRule>
    <cfRule type="cellIs" dxfId="27955" priority="4610" stopIfTrue="1" operator="equal">
      <formula>"P-CR"</formula>
    </cfRule>
    <cfRule type="cellIs" dxfId="27954" priority="4611" stopIfTrue="1" operator="equal">
      <formula>"CR Pack"</formula>
    </cfRule>
    <cfRule type="cellIs" dxfId="27953" priority="4612" stopIfTrue="1" operator="equal">
      <formula>"WID new"</formula>
    </cfRule>
    <cfRule type="cellIs" dxfId="27952" priority="4613" stopIfTrue="1" operator="equal">
      <formula>"WID revised"</formula>
    </cfRule>
    <cfRule type="cellIs" dxfId="27951" priority="4614" stopIfTrue="1" operator="equal">
      <formula>"SID new"</formula>
    </cfRule>
    <cfRule type="cellIs" dxfId="27950" priority="4615" stopIfTrue="1" operator="equal">
      <formula>"SID revised"</formula>
    </cfRule>
  </conditionalFormatting>
  <conditionalFormatting sqref="P1795">
    <cfRule type="containsText" dxfId="27949" priority="4605" stopIfTrue="1" operator="containsText" text="DUMMY">
      <formula>NOT(ISERROR(SEARCH("DUMMY",P1795)))</formula>
    </cfRule>
    <cfRule type="cellIs" dxfId="27948" priority="4606" stopIfTrue="1" operator="equal">
      <formula>""</formula>
    </cfRule>
  </conditionalFormatting>
  <conditionalFormatting sqref="Q1795">
    <cfRule type="cellIs" dxfId="27947" priority="4603" stopIfTrue="1" operator="equal">
      <formula>""</formula>
    </cfRule>
    <cfRule type="cellIs" dxfId="27946" priority="4604" stopIfTrue="1" operator="equal">
      <formula>"-"</formula>
    </cfRule>
  </conditionalFormatting>
  <conditionalFormatting sqref="I1795">
    <cfRule type="containsText" dxfId="27945" priority="4601" operator="containsText" text="...">
      <formula>NOT(ISERROR(SEARCH("...",I1795)))</formula>
    </cfRule>
    <cfRule type="containsText" dxfId="27944" priority="4602" operator="containsText" text="~?">
      <formula>NOT(ISERROR(SEARCH("~?",I1795)))</formula>
    </cfRule>
  </conditionalFormatting>
  <conditionalFormatting sqref="G1795">
    <cfRule type="cellIs" dxfId="27943" priority="4600" operator="equal">
      <formula>"Endorsement"</formula>
    </cfRule>
  </conditionalFormatting>
  <conditionalFormatting sqref="B1445">
    <cfRule type="cellIs" dxfId="27942" priority="4599" stopIfTrue="1" operator="equal">
      <formula>""</formula>
    </cfRule>
  </conditionalFormatting>
  <conditionalFormatting sqref="C1445">
    <cfRule type="cellIs" dxfId="27941" priority="4596" stopIfTrue="1" operator="equal">
      <formula>"Y"</formula>
    </cfRule>
    <cfRule type="cellIs" dxfId="27940" priority="4597" stopIfTrue="1" operator="equal">
      <formula>""</formula>
    </cfRule>
    <cfRule type="cellIs" dxfId="27939" priority="4598" stopIfTrue="1" operator="equal">
      <formula>"W"</formula>
    </cfRule>
  </conditionalFormatting>
  <conditionalFormatting sqref="D1445">
    <cfRule type="cellIs" dxfId="27938" priority="4594" stopIfTrue="1" operator="equal">
      <formula>""</formula>
    </cfRule>
    <cfRule type="cellIs" dxfId="27937" priority="4595" stopIfTrue="1" operator="between">
      <formula>"10.7.1"</formula>
      <formula>"10.7.5"</formula>
    </cfRule>
  </conditionalFormatting>
  <conditionalFormatting sqref="G1445">
    <cfRule type="cellIs" dxfId="27936" priority="4593" stopIfTrue="1" operator="equal">
      <formula>""</formula>
    </cfRule>
  </conditionalFormatting>
  <conditionalFormatting sqref="O1445">
    <cfRule type="cellIs" dxfId="27935" priority="4590" stopIfTrue="1" operator="equal">
      <formula>"Rel-14"</formula>
    </cfRule>
    <cfRule type="cellIs" dxfId="27934" priority="4591" stopIfTrue="1" operator="equal">
      <formula>"Rel-16"</formula>
    </cfRule>
    <cfRule type="cellIs" dxfId="27933" priority="4592" stopIfTrue="1" operator="equal">
      <formula>"Rel-15"</formula>
    </cfRule>
  </conditionalFormatting>
  <conditionalFormatting sqref="F1445">
    <cfRule type="cellIs" dxfId="27932" priority="4581" stopIfTrue="1" operator="equal">
      <formula>"LS In"</formula>
    </cfRule>
    <cfRule type="cellIs" dxfId="27931" priority="4582" stopIfTrue="1" operator="equal">
      <formula>"LS OUT"</formula>
    </cfRule>
    <cfRule type="cellIs" dxfId="27930" priority="4583" stopIfTrue="1" operator="equal">
      <formula>"CR"</formula>
    </cfRule>
    <cfRule type="cellIs" dxfId="27929" priority="4584" stopIfTrue="1" operator="equal">
      <formula>"P-CR"</formula>
    </cfRule>
    <cfRule type="cellIs" dxfId="27928" priority="4585" stopIfTrue="1" operator="equal">
      <formula>"CR Pack"</formula>
    </cfRule>
    <cfRule type="cellIs" dxfId="27927" priority="4586" stopIfTrue="1" operator="equal">
      <formula>"WID new"</formula>
    </cfRule>
    <cfRule type="cellIs" dxfId="27926" priority="4587" stopIfTrue="1" operator="equal">
      <formula>"WID revised"</formula>
    </cfRule>
    <cfRule type="cellIs" dxfId="27925" priority="4588" stopIfTrue="1" operator="equal">
      <formula>"SID new"</formula>
    </cfRule>
    <cfRule type="cellIs" dxfId="27924" priority="4589" stopIfTrue="1" operator="equal">
      <formula>"SID revised"</formula>
    </cfRule>
  </conditionalFormatting>
  <conditionalFormatting sqref="P1445">
    <cfRule type="containsText" dxfId="27923" priority="4579" stopIfTrue="1" operator="containsText" text="DUMMY">
      <formula>NOT(ISERROR(SEARCH("DUMMY",P1445)))</formula>
    </cfRule>
    <cfRule type="cellIs" dxfId="27922" priority="4580" stopIfTrue="1" operator="equal">
      <formula>""</formula>
    </cfRule>
  </conditionalFormatting>
  <conditionalFormatting sqref="Q1445">
    <cfRule type="cellIs" dxfId="27921" priority="4577" stopIfTrue="1" operator="equal">
      <formula>""</formula>
    </cfRule>
    <cfRule type="cellIs" dxfId="27920" priority="4578" stopIfTrue="1" operator="equal">
      <formula>"-"</formula>
    </cfRule>
  </conditionalFormatting>
  <conditionalFormatting sqref="I1445">
    <cfRule type="containsText" dxfId="27919" priority="4575" operator="containsText" text="...">
      <formula>NOT(ISERROR(SEARCH("...",I1445)))</formula>
    </cfRule>
    <cfRule type="containsText" dxfId="27918" priority="4576" operator="containsText" text="~?">
      <formula>NOT(ISERROR(SEARCH("~?",I1445)))</formula>
    </cfRule>
  </conditionalFormatting>
  <conditionalFormatting sqref="G1445">
    <cfRule type="cellIs" dxfId="27917" priority="4574" operator="equal">
      <formula>"Endorsement"</formula>
    </cfRule>
  </conditionalFormatting>
  <conditionalFormatting sqref="B1446">
    <cfRule type="cellIs" dxfId="27916" priority="4573" stopIfTrue="1" operator="equal">
      <formula>""</formula>
    </cfRule>
  </conditionalFormatting>
  <conditionalFormatting sqref="C1446">
    <cfRule type="cellIs" dxfId="27915" priority="4570" stopIfTrue="1" operator="equal">
      <formula>"Y"</formula>
    </cfRule>
    <cfRule type="cellIs" dxfId="27914" priority="4571" stopIfTrue="1" operator="equal">
      <formula>""</formula>
    </cfRule>
    <cfRule type="cellIs" dxfId="27913" priority="4572" stopIfTrue="1" operator="equal">
      <formula>"W"</formula>
    </cfRule>
  </conditionalFormatting>
  <conditionalFormatting sqref="D1446">
    <cfRule type="cellIs" dxfId="27912" priority="4568" stopIfTrue="1" operator="equal">
      <formula>""</formula>
    </cfRule>
    <cfRule type="cellIs" dxfId="27911" priority="4569" stopIfTrue="1" operator="between">
      <formula>"10.7.1"</formula>
      <formula>"10.7.5"</formula>
    </cfRule>
  </conditionalFormatting>
  <conditionalFormatting sqref="G1446">
    <cfRule type="cellIs" dxfId="27910" priority="4567" stopIfTrue="1" operator="equal">
      <formula>""</formula>
    </cfRule>
  </conditionalFormatting>
  <conditionalFormatting sqref="O1446">
    <cfRule type="cellIs" dxfId="27909" priority="4564" stopIfTrue="1" operator="equal">
      <formula>"Rel-14"</formula>
    </cfRule>
    <cfRule type="cellIs" dxfId="27908" priority="4565" stopIfTrue="1" operator="equal">
      <formula>"Rel-16"</formula>
    </cfRule>
    <cfRule type="cellIs" dxfId="27907" priority="4566" stopIfTrue="1" operator="equal">
      <formula>"Rel-15"</formula>
    </cfRule>
  </conditionalFormatting>
  <conditionalFormatting sqref="F1446">
    <cfRule type="cellIs" dxfId="27906" priority="4555" stopIfTrue="1" operator="equal">
      <formula>"LS In"</formula>
    </cfRule>
    <cfRule type="cellIs" dxfId="27905" priority="4556" stopIfTrue="1" operator="equal">
      <formula>"LS OUT"</formula>
    </cfRule>
    <cfRule type="cellIs" dxfId="27904" priority="4557" stopIfTrue="1" operator="equal">
      <formula>"CR"</formula>
    </cfRule>
    <cfRule type="cellIs" dxfId="27903" priority="4558" stopIfTrue="1" operator="equal">
      <formula>"P-CR"</formula>
    </cfRule>
    <cfRule type="cellIs" dxfId="27902" priority="4559" stopIfTrue="1" operator="equal">
      <formula>"CR Pack"</formula>
    </cfRule>
    <cfRule type="cellIs" dxfId="27901" priority="4560" stopIfTrue="1" operator="equal">
      <formula>"WID new"</formula>
    </cfRule>
    <cfRule type="cellIs" dxfId="27900" priority="4561" stopIfTrue="1" operator="equal">
      <formula>"WID revised"</formula>
    </cfRule>
    <cfRule type="cellIs" dxfId="27899" priority="4562" stopIfTrue="1" operator="equal">
      <formula>"SID new"</formula>
    </cfRule>
    <cfRule type="cellIs" dxfId="27898" priority="4563" stopIfTrue="1" operator="equal">
      <formula>"SID revised"</formula>
    </cfRule>
  </conditionalFormatting>
  <conditionalFormatting sqref="P1446">
    <cfRule type="containsText" dxfId="27897" priority="4553" stopIfTrue="1" operator="containsText" text="DUMMY">
      <formula>NOT(ISERROR(SEARCH("DUMMY",P1446)))</formula>
    </cfRule>
    <cfRule type="cellIs" dxfId="27896" priority="4554" stopIfTrue="1" operator="equal">
      <formula>""</formula>
    </cfRule>
  </conditionalFormatting>
  <conditionalFormatting sqref="Q1446">
    <cfRule type="cellIs" dxfId="27895" priority="4551" stopIfTrue="1" operator="equal">
      <formula>""</formula>
    </cfRule>
    <cfRule type="cellIs" dxfId="27894" priority="4552" stopIfTrue="1" operator="equal">
      <formula>"-"</formula>
    </cfRule>
  </conditionalFormatting>
  <conditionalFormatting sqref="I1446">
    <cfRule type="containsText" dxfId="27893" priority="4549" operator="containsText" text="...">
      <formula>NOT(ISERROR(SEARCH("...",I1446)))</formula>
    </cfRule>
    <cfRule type="containsText" dxfId="27892" priority="4550" operator="containsText" text="~?">
      <formula>NOT(ISERROR(SEARCH("~?",I1446)))</formula>
    </cfRule>
  </conditionalFormatting>
  <conditionalFormatting sqref="G1446">
    <cfRule type="cellIs" dxfId="27891" priority="4548" operator="equal">
      <formula>"Endorsement"</formula>
    </cfRule>
  </conditionalFormatting>
  <conditionalFormatting sqref="B1447">
    <cfRule type="cellIs" dxfId="27890" priority="4547" stopIfTrue="1" operator="equal">
      <formula>""</formula>
    </cfRule>
  </conditionalFormatting>
  <conditionalFormatting sqref="C1447">
    <cfRule type="cellIs" dxfId="27889" priority="4544" stopIfTrue="1" operator="equal">
      <formula>"Y"</formula>
    </cfRule>
    <cfRule type="cellIs" dxfId="27888" priority="4545" stopIfTrue="1" operator="equal">
      <formula>""</formula>
    </cfRule>
    <cfRule type="cellIs" dxfId="27887" priority="4546" stopIfTrue="1" operator="equal">
      <formula>"W"</formula>
    </cfRule>
  </conditionalFormatting>
  <conditionalFormatting sqref="D1447">
    <cfRule type="cellIs" dxfId="27886" priority="4542" stopIfTrue="1" operator="equal">
      <formula>""</formula>
    </cfRule>
    <cfRule type="cellIs" dxfId="27885" priority="4543" stopIfTrue="1" operator="between">
      <formula>"10.7.1"</formula>
      <formula>"10.7.5"</formula>
    </cfRule>
  </conditionalFormatting>
  <conditionalFormatting sqref="G1447">
    <cfRule type="cellIs" dxfId="27884" priority="4541" stopIfTrue="1" operator="equal">
      <formula>""</formula>
    </cfRule>
  </conditionalFormatting>
  <conditionalFormatting sqref="O1447">
    <cfRule type="cellIs" dxfId="27883" priority="4538" stopIfTrue="1" operator="equal">
      <formula>"Rel-14"</formula>
    </cfRule>
    <cfRule type="cellIs" dxfId="27882" priority="4539" stopIfTrue="1" operator="equal">
      <formula>"Rel-16"</formula>
    </cfRule>
    <cfRule type="cellIs" dxfId="27881" priority="4540" stopIfTrue="1" operator="equal">
      <formula>"Rel-15"</formula>
    </cfRule>
  </conditionalFormatting>
  <conditionalFormatting sqref="F1447">
    <cfRule type="cellIs" dxfId="27880" priority="4529" stopIfTrue="1" operator="equal">
      <formula>"LS In"</formula>
    </cfRule>
    <cfRule type="cellIs" dxfId="27879" priority="4530" stopIfTrue="1" operator="equal">
      <formula>"LS OUT"</formula>
    </cfRule>
    <cfRule type="cellIs" dxfId="27878" priority="4531" stopIfTrue="1" operator="equal">
      <formula>"CR"</formula>
    </cfRule>
    <cfRule type="cellIs" dxfId="27877" priority="4532" stopIfTrue="1" operator="equal">
      <formula>"P-CR"</formula>
    </cfRule>
    <cfRule type="cellIs" dxfId="27876" priority="4533" stopIfTrue="1" operator="equal">
      <formula>"CR Pack"</formula>
    </cfRule>
    <cfRule type="cellIs" dxfId="27875" priority="4534" stopIfTrue="1" operator="equal">
      <formula>"WID new"</formula>
    </cfRule>
    <cfRule type="cellIs" dxfId="27874" priority="4535" stopIfTrue="1" operator="equal">
      <formula>"WID revised"</formula>
    </cfRule>
    <cfRule type="cellIs" dxfId="27873" priority="4536" stopIfTrue="1" operator="equal">
      <formula>"SID new"</formula>
    </cfRule>
    <cfRule type="cellIs" dxfId="27872" priority="4537" stopIfTrue="1" operator="equal">
      <formula>"SID revised"</formula>
    </cfRule>
  </conditionalFormatting>
  <conditionalFormatting sqref="P1447">
    <cfRule type="containsText" dxfId="27871" priority="4527" stopIfTrue="1" operator="containsText" text="DUMMY">
      <formula>NOT(ISERROR(SEARCH("DUMMY",P1447)))</formula>
    </cfRule>
    <cfRule type="cellIs" dxfId="27870" priority="4528" stopIfTrue="1" operator="equal">
      <formula>""</formula>
    </cfRule>
  </conditionalFormatting>
  <conditionalFormatting sqref="Q1447">
    <cfRule type="cellIs" dxfId="27869" priority="4525" stopIfTrue="1" operator="equal">
      <formula>""</formula>
    </cfRule>
    <cfRule type="cellIs" dxfId="27868" priority="4526" stopIfTrue="1" operator="equal">
      <formula>"-"</formula>
    </cfRule>
  </conditionalFormatting>
  <conditionalFormatting sqref="I1447">
    <cfRule type="containsText" dxfId="27867" priority="4523" operator="containsText" text="...">
      <formula>NOT(ISERROR(SEARCH("...",I1447)))</formula>
    </cfRule>
    <cfRule type="containsText" dxfId="27866" priority="4524" operator="containsText" text="~?">
      <formula>NOT(ISERROR(SEARCH("~?",I1447)))</formula>
    </cfRule>
  </conditionalFormatting>
  <conditionalFormatting sqref="G1447">
    <cfRule type="cellIs" dxfId="27865" priority="4522" operator="equal">
      <formula>"Endorsement"</formula>
    </cfRule>
  </conditionalFormatting>
  <conditionalFormatting sqref="B1448">
    <cfRule type="cellIs" dxfId="27864" priority="4521" stopIfTrue="1" operator="equal">
      <formula>""</formula>
    </cfRule>
  </conditionalFormatting>
  <conditionalFormatting sqref="C1448">
    <cfRule type="cellIs" dxfId="27863" priority="4518" stopIfTrue="1" operator="equal">
      <formula>"Y"</formula>
    </cfRule>
    <cfRule type="cellIs" dxfId="27862" priority="4519" stopIfTrue="1" operator="equal">
      <formula>""</formula>
    </cfRule>
    <cfRule type="cellIs" dxfId="27861" priority="4520" stopIfTrue="1" operator="equal">
      <formula>"W"</formula>
    </cfRule>
  </conditionalFormatting>
  <conditionalFormatting sqref="D1448">
    <cfRule type="cellIs" dxfId="27860" priority="4516" stopIfTrue="1" operator="equal">
      <formula>""</formula>
    </cfRule>
    <cfRule type="cellIs" dxfId="27859" priority="4517" stopIfTrue="1" operator="between">
      <formula>"10.7.1"</formula>
      <formula>"10.7.5"</formula>
    </cfRule>
  </conditionalFormatting>
  <conditionalFormatting sqref="G1448">
    <cfRule type="cellIs" dxfId="27858" priority="4515" stopIfTrue="1" operator="equal">
      <formula>""</formula>
    </cfRule>
  </conditionalFormatting>
  <conditionalFormatting sqref="O1448">
    <cfRule type="cellIs" dxfId="27857" priority="4512" stopIfTrue="1" operator="equal">
      <formula>"Rel-14"</formula>
    </cfRule>
    <cfRule type="cellIs" dxfId="27856" priority="4513" stopIfTrue="1" operator="equal">
      <formula>"Rel-16"</formula>
    </cfRule>
    <cfRule type="cellIs" dxfId="27855" priority="4514" stopIfTrue="1" operator="equal">
      <formula>"Rel-15"</formula>
    </cfRule>
  </conditionalFormatting>
  <conditionalFormatting sqref="F1448">
    <cfRule type="cellIs" dxfId="27854" priority="4503" stopIfTrue="1" operator="equal">
      <formula>"LS In"</formula>
    </cfRule>
    <cfRule type="cellIs" dxfId="27853" priority="4504" stopIfTrue="1" operator="equal">
      <formula>"LS OUT"</formula>
    </cfRule>
    <cfRule type="cellIs" dxfId="27852" priority="4505" stopIfTrue="1" operator="equal">
      <formula>"CR"</formula>
    </cfRule>
    <cfRule type="cellIs" dxfId="27851" priority="4506" stopIfTrue="1" operator="equal">
      <formula>"P-CR"</formula>
    </cfRule>
    <cfRule type="cellIs" dxfId="27850" priority="4507" stopIfTrue="1" operator="equal">
      <formula>"CR Pack"</formula>
    </cfRule>
    <cfRule type="cellIs" dxfId="27849" priority="4508" stopIfTrue="1" operator="equal">
      <formula>"WID new"</formula>
    </cfRule>
    <cfRule type="cellIs" dxfId="27848" priority="4509" stopIfTrue="1" operator="equal">
      <formula>"WID revised"</formula>
    </cfRule>
    <cfRule type="cellIs" dxfId="27847" priority="4510" stopIfTrue="1" operator="equal">
      <formula>"SID new"</formula>
    </cfRule>
    <cfRule type="cellIs" dxfId="27846" priority="4511" stopIfTrue="1" operator="equal">
      <formula>"SID revised"</formula>
    </cfRule>
  </conditionalFormatting>
  <conditionalFormatting sqref="P1448">
    <cfRule type="containsText" dxfId="27845" priority="4501" stopIfTrue="1" operator="containsText" text="DUMMY">
      <formula>NOT(ISERROR(SEARCH("DUMMY",P1448)))</formula>
    </cfRule>
    <cfRule type="cellIs" dxfId="27844" priority="4502" stopIfTrue="1" operator="equal">
      <formula>""</formula>
    </cfRule>
  </conditionalFormatting>
  <conditionalFormatting sqref="Q1448">
    <cfRule type="cellIs" dxfId="27843" priority="4499" stopIfTrue="1" operator="equal">
      <formula>""</formula>
    </cfRule>
    <cfRule type="cellIs" dxfId="27842" priority="4500" stopIfTrue="1" operator="equal">
      <formula>"-"</formula>
    </cfRule>
  </conditionalFormatting>
  <conditionalFormatting sqref="I1448">
    <cfRule type="containsText" dxfId="27841" priority="4497" operator="containsText" text="...">
      <formula>NOT(ISERROR(SEARCH("...",I1448)))</formula>
    </cfRule>
    <cfRule type="containsText" dxfId="27840" priority="4498" operator="containsText" text="~?">
      <formula>NOT(ISERROR(SEARCH("~?",I1448)))</formula>
    </cfRule>
  </conditionalFormatting>
  <conditionalFormatting sqref="G1448">
    <cfRule type="cellIs" dxfId="27839" priority="4496" operator="equal">
      <formula>"Endorsement"</formula>
    </cfRule>
  </conditionalFormatting>
  <conditionalFormatting sqref="B1449">
    <cfRule type="cellIs" dxfId="27838" priority="4495" stopIfTrue="1" operator="equal">
      <formula>""</formula>
    </cfRule>
  </conditionalFormatting>
  <conditionalFormatting sqref="C1449">
    <cfRule type="cellIs" dxfId="27837" priority="4492" stopIfTrue="1" operator="equal">
      <formula>"Y"</formula>
    </cfRule>
    <cfRule type="cellIs" dxfId="27836" priority="4493" stopIfTrue="1" operator="equal">
      <formula>""</formula>
    </cfRule>
    <cfRule type="cellIs" dxfId="27835" priority="4494" stopIfTrue="1" operator="equal">
      <formula>"W"</formula>
    </cfRule>
  </conditionalFormatting>
  <conditionalFormatting sqref="D1449">
    <cfRule type="cellIs" dxfId="27834" priority="4490" stopIfTrue="1" operator="equal">
      <formula>""</formula>
    </cfRule>
    <cfRule type="cellIs" dxfId="27833" priority="4491" stopIfTrue="1" operator="between">
      <formula>"10.7.1"</formula>
      <formula>"10.7.5"</formula>
    </cfRule>
  </conditionalFormatting>
  <conditionalFormatting sqref="G1449">
    <cfRule type="cellIs" dxfId="27832" priority="4489" stopIfTrue="1" operator="equal">
      <formula>""</formula>
    </cfRule>
  </conditionalFormatting>
  <conditionalFormatting sqref="O1449">
    <cfRule type="cellIs" dxfId="27831" priority="4486" stopIfTrue="1" operator="equal">
      <formula>"Rel-14"</formula>
    </cfRule>
    <cfRule type="cellIs" dxfId="27830" priority="4487" stopIfTrue="1" operator="equal">
      <formula>"Rel-16"</formula>
    </cfRule>
    <cfRule type="cellIs" dxfId="27829" priority="4488" stopIfTrue="1" operator="equal">
      <formula>"Rel-15"</formula>
    </cfRule>
  </conditionalFormatting>
  <conditionalFormatting sqref="F1449">
    <cfRule type="cellIs" dxfId="27828" priority="4477" stopIfTrue="1" operator="equal">
      <formula>"LS In"</formula>
    </cfRule>
    <cfRule type="cellIs" dxfId="27827" priority="4478" stopIfTrue="1" operator="equal">
      <formula>"LS OUT"</formula>
    </cfRule>
    <cfRule type="cellIs" dxfId="27826" priority="4479" stopIfTrue="1" operator="equal">
      <formula>"CR"</formula>
    </cfRule>
    <cfRule type="cellIs" dxfId="27825" priority="4480" stopIfTrue="1" operator="equal">
      <formula>"P-CR"</formula>
    </cfRule>
    <cfRule type="cellIs" dxfId="27824" priority="4481" stopIfTrue="1" operator="equal">
      <formula>"CR Pack"</formula>
    </cfRule>
    <cfRule type="cellIs" dxfId="27823" priority="4482" stopIfTrue="1" operator="equal">
      <formula>"WID new"</formula>
    </cfRule>
    <cfRule type="cellIs" dxfId="27822" priority="4483" stopIfTrue="1" operator="equal">
      <formula>"WID revised"</formula>
    </cfRule>
    <cfRule type="cellIs" dxfId="27821" priority="4484" stopIfTrue="1" operator="equal">
      <formula>"SID new"</formula>
    </cfRule>
    <cfRule type="cellIs" dxfId="27820" priority="4485" stopIfTrue="1" operator="equal">
      <formula>"SID revised"</formula>
    </cfRule>
  </conditionalFormatting>
  <conditionalFormatting sqref="P1449">
    <cfRule type="containsText" dxfId="27819" priority="4475" stopIfTrue="1" operator="containsText" text="DUMMY">
      <formula>NOT(ISERROR(SEARCH("DUMMY",P1449)))</formula>
    </cfRule>
    <cfRule type="cellIs" dxfId="27818" priority="4476" stopIfTrue="1" operator="equal">
      <formula>""</formula>
    </cfRule>
  </conditionalFormatting>
  <conditionalFormatting sqref="Q1449">
    <cfRule type="cellIs" dxfId="27817" priority="4473" stopIfTrue="1" operator="equal">
      <formula>""</formula>
    </cfRule>
    <cfRule type="cellIs" dxfId="27816" priority="4474" stopIfTrue="1" operator="equal">
      <formula>"-"</formula>
    </cfRule>
  </conditionalFormatting>
  <conditionalFormatting sqref="I1449">
    <cfRule type="containsText" dxfId="27815" priority="4471" operator="containsText" text="...">
      <formula>NOT(ISERROR(SEARCH("...",I1449)))</formula>
    </cfRule>
    <cfRule type="containsText" dxfId="27814" priority="4472" operator="containsText" text="~?">
      <formula>NOT(ISERROR(SEARCH("~?",I1449)))</formula>
    </cfRule>
  </conditionalFormatting>
  <conditionalFormatting sqref="G1449">
    <cfRule type="cellIs" dxfId="27813" priority="4470" operator="equal">
      <formula>"Endorsement"</formula>
    </cfRule>
  </conditionalFormatting>
  <conditionalFormatting sqref="B1450">
    <cfRule type="cellIs" dxfId="27812" priority="4469" stopIfTrue="1" operator="equal">
      <formula>""</formula>
    </cfRule>
  </conditionalFormatting>
  <conditionalFormatting sqref="C1450">
    <cfRule type="cellIs" dxfId="27811" priority="4466" stopIfTrue="1" operator="equal">
      <formula>"Y"</formula>
    </cfRule>
    <cfRule type="cellIs" dxfId="27810" priority="4467" stopIfTrue="1" operator="equal">
      <formula>""</formula>
    </cfRule>
    <cfRule type="cellIs" dxfId="27809" priority="4468" stopIfTrue="1" operator="equal">
      <formula>"W"</formula>
    </cfRule>
  </conditionalFormatting>
  <conditionalFormatting sqref="D1450">
    <cfRule type="cellIs" dxfId="27808" priority="4464" stopIfTrue="1" operator="equal">
      <formula>""</formula>
    </cfRule>
    <cfRule type="cellIs" dxfId="27807" priority="4465" stopIfTrue="1" operator="between">
      <formula>"10.7.1"</formula>
      <formula>"10.7.5"</formula>
    </cfRule>
  </conditionalFormatting>
  <conditionalFormatting sqref="G1450">
    <cfRule type="cellIs" dxfId="27806" priority="4463" stopIfTrue="1" operator="equal">
      <formula>""</formula>
    </cfRule>
  </conditionalFormatting>
  <conditionalFormatting sqref="O1450">
    <cfRule type="cellIs" dxfId="27805" priority="4460" stopIfTrue="1" operator="equal">
      <formula>"Rel-14"</formula>
    </cfRule>
    <cfRule type="cellIs" dxfId="27804" priority="4461" stopIfTrue="1" operator="equal">
      <formula>"Rel-16"</formula>
    </cfRule>
    <cfRule type="cellIs" dxfId="27803" priority="4462" stopIfTrue="1" operator="equal">
      <formula>"Rel-15"</formula>
    </cfRule>
  </conditionalFormatting>
  <conditionalFormatting sqref="F1450">
    <cfRule type="cellIs" dxfId="27802" priority="4451" stopIfTrue="1" operator="equal">
      <formula>"LS In"</formula>
    </cfRule>
    <cfRule type="cellIs" dxfId="27801" priority="4452" stopIfTrue="1" operator="equal">
      <formula>"LS OUT"</formula>
    </cfRule>
    <cfRule type="cellIs" dxfId="27800" priority="4453" stopIfTrue="1" operator="equal">
      <formula>"CR"</formula>
    </cfRule>
    <cfRule type="cellIs" dxfId="27799" priority="4454" stopIfTrue="1" operator="equal">
      <formula>"P-CR"</formula>
    </cfRule>
    <cfRule type="cellIs" dxfId="27798" priority="4455" stopIfTrue="1" operator="equal">
      <formula>"CR Pack"</formula>
    </cfRule>
    <cfRule type="cellIs" dxfId="27797" priority="4456" stopIfTrue="1" operator="equal">
      <formula>"WID new"</formula>
    </cfRule>
    <cfRule type="cellIs" dxfId="27796" priority="4457" stopIfTrue="1" operator="equal">
      <formula>"WID revised"</formula>
    </cfRule>
    <cfRule type="cellIs" dxfId="27795" priority="4458" stopIfTrue="1" operator="equal">
      <formula>"SID new"</formula>
    </cfRule>
    <cfRule type="cellIs" dxfId="27794" priority="4459" stopIfTrue="1" operator="equal">
      <formula>"SID revised"</formula>
    </cfRule>
  </conditionalFormatting>
  <conditionalFormatting sqref="P1450">
    <cfRule type="containsText" dxfId="27793" priority="4449" stopIfTrue="1" operator="containsText" text="DUMMY">
      <formula>NOT(ISERROR(SEARCH("DUMMY",P1450)))</formula>
    </cfRule>
    <cfRule type="cellIs" dxfId="27792" priority="4450" stopIfTrue="1" operator="equal">
      <formula>""</formula>
    </cfRule>
  </conditionalFormatting>
  <conditionalFormatting sqref="Q1450">
    <cfRule type="cellIs" dxfId="27791" priority="4447" stopIfTrue="1" operator="equal">
      <formula>""</formula>
    </cfRule>
    <cfRule type="cellIs" dxfId="27790" priority="4448" stopIfTrue="1" operator="equal">
      <formula>"-"</formula>
    </cfRule>
  </conditionalFormatting>
  <conditionalFormatting sqref="I1450">
    <cfRule type="containsText" dxfId="27789" priority="4445" operator="containsText" text="...">
      <formula>NOT(ISERROR(SEARCH("...",I1450)))</formula>
    </cfRule>
    <cfRule type="containsText" dxfId="27788" priority="4446" operator="containsText" text="~?">
      <formula>NOT(ISERROR(SEARCH("~?",I1450)))</formula>
    </cfRule>
  </conditionalFormatting>
  <conditionalFormatting sqref="G1450">
    <cfRule type="cellIs" dxfId="27787" priority="4444" operator="equal">
      <formula>"Endorsement"</formula>
    </cfRule>
  </conditionalFormatting>
  <conditionalFormatting sqref="B1796">
    <cfRule type="cellIs" dxfId="27786" priority="4443" stopIfTrue="1" operator="equal">
      <formula>""</formula>
    </cfRule>
  </conditionalFormatting>
  <conditionalFormatting sqref="C1796">
    <cfRule type="cellIs" dxfId="27785" priority="4440" stopIfTrue="1" operator="equal">
      <formula>"Y"</formula>
    </cfRule>
    <cfRule type="cellIs" dxfId="27784" priority="4441" stopIfTrue="1" operator="equal">
      <formula>""</formula>
    </cfRule>
    <cfRule type="cellIs" dxfId="27783" priority="4442" stopIfTrue="1" operator="equal">
      <formula>"W"</formula>
    </cfRule>
  </conditionalFormatting>
  <conditionalFormatting sqref="D1796">
    <cfRule type="cellIs" dxfId="27782" priority="4438" stopIfTrue="1" operator="equal">
      <formula>""</formula>
    </cfRule>
    <cfRule type="cellIs" dxfId="27781" priority="4439" stopIfTrue="1" operator="between">
      <formula>"10.7.1"</formula>
      <formula>"10.7.5"</formula>
    </cfRule>
  </conditionalFormatting>
  <conditionalFormatting sqref="G1796">
    <cfRule type="cellIs" dxfId="27780" priority="4437" stopIfTrue="1" operator="equal">
      <formula>""</formula>
    </cfRule>
  </conditionalFormatting>
  <conditionalFormatting sqref="O1796">
    <cfRule type="cellIs" dxfId="27779" priority="4434" stopIfTrue="1" operator="equal">
      <formula>"Rel-14"</formula>
    </cfRule>
    <cfRule type="cellIs" dxfId="27778" priority="4435" stopIfTrue="1" operator="equal">
      <formula>"Rel-16"</formula>
    </cfRule>
    <cfRule type="cellIs" dxfId="27777" priority="4436" stopIfTrue="1" operator="equal">
      <formula>"Rel-15"</formula>
    </cfRule>
  </conditionalFormatting>
  <conditionalFormatting sqref="F1796">
    <cfRule type="cellIs" dxfId="27776" priority="4425" stopIfTrue="1" operator="equal">
      <formula>"LS In"</formula>
    </cfRule>
    <cfRule type="cellIs" dxfId="27775" priority="4426" stopIfTrue="1" operator="equal">
      <formula>"LS OUT"</formula>
    </cfRule>
    <cfRule type="cellIs" dxfId="27774" priority="4427" stopIfTrue="1" operator="equal">
      <formula>"CR"</formula>
    </cfRule>
    <cfRule type="cellIs" dxfId="27773" priority="4428" stopIfTrue="1" operator="equal">
      <formula>"P-CR"</formula>
    </cfRule>
    <cfRule type="cellIs" dxfId="27772" priority="4429" stopIfTrue="1" operator="equal">
      <formula>"CR Pack"</formula>
    </cfRule>
    <cfRule type="cellIs" dxfId="27771" priority="4430" stopIfTrue="1" operator="equal">
      <formula>"WID new"</formula>
    </cfRule>
    <cfRule type="cellIs" dxfId="27770" priority="4431" stopIfTrue="1" operator="equal">
      <formula>"WID revised"</formula>
    </cfRule>
    <cfRule type="cellIs" dxfId="27769" priority="4432" stopIfTrue="1" operator="equal">
      <formula>"SID new"</formula>
    </cfRule>
    <cfRule type="cellIs" dxfId="27768" priority="4433" stopIfTrue="1" operator="equal">
      <formula>"SID revised"</formula>
    </cfRule>
  </conditionalFormatting>
  <conditionalFormatting sqref="P1796">
    <cfRule type="containsText" dxfId="27767" priority="4423" stopIfTrue="1" operator="containsText" text="DUMMY">
      <formula>NOT(ISERROR(SEARCH("DUMMY",P1796)))</formula>
    </cfRule>
    <cfRule type="cellIs" dxfId="27766" priority="4424" stopIfTrue="1" operator="equal">
      <formula>""</formula>
    </cfRule>
  </conditionalFormatting>
  <conditionalFormatting sqref="Q1796">
    <cfRule type="cellIs" dxfId="27765" priority="4421" stopIfTrue="1" operator="equal">
      <formula>""</formula>
    </cfRule>
    <cfRule type="cellIs" dxfId="27764" priority="4422" stopIfTrue="1" operator="equal">
      <formula>"-"</formula>
    </cfRule>
  </conditionalFormatting>
  <conditionalFormatting sqref="I1796">
    <cfRule type="containsText" dxfId="27763" priority="4419" operator="containsText" text="...">
      <formula>NOT(ISERROR(SEARCH("...",I1796)))</formula>
    </cfRule>
    <cfRule type="containsText" dxfId="27762" priority="4420" operator="containsText" text="~?">
      <formula>NOT(ISERROR(SEARCH("~?",I1796)))</formula>
    </cfRule>
  </conditionalFormatting>
  <conditionalFormatting sqref="G1796">
    <cfRule type="cellIs" dxfId="27761" priority="4418" operator="equal">
      <formula>"Endorsement"</formula>
    </cfRule>
  </conditionalFormatting>
  <conditionalFormatting sqref="B1797">
    <cfRule type="cellIs" dxfId="27760" priority="4417" stopIfTrue="1" operator="equal">
      <formula>""</formula>
    </cfRule>
  </conditionalFormatting>
  <conditionalFormatting sqref="C1797">
    <cfRule type="cellIs" dxfId="27759" priority="4414" stopIfTrue="1" operator="equal">
      <formula>"Y"</formula>
    </cfRule>
    <cfRule type="cellIs" dxfId="27758" priority="4415" stopIfTrue="1" operator="equal">
      <formula>""</formula>
    </cfRule>
    <cfRule type="cellIs" dxfId="27757" priority="4416" stopIfTrue="1" operator="equal">
      <formula>"W"</formula>
    </cfRule>
  </conditionalFormatting>
  <conditionalFormatting sqref="D1797">
    <cfRule type="cellIs" dxfId="27756" priority="4412" stopIfTrue="1" operator="equal">
      <formula>""</formula>
    </cfRule>
    <cfRule type="cellIs" dxfId="27755" priority="4413" stopIfTrue="1" operator="between">
      <formula>"10.7.1"</formula>
      <formula>"10.7.5"</formula>
    </cfRule>
  </conditionalFormatting>
  <conditionalFormatting sqref="G1797">
    <cfRule type="cellIs" dxfId="27754" priority="4411" stopIfTrue="1" operator="equal">
      <formula>""</formula>
    </cfRule>
  </conditionalFormatting>
  <conditionalFormatting sqref="O1797">
    <cfRule type="cellIs" dxfId="27753" priority="4408" stopIfTrue="1" operator="equal">
      <formula>"Rel-14"</formula>
    </cfRule>
    <cfRule type="cellIs" dxfId="27752" priority="4409" stopIfTrue="1" operator="equal">
      <formula>"Rel-16"</formula>
    </cfRule>
    <cfRule type="cellIs" dxfId="27751" priority="4410" stopIfTrue="1" operator="equal">
      <formula>"Rel-15"</formula>
    </cfRule>
  </conditionalFormatting>
  <conditionalFormatting sqref="F1797">
    <cfRule type="cellIs" dxfId="27750" priority="4399" stopIfTrue="1" operator="equal">
      <formula>"LS In"</formula>
    </cfRule>
    <cfRule type="cellIs" dxfId="27749" priority="4400" stopIfTrue="1" operator="equal">
      <formula>"LS OUT"</formula>
    </cfRule>
    <cfRule type="cellIs" dxfId="27748" priority="4401" stopIfTrue="1" operator="equal">
      <formula>"CR"</formula>
    </cfRule>
    <cfRule type="cellIs" dxfId="27747" priority="4402" stopIfTrue="1" operator="equal">
      <formula>"P-CR"</formula>
    </cfRule>
    <cfRule type="cellIs" dxfId="27746" priority="4403" stopIfTrue="1" operator="equal">
      <formula>"CR Pack"</formula>
    </cfRule>
    <cfRule type="cellIs" dxfId="27745" priority="4404" stopIfTrue="1" operator="equal">
      <formula>"WID new"</formula>
    </cfRule>
    <cfRule type="cellIs" dxfId="27744" priority="4405" stopIfTrue="1" operator="equal">
      <formula>"WID revised"</formula>
    </cfRule>
    <cfRule type="cellIs" dxfId="27743" priority="4406" stopIfTrue="1" operator="equal">
      <formula>"SID new"</formula>
    </cfRule>
    <cfRule type="cellIs" dxfId="27742" priority="4407" stopIfTrue="1" operator="equal">
      <formula>"SID revised"</formula>
    </cfRule>
  </conditionalFormatting>
  <conditionalFormatting sqref="P1797">
    <cfRule type="containsText" dxfId="27741" priority="4397" stopIfTrue="1" operator="containsText" text="DUMMY">
      <formula>NOT(ISERROR(SEARCH("DUMMY",P1797)))</formula>
    </cfRule>
    <cfRule type="cellIs" dxfId="27740" priority="4398" stopIfTrue="1" operator="equal">
      <formula>""</formula>
    </cfRule>
  </conditionalFormatting>
  <conditionalFormatting sqref="Q1797">
    <cfRule type="cellIs" dxfId="27739" priority="4395" stopIfTrue="1" operator="equal">
      <formula>""</formula>
    </cfRule>
    <cfRule type="cellIs" dxfId="27738" priority="4396" stopIfTrue="1" operator="equal">
      <formula>"-"</formula>
    </cfRule>
  </conditionalFormatting>
  <conditionalFormatting sqref="I1797">
    <cfRule type="containsText" dxfId="27737" priority="4393" operator="containsText" text="...">
      <formula>NOT(ISERROR(SEARCH("...",I1797)))</formula>
    </cfRule>
    <cfRule type="containsText" dxfId="27736" priority="4394" operator="containsText" text="~?">
      <formula>NOT(ISERROR(SEARCH("~?",I1797)))</formula>
    </cfRule>
  </conditionalFormatting>
  <conditionalFormatting sqref="G1797">
    <cfRule type="cellIs" dxfId="27735" priority="4392" operator="equal">
      <formula>"Endorsement"</formula>
    </cfRule>
  </conditionalFormatting>
  <conditionalFormatting sqref="B1798">
    <cfRule type="cellIs" dxfId="27734" priority="4391" stopIfTrue="1" operator="equal">
      <formula>""</formula>
    </cfRule>
  </conditionalFormatting>
  <conditionalFormatting sqref="C1798">
    <cfRule type="cellIs" dxfId="27733" priority="4388" stopIfTrue="1" operator="equal">
      <formula>"Y"</formula>
    </cfRule>
    <cfRule type="cellIs" dxfId="27732" priority="4389" stopIfTrue="1" operator="equal">
      <formula>""</formula>
    </cfRule>
    <cfRule type="cellIs" dxfId="27731" priority="4390" stopIfTrue="1" operator="equal">
      <formula>"W"</formula>
    </cfRule>
  </conditionalFormatting>
  <conditionalFormatting sqref="D1798">
    <cfRule type="cellIs" dxfId="27730" priority="4386" stopIfTrue="1" operator="equal">
      <formula>""</formula>
    </cfRule>
    <cfRule type="cellIs" dxfId="27729" priority="4387" stopIfTrue="1" operator="between">
      <formula>"10.7.1"</formula>
      <formula>"10.7.5"</formula>
    </cfRule>
  </conditionalFormatting>
  <conditionalFormatting sqref="G1798">
    <cfRule type="cellIs" dxfId="27728" priority="4385" stopIfTrue="1" operator="equal">
      <formula>""</formula>
    </cfRule>
  </conditionalFormatting>
  <conditionalFormatting sqref="O1798">
    <cfRule type="cellIs" dxfId="27727" priority="4382" stopIfTrue="1" operator="equal">
      <formula>"Rel-14"</formula>
    </cfRule>
    <cfRule type="cellIs" dxfId="27726" priority="4383" stopIfTrue="1" operator="equal">
      <formula>"Rel-16"</formula>
    </cfRule>
    <cfRule type="cellIs" dxfId="27725" priority="4384" stopIfTrue="1" operator="equal">
      <formula>"Rel-15"</formula>
    </cfRule>
  </conditionalFormatting>
  <conditionalFormatting sqref="F1798">
    <cfRule type="cellIs" dxfId="27724" priority="4373" stopIfTrue="1" operator="equal">
      <formula>"LS In"</formula>
    </cfRule>
    <cfRule type="cellIs" dxfId="27723" priority="4374" stopIfTrue="1" operator="equal">
      <formula>"LS OUT"</formula>
    </cfRule>
    <cfRule type="cellIs" dxfId="27722" priority="4375" stopIfTrue="1" operator="equal">
      <formula>"CR"</formula>
    </cfRule>
    <cfRule type="cellIs" dxfId="27721" priority="4376" stopIfTrue="1" operator="equal">
      <formula>"P-CR"</formula>
    </cfRule>
    <cfRule type="cellIs" dxfId="27720" priority="4377" stopIfTrue="1" operator="equal">
      <formula>"CR Pack"</formula>
    </cfRule>
    <cfRule type="cellIs" dxfId="27719" priority="4378" stopIfTrue="1" operator="equal">
      <formula>"WID new"</formula>
    </cfRule>
    <cfRule type="cellIs" dxfId="27718" priority="4379" stopIfTrue="1" operator="equal">
      <formula>"WID revised"</formula>
    </cfRule>
    <cfRule type="cellIs" dxfId="27717" priority="4380" stopIfTrue="1" operator="equal">
      <formula>"SID new"</formula>
    </cfRule>
    <cfRule type="cellIs" dxfId="27716" priority="4381" stopIfTrue="1" operator="equal">
      <formula>"SID revised"</formula>
    </cfRule>
  </conditionalFormatting>
  <conditionalFormatting sqref="P1798">
    <cfRule type="containsText" dxfId="27715" priority="4371" stopIfTrue="1" operator="containsText" text="DUMMY">
      <formula>NOT(ISERROR(SEARCH("DUMMY",P1798)))</formula>
    </cfRule>
    <cfRule type="cellIs" dxfId="27714" priority="4372" stopIfTrue="1" operator="equal">
      <formula>""</formula>
    </cfRule>
  </conditionalFormatting>
  <conditionalFormatting sqref="Q1798">
    <cfRule type="cellIs" dxfId="27713" priority="4369" stopIfTrue="1" operator="equal">
      <formula>""</formula>
    </cfRule>
    <cfRule type="cellIs" dxfId="27712" priority="4370" stopIfTrue="1" operator="equal">
      <formula>"-"</formula>
    </cfRule>
  </conditionalFormatting>
  <conditionalFormatting sqref="I1798">
    <cfRule type="containsText" dxfId="27711" priority="4367" operator="containsText" text="...">
      <formula>NOT(ISERROR(SEARCH("...",I1798)))</formula>
    </cfRule>
    <cfRule type="containsText" dxfId="27710" priority="4368" operator="containsText" text="~?">
      <formula>NOT(ISERROR(SEARCH("~?",I1798)))</formula>
    </cfRule>
  </conditionalFormatting>
  <conditionalFormatting sqref="G1798">
    <cfRule type="cellIs" dxfId="27709" priority="4366" operator="equal">
      <formula>"Endorsement"</formula>
    </cfRule>
  </conditionalFormatting>
  <conditionalFormatting sqref="B1799">
    <cfRule type="cellIs" dxfId="27708" priority="4365" stopIfTrue="1" operator="equal">
      <formula>""</formula>
    </cfRule>
  </conditionalFormatting>
  <conditionalFormatting sqref="C1799">
    <cfRule type="cellIs" dxfId="27707" priority="4362" stopIfTrue="1" operator="equal">
      <formula>"Y"</formula>
    </cfRule>
    <cfRule type="cellIs" dxfId="27706" priority="4363" stopIfTrue="1" operator="equal">
      <formula>""</formula>
    </cfRule>
    <cfRule type="cellIs" dxfId="27705" priority="4364" stopIfTrue="1" operator="equal">
      <formula>"W"</formula>
    </cfRule>
  </conditionalFormatting>
  <conditionalFormatting sqref="D1799">
    <cfRule type="cellIs" dxfId="27704" priority="4360" stopIfTrue="1" operator="equal">
      <formula>""</formula>
    </cfRule>
    <cfRule type="cellIs" dxfId="27703" priority="4361" stopIfTrue="1" operator="between">
      <formula>"10.7.1"</formula>
      <formula>"10.7.5"</formula>
    </cfRule>
  </conditionalFormatting>
  <conditionalFormatting sqref="G1799">
    <cfRule type="cellIs" dxfId="27702" priority="4359" stopIfTrue="1" operator="equal">
      <formula>""</formula>
    </cfRule>
  </conditionalFormatting>
  <conditionalFormatting sqref="O1799">
    <cfRule type="cellIs" dxfId="27701" priority="4356" stopIfTrue="1" operator="equal">
      <formula>"Rel-14"</formula>
    </cfRule>
    <cfRule type="cellIs" dxfId="27700" priority="4357" stopIfTrue="1" operator="equal">
      <formula>"Rel-16"</formula>
    </cfRule>
    <cfRule type="cellIs" dxfId="27699" priority="4358" stopIfTrue="1" operator="equal">
      <formula>"Rel-15"</formula>
    </cfRule>
  </conditionalFormatting>
  <conditionalFormatting sqref="F1799">
    <cfRule type="cellIs" dxfId="27698" priority="4347" stopIfTrue="1" operator="equal">
      <formula>"LS In"</formula>
    </cfRule>
    <cfRule type="cellIs" dxfId="27697" priority="4348" stopIfTrue="1" operator="equal">
      <formula>"LS OUT"</formula>
    </cfRule>
    <cfRule type="cellIs" dxfId="27696" priority="4349" stopIfTrue="1" operator="equal">
      <formula>"CR"</formula>
    </cfRule>
    <cfRule type="cellIs" dxfId="27695" priority="4350" stopIfTrue="1" operator="equal">
      <formula>"P-CR"</formula>
    </cfRule>
    <cfRule type="cellIs" dxfId="27694" priority="4351" stopIfTrue="1" operator="equal">
      <formula>"CR Pack"</formula>
    </cfRule>
    <cfRule type="cellIs" dxfId="27693" priority="4352" stopIfTrue="1" operator="equal">
      <formula>"WID new"</formula>
    </cfRule>
    <cfRule type="cellIs" dxfId="27692" priority="4353" stopIfTrue="1" operator="equal">
      <formula>"WID revised"</formula>
    </cfRule>
    <cfRule type="cellIs" dxfId="27691" priority="4354" stopIfTrue="1" operator="equal">
      <formula>"SID new"</formula>
    </cfRule>
    <cfRule type="cellIs" dxfId="27690" priority="4355" stopIfTrue="1" operator="equal">
      <formula>"SID revised"</formula>
    </cfRule>
  </conditionalFormatting>
  <conditionalFormatting sqref="P1799">
    <cfRule type="containsText" dxfId="27689" priority="4345" stopIfTrue="1" operator="containsText" text="DUMMY">
      <formula>NOT(ISERROR(SEARCH("DUMMY",P1799)))</formula>
    </cfRule>
    <cfRule type="cellIs" dxfId="27688" priority="4346" stopIfTrue="1" operator="equal">
      <formula>""</formula>
    </cfRule>
  </conditionalFormatting>
  <conditionalFormatting sqref="Q1799">
    <cfRule type="cellIs" dxfId="27687" priority="4343" stopIfTrue="1" operator="equal">
      <formula>""</formula>
    </cfRule>
    <cfRule type="cellIs" dxfId="27686" priority="4344" stopIfTrue="1" operator="equal">
      <formula>"-"</formula>
    </cfRule>
  </conditionalFormatting>
  <conditionalFormatting sqref="I1799">
    <cfRule type="containsText" dxfId="27685" priority="4341" operator="containsText" text="...">
      <formula>NOT(ISERROR(SEARCH("...",I1799)))</formula>
    </cfRule>
    <cfRule type="containsText" dxfId="27684" priority="4342" operator="containsText" text="~?">
      <formula>NOT(ISERROR(SEARCH("~?",I1799)))</formula>
    </cfRule>
  </conditionalFormatting>
  <conditionalFormatting sqref="G1799">
    <cfRule type="cellIs" dxfId="27683" priority="4340" operator="equal">
      <formula>"Endorsement"</formula>
    </cfRule>
  </conditionalFormatting>
  <conditionalFormatting sqref="B1800">
    <cfRule type="cellIs" dxfId="27682" priority="4339" stopIfTrue="1" operator="equal">
      <formula>""</formula>
    </cfRule>
  </conditionalFormatting>
  <conditionalFormatting sqref="C1800">
    <cfRule type="cellIs" dxfId="27681" priority="4336" stopIfTrue="1" operator="equal">
      <formula>"Y"</formula>
    </cfRule>
    <cfRule type="cellIs" dxfId="27680" priority="4337" stopIfTrue="1" operator="equal">
      <formula>""</formula>
    </cfRule>
    <cfRule type="cellIs" dxfId="27679" priority="4338" stopIfTrue="1" operator="equal">
      <formula>"W"</formula>
    </cfRule>
  </conditionalFormatting>
  <conditionalFormatting sqref="D1800">
    <cfRule type="cellIs" dxfId="27678" priority="4334" stopIfTrue="1" operator="equal">
      <formula>""</formula>
    </cfRule>
    <cfRule type="cellIs" dxfId="27677" priority="4335" stopIfTrue="1" operator="between">
      <formula>"10.7.1"</formula>
      <formula>"10.7.5"</formula>
    </cfRule>
  </conditionalFormatting>
  <conditionalFormatting sqref="G1800">
    <cfRule type="cellIs" dxfId="27676" priority="4333" stopIfTrue="1" operator="equal">
      <formula>""</formula>
    </cfRule>
  </conditionalFormatting>
  <conditionalFormatting sqref="O1800">
    <cfRule type="cellIs" dxfId="27675" priority="4330" stopIfTrue="1" operator="equal">
      <formula>"Rel-14"</formula>
    </cfRule>
    <cfRule type="cellIs" dxfId="27674" priority="4331" stopIfTrue="1" operator="equal">
      <formula>"Rel-16"</formula>
    </cfRule>
    <cfRule type="cellIs" dxfId="27673" priority="4332" stopIfTrue="1" operator="equal">
      <formula>"Rel-15"</formula>
    </cfRule>
  </conditionalFormatting>
  <conditionalFormatting sqref="F1800">
    <cfRule type="cellIs" dxfId="27672" priority="4321" stopIfTrue="1" operator="equal">
      <formula>"LS In"</formula>
    </cfRule>
    <cfRule type="cellIs" dxfId="27671" priority="4322" stopIfTrue="1" operator="equal">
      <formula>"LS OUT"</formula>
    </cfRule>
    <cfRule type="cellIs" dxfId="27670" priority="4323" stopIfTrue="1" operator="equal">
      <formula>"CR"</formula>
    </cfRule>
    <cfRule type="cellIs" dxfId="27669" priority="4324" stopIfTrue="1" operator="equal">
      <formula>"P-CR"</formula>
    </cfRule>
    <cfRule type="cellIs" dxfId="27668" priority="4325" stopIfTrue="1" operator="equal">
      <formula>"CR Pack"</formula>
    </cfRule>
    <cfRule type="cellIs" dxfId="27667" priority="4326" stopIfTrue="1" operator="equal">
      <formula>"WID new"</formula>
    </cfRule>
    <cfRule type="cellIs" dxfId="27666" priority="4327" stopIfTrue="1" operator="equal">
      <formula>"WID revised"</formula>
    </cfRule>
    <cfRule type="cellIs" dxfId="27665" priority="4328" stopIfTrue="1" operator="equal">
      <formula>"SID new"</formula>
    </cfRule>
    <cfRule type="cellIs" dxfId="27664" priority="4329" stopIfTrue="1" operator="equal">
      <formula>"SID revised"</formula>
    </cfRule>
  </conditionalFormatting>
  <conditionalFormatting sqref="P1800">
    <cfRule type="containsText" dxfId="27663" priority="4319" stopIfTrue="1" operator="containsText" text="DUMMY">
      <formula>NOT(ISERROR(SEARCH("DUMMY",P1800)))</formula>
    </cfRule>
    <cfRule type="cellIs" dxfId="27662" priority="4320" stopIfTrue="1" operator="equal">
      <formula>""</formula>
    </cfRule>
  </conditionalFormatting>
  <conditionalFormatting sqref="Q1800">
    <cfRule type="cellIs" dxfId="27661" priority="4317" stopIfTrue="1" operator="equal">
      <formula>""</formula>
    </cfRule>
    <cfRule type="cellIs" dxfId="27660" priority="4318" stopIfTrue="1" operator="equal">
      <formula>"-"</formula>
    </cfRule>
  </conditionalFormatting>
  <conditionalFormatting sqref="I1800 I1806">
    <cfRule type="containsText" dxfId="27659" priority="4315" operator="containsText" text="...">
      <formula>NOT(ISERROR(SEARCH("...",I1800)))</formula>
    </cfRule>
    <cfRule type="containsText" dxfId="27658" priority="4316" operator="containsText" text="~?">
      <formula>NOT(ISERROR(SEARCH("~?",I1800)))</formula>
    </cfRule>
  </conditionalFormatting>
  <conditionalFormatting sqref="G1800">
    <cfRule type="cellIs" dxfId="27657" priority="4314" operator="equal">
      <formula>"Endorsement"</formula>
    </cfRule>
  </conditionalFormatting>
  <conditionalFormatting sqref="B1801">
    <cfRule type="cellIs" dxfId="27656" priority="4313" stopIfTrue="1" operator="equal">
      <formula>""</formula>
    </cfRule>
  </conditionalFormatting>
  <conditionalFormatting sqref="C1801">
    <cfRule type="cellIs" dxfId="27655" priority="4310" stopIfTrue="1" operator="equal">
      <formula>"Y"</formula>
    </cfRule>
    <cfRule type="cellIs" dxfId="27654" priority="4311" stopIfTrue="1" operator="equal">
      <formula>""</formula>
    </cfRule>
    <cfRule type="cellIs" dxfId="27653" priority="4312" stopIfTrue="1" operator="equal">
      <formula>"W"</formula>
    </cfRule>
  </conditionalFormatting>
  <conditionalFormatting sqref="D1801">
    <cfRule type="cellIs" dxfId="27652" priority="4308" stopIfTrue="1" operator="equal">
      <formula>""</formula>
    </cfRule>
    <cfRule type="cellIs" dxfId="27651" priority="4309" stopIfTrue="1" operator="between">
      <formula>"10.7.1"</formula>
      <formula>"10.7.5"</formula>
    </cfRule>
  </conditionalFormatting>
  <conditionalFormatting sqref="G1801">
    <cfRule type="cellIs" dxfId="27650" priority="4307" stopIfTrue="1" operator="equal">
      <formula>""</formula>
    </cfRule>
  </conditionalFormatting>
  <conditionalFormatting sqref="O1801">
    <cfRule type="cellIs" dxfId="27649" priority="4304" stopIfTrue="1" operator="equal">
      <formula>"Rel-14"</formula>
    </cfRule>
    <cfRule type="cellIs" dxfId="27648" priority="4305" stopIfTrue="1" operator="equal">
      <formula>"Rel-16"</formula>
    </cfRule>
    <cfRule type="cellIs" dxfId="27647" priority="4306" stopIfTrue="1" operator="equal">
      <formula>"Rel-15"</formula>
    </cfRule>
  </conditionalFormatting>
  <conditionalFormatting sqref="F1801">
    <cfRule type="cellIs" dxfId="27646" priority="4295" stopIfTrue="1" operator="equal">
      <formula>"LS In"</formula>
    </cfRule>
    <cfRule type="cellIs" dxfId="27645" priority="4296" stopIfTrue="1" operator="equal">
      <formula>"LS OUT"</formula>
    </cfRule>
    <cfRule type="cellIs" dxfId="27644" priority="4297" stopIfTrue="1" operator="equal">
      <formula>"CR"</formula>
    </cfRule>
    <cfRule type="cellIs" dxfId="27643" priority="4298" stopIfTrue="1" operator="equal">
      <formula>"P-CR"</formula>
    </cfRule>
    <cfRule type="cellIs" dxfId="27642" priority="4299" stopIfTrue="1" operator="equal">
      <formula>"CR Pack"</formula>
    </cfRule>
    <cfRule type="cellIs" dxfId="27641" priority="4300" stopIfTrue="1" operator="equal">
      <formula>"WID new"</formula>
    </cfRule>
    <cfRule type="cellIs" dxfId="27640" priority="4301" stopIfTrue="1" operator="equal">
      <formula>"WID revised"</formula>
    </cfRule>
    <cfRule type="cellIs" dxfId="27639" priority="4302" stopIfTrue="1" operator="equal">
      <formula>"SID new"</formula>
    </cfRule>
    <cfRule type="cellIs" dxfId="27638" priority="4303" stopIfTrue="1" operator="equal">
      <formula>"SID revised"</formula>
    </cfRule>
  </conditionalFormatting>
  <conditionalFormatting sqref="P1801">
    <cfRule type="containsText" dxfId="27637" priority="4293" stopIfTrue="1" operator="containsText" text="DUMMY">
      <formula>NOT(ISERROR(SEARCH("DUMMY",P1801)))</formula>
    </cfRule>
    <cfRule type="cellIs" dxfId="27636" priority="4294" stopIfTrue="1" operator="equal">
      <formula>""</formula>
    </cfRule>
  </conditionalFormatting>
  <conditionalFormatting sqref="Q1801">
    <cfRule type="cellIs" dxfId="27635" priority="4291" stopIfTrue="1" operator="equal">
      <formula>""</formula>
    </cfRule>
    <cfRule type="cellIs" dxfId="27634" priority="4292" stopIfTrue="1" operator="equal">
      <formula>"-"</formula>
    </cfRule>
  </conditionalFormatting>
  <conditionalFormatting sqref="I1801">
    <cfRule type="containsText" dxfId="27633" priority="4289" operator="containsText" text="...">
      <formula>NOT(ISERROR(SEARCH("...",I1801)))</formula>
    </cfRule>
    <cfRule type="containsText" dxfId="27632" priority="4290" operator="containsText" text="~?">
      <formula>NOT(ISERROR(SEARCH("~?",I1801)))</formula>
    </cfRule>
  </conditionalFormatting>
  <conditionalFormatting sqref="G1801">
    <cfRule type="cellIs" dxfId="27631" priority="4288" operator="equal">
      <formula>"Endorsement"</formula>
    </cfRule>
  </conditionalFormatting>
  <conditionalFormatting sqref="B1681">
    <cfRule type="cellIs" dxfId="27630" priority="4287" stopIfTrue="1" operator="equal">
      <formula>""</formula>
    </cfRule>
  </conditionalFormatting>
  <conditionalFormatting sqref="C1681">
    <cfRule type="cellIs" dxfId="27629" priority="4284" stopIfTrue="1" operator="equal">
      <formula>"Y"</formula>
    </cfRule>
    <cfRule type="cellIs" dxfId="27628" priority="4285" stopIfTrue="1" operator="equal">
      <formula>""</formula>
    </cfRule>
    <cfRule type="cellIs" dxfId="27627" priority="4286" stopIfTrue="1" operator="equal">
      <formula>"W"</formula>
    </cfRule>
  </conditionalFormatting>
  <conditionalFormatting sqref="D1681">
    <cfRule type="cellIs" dxfId="27626" priority="4282" stopIfTrue="1" operator="equal">
      <formula>""</formula>
    </cfRule>
    <cfRule type="cellIs" dxfId="27625" priority="4283" stopIfTrue="1" operator="between">
      <formula>"10.7.1"</formula>
      <formula>"10.7.5"</formula>
    </cfRule>
  </conditionalFormatting>
  <conditionalFormatting sqref="G1681">
    <cfRule type="cellIs" dxfId="27624" priority="4281" stopIfTrue="1" operator="equal">
      <formula>""</formula>
    </cfRule>
  </conditionalFormatting>
  <conditionalFormatting sqref="O1681">
    <cfRule type="cellIs" dxfId="27623" priority="4278" stopIfTrue="1" operator="equal">
      <formula>"Rel-14"</formula>
    </cfRule>
    <cfRule type="cellIs" dxfId="27622" priority="4279" stopIfTrue="1" operator="equal">
      <formula>"Rel-16"</formula>
    </cfRule>
    <cfRule type="cellIs" dxfId="27621" priority="4280" stopIfTrue="1" operator="equal">
      <formula>"Rel-15"</formula>
    </cfRule>
  </conditionalFormatting>
  <conditionalFormatting sqref="F1681">
    <cfRule type="cellIs" dxfId="27620" priority="4269" stopIfTrue="1" operator="equal">
      <formula>"LS In"</formula>
    </cfRule>
    <cfRule type="cellIs" dxfId="27619" priority="4270" stopIfTrue="1" operator="equal">
      <formula>"LS OUT"</formula>
    </cfRule>
    <cfRule type="cellIs" dxfId="27618" priority="4271" stopIfTrue="1" operator="equal">
      <formula>"CR"</formula>
    </cfRule>
    <cfRule type="cellIs" dxfId="27617" priority="4272" stopIfTrue="1" operator="equal">
      <formula>"P-CR"</formula>
    </cfRule>
    <cfRule type="cellIs" dxfId="27616" priority="4273" stopIfTrue="1" operator="equal">
      <formula>"CR Pack"</formula>
    </cfRule>
    <cfRule type="cellIs" dxfId="27615" priority="4274" stopIfTrue="1" operator="equal">
      <formula>"WID new"</formula>
    </cfRule>
    <cfRule type="cellIs" dxfId="27614" priority="4275" stopIfTrue="1" operator="equal">
      <formula>"WID revised"</formula>
    </cfRule>
    <cfRule type="cellIs" dxfId="27613" priority="4276" stopIfTrue="1" operator="equal">
      <formula>"SID new"</formula>
    </cfRule>
    <cfRule type="cellIs" dxfId="27612" priority="4277" stopIfTrue="1" operator="equal">
      <formula>"SID revised"</formula>
    </cfRule>
  </conditionalFormatting>
  <conditionalFormatting sqref="P1681">
    <cfRule type="containsText" dxfId="27611" priority="4267" stopIfTrue="1" operator="containsText" text="DUMMY">
      <formula>NOT(ISERROR(SEARCH("DUMMY",P1681)))</formula>
    </cfRule>
    <cfRule type="cellIs" dxfId="27610" priority="4268" stopIfTrue="1" operator="equal">
      <formula>""</formula>
    </cfRule>
  </conditionalFormatting>
  <conditionalFormatting sqref="Q1681">
    <cfRule type="cellIs" dxfId="27609" priority="4265" stopIfTrue="1" operator="equal">
      <formula>""</formula>
    </cfRule>
    <cfRule type="cellIs" dxfId="27608" priority="4266" stopIfTrue="1" operator="equal">
      <formula>"-"</formula>
    </cfRule>
  </conditionalFormatting>
  <conditionalFormatting sqref="I1681">
    <cfRule type="containsText" dxfId="27607" priority="4263" operator="containsText" text="...">
      <formula>NOT(ISERROR(SEARCH("...",I1681)))</formula>
    </cfRule>
    <cfRule type="containsText" dxfId="27606" priority="4264" operator="containsText" text="~?">
      <formula>NOT(ISERROR(SEARCH("~?",I1681)))</formula>
    </cfRule>
  </conditionalFormatting>
  <conditionalFormatting sqref="G1681">
    <cfRule type="cellIs" dxfId="27605" priority="4262" operator="equal">
      <formula>"Endorsement"</formula>
    </cfRule>
  </conditionalFormatting>
  <conditionalFormatting sqref="B1682">
    <cfRule type="cellIs" dxfId="27604" priority="4261" stopIfTrue="1" operator="equal">
      <formula>""</formula>
    </cfRule>
  </conditionalFormatting>
  <conditionalFormatting sqref="C1682">
    <cfRule type="cellIs" dxfId="27603" priority="4258" stopIfTrue="1" operator="equal">
      <formula>"Y"</formula>
    </cfRule>
    <cfRule type="cellIs" dxfId="27602" priority="4259" stopIfTrue="1" operator="equal">
      <formula>""</formula>
    </cfRule>
    <cfRule type="cellIs" dxfId="27601" priority="4260" stopIfTrue="1" operator="equal">
      <formula>"W"</formula>
    </cfRule>
  </conditionalFormatting>
  <conditionalFormatting sqref="D1682">
    <cfRule type="cellIs" dxfId="27600" priority="4256" stopIfTrue="1" operator="equal">
      <formula>""</formula>
    </cfRule>
    <cfRule type="cellIs" dxfId="27599" priority="4257" stopIfTrue="1" operator="between">
      <formula>"10.7.1"</formula>
      <formula>"10.7.5"</formula>
    </cfRule>
  </conditionalFormatting>
  <conditionalFormatting sqref="G1682">
    <cfRule type="cellIs" dxfId="27598" priority="4255" stopIfTrue="1" operator="equal">
      <formula>""</formula>
    </cfRule>
  </conditionalFormatting>
  <conditionalFormatting sqref="O1682">
    <cfRule type="cellIs" dxfId="27597" priority="4252" stopIfTrue="1" operator="equal">
      <formula>"Rel-14"</formula>
    </cfRule>
    <cfRule type="cellIs" dxfId="27596" priority="4253" stopIfTrue="1" operator="equal">
      <formula>"Rel-16"</formula>
    </cfRule>
    <cfRule type="cellIs" dxfId="27595" priority="4254" stopIfTrue="1" operator="equal">
      <formula>"Rel-15"</formula>
    </cfRule>
  </conditionalFormatting>
  <conditionalFormatting sqref="F1682">
    <cfRule type="cellIs" dxfId="27594" priority="4243" stopIfTrue="1" operator="equal">
      <formula>"LS In"</formula>
    </cfRule>
    <cfRule type="cellIs" dxfId="27593" priority="4244" stopIfTrue="1" operator="equal">
      <formula>"LS OUT"</formula>
    </cfRule>
    <cfRule type="cellIs" dxfId="27592" priority="4245" stopIfTrue="1" operator="equal">
      <formula>"CR"</formula>
    </cfRule>
    <cfRule type="cellIs" dxfId="27591" priority="4246" stopIfTrue="1" operator="equal">
      <formula>"P-CR"</formula>
    </cfRule>
    <cfRule type="cellIs" dxfId="27590" priority="4247" stopIfTrue="1" operator="equal">
      <formula>"CR Pack"</formula>
    </cfRule>
    <cfRule type="cellIs" dxfId="27589" priority="4248" stopIfTrue="1" operator="equal">
      <formula>"WID new"</formula>
    </cfRule>
    <cfRule type="cellIs" dxfId="27588" priority="4249" stopIfTrue="1" operator="equal">
      <formula>"WID revised"</formula>
    </cfRule>
    <cfRule type="cellIs" dxfId="27587" priority="4250" stopIfTrue="1" operator="equal">
      <formula>"SID new"</formula>
    </cfRule>
    <cfRule type="cellIs" dxfId="27586" priority="4251" stopIfTrue="1" operator="equal">
      <formula>"SID revised"</formula>
    </cfRule>
  </conditionalFormatting>
  <conditionalFormatting sqref="P1682">
    <cfRule type="containsText" dxfId="27585" priority="4241" stopIfTrue="1" operator="containsText" text="DUMMY">
      <formula>NOT(ISERROR(SEARCH("DUMMY",P1682)))</formula>
    </cfRule>
    <cfRule type="cellIs" dxfId="27584" priority="4242" stopIfTrue="1" operator="equal">
      <formula>""</formula>
    </cfRule>
  </conditionalFormatting>
  <conditionalFormatting sqref="Q1682">
    <cfRule type="cellIs" dxfId="27583" priority="4239" stopIfTrue="1" operator="equal">
      <formula>""</formula>
    </cfRule>
    <cfRule type="cellIs" dxfId="27582" priority="4240" stopIfTrue="1" operator="equal">
      <formula>"-"</formula>
    </cfRule>
  </conditionalFormatting>
  <conditionalFormatting sqref="I1682">
    <cfRule type="containsText" dxfId="27581" priority="4237" operator="containsText" text="...">
      <formula>NOT(ISERROR(SEARCH("...",I1682)))</formula>
    </cfRule>
    <cfRule type="containsText" dxfId="27580" priority="4238" operator="containsText" text="~?">
      <formula>NOT(ISERROR(SEARCH("~?",I1682)))</formula>
    </cfRule>
  </conditionalFormatting>
  <conditionalFormatting sqref="G1682">
    <cfRule type="cellIs" dxfId="27579" priority="4236" operator="equal">
      <formula>"Endorsement"</formula>
    </cfRule>
  </conditionalFormatting>
  <conditionalFormatting sqref="B1683">
    <cfRule type="cellIs" dxfId="27578" priority="4235" stopIfTrue="1" operator="equal">
      <formula>""</formula>
    </cfRule>
  </conditionalFormatting>
  <conditionalFormatting sqref="C1683">
    <cfRule type="cellIs" dxfId="27577" priority="4232" stopIfTrue="1" operator="equal">
      <formula>"Y"</formula>
    </cfRule>
    <cfRule type="cellIs" dxfId="27576" priority="4233" stopIfTrue="1" operator="equal">
      <formula>""</formula>
    </cfRule>
    <cfRule type="cellIs" dxfId="27575" priority="4234" stopIfTrue="1" operator="equal">
      <formula>"W"</formula>
    </cfRule>
  </conditionalFormatting>
  <conditionalFormatting sqref="D1683">
    <cfRule type="cellIs" dxfId="27574" priority="4230" stopIfTrue="1" operator="equal">
      <formula>""</formula>
    </cfRule>
    <cfRule type="cellIs" dxfId="27573" priority="4231" stopIfTrue="1" operator="between">
      <formula>"10.7.1"</formula>
      <formula>"10.7.5"</formula>
    </cfRule>
  </conditionalFormatting>
  <conditionalFormatting sqref="G1683">
    <cfRule type="cellIs" dxfId="27572" priority="4229" stopIfTrue="1" operator="equal">
      <formula>""</formula>
    </cfRule>
  </conditionalFormatting>
  <conditionalFormatting sqref="O1683">
    <cfRule type="cellIs" dxfId="27571" priority="4226" stopIfTrue="1" operator="equal">
      <formula>"Rel-14"</formula>
    </cfRule>
    <cfRule type="cellIs" dxfId="27570" priority="4227" stopIfTrue="1" operator="equal">
      <formula>"Rel-16"</formula>
    </cfRule>
    <cfRule type="cellIs" dxfId="27569" priority="4228" stopIfTrue="1" operator="equal">
      <formula>"Rel-15"</formula>
    </cfRule>
  </conditionalFormatting>
  <conditionalFormatting sqref="F1683">
    <cfRule type="cellIs" dxfId="27568" priority="4217" stopIfTrue="1" operator="equal">
      <formula>"LS In"</formula>
    </cfRule>
    <cfRule type="cellIs" dxfId="27567" priority="4218" stopIfTrue="1" operator="equal">
      <formula>"LS OUT"</formula>
    </cfRule>
    <cfRule type="cellIs" dxfId="27566" priority="4219" stopIfTrue="1" operator="equal">
      <formula>"CR"</formula>
    </cfRule>
    <cfRule type="cellIs" dxfId="27565" priority="4220" stopIfTrue="1" operator="equal">
      <formula>"P-CR"</formula>
    </cfRule>
    <cfRule type="cellIs" dxfId="27564" priority="4221" stopIfTrue="1" operator="equal">
      <formula>"CR Pack"</formula>
    </cfRule>
    <cfRule type="cellIs" dxfId="27563" priority="4222" stopIfTrue="1" operator="equal">
      <formula>"WID new"</formula>
    </cfRule>
    <cfRule type="cellIs" dxfId="27562" priority="4223" stopIfTrue="1" operator="equal">
      <formula>"WID revised"</formula>
    </cfRule>
    <cfRule type="cellIs" dxfId="27561" priority="4224" stopIfTrue="1" operator="equal">
      <formula>"SID new"</formula>
    </cfRule>
    <cfRule type="cellIs" dxfId="27560" priority="4225" stopIfTrue="1" operator="equal">
      <formula>"SID revised"</formula>
    </cfRule>
  </conditionalFormatting>
  <conditionalFormatting sqref="P1683">
    <cfRule type="containsText" dxfId="27559" priority="4215" stopIfTrue="1" operator="containsText" text="DUMMY">
      <formula>NOT(ISERROR(SEARCH("DUMMY",P1683)))</formula>
    </cfRule>
    <cfRule type="cellIs" dxfId="27558" priority="4216" stopIfTrue="1" operator="equal">
      <formula>""</formula>
    </cfRule>
  </conditionalFormatting>
  <conditionalFormatting sqref="Q1683">
    <cfRule type="cellIs" dxfId="27557" priority="4213" stopIfTrue="1" operator="equal">
      <formula>""</formula>
    </cfRule>
    <cfRule type="cellIs" dxfId="27556" priority="4214" stopIfTrue="1" operator="equal">
      <formula>"-"</formula>
    </cfRule>
  </conditionalFormatting>
  <conditionalFormatting sqref="I1683">
    <cfRule type="containsText" dxfId="27555" priority="4211" operator="containsText" text="...">
      <formula>NOT(ISERROR(SEARCH("...",I1683)))</formula>
    </cfRule>
    <cfRule type="containsText" dxfId="27554" priority="4212" operator="containsText" text="~?">
      <formula>NOT(ISERROR(SEARCH("~?",I1683)))</formula>
    </cfRule>
  </conditionalFormatting>
  <conditionalFormatting sqref="G1683">
    <cfRule type="cellIs" dxfId="27553" priority="4210" operator="equal">
      <formula>"Endorsement"</formula>
    </cfRule>
  </conditionalFormatting>
  <conditionalFormatting sqref="B1684">
    <cfRule type="cellIs" dxfId="27552" priority="4209" stopIfTrue="1" operator="equal">
      <formula>""</formula>
    </cfRule>
  </conditionalFormatting>
  <conditionalFormatting sqref="C1684">
    <cfRule type="cellIs" dxfId="27551" priority="4206" stopIfTrue="1" operator="equal">
      <formula>"Y"</formula>
    </cfRule>
    <cfRule type="cellIs" dxfId="27550" priority="4207" stopIfTrue="1" operator="equal">
      <formula>""</formula>
    </cfRule>
    <cfRule type="cellIs" dxfId="27549" priority="4208" stopIfTrue="1" operator="equal">
      <formula>"W"</formula>
    </cfRule>
  </conditionalFormatting>
  <conditionalFormatting sqref="D1684">
    <cfRule type="cellIs" dxfId="27548" priority="4204" stopIfTrue="1" operator="equal">
      <formula>""</formula>
    </cfRule>
    <cfRule type="cellIs" dxfId="27547" priority="4205" stopIfTrue="1" operator="between">
      <formula>"10.7.1"</formula>
      <formula>"10.7.5"</formula>
    </cfRule>
  </conditionalFormatting>
  <conditionalFormatting sqref="G1684">
    <cfRule type="cellIs" dxfId="27546" priority="4203" stopIfTrue="1" operator="equal">
      <formula>""</formula>
    </cfRule>
  </conditionalFormatting>
  <conditionalFormatting sqref="O1684">
    <cfRule type="cellIs" dxfId="27545" priority="4200" stopIfTrue="1" operator="equal">
      <formula>"Rel-14"</formula>
    </cfRule>
    <cfRule type="cellIs" dxfId="27544" priority="4201" stopIfTrue="1" operator="equal">
      <formula>"Rel-16"</formula>
    </cfRule>
    <cfRule type="cellIs" dxfId="27543" priority="4202" stopIfTrue="1" operator="equal">
      <formula>"Rel-15"</formula>
    </cfRule>
  </conditionalFormatting>
  <conditionalFormatting sqref="F1684">
    <cfRule type="cellIs" dxfId="27542" priority="4191" stopIfTrue="1" operator="equal">
      <formula>"LS In"</formula>
    </cfRule>
    <cfRule type="cellIs" dxfId="27541" priority="4192" stopIfTrue="1" operator="equal">
      <formula>"LS OUT"</formula>
    </cfRule>
    <cfRule type="cellIs" dxfId="27540" priority="4193" stopIfTrue="1" operator="equal">
      <formula>"CR"</formula>
    </cfRule>
    <cfRule type="cellIs" dxfId="27539" priority="4194" stopIfTrue="1" operator="equal">
      <formula>"P-CR"</formula>
    </cfRule>
    <cfRule type="cellIs" dxfId="27538" priority="4195" stopIfTrue="1" operator="equal">
      <formula>"CR Pack"</formula>
    </cfRule>
    <cfRule type="cellIs" dxfId="27537" priority="4196" stopIfTrue="1" operator="equal">
      <formula>"WID new"</formula>
    </cfRule>
    <cfRule type="cellIs" dxfId="27536" priority="4197" stopIfTrue="1" operator="equal">
      <formula>"WID revised"</formula>
    </cfRule>
    <cfRule type="cellIs" dxfId="27535" priority="4198" stopIfTrue="1" operator="equal">
      <formula>"SID new"</formula>
    </cfRule>
    <cfRule type="cellIs" dxfId="27534" priority="4199" stopIfTrue="1" operator="equal">
      <formula>"SID revised"</formula>
    </cfRule>
  </conditionalFormatting>
  <conditionalFormatting sqref="P1684">
    <cfRule type="containsText" dxfId="27533" priority="4189" stopIfTrue="1" operator="containsText" text="DUMMY">
      <formula>NOT(ISERROR(SEARCH("DUMMY",P1684)))</formula>
    </cfRule>
    <cfRule type="cellIs" dxfId="27532" priority="4190" stopIfTrue="1" operator="equal">
      <formula>""</formula>
    </cfRule>
  </conditionalFormatting>
  <conditionalFormatting sqref="Q1684">
    <cfRule type="cellIs" dxfId="27531" priority="4187" stopIfTrue="1" operator="equal">
      <formula>""</formula>
    </cfRule>
    <cfRule type="cellIs" dxfId="27530" priority="4188" stopIfTrue="1" operator="equal">
      <formula>"-"</formula>
    </cfRule>
  </conditionalFormatting>
  <conditionalFormatting sqref="I1684">
    <cfRule type="containsText" dxfId="27529" priority="4185" operator="containsText" text="...">
      <formula>NOT(ISERROR(SEARCH("...",I1684)))</formula>
    </cfRule>
    <cfRule type="containsText" dxfId="27528" priority="4186" operator="containsText" text="~?">
      <formula>NOT(ISERROR(SEARCH("~?",I1684)))</formula>
    </cfRule>
  </conditionalFormatting>
  <conditionalFormatting sqref="G1684">
    <cfRule type="cellIs" dxfId="27527" priority="4184" operator="equal">
      <formula>"Endorsement"</formula>
    </cfRule>
  </conditionalFormatting>
  <conditionalFormatting sqref="B1685">
    <cfRule type="cellIs" dxfId="27526" priority="4183" stopIfTrue="1" operator="equal">
      <formula>""</formula>
    </cfRule>
  </conditionalFormatting>
  <conditionalFormatting sqref="C1685">
    <cfRule type="cellIs" dxfId="27525" priority="4180" stopIfTrue="1" operator="equal">
      <formula>"Y"</formula>
    </cfRule>
    <cfRule type="cellIs" dxfId="27524" priority="4181" stopIfTrue="1" operator="equal">
      <formula>""</formula>
    </cfRule>
    <cfRule type="cellIs" dxfId="27523" priority="4182" stopIfTrue="1" operator="equal">
      <formula>"W"</formula>
    </cfRule>
  </conditionalFormatting>
  <conditionalFormatting sqref="D1685">
    <cfRule type="cellIs" dxfId="27522" priority="4178" stopIfTrue="1" operator="equal">
      <formula>""</formula>
    </cfRule>
    <cfRule type="cellIs" dxfId="27521" priority="4179" stopIfTrue="1" operator="between">
      <formula>"10.7.1"</formula>
      <formula>"10.7.5"</formula>
    </cfRule>
  </conditionalFormatting>
  <conditionalFormatting sqref="G1685">
    <cfRule type="cellIs" dxfId="27520" priority="4177" stopIfTrue="1" operator="equal">
      <formula>""</formula>
    </cfRule>
  </conditionalFormatting>
  <conditionalFormatting sqref="O1685">
    <cfRule type="cellIs" dxfId="27519" priority="4174" stopIfTrue="1" operator="equal">
      <formula>"Rel-14"</formula>
    </cfRule>
    <cfRule type="cellIs" dxfId="27518" priority="4175" stopIfTrue="1" operator="equal">
      <formula>"Rel-16"</formula>
    </cfRule>
    <cfRule type="cellIs" dxfId="27517" priority="4176" stopIfTrue="1" operator="equal">
      <formula>"Rel-15"</formula>
    </cfRule>
  </conditionalFormatting>
  <conditionalFormatting sqref="F1685">
    <cfRule type="cellIs" dxfId="27516" priority="4165" stopIfTrue="1" operator="equal">
      <formula>"LS In"</formula>
    </cfRule>
    <cfRule type="cellIs" dxfId="27515" priority="4166" stopIfTrue="1" operator="equal">
      <formula>"LS OUT"</formula>
    </cfRule>
    <cfRule type="cellIs" dxfId="27514" priority="4167" stopIfTrue="1" operator="equal">
      <formula>"CR"</formula>
    </cfRule>
    <cfRule type="cellIs" dxfId="27513" priority="4168" stopIfTrue="1" operator="equal">
      <formula>"P-CR"</formula>
    </cfRule>
    <cfRule type="cellIs" dxfId="27512" priority="4169" stopIfTrue="1" operator="equal">
      <formula>"CR Pack"</formula>
    </cfRule>
    <cfRule type="cellIs" dxfId="27511" priority="4170" stopIfTrue="1" operator="equal">
      <formula>"WID new"</formula>
    </cfRule>
    <cfRule type="cellIs" dxfId="27510" priority="4171" stopIfTrue="1" operator="equal">
      <formula>"WID revised"</formula>
    </cfRule>
    <cfRule type="cellIs" dxfId="27509" priority="4172" stopIfTrue="1" operator="equal">
      <formula>"SID new"</formula>
    </cfRule>
    <cfRule type="cellIs" dxfId="27508" priority="4173" stopIfTrue="1" operator="equal">
      <formula>"SID revised"</formula>
    </cfRule>
  </conditionalFormatting>
  <conditionalFormatting sqref="P1685">
    <cfRule type="containsText" dxfId="27507" priority="4163" stopIfTrue="1" operator="containsText" text="DUMMY">
      <formula>NOT(ISERROR(SEARCH("DUMMY",P1685)))</formula>
    </cfRule>
    <cfRule type="cellIs" dxfId="27506" priority="4164" stopIfTrue="1" operator="equal">
      <formula>""</formula>
    </cfRule>
  </conditionalFormatting>
  <conditionalFormatting sqref="Q1685">
    <cfRule type="cellIs" dxfId="27505" priority="4161" stopIfTrue="1" operator="equal">
      <formula>""</formula>
    </cfRule>
    <cfRule type="cellIs" dxfId="27504" priority="4162" stopIfTrue="1" operator="equal">
      <formula>"-"</formula>
    </cfRule>
  </conditionalFormatting>
  <conditionalFormatting sqref="I1685">
    <cfRule type="containsText" dxfId="27503" priority="4159" operator="containsText" text="...">
      <formula>NOT(ISERROR(SEARCH("...",I1685)))</formula>
    </cfRule>
    <cfRule type="containsText" dxfId="27502" priority="4160" operator="containsText" text="~?">
      <formula>NOT(ISERROR(SEARCH("~?",I1685)))</formula>
    </cfRule>
  </conditionalFormatting>
  <conditionalFormatting sqref="G1685">
    <cfRule type="cellIs" dxfId="27501" priority="4158" operator="equal">
      <formula>"Endorsement"</formula>
    </cfRule>
  </conditionalFormatting>
  <conditionalFormatting sqref="B1686">
    <cfRule type="cellIs" dxfId="27500" priority="4157" stopIfTrue="1" operator="equal">
      <formula>""</formula>
    </cfRule>
  </conditionalFormatting>
  <conditionalFormatting sqref="C1686">
    <cfRule type="cellIs" dxfId="27499" priority="4154" stopIfTrue="1" operator="equal">
      <formula>"Y"</formula>
    </cfRule>
    <cfRule type="cellIs" dxfId="27498" priority="4155" stopIfTrue="1" operator="equal">
      <formula>""</formula>
    </cfRule>
    <cfRule type="cellIs" dxfId="27497" priority="4156" stopIfTrue="1" operator="equal">
      <formula>"W"</formula>
    </cfRule>
  </conditionalFormatting>
  <conditionalFormatting sqref="D1686">
    <cfRule type="cellIs" dxfId="27496" priority="4152" stopIfTrue="1" operator="equal">
      <formula>""</formula>
    </cfRule>
    <cfRule type="cellIs" dxfId="27495" priority="4153" stopIfTrue="1" operator="between">
      <formula>"10.7.1"</formula>
      <formula>"10.7.5"</formula>
    </cfRule>
  </conditionalFormatting>
  <conditionalFormatting sqref="G1686">
    <cfRule type="cellIs" dxfId="27494" priority="4151" stopIfTrue="1" operator="equal">
      <formula>""</formula>
    </cfRule>
  </conditionalFormatting>
  <conditionalFormatting sqref="O1686">
    <cfRule type="cellIs" dxfId="27493" priority="4148" stopIfTrue="1" operator="equal">
      <formula>"Rel-14"</formula>
    </cfRule>
    <cfRule type="cellIs" dxfId="27492" priority="4149" stopIfTrue="1" operator="equal">
      <formula>"Rel-16"</formula>
    </cfRule>
    <cfRule type="cellIs" dxfId="27491" priority="4150" stopIfTrue="1" operator="equal">
      <formula>"Rel-15"</formula>
    </cfRule>
  </conditionalFormatting>
  <conditionalFormatting sqref="F1686">
    <cfRule type="cellIs" dxfId="27490" priority="4139" stopIfTrue="1" operator="equal">
      <formula>"LS In"</formula>
    </cfRule>
    <cfRule type="cellIs" dxfId="27489" priority="4140" stopIfTrue="1" operator="equal">
      <formula>"LS OUT"</formula>
    </cfRule>
    <cfRule type="cellIs" dxfId="27488" priority="4141" stopIfTrue="1" operator="equal">
      <formula>"CR"</formula>
    </cfRule>
    <cfRule type="cellIs" dxfId="27487" priority="4142" stopIfTrue="1" operator="equal">
      <formula>"P-CR"</formula>
    </cfRule>
    <cfRule type="cellIs" dxfId="27486" priority="4143" stopIfTrue="1" operator="equal">
      <formula>"CR Pack"</formula>
    </cfRule>
    <cfRule type="cellIs" dxfId="27485" priority="4144" stopIfTrue="1" operator="equal">
      <formula>"WID new"</formula>
    </cfRule>
    <cfRule type="cellIs" dxfId="27484" priority="4145" stopIfTrue="1" operator="equal">
      <formula>"WID revised"</formula>
    </cfRule>
    <cfRule type="cellIs" dxfId="27483" priority="4146" stopIfTrue="1" operator="equal">
      <formula>"SID new"</formula>
    </cfRule>
    <cfRule type="cellIs" dxfId="27482" priority="4147" stopIfTrue="1" operator="equal">
      <formula>"SID revised"</formula>
    </cfRule>
  </conditionalFormatting>
  <conditionalFormatting sqref="P1686">
    <cfRule type="containsText" dxfId="27481" priority="4137" stopIfTrue="1" operator="containsText" text="DUMMY">
      <formula>NOT(ISERROR(SEARCH("DUMMY",P1686)))</formula>
    </cfRule>
    <cfRule type="cellIs" dxfId="27480" priority="4138" stopIfTrue="1" operator="equal">
      <formula>""</formula>
    </cfRule>
  </conditionalFormatting>
  <conditionalFormatting sqref="Q1686">
    <cfRule type="cellIs" dxfId="27479" priority="4135" stopIfTrue="1" operator="equal">
      <formula>""</formula>
    </cfRule>
    <cfRule type="cellIs" dxfId="27478" priority="4136" stopIfTrue="1" operator="equal">
      <formula>"-"</formula>
    </cfRule>
  </conditionalFormatting>
  <conditionalFormatting sqref="I1686">
    <cfRule type="containsText" dxfId="27477" priority="4133" operator="containsText" text="...">
      <formula>NOT(ISERROR(SEARCH("...",I1686)))</formula>
    </cfRule>
    <cfRule type="containsText" dxfId="27476" priority="4134" operator="containsText" text="~?">
      <formula>NOT(ISERROR(SEARCH("~?",I1686)))</formula>
    </cfRule>
  </conditionalFormatting>
  <conditionalFormatting sqref="G1686">
    <cfRule type="cellIs" dxfId="27475" priority="4132" operator="equal">
      <formula>"Endorsement"</formula>
    </cfRule>
  </conditionalFormatting>
  <conditionalFormatting sqref="B1687">
    <cfRule type="cellIs" dxfId="27474" priority="4131" stopIfTrue="1" operator="equal">
      <formula>""</formula>
    </cfRule>
  </conditionalFormatting>
  <conditionalFormatting sqref="C1687">
    <cfRule type="cellIs" dxfId="27473" priority="4128" stopIfTrue="1" operator="equal">
      <formula>"Y"</formula>
    </cfRule>
    <cfRule type="cellIs" dxfId="27472" priority="4129" stopIfTrue="1" operator="equal">
      <formula>""</formula>
    </cfRule>
    <cfRule type="cellIs" dxfId="27471" priority="4130" stopIfTrue="1" operator="equal">
      <formula>"W"</formula>
    </cfRule>
  </conditionalFormatting>
  <conditionalFormatting sqref="D1687">
    <cfRule type="cellIs" dxfId="27470" priority="4126" stopIfTrue="1" operator="equal">
      <formula>""</formula>
    </cfRule>
    <cfRule type="cellIs" dxfId="27469" priority="4127" stopIfTrue="1" operator="between">
      <formula>"10.7.1"</formula>
      <formula>"10.7.5"</formula>
    </cfRule>
  </conditionalFormatting>
  <conditionalFormatting sqref="G1687">
    <cfRule type="cellIs" dxfId="27468" priority="4125" stopIfTrue="1" operator="equal">
      <formula>""</formula>
    </cfRule>
  </conditionalFormatting>
  <conditionalFormatting sqref="O1687">
    <cfRule type="cellIs" dxfId="27467" priority="4122" stopIfTrue="1" operator="equal">
      <formula>"Rel-14"</formula>
    </cfRule>
    <cfRule type="cellIs" dxfId="27466" priority="4123" stopIfTrue="1" operator="equal">
      <formula>"Rel-16"</formula>
    </cfRule>
    <cfRule type="cellIs" dxfId="27465" priority="4124" stopIfTrue="1" operator="equal">
      <formula>"Rel-15"</formula>
    </cfRule>
  </conditionalFormatting>
  <conditionalFormatting sqref="F1687">
    <cfRule type="cellIs" dxfId="27464" priority="4113" stopIfTrue="1" operator="equal">
      <formula>"LS In"</formula>
    </cfRule>
    <cfRule type="cellIs" dxfId="27463" priority="4114" stopIfTrue="1" operator="equal">
      <formula>"LS OUT"</formula>
    </cfRule>
    <cfRule type="cellIs" dxfId="27462" priority="4115" stopIfTrue="1" operator="equal">
      <formula>"CR"</formula>
    </cfRule>
    <cfRule type="cellIs" dxfId="27461" priority="4116" stopIfTrue="1" operator="equal">
      <formula>"P-CR"</formula>
    </cfRule>
    <cfRule type="cellIs" dxfId="27460" priority="4117" stopIfTrue="1" operator="equal">
      <formula>"CR Pack"</formula>
    </cfRule>
    <cfRule type="cellIs" dxfId="27459" priority="4118" stopIfTrue="1" operator="equal">
      <formula>"WID new"</formula>
    </cfRule>
    <cfRule type="cellIs" dxfId="27458" priority="4119" stopIfTrue="1" operator="equal">
      <formula>"WID revised"</formula>
    </cfRule>
    <cfRule type="cellIs" dxfId="27457" priority="4120" stopIfTrue="1" operator="equal">
      <formula>"SID new"</formula>
    </cfRule>
    <cfRule type="cellIs" dxfId="27456" priority="4121" stopIfTrue="1" operator="equal">
      <formula>"SID revised"</formula>
    </cfRule>
  </conditionalFormatting>
  <conditionalFormatting sqref="P1687">
    <cfRule type="containsText" dxfId="27455" priority="4111" stopIfTrue="1" operator="containsText" text="DUMMY">
      <formula>NOT(ISERROR(SEARCH("DUMMY",P1687)))</formula>
    </cfRule>
    <cfRule type="cellIs" dxfId="27454" priority="4112" stopIfTrue="1" operator="equal">
      <formula>""</formula>
    </cfRule>
  </conditionalFormatting>
  <conditionalFormatting sqref="Q1687">
    <cfRule type="cellIs" dxfId="27453" priority="4109" stopIfTrue="1" operator="equal">
      <formula>""</formula>
    </cfRule>
    <cfRule type="cellIs" dxfId="27452" priority="4110" stopIfTrue="1" operator="equal">
      <formula>"-"</formula>
    </cfRule>
  </conditionalFormatting>
  <conditionalFormatting sqref="I1687">
    <cfRule type="containsText" dxfId="27451" priority="4107" operator="containsText" text="...">
      <formula>NOT(ISERROR(SEARCH("...",I1687)))</formula>
    </cfRule>
    <cfRule type="containsText" dxfId="27450" priority="4108" operator="containsText" text="~?">
      <formula>NOT(ISERROR(SEARCH("~?",I1687)))</formula>
    </cfRule>
  </conditionalFormatting>
  <conditionalFormatting sqref="G1687">
    <cfRule type="cellIs" dxfId="27449" priority="4106" operator="equal">
      <formula>"Endorsement"</formula>
    </cfRule>
  </conditionalFormatting>
  <conditionalFormatting sqref="B1688">
    <cfRule type="cellIs" dxfId="27448" priority="4105" stopIfTrue="1" operator="equal">
      <formula>""</formula>
    </cfRule>
  </conditionalFormatting>
  <conditionalFormatting sqref="C1688">
    <cfRule type="cellIs" dxfId="27447" priority="4102" stopIfTrue="1" operator="equal">
      <formula>"Y"</formula>
    </cfRule>
    <cfRule type="cellIs" dxfId="27446" priority="4103" stopIfTrue="1" operator="equal">
      <formula>""</formula>
    </cfRule>
    <cfRule type="cellIs" dxfId="27445" priority="4104" stopIfTrue="1" operator="equal">
      <formula>"W"</formula>
    </cfRule>
  </conditionalFormatting>
  <conditionalFormatting sqref="D1688">
    <cfRule type="cellIs" dxfId="27444" priority="4100" stopIfTrue="1" operator="equal">
      <formula>""</formula>
    </cfRule>
    <cfRule type="cellIs" dxfId="27443" priority="4101" stopIfTrue="1" operator="between">
      <formula>"10.7.1"</formula>
      <formula>"10.7.5"</formula>
    </cfRule>
  </conditionalFormatting>
  <conditionalFormatting sqref="G1688">
    <cfRule type="cellIs" dxfId="27442" priority="4099" stopIfTrue="1" operator="equal">
      <formula>""</formula>
    </cfRule>
  </conditionalFormatting>
  <conditionalFormatting sqref="O1688">
    <cfRule type="cellIs" dxfId="27441" priority="4096" stopIfTrue="1" operator="equal">
      <formula>"Rel-14"</formula>
    </cfRule>
    <cfRule type="cellIs" dxfId="27440" priority="4097" stopIfTrue="1" operator="equal">
      <formula>"Rel-16"</formula>
    </cfRule>
    <cfRule type="cellIs" dxfId="27439" priority="4098" stopIfTrue="1" operator="equal">
      <formula>"Rel-15"</formula>
    </cfRule>
  </conditionalFormatting>
  <conditionalFormatting sqref="F1688">
    <cfRule type="cellIs" dxfId="27438" priority="4087" stopIfTrue="1" operator="equal">
      <formula>"LS In"</formula>
    </cfRule>
    <cfRule type="cellIs" dxfId="27437" priority="4088" stopIfTrue="1" operator="equal">
      <formula>"LS OUT"</formula>
    </cfRule>
    <cfRule type="cellIs" dxfId="27436" priority="4089" stopIfTrue="1" operator="equal">
      <formula>"CR"</formula>
    </cfRule>
    <cfRule type="cellIs" dxfId="27435" priority="4090" stopIfTrue="1" operator="equal">
      <formula>"P-CR"</formula>
    </cfRule>
    <cfRule type="cellIs" dxfId="27434" priority="4091" stopIfTrue="1" operator="equal">
      <formula>"CR Pack"</formula>
    </cfRule>
    <cfRule type="cellIs" dxfId="27433" priority="4092" stopIfTrue="1" operator="equal">
      <formula>"WID new"</formula>
    </cfRule>
    <cfRule type="cellIs" dxfId="27432" priority="4093" stopIfTrue="1" operator="equal">
      <formula>"WID revised"</formula>
    </cfRule>
    <cfRule type="cellIs" dxfId="27431" priority="4094" stopIfTrue="1" operator="equal">
      <formula>"SID new"</formula>
    </cfRule>
    <cfRule type="cellIs" dxfId="27430" priority="4095" stopIfTrue="1" operator="equal">
      <formula>"SID revised"</formula>
    </cfRule>
  </conditionalFormatting>
  <conditionalFormatting sqref="P1688">
    <cfRule type="containsText" dxfId="27429" priority="4085" stopIfTrue="1" operator="containsText" text="DUMMY">
      <formula>NOT(ISERROR(SEARCH("DUMMY",P1688)))</formula>
    </cfRule>
    <cfRule type="cellIs" dxfId="27428" priority="4086" stopIfTrue="1" operator="equal">
      <formula>""</formula>
    </cfRule>
  </conditionalFormatting>
  <conditionalFormatting sqref="Q1688">
    <cfRule type="cellIs" dxfId="27427" priority="4083" stopIfTrue="1" operator="equal">
      <formula>""</formula>
    </cfRule>
    <cfRule type="cellIs" dxfId="27426" priority="4084" stopIfTrue="1" operator="equal">
      <formula>"-"</formula>
    </cfRule>
  </conditionalFormatting>
  <conditionalFormatting sqref="I1688">
    <cfRule type="containsText" dxfId="27425" priority="4081" operator="containsText" text="...">
      <formula>NOT(ISERROR(SEARCH("...",I1688)))</formula>
    </cfRule>
    <cfRule type="containsText" dxfId="27424" priority="4082" operator="containsText" text="~?">
      <formula>NOT(ISERROR(SEARCH("~?",I1688)))</formula>
    </cfRule>
  </conditionalFormatting>
  <conditionalFormatting sqref="G1688">
    <cfRule type="cellIs" dxfId="27423" priority="4080" operator="equal">
      <formula>"Endorsement"</formula>
    </cfRule>
  </conditionalFormatting>
  <conditionalFormatting sqref="B1689">
    <cfRule type="cellIs" dxfId="27422" priority="4079" stopIfTrue="1" operator="equal">
      <formula>""</formula>
    </cfRule>
  </conditionalFormatting>
  <conditionalFormatting sqref="C1689">
    <cfRule type="cellIs" dxfId="27421" priority="4076" stopIfTrue="1" operator="equal">
      <formula>"Y"</formula>
    </cfRule>
    <cfRule type="cellIs" dxfId="27420" priority="4077" stopIfTrue="1" operator="equal">
      <formula>""</formula>
    </cfRule>
    <cfRule type="cellIs" dxfId="27419" priority="4078" stopIfTrue="1" operator="equal">
      <formula>"W"</formula>
    </cfRule>
  </conditionalFormatting>
  <conditionalFormatting sqref="D1689">
    <cfRule type="cellIs" dxfId="27418" priority="4074" stopIfTrue="1" operator="equal">
      <formula>""</formula>
    </cfRule>
    <cfRule type="cellIs" dxfId="27417" priority="4075" stopIfTrue="1" operator="between">
      <formula>"10.7.1"</formula>
      <formula>"10.7.5"</formula>
    </cfRule>
  </conditionalFormatting>
  <conditionalFormatting sqref="G1689">
    <cfRule type="cellIs" dxfId="27416" priority="4073" stopIfTrue="1" operator="equal">
      <formula>""</formula>
    </cfRule>
  </conditionalFormatting>
  <conditionalFormatting sqref="O1689">
    <cfRule type="cellIs" dxfId="27415" priority="4070" stopIfTrue="1" operator="equal">
      <formula>"Rel-14"</formula>
    </cfRule>
    <cfRule type="cellIs" dxfId="27414" priority="4071" stopIfTrue="1" operator="equal">
      <formula>"Rel-16"</formula>
    </cfRule>
    <cfRule type="cellIs" dxfId="27413" priority="4072" stopIfTrue="1" operator="equal">
      <formula>"Rel-15"</formula>
    </cfRule>
  </conditionalFormatting>
  <conditionalFormatting sqref="F1689">
    <cfRule type="cellIs" dxfId="27412" priority="4061" stopIfTrue="1" operator="equal">
      <formula>"LS In"</formula>
    </cfRule>
    <cfRule type="cellIs" dxfId="27411" priority="4062" stopIfTrue="1" operator="equal">
      <formula>"LS OUT"</formula>
    </cfRule>
    <cfRule type="cellIs" dxfId="27410" priority="4063" stopIfTrue="1" operator="equal">
      <formula>"CR"</formula>
    </cfRule>
    <cfRule type="cellIs" dxfId="27409" priority="4064" stopIfTrue="1" operator="equal">
      <formula>"P-CR"</formula>
    </cfRule>
    <cfRule type="cellIs" dxfId="27408" priority="4065" stopIfTrue="1" operator="equal">
      <formula>"CR Pack"</formula>
    </cfRule>
    <cfRule type="cellIs" dxfId="27407" priority="4066" stopIfTrue="1" operator="equal">
      <formula>"WID new"</formula>
    </cfRule>
    <cfRule type="cellIs" dxfId="27406" priority="4067" stopIfTrue="1" operator="equal">
      <formula>"WID revised"</formula>
    </cfRule>
    <cfRule type="cellIs" dxfId="27405" priority="4068" stopIfTrue="1" operator="equal">
      <formula>"SID new"</formula>
    </cfRule>
    <cfRule type="cellIs" dxfId="27404" priority="4069" stopIfTrue="1" operator="equal">
      <formula>"SID revised"</formula>
    </cfRule>
  </conditionalFormatting>
  <conditionalFormatting sqref="P1689">
    <cfRule type="containsText" dxfId="27403" priority="4059" stopIfTrue="1" operator="containsText" text="DUMMY">
      <formula>NOT(ISERROR(SEARCH("DUMMY",P1689)))</formula>
    </cfRule>
    <cfRule type="cellIs" dxfId="27402" priority="4060" stopIfTrue="1" operator="equal">
      <formula>""</formula>
    </cfRule>
  </conditionalFormatting>
  <conditionalFormatting sqref="Q1689">
    <cfRule type="cellIs" dxfId="27401" priority="4057" stopIfTrue="1" operator="equal">
      <formula>""</formula>
    </cfRule>
    <cfRule type="cellIs" dxfId="27400" priority="4058" stopIfTrue="1" operator="equal">
      <formula>"-"</formula>
    </cfRule>
  </conditionalFormatting>
  <conditionalFormatting sqref="I1689">
    <cfRule type="containsText" dxfId="27399" priority="4055" operator="containsText" text="...">
      <formula>NOT(ISERROR(SEARCH("...",I1689)))</formula>
    </cfRule>
    <cfRule type="containsText" dxfId="27398" priority="4056" operator="containsText" text="~?">
      <formula>NOT(ISERROR(SEARCH("~?",I1689)))</formula>
    </cfRule>
  </conditionalFormatting>
  <conditionalFormatting sqref="G1689">
    <cfRule type="cellIs" dxfId="27397" priority="4054" operator="equal">
      <formula>"Endorsement"</formula>
    </cfRule>
  </conditionalFormatting>
  <conditionalFormatting sqref="B1690">
    <cfRule type="cellIs" dxfId="27396" priority="4053" stopIfTrue="1" operator="equal">
      <formula>""</formula>
    </cfRule>
  </conditionalFormatting>
  <conditionalFormatting sqref="C1690">
    <cfRule type="cellIs" dxfId="27395" priority="4050" stopIfTrue="1" operator="equal">
      <formula>"Y"</formula>
    </cfRule>
    <cfRule type="cellIs" dxfId="27394" priority="4051" stopIfTrue="1" operator="equal">
      <formula>""</formula>
    </cfRule>
    <cfRule type="cellIs" dxfId="27393" priority="4052" stopIfTrue="1" operator="equal">
      <formula>"W"</formula>
    </cfRule>
  </conditionalFormatting>
  <conditionalFormatting sqref="D1690">
    <cfRule type="cellIs" dxfId="27392" priority="4048" stopIfTrue="1" operator="equal">
      <formula>""</formula>
    </cfRule>
    <cfRule type="cellIs" dxfId="27391" priority="4049" stopIfTrue="1" operator="between">
      <formula>"10.7.1"</formula>
      <formula>"10.7.5"</formula>
    </cfRule>
  </conditionalFormatting>
  <conditionalFormatting sqref="G1690">
    <cfRule type="cellIs" dxfId="27390" priority="4047" stopIfTrue="1" operator="equal">
      <formula>""</formula>
    </cfRule>
  </conditionalFormatting>
  <conditionalFormatting sqref="O1690">
    <cfRule type="cellIs" dxfId="27389" priority="4044" stopIfTrue="1" operator="equal">
      <formula>"Rel-14"</formula>
    </cfRule>
    <cfRule type="cellIs" dxfId="27388" priority="4045" stopIfTrue="1" operator="equal">
      <formula>"Rel-16"</formula>
    </cfRule>
    <cfRule type="cellIs" dxfId="27387" priority="4046" stopIfTrue="1" operator="equal">
      <formula>"Rel-15"</formula>
    </cfRule>
  </conditionalFormatting>
  <conditionalFormatting sqref="F1690">
    <cfRule type="cellIs" dxfId="27386" priority="4035" stopIfTrue="1" operator="equal">
      <formula>"LS In"</formula>
    </cfRule>
    <cfRule type="cellIs" dxfId="27385" priority="4036" stopIfTrue="1" operator="equal">
      <formula>"LS OUT"</formula>
    </cfRule>
    <cfRule type="cellIs" dxfId="27384" priority="4037" stopIfTrue="1" operator="equal">
      <formula>"CR"</formula>
    </cfRule>
    <cfRule type="cellIs" dxfId="27383" priority="4038" stopIfTrue="1" operator="equal">
      <formula>"P-CR"</formula>
    </cfRule>
    <cfRule type="cellIs" dxfId="27382" priority="4039" stopIfTrue="1" operator="equal">
      <formula>"CR Pack"</formula>
    </cfRule>
    <cfRule type="cellIs" dxfId="27381" priority="4040" stopIfTrue="1" operator="equal">
      <formula>"WID new"</formula>
    </cfRule>
    <cfRule type="cellIs" dxfId="27380" priority="4041" stopIfTrue="1" operator="equal">
      <formula>"WID revised"</formula>
    </cfRule>
    <cfRule type="cellIs" dxfId="27379" priority="4042" stopIfTrue="1" operator="equal">
      <formula>"SID new"</formula>
    </cfRule>
    <cfRule type="cellIs" dxfId="27378" priority="4043" stopIfTrue="1" operator="equal">
      <formula>"SID revised"</formula>
    </cfRule>
  </conditionalFormatting>
  <conditionalFormatting sqref="P1690">
    <cfRule type="containsText" dxfId="27377" priority="4033" stopIfTrue="1" operator="containsText" text="DUMMY">
      <formula>NOT(ISERROR(SEARCH("DUMMY",P1690)))</formula>
    </cfRule>
    <cfRule type="cellIs" dxfId="27376" priority="4034" stopIfTrue="1" operator="equal">
      <formula>""</formula>
    </cfRule>
  </conditionalFormatting>
  <conditionalFormatting sqref="Q1690">
    <cfRule type="cellIs" dxfId="27375" priority="4031" stopIfTrue="1" operator="equal">
      <formula>""</formula>
    </cfRule>
    <cfRule type="cellIs" dxfId="27374" priority="4032" stopIfTrue="1" operator="equal">
      <formula>"-"</formula>
    </cfRule>
  </conditionalFormatting>
  <conditionalFormatting sqref="I1690">
    <cfRule type="containsText" dxfId="27373" priority="4029" operator="containsText" text="...">
      <formula>NOT(ISERROR(SEARCH("...",I1690)))</formula>
    </cfRule>
    <cfRule type="containsText" dxfId="27372" priority="4030" operator="containsText" text="~?">
      <formula>NOT(ISERROR(SEARCH("~?",I1690)))</formula>
    </cfRule>
  </conditionalFormatting>
  <conditionalFormatting sqref="G1690">
    <cfRule type="cellIs" dxfId="27371" priority="4028" operator="equal">
      <formula>"Endorsement"</formula>
    </cfRule>
  </conditionalFormatting>
  <conditionalFormatting sqref="B1691">
    <cfRule type="cellIs" dxfId="27370" priority="4027" stopIfTrue="1" operator="equal">
      <formula>""</formula>
    </cfRule>
  </conditionalFormatting>
  <conditionalFormatting sqref="C1691">
    <cfRule type="cellIs" dxfId="27369" priority="4024" stopIfTrue="1" operator="equal">
      <formula>"Y"</formula>
    </cfRule>
    <cfRule type="cellIs" dxfId="27368" priority="4025" stopIfTrue="1" operator="equal">
      <formula>""</formula>
    </cfRule>
    <cfRule type="cellIs" dxfId="27367" priority="4026" stopIfTrue="1" operator="equal">
      <formula>"W"</formula>
    </cfRule>
  </conditionalFormatting>
  <conditionalFormatting sqref="D1691">
    <cfRule type="cellIs" dxfId="27366" priority="4022" stopIfTrue="1" operator="equal">
      <formula>""</formula>
    </cfRule>
    <cfRule type="cellIs" dxfId="27365" priority="4023" stopIfTrue="1" operator="between">
      <formula>"10.7.1"</formula>
      <formula>"10.7.5"</formula>
    </cfRule>
  </conditionalFormatting>
  <conditionalFormatting sqref="G1691">
    <cfRule type="cellIs" dxfId="27364" priority="4021" stopIfTrue="1" operator="equal">
      <formula>""</formula>
    </cfRule>
  </conditionalFormatting>
  <conditionalFormatting sqref="O1691">
    <cfRule type="cellIs" dxfId="27363" priority="4018" stopIfTrue="1" operator="equal">
      <formula>"Rel-14"</formula>
    </cfRule>
    <cfRule type="cellIs" dxfId="27362" priority="4019" stopIfTrue="1" operator="equal">
      <formula>"Rel-16"</formula>
    </cfRule>
    <cfRule type="cellIs" dxfId="27361" priority="4020" stopIfTrue="1" operator="equal">
      <formula>"Rel-15"</formula>
    </cfRule>
  </conditionalFormatting>
  <conditionalFormatting sqref="F1691">
    <cfRule type="cellIs" dxfId="27360" priority="4009" stopIfTrue="1" operator="equal">
      <formula>"LS In"</formula>
    </cfRule>
    <cfRule type="cellIs" dxfId="27359" priority="4010" stopIfTrue="1" operator="equal">
      <formula>"LS OUT"</formula>
    </cfRule>
    <cfRule type="cellIs" dxfId="27358" priority="4011" stopIfTrue="1" operator="equal">
      <formula>"CR"</formula>
    </cfRule>
    <cfRule type="cellIs" dxfId="27357" priority="4012" stopIfTrue="1" operator="equal">
      <formula>"P-CR"</formula>
    </cfRule>
    <cfRule type="cellIs" dxfId="27356" priority="4013" stopIfTrue="1" operator="equal">
      <formula>"CR Pack"</formula>
    </cfRule>
    <cfRule type="cellIs" dxfId="27355" priority="4014" stopIfTrue="1" operator="equal">
      <formula>"WID new"</formula>
    </cfRule>
    <cfRule type="cellIs" dxfId="27354" priority="4015" stopIfTrue="1" operator="equal">
      <formula>"WID revised"</formula>
    </cfRule>
    <cfRule type="cellIs" dxfId="27353" priority="4016" stopIfTrue="1" operator="equal">
      <formula>"SID new"</formula>
    </cfRule>
    <cfRule type="cellIs" dxfId="27352" priority="4017" stopIfTrue="1" operator="equal">
      <formula>"SID revised"</formula>
    </cfRule>
  </conditionalFormatting>
  <conditionalFormatting sqref="P1691">
    <cfRule type="containsText" dxfId="27351" priority="4007" stopIfTrue="1" operator="containsText" text="DUMMY">
      <formula>NOT(ISERROR(SEARCH("DUMMY",P1691)))</formula>
    </cfRule>
    <cfRule type="cellIs" dxfId="27350" priority="4008" stopIfTrue="1" operator="equal">
      <formula>""</formula>
    </cfRule>
  </conditionalFormatting>
  <conditionalFormatting sqref="Q1691">
    <cfRule type="cellIs" dxfId="27349" priority="4005" stopIfTrue="1" operator="equal">
      <formula>""</formula>
    </cfRule>
    <cfRule type="cellIs" dxfId="27348" priority="4006" stopIfTrue="1" operator="equal">
      <formula>"-"</formula>
    </cfRule>
  </conditionalFormatting>
  <conditionalFormatting sqref="I1691">
    <cfRule type="containsText" dxfId="27347" priority="4003" operator="containsText" text="...">
      <formula>NOT(ISERROR(SEARCH("...",I1691)))</formula>
    </cfRule>
    <cfRule type="containsText" dxfId="27346" priority="4004" operator="containsText" text="~?">
      <formula>NOT(ISERROR(SEARCH("~?",I1691)))</formula>
    </cfRule>
  </conditionalFormatting>
  <conditionalFormatting sqref="G1691">
    <cfRule type="cellIs" dxfId="27345" priority="4002" operator="equal">
      <formula>"Endorsement"</formula>
    </cfRule>
  </conditionalFormatting>
  <conditionalFormatting sqref="B1817">
    <cfRule type="cellIs" dxfId="27344" priority="4001" stopIfTrue="1" operator="equal">
      <formula>""</formula>
    </cfRule>
  </conditionalFormatting>
  <conditionalFormatting sqref="C1817">
    <cfRule type="cellIs" dxfId="27343" priority="3998" stopIfTrue="1" operator="equal">
      <formula>"Y"</formula>
    </cfRule>
    <cfRule type="cellIs" dxfId="27342" priority="3999" stopIfTrue="1" operator="equal">
      <formula>""</formula>
    </cfRule>
    <cfRule type="cellIs" dxfId="27341" priority="4000" stopIfTrue="1" operator="equal">
      <formula>"W"</formula>
    </cfRule>
  </conditionalFormatting>
  <conditionalFormatting sqref="D1817">
    <cfRule type="cellIs" dxfId="27340" priority="3996" stopIfTrue="1" operator="equal">
      <formula>""</formula>
    </cfRule>
    <cfRule type="cellIs" dxfId="27339" priority="3997" stopIfTrue="1" operator="between">
      <formula>"10.7.1"</formula>
      <formula>"10.7.5"</formula>
    </cfRule>
  </conditionalFormatting>
  <conditionalFormatting sqref="G1817">
    <cfRule type="cellIs" dxfId="27338" priority="3995" stopIfTrue="1" operator="equal">
      <formula>""</formula>
    </cfRule>
  </conditionalFormatting>
  <conditionalFormatting sqref="O1817">
    <cfRule type="cellIs" dxfId="27337" priority="3992" stopIfTrue="1" operator="equal">
      <formula>"Rel-14"</formula>
    </cfRule>
    <cfRule type="cellIs" dxfId="27336" priority="3993" stopIfTrue="1" operator="equal">
      <formula>"Rel-16"</formula>
    </cfRule>
    <cfRule type="cellIs" dxfId="27335" priority="3994" stopIfTrue="1" operator="equal">
      <formula>"Rel-15"</formula>
    </cfRule>
  </conditionalFormatting>
  <conditionalFormatting sqref="F1817">
    <cfRule type="cellIs" dxfId="27334" priority="3983" stopIfTrue="1" operator="equal">
      <formula>"LS In"</formula>
    </cfRule>
    <cfRule type="cellIs" dxfId="27333" priority="3984" stopIfTrue="1" operator="equal">
      <formula>"LS OUT"</formula>
    </cfRule>
    <cfRule type="cellIs" dxfId="27332" priority="3985" stopIfTrue="1" operator="equal">
      <formula>"CR"</formula>
    </cfRule>
    <cfRule type="cellIs" dxfId="27331" priority="3986" stopIfTrue="1" operator="equal">
      <formula>"P-CR"</formula>
    </cfRule>
    <cfRule type="cellIs" dxfId="27330" priority="3987" stopIfTrue="1" operator="equal">
      <formula>"CR Pack"</formula>
    </cfRule>
    <cfRule type="cellIs" dxfId="27329" priority="3988" stopIfTrue="1" operator="equal">
      <formula>"WID new"</formula>
    </cfRule>
    <cfRule type="cellIs" dxfId="27328" priority="3989" stopIfTrue="1" operator="equal">
      <formula>"WID revised"</formula>
    </cfRule>
    <cfRule type="cellIs" dxfId="27327" priority="3990" stopIfTrue="1" operator="equal">
      <formula>"SID new"</formula>
    </cfRule>
    <cfRule type="cellIs" dxfId="27326" priority="3991" stopIfTrue="1" operator="equal">
      <formula>"SID revised"</formula>
    </cfRule>
  </conditionalFormatting>
  <conditionalFormatting sqref="P1817">
    <cfRule type="containsText" dxfId="27325" priority="3981" stopIfTrue="1" operator="containsText" text="DUMMY">
      <formula>NOT(ISERROR(SEARCH("DUMMY",P1817)))</formula>
    </cfRule>
    <cfRule type="cellIs" dxfId="27324" priority="3982" stopIfTrue="1" operator="equal">
      <formula>""</formula>
    </cfRule>
  </conditionalFormatting>
  <conditionalFormatting sqref="Q1817">
    <cfRule type="cellIs" dxfId="27323" priority="3979" stopIfTrue="1" operator="equal">
      <formula>""</formula>
    </cfRule>
    <cfRule type="cellIs" dxfId="27322" priority="3980" stopIfTrue="1" operator="equal">
      <formula>"-"</formula>
    </cfRule>
  </conditionalFormatting>
  <conditionalFormatting sqref="I1817">
    <cfRule type="containsText" dxfId="27321" priority="3977" operator="containsText" text="...">
      <formula>NOT(ISERROR(SEARCH("...",I1817)))</formula>
    </cfRule>
    <cfRule type="containsText" dxfId="27320" priority="3978" operator="containsText" text="~?">
      <formula>NOT(ISERROR(SEARCH("~?",I1817)))</formula>
    </cfRule>
  </conditionalFormatting>
  <conditionalFormatting sqref="G1817">
    <cfRule type="cellIs" dxfId="27319" priority="3976" operator="equal">
      <formula>"Endorsement"</formula>
    </cfRule>
  </conditionalFormatting>
  <conditionalFormatting sqref="B1818">
    <cfRule type="cellIs" dxfId="27318" priority="3975" stopIfTrue="1" operator="equal">
      <formula>""</formula>
    </cfRule>
  </conditionalFormatting>
  <conditionalFormatting sqref="C1818">
    <cfRule type="cellIs" dxfId="27317" priority="3972" stopIfTrue="1" operator="equal">
      <formula>"Y"</formula>
    </cfRule>
    <cfRule type="cellIs" dxfId="27316" priority="3973" stopIfTrue="1" operator="equal">
      <formula>""</formula>
    </cfRule>
    <cfRule type="cellIs" dxfId="27315" priority="3974" stopIfTrue="1" operator="equal">
      <formula>"W"</formula>
    </cfRule>
  </conditionalFormatting>
  <conditionalFormatting sqref="G1818">
    <cfRule type="cellIs" dxfId="27314" priority="3971" stopIfTrue="1" operator="equal">
      <formula>""</formula>
    </cfRule>
  </conditionalFormatting>
  <conditionalFormatting sqref="F1818">
    <cfRule type="cellIs" dxfId="27313" priority="3962" stopIfTrue="1" operator="equal">
      <formula>"LS In"</formula>
    </cfRule>
    <cfRule type="cellIs" dxfId="27312" priority="3963" stopIfTrue="1" operator="equal">
      <formula>"LS OUT"</formula>
    </cfRule>
    <cfRule type="cellIs" dxfId="27311" priority="3964" stopIfTrue="1" operator="equal">
      <formula>"CR"</formula>
    </cfRule>
    <cfRule type="cellIs" dxfId="27310" priority="3965" stopIfTrue="1" operator="equal">
      <formula>"P-CR"</formula>
    </cfRule>
    <cfRule type="cellIs" dxfId="27309" priority="3966" stopIfTrue="1" operator="equal">
      <formula>"CR Pack"</formula>
    </cfRule>
    <cfRule type="cellIs" dxfId="27308" priority="3967" stopIfTrue="1" operator="equal">
      <formula>"WID new"</formula>
    </cfRule>
    <cfRule type="cellIs" dxfId="27307" priority="3968" stopIfTrue="1" operator="equal">
      <formula>"WID revised"</formula>
    </cfRule>
    <cfRule type="cellIs" dxfId="27306" priority="3969" stopIfTrue="1" operator="equal">
      <formula>"SID new"</formula>
    </cfRule>
    <cfRule type="cellIs" dxfId="27305" priority="3970" stopIfTrue="1" operator="equal">
      <formula>"SID revised"</formula>
    </cfRule>
  </conditionalFormatting>
  <conditionalFormatting sqref="Q1818">
    <cfRule type="cellIs" dxfId="27304" priority="3960" stopIfTrue="1" operator="equal">
      <formula>""</formula>
    </cfRule>
    <cfRule type="cellIs" dxfId="27303" priority="3961" stopIfTrue="1" operator="equal">
      <formula>"-"</formula>
    </cfRule>
  </conditionalFormatting>
  <conditionalFormatting sqref="I1818">
    <cfRule type="containsText" dxfId="27302" priority="3958" operator="containsText" text="...">
      <formula>NOT(ISERROR(SEARCH("...",I1818)))</formula>
    </cfRule>
    <cfRule type="containsText" dxfId="27301" priority="3959" operator="containsText" text="~?">
      <formula>NOT(ISERROR(SEARCH("~?",I1818)))</formula>
    </cfRule>
  </conditionalFormatting>
  <conditionalFormatting sqref="G1818">
    <cfRule type="cellIs" dxfId="27300" priority="3957" operator="equal">
      <formula>"Endorsement"</formula>
    </cfRule>
  </conditionalFormatting>
  <conditionalFormatting sqref="D1818">
    <cfRule type="cellIs" dxfId="27299" priority="3955" stopIfTrue="1" operator="equal">
      <formula>""</formula>
    </cfRule>
    <cfRule type="cellIs" dxfId="27298" priority="3956" stopIfTrue="1" operator="between">
      <formula>"10.7.1"</formula>
      <formula>"10.7.5"</formula>
    </cfRule>
  </conditionalFormatting>
  <conditionalFormatting sqref="O1818">
    <cfRule type="cellIs" dxfId="27297" priority="3952" stopIfTrue="1" operator="equal">
      <formula>"Rel-14"</formula>
    </cfRule>
    <cfRule type="cellIs" dxfId="27296" priority="3953" stopIfTrue="1" operator="equal">
      <formula>"Rel-16"</formula>
    </cfRule>
    <cfRule type="cellIs" dxfId="27295" priority="3954" stopIfTrue="1" operator="equal">
      <formula>"Rel-15"</formula>
    </cfRule>
  </conditionalFormatting>
  <conditionalFormatting sqref="P1818">
    <cfRule type="containsText" dxfId="27294" priority="3950" stopIfTrue="1" operator="containsText" text="DUMMY">
      <formula>NOT(ISERROR(SEARCH("DUMMY",P1818)))</formula>
    </cfRule>
    <cfRule type="cellIs" dxfId="27293" priority="3951" stopIfTrue="1" operator="equal">
      <formula>""</formula>
    </cfRule>
  </conditionalFormatting>
  <conditionalFormatting sqref="B1819">
    <cfRule type="cellIs" dxfId="27292" priority="3949" stopIfTrue="1" operator="equal">
      <formula>""</formula>
    </cfRule>
  </conditionalFormatting>
  <conditionalFormatting sqref="C1819">
    <cfRule type="cellIs" dxfId="27291" priority="3946" stopIfTrue="1" operator="equal">
      <formula>"Y"</formula>
    </cfRule>
    <cfRule type="cellIs" dxfId="27290" priority="3947" stopIfTrue="1" operator="equal">
      <formula>""</formula>
    </cfRule>
    <cfRule type="cellIs" dxfId="27289" priority="3948" stopIfTrue="1" operator="equal">
      <formula>"W"</formula>
    </cfRule>
  </conditionalFormatting>
  <conditionalFormatting sqref="D1819">
    <cfRule type="cellIs" dxfId="27288" priority="3944" stopIfTrue="1" operator="equal">
      <formula>""</formula>
    </cfRule>
    <cfRule type="cellIs" dxfId="27287" priority="3945" stopIfTrue="1" operator="between">
      <formula>"10.7.1"</formula>
      <formula>"10.7.5"</formula>
    </cfRule>
  </conditionalFormatting>
  <conditionalFormatting sqref="G1819">
    <cfRule type="cellIs" dxfId="27286" priority="3943" stopIfTrue="1" operator="equal">
      <formula>""</formula>
    </cfRule>
  </conditionalFormatting>
  <conditionalFormatting sqref="O1819">
    <cfRule type="cellIs" dxfId="27285" priority="3940" stopIfTrue="1" operator="equal">
      <formula>"Rel-14"</formula>
    </cfRule>
    <cfRule type="cellIs" dxfId="27284" priority="3941" stopIfTrue="1" operator="equal">
      <formula>"Rel-16"</formula>
    </cfRule>
    <cfRule type="cellIs" dxfId="27283" priority="3942" stopIfTrue="1" operator="equal">
      <formula>"Rel-15"</formula>
    </cfRule>
  </conditionalFormatting>
  <conditionalFormatting sqref="F1819">
    <cfRule type="cellIs" dxfId="27282" priority="3931" stopIfTrue="1" operator="equal">
      <formula>"LS In"</formula>
    </cfRule>
    <cfRule type="cellIs" dxfId="27281" priority="3932" stopIfTrue="1" operator="equal">
      <formula>"LS OUT"</formula>
    </cfRule>
    <cfRule type="cellIs" dxfId="27280" priority="3933" stopIfTrue="1" operator="equal">
      <formula>"CR"</formula>
    </cfRule>
    <cfRule type="cellIs" dxfId="27279" priority="3934" stopIfTrue="1" operator="equal">
      <formula>"P-CR"</formula>
    </cfRule>
    <cfRule type="cellIs" dxfId="27278" priority="3935" stopIfTrue="1" operator="equal">
      <formula>"CR Pack"</formula>
    </cfRule>
    <cfRule type="cellIs" dxfId="27277" priority="3936" stopIfTrue="1" operator="equal">
      <formula>"WID new"</formula>
    </cfRule>
    <cfRule type="cellIs" dxfId="27276" priority="3937" stopIfTrue="1" operator="equal">
      <formula>"WID revised"</formula>
    </cfRule>
    <cfRule type="cellIs" dxfId="27275" priority="3938" stopIfTrue="1" operator="equal">
      <formula>"SID new"</formula>
    </cfRule>
    <cfRule type="cellIs" dxfId="27274" priority="3939" stopIfTrue="1" operator="equal">
      <formula>"SID revised"</formula>
    </cfRule>
  </conditionalFormatting>
  <conditionalFormatting sqref="P1819">
    <cfRule type="containsText" dxfId="27273" priority="3929" stopIfTrue="1" operator="containsText" text="DUMMY">
      <formula>NOT(ISERROR(SEARCH("DUMMY",P1819)))</formula>
    </cfRule>
    <cfRule type="cellIs" dxfId="27272" priority="3930" stopIfTrue="1" operator="equal">
      <formula>""</formula>
    </cfRule>
  </conditionalFormatting>
  <conditionalFormatting sqref="Q1819">
    <cfRule type="cellIs" dxfId="27271" priority="3927" stopIfTrue="1" operator="equal">
      <formula>""</formula>
    </cfRule>
    <cfRule type="cellIs" dxfId="27270" priority="3928" stopIfTrue="1" operator="equal">
      <formula>"-"</formula>
    </cfRule>
  </conditionalFormatting>
  <conditionalFormatting sqref="I1819">
    <cfRule type="containsText" dxfId="27269" priority="3925" operator="containsText" text="...">
      <formula>NOT(ISERROR(SEARCH("...",I1819)))</formula>
    </cfRule>
    <cfRule type="containsText" dxfId="27268" priority="3926" operator="containsText" text="~?">
      <formula>NOT(ISERROR(SEARCH("~?",I1819)))</formula>
    </cfRule>
  </conditionalFormatting>
  <conditionalFormatting sqref="G1819">
    <cfRule type="cellIs" dxfId="27267" priority="3924" operator="equal">
      <formula>"Endorsement"</formula>
    </cfRule>
  </conditionalFormatting>
  <conditionalFormatting sqref="B1820">
    <cfRule type="cellIs" dxfId="27266" priority="3923" stopIfTrue="1" operator="equal">
      <formula>""</formula>
    </cfRule>
  </conditionalFormatting>
  <conditionalFormatting sqref="C1820">
    <cfRule type="cellIs" dxfId="27265" priority="3920" stopIfTrue="1" operator="equal">
      <formula>"Y"</formula>
    </cfRule>
    <cfRule type="cellIs" dxfId="27264" priority="3921" stopIfTrue="1" operator="equal">
      <formula>""</formula>
    </cfRule>
    <cfRule type="cellIs" dxfId="27263" priority="3922" stopIfTrue="1" operator="equal">
      <formula>"W"</formula>
    </cfRule>
  </conditionalFormatting>
  <conditionalFormatting sqref="D1820">
    <cfRule type="cellIs" dxfId="27262" priority="3918" stopIfTrue="1" operator="equal">
      <formula>""</formula>
    </cfRule>
    <cfRule type="cellIs" dxfId="27261" priority="3919" stopIfTrue="1" operator="between">
      <formula>"10.7.1"</formula>
      <formula>"10.7.5"</formula>
    </cfRule>
  </conditionalFormatting>
  <conditionalFormatting sqref="G1820">
    <cfRule type="cellIs" dxfId="27260" priority="3917" stopIfTrue="1" operator="equal">
      <formula>""</formula>
    </cfRule>
  </conditionalFormatting>
  <conditionalFormatting sqref="O1820">
    <cfRule type="cellIs" dxfId="27259" priority="3914" stopIfTrue="1" operator="equal">
      <formula>"Rel-14"</formula>
    </cfRule>
    <cfRule type="cellIs" dxfId="27258" priority="3915" stopIfTrue="1" operator="equal">
      <formula>"Rel-16"</formula>
    </cfRule>
    <cfRule type="cellIs" dxfId="27257" priority="3916" stopIfTrue="1" operator="equal">
      <formula>"Rel-15"</formula>
    </cfRule>
  </conditionalFormatting>
  <conditionalFormatting sqref="F1820">
    <cfRule type="cellIs" dxfId="27256" priority="3905" stopIfTrue="1" operator="equal">
      <formula>"LS In"</formula>
    </cfRule>
    <cfRule type="cellIs" dxfId="27255" priority="3906" stopIfTrue="1" operator="equal">
      <formula>"LS OUT"</formula>
    </cfRule>
    <cfRule type="cellIs" dxfId="27254" priority="3907" stopIfTrue="1" operator="equal">
      <formula>"CR"</formula>
    </cfRule>
    <cfRule type="cellIs" dxfId="27253" priority="3908" stopIfTrue="1" operator="equal">
      <formula>"P-CR"</formula>
    </cfRule>
    <cfRule type="cellIs" dxfId="27252" priority="3909" stopIfTrue="1" operator="equal">
      <formula>"CR Pack"</formula>
    </cfRule>
    <cfRule type="cellIs" dxfId="27251" priority="3910" stopIfTrue="1" operator="equal">
      <formula>"WID new"</formula>
    </cfRule>
    <cfRule type="cellIs" dxfId="27250" priority="3911" stopIfTrue="1" operator="equal">
      <formula>"WID revised"</formula>
    </cfRule>
    <cfRule type="cellIs" dxfId="27249" priority="3912" stopIfTrue="1" operator="equal">
      <formula>"SID new"</formula>
    </cfRule>
    <cfRule type="cellIs" dxfId="27248" priority="3913" stopIfTrue="1" operator="equal">
      <formula>"SID revised"</formula>
    </cfRule>
  </conditionalFormatting>
  <conditionalFormatting sqref="P1820">
    <cfRule type="containsText" dxfId="27247" priority="3903" stopIfTrue="1" operator="containsText" text="DUMMY">
      <formula>NOT(ISERROR(SEARCH("DUMMY",P1820)))</formula>
    </cfRule>
    <cfRule type="cellIs" dxfId="27246" priority="3904" stopIfTrue="1" operator="equal">
      <formula>""</formula>
    </cfRule>
  </conditionalFormatting>
  <conditionalFormatting sqref="Q1820">
    <cfRule type="cellIs" dxfId="27245" priority="3901" stopIfTrue="1" operator="equal">
      <formula>""</formula>
    </cfRule>
    <cfRule type="cellIs" dxfId="27244" priority="3902" stopIfTrue="1" operator="equal">
      <formula>"-"</formula>
    </cfRule>
  </conditionalFormatting>
  <conditionalFormatting sqref="I1820">
    <cfRule type="containsText" dxfId="27243" priority="3899" operator="containsText" text="...">
      <formula>NOT(ISERROR(SEARCH("...",I1820)))</formula>
    </cfRule>
    <cfRule type="containsText" dxfId="27242" priority="3900" operator="containsText" text="~?">
      <formula>NOT(ISERROR(SEARCH("~?",I1820)))</formula>
    </cfRule>
  </conditionalFormatting>
  <conditionalFormatting sqref="G1820">
    <cfRule type="cellIs" dxfId="27241" priority="3898" operator="equal">
      <formula>"Endorsement"</formula>
    </cfRule>
  </conditionalFormatting>
  <conditionalFormatting sqref="B1821">
    <cfRule type="cellIs" dxfId="27240" priority="3897" stopIfTrue="1" operator="equal">
      <formula>""</formula>
    </cfRule>
  </conditionalFormatting>
  <conditionalFormatting sqref="C1821">
    <cfRule type="cellIs" dxfId="27239" priority="3894" stopIfTrue="1" operator="equal">
      <formula>"Y"</formula>
    </cfRule>
    <cfRule type="cellIs" dxfId="27238" priority="3895" stopIfTrue="1" operator="equal">
      <formula>""</formula>
    </cfRule>
    <cfRule type="cellIs" dxfId="27237" priority="3896" stopIfTrue="1" operator="equal">
      <formula>"W"</formula>
    </cfRule>
  </conditionalFormatting>
  <conditionalFormatting sqref="D1821">
    <cfRule type="cellIs" dxfId="27236" priority="3892" stopIfTrue="1" operator="equal">
      <formula>""</formula>
    </cfRule>
    <cfRule type="cellIs" dxfId="27235" priority="3893" stopIfTrue="1" operator="between">
      <formula>"10.7.1"</formula>
      <formula>"10.7.5"</formula>
    </cfRule>
  </conditionalFormatting>
  <conditionalFormatting sqref="G1821">
    <cfRule type="cellIs" dxfId="27234" priority="3891" stopIfTrue="1" operator="equal">
      <formula>""</formula>
    </cfRule>
  </conditionalFormatting>
  <conditionalFormatting sqref="O1821">
    <cfRule type="cellIs" dxfId="27233" priority="3888" stopIfTrue="1" operator="equal">
      <formula>"Rel-14"</formula>
    </cfRule>
    <cfRule type="cellIs" dxfId="27232" priority="3889" stopIfTrue="1" operator="equal">
      <formula>"Rel-16"</formula>
    </cfRule>
    <cfRule type="cellIs" dxfId="27231" priority="3890" stopIfTrue="1" operator="equal">
      <formula>"Rel-15"</formula>
    </cfRule>
  </conditionalFormatting>
  <conditionalFormatting sqref="F1821">
    <cfRule type="cellIs" dxfId="27230" priority="3879" stopIfTrue="1" operator="equal">
      <formula>"LS In"</formula>
    </cfRule>
    <cfRule type="cellIs" dxfId="27229" priority="3880" stopIfTrue="1" operator="equal">
      <formula>"LS OUT"</formula>
    </cfRule>
    <cfRule type="cellIs" dxfId="27228" priority="3881" stopIfTrue="1" operator="equal">
      <formula>"CR"</formula>
    </cfRule>
    <cfRule type="cellIs" dxfId="27227" priority="3882" stopIfTrue="1" operator="equal">
      <formula>"P-CR"</formula>
    </cfRule>
    <cfRule type="cellIs" dxfId="27226" priority="3883" stopIfTrue="1" operator="equal">
      <formula>"CR Pack"</formula>
    </cfRule>
    <cfRule type="cellIs" dxfId="27225" priority="3884" stopIfTrue="1" operator="equal">
      <formula>"WID new"</formula>
    </cfRule>
    <cfRule type="cellIs" dxfId="27224" priority="3885" stopIfTrue="1" operator="equal">
      <formula>"WID revised"</formula>
    </cfRule>
    <cfRule type="cellIs" dxfId="27223" priority="3886" stopIfTrue="1" operator="equal">
      <formula>"SID new"</formula>
    </cfRule>
    <cfRule type="cellIs" dxfId="27222" priority="3887" stopIfTrue="1" operator="equal">
      <formula>"SID revised"</formula>
    </cfRule>
  </conditionalFormatting>
  <conditionalFormatting sqref="P1821">
    <cfRule type="containsText" dxfId="27221" priority="3877" stopIfTrue="1" operator="containsText" text="DUMMY">
      <formula>NOT(ISERROR(SEARCH("DUMMY",P1821)))</formula>
    </cfRule>
    <cfRule type="cellIs" dxfId="27220" priority="3878" stopIfTrue="1" operator="equal">
      <formula>""</formula>
    </cfRule>
  </conditionalFormatting>
  <conditionalFormatting sqref="Q1821">
    <cfRule type="cellIs" dxfId="27219" priority="3875" stopIfTrue="1" operator="equal">
      <formula>""</formula>
    </cfRule>
    <cfRule type="cellIs" dxfId="27218" priority="3876" stopIfTrue="1" operator="equal">
      <formula>"-"</formula>
    </cfRule>
  </conditionalFormatting>
  <conditionalFormatting sqref="I1821">
    <cfRule type="containsText" dxfId="27217" priority="3873" operator="containsText" text="...">
      <formula>NOT(ISERROR(SEARCH("...",I1821)))</formula>
    </cfRule>
    <cfRule type="containsText" dxfId="27216" priority="3874" operator="containsText" text="~?">
      <formula>NOT(ISERROR(SEARCH("~?",I1821)))</formula>
    </cfRule>
  </conditionalFormatting>
  <conditionalFormatting sqref="G1821">
    <cfRule type="cellIs" dxfId="27215" priority="3872" operator="equal">
      <formula>"Endorsement"</formula>
    </cfRule>
  </conditionalFormatting>
  <conditionalFormatting sqref="B1822">
    <cfRule type="cellIs" dxfId="27214" priority="3871" stopIfTrue="1" operator="equal">
      <formula>""</formula>
    </cfRule>
  </conditionalFormatting>
  <conditionalFormatting sqref="C1822">
    <cfRule type="cellIs" dxfId="27213" priority="3868" stopIfTrue="1" operator="equal">
      <formula>"Y"</formula>
    </cfRule>
    <cfRule type="cellIs" dxfId="27212" priority="3869" stopIfTrue="1" operator="equal">
      <formula>""</formula>
    </cfRule>
    <cfRule type="cellIs" dxfId="27211" priority="3870" stopIfTrue="1" operator="equal">
      <formula>"W"</formula>
    </cfRule>
  </conditionalFormatting>
  <conditionalFormatting sqref="D1822">
    <cfRule type="cellIs" dxfId="27210" priority="3866" stopIfTrue="1" operator="equal">
      <formula>""</formula>
    </cfRule>
    <cfRule type="cellIs" dxfId="27209" priority="3867" stopIfTrue="1" operator="between">
      <formula>"10.7.1"</formula>
      <formula>"10.7.5"</formula>
    </cfRule>
  </conditionalFormatting>
  <conditionalFormatting sqref="G1822">
    <cfRule type="cellIs" dxfId="27208" priority="3865" stopIfTrue="1" operator="equal">
      <formula>""</formula>
    </cfRule>
  </conditionalFormatting>
  <conditionalFormatting sqref="O1822">
    <cfRule type="cellIs" dxfId="27207" priority="3862" stopIfTrue="1" operator="equal">
      <formula>"Rel-14"</formula>
    </cfRule>
    <cfRule type="cellIs" dxfId="27206" priority="3863" stopIfTrue="1" operator="equal">
      <formula>"Rel-16"</formula>
    </cfRule>
    <cfRule type="cellIs" dxfId="27205" priority="3864" stopIfTrue="1" operator="equal">
      <formula>"Rel-15"</formula>
    </cfRule>
  </conditionalFormatting>
  <conditionalFormatting sqref="F1822">
    <cfRule type="cellIs" dxfId="27204" priority="3853" stopIfTrue="1" operator="equal">
      <formula>"LS In"</formula>
    </cfRule>
    <cfRule type="cellIs" dxfId="27203" priority="3854" stopIfTrue="1" operator="equal">
      <formula>"LS OUT"</formula>
    </cfRule>
    <cfRule type="cellIs" dxfId="27202" priority="3855" stopIfTrue="1" operator="equal">
      <formula>"CR"</formula>
    </cfRule>
    <cfRule type="cellIs" dxfId="27201" priority="3856" stopIfTrue="1" operator="equal">
      <formula>"P-CR"</formula>
    </cfRule>
    <cfRule type="cellIs" dxfId="27200" priority="3857" stopIfTrue="1" operator="equal">
      <formula>"CR Pack"</formula>
    </cfRule>
    <cfRule type="cellIs" dxfId="27199" priority="3858" stopIfTrue="1" operator="equal">
      <formula>"WID new"</formula>
    </cfRule>
    <cfRule type="cellIs" dxfId="27198" priority="3859" stopIfTrue="1" operator="equal">
      <formula>"WID revised"</formula>
    </cfRule>
    <cfRule type="cellIs" dxfId="27197" priority="3860" stopIfTrue="1" operator="equal">
      <formula>"SID new"</formula>
    </cfRule>
    <cfRule type="cellIs" dxfId="27196" priority="3861" stopIfTrue="1" operator="equal">
      <formula>"SID revised"</formula>
    </cfRule>
  </conditionalFormatting>
  <conditionalFormatting sqref="P1822">
    <cfRule type="containsText" dxfId="27195" priority="3851" stopIfTrue="1" operator="containsText" text="DUMMY">
      <formula>NOT(ISERROR(SEARCH("DUMMY",P1822)))</formula>
    </cfRule>
    <cfRule type="cellIs" dxfId="27194" priority="3852" stopIfTrue="1" operator="equal">
      <formula>""</formula>
    </cfRule>
  </conditionalFormatting>
  <conditionalFormatting sqref="Q1822">
    <cfRule type="cellIs" dxfId="27193" priority="3849" stopIfTrue="1" operator="equal">
      <formula>""</formula>
    </cfRule>
    <cfRule type="cellIs" dxfId="27192" priority="3850" stopIfTrue="1" operator="equal">
      <formula>"-"</formula>
    </cfRule>
  </conditionalFormatting>
  <conditionalFormatting sqref="I1822">
    <cfRule type="containsText" dxfId="27191" priority="3847" operator="containsText" text="...">
      <formula>NOT(ISERROR(SEARCH("...",I1822)))</formula>
    </cfRule>
    <cfRule type="containsText" dxfId="27190" priority="3848" operator="containsText" text="~?">
      <formula>NOT(ISERROR(SEARCH("~?",I1822)))</formula>
    </cfRule>
  </conditionalFormatting>
  <conditionalFormatting sqref="G1822">
    <cfRule type="cellIs" dxfId="27189" priority="3846" operator="equal">
      <formula>"Endorsement"</formula>
    </cfRule>
  </conditionalFormatting>
  <conditionalFormatting sqref="B1823">
    <cfRule type="cellIs" dxfId="27188" priority="3845" stopIfTrue="1" operator="equal">
      <formula>""</formula>
    </cfRule>
  </conditionalFormatting>
  <conditionalFormatting sqref="C1823">
    <cfRule type="cellIs" dxfId="27187" priority="3842" stopIfTrue="1" operator="equal">
      <formula>"Y"</formula>
    </cfRule>
    <cfRule type="cellIs" dxfId="27186" priority="3843" stopIfTrue="1" operator="equal">
      <formula>""</formula>
    </cfRule>
    <cfRule type="cellIs" dxfId="27185" priority="3844" stopIfTrue="1" operator="equal">
      <formula>"W"</formula>
    </cfRule>
  </conditionalFormatting>
  <conditionalFormatting sqref="D1823">
    <cfRule type="cellIs" dxfId="27184" priority="3840" stopIfTrue="1" operator="equal">
      <formula>""</formula>
    </cfRule>
    <cfRule type="cellIs" dxfId="27183" priority="3841" stopIfTrue="1" operator="between">
      <formula>"10.7.1"</formula>
      <formula>"10.7.5"</formula>
    </cfRule>
  </conditionalFormatting>
  <conditionalFormatting sqref="G1823">
    <cfRule type="cellIs" dxfId="27182" priority="3839" stopIfTrue="1" operator="equal">
      <formula>""</formula>
    </cfRule>
  </conditionalFormatting>
  <conditionalFormatting sqref="O1823">
    <cfRule type="cellIs" dxfId="27181" priority="3836" stopIfTrue="1" operator="equal">
      <formula>"Rel-14"</formula>
    </cfRule>
    <cfRule type="cellIs" dxfId="27180" priority="3837" stopIfTrue="1" operator="equal">
      <formula>"Rel-16"</formula>
    </cfRule>
    <cfRule type="cellIs" dxfId="27179" priority="3838" stopIfTrue="1" operator="equal">
      <formula>"Rel-15"</formula>
    </cfRule>
  </conditionalFormatting>
  <conditionalFormatting sqref="F1823">
    <cfRule type="cellIs" dxfId="27178" priority="3827" stopIfTrue="1" operator="equal">
      <formula>"LS In"</formula>
    </cfRule>
    <cfRule type="cellIs" dxfId="27177" priority="3828" stopIfTrue="1" operator="equal">
      <formula>"LS OUT"</formula>
    </cfRule>
    <cfRule type="cellIs" dxfId="27176" priority="3829" stopIfTrue="1" operator="equal">
      <formula>"CR"</formula>
    </cfRule>
    <cfRule type="cellIs" dxfId="27175" priority="3830" stopIfTrue="1" operator="equal">
      <formula>"P-CR"</formula>
    </cfRule>
    <cfRule type="cellIs" dxfId="27174" priority="3831" stopIfTrue="1" operator="equal">
      <formula>"CR Pack"</formula>
    </cfRule>
    <cfRule type="cellIs" dxfId="27173" priority="3832" stopIfTrue="1" operator="equal">
      <formula>"WID new"</formula>
    </cfRule>
    <cfRule type="cellIs" dxfId="27172" priority="3833" stopIfTrue="1" operator="equal">
      <formula>"WID revised"</formula>
    </cfRule>
    <cfRule type="cellIs" dxfId="27171" priority="3834" stopIfTrue="1" operator="equal">
      <formula>"SID new"</formula>
    </cfRule>
    <cfRule type="cellIs" dxfId="27170" priority="3835" stopIfTrue="1" operator="equal">
      <formula>"SID revised"</formula>
    </cfRule>
  </conditionalFormatting>
  <conditionalFormatting sqref="P1823">
    <cfRule type="containsText" dxfId="27169" priority="3825" stopIfTrue="1" operator="containsText" text="DUMMY">
      <formula>NOT(ISERROR(SEARCH("DUMMY",P1823)))</formula>
    </cfRule>
    <cfRule type="cellIs" dxfId="27168" priority="3826" stopIfTrue="1" operator="equal">
      <formula>""</formula>
    </cfRule>
  </conditionalFormatting>
  <conditionalFormatting sqref="Q1823">
    <cfRule type="cellIs" dxfId="27167" priority="3823" stopIfTrue="1" operator="equal">
      <formula>""</formula>
    </cfRule>
    <cfRule type="cellIs" dxfId="27166" priority="3824" stopIfTrue="1" operator="equal">
      <formula>"-"</formula>
    </cfRule>
  </conditionalFormatting>
  <conditionalFormatting sqref="I1823">
    <cfRule type="containsText" dxfId="27165" priority="3821" operator="containsText" text="...">
      <formula>NOT(ISERROR(SEARCH("...",I1823)))</formula>
    </cfRule>
    <cfRule type="containsText" dxfId="27164" priority="3822" operator="containsText" text="~?">
      <formula>NOT(ISERROR(SEARCH("~?",I1823)))</formula>
    </cfRule>
  </conditionalFormatting>
  <conditionalFormatting sqref="G1823">
    <cfRule type="cellIs" dxfId="27163" priority="3820" operator="equal">
      <formula>"Endorsement"</formula>
    </cfRule>
  </conditionalFormatting>
  <conditionalFormatting sqref="B1824">
    <cfRule type="cellIs" dxfId="27162" priority="3819" stopIfTrue="1" operator="equal">
      <formula>""</formula>
    </cfRule>
  </conditionalFormatting>
  <conditionalFormatting sqref="C1824">
    <cfRule type="cellIs" dxfId="27161" priority="3816" stopIfTrue="1" operator="equal">
      <formula>"Y"</formula>
    </cfRule>
    <cfRule type="cellIs" dxfId="27160" priority="3817" stopIfTrue="1" operator="equal">
      <formula>""</formula>
    </cfRule>
    <cfRule type="cellIs" dxfId="27159" priority="3818" stopIfTrue="1" operator="equal">
      <formula>"W"</formula>
    </cfRule>
  </conditionalFormatting>
  <conditionalFormatting sqref="D1824">
    <cfRule type="cellIs" dxfId="27158" priority="3814" stopIfTrue="1" operator="equal">
      <formula>""</formula>
    </cfRule>
    <cfRule type="cellIs" dxfId="27157" priority="3815" stopIfTrue="1" operator="between">
      <formula>"10.7.1"</formula>
      <formula>"10.7.5"</formula>
    </cfRule>
  </conditionalFormatting>
  <conditionalFormatting sqref="G1824">
    <cfRule type="cellIs" dxfId="27156" priority="3813" stopIfTrue="1" operator="equal">
      <formula>""</formula>
    </cfRule>
  </conditionalFormatting>
  <conditionalFormatting sqref="O1824">
    <cfRule type="cellIs" dxfId="27155" priority="3810" stopIfTrue="1" operator="equal">
      <formula>"Rel-14"</formula>
    </cfRule>
    <cfRule type="cellIs" dxfId="27154" priority="3811" stopIfTrue="1" operator="equal">
      <formula>"Rel-16"</formula>
    </cfRule>
    <cfRule type="cellIs" dxfId="27153" priority="3812" stopIfTrue="1" operator="equal">
      <formula>"Rel-15"</formula>
    </cfRule>
  </conditionalFormatting>
  <conditionalFormatting sqref="F1824">
    <cfRule type="cellIs" dxfId="27152" priority="3801" stopIfTrue="1" operator="equal">
      <formula>"LS In"</formula>
    </cfRule>
    <cfRule type="cellIs" dxfId="27151" priority="3802" stopIfTrue="1" operator="equal">
      <formula>"LS OUT"</formula>
    </cfRule>
    <cfRule type="cellIs" dxfId="27150" priority="3803" stopIfTrue="1" operator="equal">
      <formula>"CR"</formula>
    </cfRule>
    <cfRule type="cellIs" dxfId="27149" priority="3804" stopIfTrue="1" operator="equal">
      <formula>"P-CR"</formula>
    </cfRule>
    <cfRule type="cellIs" dxfId="27148" priority="3805" stopIfTrue="1" operator="equal">
      <formula>"CR Pack"</formula>
    </cfRule>
    <cfRule type="cellIs" dxfId="27147" priority="3806" stopIfTrue="1" operator="equal">
      <formula>"WID new"</formula>
    </cfRule>
    <cfRule type="cellIs" dxfId="27146" priority="3807" stopIfTrue="1" operator="equal">
      <formula>"WID revised"</formula>
    </cfRule>
    <cfRule type="cellIs" dxfId="27145" priority="3808" stopIfTrue="1" operator="equal">
      <formula>"SID new"</formula>
    </cfRule>
    <cfRule type="cellIs" dxfId="27144" priority="3809" stopIfTrue="1" operator="equal">
      <formula>"SID revised"</formula>
    </cfRule>
  </conditionalFormatting>
  <conditionalFormatting sqref="P1824">
    <cfRule type="containsText" dxfId="27143" priority="3799" stopIfTrue="1" operator="containsText" text="DUMMY">
      <formula>NOT(ISERROR(SEARCH("DUMMY",P1824)))</formula>
    </cfRule>
    <cfRule type="cellIs" dxfId="27142" priority="3800" stopIfTrue="1" operator="equal">
      <formula>""</formula>
    </cfRule>
  </conditionalFormatting>
  <conditionalFormatting sqref="Q1824">
    <cfRule type="cellIs" dxfId="27141" priority="3797" stopIfTrue="1" operator="equal">
      <formula>""</formula>
    </cfRule>
    <cfRule type="cellIs" dxfId="27140" priority="3798" stopIfTrue="1" operator="equal">
      <formula>"-"</formula>
    </cfRule>
  </conditionalFormatting>
  <conditionalFormatting sqref="I1824">
    <cfRule type="containsText" dxfId="27139" priority="3795" operator="containsText" text="...">
      <formula>NOT(ISERROR(SEARCH("...",I1824)))</formula>
    </cfRule>
    <cfRule type="containsText" dxfId="27138" priority="3796" operator="containsText" text="~?">
      <formula>NOT(ISERROR(SEARCH("~?",I1824)))</formula>
    </cfRule>
  </conditionalFormatting>
  <conditionalFormatting sqref="G1824">
    <cfRule type="cellIs" dxfId="27137" priority="3794" operator="equal">
      <formula>"Endorsement"</formula>
    </cfRule>
  </conditionalFormatting>
  <conditionalFormatting sqref="B1103">
    <cfRule type="cellIs" dxfId="27136" priority="3793" stopIfTrue="1" operator="equal">
      <formula>""</formula>
    </cfRule>
  </conditionalFormatting>
  <conditionalFormatting sqref="C1103">
    <cfRule type="cellIs" dxfId="27135" priority="3790" stopIfTrue="1" operator="equal">
      <formula>"Y"</formula>
    </cfRule>
    <cfRule type="cellIs" dxfId="27134" priority="3791" stopIfTrue="1" operator="equal">
      <formula>""</formula>
    </cfRule>
    <cfRule type="cellIs" dxfId="27133" priority="3792" stopIfTrue="1" operator="equal">
      <formula>"W"</formula>
    </cfRule>
  </conditionalFormatting>
  <conditionalFormatting sqref="D1103">
    <cfRule type="cellIs" dxfId="27132" priority="3788" stopIfTrue="1" operator="equal">
      <formula>""</formula>
    </cfRule>
    <cfRule type="cellIs" dxfId="27131" priority="3789" stopIfTrue="1" operator="between">
      <formula>"10.7.1"</formula>
      <formula>"10.7.5"</formula>
    </cfRule>
  </conditionalFormatting>
  <conditionalFormatting sqref="G1103">
    <cfRule type="cellIs" dxfId="27130" priority="3787" stopIfTrue="1" operator="equal">
      <formula>""</formula>
    </cfRule>
  </conditionalFormatting>
  <conditionalFormatting sqref="O1103">
    <cfRule type="cellIs" dxfId="27129" priority="3784" stopIfTrue="1" operator="equal">
      <formula>"Rel-14"</formula>
    </cfRule>
    <cfRule type="cellIs" dxfId="27128" priority="3785" stopIfTrue="1" operator="equal">
      <formula>"Rel-16"</formula>
    </cfRule>
    <cfRule type="cellIs" dxfId="27127" priority="3786" stopIfTrue="1" operator="equal">
      <formula>"Rel-15"</formula>
    </cfRule>
  </conditionalFormatting>
  <conditionalFormatting sqref="F1103">
    <cfRule type="cellIs" dxfId="27126" priority="3775" stopIfTrue="1" operator="equal">
      <formula>"LS In"</formula>
    </cfRule>
    <cfRule type="cellIs" dxfId="27125" priority="3776" stopIfTrue="1" operator="equal">
      <formula>"LS OUT"</formula>
    </cfRule>
    <cfRule type="cellIs" dxfId="27124" priority="3777" stopIfTrue="1" operator="equal">
      <formula>"CR"</formula>
    </cfRule>
    <cfRule type="cellIs" dxfId="27123" priority="3778" stopIfTrue="1" operator="equal">
      <formula>"P-CR"</formula>
    </cfRule>
    <cfRule type="cellIs" dxfId="27122" priority="3779" stopIfTrue="1" operator="equal">
      <formula>"CR Pack"</formula>
    </cfRule>
    <cfRule type="cellIs" dxfId="27121" priority="3780" stopIfTrue="1" operator="equal">
      <formula>"WID new"</formula>
    </cfRule>
    <cfRule type="cellIs" dxfId="27120" priority="3781" stopIfTrue="1" operator="equal">
      <formula>"WID revised"</formula>
    </cfRule>
    <cfRule type="cellIs" dxfId="27119" priority="3782" stopIfTrue="1" operator="equal">
      <formula>"SID new"</formula>
    </cfRule>
    <cfRule type="cellIs" dxfId="27118" priority="3783" stopIfTrue="1" operator="equal">
      <formula>"SID revised"</formula>
    </cfRule>
  </conditionalFormatting>
  <conditionalFormatting sqref="P1103">
    <cfRule type="containsText" dxfId="27117" priority="3773" stopIfTrue="1" operator="containsText" text="DUMMY">
      <formula>NOT(ISERROR(SEARCH("DUMMY",P1103)))</formula>
    </cfRule>
    <cfRule type="cellIs" dxfId="27116" priority="3774" stopIfTrue="1" operator="equal">
      <formula>""</formula>
    </cfRule>
  </conditionalFormatting>
  <conditionalFormatting sqref="Q1103">
    <cfRule type="cellIs" dxfId="27115" priority="3771" stopIfTrue="1" operator="equal">
      <formula>""</formula>
    </cfRule>
    <cfRule type="cellIs" dxfId="27114" priority="3772" stopIfTrue="1" operator="equal">
      <formula>"-"</formula>
    </cfRule>
  </conditionalFormatting>
  <conditionalFormatting sqref="I1103">
    <cfRule type="containsText" dxfId="27113" priority="3769" operator="containsText" text="...">
      <formula>NOT(ISERROR(SEARCH("...",I1103)))</formula>
    </cfRule>
    <cfRule type="containsText" dxfId="27112" priority="3770" operator="containsText" text="~?">
      <formula>NOT(ISERROR(SEARCH("~?",I1103)))</formula>
    </cfRule>
  </conditionalFormatting>
  <conditionalFormatting sqref="G1103">
    <cfRule type="cellIs" dxfId="27111" priority="3768" operator="equal">
      <formula>"Endorsement"</formula>
    </cfRule>
  </conditionalFormatting>
  <conditionalFormatting sqref="B1104">
    <cfRule type="cellIs" dxfId="27110" priority="3767" stopIfTrue="1" operator="equal">
      <formula>""</formula>
    </cfRule>
  </conditionalFormatting>
  <conditionalFormatting sqref="C1104">
    <cfRule type="cellIs" dxfId="27109" priority="3764" stopIfTrue="1" operator="equal">
      <formula>"Y"</formula>
    </cfRule>
    <cfRule type="cellIs" dxfId="27108" priority="3765" stopIfTrue="1" operator="equal">
      <formula>""</formula>
    </cfRule>
    <cfRule type="cellIs" dxfId="27107" priority="3766" stopIfTrue="1" operator="equal">
      <formula>"W"</formula>
    </cfRule>
  </conditionalFormatting>
  <conditionalFormatting sqref="D1104">
    <cfRule type="cellIs" dxfId="27106" priority="3762" stopIfTrue="1" operator="equal">
      <formula>""</formula>
    </cfRule>
    <cfRule type="cellIs" dxfId="27105" priority="3763" stopIfTrue="1" operator="between">
      <formula>"10.7.1"</formula>
      <formula>"10.7.5"</formula>
    </cfRule>
  </conditionalFormatting>
  <conditionalFormatting sqref="G1104">
    <cfRule type="cellIs" dxfId="27104" priority="3761" stopIfTrue="1" operator="equal">
      <formula>""</formula>
    </cfRule>
  </conditionalFormatting>
  <conditionalFormatting sqref="O1104">
    <cfRule type="cellIs" dxfId="27103" priority="3758" stopIfTrue="1" operator="equal">
      <formula>"Rel-14"</formula>
    </cfRule>
    <cfRule type="cellIs" dxfId="27102" priority="3759" stopIfTrue="1" operator="equal">
      <formula>"Rel-16"</formula>
    </cfRule>
    <cfRule type="cellIs" dxfId="27101" priority="3760" stopIfTrue="1" operator="equal">
      <formula>"Rel-15"</formula>
    </cfRule>
  </conditionalFormatting>
  <conditionalFormatting sqref="F1104">
    <cfRule type="cellIs" dxfId="27100" priority="3749" stopIfTrue="1" operator="equal">
      <formula>"LS In"</formula>
    </cfRule>
    <cfRule type="cellIs" dxfId="27099" priority="3750" stopIfTrue="1" operator="equal">
      <formula>"LS OUT"</formula>
    </cfRule>
    <cfRule type="cellIs" dxfId="27098" priority="3751" stopIfTrue="1" operator="equal">
      <formula>"CR"</formula>
    </cfRule>
    <cfRule type="cellIs" dxfId="27097" priority="3752" stopIfTrue="1" operator="equal">
      <formula>"P-CR"</formula>
    </cfRule>
    <cfRule type="cellIs" dxfId="27096" priority="3753" stopIfTrue="1" operator="equal">
      <formula>"CR Pack"</formula>
    </cfRule>
    <cfRule type="cellIs" dxfId="27095" priority="3754" stopIfTrue="1" operator="equal">
      <formula>"WID new"</formula>
    </cfRule>
    <cfRule type="cellIs" dxfId="27094" priority="3755" stopIfTrue="1" operator="equal">
      <formula>"WID revised"</formula>
    </cfRule>
    <cfRule type="cellIs" dxfId="27093" priority="3756" stopIfTrue="1" operator="equal">
      <formula>"SID new"</formula>
    </cfRule>
    <cfRule type="cellIs" dxfId="27092" priority="3757" stopIfTrue="1" operator="equal">
      <formula>"SID revised"</formula>
    </cfRule>
  </conditionalFormatting>
  <conditionalFormatting sqref="P1104">
    <cfRule type="containsText" dxfId="27091" priority="3747" stopIfTrue="1" operator="containsText" text="DUMMY">
      <formula>NOT(ISERROR(SEARCH("DUMMY",P1104)))</formula>
    </cfRule>
    <cfRule type="cellIs" dxfId="27090" priority="3748" stopIfTrue="1" operator="equal">
      <formula>""</formula>
    </cfRule>
  </conditionalFormatting>
  <conditionalFormatting sqref="Q1104">
    <cfRule type="cellIs" dxfId="27089" priority="3745" stopIfTrue="1" operator="equal">
      <formula>""</formula>
    </cfRule>
    <cfRule type="cellIs" dxfId="27088" priority="3746" stopIfTrue="1" operator="equal">
      <formula>"-"</formula>
    </cfRule>
  </conditionalFormatting>
  <conditionalFormatting sqref="I1104">
    <cfRule type="containsText" dxfId="27087" priority="3743" operator="containsText" text="...">
      <formula>NOT(ISERROR(SEARCH("...",I1104)))</formula>
    </cfRule>
    <cfRule type="containsText" dxfId="27086" priority="3744" operator="containsText" text="~?">
      <formula>NOT(ISERROR(SEARCH("~?",I1104)))</formula>
    </cfRule>
  </conditionalFormatting>
  <conditionalFormatting sqref="G1104">
    <cfRule type="cellIs" dxfId="27085" priority="3742" operator="equal">
      <formula>"Endorsement"</formula>
    </cfRule>
  </conditionalFormatting>
  <conditionalFormatting sqref="B1105">
    <cfRule type="cellIs" dxfId="27084" priority="3741" stopIfTrue="1" operator="equal">
      <formula>""</formula>
    </cfRule>
  </conditionalFormatting>
  <conditionalFormatting sqref="C1105">
    <cfRule type="cellIs" dxfId="27083" priority="3738" stopIfTrue="1" operator="equal">
      <formula>"Y"</formula>
    </cfRule>
    <cfRule type="cellIs" dxfId="27082" priority="3739" stopIfTrue="1" operator="equal">
      <formula>""</formula>
    </cfRule>
    <cfRule type="cellIs" dxfId="27081" priority="3740" stopIfTrue="1" operator="equal">
      <formula>"W"</formula>
    </cfRule>
  </conditionalFormatting>
  <conditionalFormatting sqref="D1105">
    <cfRule type="cellIs" dxfId="27080" priority="3736" stopIfTrue="1" operator="equal">
      <formula>""</formula>
    </cfRule>
    <cfRule type="cellIs" dxfId="27079" priority="3737" stopIfTrue="1" operator="between">
      <formula>"10.7.1"</formula>
      <formula>"10.7.5"</formula>
    </cfRule>
  </conditionalFormatting>
  <conditionalFormatting sqref="G1105">
    <cfRule type="cellIs" dxfId="27078" priority="3735" stopIfTrue="1" operator="equal">
      <formula>""</formula>
    </cfRule>
  </conditionalFormatting>
  <conditionalFormatting sqref="O1105">
    <cfRule type="cellIs" dxfId="27077" priority="3732" stopIfTrue="1" operator="equal">
      <formula>"Rel-14"</formula>
    </cfRule>
    <cfRule type="cellIs" dxfId="27076" priority="3733" stopIfTrue="1" operator="equal">
      <formula>"Rel-16"</formula>
    </cfRule>
    <cfRule type="cellIs" dxfId="27075" priority="3734" stopIfTrue="1" operator="equal">
      <formula>"Rel-15"</formula>
    </cfRule>
  </conditionalFormatting>
  <conditionalFormatting sqref="F1105">
    <cfRule type="cellIs" dxfId="27074" priority="3723" stopIfTrue="1" operator="equal">
      <formula>"LS In"</formula>
    </cfRule>
    <cfRule type="cellIs" dxfId="27073" priority="3724" stopIfTrue="1" operator="equal">
      <formula>"LS OUT"</formula>
    </cfRule>
    <cfRule type="cellIs" dxfId="27072" priority="3725" stopIfTrue="1" operator="equal">
      <formula>"CR"</formula>
    </cfRule>
    <cfRule type="cellIs" dxfId="27071" priority="3726" stopIfTrue="1" operator="equal">
      <formula>"P-CR"</formula>
    </cfRule>
    <cfRule type="cellIs" dxfId="27070" priority="3727" stopIfTrue="1" operator="equal">
      <formula>"CR Pack"</formula>
    </cfRule>
    <cfRule type="cellIs" dxfId="27069" priority="3728" stopIfTrue="1" operator="equal">
      <formula>"WID new"</formula>
    </cfRule>
    <cfRule type="cellIs" dxfId="27068" priority="3729" stopIfTrue="1" operator="equal">
      <formula>"WID revised"</formula>
    </cfRule>
    <cfRule type="cellIs" dxfId="27067" priority="3730" stopIfTrue="1" operator="equal">
      <formula>"SID new"</formula>
    </cfRule>
    <cfRule type="cellIs" dxfId="27066" priority="3731" stopIfTrue="1" operator="equal">
      <formula>"SID revised"</formula>
    </cfRule>
  </conditionalFormatting>
  <conditionalFormatting sqref="P1105">
    <cfRule type="containsText" dxfId="27065" priority="3721" stopIfTrue="1" operator="containsText" text="DUMMY">
      <formula>NOT(ISERROR(SEARCH("DUMMY",P1105)))</formula>
    </cfRule>
    <cfRule type="cellIs" dxfId="27064" priority="3722" stopIfTrue="1" operator="equal">
      <formula>""</formula>
    </cfRule>
  </conditionalFormatting>
  <conditionalFormatting sqref="Q1105">
    <cfRule type="cellIs" dxfId="27063" priority="3719" stopIfTrue="1" operator="equal">
      <formula>""</formula>
    </cfRule>
    <cfRule type="cellIs" dxfId="27062" priority="3720" stopIfTrue="1" operator="equal">
      <formula>"-"</formula>
    </cfRule>
  </conditionalFormatting>
  <conditionalFormatting sqref="I1105">
    <cfRule type="containsText" dxfId="27061" priority="3717" operator="containsText" text="...">
      <formula>NOT(ISERROR(SEARCH("...",I1105)))</formula>
    </cfRule>
    <cfRule type="containsText" dxfId="27060" priority="3718" operator="containsText" text="~?">
      <formula>NOT(ISERROR(SEARCH("~?",I1105)))</formula>
    </cfRule>
  </conditionalFormatting>
  <conditionalFormatting sqref="G1105">
    <cfRule type="cellIs" dxfId="27059" priority="3716" operator="equal">
      <formula>"Endorsement"</formula>
    </cfRule>
  </conditionalFormatting>
  <conditionalFormatting sqref="B1106">
    <cfRule type="cellIs" dxfId="27058" priority="3715" stopIfTrue="1" operator="equal">
      <formula>""</formula>
    </cfRule>
  </conditionalFormatting>
  <conditionalFormatting sqref="C1106">
    <cfRule type="cellIs" dxfId="27057" priority="3712" stopIfTrue="1" operator="equal">
      <formula>"Y"</formula>
    </cfRule>
    <cfRule type="cellIs" dxfId="27056" priority="3713" stopIfTrue="1" operator="equal">
      <formula>""</formula>
    </cfRule>
    <cfRule type="cellIs" dxfId="27055" priority="3714" stopIfTrue="1" operator="equal">
      <formula>"W"</formula>
    </cfRule>
  </conditionalFormatting>
  <conditionalFormatting sqref="D1106">
    <cfRule type="cellIs" dxfId="27054" priority="3710" stopIfTrue="1" operator="equal">
      <formula>""</formula>
    </cfRule>
    <cfRule type="cellIs" dxfId="27053" priority="3711" stopIfTrue="1" operator="between">
      <formula>"10.7.1"</formula>
      <formula>"10.7.5"</formula>
    </cfRule>
  </conditionalFormatting>
  <conditionalFormatting sqref="G1106">
    <cfRule type="cellIs" dxfId="27052" priority="3709" stopIfTrue="1" operator="equal">
      <formula>""</formula>
    </cfRule>
  </conditionalFormatting>
  <conditionalFormatting sqref="O1106">
    <cfRule type="cellIs" dxfId="27051" priority="3706" stopIfTrue="1" operator="equal">
      <formula>"Rel-14"</formula>
    </cfRule>
    <cfRule type="cellIs" dxfId="27050" priority="3707" stopIfTrue="1" operator="equal">
      <formula>"Rel-16"</formula>
    </cfRule>
    <cfRule type="cellIs" dxfId="27049" priority="3708" stopIfTrue="1" operator="equal">
      <formula>"Rel-15"</formula>
    </cfRule>
  </conditionalFormatting>
  <conditionalFormatting sqref="F1106">
    <cfRule type="cellIs" dxfId="27048" priority="3697" stopIfTrue="1" operator="equal">
      <formula>"LS In"</formula>
    </cfRule>
    <cfRule type="cellIs" dxfId="27047" priority="3698" stopIfTrue="1" operator="equal">
      <formula>"LS OUT"</formula>
    </cfRule>
    <cfRule type="cellIs" dxfId="27046" priority="3699" stopIfTrue="1" operator="equal">
      <formula>"CR"</formula>
    </cfRule>
    <cfRule type="cellIs" dxfId="27045" priority="3700" stopIfTrue="1" operator="equal">
      <formula>"P-CR"</formula>
    </cfRule>
    <cfRule type="cellIs" dxfId="27044" priority="3701" stopIfTrue="1" operator="equal">
      <formula>"CR Pack"</formula>
    </cfRule>
    <cfRule type="cellIs" dxfId="27043" priority="3702" stopIfTrue="1" operator="equal">
      <formula>"WID new"</formula>
    </cfRule>
    <cfRule type="cellIs" dxfId="27042" priority="3703" stopIfTrue="1" operator="equal">
      <formula>"WID revised"</formula>
    </cfRule>
    <cfRule type="cellIs" dxfId="27041" priority="3704" stopIfTrue="1" operator="equal">
      <formula>"SID new"</formula>
    </cfRule>
    <cfRule type="cellIs" dxfId="27040" priority="3705" stopIfTrue="1" operator="equal">
      <formula>"SID revised"</formula>
    </cfRule>
  </conditionalFormatting>
  <conditionalFormatting sqref="P1106">
    <cfRule type="containsText" dxfId="27039" priority="3695" stopIfTrue="1" operator="containsText" text="DUMMY">
      <formula>NOT(ISERROR(SEARCH("DUMMY",P1106)))</formula>
    </cfRule>
    <cfRule type="cellIs" dxfId="27038" priority="3696" stopIfTrue="1" operator="equal">
      <formula>""</formula>
    </cfRule>
  </conditionalFormatting>
  <conditionalFormatting sqref="Q1106">
    <cfRule type="cellIs" dxfId="27037" priority="3693" stopIfTrue="1" operator="equal">
      <formula>""</formula>
    </cfRule>
    <cfRule type="cellIs" dxfId="27036" priority="3694" stopIfTrue="1" operator="equal">
      <formula>"-"</formula>
    </cfRule>
  </conditionalFormatting>
  <conditionalFormatting sqref="I1106">
    <cfRule type="containsText" dxfId="27035" priority="3691" operator="containsText" text="...">
      <formula>NOT(ISERROR(SEARCH("...",I1106)))</formula>
    </cfRule>
    <cfRule type="containsText" dxfId="27034" priority="3692" operator="containsText" text="~?">
      <formula>NOT(ISERROR(SEARCH("~?",I1106)))</formula>
    </cfRule>
  </conditionalFormatting>
  <conditionalFormatting sqref="G1106">
    <cfRule type="cellIs" dxfId="27033" priority="3690" operator="equal">
      <formula>"Endorsement"</formula>
    </cfRule>
  </conditionalFormatting>
  <conditionalFormatting sqref="B1107">
    <cfRule type="cellIs" dxfId="27032" priority="3689" stopIfTrue="1" operator="equal">
      <formula>""</formula>
    </cfRule>
  </conditionalFormatting>
  <conditionalFormatting sqref="C1107">
    <cfRule type="cellIs" dxfId="27031" priority="3686" stopIfTrue="1" operator="equal">
      <formula>"Y"</formula>
    </cfRule>
    <cfRule type="cellIs" dxfId="27030" priority="3687" stopIfTrue="1" operator="equal">
      <formula>""</formula>
    </cfRule>
    <cfRule type="cellIs" dxfId="27029" priority="3688" stopIfTrue="1" operator="equal">
      <formula>"W"</formula>
    </cfRule>
  </conditionalFormatting>
  <conditionalFormatting sqref="D1107">
    <cfRule type="cellIs" dxfId="27028" priority="3684" stopIfTrue="1" operator="equal">
      <formula>""</formula>
    </cfRule>
    <cfRule type="cellIs" dxfId="27027" priority="3685" stopIfTrue="1" operator="between">
      <formula>"10.7.1"</formula>
      <formula>"10.7.5"</formula>
    </cfRule>
  </conditionalFormatting>
  <conditionalFormatting sqref="G1107">
    <cfRule type="cellIs" dxfId="27026" priority="3683" stopIfTrue="1" operator="equal">
      <formula>""</formula>
    </cfRule>
  </conditionalFormatting>
  <conditionalFormatting sqref="O1107">
    <cfRule type="cellIs" dxfId="27025" priority="3680" stopIfTrue="1" operator="equal">
      <formula>"Rel-14"</formula>
    </cfRule>
    <cfRule type="cellIs" dxfId="27024" priority="3681" stopIfTrue="1" operator="equal">
      <formula>"Rel-16"</formula>
    </cfRule>
    <cfRule type="cellIs" dxfId="27023" priority="3682" stopIfTrue="1" operator="equal">
      <formula>"Rel-15"</formula>
    </cfRule>
  </conditionalFormatting>
  <conditionalFormatting sqref="F1107">
    <cfRule type="cellIs" dxfId="27022" priority="3671" stopIfTrue="1" operator="equal">
      <formula>"LS In"</formula>
    </cfRule>
    <cfRule type="cellIs" dxfId="27021" priority="3672" stopIfTrue="1" operator="equal">
      <formula>"LS OUT"</formula>
    </cfRule>
    <cfRule type="cellIs" dxfId="27020" priority="3673" stopIfTrue="1" operator="equal">
      <formula>"CR"</formula>
    </cfRule>
    <cfRule type="cellIs" dxfId="27019" priority="3674" stopIfTrue="1" operator="equal">
      <formula>"P-CR"</formula>
    </cfRule>
    <cfRule type="cellIs" dxfId="27018" priority="3675" stopIfTrue="1" operator="equal">
      <formula>"CR Pack"</formula>
    </cfRule>
    <cfRule type="cellIs" dxfId="27017" priority="3676" stopIfTrue="1" operator="equal">
      <formula>"WID new"</formula>
    </cfRule>
    <cfRule type="cellIs" dxfId="27016" priority="3677" stopIfTrue="1" operator="equal">
      <formula>"WID revised"</formula>
    </cfRule>
    <cfRule type="cellIs" dxfId="27015" priority="3678" stopIfTrue="1" operator="equal">
      <formula>"SID new"</formula>
    </cfRule>
    <cfRule type="cellIs" dxfId="27014" priority="3679" stopIfTrue="1" operator="equal">
      <formula>"SID revised"</formula>
    </cfRule>
  </conditionalFormatting>
  <conditionalFormatting sqref="P1107">
    <cfRule type="containsText" dxfId="27013" priority="3669" stopIfTrue="1" operator="containsText" text="DUMMY">
      <formula>NOT(ISERROR(SEARCH("DUMMY",P1107)))</formula>
    </cfRule>
    <cfRule type="cellIs" dxfId="27012" priority="3670" stopIfTrue="1" operator="equal">
      <formula>""</formula>
    </cfRule>
  </conditionalFormatting>
  <conditionalFormatting sqref="Q1107">
    <cfRule type="cellIs" dxfId="27011" priority="3667" stopIfTrue="1" operator="equal">
      <formula>""</formula>
    </cfRule>
    <cfRule type="cellIs" dxfId="27010" priority="3668" stopIfTrue="1" operator="equal">
      <formula>"-"</formula>
    </cfRule>
  </conditionalFormatting>
  <conditionalFormatting sqref="I1107">
    <cfRule type="containsText" dxfId="27009" priority="3665" operator="containsText" text="...">
      <formula>NOT(ISERROR(SEARCH("...",I1107)))</formula>
    </cfRule>
    <cfRule type="containsText" dxfId="27008" priority="3666" operator="containsText" text="~?">
      <formula>NOT(ISERROR(SEARCH("~?",I1107)))</formula>
    </cfRule>
  </conditionalFormatting>
  <conditionalFormatting sqref="G1107">
    <cfRule type="cellIs" dxfId="27007" priority="3664" operator="equal">
      <formula>"Endorsement"</formula>
    </cfRule>
  </conditionalFormatting>
  <conditionalFormatting sqref="B1108">
    <cfRule type="cellIs" dxfId="27006" priority="3663" stopIfTrue="1" operator="equal">
      <formula>""</formula>
    </cfRule>
  </conditionalFormatting>
  <conditionalFormatting sqref="C1108">
    <cfRule type="cellIs" dxfId="27005" priority="3660" stopIfTrue="1" operator="equal">
      <formula>"Y"</formula>
    </cfRule>
    <cfRule type="cellIs" dxfId="27004" priority="3661" stopIfTrue="1" operator="equal">
      <formula>""</formula>
    </cfRule>
    <cfRule type="cellIs" dxfId="27003" priority="3662" stopIfTrue="1" operator="equal">
      <formula>"W"</formula>
    </cfRule>
  </conditionalFormatting>
  <conditionalFormatting sqref="D1108">
    <cfRule type="cellIs" dxfId="27002" priority="3658" stopIfTrue="1" operator="equal">
      <formula>""</formula>
    </cfRule>
    <cfRule type="cellIs" dxfId="27001" priority="3659" stopIfTrue="1" operator="between">
      <formula>"10.7.1"</formula>
      <formula>"10.7.5"</formula>
    </cfRule>
  </conditionalFormatting>
  <conditionalFormatting sqref="G1108">
    <cfRule type="cellIs" dxfId="27000" priority="3657" stopIfTrue="1" operator="equal">
      <formula>""</formula>
    </cfRule>
  </conditionalFormatting>
  <conditionalFormatting sqref="O1108">
    <cfRule type="cellIs" dxfId="26999" priority="3654" stopIfTrue="1" operator="equal">
      <formula>"Rel-14"</formula>
    </cfRule>
    <cfRule type="cellIs" dxfId="26998" priority="3655" stopIfTrue="1" operator="equal">
      <formula>"Rel-16"</formula>
    </cfRule>
    <cfRule type="cellIs" dxfId="26997" priority="3656" stopIfTrue="1" operator="equal">
      <formula>"Rel-15"</formula>
    </cfRule>
  </conditionalFormatting>
  <conditionalFormatting sqref="F1108">
    <cfRule type="cellIs" dxfId="26996" priority="3645" stopIfTrue="1" operator="equal">
      <formula>"LS In"</formula>
    </cfRule>
    <cfRule type="cellIs" dxfId="26995" priority="3646" stopIfTrue="1" operator="equal">
      <formula>"LS OUT"</formula>
    </cfRule>
    <cfRule type="cellIs" dxfId="26994" priority="3647" stopIfTrue="1" operator="equal">
      <formula>"CR"</formula>
    </cfRule>
    <cfRule type="cellIs" dxfId="26993" priority="3648" stopIfTrue="1" operator="equal">
      <formula>"P-CR"</formula>
    </cfRule>
    <cfRule type="cellIs" dxfId="26992" priority="3649" stopIfTrue="1" operator="equal">
      <formula>"CR Pack"</formula>
    </cfRule>
    <cfRule type="cellIs" dxfId="26991" priority="3650" stopIfTrue="1" operator="equal">
      <formula>"WID new"</formula>
    </cfRule>
    <cfRule type="cellIs" dxfId="26990" priority="3651" stopIfTrue="1" operator="equal">
      <formula>"WID revised"</formula>
    </cfRule>
    <cfRule type="cellIs" dxfId="26989" priority="3652" stopIfTrue="1" operator="equal">
      <formula>"SID new"</formula>
    </cfRule>
    <cfRule type="cellIs" dxfId="26988" priority="3653" stopIfTrue="1" operator="equal">
      <formula>"SID revised"</formula>
    </cfRule>
  </conditionalFormatting>
  <conditionalFormatting sqref="P1108">
    <cfRule type="containsText" dxfId="26987" priority="3643" stopIfTrue="1" operator="containsText" text="DUMMY">
      <formula>NOT(ISERROR(SEARCH("DUMMY",P1108)))</formula>
    </cfRule>
    <cfRule type="cellIs" dxfId="26986" priority="3644" stopIfTrue="1" operator="equal">
      <formula>""</formula>
    </cfRule>
  </conditionalFormatting>
  <conditionalFormatting sqref="Q1108">
    <cfRule type="cellIs" dxfId="26985" priority="3641" stopIfTrue="1" operator="equal">
      <formula>""</formula>
    </cfRule>
    <cfRule type="cellIs" dxfId="26984" priority="3642" stopIfTrue="1" operator="equal">
      <formula>"-"</formula>
    </cfRule>
  </conditionalFormatting>
  <conditionalFormatting sqref="I1108">
    <cfRule type="containsText" dxfId="26983" priority="3639" operator="containsText" text="...">
      <formula>NOT(ISERROR(SEARCH("...",I1108)))</formula>
    </cfRule>
    <cfRule type="containsText" dxfId="26982" priority="3640" operator="containsText" text="~?">
      <formula>NOT(ISERROR(SEARCH("~?",I1108)))</formula>
    </cfRule>
  </conditionalFormatting>
  <conditionalFormatting sqref="G1108">
    <cfRule type="cellIs" dxfId="26981" priority="3638" operator="equal">
      <formula>"Endorsement"</formula>
    </cfRule>
  </conditionalFormatting>
  <conditionalFormatting sqref="B1109">
    <cfRule type="cellIs" dxfId="26980" priority="3637" stopIfTrue="1" operator="equal">
      <formula>""</formula>
    </cfRule>
  </conditionalFormatting>
  <conditionalFormatting sqref="C1109">
    <cfRule type="cellIs" dxfId="26979" priority="3634" stopIfTrue="1" operator="equal">
      <formula>"Y"</formula>
    </cfRule>
    <cfRule type="cellIs" dxfId="26978" priority="3635" stopIfTrue="1" operator="equal">
      <formula>""</formula>
    </cfRule>
    <cfRule type="cellIs" dxfId="26977" priority="3636" stopIfTrue="1" operator="equal">
      <formula>"W"</formula>
    </cfRule>
  </conditionalFormatting>
  <conditionalFormatting sqref="D1109">
    <cfRule type="cellIs" dxfId="26976" priority="3632" stopIfTrue="1" operator="equal">
      <formula>""</formula>
    </cfRule>
    <cfRule type="cellIs" dxfId="26975" priority="3633" stopIfTrue="1" operator="between">
      <formula>"10.7.1"</formula>
      <formula>"10.7.5"</formula>
    </cfRule>
  </conditionalFormatting>
  <conditionalFormatting sqref="G1109">
    <cfRule type="cellIs" dxfId="26974" priority="3631" stopIfTrue="1" operator="equal">
      <formula>""</formula>
    </cfRule>
  </conditionalFormatting>
  <conditionalFormatting sqref="O1109">
    <cfRule type="cellIs" dxfId="26973" priority="3628" stopIfTrue="1" operator="equal">
      <formula>"Rel-14"</formula>
    </cfRule>
    <cfRule type="cellIs" dxfId="26972" priority="3629" stopIfTrue="1" operator="equal">
      <formula>"Rel-16"</formula>
    </cfRule>
    <cfRule type="cellIs" dxfId="26971" priority="3630" stopIfTrue="1" operator="equal">
      <formula>"Rel-15"</formula>
    </cfRule>
  </conditionalFormatting>
  <conditionalFormatting sqref="F1109">
    <cfRule type="cellIs" dxfId="26970" priority="3619" stopIfTrue="1" operator="equal">
      <formula>"LS In"</formula>
    </cfRule>
    <cfRule type="cellIs" dxfId="26969" priority="3620" stopIfTrue="1" operator="equal">
      <formula>"LS OUT"</formula>
    </cfRule>
    <cfRule type="cellIs" dxfId="26968" priority="3621" stopIfTrue="1" operator="equal">
      <formula>"CR"</formula>
    </cfRule>
    <cfRule type="cellIs" dxfId="26967" priority="3622" stopIfTrue="1" operator="equal">
      <formula>"P-CR"</formula>
    </cfRule>
    <cfRule type="cellIs" dxfId="26966" priority="3623" stopIfTrue="1" operator="equal">
      <formula>"CR Pack"</formula>
    </cfRule>
    <cfRule type="cellIs" dxfId="26965" priority="3624" stopIfTrue="1" operator="equal">
      <formula>"WID new"</formula>
    </cfRule>
    <cfRule type="cellIs" dxfId="26964" priority="3625" stopIfTrue="1" operator="equal">
      <formula>"WID revised"</formula>
    </cfRule>
    <cfRule type="cellIs" dxfId="26963" priority="3626" stopIfTrue="1" operator="equal">
      <formula>"SID new"</formula>
    </cfRule>
    <cfRule type="cellIs" dxfId="26962" priority="3627" stopIfTrue="1" operator="equal">
      <formula>"SID revised"</formula>
    </cfRule>
  </conditionalFormatting>
  <conditionalFormatting sqref="P1109">
    <cfRule type="containsText" dxfId="26961" priority="3617" stopIfTrue="1" operator="containsText" text="DUMMY">
      <formula>NOT(ISERROR(SEARCH("DUMMY",P1109)))</formula>
    </cfRule>
    <cfRule type="cellIs" dxfId="26960" priority="3618" stopIfTrue="1" operator="equal">
      <formula>""</formula>
    </cfRule>
  </conditionalFormatting>
  <conditionalFormatting sqref="Q1109">
    <cfRule type="cellIs" dxfId="26959" priority="3615" stopIfTrue="1" operator="equal">
      <formula>""</formula>
    </cfRule>
    <cfRule type="cellIs" dxfId="26958" priority="3616" stopIfTrue="1" operator="equal">
      <formula>"-"</formula>
    </cfRule>
  </conditionalFormatting>
  <conditionalFormatting sqref="I1109">
    <cfRule type="containsText" dxfId="26957" priority="3613" operator="containsText" text="...">
      <formula>NOT(ISERROR(SEARCH("...",I1109)))</formula>
    </cfRule>
    <cfRule type="containsText" dxfId="26956" priority="3614" operator="containsText" text="~?">
      <formula>NOT(ISERROR(SEARCH("~?",I1109)))</formula>
    </cfRule>
  </conditionalFormatting>
  <conditionalFormatting sqref="G1109">
    <cfRule type="cellIs" dxfId="26955" priority="3612" operator="equal">
      <formula>"Endorsement"</formula>
    </cfRule>
  </conditionalFormatting>
  <conditionalFormatting sqref="B1692">
    <cfRule type="cellIs" dxfId="26954" priority="3611" stopIfTrue="1" operator="equal">
      <formula>""</formula>
    </cfRule>
  </conditionalFormatting>
  <conditionalFormatting sqref="C1692">
    <cfRule type="cellIs" dxfId="26953" priority="3608" stopIfTrue="1" operator="equal">
      <formula>"Y"</formula>
    </cfRule>
    <cfRule type="cellIs" dxfId="26952" priority="3609" stopIfTrue="1" operator="equal">
      <formula>""</formula>
    </cfRule>
    <cfRule type="cellIs" dxfId="26951" priority="3610" stopIfTrue="1" operator="equal">
      <formula>"W"</formula>
    </cfRule>
  </conditionalFormatting>
  <conditionalFormatting sqref="D1692">
    <cfRule type="cellIs" dxfId="26950" priority="3606" stopIfTrue="1" operator="equal">
      <formula>""</formula>
    </cfRule>
    <cfRule type="cellIs" dxfId="26949" priority="3607" stopIfTrue="1" operator="between">
      <formula>"10.7.1"</formula>
      <formula>"10.7.5"</formula>
    </cfRule>
  </conditionalFormatting>
  <conditionalFormatting sqref="G1692">
    <cfRule type="cellIs" dxfId="26948" priority="3605" stopIfTrue="1" operator="equal">
      <formula>""</formula>
    </cfRule>
  </conditionalFormatting>
  <conditionalFormatting sqref="O1692">
    <cfRule type="cellIs" dxfId="26947" priority="3602" stopIfTrue="1" operator="equal">
      <formula>"Rel-14"</formula>
    </cfRule>
    <cfRule type="cellIs" dxfId="26946" priority="3603" stopIfTrue="1" operator="equal">
      <formula>"Rel-16"</formula>
    </cfRule>
    <cfRule type="cellIs" dxfId="26945" priority="3604" stopIfTrue="1" operator="equal">
      <formula>"Rel-15"</formula>
    </cfRule>
  </conditionalFormatting>
  <conditionalFormatting sqref="F1692">
    <cfRule type="cellIs" dxfId="26944" priority="3593" stopIfTrue="1" operator="equal">
      <formula>"LS In"</formula>
    </cfRule>
    <cfRule type="cellIs" dxfId="26943" priority="3594" stopIfTrue="1" operator="equal">
      <formula>"LS OUT"</formula>
    </cfRule>
    <cfRule type="cellIs" dxfId="26942" priority="3595" stopIfTrue="1" operator="equal">
      <formula>"CR"</formula>
    </cfRule>
    <cfRule type="cellIs" dxfId="26941" priority="3596" stopIfTrue="1" operator="equal">
      <formula>"P-CR"</formula>
    </cfRule>
    <cfRule type="cellIs" dxfId="26940" priority="3597" stopIfTrue="1" operator="equal">
      <formula>"CR Pack"</formula>
    </cfRule>
    <cfRule type="cellIs" dxfId="26939" priority="3598" stopIfTrue="1" operator="equal">
      <formula>"WID new"</formula>
    </cfRule>
    <cfRule type="cellIs" dxfId="26938" priority="3599" stopIfTrue="1" operator="equal">
      <formula>"WID revised"</formula>
    </cfRule>
    <cfRule type="cellIs" dxfId="26937" priority="3600" stopIfTrue="1" operator="equal">
      <formula>"SID new"</formula>
    </cfRule>
    <cfRule type="cellIs" dxfId="26936" priority="3601" stopIfTrue="1" operator="equal">
      <formula>"SID revised"</formula>
    </cfRule>
  </conditionalFormatting>
  <conditionalFormatting sqref="P1692">
    <cfRule type="containsText" dxfId="26935" priority="3591" stopIfTrue="1" operator="containsText" text="DUMMY">
      <formula>NOT(ISERROR(SEARCH("DUMMY",P1692)))</formula>
    </cfRule>
    <cfRule type="cellIs" dxfId="26934" priority="3592" stopIfTrue="1" operator="equal">
      <formula>""</formula>
    </cfRule>
  </conditionalFormatting>
  <conditionalFormatting sqref="Q1692">
    <cfRule type="cellIs" dxfId="26933" priority="3589" stopIfTrue="1" operator="equal">
      <formula>""</formula>
    </cfRule>
    <cfRule type="cellIs" dxfId="26932" priority="3590" stopIfTrue="1" operator="equal">
      <formula>"-"</formula>
    </cfRule>
  </conditionalFormatting>
  <conditionalFormatting sqref="I1692">
    <cfRule type="containsText" dxfId="26931" priority="3587" operator="containsText" text="...">
      <formula>NOT(ISERROR(SEARCH("...",I1692)))</formula>
    </cfRule>
    <cfRule type="containsText" dxfId="26930" priority="3588" operator="containsText" text="~?">
      <formula>NOT(ISERROR(SEARCH("~?",I1692)))</formula>
    </cfRule>
  </conditionalFormatting>
  <conditionalFormatting sqref="G1692">
    <cfRule type="cellIs" dxfId="26929" priority="3586" operator="equal">
      <formula>"Endorsement"</formula>
    </cfRule>
  </conditionalFormatting>
  <conditionalFormatting sqref="B1693">
    <cfRule type="cellIs" dxfId="26928" priority="3585" stopIfTrue="1" operator="equal">
      <formula>""</formula>
    </cfRule>
  </conditionalFormatting>
  <conditionalFormatting sqref="C1693">
    <cfRule type="cellIs" dxfId="26927" priority="3582" stopIfTrue="1" operator="equal">
      <formula>"Y"</formula>
    </cfRule>
    <cfRule type="cellIs" dxfId="26926" priority="3583" stopIfTrue="1" operator="equal">
      <formula>""</formula>
    </cfRule>
    <cfRule type="cellIs" dxfId="26925" priority="3584" stopIfTrue="1" operator="equal">
      <formula>"W"</formula>
    </cfRule>
  </conditionalFormatting>
  <conditionalFormatting sqref="D1693">
    <cfRule type="cellIs" dxfId="26924" priority="3580" stopIfTrue="1" operator="equal">
      <formula>""</formula>
    </cfRule>
    <cfRule type="cellIs" dxfId="26923" priority="3581" stopIfTrue="1" operator="between">
      <formula>"10.7.1"</formula>
      <formula>"10.7.5"</formula>
    </cfRule>
  </conditionalFormatting>
  <conditionalFormatting sqref="G1693">
    <cfRule type="cellIs" dxfId="26922" priority="3579" stopIfTrue="1" operator="equal">
      <formula>""</formula>
    </cfRule>
  </conditionalFormatting>
  <conditionalFormatting sqref="O1693">
    <cfRule type="cellIs" dxfId="26921" priority="3576" stopIfTrue="1" operator="equal">
      <formula>"Rel-14"</formula>
    </cfRule>
    <cfRule type="cellIs" dxfId="26920" priority="3577" stopIfTrue="1" operator="equal">
      <formula>"Rel-16"</formula>
    </cfRule>
    <cfRule type="cellIs" dxfId="26919" priority="3578" stopIfTrue="1" operator="equal">
      <formula>"Rel-15"</formula>
    </cfRule>
  </conditionalFormatting>
  <conditionalFormatting sqref="F1693">
    <cfRule type="cellIs" dxfId="26918" priority="3567" stopIfTrue="1" operator="equal">
      <formula>"LS In"</formula>
    </cfRule>
    <cfRule type="cellIs" dxfId="26917" priority="3568" stopIfTrue="1" operator="equal">
      <formula>"LS OUT"</formula>
    </cfRule>
    <cfRule type="cellIs" dxfId="26916" priority="3569" stopIfTrue="1" operator="equal">
      <formula>"CR"</formula>
    </cfRule>
    <cfRule type="cellIs" dxfId="26915" priority="3570" stopIfTrue="1" operator="equal">
      <formula>"P-CR"</formula>
    </cfRule>
    <cfRule type="cellIs" dxfId="26914" priority="3571" stopIfTrue="1" operator="equal">
      <formula>"CR Pack"</formula>
    </cfRule>
    <cfRule type="cellIs" dxfId="26913" priority="3572" stopIfTrue="1" operator="equal">
      <formula>"WID new"</formula>
    </cfRule>
    <cfRule type="cellIs" dxfId="26912" priority="3573" stopIfTrue="1" operator="equal">
      <formula>"WID revised"</formula>
    </cfRule>
    <cfRule type="cellIs" dxfId="26911" priority="3574" stopIfTrue="1" operator="equal">
      <formula>"SID new"</formula>
    </cfRule>
    <cfRule type="cellIs" dxfId="26910" priority="3575" stopIfTrue="1" operator="equal">
      <formula>"SID revised"</formula>
    </cfRule>
  </conditionalFormatting>
  <conditionalFormatting sqref="P1693">
    <cfRule type="containsText" dxfId="26909" priority="3565" stopIfTrue="1" operator="containsText" text="DUMMY">
      <formula>NOT(ISERROR(SEARCH("DUMMY",P1693)))</formula>
    </cfRule>
    <cfRule type="cellIs" dxfId="26908" priority="3566" stopIfTrue="1" operator="equal">
      <formula>""</formula>
    </cfRule>
  </conditionalFormatting>
  <conditionalFormatting sqref="Q1693">
    <cfRule type="cellIs" dxfId="26907" priority="3563" stopIfTrue="1" operator="equal">
      <formula>""</formula>
    </cfRule>
    <cfRule type="cellIs" dxfId="26906" priority="3564" stopIfTrue="1" operator="equal">
      <formula>"-"</formula>
    </cfRule>
  </conditionalFormatting>
  <conditionalFormatting sqref="I1693">
    <cfRule type="containsText" dxfId="26905" priority="3561" operator="containsText" text="...">
      <formula>NOT(ISERROR(SEARCH("...",I1693)))</formula>
    </cfRule>
    <cfRule type="containsText" dxfId="26904" priority="3562" operator="containsText" text="~?">
      <formula>NOT(ISERROR(SEARCH("~?",I1693)))</formula>
    </cfRule>
  </conditionalFormatting>
  <conditionalFormatting sqref="G1693">
    <cfRule type="cellIs" dxfId="26903" priority="3560" operator="equal">
      <formula>"Endorsement"</formula>
    </cfRule>
  </conditionalFormatting>
  <conditionalFormatting sqref="B1694">
    <cfRule type="cellIs" dxfId="26902" priority="3559" stopIfTrue="1" operator="equal">
      <formula>""</formula>
    </cfRule>
  </conditionalFormatting>
  <conditionalFormatting sqref="C1694">
    <cfRule type="cellIs" dxfId="26901" priority="3556" stopIfTrue="1" operator="equal">
      <formula>"Y"</formula>
    </cfRule>
    <cfRule type="cellIs" dxfId="26900" priority="3557" stopIfTrue="1" operator="equal">
      <formula>""</formula>
    </cfRule>
    <cfRule type="cellIs" dxfId="26899" priority="3558" stopIfTrue="1" operator="equal">
      <formula>"W"</formula>
    </cfRule>
  </conditionalFormatting>
  <conditionalFormatting sqref="D1694">
    <cfRule type="cellIs" dxfId="26898" priority="3554" stopIfTrue="1" operator="equal">
      <formula>""</formula>
    </cfRule>
    <cfRule type="cellIs" dxfId="26897" priority="3555" stopIfTrue="1" operator="between">
      <formula>"10.7.1"</formula>
      <formula>"10.7.5"</formula>
    </cfRule>
  </conditionalFormatting>
  <conditionalFormatting sqref="G1694">
    <cfRule type="cellIs" dxfId="26896" priority="3553" stopIfTrue="1" operator="equal">
      <formula>""</formula>
    </cfRule>
  </conditionalFormatting>
  <conditionalFormatting sqref="O1694">
    <cfRule type="cellIs" dxfId="26895" priority="3550" stopIfTrue="1" operator="equal">
      <formula>"Rel-14"</formula>
    </cfRule>
    <cfRule type="cellIs" dxfId="26894" priority="3551" stopIfTrue="1" operator="equal">
      <formula>"Rel-16"</formula>
    </cfRule>
    <cfRule type="cellIs" dxfId="26893" priority="3552" stopIfTrue="1" operator="equal">
      <formula>"Rel-15"</formula>
    </cfRule>
  </conditionalFormatting>
  <conditionalFormatting sqref="F1694">
    <cfRule type="cellIs" dxfId="26892" priority="3541" stopIfTrue="1" operator="equal">
      <formula>"LS In"</formula>
    </cfRule>
    <cfRule type="cellIs" dxfId="26891" priority="3542" stopIfTrue="1" operator="equal">
      <formula>"LS OUT"</formula>
    </cfRule>
    <cfRule type="cellIs" dxfId="26890" priority="3543" stopIfTrue="1" operator="equal">
      <formula>"CR"</formula>
    </cfRule>
    <cfRule type="cellIs" dxfId="26889" priority="3544" stopIfTrue="1" operator="equal">
      <formula>"P-CR"</formula>
    </cfRule>
    <cfRule type="cellIs" dxfId="26888" priority="3545" stopIfTrue="1" operator="equal">
      <formula>"CR Pack"</formula>
    </cfRule>
    <cfRule type="cellIs" dxfId="26887" priority="3546" stopIfTrue="1" operator="equal">
      <formula>"WID new"</formula>
    </cfRule>
    <cfRule type="cellIs" dxfId="26886" priority="3547" stopIfTrue="1" operator="equal">
      <formula>"WID revised"</formula>
    </cfRule>
    <cfRule type="cellIs" dxfId="26885" priority="3548" stopIfTrue="1" operator="equal">
      <formula>"SID new"</formula>
    </cfRule>
    <cfRule type="cellIs" dxfId="26884" priority="3549" stopIfTrue="1" operator="equal">
      <formula>"SID revised"</formula>
    </cfRule>
  </conditionalFormatting>
  <conditionalFormatting sqref="P1694">
    <cfRule type="containsText" dxfId="26883" priority="3539" stopIfTrue="1" operator="containsText" text="DUMMY">
      <formula>NOT(ISERROR(SEARCH("DUMMY",P1694)))</formula>
    </cfRule>
    <cfRule type="cellIs" dxfId="26882" priority="3540" stopIfTrue="1" operator="equal">
      <formula>""</formula>
    </cfRule>
  </conditionalFormatting>
  <conditionalFormatting sqref="Q1694">
    <cfRule type="cellIs" dxfId="26881" priority="3537" stopIfTrue="1" operator="equal">
      <formula>""</formula>
    </cfRule>
    <cfRule type="cellIs" dxfId="26880" priority="3538" stopIfTrue="1" operator="equal">
      <formula>"-"</formula>
    </cfRule>
  </conditionalFormatting>
  <conditionalFormatting sqref="I1694">
    <cfRule type="containsText" dxfId="26879" priority="3535" operator="containsText" text="...">
      <formula>NOT(ISERROR(SEARCH("...",I1694)))</formula>
    </cfRule>
    <cfRule type="containsText" dxfId="26878" priority="3536" operator="containsText" text="~?">
      <formula>NOT(ISERROR(SEARCH("~?",I1694)))</formula>
    </cfRule>
  </conditionalFormatting>
  <conditionalFormatting sqref="G1694">
    <cfRule type="cellIs" dxfId="26877" priority="3534" operator="equal">
      <formula>"Endorsement"</formula>
    </cfRule>
  </conditionalFormatting>
  <conditionalFormatting sqref="B1696">
    <cfRule type="cellIs" dxfId="26876" priority="3533" stopIfTrue="1" operator="equal">
      <formula>""</formula>
    </cfRule>
  </conditionalFormatting>
  <conditionalFormatting sqref="C1696">
    <cfRule type="cellIs" dxfId="26875" priority="3530" stopIfTrue="1" operator="equal">
      <formula>"Y"</formula>
    </cfRule>
    <cfRule type="cellIs" dxfId="26874" priority="3531" stopIfTrue="1" operator="equal">
      <formula>""</formula>
    </cfRule>
    <cfRule type="cellIs" dxfId="26873" priority="3532" stopIfTrue="1" operator="equal">
      <formula>"W"</formula>
    </cfRule>
  </conditionalFormatting>
  <conditionalFormatting sqref="D1696">
    <cfRule type="cellIs" dxfId="26872" priority="3528" stopIfTrue="1" operator="equal">
      <formula>""</formula>
    </cfRule>
    <cfRule type="cellIs" dxfId="26871" priority="3529" stopIfTrue="1" operator="between">
      <formula>"10.7.1"</formula>
      <formula>"10.7.5"</formula>
    </cfRule>
  </conditionalFormatting>
  <conditionalFormatting sqref="B1825">
    <cfRule type="cellIs" dxfId="26870" priority="3527" stopIfTrue="1" operator="equal">
      <formula>""</formula>
    </cfRule>
  </conditionalFormatting>
  <conditionalFormatting sqref="C1825">
    <cfRule type="cellIs" dxfId="26869" priority="3524" stopIfTrue="1" operator="equal">
      <formula>"Y"</formula>
    </cfRule>
    <cfRule type="cellIs" dxfId="26868" priority="3525" stopIfTrue="1" operator="equal">
      <formula>""</formula>
    </cfRule>
    <cfRule type="cellIs" dxfId="26867" priority="3526" stopIfTrue="1" operator="equal">
      <formula>"W"</formula>
    </cfRule>
  </conditionalFormatting>
  <conditionalFormatting sqref="D1825">
    <cfRule type="cellIs" dxfId="26866" priority="3522" stopIfTrue="1" operator="equal">
      <formula>""</formula>
    </cfRule>
    <cfRule type="cellIs" dxfId="26865" priority="3523" stopIfTrue="1" operator="between">
      <formula>"10.7.1"</formula>
      <formula>"10.7.5"</formula>
    </cfRule>
  </conditionalFormatting>
  <conditionalFormatting sqref="G1825">
    <cfRule type="cellIs" dxfId="26864" priority="3521" stopIfTrue="1" operator="equal">
      <formula>""</formula>
    </cfRule>
  </conditionalFormatting>
  <conditionalFormatting sqref="O1825">
    <cfRule type="cellIs" dxfId="26863" priority="3518" stopIfTrue="1" operator="equal">
      <formula>"Rel-14"</formula>
    </cfRule>
    <cfRule type="cellIs" dxfId="26862" priority="3519" stopIfTrue="1" operator="equal">
      <formula>"Rel-16"</formula>
    </cfRule>
    <cfRule type="cellIs" dxfId="26861" priority="3520" stopIfTrue="1" operator="equal">
      <formula>"Rel-15"</formula>
    </cfRule>
  </conditionalFormatting>
  <conditionalFormatting sqref="F1825">
    <cfRule type="cellIs" dxfId="26860" priority="3509" stopIfTrue="1" operator="equal">
      <formula>"LS In"</formula>
    </cfRule>
    <cfRule type="cellIs" dxfId="26859" priority="3510" stopIfTrue="1" operator="equal">
      <formula>"LS OUT"</formula>
    </cfRule>
    <cfRule type="cellIs" dxfId="26858" priority="3511" stopIfTrue="1" operator="equal">
      <formula>"CR"</formula>
    </cfRule>
    <cfRule type="cellIs" dxfId="26857" priority="3512" stopIfTrue="1" operator="equal">
      <formula>"P-CR"</formula>
    </cfRule>
    <cfRule type="cellIs" dxfId="26856" priority="3513" stopIfTrue="1" operator="equal">
      <formula>"CR Pack"</formula>
    </cfRule>
    <cfRule type="cellIs" dxfId="26855" priority="3514" stopIfTrue="1" operator="equal">
      <formula>"WID new"</formula>
    </cfRule>
    <cfRule type="cellIs" dxfId="26854" priority="3515" stopIfTrue="1" operator="equal">
      <formula>"WID revised"</formula>
    </cfRule>
    <cfRule type="cellIs" dxfId="26853" priority="3516" stopIfTrue="1" operator="equal">
      <formula>"SID new"</formula>
    </cfRule>
    <cfRule type="cellIs" dxfId="26852" priority="3517" stopIfTrue="1" operator="equal">
      <formula>"SID revised"</formula>
    </cfRule>
  </conditionalFormatting>
  <conditionalFormatting sqref="P1825">
    <cfRule type="containsText" dxfId="26851" priority="3507" stopIfTrue="1" operator="containsText" text="DUMMY">
      <formula>NOT(ISERROR(SEARCH("DUMMY",P1825)))</formula>
    </cfRule>
    <cfRule type="cellIs" dxfId="26850" priority="3508" stopIfTrue="1" operator="equal">
      <formula>""</formula>
    </cfRule>
  </conditionalFormatting>
  <conditionalFormatting sqref="Q1825">
    <cfRule type="cellIs" dxfId="26849" priority="3505" stopIfTrue="1" operator="equal">
      <formula>""</formula>
    </cfRule>
    <cfRule type="cellIs" dxfId="26848" priority="3506" stopIfTrue="1" operator="equal">
      <formula>"-"</formula>
    </cfRule>
  </conditionalFormatting>
  <conditionalFormatting sqref="I1825">
    <cfRule type="containsText" dxfId="26847" priority="3503" operator="containsText" text="...">
      <formula>NOT(ISERROR(SEARCH("...",I1825)))</formula>
    </cfRule>
    <cfRule type="containsText" dxfId="26846" priority="3504" operator="containsText" text="~?">
      <formula>NOT(ISERROR(SEARCH("~?",I1825)))</formula>
    </cfRule>
  </conditionalFormatting>
  <conditionalFormatting sqref="G1825">
    <cfRule type="cellIs" dxfId="26845" priority="3502" operator="equal">
      <formula>"Endorsement"</formula>
    </cfRule>
  </conditionalFormatting>
  <conditionalFormatting sqref="B1826">
    <cfRule type="cellIs" dxfId="26844" priority="3501" stopIfTrue="1" operator="equal">
      <formula>""</formula>
    </cfRule>
  </conditionalFormatting>
  <conditionalFormatting sqref="C1826">
    <cfRule type="cellIs" dxfId="26843" priority="3498" stopIfTrue="1" operator="equal">
      <formula>"Y"</formula>
    </cfRule>
    <cfRule type="cellIs" dxfId="26842" priority="3499" stopIfTrue="1" operator="equal">
      <formula>""</formula>
    </cfRule>
    <cfRule type="cellIs" dxfId="26841" priority="3500" stopIfTrue="1" operator="equal">
      <formula>"W"</formula>
    </cfRule>
  </conditionalFormatting>
  <conditionalFormatting sqref="D1826">
    <cfRule type="cellIs" dxfId="26840" priority="3496" stopIfTrue="1" operator="equal">
      <formula>""</formula>
    </cfRule>
    <cfRule type="cellIs" dxfId="26839" priority="3497" stopIfTrue="1" operator="between">
      <formula>"10.7.1"</formula>
      <formula>"10.7.5"</formula>
    </cfRule>
  </conditionalFormatting>
  <conditionalFormatting sqref="G1826">
    <cfRule type="cellIs" dxfId="26838" priority="3495" stopIfTrue="1" operator="equal">
      <formula>""</formula>
    </cfRule>
  </conditionalFormatting>
  <conditionalFormatting sqref="O1826">
    <cfRule type="cellIs" dxfId="26837" priority="3492" stopIfTrue="1" operator="equal">
      <formula>"Rel-14"</formula>
    </cfRule>
    <cfRule type="cellIs" dxfId="26836" priority="3493" stopIfTrue="1" operator="equal">
      <formula>"Rel-16"</formula>
    </cfRule>
    <cfRule type="cellIs" dxfId="26835" priority="3494" stopIfTrue="1" operator="equal">
      <formula>"Rel-15"</formula>
    </cfRule>
  </conditionalFormatting>
  <conditionalFormatting sqref="F1826">
    <cfRule type="cellIs" dxfId="26834" priority="3483" stopIfTrue="1" operator="equal">
      <formula>"LS In"</formula>
    </cfRule>
    <cfRule type="cellIs" dxfId="26833" priority="3484" stopIfTrue="1" operator="equal">
      <formula>"LS OUT"</formula>
    </cfRule>
    <cfRule type="cellIs" dxfId="26832" priority="3485" stopIfTrue="1" operator="equal">
      <formula>"CR"</formula>
    </cfRule>
    <cfRule type="cellIs" dxfId="26831" priority="3486" stopIfTrue="1" operator="equal">
      <formula>"P-CR"</formula>
    </cfRule>
    <cfRule type="cellIs" dxfId="26830" priority="3487" stopIfTrue="1" operator="equal">
      <formula>"CR Pack"</formula>
    </cfRule>
    <cfRule type="cellIs" dxfId="26829" priority="3488" stopIfTrue="1" operator="equal">
      <formula>"WID new"</formula>
    </cfRule>
    <cfRule type="cellIs" dxfId="26828" priority="3489" stopIfTrue="1" operator="equal">
      <formula>"WID revised"</formula>
    </cfRule>
    <cfRule type="cellIs" dxfId="26827" priority="3490" stopIfTrue="1" operator="equal">
      <formula>"SID new"</formula>
    </cfRule>
    <cfRule type="cellIs" dxfId="26826" priority="3491" stopIfTrue="1" operator="equal">
      <formula>"SID revised"</formula>
    </cfRule>
  </conditionalFormatting>
  <conditionalFormatting sqref="P1826">
    <cfRule type="containsText" dxfId="26825" priority="3481" stopIfTrue="1" operator="containsText" text="DUMMY">
      <formula>NOT(ISERROR(SEARCH("DUMMY",P1826)))</formula>
    </cfRule>
    <cfRule type="cellIs" dxfId="26824" priority="3482" stopIfTrue="1" operator="equal">
      <formula>""</formula>
    </cfRule>
  </conditionalFormatting>
  <conditionalFormatting sqref="Q1826">
    <cfRule type="cellIs" dxfId="26823" priority="3479" stopIfTrue="1" operator="equal">
      <formula>""</formula>
    </cfRule>
    <cfRule type="cellIs" dxfId="26822" priority="3480" stopIfTrue="1" operator="equal">
      <formula>"-"</formula>
    </cfRule>
  </conditionalFormatting>
  <conditionalFormatting sqref="I1826">
    <cfRule type="containsText" dxfId="26821" priority="3477" operator="containsText" text="...">
      <formula>NOT(ISERROR(SEARCH("...",I1826)))</formula>
    </cfRule>
    <cfRule type="containsText" dxfId="26820" priority="3478" operator="containsText" text="~?">
      <formula>NOT(ISERROR(SEARCH("~?",I1826)))</formula>
    </cfRule>
  </conditionalFormatting>
  <conditionalFormatting sqref="G1826">
    <cfRule type="cellIs" dxfId="26819" priority="3476" operator="equal">
      <formula>"Endorsement"</formula>
    </cfRule>
  </conditionalFormatting>
  <conditionalFormatting sqref="B1827">
    <cfRule type="cellIs" dxfId="26818" priority="3475" stopIfTrue="1" operator="equal">
      <formula>""</formula>
    </cfRule>
  </conditionalFormatting>
  <conditionalFormatting sqref="C1827">
    <cfRule type="cellIs" dxfId="26817" priority="3472" stopIfTrue="1" operator="equal">
      <formula>"Y"</formula>
    </cfRule>
    <cfRule type="cellIs" dxfId="26816" priority="3473" stopIfTrue="1" operator="equal">
      <formula>""</formula>
    </cfRule>
    <cfRule type="cellIs" dxfId="26815" priority="3474" stopIfTrue="1" operator="equal">
      <formula>"W"</formula>
    </cfRule>
  </conditionalFormatting>
  <conditionalFormatting sqref="D1827">
    <cfRule type="cellIs" dxfId="26814" priority="3470" stopIfTrue="1" operator="equal">
      <formula>""</formula>
    </cfRule>
    <cfRule type="cellIs" dxfId="26813" priority="3471" stopIfTrue="1" operator="between">
      <formula>"10.7.1"</formula>
      <formula>"10.7.5"</formula>
    </cfRule>
  </conditionalFormatting>
  <conditionalFormatting sqref="G1827">
    <cfRule type="cellIs" dxfId="26812" priority="3469" stopIfTrue="1" operator="equal">
      <formula>""</formula>
    </cfRule>
  </conditionalFormatting>
  <conditionalFormatting sqref="O1827">
    <cfRule type="cellIs" dxfId="26811" priority="3466" stopIfTrue="1" operator="equal">
      <formula>"Rel-14"</formula>
    </cfRule>
    <cfRule type="cellIs" dxfId="26810" priority="3467" stopIfTrue="1" operator="equal">
      <formula>"Rel-16"</formula>
    </cfRule>
    <cfRule type="cellIs" dxfId="26809" priority="3468" stopIfTrue="1" operator="equal">
      <formula>"Rel-15"</formula>
    </cfRule>
  </conditionalFormatting>
  <conditionalFormatting sqref="F1827">
    <cfRule type="cellIs" dxfId="26808" priority="3457" stopIfTrue="1" operator="equal">
      <formula>"LS In"</formula>
    </cfRule>
    <cfRule type="cellIs" dxfId="26807" priority="3458" stopIfTrue="1" operator="equal">
      <formula>"LS OUT"</formula>
    </cfRule>
    <cfRule type="cellIs" dxfId="26806" priority="3459" stopIfTrue="1" operator="equal">
      <formula>"CR"</formula>
    </cfRule>
    <cfRule type="cellIs" dxfId="26805" priority="3460" stopIfTrue="1" operator="equal">
      <formula>"P-CR"</formula>
    </cfRule>
    <cfRule type="cellIs" dxfId="26804" priority="3461" stopIfTrue="1" operator="equal">
      <formula>"CR Pack"</formula>
    </cfRule>
    <cfRule type="cellIs" dxfId="26803" priority="3462" stopIfTrue="1" operator="equal">
      <formula>"WID new"</formula>
    </cfRule>
    <cfRule type="cellIs" dxfId="26802" priority="3463" stopIfTrue="1" operator="equal">
      <formula>"WID revised"</formula>
    </cfRule>
    <cfRule type="cellIs" dxfId="26801" priority="3464" stopIfTrue="1" operator="equal">
      <formula>"SID new"</formula>
    </cfRule>
    <cfRule type="cellIs" dxfId="26800" priority="3465" stopIfTrue="1" operator="equal">
      <formula>"SID revised"</formula>
    </cfRule>
  </conditionalFormatting>
  <conditionalFormatting sqref="P1827">
    <cfRule type="containsText" dxfId="26799" priority="3455" stopIfTrue="1" operator="containsText" text="DUMMY">
      <formula>NOT(ISERROR(SEARCH("DUMMY",P1827)))</formula>
    </cfRule>
    <cfRule type="cellIs" dxfId="26798" priority="3456" stopIfTrue="1" operator="equal">
      <formula>""</formula>
    </cfRule>
  </conditionalFormatting>
  <conditionalFormatting sqref="Q1827">
    <cfRule type="cellIs" dxfId="26797" priority="3453" stopIfTrue="1" operator="equal">
      <formula>""</formula>
    </cfRule>
    <cfRule type="cellIs" dxfId="26796" priority="3454" stopIfTrue="1" operator="equal">
      <formula>"-"</formula>
    </cfRule>
  </conditionalFormatting>
  <conditionalFormatting sqref="I1827">
    <cfRule type="containsText" dxfId="26795" priority="3451" operator="containsText" text="...">
      <formula>NOT(ISERROR(SEARCH("...",I1827)))</formula>
    </cfRule>
    <cfRule type="containsText" dxfId="26794" priority="3452" operator="containsText" text="~?">
      <formula>NOT(ISERROR(SEARCH("~?",I1827)))</formula>
    </cfRule>
  </conditionalFormatting>
  <conditionalFormatting sqref="G1827">
    <cfRule type="cellIs" dxfId="26793" priority="3450" operator="equal">
      <formula>"Endorsement"</formula>
    </cfRule>
  </conditionalFormatting>
  <conditionalFormatting sqref="B1599">
    <cfRule type="cellIs" dxfId="26792" priority="3449" stopIfTrue="1" operator="equal">
      <formula>""</formula>
    </cfRule>
  </conditionalFormatting>
  <conditionalFormatting sqref="C1599">
    <cfRule type="cellIs" dxfId="26791" priority="3446" stopIfTrue="1" operator="equal">
      <formula>"Y"</formula>
    </cfRule>
    <cfRule type="cellIs" dxfId="26790" priority="3447" stopIfTrue="1" operator="equal">
      <formula>""</formula>
    </cfRule>
    <cfRule type="cellIs" dxfId="26789" priority="3448" stopIfTrue="1" operator="equal">
      <formula>"W"</formula>
    </cfRule>
  </conditionalFormatting>
  <conditionalFormatting sqref="D1599">
    <cfRule type="cellIs" dxfId="26788" priority="3444" stopIfTrue="1" operator="equal">
      <formula>""</formula>
    </cfRule>
    <cfRule type="cellIs" dxfId="26787" priority="3445" stopIfTrue="1" operator="between">
      <formula>"10.7.1"</formula>
      <formula>"10.7.5"</formula>
    </cfRule>
  </conditionalFormatting>
  <conditionalFormatting sqref="G1599">
    <cfRule type="cellIs" dxfId="26786" priority="3443" stopIfTrue="1" operator="equal">
      <formula>""</formula>
    </cfRule>
  </conditionalFormatting>
  <conditionalFormatting sqref="O1599">
    <cfRule type="cellIs" dxfId="26785" priority="3440" stopIfTrue="1" operator="equal">
      <formula>"Rel-14"</formula>
    </cfRule>
    <cfRule type="cellIs" dxfId="26784" priority="3441" stopIfTrue="1" operator="equal">
      <formula>"Rel-16"</formula>
    </cfRule>
    <cfRule type="cellIs" dxfId="26783" priority="3442" stopIfTrue="1" operator="equal">
      <formula>"Rel-15"</formula>
    </cfRule>
  </conditionalFormatting>
  <conditionalFormatting sqref="F1599">
    <cfRule type="cellIs" dxfId="26782" priority="3431" stopIfTrue="1" operator="equal">
      <formula>"LS In"</formula>
    </cfRule>
    <cfRule type="cellIs" dxfId="26781" priority="3432" stopIfTrue="1" operator="equal">
      <formula>"LS OUT"</formula>
    </cfRule>
    <cfRule type="cellIs" dxfId="26780" priority="3433" stopIfTrue="1" operator="equal">
      <formula>"CR"</formula>
    </cfRule>
    <cfRule type="cellIs" dxfId="26779" priority="3434" stopIfTrue="1" operator="equal">
      <formula>"P-CR"</formula>
    </cfRule>
    <cfRule type="cellIs" dxfId="26778" priority="3435" stopIfTrue="1" operator="equal">
      <formula>"CR Pack"</formula>
    </cfRule>
    <cfRule type="cellIs" dxfId="26777" priority="3436" stopIfTrue="1" operator="equal">
      <formula>"WID new"</formula>
    </cfRule>
    <cfRule type="cellIs" dxfId="26776" priority="3437" stopIfTrue="1" operator="equal">
      <formula>"WID revised"</formula>
    </cfRule>
    <cfRule type="cellIs" dxfId="26775" priority="3438" stopIfTrue="1" operator="equal">
      <formula>"SID new"</formula>
    </cfRule>
    <cfRule type="cellIs" dxfId="26774" priority="3439" stopIfTrue="1" operator="equal">
      <formula>"SID revised"</formula>
    </cfRule>
  </conditionalFormatting>
  <conditionalFormatting sqref="P1599">
    <cfRule type="containsText" dxfId="26773" priority="3429" stopIfTrue="1" operator="containsText" text="DUMMY">
      <formula>NOT(ISERROR(SEARCH("DUMMY",P1599)))</formula>
    </cfRule>
    <cfRule type="cellIs" dxfId="26772" priority="3430" stopIfTrue="1" operator="equal">
      <formula>""</formula>
    </cfRule>
  </conditionalFormatting>
  <conditionalFormatting sqref="Q1599">
    <cfRule type="cellIs" dxfId="26771" priority="3427" stopIfTrue="1" operator="equal">
      <formula>""</formula>
    </cfRule>
    <cfRule type="cellIs" dxfId="26770" priority="3428" stopIfTrue="1" operator="equal">
      <formula>"-"</formula>
    </cfRule>
  </conditionalFormatting>
  <conditionalFormatting sqref="I1599">
    <cfRule type="containsText" dxfId="26769" priority="3425" operator="containsText" text="...">
      <formula>NOT(ISERROR(SEARCH("...",I1599)))</formula>
    </cfRule>
    <cfRule type="containsText" dxfId="26768" priority="3426" operator="containsText" text="~?">
      <formula>NOT(ISERROR(SEARCH("~?",I1599)))</formula>
    </cfRule>
  </conditionalFormatting>
  <conditionalFormatting sqref="G1599">
    <cfRule type="cellIs" dxfId="26767" priority="3424" operator="equal">
      <formula>"Endorsement"</formula>
    </cfRule>
  </conditionalFormatting>
  <conditionalFormatting sqref="B1600">
    <cfRule type="cellIs" dxfId="26766" priority="3423" stopIfTrue="1" operator="equal">
      <formula>""</formula>
    </cfRule>
  </conditionalFormatting>
  <conditionalFormatting sqref="C1600">
    <cfRule type="cellIs" dxfId="26765" priority="3420" stopIfTrue="1" operator="equal">
      <formula>"Y"</formula>
    </cfRule>
    <cfRule type="cellIs" dxfId="26764" priority="3421" stopIfTrue="1" operator="equal">
      <formula>""</formula>
    </cfRule>
    <cfRule type="cellIs" dxfId="26763" priority="3422" stopIfTrue="1" operator="equal">
      <formula>"W"</formula>
    </cfRule>
  </conditionalFormatting>
  <conditionalFormatting sqref="D1600">
    <cfRule type="cellIs" dxfId="26762" priority="3418" stopIfTrue="1" operator="equal">
      <formula>""</formula>
    </cfRule>
    <cfRule type="cellIs" dxfId="26761" priority="3419" stopIfTrue="1" operator="between">
      <formula>"10.7.1"</formula>
      <formula>"10.7.5"</formula>
    </cfRule>
  </conditionalFormatting>
  <conditionalFormatting sqref="G1600">
    <cfRule type="cellIs" dxfId="26760" priority="3417" stopIfTrue="1" operator="equal">
      <formula>""</formula>
    </cfRule>
  </conditionalFormatting>
  <conditionalFormatting sqref="O1600">
    <cfRule type="cellIs" dxfId="26759" priority="3414" stopIfTrue="1" operator="equal">
      <formula>"Rel-14"</formula>
    </cfRule>
    <cfRule type="cellIs" dxfId="26758" priority="3415" stopIfTrue="1" operator="equal">
      <formula>"Rel-16"</formula>
    </cfRule>
    <cfRule type="cellIs" dxfId="26757" priority="3416" stopIfTrue="1" operator="equal">
      <formula>"Rel-15"</formula>
    </cfRule>
  </conditionalFormatting>
  <conditionalFormatting sqref="F1600">
    <cfRule type="cellIs" dxfId="26756" priority="3405" stopIfTrue="1" operator="equal">
      <formula>"LS In"</formula>
    </cfRule>
    <cfRule type="cellIs" dxfId="26755" priority="3406" stopIfTrue="1" operator="equal">
      <formula>"LS OUT"</formula>
    </cfRule>
    <cfRule type="cellIs" dxfId="26754" priority="3407" stopIfTrue="1" operator="equal">
      <formula>"CR"</formula>
    </cfRule>
    <cfRule type="cellIs" dxfId="26753" priority="3408" stopIfTrue="1" operator="equal">
      <formula>"P-CR"</formula>
    </cfRule>
    <cfRule type="cellIs" dxfId="26752" priority="3409" stopIfTrue="1" operator="equal">
      <formula>"CR Pack"</formula>
    </cfRule>
    <cfRule type="cellIs" dxfId="26751" priority="3410" stopIfTrue="1" operator="equal">
      <formula>"WID new"</formula>
    </cfRule>
    <cfRule type="cellIs" dxfId="26750" priority="3411" stopIfTrue="1" operator="equal">
      <formula>"WID revised"</formula>
    </cfRule>
    <cfRule type="cellIs" dxfId="26749" priority="3412" stopIfTrue="1" operator="equal">
      <formula>"SID new"</formula>
    </cfRule>
    <cfRule type="cellIs" dxfId="26748" priority="3413" stopIfTrue="1" operator="equal">
      <formula>"SID revised"</formula>
    </cfRule>
  </conditionalFormatting>
  <conditionalFormatting sqref="P1600">
    <cfRule type="containsText" dxfId="26747" priority="3403" stopIfTrue="1" operator="containsText" text="DUMMY">
      <formula>NOT(ISERROR(SEARCH("DUMMY",P1600)))</formula>
    </cfRule>
    <cfRule type="cellIs" dxfId="26746" priority="3404" stopIfTrue="1" operator="equal">
      <formula>""</formula>
    </cfRule>
  </conditionalFormatting>
  <conditionalFormatting sqref="Q1600">
    <cfRule type="cellIs" dxfId="26745" priority="3401" stopIfTrue="1" operator="equal">
      <formula>""</formula>
    </cfRule>
    <cfRule type="cellIs" dxfId="26744" priority="3402" stopIfTrue="1" operator="equal">
      <formula>"-"</formula>
    </cfRule>
  </conditionalFormatting>
  <conditionalFormatting sqref="I1600">
    <cfRule type="containsText" dxfId="26743" priority="3399" operator="containsText" text="...">
      <formula>NOT(ISERROR(SEARCH("...",I1600)))</formula>
    </cfRule>
    <cfRule type="containsText" dxfId="26742" priority="3400" operator="containsText" text="~?">
      <formula>NOT(ISERROR(SEARCH("~?",I1600)))</formula>
    </cfRule>
  </conditionalFormatting>
  <conditionalFormatting sqref="G1600">
    <cfRule type="cellIs" dxfId="26741" priority="3398" operator="equal">
      <formula>"Endorsement"</formula>
    </cfRule>
  </conditionalFormatting>
  <conditionalFormatting sqref="B1802">
    <cfRule type="cellIs" dxfId="26740" priority="3397" stopIfTrue="1" operator="equal">
      <formula>""</formula>
    </cfRule>
  </conditionalFormatting>
  <conditionalFormatting sqref="C1802">
    <cfRule type="cellIs" dxfId="26739" priority="3394" stopIfTrue="1" operator="equal">
      <formula>"Y"</formula>
    </cfRule>
    <cfRule type="cellIs" dxfId="26738" priority="3395" stopIfTrue="1" operator="equal">
      <formula>""</formula>
    </cfRule>
    <cfRule type="cellIs" dxfId="26737" priority="3396" stopIfTrue="1" operator="equal">
      <formula>"W"</formula>
    </cfRule>
  </conditionalFormatting>
  <conditionalFormatting sqref="D1802">
    <cfRule type="cellIs" dxfId="26736" priority="3392" stopIfTrue="1" operator="equal">
      <formula>""</formula>
    </cfRule>
    <cfRule type="cellIs" dxfId="26735" priority="3393" stopIfTrue="1" operator="between">
      <formula>"10.7.1"</formula>
      <formula>"10.7.5"</formula>
    </cfRule>
  </conditionalFormatting>
  <conditionalFormatting sqref="G1802">
    <cfRule type="cellIs" dxfId="26734" priority="3391" stopIfTrue="1" operator="equal">
      <formula>""</formula>
    </cfRule>
  </conditionalFormatting>
  <conditionalFormatting sqref="O1802">
    <cfRule type="cellIs" dxfId="26733" priority="3388" stopIfTrue="1" operator="equal">
      <formula>"Rel-14"</formula>
    </cfRule>
    <cfRule type="cellIs" dxfId="26732" priority="3389" stopIfTrue="1" operator="equal">
      <formula>"Rel-16"</formula>
    </cfRule>
    <cfRule type="cellIs" dxfId="26731" priority="3390" stopIfTrue="1" operator="equal">
      <formula>"Rel-15"</formula>
    </cfRule>
  </conditionalFormatting>
  <conditionalFormatting sqref="P1802">
    <cfRule type="containsText" dxfId="26730" priority="3386" stopIfTrue="1" operator="containsText" text="DUMMY">
      <formula>NOT(ISERROR(SEARCH("DUMMY",P1802)))</formula>
    </cfRule>
    <cfRule type="cellIs" dxfId="26729" priority="3387" stopIfTrue="1" operator="equal">
      <formula>""</formula>
    </cfRule>
  </conditionalFormatting>
  <conditionalFormatting sqref="Q1802">
    <cfRule type="cellIs" dxfId="26728" priority="3384" stopIfTrue="1" operator="equal">
      <formula>""</formula>
    </cfRule>
    <cfRule type="cellIs" dxfId="26727" priority="3385" stopIfTrue="1" operator="equal">
      <formula>"-"</formula>
    </cfRule>
  </conditionalFormatting>
  <conditionalFormatting sqref="I1802">
    <cfRule type="containsText" dxfId="26726" priority="3382" operator="containsText" text="...">
      <formula>NOT(ISERROR(SEARCH("...",I1802)))</formula>
    </cfRule>
    <cfRule type="containsText" dxfId="26725" priority="3383" operator="containsText" text="~?">
      <formula>NOT(ISERROR(SEARCH("~?",I1802)))</formula>
    </cfRule>
  </conditionalFormatting>
  <conditionalFormatting sqref="G1802">
    <cfRule type="cellIs" dxfId="26724" priority="3381" operator="equal">
      <formula>"Endorsement"</formula>
    </cfRule>
  </conditionalFormatting>
  <conditionalFormatting sqref="B1803">
    <cfRule type="cellIs" dxfId="26723" priority="3380" stopIfTrue="1" operator="equal">
      <formula>""</formula>
    </cfRule>
  </conditionalFormatting>
  <conditionalFormatting sqref="C1803">
    <cfRule type="cellIs" dxfId="26722" priority="3377" stopIfTrue="1" operator="equal">
      <formula>"Y"</formula>
    </cfRule>
    <cfRule type="cellIs" dxfId="26721" priority="3378" stopIfTrue="1" operator="equal">
      <formula>""</formula>
    </cfRule>
    <cfRule type="cellIs" dxfId="26720" priority="3379" stopIfTrue="1" operator="equal">
      <formula>"W"</formula>
    </cfRule>
  </conditionalFormatting>
  <conditionalFormatting sqref="D1803">
    <cfRule type="cellIs" dxfId="26719" priority="3375" stopIfTrue="1" operator="equal">
      <formula>""</formula>
    </cfRule>
    <cfRule type="cellIs" dxfId="26718" priority="3376" stopIfTrue="1" operator="between">
      <formula>"10.7.1"</formula>
      <formula>"10.7.5"</formula>
    </cfRule>
  </conditionalFormatting>
  <conditionalFormatting sqref="G1803">
    <cfRule type="cellIs" dxfId="26717" priority="3374" stopIfTrue="1" operator="equal">
      <formula>""</formula>
    </cfRule>
  </conditionalFormatting>
  <conditionalFormatting sqref="O1803">
    <cfRule type="cellIs" dxfId="26716" priority="3371" stopIfTrue="1" operator="equal">
      <formula>"Rel-14"</formula>
    </cfRule>
    <cfRule type="cellIs" dxfId="26715" priority="3372" stopIfTrue="1" operator="equal">
      <formula>"Rel-16"</formula>
    </cfRule>
    <cfRule type="cellIs" dxfId="26714" priority="3373" stopIfTrue="1" operator="equal">
      <formula>"Rel-15"</formula>
    </cfRule>
  </conditionalFormatting>
  <conditionalFormatting sqref="P1803">
    <cfRule type="containsText" dxfId="26713" priority="3369" stopIfTrue="1" operator="containsText" text="DUMMY">
      <formula>NOT(ISERROR(SEARCH("DUMMY",P1803)))</formula>
    </cfRule>
    <cfRule type="cellIs" dxfId="26712" priority="3370" stopIfTrue="1" operator="equal">
      <formula>""</formula>
    </cfRule>
  </conditionalFormatting>
  <conditionalFormatting sqref="Q1803">
    <cfRule type="cellIs" dxfId="26711" priority="3367" stopIfTrue="1" operator="equal">
      <formula>""</formula>
    </cfRule>
    <cfRule type="cellIs" dxfId="26710" priority="3368" stopIfTrue="1" operator="equal">
      <formula>"-"</formula>
    </cfRule>
  </conditionalFormatting>
  <conditionalFormatting sqref="I1803">
    <cfRule type="containsText" dxfId="26709" priority="3365" operator="containsText" text="...">
      <formula>NOT(ISERROR(SEARCH("...",I1803)))</formula>
    </cfRule>
    <cfRule type="containsText" dxfId="26708" priority="3366" operator="containsText" text="~?">
      <formula>NOT(ISERROR(SEARCH("~?",I1803)))</formula>
    </cfRule>
  </conditionalFormatting>
  <conditionalFormatting sqref="G1803">
    <cfRule type="cellIs" dxfId="26707" priority="3364" operator="equal">
      <formula>"Endorsement"</formula>
    </cfRule>
  </conditionalFormatting>
  <conditionalFormatting sqref="B1804">
    <cfRule type="cellIs" dxfId="26706" priority="3363" stopIfTrue="1" operator="equal">
      <formula>""</formula>
    </cfRule>
  </conditionalFormatting>
  <conditionalFormatting sqref="C1804">
    <cfRule type="cellIs" dxfId="26705" priority="3360" stopIfTrue="1" operator="equal">
      <formula>"Y"</formula>
    </cfRule>
    <cfRule type="cellIs" dxfId="26704" priority="3361" stopIfTrue="1" operator="equal">
      <formula>""</formula>
    </cfRule>
    <cfRule type="cellIs" dxfId="26703" priority="3362" stopIfTrue="1" operator="equal">
      <formula>"W"</formula>
    </cfRule>
  </conditionalFormatting>
  <conditionalFormatting sqref="D1804">
    <cfRule type="cellIs" dxfId="26702" priority="3358" stopIfTrue="1" operator="equal">
      <formula>""</formula>
    </cfRule>
    <cfRule type="cellIs" dxfId="26701" priority="3359" stopIfTrue="1" operator="between">
      <formula>"10.7.1"</formula>
      <formula>"10.7.5"</formula>
    </cfRule>
  </conditionalFormatting>
  <conditionalFormatting sqref="G1804">
    <cfRule type="cellIs" dxfId="26700" priority="3357" stopIfTrue="1" operator="equal">
      <formula>""</formula>
    </cfRule>
  </conditionalFormatting>
  <conditionalFormatting sqref="O1804">
    <cfRule type="cellIs" dxfId="26699" priority="3354" stopIfTrue="1" operator="equal">
      <formula>"Rel-14"</formula>
    </cfRule>
    <cfRule type="cellIs" dxfId="26698" priority="3355" stopIfTrue="1" operator="equal">
      <formula>"Rel-16"</formula>
    </cfRule>
    <cfRule type="cellIs" dxfId="26697" priority="3356" stopIfTrue="1" operator="equal">
      <formula>"Rel-15"</formula>
    </cfRule>
  </conditionalFormatting>
  <conditionalFormatting sqref="F1804">
    <cfRule type="cellIs" dxfId="26696" priority="3345" stopIfTrue="1" operator="equal">
      <formula>"LS In"</formula>
    </cfRule>
    <cfRule type="cellIs" dxfId="26695" priority="3346" stopIfTrue="1" operator="equal">
      <formula>"LS OUT"</formula>
    </cfRule>
    <cfRule type="cellIs" dxfId="26694" priority="3347" stopIfTrue="1" operator="equal">
      <formula>"CR"</formula>
    </cfRule>
    <cfRule type="cellIs" dxfId="26693" priority="3348" stopIfTrue="1" operator="equal">
      <formula>"P-CR"</formula>
    </cfRule>
    <cfRule type="cellIs" dxfId="26692" priority="3349" stopIfTrue="1" operator="equal">
      <formula>"CR Pack"</formula>
    </cfRule>
    <cfRule type="cellIs" dxfId="26691" priority="3350" stopIfTrue="1" operator="equal">
      <formula>"WID new"</formula>
    </cfRule>
    <cfRule type="cellIs" dxfId="26690" priority="3351" stopIfTrue="1" operator="equal">
      <formula>"WID revised"</formula>
    </cfRule>
    <cfRule type="cellIs" dxfId="26689" priority="3352" stopIfTrue="1" operator="equal">
      <formula>"SID new"</formula>
    </cfRule>
    <cfRule type="cellIs" dxfId="26688" priority="3353" stopIfTrue="1" operator="equal">
      <formula>"SID revised"</formula>
    </cfRule>
  </conditionalFormatting>
  <conditionalFormatting sqref="P1804">
    <cfRule type="containsText" dxfId="26687" priority="3343" stopIfTrue="1" operator="containsText" text="DUMMY">
      <formula>NOT(ISERROR(SEARCH("DUMMY",P1804)))</formula>
    </cfRule>
    <cfRule type="cellIs" dxfId="26686" priority="3344" stopIfTrue="1" operator="equal">
      <formula>""</formula>
    </cfRule>
  </conditionalFormatting>
  <conditionalFormatting sqref="Q1804">
    <cfRule type="cellIs" dxfId="26685" priority="3341" stopIfTrue="1" operator="equal">
      <formula>""</formula>
    </cfRule>
    <cfRule type="cellIs" dxfId="26684" priority="3342" stopIfTrue="1" operator="equal">
      <formula>"-"</formula>
    </cfRule>
  </conditionalFormatting>
  <conditionalFormatting sqref="I1804">
    <cfRule type="containsText" dxfId="26683" priority="3339" operator="containsText" text="...">
      <formula>NOT(ISERROR(SEARCH("...",I1804)))</formula>
    </cfRule>
    <cfRule type="containsText" dxfId="26682" priority="3340" operator="containsText" text="~?">
      <formula>NOT(ISERROR(SEARCH("~?",I1804)))</formula>
    </cfRule>
  </conditionalFormatting>
  <conditionalFormatting sqref="G1804">
    <cfRule type="cellIs" dxfId="26681" priority="3338" operator="equal">
      <formula>"Endorsement"</formula>
    </cfRule>
  </conditionalFormatting>
  <conditionalFormatting sqref="B1805">
    <cfRule type="cellIs" dxfId="26680" priority="3337" stopIfTrue="1" operator="equal">
      <formula>""</formula>
    </cfRule>
  </conditionalFormatting>
  <conditionalFormatting sqref="C1805">
    <cfRule type="cellIs" dxfId="26679" priority="3334" stopIfTrue="1" operator="equal">
      <formula>"Y"</formula>
    </cfRule>
    <cfRule type="cellIs" dxfId="26678" priority="3335" stopIfTrue="1" operator="equal">
      <formula>""</formula>
    </cfRule>
    <cfRule type="cellIs" dxfId="26677" priority="3336" stopIfTrue="1" operator="equal">
      <formula>"W"</formula>
    </cfRule>
  </conditionalFormatting>
  <conditionalFormatting sqref="D1805">
    <cfRule type="cellIs" dxfId="26676" priority="3332" stopIfTrue="1" operator="equal">
      <formula>""</formula>
    </cfRule>
    <cfRule type="cellIs" dxfId="26675" priority="3333" stopIfTrue="1" operator="between">
      <formula>"10.7.1"</formula>
      <formula>"10.7.5"</formula>
    </cfRule>
  </conditionalFormatting>
  <conditionalFormatting sqref="G1805">
    <cfRule type="cellIs" dxfId="26674" priority="3331" stopIfTrue="1" operator="equal">
      <formula>""</formula>
    </cfRule>
  </conditionalFormatting>
  <conditionalFormatting sqref="O1805">
    <cfRule type="cellIs" dxfId="26673" priority="3328" stopIfTrue="1" operator="equal">
      <formula>"Rel-14"</formula>
    </cfRule>
    <cfRule type="cellIs" dxfId="26672" priority="3329" stopIfTrue="1" operator="equal">
      <formula>"Rel-16"</formula>
    </cfRule>
    <cfRule type="cellIs" dxfId="26671" priority="3330" stopIfTrue="1" operator="equal">
      <formula>"Rel-15"</formula>
    </cfRule>
  </conditionalFormatting>
  <conditionalFormatting sqref="F1805">
    <cfRule type="cellIs" dxfId="26670" priority="3319" stopIfTrue="1" operator="equal">
      <formula>"LS In"</formula>
    </cfRule>
    <cfRule type="cellIs" dxfId="26669" priority="3320" stopIfTrue="1" operator="equal">
      <formula>"LS OUT"</formula>
    </cfRule>
    <cfRule type="cellIs" dxfId="26668" priority="3321" stopIfTrue="1" operator="equal">
      <formula>"CR"</formula>
    </cfRule>
    <cfRule type="cellIs" dxfId="26667" priority="3322" stopIfTrue="1" operator="equal">
      <formula>"P-CR"</formula>
    </cfRule>
    <cfRule type="cellIs" dxfId="26666" priority="3323" stopIfTrue="1" operator="equal">
      <formula>"CR Pack"</formula>
    </cfRule>
    <cfRule type="cellIs" dxfId="26665" priority="3324" stopIfTrue="1" operator="equal">
      <formula>"WID new"</formula>
    </cfRule>
    <cfRule type="cellIs" dxfId="26664" priority="3325" stopIfTrue="1" operator="equal">
      <formula>"WID revised"</formula>
    </cfRule>
    <cfRule type="cellIs" dxfId="26663" priority="3326" stopIfTrue="1" operator="equal">
      <formula>"SID new"</formula>
    </cfRule>
    <cfRule type="cellIs" dxfId="26662" priority="3327" stopIfTrue="1" operator="equal">
      <formula>"SID revised"</formula>
    </cfRule>
  </conditionalFormatting>
  <conditionalFormatting sqref="P1805">
    <cfRule type="containsText" dxfId="26661" priority="3317" stopIfTrue="1" operator="containsText" text="DUMMY">
      <formula>NOT(ISERROR(SEARCH("DUMMY",P1805)))</formula>
    </cfRule>
    <cfRule type="cellIs" dxfId="26660" priority="3318" stopIfTrue="1" operator="equal">
      <formula>""</formula>
    </cfRule>
  </conditionalFormatting>
  <conditionalFormatting sqref="Q1805">
    <cfRule type="cellIs" dxfId="26659" priority="3315" stopIfTrue="1" operator="equal">
      <formula>""</formula>
    </cfRule>
    <cfRule type="cellIs" dxfId="26658" priority="3316" stopIfTrue="1" operator="equal">
      <formula>"-"</formula>
    </cfRule>
  </conditionalFormatting>
  <conditionalFormatting sqref="I1805">
    <cfRule type="containsText" dxfId="26657" priority="3313" operator="containsText" text="...">
      <formula>NOT(ISERROR(SEARCH("...",I1805)))</formula>
    </cfRule>
    <cfRule type="containsText" dxfId="26656" priority="3314" operator="containsText" text="~?">
      <formula>NOT(ISERROR(SEARCH("~?",I1805)))</formula>
    </cfRule>
  </conditionalFormatting>
  <conditionalFormatting sqref="G1805">
    <cfRule type="cellIs" dxfId="26655" priority="3312" operator="equal">
      <formula>"Endorsement"</formula>
    </cfRule>
  </conditionalFormatting>
  <conditionalFormatting sqref="B1806">
    <cfRule type="cellIs" dxfId="26654" priority="3311" stopIfTrue="1" operator="equal">
      <formula>""</formula>
    </cfRule>
  </conditionalFormatting>
  <conditionalFormatting sqref="C1806">
    <cfRule type="cellIs" dxfId="26653" priority="3308" stopIfTrue="1" operator="equal">
      <formula>"Y"</formula>
    </cfRule>
    <cfRule type="cellIs" dxfId="26652" priority="3309" stopIfTrue="1" operator="equal">
      <formula>""</formula>
    </cfRule>
    <cfRule type="cellIs" dxfId="26651" priority="3310" stopIfTrue="1" operator="equal">
      <formula>"W"</formula>
    </cfRule>
  </conditionalFormatting>
  <conditionalFormatting sqref="D1806">
    <cfRule type="cellIs" dxfId="26650" priority="3306" stopIfTrue="1" operator="equal">
      <formula>""</formula>
    </cfRule>
    <cfRule type="cellIs" dxfId="26649" priority="3307" stopIfTrue="1" operator="between">
      <formula>"10.7.1"</formula>
      <formula>"10.7.5"</formula>
    </cfRule>
  </conditionalFormatting>
  <conditionalFormatting sqref="G1806">
    <cfRule type="cellIs" dxfId="26648" priority="3305" stopIfTrue="1" operator="equal">
      <formula>""</formula>
    </cfRule>
  </conditionalFormatting>
  <conditionalFormatting sqref="O1806">
    <cfRule type="cellIs" dxfId="26647" priority="3302" stopIfTrue="1" operator="equal">
      <formula>"Rel-14"</formula>
    </cfRule>
    <cfRule type="cellIs" dxfId="26646" priority="3303" stopIfTrue="1" operator="equal">
      <formula>"Rel-16"</formula>
    </cfRule>
    <cfRule type="cellIs" dxfId="26645" priority="3304" stopIfTrue="1" operator="equal">
      <formula>"Rel-15"</formula>
    </cfRule>
  </conditionalFormatting>
  <conditionalFormatting sqref="F1806">
    <cfRule type="cellIs" dxfId="26644" priority="3293" stopIfTrue="1" operator="equal">
      <formula>"LS In"</formula>
    </cfRule>
    <cfRule type="cellIs" dxfId="26643" priority="3294" stopIfTrue="1" operator="equal">
      <formula>"LS OUT"</formula>
    </cfRule>
    <cfRule type="cellIs" dxfId="26642" priority="3295" stopIfTrue="1" operator="equal">
      <formula>"CR"</formula>
    </cfRule>
    <cfRule type="cellIs" dxfId="26641" priority="3296" stopIfTrue="1" operator="equal">
      <formula>"P-CR"</formula>
    </cfRule>
    <cfRule type="cellIs" dxfId="26640" priority="3297" stopIfTrue="1" operator="equal">
      <formula>"CR Pack"</formula>
    </cfRule>
    <cfRule type="cellIs" dxfId="26639" priority="3298" stopIfTrue="1" operator="equal">
      <formula>"WID new"</formula>
    </cfRule>
    <cfRule type="cellIs" dxfId="26638" priority="3299" stopIfTrue="1" operator="equal">
      <formula>"WID revised"</formula>
    </cfRule>
    <cfRule type="cellIs" dxfId="26637" priority="3300" stopIfTrue="1" operator="equal">
      <formula>"SID new"</formula>
    </cfRule>
    <cfRule type="cellIs" dxfId="26636" priority="3301" stopIfTrue="1" operator="equal">
      <formula>"SID revised"</formula>
    </cfRule>
  </conditionalFormatting>
  <conditionalFormatting sqref="P1806">
    <cfRule type="containsText" dxfId="26635" priority="3291" stopIfTrue="1" operator="containsText" text="DUMMY">
      <formula>NOT(ISERROR(SEARCH("DUMMY",P1806)))</formula>
    </cfRule>
    <cfRule type="cellIs" dxfId="26634" priority="3292" stopIfTrue="1" operator="equal">
      <formula>""</formula>
    </cfRule>
  </conditionalFormatting>
  <conditionalFormatting sqref="Q1806">
    <cfRule type="cellIs" dxfId="26633" priority="3289" stopIfTrue="1" operator="equal">
      <formula>""</formula>
    </cfRule>
    <cfRule type="cellIs" dxfId="26632" priority="3290" stopIfTrue="1" operator="equal">
      <formula>"-"</formula>
    </cfRule>
  </conditionalFormatting>
  <conditionalFormatting sqref="G1806">
    <cfRule type="cellIs" dxfId="26631" priority="3288" operator="equal">
      <formula>"Endorsement"</formula>
    </cfRule>
  </conditionalFormatting>
  <conditionalFormatting sqref="B1807">
    <cfRule type="cellIs" dxfId="26630" priority="3287" stopIfTrue="1" operator="equal">
      <formula>""</formula>
    </cfRule>
  </conditionalFormatting>
  <conditionalFormatting sqref="C1807">
    <cfRule type="cellIs" dxfId="26629" priority="3284" stopIfTrue="1" operator="equal">
      <formula>"Y"</formula>
    </cfRule>
    <cfRule type="cellIs" dxfId="26628" priority="3285" stopIfTrue="1" operator="equal">
      <formula>""</formula>
    </cfRule>
    <cfRule type="cellIs" dxfId="26627" priority="3286" stopIfTrue="1" operator="equal">
      <formula>"W"</formula>
    </cfRule>
  </conditionalFormatting>
  <conditionalFormatting sqref="D1807">
    <cfRule type="cellIs" dxfId="26626" priority="3282" stopIfTrue="1" operator="equal">
      <formula>""</formula>
    </cfRule>
    <cfRule type="cellIs" dxfId="26625" priority="3283" stopIfTrue="1" operator="between">
      <formula>"10.7.1"</formula>
      <formula>"10.7.5"</formula>
    </cfRule>
  </conditionalFormatting>
  <conditionalFormatting sqref="G1807">
    <cfRule type="cellIs" dxfId="26624" priority="3281" stopIfTrue="1" operator="equal">
      <formula>""</formula>
    </cfRule>
  </conditionalFormatting>
  <conditionalFormatting sqref="O1807">
    <cfRule type="cellIs" dxfId="26623" priority="3278" stopIfTrue="1" operator="equal">
      <formula>"Rel-14"</formula>
    </cfRule>
    <cfRule type="cellIs" dxfId="26622" priority="3279" stopIfTrue="1" operator="equal">
      <formula>"Rel-16"</formula>
    </cfRule>
    <cfRule type="cellIs" dxfId="26621" priority="3280" stopIfTrue="1" operator="equal">
      <formula>"Rel-15"</formula>
    </cfRule>
  </conditionalFormatting>
  <conditionalFormatting sqref="P1807">
    <cfRule type="containsText" dxfId="26620" priority="3276" stopIfTrue="1" operator="containsText" text="DUMMY">
      <formula>NOT(ISERROR(SEARCH("DUMMY",P1807)))</formula>
    </cfRule>
    <cfRule type="cellIs" dxfId="26619" priority="3277" stopIfTrue="1" operator="equal">
      <formula>""</formula>
    </cfRule>
  </conditionalFormatting>
  <conditionalFormatting sqref="Q1807">
    <cfRule type="cellIs" dxfId="26618" priority="3274" stopIfTrue="1" operator="equal">
      <formula>""</formula>
    </cfRule>
    <cfRule type="cellIs" dxfId="26617" priority="3275" stopIfTrue="1" operator="equal">
      <formula>"-"</formula>
    </cfRule>
  </conditionalFormatting>
  <conditionalFormatting sqref="I1807">
    <cfRule type="containsText" dxfId="26616" priority="3272" operator="containsText" text="...">
      <formula>NOT(ISERROR(SEARCH("...",I1807)))</formula>
    </cfRule>
    <cfRule type="containsText" dxfId="26615" priority="3273" operator="containsText" text="~?">
      <formula>NOT(ISERROR(SEARCH("~?",I1807)))</formula>
    </cfRule>
  </conditionalFormatting>
  <conditionalFormatting sqref="G1807">
    <cfRule type="cellIs" dxfId="26614" priority="3271" operator="equal">
      <formula>"Endorsement"</formula>
    </cfRule>
  </conditionalFormatting>
  <conditionalFormatting sqref="B1808">
    <cfRule type="cellIs" dxfId="26613" priority="3270" stopIfTrue="1" operator="equal">
      <formula>""</formula>
    </cfRule>
  </conditionalFormatting>
  <conditionalFormatting sqref="C1808">
    <cfRule type="cellIs" dxfId="26612" priority="3267" stopIfTrue="1" operator="equal">
      <formula>"Y"</formula>
    </cfRule>
    <cfRule type="cellIs" dxfId="26611" priority="3268" stopIfTrue="1" operator="equal">
      <formula>""</formula>
    </cfRule>
    <cfRule type="cellIs" dxfId="26610" priority="3269" stopIfTrue="1" operator="equal">
      <formula>"W"</formula>
    </cfRule>
  </conditionalFormatting>
  <conditionalFormatting sqref="G1808">
    <cfRule type="cellIs" dxfId="26609" priority="3266" stopIfTrue="1" operator="equal">
      <formula>""</formula>
    </cfRule>
  </conditionalFormatting>
  <conditionalFormatting sqref="O1808">
    <cfRule type="cellIs" dxfId="26608" priority="3263" stopIfTrue="1" operator="equal">
      <formula>"Rel-14"</formula>
    </cfRule>
    <cfRule type="cellIs" dxfId="26607" priority="3264" stopIfTrue="1" operator="equal">
      <formula>"Rel-16"</formula>
    </cfRule>
    <cfRule type="cellIs" dxfId="26606" priority="3265" stopIfTrue="1" operator="equal">
      <formula>"Rel-15"</formula>
    </cfRule>
  </conditionalFormatting>
  <conditionalFormatting sqref="P1808">
    <cfRule type="containsText" dxfId="26605" priority="3261" stopIfTrue="1" operator="containsText" text="DUMMY">
      <formula>NOT(ISERROR(SEARCH("DUMMY",P1808)))</formula>
    </cfRule>
    <cfRule type="cellIs" dxfId="26604" priority="3262" stopIfTrue="1" operator="equal">
      <formula>""</formula>
    </cfRule>
  </conditionalFormatting>
  <conditionalFormatting sqref="Q1808">
    <cfRule type="cellIs" dxfId="26603" priority="3259" stopIfTrue="1" operator="equal">
      <formula>""</formula>
    </cfRule>
    <cfRule type="cellIs" dxfId="26602" priority="3260" stopIfTrue="1" operator="equal">
      <formula>"-"</formula>
    </cfRule>
  </conditionalFormatting>
  <conditionalFormatting sqref="I1808">
    <cfRule type="containsText" dxfId="26601" priority="3257" operator="containsText" text="...">
      <formula>NOT(ISERROR(SEARCH("...",I1808)))</formula>
    </cfRule>
    <cfRule type="containsText" dxfId="26600" priority="3258" operator="containsText" text="~?">
      <formula>NOT(ISERROR(SEARCH("~?",I1808)))</formula>
    </cfRule>
  </conditionalFormatting>
  <conditionalFormatting sqref="G1808">
    <cfRule type="cellIs" dxfId="26599" priority="3256" operator="equal">
      <formula>"Endorsement"</formula>
    </cfRule>
  </conditionalFormatting>
  <conditionalFormatting sqref="D1808">
    <cfRule type="cellIs" dxfId="26598" priority="3254" stopIfTrue="1" operator="equal">
      <formula>""</formula>
    </cfRule>
    <cfRule type="cellIs" dxfId="26597" priority="3255" stopIfTrue="1" operator="between">
      <formula>"10.7.1"</formula>
      <formula>"10.7.5"</formula>
    </cfRule>
  </conditionalFormatting>
  <conditionalFormatting sqref="B1809">
    <cfRule type="cellIs" dxfId="26596" priority="3253" stopIfTrue="1" operator="equal">
      <formula>""</formula>
    </cfRule>
  </conditionalFormatting>
  <conditionalFormatting sqref="C1809">
    <cfRule type="cellIs" dxfId="26595" priority="3250" stopIfTrue="1" operator="equal">
      <formula>"Y"</formula>
    </cfRule>
    <cfRule type="cellIs" dxfId="26594" priority="3251" stopIfTrue="1" operator="equal">
      <formula>""</formula>
    </cfRule>
    <cfRule type="cellIs" dxfId="26593" priority="3252" stopIfTrue="1" operator="equal">
      <formula>"W"</formula>
    </cfRule>
  </conditionalFormatting>
  <conditionalFormatting sqref="D1809">
    <cfRule type="cellIs" dxfId="26592" priority="3248" stopIfTrue="1" operator="equal">
      <formula>""</formula>
    </cfRule>
    <cfRule type="cellIs" dxfId="26591" priority="3249" stopIfTrue="1" operator="between">
      <formula>"10.7.1"</formula>
      <formula>"10.7.5"</formula>
    </cfRule>
  </conditionalFormatting>
  <conditionalFormatting sqref="G1809">
    <cfRule type="cellIs" dxfId="26590" priority="3247" stopIfTrue="1" operator="equal">
      <formula>""</formula>
    </cfRule>
  </conditionalFormatting>
  <conditionalFormatting sqref="O1809">
    <cfRule type="cellIs" dxfId="26589" priority="3244" stopIfTrue="1" operator="equal">
      <formula>"Rel-14"</formula>
    </cfRule>
    <cfRule type="cellIs" dxfId="26588" priority="3245" stopIfTrue="1" operator="equal">
      <formula>"Rel-16"</formula>
    </cfRule>
    <cfRule type="cellIs" dxfId="26587" priority="3246" stopIfTrue="1" operator="equal">
      <formula>"Rel-15"</formula>
    </cfRule>
  </conditionalFormatting>
  <conditionalFormatting sqref="P1809">
    <cfRule type="containsText" dxfId="26586" priority="3242" stopIfTrue="1" operator="containsText" text="DUMMY">
      <formula>NOT(ISERROR(SEARCH("DUMMY",P1809)))</formula>
    </cfRule>
    <cfRule type="cellIs" dxfId="26585" priority="3243" stopIfTrue="1" operator="equal">
      <formula>""</formula>
    </cfRule>
  </conditionalFormatting>
  <conditionalFormatting sqref="Q1809">
    <cfRule type="cellIs" dxfId="26584" priority="3240" stopIfTrue="1" operator="equal">
      <formula>""</formula>
    </cfRule>
    <cfRule type="cellIs" dxfId="26583" priority="3241" stopIfTrue="1" operator="equal">
      <formula>"-"</formula>
    </cfRule>
  </conditionalFormatting>
  <conditionalFormatting sqref="I1809">
    <cfRule type="containsText" dxfId="26582" priority="3238" operator="containsText" text="...">
      <formula>NOT(ISERROR(SEARCH("...",I1809)))</formula>
    </cfRule>
    <cfRule type="containsText" dxfId="26581" priority="3239" operator="containsText" text="~?">
      <formula>NOT(ISERROR(SEARCH("~?",I1809)))</formula>
    </cfRule>
  </conditionalFormatting>
  <conditionalFormatting sqref="G1809">
    <cfRule type="cellIs" dxfId="26580" priority="3237" operator="equal">
      <formula>"Endorsement"</formula>
    </cfRule>
  </conditionalFormatting>
  <conditionalFormatting sqref="B1810">
    <cfRule type="cellIs" dxfId="26579" priority="3236" stopIfTrue="1" operator="equal">
      <formula>""</formula>
    </cfRule>
  </conditionalFormatting>
  <conditionalFormatting sqref="C1810">
    <cfRule type="cellIs" dxfId="26578" priority="3233" stopIfTrue="1" operator="equal">
      <formula>"Y"</formula>
    </cfRule>
    <cfRule type="cellIs" dxfId="26577" priority="3234" stopIfTrue="1" operator="equal">
      <formula>""</formula>
    </cfRule>
    <cfRule type="cellIs" dxfId="26576" priority="3235" stopIfTrue="1" operator="equal">
      <formula>"W"</formula>
    </cfRule>
  </conditionalFormatting>
  <conditionalFormatting sqref="D1810">
    <cfRule type="cellIs" dxfId="26575" priority="3231" stopIfTrue="1" operator="equal">
      <formula>""</formula>
    </cfRule>
    <cfRule type="cellIs" dxfId="26574" priority="3232" stopIfTrue="1" operator="between">
      <formula>"10.7.1"</formula>
      <formula>"10.7.5"</formula>
    </cfRule>
  </conditionalFormatting>
  <conditionalFormatting sqref="G1810">
    <cfRule type="cellIs" dxfId="26573" priority="3230" stopIfTrue="1" operator="equal">
      <formula>""</formula>
    </cfRule>
  </conditionalFormatting>
  <conditionalFormatting sqref="O1810">
    <cfRule type="cellIs" dxfId="26572" priority="3227" stopIfTrue="1" operator="equal">
      <formula>"Rel-14"</formula>
    </cfRule>
    <cfRule type="cellIs" dxfId="26571" priority="3228" stopIfTrue="1" operator="equal">
      <formula>"Rel-16"</formula>
    </cfRule>
    <cfRule type="cellIs" dxfId="26570" priority="3229" stopIfTrue="1" operator="equal">
      <formula>"Rel-15"</formula>
    </cfRule>
  </conditionalFormatting>
  <conditionalFormatting sqref="F1810">
    <cfRule type="cellIs" dxfId="26569" priority="3218" stopIfTrue="1" operator="equal">
      <formula>"LS In"</formula>
    </cfRule>
    <cfRule type="cellIs" dxfId="26568" priority="3219" stopIfTrue="1" operator="equal">
      <formula>"LS OUT"</formula>
    </cfRule>
    <cfRule type="cellIs" dxfId="26567" priority="3220" stopIfTrue="1" operator="equal">
      <formula>"CR"</formula>
    </cfRule>
    <cfRule type="cellIs" dxfId="26566" priority="3221" stopIfTrue="1" operator="equal">
      <formula>"P-CR"</formula>
    </cfRule>
    <cfRule type="cellIs" dxfId="26565" priority="3222" stopIfTrue="1" operator="equal">
      <formula>"CR Pack"</formula>
    </cfRule>
    <cfRule type="cellIs" dxfId="26564" priority="3223" stopIfTrue="1" operator="equal">
      <formula>"WID new"</formula>
    </cfRule>
    <cfRule type="cellIs" dxfId="26563" priority="3224" stopIfTrue="1" operator="equal">
      <formula>"WID revised"</formula>
    </cfRule>
    <cfRule type="cellIs" dxfId="26562" priority="3225" stopIfTrue="1" operator="equal">
      <formula>"SID new"</formula>
    </cfRule>
    <cfRule type="cellIs" dxfId="26561" priority="3226" stopIfTrue="1" operator="equal">
      <formula>"SID revised"</formula>
    </cfRule>
  </conditionalFormatting>
  <conditionalFormatting sqref="P1810">
    <cfRule type="containsText" dxfId="26560" priority="3216" stopIfTrue="1" operator="containsText" text="DUMMY">
      <formula>NOT(ISERROR(SEARCH("DUMMY",P1810)))</formula>
    </cfRule>
    <cfRule type="cellIs" dxfId="26559" priority="3217" stopIfTrue="1" operator="equal">
      <formula>""</formula>
    </cfRule>
  </conditionalFormatting>
  <conditionalFormatting sqref="Q1810">
    <cfRule type="cellIs" dxfId="26558" priority="3214" stopIfTrue="1" operator="equal">
      <formula>""</formula>
    </cfRule>
    <cfRule type="cellIs" dxfId="26557" priority="3215" stopIfTrue="1" operator="equal">
      <formula>"-"</formula>
    </cfRule>
  </conditionalFormatting>
  <conditionalFormatting sqref="I1810">
    <cfRule type="containsText" dxfId="26556" priority="3212" operator="containsText" text="...">
      <formula>NOT(ISERROR(SEARCH("...",I1810)))</formula>
    </cfRule>
    <cfRule type="containsText" dxfId="26555" priority="3213" operator="containsText" text="~?">
      <formula>NOT(ISERROR(SEARCH("~?",I1810)))</formula>
    </cfRule>
  </conditionalFormatting>
  <conditionalFormatting sqref="G1810">
    <cfRule type="cellIs" dxfId="26554" priority="3211" operator="equal">
      <formula>"Endorsement"</formula>
    </cfRule>
  </conditionalFormatting>
  <conditionalFormatting sqref="B1828">
    <cfRule type="cellIs" dxfId="26553" priority="3210" stopIfTrue="1" operator="equal">
      <formula>""</formula>
    </cfRule>
  </conditionalFormatting>
  <conditionalFormatting sqref="C1828">
    <cfRule type="cellIs" dxfId="26552" priority="3207" stopIfTrue="1" operator="equal">
      <formula>"Y"</formula>
    </cfRule>
    <cfRule type="cellIs" dxfId="26551" priority="3208" stopIfTrue="1" operator="equal">
      <formula>""</formula>
    </cfRule>
    <cfRule type="cellIs" dxfId="26550" priority="3209" stopIfTrue="1" operator="equal">
      <formula>"W"</formula>
    </cfRule>
  </conditionalFormatting>
  <conditionalFormatting sqref="D1828">
    <cfRule type="cellIs" dxfId="26549" priority="3205" stopIfTrue="1" operator="equal">
      <formula>""</formula>
    </cfRule>
    <cfRule type="cellIs" dxfId="26548" priority="3206" stopIfTrue="1" operator="between">
      <formula>"10.7.1"</formula>
      <formula>"10.7.5"</formula>
    </cfRule>
  </conditionalFormatting>
  <conditionalFormatting sqref="G1828">
    <cfRule type="cellIs" dxfId="26547" priority="3204" stopIfTrue="1" operator="equal">
      <formula>""</formula>
    </cfRule>
  </conditionalFormatting>
  <conditionalFormatting sqref="O1828">
    <cfRule type="cellIs" dxfId="26546" priority="3201" stopIfTrue="1" operator="equal">
      <formula>"Rel-14"</formula>
    </cfRule>
    <cfRule type="cellIs" dxfId="26545" priority="3202" stopIfTrue="1" operator="equal">
      <formula>"Rel-16"</formula>
    </cfRule>
    <cfRule type="cellIs" dxfId="26544" priority="3203" stopIfTrue="1" operator="equal">
      <formula>"Rel-15"</formula>
    </cfRule>
  </conditionalFormatting>
  <conditionalFormatting sqref="F1828">
    <cfRule type="cellIs" dxfId="26543" priority="3192" stopIfTrue="1" operator="equal">
      <formula>"LS In"</formula>
    </cfRule>
    <cfRule type="cellIs" dxfId="26542" priority="3193" stopIfTrue="1" operator="equal">
      <formula>"LS OUT"</formula>
    </cfRule>
    <cfRule type="cellIs" dxfId="26541" priority="3194" stopIfTrue="1" operator="equal">
      <formula>"CR"</formula>
    </cfRule>
    <cfRule type="cellIs" dxfId="26540" priority="3195" stopIfTrue="1" operator="equal">
      <formula>"P-CR"</formula>
    </cfRule>
    <cfRule type="cellIs" dxfId="26539" priority="3196" stopIfTrue="1" operator="equal">
      <formula>"CR Pack"</formula>
    </cfRule>
    <cfRule type="cellIs" dxfId="26538" priority="3197" stopIfTrue="1" operator="equal">
      <formula>"WID new"</formula>
    </cfRule>
    <cfRule type="cellIs" dxfId="26537" priority="3198" stopIfTrue="1" operator="equal">
      <formula>"WID revised"</formula>
    </cfRule>
    <cfRule type="cellIs" dxfId="26536" priority="3199" stopIfTrue="1" operator="equal">
      <formula>"SID new"</formula>
    </cfRule>
    <cfRule type="cellIs" dxfId="26535" priority="3200" stopIfTrue="1" operator="equal">
      <formula>"SID revised"</formula>
    </cfRule>
  </conditionalFormatting>
  <conditionalFormatting sqref="P1828">
    <cfRule type="containsText" dxfId="26534" priority="3190" stopIfTrue="1" operator="containsText" text="DUMMY">
      <formula>NOT(ISERROR(SEARCH("DUMMY",P1828)))</formula>
    </cfRule>
    <cfRule type="cellIs" dxfId="26533" priority="3191" stopIfTrue="1" operator="equal">
      <formula>""</formula>
    </cfRule>
  </conditionalFormatting>
  <conditionalFormatting sqref="Q1828">
    <cfRule type="cellIs" dxfId="26532" priority="3188" stopIfTrue="1" operator="equal">
      <formula>""</formula>
    </cfRule>
    <cfRule type="cellIs" dxfId="26531" priority="3189" stopIfTrue="1" operator="equal">
      <formula>"-"</formula>
    </cfRule>
  </conditionalFormatting>
  <conditionalFormatting sqref="I1828">
    <cfRule type="containsText" dxfId="26530" priority="3186" operator="containsText" text="...">
      <formula>NOT(ISERROR(SEARCH("...",I1828)))</formula>
    </cfRule>
    <cfRule type="containsText" dxfId="26529" priority="3187" operator="containsText" text="~?">
      <formula>NOT(ISERROR(SEARCH("~?",I1828)))</formula>
    </cfRule>
  </conditionalFormatting>
  <conditionalFormatting sqref="G1828">
    <cfRule type="cellIs" dxfId="26528" priority="3185" operator="equal">
      <formula>"Endorsement"</formula>
    </cfRule>
  </conditionalFormatting>
  <conditionalFormatting sqref="B1829">
    <cfRule type="cellIs" dxfId="26527" priority="3184" stopIfTrue="1" operator="equal">
      <formula>""</formula>
    </cfRule>
  </conditionalFormatting>
  <conditionalFormatting sqref="C1829">
    <cfRule type="cellIs" dxfId="26526" priority="3181" stopIfTrue="1" operator="equal">
      <formula>"Y"</formula>
    </cfRule>
    <cfRule type="cellIs" dxfId="26525" priority="3182" stopIfTrue="1" operator="equal">
      <formula>""</formula>
    </cfRule>
    <cfRule type="cellIs" dxfId="26524" priority="3183" stopIfTrue="1" operator="equal">
      <formula>"W"</formula>
    </cfRule>
  </conditionalFormatting>
  <conditionalFormatting sqref="D1829">
    <cfRule type="cellIs" dxfId="26523" priority="3179" stopIfTrue="1" operator="equal">
      <formula>""</formula>
    </cfRule>
    <cfRule type="cellIs" dxfId="26522" priority="3180" stopIfTrue="1" operator="between">
      <formula>"10.7.1"</formula>
      <formula>"10.7.5"</formula>
    </cfRule>
  </conditionalFormatting>
  <conditionalFormatting sqref="G1829">
    <cfRule type="cellIs" dxfId="26521" priority="3178" stopIfTrue="1" operator="equal">
      <formula>""</formula>
    </cfRule>
  </conditionalFormatting>
  <conditionalFormatting sqref="O1829">
    <cfRule type="cellIs" dxfId="26520" priority="3175" stopIfTrue="1" operator="equal">
      <formula>"Rel-14"</formula>
    </cfRule>
    <cfRule type="cellIs" dxfId="26519" priority="3176" stopIfTrue="1" operator="equal">
      <formula>"Rel-16"</formula>
    </cfRule>
    <cfRule type="cellIs" dxfId="26518" priority="3177" stopIfTrue="1" operator="equal">
      <formula>"Rel-15"</formula>
    </cfRule>
  </conditionalFormatting>
  <conditionalFormatting sqref="F1829">
    <cfRule type="cellIs" dxfId="26517" priority="3166" stopIfTrue="1" operator="equal">
      <formula>"LS In"</formula>
    </cfRule>
    <cfRule type="cellIs" dxfId="26516" priority="3167" stopIfTrue="1" operator="equal">
      <formula>"LS OUT"</formula>
    </cfRule>
    <cfRule type="cellIs" dxfId="26515" priority="3168" stopIfTrue="1" operator="equal">
      <formula>"CR"</formula>
    </cfRule>
    <cfRule type="cellIs" dxfId="26514" priority="3169" stopIfTrue="1" operator="equal">
      <formula>"P-CR"</formula>
    </cfRule>
    <cfRule type="cellIs" dxfId="26513" priority="3170" stopIfTrue="1" operator="equal">
      <formula>"CR Pack"</formula>
    </cfRule>
    <cfRule type="cellIs" dxfId="26512" priority="3171" stopIfTrue="1" operator="equal">
      <formula>"WID new"</formula>
    </cfRule>
    <cfRule type="cellIs" dxfId="26511" priority="3172" stopIfTrue="1" operator="equal">
      <formula>"WID revised"</formula>
    </cfRule>
    <cfRule type="cellIs" dxfId="26510" priority="3173" stopIfTrue="1" operator="equal">
      <formula>"SID new"</formula>
    </cfRule>
    <cfRule type="cellIs" dxfId="26509" priority="3174" stopIfTrue="1" operator="equal">
      <formula>"SID revised"</formula>
    </cfRule>
  </conditionalFormatting>
  <conditionalFormatting sqref="P1829">
    <cfRule type="containsText" dxfId="26508" priority="3164" stopIfTrue="1" operator="containsText" text="DUMMY">
      <formula>NOT(ISERROR(SEARCH("DUMMY",P1829)))</formula>
    </cfRule>
    <cfRule type="cellIs" dxfId="26507" priority="3165" stopIfTrue="1" operator="equal">
      <formula>""</formula>
    </cfRule>
  </conditionalFormatting>
  <conditionalFormatting sqref="Q1829">
    <cfRule type="cellIs" dxfId="26506" priority="3162" stopIfTrue="1" operator="equal">
      <formula>""</formula>
    </cfRule>
    <cfRule type="cellIs" dxfId="26505" priority="3163" stopIfTrue="1" operator="equal">
      <formula>"-"</formula>
    </cfRule>
  </conditionalFormatting>
  <conditionalFormatting sqref="I1829">
    <cfRule type="containsText" dxfId="26504" priority="3160" operator="containsText" text="...">
      <formula>NOT(ISERROR(SEARCH("...",I1829)))</formula>
    </cfRule>
    <cfRule type="containsText" dxfId="26503" priority="3161" operator="containsText" text="~?">
      <formula>NOT(ISERROR(SEARCH("~?",I1829)))</formula>
    </cfRule>
  </conditionalFormatting>
  <conditionalFormatting sqref="G1829">
    <cfRule type="cellIs" dxfId="26502" priority="3159" operator="equal">
      <formula>"Endorsement"</formula>
    </cfRule>
  </conditionalFormatting>
  <conditionalFormatting sqref="B1830">
    <cfRule type="cellIs" dxfId="26501" priority="3158" stopIfTrue="1" operator="equal">
      <formula>""</formula>
    </cfRule>
  </conditionalFormatting>
  <conditionalFormatting sqref="C1830">
    <cfRule type="cellIs" dxfId="26500" priority="3155" stopIfTrue="1" operator="equal">
      <formula>"Y"</formula>
    </cfRule>
    <cfRule type="cellIs" dxfId="26499" priority="3156" stopIfTrue="1" operator="equal">
      <formula>""</formula>
    </cfRule>
    <cfRule type="cellIs" dxfId="26498" priority="3157" stopIfTrue="1" operator="equal">
      <formula>"W"</formula>
    </cfRule>
  </conditionalFormatting>
  <conditionalFormatting sqref="D1830">
    <cfRule type="cellIs" dxfId="26497" priority="3153" stopIfTrue="1" operator="equal">
      <formula>""</formula>
    </cfRule>
    <cfRule type="cellIs" dxfId="26496" priority="3154" stopIfTrue="1" operator="between">
      <formula>"10.7.1"</formula>
      <formula>"10.7.5"</formula>
    </cfRule>
  </conditionalFormatting>
  <conditionalFormatting sqref="G1830">
    <cfRule type="cellIs" dxfId="26495" priority="3152" stopIfTrue="1" operator="equal">
      <formula>""</formula>
    </cfRule>
  </conditionalFormatting>
  <conditionalFormatting sqref="O1830">
    <cfRule type="cellIs" dxfId="26494" priority="3149" stopIfTrue="1" operator="equal">
      <formula>"Rel-14"</formula>
    </cfRule>
    <cfRule type="cellIs" dxfId="26493" priority="3150" stopIfTrue="1" operator="equal">
      <formula>"Rel-16"</formula>
    </cfRule>
    <cfRule type="cellIs" dxfId="26492" priority="3151" stopIfTrue="1" operator="equal">
      <formula>"Rel-15"</formula>
    </cfRule>
  </conditionalFormatting>
  <conditionalFormatting sqref="F1830">
    <cfRule type="cellIs" dxfId="26491" priority="3140" stopIfTrue="1" operator="equal">
      <formula>"LS In"</formula>
    </cfRule>
    <cfRule type="cellIs" dxfId="26490" priority="3141" stopIfTrue="1" operator="equal">
      <formula>"LS OUT"</formula>
    </cfRule>
    <cfRule type="cellIs" dxfId="26489" priority="3142" stopIfTrue="1" operator="equal">
      <formula>"CR"</formula>
    </cfRule>
    <cfRule type="cellIs" dxfId="26488" priority="3143" stopIfTrue="1" operator="equal">
      <formula>"P-CR"</formula>
    </cfRule>
    <cfRule type="cellIs" dxfId="26487" priority="3144" stopIfTrue="1" operator="equal">
      <formula>"CR Pack"</formula>
    </cfRule>
    <cfRule type="cellIs" dxfId="26486" priority="3145" stopIfTrue="1" operator="equal">
      <formula>"WID new"</formula>
    </cfRule>
    <cfRule type="cellIs" dxfId="26485" priority="3146" stopIfTrue="1" operator="equal">
      <formula>"WID revised"</formula>
    </cfRule>
    <cfRule type="cellIs" dxfId="26484" priority="3147" stopIfTrue="1" operator="equal">
      <formula>"SID new"</formula>
    </cfRule>
    <cfRule type="cellIs" dxfId="26483" priority="3148" stopIfTrue="1" operator="equal">
      <formula>"SID revised"</formula>
    </cfRule>
  </conditionalFormatting>
  <conditionalFormatting sqref="P1830">
    <cfRule type="containsText" dxfId="26482" priority="3138" stopIfTrue="1" operator="containsText" text="DUMMY">
      <formula>NOT(ISERROR(SEARCH("DUMMY",P1830)))</formula>
    </cfRule>
    <cfRule type="cellIs" dxfId="26481" priority="3139" stopIfTrue="1" operator="equal">
      <formula>""</formula>
    </cfRule>
  </conditionalFormatting>
  <conditionalFormatting sqref="Q1830">
    <cfRule type="cellIs" dxfId="26480" priority="3136" stopIfTrue="1" operator="equal">
      <formula>""</formula>
    </cfRule>
    <cfRule type="cellIs" dxfId="26479" priority="3137" stopIfTrue="1" operator="equal">
      <formula>"-"</formula>
    </cfRule>
  </conditionalFormatting>
  <conditionalFormatting sqref="I1830">
    <cfRule type="containsText" dxfId="26478" priority="3134" operator="containsText" text="...">
      <formula>NOT(ISERROR(SEARCH("...",I1830)))</formula>
    </cfRule>
    <cfRule type="containsText" dxfId="26477" priority="3135" operator="containsText" text="~?">
      <formula>NOT(ISERROR(SEARCH("~?",I1830)))</formula>
    </cfRule>
  </conditionalFormatting>
  <conditionalFormatting sqref="G1830">
    <cfRule type="cellIs" dxfId="26476" priority="3133" operator="equal">
      <formula>"Endorsement"</formula>
    </cfRule>
  </conditionalFormatting>
  <conditionalFormatting sqref="B1831">
    <cfRule type="cellIs" dxfId="26475" priority="3132" stopIfTrue="1" operator="equal">
      <formula>""</formula>
    </cfRule>
  </conditionalFormatting>
  <conditionalFormatting sqref="C1831">
    <cfRule type="cellIs" dxfId="26474" priority="3129" stopIfTrue="1" operator="equal">
      <formula>"Y"</formula>
    </cfRule>
    <cfRule type="cellIs" dxfId="26473" priority="3130" stopIfTrue="1" operator="equal">
      <formula>""</formula>
    </cfRule>
    <cfRule type="cellIs" dxfId="26472" priority="3131" stopIfTrue="1" operator="equal">
      <formula>"W"</formula>
    </cfRule>
  </conditionalFormatting>
  <conditionalFormatting sqref="D1831">
    <cfRule type="cellIs" dxfId="26471" priority="3127" stopIfTrue="1" operator="equal">
      <formula>""</formula>
    </cfRule>
    <cfRule type="cellIs" dxfId="26470" priority="3128" stopIfTrue="1" operator="between">
      <formula>"10.7.1"</formula>
      <formula>"10.7.5"</formula>
    </cfRule>
  </conditionalFormatting>
  <conditionalFormatting sqref="G1831">
    <cfRule type="cellIs" dxfId="26469" priority="3126" stopIfTrue="1" operator="equal">
      <formula>""</formula>
    </cfRule>
  </conditionalFormatting>
  <conditionalFormatting sqref="O1831">
    <cfRule type="cellIs" dxfId="26468" priority="3123" stopIfTrue="1" operator="equal">
      <formula>"Rel-14"</formula>
    </cfRule>
    <cfRule type="cellIs" dxfId="26467" priority="3124" stopIfTrue="1" operator="equal">
      <formula>"Rel-16"</formula>
    </cfRule>
    <cfRule type="cellIs" dxfId="26466" priority="3125" stopIfTrue="1" operator="equal">
      <formula>"Rel-15"</formula>
    </cfRule>
  </conditionalFormatting>
  <conditionalFormatting sqref="F1831">
    <cfRule type="cellIs" dxfId="26465" priority="3114" stopIfTrue="1" operator="equal">
      <formula>"LS In"</formula>
    </cfRule>
    <cfRule type="cellIs" dxfId="26464" priority="3115" stopIfTrue="1" operator="equal">
      <formula>"LS OUT"</formula>
    </cfRule>
    <cfRule type="cellIs" dxfId="26463" priority="3116" stopIfTrue="1" operator="equal">
      <formula>"CR"</formula>
    </cfRule>
    <cfRule type="cellIs" dxfId="26462" priority="3117" stopIfTrue="1" operator="equal">
      <formula>"P-CR"</formula>
    </cfRule>
    <cfRule type="cellIs" dxfId="26461" priority="3118" stopIfTrue="1" operator="equal">
      <formula>"CR Pack"</formula>
    </cfRule>
    <cfRule type="cellIs" dxfId="26460" priority="3119" stopIfTrue="1" operator="equal">
      <formula>"WID new"</formula>
    </cfRule>
    <cfRule type="cellIs" dxfId="26459" priority="3120" stopIfTrue="1" operator="equal">
      <formula>"WID revised"</formula>
    </cfRule>
    <cfRule type="cellIs" dxfId="26458" priority="3121" stopIfTrue="1" operator="equal">
      <formula>"SID new"</formula>
    </cfRule>
    <cfRule type="cellIs" dxfId="26457" priority="3122" stopIfTrue="1" operator="equal">
      <formula>"SID revised"</formula>
    </cfRule>
  </conditionalFormatting>
  <conditionalFormatting sqref="P1831">
    <cfRule type="containsText" dxfId="26456" priority="3112" stopIfTrue="1" operator="containsText" text="DUMMY">
      <formula>NOT(ISERROR(SEARCH("DUMMY",P1831)))</formula>
    </cfRule>
    <cfRule type="cellIs" dxfId="26455" priority="3113" stopIfTrue="1" operator="equal">
      <formula>""</formula>
    </cfRule>
  </conditionalFormatting>
  <conditionalFormatting sqref="Q1831">
    <cfRule type="cellIs" dxfId="26454" priority="3110" stopIfTrue="1" operator="equal">
      <formula>""</formula>
    </cfRule>
    <cfRule type="cellIs" dxfId="26453" priority="3111" stopIfTrue="1" operator="equal">
      <formula>"-"</formula>
    </cfRule>
  </conditionalFormatting>
  <conditionalFormatting sqref="I1831">
    <cfRule type="containsText" dxfId="26452" priority="3108" operator="containsText" text="...">
      <formula>NOT(ISERROR(SEARCH("...",I1831)))</formula>
    </cfRule>
    <cfRule type="containsText" dxfId="26451" priority="3109" operator="containsText" text="~?">
      <formula>NOT(ISERROR(SEARCH("~?",I1831)))</formula>
    </cfRule>
  </conditionalFormatting>
  <conditionalFormatting sqref="G1831">
    <cfRule type="cellIs" dxfId="26450" priority="3107" operator="equal">
      <formula>"Endorsement"</formula>
    </cfRule>
  </conditionalFormatting>
  <conditionalFormatting sqref="B1832">
    <cfRule type="cellIs" dxfId="26449" priority="3106" stopIfTrue="1" operator="equal">
      <formula>""</formula>
    </cfRule>
  </conditionalFormatting>
  <conditionalFormatting sqref="C1832">
    <cfRule type="cellIs" dxfId="26448" priority="3103" stopIfTrue="1" operator="equal">
      <formula>"Y"</formula>
    </cfRule>
    <cfRule type="cellIs" dxfId="26447" priority="3104" stopIfTrue="1" operator="equal">
      <formula>""</formula>
    </cfRule>
    <cfRule type="cellIs" dxfId="26446" priority="3105" stopIfTrue="1" operator="equal">
      <formula>"W"</formula>
    </cfRule>
  </conditionalFormatting>
  <conditionalFormatting sqref="D1832">
    <cfRule type="cellIs" dxfId="26445" priority="3101" stopIfTrue="1" operator="equal">
      <formula>""</formula>
    </cfRule>
    <cfRule type="cellIs" dxfId="26444" priority="3102" stopIfTrue="1" operator="between">
      <formula>"10.7.1"</formula>
      <formula>"10.7.5"</formula>
    </cfRule>
  </conditionalFormatting>
  <conditionalFormatting sqref="G1832">
    <cfRule type="cellIs" dxfId="26443" priority="3100" stopIfTrue="1" operator="equal">
      <formula>""</formula>
    </cfRule>
  </conditionalFormatting>
  <conditionalFormatting sqref="F1832">
    <cfRule type="cellIs" dxfId="26442" priority="3091" stopIfTrue="1" operator="equal">
      <formula>"LS In"</formula>
    </cfRule>
    <cfRule type="cellIs" dxfId="26441" priority="3092" stopIfTrue="1" operator="equal">
      <formula>"LS OUT"</formula>
    </cfRule>
    <cfRule type="cellIs" dxfId="26440" priority="3093" stopIfTrue="1" operator="equal">
      <formula>"CR"</formula>
    </cfRule>
    <cfRule type="cellIs" dxfId="26439" priority="3094" stopIfTrue="1" operator="equal">
      <formula>"P-CR"</formula>
    </cfRule>
    <cfRule type="cellIs" dxfId="26438" priority="3095" stopIfTrue="1" operator="equal">
      <formula>"CR Pack"</formula>
    </cfRule>
    <cfRule type="cellIs" dxfId="26437" priority="3096" stopIfTrue="1" operator="equal">
      <formula>"WID new"</formula>
    </cfRule>
    <cfRule type="cellIs" dxfId="26436" priority="3097" stopIfTrue="1" operator="equal">
      <formula>"WID revised"</formula>
    </cfRule>
    <cfRule type="cellIs" dxfId="26435" priority="3098" stopIfTrue="1" operator="equal">
      <formula>"SID new"</formula>
    </cfRule>
    <cfRule type="cellIs" dxfId="26434" priority="3099" stopIfTrue="1" operator="equal">
      <formula>"SID revised"</formula>
    </cfRule>
  </conditionalFormatting>
  <conditionalFormatting sqref="P1832">
    <cfRule type="containsText" dxfId="26433" priority="3089" stopIfTrue="1" operator="containsText" text="DUMMY">
      <formula>NOT(ISERROR(SEARCH("DUMMY",P1832)))</formula>
    </cfRule>
    <cfRule type="cellIs" dxfId="26432" priority="3090" stopIfTrue="1" operator="equal">
      <formula>""</formula>
    </cfRule>
  </conditionalFormatting>
  <conditionalFormatting sqref="Q1832">
    <cfRule type="cellIs" dxfId="26431" priority="3087" stopIfTrue="1" operator="equal">
      <formula>""</formula>
    </cfRule>
    <cfRule type="cellIs" dxfId="26430" priority="3088" stopIfTrue="1" operator="equal">
      <formula>"-"</formula>
    </cfRule>
  </conditionalFormatting>
  <conditionalFormatting sqref="I1832">
    <cfRule type="containsText" dxfId="26429" priority="3085" operator="containsText" text="...">
      <formula>NOT(ISERROR(SEARCH("...",I1832)))</formula>
    </cfRule>
    <cfRule type="containsText" dxfId="26428" priority="3086" operator="containsText" text="~?">
      <formula>NOT(ISERROR(SEARCH("~?",I1832)))</formula>
    </cfRule>
  </conditionalFormatting>
  <conditionalFormatting sqref="G1832">
    <cfRule type="cellIs" dxfId="26427" priority="3084" operator="equal">
      <formula>"Endorsement"</formula>
    </cfRule>
  </conditionalFormatting>
  <conditionalFormatting sqref="O1832">
    <cfRule type="cellIs" dxfId="26426" priority="3081" stopIfTrue="1" operator="equal">
      <formula>"Rel-14"</formula>
    </cfRule>
    <cfRule type="cellIs" dxfId="26425" priority="3082" stopIfTrue="1" operator="equal">
      <formula>"Rel-16"</formula>
    </cfRule>
    <cfRule type="cellIs" dxfId="26424" priority="3083" stopIfTrue="1" operator="equal">
      <formula>"Rel-15"</formula>
    </cfRule>
  </conditionalFormatting>
  <conditionalFormatting sqref="C1833">
    <cfRule type="cellIs" dxfId="26423" priority="3078" stopIfTrue="1" operator="equal">
      <formula>"Y"</formula>
    </cfRule>
    <cfRule type="cellIs" dxfId="26422" priority="3079" stopIfTrue="1" operator="equal">
      <formula>""</formula>
    </cfRule>
    <cfRule type="cellIs" dxfId="26421" priority="3080" stopIfTrue="1" operator="equal">
      <formula>"W"</formula>
    </cfRule>
  </conditionalFormatting>
  <conditionalFormatting sqref="D1833">
    <cfRule type="cellIs" dxfId="26420" priority="3076" stopIfTrue="1" operator="equal">
      <formula>""</formula>
    </cfRule>
    <cfRule type="cellIs" dxfId="26419" priority="3077" stopIfTrue="1" operator="between">
      <formula>"10.7.1"</formula>
      <formula>"10.7.5"</formula>
    </cfRule>
  </conditionalFormatting>
  <conditionalFormatting sqref="G1833">
    <cfRule type="cellIs" dxfId="26418" priority="3075" stopIfTrue="1" operator="equal">
      <formula>""</formula>
    </cfRule>
  </conditionalFormatting>
  <conditionalFormatting sqref="O1833">
    <cfRule type="cellIs" dxfId="26417" priority="3072" stopIfTrue="1" operator="equal">
      <formula>"Rel-14"</formula>
    </cfRule>
    <cfRule type="cellIs" dxfId="26416" priority="3073" stopIfTrue="1" operator="equal">
      <formula>"Rel-16"</formula>
    </cfRule>
    <cfRule type="cellIs" dxfId="26415" priority="3074" stopIfTrue="1" operator="equal">
      <formula>"Rel-15"</formula>
    </cfRule>
  </conditionalFormatting>
  <conditionalFormatting sqref="F1833">
    <cfRule type="cellIs" dxfId="26414" priority="3063" stopIfTrue="1" operator="equal">
      <formula>"LS In"</formula>
    </cfRule>
    <cfRule type="cellIs" dxfId="26413" priority="3064" stopIfTrue="1" operator="equal">
      <formula>"LS OUT"</formula>
    </cfRule>
    <cfRule type="cellIs" dxfId="26412" priority="3065" stopIfTrue="1" operator="equal">
      <formula>"CR"</formula>
    </cfRule>
    <cfRule type="cellIs" dxfId="26411" priority="3066" stopIfTrue="1" operator="equal">
      <formula>"P-CR"</formula>
    </cfRule>
    <cfRule type="cellIs" dxfId="26410" priority="3067" stopIfTrue="1" operator="equal">
      <formula>"CR Pack"</formula>
    </cfRule>
    <cfRule type="cellIs" dxfId="26409" priority="3068" stopIfTrue="1" operator="equal">
      <formula>"WID new"</formula>
    </cfRule>
    <cfRule type="cellIs" dxfId="26408" priority="3069" stopIfTrue="1" operator="equal">
      <formula>"WID revised"</formula>
    </cfRule>
    <cfRule type="cellIs" dxfId="26407" priority="3070" stopIfTrue="1" operator="equal">
      <formula>"SID new"</formula>
    </cfRule>
    <cfRule type="cellIs" dxfId="26406" priority="3071" stopIfTrue="1" operator="equal">
      <formula>"SID revised"</formula>
    </cfRule>
  </conditionalFormatting>
  <conditionalFormatting sqref="P1833">
    <cfRule type="containsText" dxfId="26405" priority="3061" stopIfTrue="1" operator="containsText" text="DUMMY">
      <formula>NOT(ISERROR(SEARCH("DUMMY",P1833)))</formula>
    </cfRule>
    <cfRule type="cellIs" dxfId="26404" priority="3062" stopIfTrue="1" operator="equal">
      <formula>""</formula>
    </cfRule>
  </conditionalFormatting>
  <conditionalFormatting sqref="Q1833">
    <cfRule type="cellIs" dxfId="26403" priority="3059" stopIfTrue="1" operator="equal">
      <formula>""</formula>
    </cfRule>
    <cfRule type="cellIs" dxfId="26402" priority="3060" stopIfTrue="1" operator="equal">
      <formula>"-"</formula>
    </cfRule>
  </conditionalFormatting>
  <conditionalFormatting sqref="I1833">
    <cfRule type="containsText" dxfId="26401" priority="3057" operator="containsText" text="...">
      <formula>NOT(ISERROR(SEARCH("...",I1833)))</formula>
    </cfRule>
    <cfRule type="containsText" dxfId="26400" priority="3058" operator="containsText" text="~?">
      <formula>NOT(ISERROR(SEARCH("~?",I1833)))</formula>
    </cfRule>
  </conditionalFormatting>
  <conditionalFormatting sqref="G1833">
    <cfRule type="cellIs" dxfId="26399" priority="3056" operator="equal">
      <formula>"Endorsement"</formula>
    </cfRule>
  </conditionalFormatting>
  <conditionalFormatting sqref="B1833">
    <cfRule type="cellIs" dxfId="26398" priority="3055" stopIfTrue="1" operator="equal">
      <formula>""</formula>
    </cfRule>
  </conditionalFormatting>
  <conditionalFormatting sqref="B1834">
    <cfRule type="cellIs" dxfId="26397" priority="3054" stopIfTrue="1" operator="equal">
      <formula>""</formula>
    </cfRule>
  </conditionalFormatting>
  <conditionalFormatting sqref="C1834">
    <cfRule type="cellIs" dxfId="26396" priority="3051" stopIfTrue="1" operator="equal">
      <formula>"Y"</formula>
    </cfRule>
    <cfRule type="cellIs" dxfId="26395" priority="3052" stopIfTrue="1" operator="equal">
      <formula>""</formula>
    </cfRule>
    <cfRule type="cellIs" dxfId="26394" priority="3053" stopIfTrue="1" operator="equal">
      <formula>"W"</formula>
    </cfRule>
  </conditionalFormatting>
  <conditionalFormatting sqref="D1834">
    <cfRule type="cellIs" dxfId="26393" priority="3049" stopIfTrue="1" operator="equal">
      <formula>""</formula>
    </cfRule>
    <cfRule type="cellIs" dxfId="26392" priority="3050" stopIfTrue="1" operator="between">
      <formula>"10.7.1"</formula>
      <formula>"10.7.5"</formula>
    </cfRule>
  </conditionalFormatting>
  <conditionalFormatting sqref="G1834">
    <cfRule type="cellIs" dxfId="26391" priority="3048" stopIfTrue="1" operator="equal">
      <formula>""</formula>
    </cfRule>
  </conditionalFormatting>
  <conditionalFormatting sqref="O1834">
    <cfRule type="cellIs" dxfId="26390" priority="3045" stopIfTrue="1" operator="equal">
      <formula>"Rel-14"</formula>
    </cfRule>
    <cfRule type="cellIs" dxfId="26389" priority="3046" stopIfTrue="1" operator="equal">
      <formula>"Rel-16"</formula>
    </cfRule>
    <cfRule type="cellIs" dxfId="26388" priority="3047" stopIfTrue="1" operator="equal">
      <formula>"Rel-15"</formula>
    </cfRule>
  </conditionalFormatting>
  <conditionalFormatting sqref="F1834">
    <cfRule type="cellIs" dxfId="26387" priority="3036" stopIfTrue="1" operator="equal">
      <formula>"LS In"</formula>
    </cfRule>
    <cfRule type="cellIs" dxfId="26386" priority="3037" stopIfTrue="1" operator="equal">
      <formula>"LS OUT"</formula>
    </cfRule>
    <cfRule type="cellIs" dxfId="26385" priority="3038" stopIfTrue="1" operator="equal">
      <formula>"CR"</formula>
    </cfRule>
    <cfRule type="cellIs" dxfId="26384" priority="3039" stopIfTrue="1" operator="equal">
      <formula>"P-CR"</formula>
    </cfRule>
    <cfRule type="cellIs" dxfId="26383" priority="3040" stopIfTrue="1" operator="equal">
      <formula>"CR Pack"</formula>
    </cfRule>
    <cfRule type="cellIs" dxfId="26382" priority="3041" stopIfTrue="1" operator="equal">
      <formula>"WID new"</formula>
    </cfRule>
    <cfRule type="cellIs" dxfId="26381" priority="3042" stopIfTrue="1" operator="equal">
      <formula>"WID revised"</formula>
    </cfRule>
    <cfRule type="cellIs" dxfId="26380" priority="3043" stopIfTrue="1" operator="equal">
      <formula>"SID new"</formula>
    </cfRule>
    <cfRule type="cellIs" dxfId="26379" priority="3044" stopIfTrue="1" operator="equal">
      <formula>"SID revised"</formula>
    </cfRule>
  </conditionalFormatting>
  <conditionalFormatting sqref="P1834">
    <cfRule type="containsText" dxfId="26378" priority="3034" stopIfTrue="1" operator="containsText" text="DUMMY">
      <formula>NOT(ISERROR(SEARCH("DUMMY",P1834)))</formula>
    </cfRule>
    <cfRule type="cellIs" dxfId="26377" priority="3035" stopIfTrue="1" operator="equal">
      <formula>""</formula>
    </cfRule>
  </conditionalFormatting>
  <conditionalFormatting sqref="Q1834">
    <cfRule type="cellIs" dxfId="26376" priority="3032" stopIfTrue="1" operator="equal">
      <formula>""</formula>
    </cfRule>
    <cfRule type="cellIs" dxfId="26375" priority="3033" stopIfTrue="1" operator="equal">
      <formula>"-"</formula>
    </cfRule>
  </conditionalFormatting>
  <conditionalFormatting sqref="I1834">
    <cfRule type="containsText" dxfId="26374" priority="3030" operator="containsText" text="...">
      <formula>NOT(ISERROR(SEARCH("...",I1834)))</formula>
    </cfRule>
    <cfRule type="containsText" dxfId="26373" priority="3031" operator="containsText" text="~?">
      <formula>NOT(ISERROR(SEARCH("~?",I1834)))</formula>
    </cfRule>
  </conditionalFormatting>
  <conditionalFormatting sqref="G1834">
    <cfRule type="cellIs" dxfId="26372" priority="3029" operator="equal">
      <formula>"Endorsement"</formula>
    </cfRule>
  </conditionalFormatting>
  <conditionalFormatting sqref="B1835">
    <cfRule type="cellIs" dxfId="26371" priority="3028" stopIfTrue="1" operator="equal">
      <formula>""</formula>
    </cfRule>
  </conditionalFormatting>
  <conditionalFormatting sqref="C1835">
    <cfRule type="cellIs" dxfId="26370" priority="3025" stopIfTrue="1" operator="equal">
      <formula>"Y"</formula>
    </cfRule>
    <cfRule type="cellIs" dxfId="26369" priority="3026" stopIfTrue="1" operator="equal">
      <formula>""</formula>
    </cfRule>
    <cfRule type="cellIs" dxfId="26368" priority="3027" stopIfTrue="1" operator="equal">
      <formula>"W"</formula>
    </cfRule>
  </conditionalFormatting>
  <conditionalFormatting sqref="D1835">
    <cfRule type="cellIs" dxfId="26367" priority="3023" stopIfTrue="1" operator="equal">
      <formula>""</formula>
    </cfRule>
    <cfRule type="cellIs" dxfId="26366" priority="3024" stopIfTrue="1" operator="between">
      <formula>"10.7.1"</formula>
      <formula>"10.7.5"</formula>
    </cfRule>
  </conditionalFormatting>
  <conditionalFormatting sqref="G1835">
    <cfRule type="cellIs" dxfId="26365" priority="3022" stopIfTrue="1" operator="equal">
      <formula>""</formula>
    </cfRule>
  </conditionalFormatting>
  <conditionalFormatting sqref="O1835">
    <cfRule type="cellIs" dxfId="26364" priority="3019" stopIfTrue="1" operator="equal">
      <formula>"Rel-14"</formula>
    </cfRule>
    <cfRule type="cellIs" dxfId="26363" priority="3020" stopIfTrue="1" operator="equal">
      <formula>"Rel-16"</formula>
    </cfRule>
    <cfRule type="cellIs" dxfId="26362" priority="3021" stopIfTrue="1" operator="equal">
      <formula>"Rel-15"</formula>
    </cfRule>
  </conditionalFormatting>
  <conditionalFormatting sqref="F1835">
    <cfRule type="cellIs" dxfId="26361" priority="3010" stopIfTrue="1" operator="equal">
      <formula>"LS In"</formula>
    </cfRule>
    <cfRule type="cellIs" dxfId="26360" priority="3011" stopIfTrue="1" operator="equal">
      <formula>"LS OUT"</formula>
    </cfRule>
    <cfRule type="cellIs" dxfId="26359" priority="3012" stopIfTrue="1" operator="equal">
      <formula>"CR"</formula>
    </cfRule>
    <cfRule type="cellIs" dxfId="26358" priority="3013" stopIfTrue="1" operator="equal">
      <formula>"P-CR"</formula>
    </cfRule>
    <cfRule type="cellIs" dxfId="26357" priority="3014" stopIfTrue="1" operator="equal">
      <formula>"CR Pack"</formula>
    </cfRule>
    <cfRule type="cellIs" dxfId="26356" priority="3015" stopIfTrue="1" operator="equal">
      <formula>"WID new"</formula>
    </cfRule>
    <cfRule type="cellIs" dxfId="26355" priority="3016" stopIfTrue="1" operator="equal">
      <formula>"WID revised"</formula>
    </cfRule>
    <cfRule type="cellIs" dxfId="26354" priority="3017" stopIfTrue="1" operator="equal">
      <formula>"SID new"</formula>
    </cfRule>
    <cfRule type="cellIs" dxfId="26353" priority="3018" stopIfTrue="1" operator="equal">
      <formula>"SID revised"</formula>
    </cfRule>
  </conditionalFormatting>
  <conditionalFormatting sqref="P1835">
    <cfRule type="containsText" dxfId="26352" priority="3008" stopIfTrue="1" operator="containsText" text="DUMMY">
      <formula>NOT(ISERROR(SEARCH("DUMMY",P1835)))</formula>
    </cfRule>
    <cfRule type="cellIs" dxfId="26351" priority="3009" stopIfTrue="1" operator="equal">
      <formula>""</formula>
    </cfRule>
  </conditionalFormatting>
  <conditionalFormatting sqref="Q1835">
    <cfRule type="cellIs" dxfId="26350" priority="3006" stopIfTrue="1" operator="equal">
      <formula>""</formula>
    </cfRule>
    <cfRule type="cellIs" dxfId="26349" priority="3007" stopIfTrue="1" operator="equal">
      <formula>"-"</formula>
    </cfRule>
  </conditionalFormatting>
  <conditionalFormatting sqref="I1835">
    <cfRule type="containsText" dxfId="26348" priority="3004" operator="containsText" text="...">
      <formula>NOT(ISERROR(SEARCH("...",I1835)))</formula>
    </cfRule>
    <cfRule type="containsText" dxfId="26347" priority="3005" operator="containsText" text="~?">
      <formula>NOT(ISERROR(SEARCH("~?",I1835)))</formula>
    </cfRule>
  </conditionalFormatting>
  <conditionalFormatting sqref="G1835">
    <cfRule type="cellIs" dxfId="26346" priority="3003" operator="equal">
      <formula>"Endorsement"</formula>
    </cfRule>
  </conditionalFormatting>
  <conditionalFormatting sqref="U1698:U1874 U610:U1694 U1876:U2069">
    <cfRule type="cellIs" dxfId="26345" priority="3001" operator="equal">
      <formula>"REPLY OPEN"</formula>
    </cfRule>
    <cfRule type="cellIs" dxfId="26344" priority="3002" operator="equal">
      <formula>"OPEN"</formula>
    </cfRule>
  </conditionalFormatting>
  <conditionalFormatting sqref="V610:V2069">
    <cfRule type="cellIs" dxfId="26343" priority="2998" operator="equal">
      <formula>"P-E"</formula>
    </cfRule>
    <cfRule type="cellIs" dxfId="26342" priority="2999" operator="equal">
      <formula>"e-mail"</formula>
    </cfRule>
    <cfRule type="cellIs" dxfId="26341" priority="3000" operator="equal">
      <formula>"P-A"</formula>
    </cfRule>
  </conditionalFormatting>
  <conditionalFormatting sqref="B1837">
    <cfRule type="cellIs" dxfId="26340" priority="2997" stopIfTrue="1" operator="equal">
      <formula>""</formula>
    </cfRule>
  </conditionalFormatting>
  <conditionalFormatting sqref="C1837">
    <cfRule type="cellIs" dxfId="26339" priority="2994" stopIfTrue="1" operator="equal">
      <formula>"Y"</formula>
    </cfRule>
    <cfRule type="cellIs" dxfId="26338" priority="2995" stopIfTrue="1" operator="equal">
      <formula>""</formula>
    </cfRule>
    <cfRule type="cellIs" dxfId="26337" priority="2996" stopIfTrue="1" operator="equal">
      <formula>"W"</formula>
    </cfRule>
  </conditionalFormatting>
  <conditionalFormatting sqref="D1837">
    <cfRule type="cellIs" dxfId="26336" priority="2992" stopIfTrue="1" operator="equal">
      <formula>""</formula>
    </cfRule>
    <cfRule type="cellIs" dxfId="26335" priority="2993" stopIfTrue="1" operator="between">
      <formula>"10.7.1"</formula>
      <formula>"10.7.5"</formula>
    </cfRule>
  </conditionalFormatting>
  <conditionalFormatting sqref="G1837">
    <cfRule type="cellIs" dxfId="26334" priority="2991" stopIfTrue="1" operator="equal">
      <formula>""</formula>
    </cfRule>
  </conditionalFormatting>
  <conditionalFormatting sqref="O1837">
    <cfRule type="cellIs" dxfId="26333" priority="2988" stopIfTrue="1" operator="equal">
      <formula>"Rel-14"</formula>
    </cfRule>
    <cfRule type="cellIs" dxfId="26332" priority="2989" stopIfTrue="1" operator="equal">
      <formula>"Rel-16"</formula>
    </cfRule>
    <cfRule type="cellIs" dxfId="26331" priority="2990" stopIfTrue="1" operator="equal">
      <formula>"Rel-15"</formula>
    </cfRule>
  </conditionalFormatting>
  <conditionalFormatting sqref="F1837">
    <cfRule type="cellIs" dxfId="26330" priority="2979" stopIfTrue="1" operator="equal">
      <formula>"LS In"</formula>
    </cfRule>
    <cfRule type="cellIs" dxfId="26329" priority="2980" stopIfTrue="1" operator="equal">
      <formula>"LS OUT"</formula>
    </cfRule>
    <cfRule type="cellIs" dxfId="26328" priority="2981" stopIfTrue="1" operator="equal">
      <formula>"CR"</formula>
    </cfRule>
    <cfRule type="cellIs" dxfId="26327" priority="2982" stopIfTrue="1" operator="equal">
      <formula>"P-CR"</formula>
    </cfRule>
    <cfRule type="cellIs" dxfId="26326" priority="2983" stopIfTrue="1" operator="equal">
      <formula>"CR Pack"</formula>
    </cfRule>
    <cfRule type="cellIs" dxfId="26325" priority="2984" stopIfTrue="1" operator="equal">
      <formula>"WID new"</formula>
    </cfRule>
    <cfRule type="cellIs" dxfId="26324" priority="2985" stopIfTrue="1" operator="equal">
      <formula>"WID revised"</formula>
    </cfRule>
    <cfRule type="cellIs" dxfId="26323" priority="2986" stopIfTrue="1" operator="equal">
      <formula>"SID new"</formula>
    </cfRule>
    <cfRule type="cellIs" dxfId="26322" priority="2987" stopIfTrue="1" operator="equal">
      <formula>"SID revised"</formula>
    </cfRule>
  </conditionalFormatting>
  <conditionalFormatting sqref="P1837">
    <cfRule type="containsText" dxfId="26321" priority="2977" stopIfTrue="1" operator="containsText" text="DUMMY">
      <formula>NOT(ISERROR(SEARCH("DUMMY",P1837)))</formula>
    </cfRule>
    <cfRule type="cellIs" dxfId="26320" priority="2978" stopIfTrue="1" operator="equal">
      <formula>""</formula>
    </cfRule>
  </conditionalFormatting>
  <conditionalFormatting sqref="Q1837">
    <cfRule type="cellIs" dxfId="26319" priority="2975" stopIfTrue="1" operator="equal">
      <formula>""</formula>
    </cfRule>
    <cfRule type="cellIs" dxfId="26318" priority="2976" stopIfTrue="1" operator="equal">
      <formula>"-"</formula>
    </cfRule>
  </conditionalFormatting>
  <conditionalFormatting sqref="I1837">
    <cfRule type="containsText" dxfId="26317" priority="2973" operator="containsText" text="...">
      <formula>NOT(ISERROR(SEARCH("...",I1837)))</formula>
    </cfRule>
    <cfRule type="containsText" dxfId="26316" priority="2974" operator="containsText" text="~?">
      <formula>NOT(ISERROR(SEARCH("~?",I1837)))</formula>
    </cfRule>
  </conditionalFormatting>
  <conditionalFormatting sqref="G1837">
    <cfRule type="cellIs" dxfId="26315" priority="2972" operator="equal">
      <formula>"Endorsement"</formula>
    </cfRule>
  </conditionalFormatting>
  <conditionalFormatting sqref="B1838">
    <cfRule type="cellIs" dxfId="26314" priority="2971" stopIfTrue="1" operator="equal">
      <formula>""</formula>
    </cfRule>
  </conditionalFormatting>
  <conditionalFormatting sqref="C1838">
    <cfRule type="cellIs" dxfId="26313" priority="2968" stopIfTrue="1" operator="equal">
      <formula>"Y"</formula>
    </cfRule>
    <cfRule type="cellIs" dxfId="26312" priority="2969" stopIfTrue="1" operator="equal">
      <formula>""</formula>
    </cfRule>
    <cfRule type="cellIs" dxfId="26311" priority="2970" stopIfTrue="1" operator="equal">
      <formula>"W"</formula>
    </cfRule>
  </conditionalFormatting>
  <conditionalFormatting sqref="D1838">
    <cfRule type="cellIs" dxfId="26310" priority="2966" stopIfTrue="1" operator="equal">
      <formula>""</formula>
    </cfRule>
    <cfRule type="cellIs" dxfId="26309" priority="2967" stopIfTrue="1" operator="between">
      <formula>"10.7.1"</formula>
      <formula>"10.7.5"</formula>
    </cfRule>
  </conditionalFormatting>
  <conditionalFormatting sqref="G1838">
    <cfRule type="cellIs" dxfId="26308" priority="2965" stopIfTrue="1" operator="equal">
      <formula>""</formula>
    </cfRule>
  </conditionalFormatting>
  <conditionalFormatting sqref="O1838">
    <cfRule type="cellIs" dxfId="26307" priority="2962" stopIfTrue="1" operator="equal">
      <formula>"Rel-14"</formula>
    </cfRule>
    <cfRule type="cellIs" dxfId="26306" priority="2963" stopIfTrue="1" operator="equal">
      <formula>"Rel-16"</formula>
    </cfRule>
    <cfRule type="cellIs" dxfId="26305" priority="2964" stopIfTrue="1" operator="equal">
      <formula>"Rel-15"</formula>
    </cfRule>
  </conditionalFormatting>
  <conditionalFormatting sqref="F1838">
    <cfRule type="cellIs" dxfId="26304" priority="2953" stopIfTrue="1" operator="equal">
      <formula>"LS In"</formula>
    </cfRule>
    <cfRule type="cellIs" dxfId="26303" priority="2954" stopIfTrue="1" operator="equal">
      <formula>"LS OUT"</formula>
    </cfRule>
    <cfRule type="cellIs" dxfId="26302" priority="2955" stopIfTrue="1" operator="equal">
      <formula>"CR"</formula>
    </cfRule>
    <cfRule type="cellIs" dxfId="26301" priority="2956" stopIfTrue="1" operator="equal">
      <formula>"P-CR"</formula>
    </cfRule>
    <cfRule type="cellIs" dxfId="26300" priority="2957" stopIfTrue="1" operator="equal">
      <formula>"CR Pack"</formula>
    </cfRule>
    <cfRule type="cellIs" dxfId="26299" priority="2958" stopIfTrue="1" operator="equal">
      <formula>"WID new"</formula>
    </cfRule>
    <cfRule type="cellIs" dxfId="26298" priority="2959" stopIfTrue="1" operator="equal">
      <formula>"WID revised"</formula>
    </cfRule>
    <cfRule type="cellIs" dxfId="26297" priority="2960" stopIfTrue="1" operator="equal">
      <formula>"SID new"</formula>
    </cfRule>
    <cfRule type="cellIs" dxfId="26296" priority="2961" stopIfTrue="1" operator="equal">
      <formula>"SID revised"</formula>
    </cfRule>
  </conditionalFormatting>
  <conditionalFormatting sqref="P1838">
    <cfRule type="containsText" dxfId="26295" priority="2951" stopIfTrue="1" operator="containsText" text="DUMMY">
      <formula>NOT(ISERROR(SEARCH("DUMMY",P1838)))</formula>
    </cfRule>
    <cfRule type="cellIs" dxfId="26294" priority="2952" stopIfTrue="1" operator="equal">
      <formula>""</formula>
    </cfRule>
  </conditionalFormatting>
  <conditionalFormatting sqref="Q1838">
    <cfRule type="cellIs" dxfId="26293" priority="2949" stopIfTrue="1" operator="equal">
      <formula>""</formula>
    </cfRule>
    <cfRule type="cellIs" dxfId="26292" priority="2950" stopIfTrue="1" operator="equal">
      <formula>"-"</formula>
    </cfRule>
  </conditionalFormatting>
  <conditionalFormatting sqref="I1838">
    <cfRule type="containsText" dxfId="26291" priority="2947" operator="containsText" text="...">
      <formula>NOT(ISERROR(SEARCH("...",I1838)))</formula>
    </cfRule>
    <cfRule type="containsText" dxfId="26290" priority="2948" operator="containsText" text="~?">
      <formula>NOT(ISERROR(SEARCH("~?",I1838)))</formula>
    </cfRule>
  </conditionalFormatting>
  <conditionalFormatting sqref="G1838">
    <cfRule type="cellIs" dxfId="26289" priority="2946" operator="equal">
      <formula>"Endorsement"</formula>
    </cfRule>
  </conditionalFormatting>
  <conditionalFormatting sqref="B1839">
    <cfRule type="cellIs" dxfId="26288" priority="2945" stopIfTrue="1" operator="equal">
      <formula>""</formula>
    </cfRule>
  </conditionalFormatting>
  <conditionalFormatting sqref="C1839">
    <cfRule type="cellIs" dxfId="26287" priority="2942" stopIfTrue="1" operator="equal">
      <formula>"Y"</formula>
    </cfRule>
    <cfRule type="cellIs" dxfId="26286" priority="2943" stopIfTrue="1" operator="equal">
      <formula>""</formula>
    </cfRule>
    <cfRule type="cellIs" dxfId="26285" priority="2944" stopIfTrue="1" operator="equal">
      <formula>"W"</formula>
    </cfRule>
  </conditionalFormatting>
  <conditionalFormatting sqref="D1839">
    <cfRule type="cellIs" dxfId="26284" priority="2940" stopIfTrue="1" operator="equal">
      <formula>""</formula>
    </cfRule>
    <cfRule type="cellIs" dxfId="26283" priority="2941" stopIfTrue="1" operator="between">
      <formula>"10.7.1"</formula>
      <formula>"10.7.5"</formula>
    </cfRule>
  </conditionalFormatting>
  <conditionalFormatting sqref="G1839">
    <cfRule type="cellIs" dxfId="26282" priority="2939" stopIfTrue="1" operator="equal">
      <formula>""</formula>
    </cfRule>
  </conditionalFormatting>
  <conditionalFormatting sqref="O1839">
    <cfRule type="cellIs" dxfId="26281" priority="2936" stopIfTrue="1" operator="equal">
      <formula>"Rel-14"</formula>
    </cfRule>
    <cfRule type="cellIs" dxfId="26280" priority="2937" stopIfTrue="1" operator="equal">
      <formula>"Rel-16"</formula>
    </cfRule>
    <cfRule type="cellIs" dxfId="26279" priority="2938" stopIfTrue="1" operator="equal">
      <formula>"Rel-15"</formula>
    </cfRule>
  </conditionalFormatting>
  <conditionalFormatting sqref="F1839">
    <cfRule type="cellIs" dxfId="26278" priority="2927" stopIfTrue="1" operator="equal">
      <formula>"LS In"</formula>
    </cfRule>
    <cfRule type="cellIs" dxfId="26277" priority="2928" stopIfTrue="1" operator="equal">
      <formula>"LS OUT"</formula>
    </cfRule>
    <cfRule type="cellIs" dxfId="26276" priority="2929" stopIfTrue="1" operator="equal">
      <formula>"CR"</formula>
    </cfRule>
    <cfRule type="cellIs" dxfId="26275" priority="2930" stopIfTrue="1" operator="equal">
      <formula>"P-CR"</formula>
    </cfRule>
    <cfRule type="cellIs" dxfId="26274" priority="2931" stopIfTrue="1" operator="equal">
      <formula>"CR Pack"</formula>
    </cfRule>
    <cfRule type="cellIs" dxfId="26273" priority="2932" stopIfTrue="1" operator="equal">
      <formula>"WID new"</formula>
    </cfRule>
    <cfRule type="cellIs" dxfId="26272" priority="2933" stopIfTrue="1" operator="equal">
      <formula>"WID revised"</formula>
    </cfRule>
    <cfRule type="cellIs" dxfId="26271" priority="2934" stopIfTrue="1" operator="equal">
      <formula>"SID new"</formula>
    </cfRule>
    <cfRule type="cellIs" dxfId="26270" priority="2935" stopIfTrue="1" operator="equal">
      <formula>"SID revised"</formula>
    </cfRule>
  </conditionalFormatting>
  <conditionalFormatting sqref="P1839">
    <cfRule type="containsText" dxfId="26269" priority="2925" stopIfTrue="1" operator="containsText" text="DUMMY">
      <formula>NOT(ISERROR(SEARCH("DUMMY",P1839)))</formula>
    </cfRule>
    <cfRule type="cellIs" dxfId="26268" priority="2926" stopIfTrue="1" operator="equal">
      <formula>""</formula>
    </cfRule>
  </conditionalFormatting>
  <conditionalFormatting sqref="Q1839">
    <cfRule type="cellIs" dxfId="26267" priority="2923" stopIfTrue="1" operator="equal">
      <formula>""</formula>
    </cfRule>
    <cfRule type="cellIs" dxfId="26266" priority="2924" stopIfTrue="1" operator="equal">
      <formula>"-"</formula>
    </cfRule>
  </conditionalFormatting>
  <conditionalFormatting sqref="I1839">
    <cfRule type="containsText" dxfId="26265" priority="2921" operator="containsText" text="...">
      <formula>NOT(ISERROR(SEARCH("...",I1839)))</formula>
    </cfRule>
    <cfRule type="containsText" dxfId="26264" priority="2922" operator="containsText" text="~?">
      <formula>NOT(ISERROR(SEARCH("~?",I1839)))</formula>
    </cfRule>
  </conditionalFormatting>
  <conditionalFormatting sqref="G1839">
    <cfRule type="cellIs" dxfId="26263" priority="2920" operator="equal">
      <formula>"Endorsement"</formula>
    </cfRule>
  </conditionalFormatting>
  <conditionalFormatting sqref="B1840">
    <cfRule type="cellIs" dxfId="26262" priority="2919" stopIfTrue="1" operator="equal">
      <formula>""</formula>
    </cfRule>
  </conditionalFormatting>
  <conditionalFormatting sqref="C1840">
    <cfRule type="cellIs" dxfId="26261" priority="2916" stopIfTrue="1" operator="equal">
      <formula>"Y"</formula>
    </cfRule>
    <cfRule type="cellIs" dxfId="26260" priority="2917" stopIfTrue="1" operator="equal">
      <formula>""</formula>
    </cfRule>
    <cfRule type="cellIs" dxfId="26259" priority="2918" stopIfTrue="1" operator="equal">
      <formula>"W"</formula>
    </cfRule>
  </conditionalFormatting>
  <conditionalFormatting sqref="D1840">
    <cfRule type="cellIs" dxfId="26258" priority="2914" stopIfTrue="1" operator="equal">
      <formula>""</formula>
    </cfRule>
    <cfRule type="cellIs" dxfId="26257" priority="2915" stopIfTrue="1" operator="between">
      <formula>"10.7.1"</formula>
      <formula>"10.7.5"</formula>
    </cfRule>
  </conditionalFormatting>
  <conditionalFormatting sqref="G1840">
    <cfRule type="cellIs" dxfId="26256" priority="2913" stopIfTrue="1" operator="equal">
      <formula>""</formula>
    </cfRule>
  </conditionalFormatting>
  <conditionalFormatting sqref="O1840">
    <cfRule type="cellIs" dxfId="26255" priority="2910" stopIfTrue="1" operator="equal">
      <formula>"Rel-14"</formula>
    </cfRule>
    <cfRule type="cellIs" dxfId="26254" priority="2911" stopIfTrue="1" operator="equal">
      <formula>"Rel-16"</formula>
    </cfRule>
    <cfRule type="cellIs" dxfId="26253" priority="2912" stopIfTrue="1" operator="equal">
      <formula>"Rel-15"</formula>
    </cfRule>
  </conditionalFormatting>
  <conditionalFormatting sqref="F1840">
    <cfRule type="cellIs" dxfId="26252" priority="2901" stopIfTrue="1" operator="equal">
      <formula>"LS In"</formula>
    </cfRule>
    <cfRule type="cellIs" dxfId="26251" priority="2902" stopIfTrue="1" operator="equal">
      <formula>"LS OUT"</formula>
    </cfRule>
    <cfRule type="cellIs" dxfId="26250" priority="2903" stopIfTrue="1" operator="equal">
      <formula>"CR"</formula>
    </cfRule>
    <cfRule type="cellIs" dxfId="26249" priority="2904" stopIfTrue="1" operator="equal">
      <formula>"P-CR"</formula>
    </cfRule>
    <cfRule type="cellIs" dxfId="26248" priority="2905" stopIfTrue="1" operator="equal">
      <formula>"CR Pack"</formula>
    </cfRule>
    <cfRule type="cellIs" dxfId="26247" priority="2906" stopIfTrue="1" operator="equal">
      <formula>"WID new"</formula>
    </cfRule>
    <cfRule type="cellIs" dxfId="26246" priority="2907" stopIfTrue="1" operator="equal">
      <formula>"WID revised"</formula>
    </cfRule>
    <cfRule type="cellIs" dxfId="26245" priority="2908" stopIfTrue="1" operator="equal">
      <formula>"SID new"</formula>
    </cfRule>
    <cfRule type="cellIs" dxfId="26244" priority="2909" stopIfTrue="1" operator="equal">
      <formula>"SID revised"</formula>
    </cfRule>
  </conditionalFormatting>
  <conditionalFormatting sqref="P1840">
    <cfRule type="containsText" dxfId="26243" priority="2899" stopIfTrue="1" operator="containsText" text="DUMMY">
      <formula>NOT(ISERROR(SEARCH("DUMMY",P1840)))</formula>
    </cfRule>
    <cfRule type="cellIs" dxfId="26242" priority="2900" stopIfTrue="1" operator="equal">
      <formula>""</formula>
    </cfRule>
  </conditionalFormatting>
  <conditionalFormatting sqref="Q1840">
    <cfRule type="cellIs" dxfId="26241" priority="2897" stopIfTrue="1" operator="equal">
      <formula>""</formula>
    </cfRule>
    <cfRule type="cellIs" dxfId="26240" priority="2898" stopIfTrue="1" operator="equal">
      <formula>"-"</formula>
    </cfRule>
  </conditionalFormatting>
  <conditionalFormatting sqref="I1840">
    <cfRule type="containsText" dxfId="26239" priority="2895" operator="containsText" text="...">
      <formula>NOT(ISERROR(SEARCH("...",I1840)))</formula>
    </cfRule>
    <cfRule type="containsText" dxfId="26238" priority="2896" operator="containsText" text="~?">
      <formula>NOT(ISERROR(SEARCH("~?",I1840)))</formula>
    </cfRule>
  </conditionalFormatting>
  <conditionalFormatting sqref="G1840">
    <cfRule type="cellIs" dxfId="26237" priority="2894" operator="equal">
      <formula>"Endorsement"</formula>
    </cfRule>
  </conditionalFormatting>
  <conditionalFormatting sqref="B1841">
    <cfRule type="cellIs" dxfId="26236" priority="2893" stopIfTrue="1" operator="equal">
      <formula>""</formula>
    </cfRule>
  </conditionalFormatting>
  <conditionalFormatting sqref="C1841">
    <cfRule type="cellIs" dxfId="26235" priority="2890" stopIfTrue="1" operator="equal">
      <formula>"Y"</formula>
    </cfRule>
    <cfRule type="cellIs" dxfId="26234" priority="2891" stopIfTrue="1" operator="equal">
      <formula>""</formula>
    </cfRule>
    <cfRule type="cellIs" dxfId="26233" priority="2892" stopIfTrue="1" operator="equal">
      <formula>"W"</formula>
    </cfRule>
  </conditionalFormatting>
  <conditionalFormatting sqref="D1841">
    <cfRule type="cellIs" dxfId="26232" priority="2888" stopIfTrue="1" operator="equal">
      <formula>""</formula>
    </cfRule>
    <cfRule type="cellIs" dxfId="26231" priority="2889" stopIfTrue="1" operator="between">
      <formula>"10.7.1"</formula>
      <formula>"10.7.5"</formula>
    </cfRule>
  </conditionalFormatting>
  <conditionalFormatting sqref="G1841">
    <cfRule type="cellIs" dxfId="26230" priority="2887" stopIfTrue="1" operator="equal">
      <formula>""</formula>
    </cfRule>
  </conditionalFormatting>
  <conditionalFormatting sqref="O1841">
    <cfRule type="cellIs" dxfId="26229" priority="2884" stopIfTrue="1" operator="equal">
      <formula>"Rel-14"</formula>
    </cfRule>
    <cfRule type="cellIs" dxfId="26228" priority="2885" stopIfTrue="1" operator="equal">
      <formula>"Rel-16"</formula>
    </cfRule>
    <cfRule type="cellIs" dxfId="26227" priority="2886" stopIfTrue="1" operator="equal">
      <formula>"Rel-15"</formula>
    </cfRule>
  </conditionalFormatting>
  <conditionalFormatting sqref="F1841">
    <cfRule type="cellIs" dxfId="26226" priority="2875" stopIfTrue="1" operator="equal">
      <formula>"LS In"</formula>
    </cfRule>
    <cfRule type="cellIs" dxfId="26225" priority="2876" stopIfTrue="1" operator="equal">
      <formula>"LS OUT"</formula>
    </cfRule>
    <cfRule type="cellIs" dxfId="26224" priority="2877" stopIfTrue="1" operator="equal">
      <formula>"CR"</formula>
    </cfRule>
    <cfRule type="cellIs" dxfId="26223" priority="2878" stopIfTrue="1" operator="equal">
      <formula>"P-CR"</formula>
    </cfRule>
    <cfRule type="cellIs" dxfId="26222" priority="2879" stopIfTrue="1" operator="equal">
      <formula>"CR Pack"</formula>
    </cfRule>
    <cfRule type="cellIs" dxfId="26221" priority="2880" stopIfTrue="1" operator="equal">
      <formula>"WID new"</formula>
    </cfRule>
    <cfRule type="cellIs" dxfId="26220" priority="2881" stopIfTrue="1" operator="equal">
      <formula>"WID revised"</formula>
    </cfRule>
    <cfRule type="cellIs" dxfId="26219" priority="2882" stopIfTrue="1" operator="equal">
      <formula>"SID new"</formula>
    </cfRule>
    <cfRule type="cellIs" dxfId="26218" priority="2883" stopIfTrue="1" operator="equal">
      <formula>"SID revised"</formula>
    </cfRule>
  </conditionalFormatting>
  <conditionalFormatting sqref="P1841">
    <cfRule type="containsText" dxfId="26217" priority="2873" stopIfTrue="1" operator="containsText" text="DUMMY">
      <formula>NOT(ISERROR(SEARCH("DUMMY",P1841)))</formula>
    </cfRule>
    <cfRule type="cellIs" dxfId="26216" priority="2874" stopIfTrue="1" operator="equal">
      <formula>""</formula>
    </cfRule>
  </conditionalFormatting>
  <conditionalFormatting sqref="Q1841">
    <cfRule type="cellIs" dxfId="26215" priority="2871" stopIfTrue="1" operator="equal">
      <formula>""</formula>
    </cfRule>
    <cfRule type="cellIs" dxfId="26214" priority="2872" stopIfTrue="1" operator="equal">
      <formula>"-"</formula>
    </cfRule>
  </conditionalFormatting>
  <conditionalFormatting sqref="I1841">
    <cfRule type="containsText" dxfId="26213" priority="2869" operator="containsText" text="...">
      <formula>NOT(ISERROR(SEARCH("...",I1841)))</formula>
    </cfRule>
    <cfRule type="containsText" dxfId="26212" priority="2870" operator="containsText" text="~?">
      <formula>NOT(ISERROR(SEARCH("~?",I1841)))</formula>
    </cfRule>
  </conditionalFormatting>
  <conditionalFormatting sqref="G1841">
    <cfRule type="cellIs" dxfId="26211" priority="2868" operator="equal">
      <formula>"Endorsement"</formula>
    </cfRule>
  </conditionalFormatting>
  <conditionalFormatting sqref="G1696">
    <cfRule type="cellIs" dxfId="26210" priority="2867" stopIfTrue="1" operator="equal">
      <formula>""</formula>
    </cfRule>
  </conditionalFormatting>
  <conditionalFormatting sqref="S1696">
    <cfRule type="cellIs" dxfId="26209" priority="2866" stopIfTrue="1" operator="notEqual">
      <formula>""</formula>
    </cfRule>
  </conditionalFormatting>
  <conditionalFormatting sqref="O1696">
    <cfRule type="cellIs" dxfId="26208" priority="2863" stopIfTrue="1" operator="equal">
      <formula>"Rel-14"</formula>
    </cfRule>
    <cfRule type="cellIs" dxfId="26207" priority="2864" stopIfTrue="1" operator="equal">
      <formula>"Rel-16"</formula>
    </cfRule>
    <cfRule type="cellIs" dxfId="26206" priority="2865" stopIfTrue="1" operator="equal">
      <formula>"Rel-15"</formula>
    </cfRule>
  </conditionalFormatting>
  <conditionalFormatting sqref="F1696">
    <cfRule type="cellIs" dxfId="26205" priority="2854" stopIfTrue="1" operator="equal">
      <formula>"LS In"</formula>
    </cfRule>
    <cfRule type="cellIs" dxfId="26204" priority="2855" stopIfTrue="1" operator="equal">
      <formula>"LS OUT"</formula>
    </cfRule>
    <cfRule type="cellIs" dxfId="26203" priority="2856" stopIfTrue="1" operator="equal">
      <formula>"CR"</formula>
    </cfRule>
    <cfRule type="cellIs" dxfId="26202" priority="2857" stopIfTrue="1" operator="equal">
      <formula>"P-CR"</formula>
    </cfRule>
    <cfRule type="cellIs" dxfId="26201" priority="2858" stopIfTrue="1" operator="equal">
      <formula>"CR Pack"</formula>
    </cfRule>
    <cfRule type="cellIs" dxfId="26200" priority="2859" stopIfTrue="1" operator="equal">
      <formula>"WID new"</formula>
    </cfRule>
    <cfRule type="cellIs" dxfId="26199" priority="2860" stopIfTrue="1" operator="equal">
      <formula>"WID revised"</formula>
    </cfRule>
    <cfRule type="cellIs" dxfId="26198" priority="2861" stopIfTrue="1" operator="equal">
      <formula>"SID new"</formula>
    </cfRule>
    <cfRule type="cellIs" dxfId="26197" priority="2862" stopIfTrue="1" operator="equal">
      <formula>"SID revised"</formula>
    </cfRule>
  </conditionalFormatting>
  <conditionalFormatting sqref="Q1696">
    <cfRule type="cellIs" dxfId="26196" priority="2852" stopIfTrue="1" operator="equal">
      <formula>""</formula>
    </cfRule>
    <cfRule type="cellIs" dxfId="26195" priority="2853" stopIfTrue="1" operator="equal">
      <formula>"-"</formula>
    </cfRule>
  </conditionalFormatting>
  <conditionalFormatting sqref="I1696">
    <cfRule type="containsText" dxfId="26194" priority="2850" operator="containsText" text="...">
      <formula>NOT(ISERROR(SEARCH("...",I1696)))</formula>
    </cfRule>
    <cfRule type="containsText" dxfId="26193" priority="2851" operator="containsText" text="~?">
      <formula>NOT(ISERROR(SEARCH("~?",I1696)))</formula>
    </cfRule>
  </conditionalFormatting>
  <conditionalFormatting sqref="G1696">
    <cfRule type="cellIs" dxfId="26192" priority="2849" operator="equal">
      <formula>"Endorsement"</formula>
    </cfRule>
  </conditionalFormatting>
  <conditionalFormatting sqref="U1696">
    <cfRule type="cellIs" dxfId="26191" priority="2847" operator="equal">
      <formula>"REPLY OPEN"</formula>
    </cfRule>
    <cfRule type="cellIs" dxfId="26190" priority="2848" operator="equal">
      <formula>"OPEN"</formula>
    </cfRule>
  </conditionalFormatting>
  <conditionalFormatting sqref="G1695">
    <cfRule type="cellIs" dxfId="26189" priority="2846" stopIfTrue="1" operator="equal">
      <formula>""</formula>
    </cfRule>
  </conditionalFormatting>
  <conditionalFormatting sqref="O1695">
    <cfRule type="cellIs" dxfId="26188" priority="2843" stopIfTrue="1" operator="equal">
      <formula>"Rel-14"</formula>
    </cfRule>
    <cfRule type="cellIs" dxfId="26187" priority="2844" stopIfTrue="1" operator="equal">
      <formula>"Rel-16"</formula>
    </cfRule>
    <cfRule type="cellIs" dxfId="26186" priority="2845" stopIfTrue="1" operator="equal">
      <formula>"Rel-15"</formula>
    </cfRule>
  </conditionalFormatting>
  <conditionalFormatting sqref="F1695">
    <cfRule type="cellIs" dxfId="26185" priority="2834" stopIfTrue="1" operator="equal">
      <formula>"LS In"</formula>
    </cfRule>
    <cfRule type="cellIs" dxfId="26184" priority="2835" stopIfTrue="1" operator="equal">
      <formula>"LS OUT"</formula>
    </cfRule>
    <cfRule type="cellIs" dxfId="26183" priority="2836" stopIfTrue="1" operator="equal">
      <formula>"CR"</formula>
    </cfRule>
    <cfRule type="cellIs" dxfId="26182" priority="2837" stopIfTrue="1" operator="equal">
      <formula>"P-CR"</formula>
    </cfRule>
    <cfRule type="cellIs" dxfId="26181" priority="2838" stopIfTrue="1" operator="equal">
      <formula>"CR Pack"</formula>
    </cfRule>
    <cfRule type="cellIs" dxfId="26180" priority="2839" stopIfTrue="1" operator="equal">
      <formula>"WID new"</formula>
    </cfRule>
    <cfRule type="cellIs" dxfId="26179" priority="2840" stopIfTrue="1" operator="equal">
      <formula>"WID revised"</formula>
    </cfRule>
    <cfRule type="cellIs" dxfId="26178" priority="2841" stopIfTrue="1" operator="equal">
      <formula>"SID new"</formula>
    </cfRule>
    <cfRule type="cellIs" dxfId="26177" priority="2842" stopIfTrue="1" operator="equal">
      <formula>"SID revised"</formula>
    </cfRule>
  </conditionalFormatting>
  <conditionalFormatting sqref="P1695">
    <cfRule type="containsText" dxfId="26176" priority="2832" stopIfTrue="1" operator="containsText" text="DUMMY">
      <formula>NOT(ISERROR(SEARCH("DUMMY",P1695)))</formula>
    </cfRule>
    <cfRule type="cellIs" dxfId="26175" priority="2833" stopIfTrue="1" operator="equal">
      <formula>""</formula>
    </cfRule>
  </conditionalFormatting>
  <conditionalFormatting sqref="Q1695">
    <cfRule type="cellIs" dxfId="26174" priority="2830" stopIfTrue="1" operator="equal">
      <formula>""</formula>
    </cfRule>
    <cfRule type="cellIs" dxfId="26173" priority="2831" stopIfTrue="1" operator="equal">
      <formula>"-"</formula>
    </cfRule>
  </conditionalFormatting>
  <conditionalFormatting sqref="I1695">
    <cfRule type="containsText" dxfId="26172" priority="2828" operator="containsText" text="...">
      <formula>NOT(ISERROR(SEARCH("...",I1695)))</formula>
    </cfRule>
    <cfRule type="containsText" dxfId="26171" priority="2829" operator="containsText" text="~?">
      <formula>NOT(ISERROR(SEARCH("~?",I1695)))</formula>
    </cfRule>
  </conditionalFormatting>
  <conditionalFormatting sqref="G1695">
    <cfRule type="cellIs" dxfId="26170" priority="2827" operator="equal">
      <formula>"Endorsement"</formula>
    </cfRule>
  </conditionalFormatting>
  <conditionalFormatting sqref="U1695">
    <cfRule type="cellIs" dxfId="26169" priority="2825" operator="equal">
      <formula>"REPLY OPEN"</formula>
    </cfRule>
    <cfRule type="cellIs" dxfId="26168" priority="2826" operator="equal">
      <formula>"OPEN"</formula>
    </cfRule>
  </conditionalFormatting>
  <conditionalFormatting sqref="U1697">
    <cfRule type="cellIs" dxfId="26167" priority="2823" operator="equal">
      <formula>"REPLY OPEN"</formula>
    </cfRule>
    <cfRule type="cellIs" dxfId="26166" priority="2824" operator="equal">
      <formula>"OPEN"</formula>
    </cfRule>
  </conditionalFormatting>
  <conditionalFormatting sqref="P1696">
    <cfRule type="containsText" dxfId="26165" priority="2821" stopIfTrue="1" operator="containsText" text="DUMMY">
      <formula>NOT(ISERROR(SEARCH("DUMMY",P1696)))</formula>
    </cfRule>
    <cfRule type="cellIs" dxfId="26164" priority="2822" stopIfTrue="1" operator="equal">
      <formula>""</formula>
    </cfRule>
  </conditionalFormatting>
  <conditionalFormatting sqref="B1842">
    <cfRule type="cellIs" dxfId="26163" priority="2820" stopIfTrue="1" operator="equal">
      <formula>""</formula>
    </cfRule>
  </conditionalFormatting>
  <conditionalFormatting sqref="C1842">
    <cfRule type="cellIs" dxfId="26162" priority="2817" stopIfTrue="1" operator="equal">
      <formula>"Y"</formula>
    </cfRule>
    <cfRule type="cellIs" dxfId="26161" priority="2818" stopIfTrue="1" operator="equal">
      <formula>""</formula>
    </cfRule>
    <cfRule type="cellIs" dxfId="26160" priority="2819" stopIfTrue="1" operator="equal">
      <formula>"W"</formula>
    </cfRule>
  </conditionalFormatting>
  <conditionalFormatting sqref="D1842">
    <cfRule type="cellIs" dxfId="26159" priority="2815" stopIfTrue="1" operator="equal">
      <formula>""</formula>
    </cfRule>
    <cfRule type="cellIs" dxfId="26158" priority="2816" stopIfTrue="1" operator="between">
      <formula>"10.7.1"</formula>
      <formula>"10.7.5"</formula>
    </cfRule>
  </conditionalFormatting>
  <conditionalFormatting sqref="G1842">
    <cfRule type="cellIs" dxfId="26157" priority="2814" stopIfTrue="1" operator="equal">
      <formula>""</formula>
    </cfRule>
  </conditionalFormatting>
  <conditionalFormatting sqref="O1842">
    <cfRule type="cellIs" dxfId="26156" priority="2811" stopIfTrue="1" operator="equal">
      <formula>"Rel-14"</formula>
    </cfRule>
    <cfRule type="cellIs" dxfId="26155" priority="2812" stopIfTrue="1" operator="equal">
      <formula>"Rel-16"</formula>
    </cfRule>
    <cfRule type="cellIs" dxfId="26154" priority="2813" stopIfTrue="1" operator="equal">
      <formula>"Rel-15"</formula>
    </cfRule>
  </conditionalFormatting>
  <conditionalFormatting sqref="F1842">
    <cfRule type="cellIs" dxfId="26153" priority="2802" stopIfTrue="1" operator="equal">
      <formula>"LS In"</formula>
    </cfRule>
    <cfRule type="cellIs" dxfId="26152" priority="2803" stopIfTrue="1" operator="equal">
      <formula>"LS OUT"</formula>
    </cfRule>
    <cfRule type="cellIs" dxfId="26151" priority="2804" stopIfTrue="1" operator="equal">
      <formula>"CR"</formula>
    </cfRule>
    <cfRule type="cellIs" dxfId="26150" priority="2805" stopIfTrue="1" operator="equal">
      <formula>"P-CR"</formula>
    </cfRule>
    <cfRule type="cellIs" dxfId="26149" priority="2806" stopIfTrue="1" operator="equal">
      <formula>"CR Pack"</formula>
    </cfRule>
    <cfRule type="cellIs" dxfId="26148" priority="2807" stopIfTrue="1" operator="equal">
      <formula>"WID new"</formula>
    </cfRule>
    <cfRule type="cellIs" dxfId="26147" priority="2808" stopIfTrue="1" operator="equal">
      <formula>"WID revised"</formula>
    </cfRule>
    <cfRule type="cellIs" dxfId="26146" priority="2809" stopIfTrue="1" operator="equal">
      <formula>"SID new"</formula>
    </cfRule>
    <cfRule type="cellIs" dxfId="26145" priority="2810" stopIfTrue="1" operator="equal">
      <formula>"SID revised"</formula>
    </cfRule>
  </conditionalFormatting>
  <conditionalFormatting sqref="Q1842">
    <cfRule type="cellIs" dxfId="26144" priority="2800" stopIfTrue="1" operator="equal">
      <formula>""</formula>
    </cfRule>
    <cfRule type="cellIs" dxfId="26143" priority="2801" stopIfTrue="1" operator="equal">
      <formula>"-"</formula>
    </cfRule>
  </conditionalFormatting>
  <conditionalFormatting sqref="I1842">
    <cfRule type="containsText" dxfId="26142" priority="2798" operator="containsText" text="...">
      <formula>NOT(ISERROR(SEARCH("...",I1842)))</formula>
    </cfRule>
    <cfRule type="containsText" dxfId="26141" priority="2799" operator="containsText" text="~?">
      <formula>NOT(ISERROR(SEARCH("~?",I1842)))</formula>
    </cfRule>
  </conditionalFormatting>
  <conditionalFormatting sqref="G1842">
    <cfRule type="cellIs" dxfId="26140" priority="2797" operator="equal">
      <formula>"Endorsement"</formula>
    </cfRule>
  </conditionalFormatting>
  <conditionalFormatting sqref="P1842">
    <cfRule type="containsText" dxfId="26139" priority="2795" stopIfTrue="1" operator="containsText" text="DUMMY">
      <formula>NOT(ISERROR(SEARCH("DUMMY",P1842)))</formula>
    </cfRule>
    <cfRule type="cellIs" dxfId="26138" priority="2796" stopIfTrue="1" operator="equal">
      <formula>""</formula>
    </cfRule>
  </conditionalFormatting>
  <conditionalFormatting sqref="B1843">
    <cfRule type="cellIs" dxfId="26137" priority="2794" stopIfTrue="1" operator="equal">
      <formula>""</formula>
    </cfRule>
  </conditionalFormatting>
  <conditionalFormatting sqref="C1843">
    <cfRule type="cellIs" dxfId="26136" priority="2791" stopIfTrue="1" operator="equal">
      <formula>"Y"</formula>
    </cfRule>
    <cfRule type="cellIs" dxfId="26135" priority="2792" stopIfTrue="1" operator="equal">
      <formula>""</formula>
    </cfRule>
    <cfRule type="cellIs" dxfId="26134" priority="2793" stopIfTrue="1" operator="equal">
      <formula>"W"</formula>
    </cfRule>
  </conditionalFormatting>
  <conditionalFormatting sqref="D1843">
    <cfRule type="cellIs" dxfId="26133" priority="2789" stopIfTrue="1" operator="equal">
      <formula>""</formula>
    </cfRule>
    <cfRule type="cellIs" dxfId="26132" priority="2790" stopIfTrue="1" operator="between">
      <formula>"10.7.1"</formula>
      <formula>"10.7.5"</formula>
    </cfRule>
  </conditionalFormatting>
  <conditionalFormatting sqref="G1843">
    <cfRule type="cellIs" dxfId="26131" priority="2788" stopIfTrue="1" operator="equal">
      <formula>""</formula>
    </cfRule>
  </conditionalFormatting>
  <conditionalFormatting sqref="O1843">
    <cfRule type="cellIs" dxfId="26130" priority="2785" stopIfTrue="1" operator="equal">
      <formula>"Rel-14"</formula>
    </cfRule>
    <cfRule type="cellIs" dxfId="26129" priority="2786" stopIfTrue="1" operator="equal">
      <formula>"Rel-16"</formula>
    </cfRule>
    <cfRule type="cellIs" dxfId="26128" priority="2787" stopIfTrue="1" operator="equal">
      <formula>"Rel-15"</formula>
    </cfRule>
  </conditionalFormatting>
  <conditionalFormatting sqref="F1843">
    <cfRule type="cellIs" dxfId="26127" priority="2776" stopIfTrue="1" operator="equal">
      <formula>"LS In"</formula>
    </cfRule>
    <cfRule type="cellIs" dxfId="26126" priority="2777" stopIfTrue="1" operator="equal">
      <formula>"LS OUT"</formula>
    </cfRule>
    <cfRule type="cellIs" dxfId="26125" priority="2778" stopIfTrue="1" operator="equal">
      <formula>"CR"</formula>
    </cfRule>
    <cfRule type="cellIs" dxfId="26124" priority="2779" stopIfTrue="1" operator="equal">
      <formula>"P-CR"</formula>
    </cfRule>
    <cfRule type="cellIs" dxfId="26123" priority="2780" stopIfTrue="1" operator="equal">
      <formula>"CR Pack"</formula>
    </cfRule>
    <cfRule type="cellIs" dxfId="26122" priority="2781" stopIfTrue="1" operator="equal">
      <formula>"WID new"</formula>
    </cfRule>
    <cfRule type="cellIs" dxfId="26121" priority="2782" stopIfTrue="1" operator="equal">
      <formula>"WID revised"</formula>
    </cfRule>
    <cfRule type="cellIs" dxfId="26120" priority="2783" stopIfTrue="1" operator="equal">
      <formula>"SID new"</formula>
    </cfRule>
    <cfRule type="cellIs" dxfId="26119" priority="2784" stopIfTrue="1" operator="equal">
      <formula>"SID revised"</formula>
    </cfRule>
  </conditionalFormatting>
  <conditionalFormatting sqref="P1843">
    <cfRule type="containsText" dxfId="26118" priority="2774" stopIfTrue="1" operator="containsText" text="DUMMY">
      <formula>NOT(ISERROR(SEARCH("DUMMY",P1843)))</formula>
    </cfRule>
    <cfRule type="cellIs" dxfId="26117" priority="2775" stopIfTrue="1" operator="equal">
      <formula>""</formula>
    </cfRule>
  </conditionalFormatting>
  <conditionalFormatting sqref="Q1843">
    <cfRule type="cellIs" dxfId="26116" priority="2772" stopIfTrue="1" operator="equal">
      <formula>""</formula>
    </cfRule>
    <cfRule type="cellIs" dxfId="26115" priority="2773" stopIfTrue="1" operator="equal">
      <formula>"-"</formula>
    </cfRule>
  </conditionalFormatting>
  <conditionalFormatting sqref="I1843">
    <cfRule type="containsText" dxfId="26114" priority="2770" operator="containsText" text="...">
      <formula>NOT(ISERROR(SEARCH("...",I1843)))</formula>
    </cfRule>
    <cfRule type="containsText" dxfId="26113" priority="2771" operator="containsText" text="~?">
      <formula>NOT(ISERROR(SEARCH("~?",I1843)))</formula>
    </cfRule>
  </conditionalFormatting>
  <conditionalFormatting sqref="G1843">
    <cfRule type="cellIs" dxfId="26112" priority="2769" operator="equal">
      <formula>"Endorsement"</formula>
    </cfRule>
  </conditionalFormatting>
  <conditionalFormatting sqref="B1844">
    <cfRule type="cellIs" dxfId="26111" priority="2768" stopIfTrue="1" operator="equal">
      <formula>""</formula>
    </cfRule>
  </conditionalFormatting>
  <conditionalFormatting sqref="C1844">
    <cfRule type="cellIs" dxfId="26110" priority="2765" stopIfTrue="1" operator="equal">
      <formula>"Y"</formula>
    </cfRule>
    <cfRule type="cellIs" dxfId="26109" priority="2766" stopIfTrue="1" operator="equal">
      <formula>""</formula>
    </cfRule>
    <cfRule type="cellIs" dxfId="26108" priority="2767" stopIfTrue="1" operator="equal">
      <formula>"W"</formula>
    </cfRule>
  </conditionalFormatting>
  <conditionalFormatting sqref="D1844">
    <cfRule type="cellIs" dxfId="26107" priority="2763" stopIfTrue="1" operator="equal">
      <formula>""</formula>
    </cfRule>
    <cfRule type="cellIs" dxfId="26106" priority="2764" stopIfTrue="1" operator="between">
      <formula>"10.7.1"</formula>
      <formula>"10.7.5"</formula>
    </cfRule>
  </conditionalFormatting>
  <conditionalFormatting sqref="G1844">
    <cfRule type="cellIs" dxfId="26105" priority="2762" stopIfTrue="1" operator="equal">
      <formula>""</formula>
    </cfRule>
  </conditionalFormatting>
  <conditionalFormatting sqref="O1844">
    <cfRule type="cellIs" dxfId="26104" priority="2759" stopIfTrue="1" operator="equal">
      <formula>"Rel-14"</formula>
    </cfRule>
    <cfRule type="cellIs" dxfId="26103" priority="2760" stopIfTrue="1" operator="equal">
      <formula>"Rel-16"</formula>
    </cfRule>
    <cfRule type="cellIs" dxfId="26102" priority="2761" stopIfTrue="1" operator="equal">
      <formula>"Rel-15"</formula>
    </cfRule>
  </conditionalFormatting>
  <conditionalFormatting sqref="F1844">
    <cfRule type="cellIs" dxfId="26101" priority="2750" stopIfTrue="1" operator="equal">
      <formula>"LS In"</formula>
    </cfRule>
    <cfRule type="cellIs" dxfId="26100" priority="2751" stopIfTrue="1" operator="equal">
      <formula>"LS OUT"</formula>
    </cfRule>
    <cfRule type="cellIs" dxfId="26099" priority="2752" stopIfTrue="1" operator="equal">
      <formula>"CR"</formula>
    </cfRule>
    <cfRule type="cellIs" dxfId="26098" priority="2753" stopIfTrue="1" operator="equal">
      <formula>"P-CR"</formula>
    </cfRule>
    <cfRule type="cellIs" dxfId="26097" priority="2754" stopIfTrue="1" operator="equal">
      <formula>"CR Pack"</formula>
    </cfRule>
    <cfRule type="cellIs" dxfId="26096" priority="2755" stopIfTrue="1" operator="equal">
      <formula>"WID new"</formula>
    </cfRule>
    <cfRule type="cellIs" dxfId="26095" priority="2756" stopIfTrue="1" operator="equal">
      <formula>"WID revised"</formula>
    </cfRule>
    <cfRule type="cellIs" dxfId="26094" priority="2757" stopIfTrue="1" operator="equal">
      <formula>"SID new"</formula>
    </cfRule>
    <cfRule type="cellIs" dxfId="26093" priority="2758" stopIfTrue="1" operator="equal">
      <formula>"SID revised"</formula>
    </cfRule>
  </conditionalFormatting>
  <conditionalFormatting sqref="Q1844">
    <cfRule type="cellIs" dxfId="26092" priority="2748" stopIfTrue="1" operator="equal">
      <formula>""</formula>
    </cfRule>
    <cfRule type="cellIs" dxfId="26091" priority="2749" stopIfTrue="1" operator="equal">
      <formula>"-"</formula>
    </cfRule>
  </conditionalFormatting>
  <conditionalFormatting sqref="I1844">
    <cfRule type="containsText" dxfId="26090" priority="2746" operator="containsText" text="...">
      <formula>NOT(ISERROR(SEARCH("...",I1844)))</formula>
    </cfRule>
    <cfRule type="containsText" dxfId="26089" priority="2747" operator="containsText" text="~?">
      <formula>NOT(ISERROR(SEARCH("~?",I1844)))</formula>
    </cfRule>
  </conditionalFormatting>
  <conditionalFormatting sqref="G1844">
    <cfRule type="cellIs" dxfId="26088" priority="2745" operator="equal">
      <formula>"Endorsement"</formula>
    </cfRule>
  </conditionalFormatting>
  <conditionalFormatting sqref="P1844">
    <cfRule type="containsText" dxfId="26087" priority="2743" stopIfTrue="1" operator="containsText" text="DUMMY">
      <formula>NOT(ISERROR(SEARCH("DUMMY",P1844)))</formula>
    </cfRule>
    <cfRule type="cellIs" dxfId="26086" priority="2744" stopIfTrue="1" operator="equal">
      <formula>""</formula>
    </cfRule>
  </conditionalFormatting>
  <conditionalFormatting sqref="B1845">
    <cfRule type="cellIs" dxfId="26085" priority="2742" stopIfTrue="1" operator="equal">
      <formula>""</formula>
    </cfRule>
  </conditionalFormatting>
  <conditionalFormatting sqref="C1845">
    <cfRule type="cellIs" dxfId="26084" priority="2739" stopIfTrue="1" operator="equal">
      <formula>"Y"</formula>
    </cfRule>
    <cfRule type="cellIs" dxfId="26083" priority="2740" stopIfTrue="1" operator="equal">
      <formula>""</formula>
    </cfRule>
    <cfRule type="cellIs" dxfId="26082" priority="2741" stopIfTrue="1" operator="equal">
      <formula>"W"</formula>
    </cfRule>
  </conditionalFormatting>
  <conditionalFormatting sqref="D1845">
    <cfRule type="cellIs" dxfId="26081" priority="2737" stopIfTrue="1" operator="equal">
      <formula>""</formula>
    </cfRule>
    <cfRule type="cellIs" dxfId="26080" priority="2738" stopIfTrue="1" operator="between">
      <formula>"10.7.1"</formula>
      <formula>"10.7.5"</formula>
    </cfRule>
  </conditionalFormatting>
  <conditionalFormatting sqref="G1845">
    <cfRule type="cellIs" dxfId="26079" priority="2736" stopIfTrue="1" operator="equal">
      <formula>""</formula>
    </cfRule>
  </conditionalFormatting>
  <conditionalFormatting sqref="O1845">
    <cfRule type="cellIs" dxfId="26078" priority="2733" stopIfTrue="1" operator="equal">
      <formula>"Rel-14"</formula>
    </cfRule>
    <cfRule type="cellIs" dxfId="26077" priority="2734" stopIfTrue="1" operator="equal">
      <formula>"Rel-16"</formula>
    </cfRule>
    <cfRule type="cellIs" dxfId="26076" priority="2735" stopIfTrue="1" operator="equal">
      <formula>"Rel-15"</formula>
    </cfRule>
  </conditionalFormatting>
  <conditionalFormatting sqref="F1845">
    <cfRule type="cellIs" dxfId="26075" priority="2724" stopIfTrue="1" operator="equal">
      <formula>"LS In"</formula>
    </cfRule>
    <cfRule type="cellIs" dxfId="26074" priority="2725" stopIfTrue="1" operator="equal">
      <formula>"LS OUT"</formula>
    </cfRule>
    <cfRule type="cellIs" dxfId="26073" priority="2726" stopIfTrue="1" operator="equal">
      <formula>"CR"</formula>
    </cfRule>
    <cfRule type="cellIs" dxfId="26072" priority="2727" stopIfTrue="1" operator="equal">
      <formula>"P-CR"</formula>
    </cfRule>
    <cfRule type="cellIs" dxfId="26071" priority="2728" stopIfTrue="1" operator="equal">
      <formula>"CR Pack"</formula>
    </cfRule>
    <cfRule type="cellIs" dxfId="26070" priority="2729" stopIfTrue="1" operator="equal">
      <formula>"WID new"</formula>
    </cfRule>
    <cfRule type="cellIs" dxfId="26069" priority="2730" stopIfTrue="1" operator="equal">
      <formula>"WID revised"</formula>
    </cfRule>
    <cfRule type="cellIs" dxfId="26068" priority="2731" stopIfTrue="1" operator="equal">
      <formula>"SID new"</formula>
    </cfRule>
    <cfRule type="cellIs" dxfId="26067" priority="2732" stopIfTrue="1" operator="equal">
      <formula>"SID revised"</formula>
    </cfRule>
  </conditionalFormatting>
  <conditionalFormatting sqref="P1845">
    <cfRule type="containsText" dxfId="26066" priority="2722" stopIfTrue="1" operator="containsText" text="DUMMY">
      <formula>NOT(ISERROR(SEARCH("DUMMY",P1845)))</formula>
    </cfRule>
    <cfRule type="cellIs" dxfId="26065" priority="2723" stopIfTrue="1" operator="equal">
      <formula>""</formula>
    </cfRule>
  </conditionalFormatting>
  <conditionalFormatting sqref="Q1845">
    <cfRule type="cellIs" dxfId="26064" priority="2720" stopIfTrue="1" operator="equal">
      <formula>""</formula>
    </cfRule>
    <cfRule type="cellIs" dxfId="26063" priority="2721" stopIfTrue="1" operator="equal">
      <formula>"-"</formula>
    </cfRule>
  </conditionalFormatting>
  <conditionalFormatting sqref="I1845">
    <cfRule type="containsText" dxfId="26062" priority="2718" operator="containsText" text="...">
      <formula>NOT(ISERROR(SEARCH("...",I1845)))</formula>
    </cfRule>
    <cfRule type="containsText" dxfId="26061" priority="2719" operator="containsText" text="~?">
      <formula>NOT(ISERROR(SEARCH("~?",I1845)))</formula>
    </cfRule>
  </conditionalFormatting>
  <conditionalFormatting sqref="G1845">
    <cfRule type="cellIs" dxfId="26060" priority="2717" operator="equal">
      <formula>"Endorsement"</formula>
    </cfRule>
  </conditionalFormatting>
  <conditionalFormatting sqref="B1846">
    <cfRule type="cellIs" dxfId="26059" priority="2716" stopIfTrue="1" operator="equal">
      <formula>""</formula>
    </cfRule>
  </conditionalFormatting>
  <conditionalFormatting sqref="C1846">
    <cfRule type="cellIs" dxfId="26058" priority="2713" stopIfTrue="1" operator="equal">
      <formula>"Y"</formula>
    </cfRule>
    <cfRule type="cellIs" dxfId="26057" priority="2714" stopIfTrue="1" operator="equal">
      <formula>""</formula>
    </cfRule>
    <cfRule type="cellIs" dxfId="26056" priority="2715" stopIfTrue="1" operator="equal">
      <formula>"W"</formula>
    </cfRule>
  </conditionalFormatting>
  <conditionalFormatting sqref="D1846">
    <cfRule type="cellIs" dxfId="26055" priority="2711" stopIfTrue="1" operator="equal">
      <formula>""</formula>
    </cfRule>
    <cfRule type="cellIs" dxfId="26054" priority="2712" stopIfTrue="1" operator="between">
      <formula>"10.7.1"</formula>
      <formula>"10.7.5"</formula>
    </cfRule>
  </conditionalFormatting>
  <conditionalFormatting sqref="G1846">
    <cfRule type="cellIs" dxfId="26053" priority="2710" stopIfTrue="1" operator="equal">
      <formula>""</formula>
    </cfRule>
  </conditionalFormatting>
  <conditionalFormatting sqref="O1846">
    <cfRule type="cellIs" dxfId="26052" priority="2707" stopIfTrue="1" operator="equal">
      <formula>"Rel-14"</formula>
    </cfRule>
    <cfRule type="cellIs" dxfId="26051" priority="2708" stopIfTrue="1" operator="equal">
      <formula>"Rel-16"</formula>
    </cfRule>
    <cfRule type="cellIs" dxfId="26050" priority="2709" stopIfTrue="1" operator="equal">
      <formula>"Rel-15"</formula>
    </cfRule>
  </conditionalFormatting>
  <conditionalFormatting sqref="F1846">
    <cfRule type="cellIs" dxfId="26049" priority="2698" stopIfTrue="1" operator="equal">
      <formula>"LS In"</formula>
    </cfRule>
    <cfRule type="cellIs" dxfId="26048" priority="2699" stopIfTrue="1" operator="equal">
      <formula>"LS OUT"</formula>
    </cfRule>
    <cfRule type="cellIs" dxfId="26047" priority="2700" stopIfTrue="1" operator="equal">
      <formula>"CR"</formula>
    </cfRule>
    <cfRule type="cellIs" dxfId="26046" priority="2701" stopIfTrue="1" operator="equal">
      <formula>"P-CR"</formula>
    </cfRule>
    <cfRule type="cellIs" dxfId="26045" priority="2702" stopIfTrue="1" operator="equal">
      <formula>"CR Pack"</formula>
    </cfRule>
    <cfRule type="cellIs" dxfId="26044" priority="2703" stopIfTrue="1" operator="equal">
      <formula>"WID new"</formula>
    </cfRule>
    <cfRule type="cellIs" dxfId="26043" priority="2704" stopIfTrue="1" operator="equal">
      <formula>"WID revised"</formula>
    </cfRule>
    <cfRule type="cellIs" dxfId="26042" priority="2705" stopIfTrue="1" operator="equal">
      <formula>"SID new"</formula>
    </cfRule>
    <cfRule type="cellIs" dxfId="26041" priority="2706" stopIfTrue="1" operator="equal">
      <formula>"SID revised"</formula>
    </cfRule>
  </conditionalFormatting>
  <conditionalFormatting sqref="P1846">
    <cfRule type="containsText" dxfId="26040" priority="2696" stopIfTrue="1" operator="containsText" text="DUMMY">
      <formula>NOT(ISERROR(SEARCH("DUMMY",P1846)))</formula>
    </cfRule>
    <cfRule type="cellIs" dxfId="26039" priority="2697" stopIfTrue="1" operator="equal">
      <formula>""</formula>
    </cfRule>
  </conditionalFormatting>
  <conditionalFormatting sqref="Q1846">
    <cfRule type="cellIs" dxfId="26038" priority="2694" stopIfTrue="1" operator="equal">
      <formula>""</formula>
    </cfRule>
    <cfRule type="cellIs" dxfId="26037" priority="2695" stopIfTrue="1" operator="equal">
      <formula>"-"</formula>
    </cfRule>
  </conditionalFormatting>
  <conditionalFormatting sqref="I1846">
    <cfRule type="containsText" dxfId="26036" priority="2692" operator="containsText" text="...">
      <formula>NOT(ISERROR(SEARCH("...",I1846)))</formula>
    </cfRule>
    <cfRule type="containsText" dxfId="26035" priority="2693" operator="containsText" text="~?">
      <formula>NOT(ISERROR(SEARCH("~?",I1846)))</formula>
    </cfRule>
  </conditionalFormatting>
  <conditionalFormatting sqref="G1846">
    <cfRule type="cellIs" dxfId="26034" priority="2691" operator="equal">
      <formula>"Endorsement"</formula>
    </cfRule>
  </conditionalFormatting>
  <conditionalFormatting sqref="B1847">
    <cfRule type="cellIs" dxfId="26033" priority="2690" stopIfTrue="1" operator="equal">
      <formula>""</formula>
    </cfRule>
  </conditionalFormatting>
  <conditionalFormatting sqref="C1847">
    <cfRule type="cellIs" dxfId="26032" priority="2687" stopIfTrue="1" operator="equal">
      <formula>"Y"</formula>
    </cfRule>
    <cfRule type="cellIs" dxfId="26031" priority="2688" stopIfTrue="1" operator="equal">
      <formula>""</formula>
    </cfRule>
    <cfRule type="cellIs" dxfId="26030" priority="2689" stopIfTrue="1" operator="equal">
      <formula>"W"</formula>
    </cfRule>
  </conditionalFormatting>
  <conditionalFormatting sqref="D1847">
    <cfRule type="cellIs" dxfId="26029" priority="2685" stopIfTrue="1" operator="equal">
      <formula>""</formula>
    </cfRule>
    <cfRule type="cellIs" dxfId="26028" priority="2686" stopIfTrue="1" operator="between">
      <formula>"10.7.1"</formula>
      <formula>"10.7.5"</formula>
    </cfRule>
  </conditionalFormatting>
  <conditionalFormatting sqref="G1847">
    <cfRule type="cellIs" dxfId="26027" priority="2684" stopIfTrue="1" operator="equal">
      <formula>""</formula>
    </cfRule>
  </conditionalFormatting>
  <conditionalFormatting sqref="O1847">
    <cfRule type="cellIs" dxfId="26026" priority="2681" stopIfTrue="1" operator="equal">
      <formula>"Rel-14"</formula>
    </cfRule>
    <cfRule type="cellIs" dxfId="26025" priority="2682" stopIfTrue="1" operator="equal">
      <formula>"Rel-16"</formula>
    </cfRule>
    <cfRule type="cellIs" dxfId="26024" priority="2683" stopIfTrue="1" operator="equal">
      <formula>"Rel-15"</formula>
    </cfRule>
  </conditionalFormatting>
  <conditionalFormatting sqref="F1847">
    <cfRule type="cellIs" dxfId="26023" priority="2672" stopIfTrue="1" operator="equal">
      <formula>"LS In"</formula>
    </cfRule>
    <cfRule type="cellIs" dxfId="26022" priority="2673" stopIfTrue="1" operator="equal">
      <formula>"LS OUT"</formula>
    </cfRule>
    <cfRule type="cellIs" dxfId="26021" priority="2674" stopIfTrue="1" operator="equal">
      <formula>"CR"</formula>
    </cfRule>
    <cfRule type="cellIs" dxfId="26020" priority="2675" stopIfTrue="1" operator="equal">
      <formula>"P-CR"</formula>
    </cfRule>
    <cfRule type="cellIs" dxfId="26019" priority="2676" stopIfTrue="1" operator="equal">
      <formula>"CR Pack"</formula>
    </cfRule>
    <cfRule type="cellIs" dxfId="26018" priority="2677" stopIfTrue="1" operator="equal">
      <formula>"WID new"</formula>
    </cfRule>
    <cfRule type="cellIs" dxfId="26017" priority="2678" stopIfTrue="1" operator="equal">
      <formula>"WID revised"</formula>
    </cfRule>
    <cfRule type="cellIs" dxfId="26016" priority="2679" stopIfTrue="1" operator="equal">
      <formula>"SID new"</formula>
    </cfRule>
    <cfRule type="cellIs" dxfId="26015" priority="2680" stopIfTrue="1" operator="equal">
      <formula>"SID revised"</formula>
    </cfRule>
  </conditionalFormatting>
  <conditionalFormatting sqref="P1847">
    <cfRule type="containsText" dxfId="26014" priority="2670" stopIfTrue="1" operator="containsText" text="DUMMY">
      <formula>NOT(ISERROR(SEARCH("DUMMY",P1847)))</formula>
    </cfRule>
    <cfRule type="cellIs" dxfId="26013" priority="2671" stopIfTrue="1" operator="equal">
      <formula>""</formula>
    </cfRule>
  </conditionalFormatting>
  <conditionalFormatting sqref="Q1847">
    <cfRule type="cellIs" dxfId="26012" priority="2668" stopIfTrue="1" operator="equal">
      <formula>""</formula>
    </cfRule>
    <cfRule type="cellIs" dxfId="26011" priority="2669" stopIfTrue="1" operator="equal">
      <formula>"-"</formula>
    </cfRule>
  </conditionalFormatting>
  <conditionalFormatting sqref="I1847">
    <cfRule type="containsText" dxfId="26010" priority="2666" operator="containsText" text="...">
      <formula>NOT(ISERROR(SEARCH("...",I1847)))</formula>
    </cfRule>
    <cfRule type="containsText" dxfId="26009" priority="2667" operator="containsText" text="~?">
      <formula>NOT(ISERROR(SEARCH("~?",I1847)))</formula>
    </cfRule>
  </conditionalFormatting>
  <conditionalFormatting sqref="G1847">
    <cfRule type="cellIs" dxfId="26008" priority="2665" operator="equal">
      <formula>"Endorsement"</formula>
    </cfRule>
  </conditionalFormatting>
  <conditionalFormatting sqref="B1848">
    <cfRule type="cellIs" dxfId="26007" priority="2664" stopIfTrue="1" operator="equal">
      <formula>""</formula>
    </cfRule>
  </conditionalFormatting>
  <conditionalFormatting sqref="C1848">
    <cfRule type="cellIs" dxfId="26006" priority="2661" stopIfTrue="1" operator="equal">
      <formula>"Y"</formula>
    </cfRule>
    <cfRule type="cellIs" dxfId="26005" priority="2662" stopIfTrue="1" operator="equal">
      <formula>""</formula>
    </cfRule>
    <cfRule type="cellIs" dxfId="26004" priority="2663" stopIfTrue="1" operator="equal">
      <formula>"W"</formula>
    </cfRule>
  </conditionalFormatting>
  <conditionalFormatting sqref="D1848">
    <cfRule type="cellIs" dxfId="26003" priority="2659" stopIfTrue="1" operator="equal">
      <formula>""</formula>
    </cfRule>
    <cfRule type="cellIs" dxfId="26002" priority="2660" stopIfTrue="1" operator="between">
      <formula>"10.7.1"</formula>
      <formula>"10.7.5"</formula>
    </cfRule>
  </conditionalFormatting>
  <conditionalFormatting sqref="G1848">
    <cfRule type="cellIs" dxfId="26001" priority="2658" stopIfTrue="1" operator="equal">
      <formula>""</formula>
    </cfRule>
  </conditionalFormatting>
  <conditionalFormatting sqref="O1848">
    <cfRule type="cellIs" dxfId="26000" priority="2655" stopIfTrue="1" operator="equal">
      <formula>"Rel-14"</formula>
    </cfRule>
    <cfRule type="cellIs" dxfId="25999" priority="2656" stopIfTrue="1" operator="equal">
      <formula>"Rel-16"</formula>
    </cfRule>
    <cfRule type="cellIs" dxfId="25998" priority="2657" stopIfTrue="1" operator="equal">
      <formula>"Rel-15"</formula>
    </cfRule>
  </conditionalFormatting>
  <conditionalFormatting sqref="F1848">
    <cfRule type="cellIs" dxfId="25997" priority="2646" stopIfTrue="1" operator="equal">
      <formula>"LS In"</formula>
    </cfRule>
    <cfRule type="cellIs" dxfId="25996" priority="2647" stopIfTrue="1" operator="equal">
      <formula>"LS OUT"</formula>
    </cfRule>
    <cfRule type="cellIs" dxfId="25995" priority="2648" stopIfTrue="1" operator="equal">
      <formula>"CR"</formula>
    </cfRule>
    <cfRule type="cellIs" dxfId="25994" priority="2649" stopIfTrue="1" operator="equal">
      <formula>"P-CR"</formula>
    </cfRule>
    <cfRule type="cellIs" dxfId="25993" priority="2650" stopIfTrue="1" operator="equal">
      <formula>"CR Pack"</formula>
    </cfRule>
    <cfRule type="cellIs" dxfId="25992" priority="2651" stopIfTrue="1" operator="equal">
      <formula>"WID new"</formula>
    </cfRule>
    <cfRule type="cellIs" dxfId="25991" priority="2652" stopIfTrue="1" operator="equal">
      <formula>"WID revised"</formula>
    </cfRule>
    <cfRule type="cellIs" dxfId="25990" priority="2653" stopIfTrue="1" operator="equal">
      <formula>"SID new"</formula>
    </cfRule>
    <cfRule type="cellIs" dxfId="25989" priority="2654" stopIfTrue="1" operator="equal">
      <formula>"SID revised"</formula>
    </cfRule>
  </conditionalFormatting>
  <conditionalFormatting sqref="P1848">
    <cfRule type="containsText" dxfId="25988" priority="2644" stopIfTrue="1" operator="containsText" text="DUMMY">
      <formula>NOT(ISERROR(SEARCH("DUMMY",P1848)))</formula>
    </cfRule>
    <cfRule type="cellIs" dxfId="25987" priority="2645" stopIfTrue="1" operator="equal">
      <formula>""</formula>
    </cfRule>
  </conditionalFormatting>
  <conditionalFormatting sqref="Q1848">
    <cfRule type="cellIs" dxfId="25986" priority="2642" stopIfTrue="1" operator="equal">
      <formula>""</formula>
    </cfRule>
    <cfRule type="cellIs" dxfId="25985" priority="2643" stopIfTrue="1" operator="equal">
      <formula>"-"</formula>
    </cfRule>
  </conditionalFormatting>
  <conditionalFormatting sqref="I1848">
    <cfRule type="containsText" dxfId="25984" priority="2640" operator="containsText" text="...">
      <formula>NOT(ISERROR(SEARCH("...",I1848)))</formula>
    </cfRule>
    <cfRule type="containsText" dxfId="25983" priority="2641" operator="containsText" text="~?">
      <formula>NOT(ISERROR(SEARCH("~?",I1848)))</formula>
    </cfRule>
  </conditionalFormatting>
  <conditionalFormatting sqref="G1848">
    <cfRule type="cellIs" dxfId="25982" priority="2639" operator="equal">
      <formula>"Endorsement"</formula>
    </cfRule>
  </conditionalFormatting>
  <conditionalFormatting sqref="B1110">
    <cfRule type="cellIs" dxfId="25981" priority="2638" stopIfTrue="1" operator="equal">
      <formula>""</formula>
    </cfRule>
  </conditionalFormatting>
  <conditionalFormatting sqref="C1110">
    <cfRule type="cellIs" dxfId="25980" priority="2635" stopIfTrue="1" operator="equal">
      <formula>"Y"</formula>
    </cfRule>
    <cfRule type="cellIs" dxfId="25979" priority="2636" stopIfTrue="1" operator="equal">
      <formula>""</formula>
    </cfRule>
    <cfRule type="cellIs" dxfId="25978" priority="2637" stopIfTrue="1" operator="equal">
      <formula>"W"</formula>
    </cfRule>
  </conditionalFormatting>
  <conditionalFormatting sqref="D1110">
    <cfRule type="cellIs" dxfId="25977" priority="2633" stopIfTrue="1" operator="equal">
      <formula>""</formula>
    </cfRule>
    <cfRule type="cellIs" dxfId="25976" priority="2634" stopIfTrue="1" operator="between">
      <formula>"10.7.1"</formula>
      <formula>"10.7.5"</formula>
    </cfRule>
  </conditionalFormatting>
  <conditionalFormatting sqref="G1110">
    <cfRule type="cellIs" dxfId="25975" priority="2632" stopIfTrue="1" operator="equal">
      <formula>""</formula>
    </cfRule>
  </conditionalFormatting>
  <conditionalFormatting sqref="O1110">
    <cfRule type="cellIs" dxfId="25974" priority="2629" stopIfTrue="1" operator="equal">
      <formula>"Rel-14"</formula>
    </cfRule>
    <cfRule type="cellIs" dxfId="25973" priority="2630" stopIfTrue="1" operator="equal">
      <formula>"Rel-16"</formula>
    </cfRule>
    <cfRule type="cellIs" dxfId="25972" priority="2631" stopIfTrue="1" operator="equal">
      <formula>"Rel-15"</formula>
    </cfRule>
  </conditionalFormatting>
  <conditionalFormatting sqref="F1110">
    <cfRule type="cellIs" dxfId="25971" priority="2620" stopIfTrue="1" operator="equal">
      <formula>"LS In"</formula>
    </cfRule>
    <cfRule type="cellIs" dxfId="25970" priority="2621" stopIfTrue="1" operator="equal">
      <formula>"LS OUT"</formula>
    </cfRule>
    <cfRule type="cellIs" dxfId="25969" priority="2622" stopIfTrue="1" operator="equal">
      <formula>"CR"</formula>
    </cfRule>
    <cfRule type="cellIs" dxfId="25968" priority="2623" stopIfTrue="1" operator="equal">
      <formula>"P-CR"</formula>
    </cfRule>
    <cfRule type="cellIs" dxfId="25967" priority="2624" stopIfTrue="1" operator="equal">
      <formula>"CR Pack"</formula>
    </cfRule>
    <cfRule type="cellIs" dxfId="25966" priority="2625" stopIfTrue="1" operator="equal">
      <formula>"WID new"</formula>
    </cfRule>
    <cfRule type="cellIs" dxfId="25965" priority="2626" stopIfTrue="1" operator="equal">
      <formula>"WID revised"</formula>
    </cfRule>
    <cfRule type="cellIs" dxfId="25964" priority="2627" stopIfTrue="1" operator="equal">
      <formula>"SID new"</formula>
    </cfRule>
    <cfRule type="cellIs" dxfId="25963" priority="2628" stopIfTrue="1" operator="equal">
      <formula>"SID revised"</formula>
    </cfRule>
  </conditionalFormatting>
  <conditionalFormatting sqref="P1110">
    <cfRule type="containsText" dxfId="25962" priority="2618" stopIfTrue="1" operator="containsText" text="DUMMY">
      <formula>NOT(ISERROR(SEARCH("DUMMY",P1110)))</formula>
    </cfRule>
    <cfRule type="cellIs" dxfId="25961" priority="2619" stopIfTrue="1" operator="equal">
      <formula>""</formula>
    </cfRule>
  </conditionalFormatting>
  <conditionalFormatting sqref="Q1110">
    <cfRule type="cellIs" dxfId="25960" priority="2616" stopIfTrue="1" operator="equal">
      <formula>""</formula>
    </cfRule>
    <cfRule type="cellIs" dxfId="25959" priority="2617" stopIfTrue="1" operator="equal">
      <formula>"-"</formula>
    </cfRule>
  </conditionalFormatting>
  <conditionalFormatting sqref="I1110">
    <cfRule type="containsText" dxfId="25958" priority="2614" operator="containsText" text="...">
      <formula>NOT(ISERROR(SEARCH("...",I1110)))</formula>
    </cfRule>
    <cfRule type="containsText" dxfId="25957" priority="2615" operator="containsText" text="~?">
      <formula>NOT(ISERROR(SEARCH("~?",I1110)))</formula>
    </cfRule>
  </conditionalFormatting>
  <conditionalFormatting sqref="G1110">
    <cfRule type="cellIs" dxfId="25956" priority="2613" operator="equal">
      <formula>"Endorsement"</formula>
    </cfRule>
  </conditionalFormatting>
  <conditionalFormatting sqref="B1112">
    <cfRule type="cellIs" dxfId="25955" priority="2612" stopIfTrue="1" operator="equal">
      <formula>""</formula>
    </cfRule>
  </conditionalFormatting>
  <conditionalFormatting sqref="C1112">
    <cfRule type="cellIs" dxfId="25954" priority="2609" stopIfTrue="1" operator="equal">
      <formula>"Y"</formula>
    </cfRule>
    <cfRule type="cellIs" dxfId="25953" priority="2610" stopIfTrue="1" operator="equal">
      <formula>""</formula>
    </cfRule>
    <cfRule type="cellIs" dxfId="25952" priority="2611" stopIfTrue="1" operator="equal">
      <formula>"W"</formula>
    </cfRule>
  </conditionalFormatting>
  <conditionalFormatting sqref="D1112">
    <cfRule type="cellIs" dxfId="25951" priority="2607" stopIfTrue="1" operator="equal">
      <formula>""</formula>
    </cfRule>
    <cfRule type="cellIs" dxfId="25950" priority="2608" stopIfTrue="1" operator="between">
      <formula>"10.7.1"</formula>
      <formula>"10.7.5"</formula>
    </cfRule>
  </conditionalFormatting>
  <conditionalFormatting sqref="G1112">
    <cfRule type="cellIs" dxfId="25949" priority="2606" stopIfTrue="1" operator="equal">
      <formula>""</formula>
    </cfRule>
  </conditionalFormatting>
  <conditionalFormatting sqref="O1112">
    <cfRule type="cellIs" dxfId="25948" priority="2603" stopIfTrue="1" operator="equal">
      <formula>"Rel-14"</formula>
    </cfRule>
    <cfRule type="cellIs" dxfId="25947" priority="2604" stopIfTrue="1" operator="equal">
      <formula>"Rel-16"</formula>
    </cfRule>
    <cfRule type="cellIs" dxfId="25946" priority="2605" stopIfTrue="1" operator="equal">
      <formula>"Rel-15"</formula>
    </cfRule>
  </conditionalFormatting>
  <conditionalFormatting sqref="F1112">
    <cfRule type="cellIs" dxfId="25945" priority="2594" stopIfTrue="1" operator="equal">
      <formula>"LS In"</formula>
    </cfRule>
    <cfRule type="cellIs" dxfId="25944" priority="2595" stopIfTrue="1" operator="equal">
      <formula>"LS OUT"</formula>
    </cfRule>
    <cfRule type="cellIs" dxfId="25943" priority="2596" stopIfTrue="1" operator="equal">
      <formula>"CR"</formula>
    </cfRule>
    <cfRule type="cellIs" dxfId="25942" priority="2597" stopIfTrue="1" operator="equal">
      <formula>"P-CR"</formula>
    </cfRule>
    <cfRule type="cellIs" dxfId="25941" priority="2598" stopIfTrue="1" operator="equal">
      <formula>"CR Pack"</formula>
    </cfRule>
    <cfRule type="cellIs" dxfId="25940" priority="2599" stopIfTrue="1" operator="equal">
      <formula>"WID new"</formula>
    </cfRule>
    <cfRule type="cellIs" dxfId="25939" priority="2600" stopIfTrue="1" operator="equal">
      <formula>"WID revised"</formula>
    </cfRule>
    <cfRule type="cellIs" dxfId="25938" priority="2601" stopIfTrue="1" operator="equal">
      <formula>"SID new"</formula>
    </cfRule>
    <cfRule type="cellIs" dxfId="25937" priority="2602" stopIfTrue="1" operator="equal">
      <formula>"SID revised"</formula>
    </cfRule>
  </conditionalFormatting>
  <conditionalFormatting sqref="P1112">
    <cfRule type="containsText" dxfId="25936" priority="2592" stopIfTrue="1" operator="containsText" text="DUMMY">
      <formula>NOT(ISERROR(SEARCH("DUMMY",P1112)))</formula>
    </cfRule>
    <cfRule type="cellIs" dxfId="25935" priority="2593" stopIfTrue="1" operator="equal">
      <formula>""</formula>
    </cfRule>
  </conditionalFormatting>
  <conditionalFormatting sqref="Q1112">
    <cfRule type="cellIs" dxfId="25934" priority="2590" stopIfTrue="1" operator="equal">
      <formula>""</formula>
    </cfRule>
    <cfRule type="cellIs" dxfId="25933" priority="2591" stopIfTrue="1" operator="equal">
      <formula>"-"</formula>
    </cfRule>
  </conditionalFormatting>
  <conditionalFormatting sqref="I1112">
    <cfRule type="containsText" dxfId="25932" priority="2588" operator="containsText" text="...">
      <formula>NOT(ISERROR(SEARCH("...",I1112)))</formula>
    </cfRule>
    <cfRule type="containsText" dxfId="25931" priority="2589" operator="containsText" text="~?">
      <formula>NOT(ISERROR(SEARCH("~?",I1112)))</formula>
    </cfRule>
  </conditionalFormatting>
  <conditionalFormatting sqref="G1112">
    <cfRule type="cellIs" dxfId="25930" priority="2587" operator="equal">
      <formula>"Endorsement"</formula>
    </cfRule>
  </conditionalFormatting>
  <conditionalFormatting sqref="B1113">
    <cfRule type="cellIs" dxfId="25929" priority="2586" stopIfTrue="1" operator="equal">
      <formula>""</formula>
    </cfRule>
  </conditionalFormatting>
  <conditionalFormatting sqref="C1113">
    <cfRule type="cellIs" dxfId="25928" priority="2583" stopIfTrue="1" operator="equal">
      <formula>"Y"</formula>
    </cfRule>
    <cfRule type="cellIs" dxfId="25927" priority="2584" stopIfTrue="1" operator="equal">
      <formula>""</formula>
    </cfRule>
    <cfRule type="cellIs" dxfId="25926" priority="2585" stopIfTrue="1" operator="equal">
      <formula>"W"</formula>
    </cfRule>
  </conditionalFormatting>
  <conditionalFormatting sqref="D1113">
    <cfRule type="cellIs" dxfId="25925" priority="2581" stopIfTrue="1" operator="equal">
      <formula>""</formula>
    </cfRule>
    <cfRule type="cellIs" dxfId="25924" priority="2582" stopIfTrue="1" operator="between">
      <formula>"10.7.1"</formula>
      <formula>"10.7.5"</formula>
    </cfRule>
  </conditionalFormatting>
  <conditionalFormatting sqref="G1113">
    <cfRule type="cellIs" dxfId="25923" priority="2580" stopIfTrue="1" operator="equal">
      <formula>""</formula>
    </cfRule>
  </conditionalFormatting>
  <conditionalFormatting sqref="O1113">
    <cfRule type="cellIs" dxfId="25922" priority="2577" stopIfTrue="1" operator="equal">
      <formula>"Rel-14"</formula>
    </cfRule>
    <cfRule type="cellIs" dxfId="25921" priority="2578" stopIfTrue="1" operator="equal">
      <formula>"Rel-16"</formula>
    </cfRule>
    <cfRule type="cellIs" dxfId="25920" priority="2579" stopIfTrue="1" operator="equal">
      <formula>"Rel-15"</formula>
    </cfRule>
  </conditionalFormatting>
  <conditionalFormatting sqref="F1113">
    <cfRule type="cellIs" dxfId="25919" priority="2568" stopIfTrue="1" operator="equal">
      <formula>"LS In"</formula>
    </cfRule>
    <cfRule type="cellIs" dxfId="25918" priority="2569" stopIfTrue="1" operator="equal">
      <formula>"LS OUT"</formula>
    </cfRule>
    <cfRule type="cellIs" dxfId="25917" priority="2570" stopIfTrue="1" operator="equal">
      <formula>"CR"</formula>
    </cfRule>
    <cfRule type="cellIs" dxfId="25916" priority="2571" stopIfTrue="1" operator="equal">
      <formula>"P-CR"</formula>
    </cfRule>
    <cfRule type="cellIs" dxfId="25915" priority="2572" stopIfTrue="1" operator="equal">
      <formula>"CR Pack"</formula>
    </cfRule>
    <cfRule type="cellIs" dxfId="25914" priority="2573" stopIfTrue="1" operator="equal">
      <formula>"WID new"</formula>
    </cfRule>
    <cfRule type="cellIs" dxfId="25913" priority="2574" stopIfTrue="1" operator="equal">
      <formula>"WID revised"</formula>
    </cfRule>
    <cfRule type="cellIs" dxfId="25912" priority="2575" stopIfTrue="1" operator="equal">
      <formula>"SID new"</formula>
    </cfRule>
    <cfRule type="cellIs" dxfId="25911" priority="2576" stopIfTrue="1" operator="equal">
      <formula>"SID revised"</formula>
    </cfRule>
  </conditionalFormatting>
  <conditionalFormatting sqref="P1113">
    <cfRule type="containsText" dxfId="25910" priority="2566" stopIfTrue="1" operator="containsText" text="DUMMY">
      <formula>NOT(ISERROR(SEARCH("DUMMY",P1113)))</formula>
    </cfRule>
    <cfRule type="cellIs" dxfId="25909" priority="2567" stopIfTrue="1" operator="equal">
      <formula>""</formula>
    </cfRule>
  </conditionalFormatting>
  <conditionalFormatting sqref="Q1113">
    <cfRule type="cellIs" dxfId="25908" priority="2564" stopIfTrue="1" operator="equal">
      <formula>""</formula>
    </cfRule>
    <cfRule type="cellIs" dxfId="25907" priority="2565" stopIfTrue="1" operator="equal">
      <formula>"-"</formula>
    </cfRule>
  </conditionalFormatting>
  <conditionalFormatting sqref="I1113">
    <cfRule type="containsText" dxfId="25906" priority="2562" operator="containsText" text="...">
      <formula>NOT(ISERROR(SEARCH("...",I1113)))</formula>
    </cfRule>
    <cfRule type="containsText" dxfId="25905" priority="2563" operator="containsText" text="~?">
      <formula>NOT(ISERROR(SEARCH("~?",I1113)))</formula>
    </cfRule>
  </conditionalFormatting>
  <conditionalFormatting sqref="G1113">
    <cfRule type="cellIs" dxfId="25904" priority="2561" operator="equal">
      <formula>"Endorsement"</formula>
    </cfRule>
  </conditionalFormatting>
  <conditionalFormatting sqref="B1114">
    <cfRule type="cellIs" dxfId="25903" priority="2560" stopIfTrue="1" operator="equal">
      <formula>""</formula>
    </cfRule>
  </conditionalFormatting>
  <conditionalFormatting sqref="C1114">
    <cfRule type="cellIs" dxfId="25902" priority="2557" stopIfTrue="1" operator="equal">
      <formula>"Y"</formula>
    </cfRule>
    <cfRule type="cellIs" dxfId="25901" priority="2558" stopIfTrue="1" operator="equal">
      <formula>""</formula>
    </cfRule>
    <cfRule type="cellIs" dxfId="25900" priority="2559" stopIfTrue="1" operator="equal">
      <formula>"W"</formula>
    </cfRule>
  </conditionalFormatting>
  <conditionalFormatting sqref="D1114">
    <cfRule type="cellIs" dxfId="25899" priority="2555" stopIfTrue="1" operator="equal">
      <formula>""</formula>
    </cfRule>
    <cfRule type="cellIs" dxfId="25898" priority="2556" stopIfTrue="1" operator="between">
      <formula>"10.7.1"</formula>
      <formula>"10.7.5"</formula>
    </cfRule>
  </conditionalFormatting>
  <conditionalFormatting sqref="G1114">
    <cfRule type="cellIs" dxfId="25897" priority="2554" stopIfTrue="1" operator="equal">
      <formula>""</formula>
    </cfRule>
  </conditionalFormatting>
  <conditionalFormatting sqref="O1114">
    <cfRule type="cellIs" dxfId="25896" priority="2551" stopIfTrue="1" operator="equal">
      <formula>"Rel-14"</formula>
    </cfRule>
    <cfRule type="cellIs" dxfId="25895" priority="2552" stopIfTrue="1" operator="equal">
      <formula>"Rel-16"</formula>
    </cfRule>
    <cfRule type="cellIs" dxfId="25894" priority="2553" stopIfTrue="1" operator="equal">
      <formula>"Rel-15"</formula>
    </cfRule>
  </conditionalFormatting>
  <conditionalFormatting sqref="F1114">
    <cfRule type="cellIs" dxfId="25893" priority="2542" stopIfTrue="1" operator="equal">
      <formula>"LS In"</formula>
    </cfRule>
    <cfRule type="cellIs" dxfId="25892" priority="2543" stopIfTrue="1" operator="equal">
      <formula>"LS OUT"</formula>
    </cfRule>
    <cfRule type="cellIs" dxfId="25891" priority="2544" stopIfTrue="1" operator="equal">
      <formula>"CR"</formula>
    </cfRule>
    <cfRule type="cellIs" dxfId="25890" priority="2545" stopIfTrue="1" operator="equal">
      <formula>"P-CR"</formula>
    </cfRule>
    <cfRule type="cellIs" dxfId="25889" priority="2546" stopIfTrue="1" operator="equal">
      <formula>"CR Pack"</formula>
    </cfRule>
    <cfRule type="cellIs" dxfId="25888" priority="2547" stopIfTrue="1" operator="equal">
      <formula>"WID new"</formula>
    </cfRule>
    <cfRule type="cellIs" dxfId="25887" priority="2548" stopIfTrue="1" operator="equal">
      <formula>"WID revised"</formula>
    </cfRule>
    <cfRule type="cellIs" dxfId="25886" priority="2549" stopIfTrue="1" operator="equal">
      <formula>"SID new"</formula>
    </cfRule>
    <cfRule type="cellIs" dxfId="25885" priority="2550" stopIfTrue="1" operator="equal">
      <formula>"SID revised"</formula>
    </cfRule>
  </conditionalFormatting>
  <conditionalFormatting sqref="P1114">
    <cfRule type="containsText" dxfId="25884" priority="2540" stopIfTrue="1" operator="containsText" text="DUMMY">
      <formula>NOT(ISERROR(SEARCH("DUMMY",P1114)))</formula>
    </cfRule>
    <cfRule type="cellIs" dxfId="25883" priority="2541" stopIfTrue="1" operator="equal">
      <formula>""</formula>
    </cfRule>
  </conditionalFormatting>
  <conditionalFormatting sqref="Q1114">
    <cfRule type="cellIs" dxfId="25882" priority="2538" stopIfTrue="1" operator="equal">
      <formula>""</formula>
    </cfRule>
    <cfRule type="cellIs" dxfId="25881" priority="2539" stopIfTrue="1" operator="equal">
      <formula>"-"</formula>
    </cfRule>
  </conditionalFormatting>
  <conditionalFormatting sqref="I1114">
    <cfRule type="containsText" dxfId="25880" priority="2536" operator="containsText" text="...">
      <formula>NOT(ISERROR(SEARCH("...",I1114)))</formula>
    </cfRule>
    <cfRule type="containsText" dxfId="25879" priority="2537" operator="containsText" text="~?">
      <formula>NOT(ISERROR(SEARCH("~?",I1114)))</formula>
    </cfRule>
  </conditionalFormatting>
  <conditionalFormatting sqref="G1114">
    <cfRule type="cellIs" dxfId="25878" priority="2535" operator="equal">
      <formula>"Endorsement"</formula>
    </cfRule>
  </conditionalFormatting>
  <conditionalFormatting sqref="B1115">
    <cfRule type="cellIs" dxfId="25877" priority="2534" stopIfTrue="1" operator="equal">
      <formula>""</formula>
    </cfRule>
  </conditionalFormatting>
  <conditionalFormatting sqref="C1115">
    <cfRule type="cellIs" dxfId="25876" priority="2531" stopIfTrue="1" operator="equal">
      <formula>"Y"</formula>
    </cfRule>
    <cfRule type="cellIs" dxfId="25875" priority="2532" stopIfTrue="1" operator="equal">
      <formula>""</formula>
    </cfRule>
    <cfRule type="cellIs" dxfId="25874" priority="2533" stopIfTrue="1" operator="equal">
      <formula>"W"</formula>
    </cfRule>
  </conditionalFormatting>
  <conditionalFormatting sqref="D1115">
    <cfRule type="cellIs" dxfId="25873" priority="2529" stopIfTrue="1" operator="equal">
      <formula>""</formula>
    </cfRule>
    <cfRule type="cellIs" dxfId="25872" priority="2530" stopIfTrue="1" operator="between">
      <formula>"10.7.1"</formula>
      <formula>"10.7.5"</formula>
    </cfRule>
  </conditionalFormatting>
  <conditionalFormatting sqref="G1115">
    <cfRule type="cellIs" dxfId="25871" priority="2528" stopIfTrue="1" operator="equal">
      <formula>""</formula>
    </cfRule>
  </conditionalFormatting>
  <conditionalFormatting sqref="O1115">
    <cfRule type="cellIs" dxfId="25870" priority="2525" stopIfTrue="1" operator="equal">
      <formula>"Rel-14"</formula>
    </cfRule>
    <cfRule type="cellIs" dxfId="25869" priority="2526" stopIfTrue="1" operator="equal">
      <formula>"Rel-16"</formula>
    </cfRule>
    <cfRule type="cellIs" dxfId="25868" priority="2527" stopIfTrue="1" operator="equal">
      <formula>"Rel-15"</formula>
    </cfRule>
  </conditionalFormatting>
  <conditionalFormatting sqref="F1115">
    <cfRule type="cellIs" dxfId="25867" priority="2516" stopIfTrue="1" operator="equal">
      <formula>"LS In"</formula>
    </cfRule>
    <cfRule type="cellIs" dxfId="25866" priority="2517" stopIfTrue="1" operator="equal">
      <formula>"LS OUT"</formula>
    </cfRule>
    <cfRule type="cellIs" dxfId="25865" priority="2518" stopIfTrue="1" operator="equal">
      <formula>"CR"</formula>
    </cfRule>
    <cfRule type="cellIs" dxfId="25864" priority="2519" stopIfTrue="1" operator="equal">
      <formula>"P-CR"</formula>
    </cfRule>
    <cfRule type="cellIs" dxfId="25863" priority="2520" stopIfTrue="1" operator="equal">
      <formula>"CR Pack"</formula>
    </cfRule>
    <cfRule type="cellIs" dxfId="25862" priority="2521" stopIfTrue="1" operator="equal">
      <formula>"WID new"</formula>
    </cfRule>
    <cfRule type="cellIs" dxfId="25861" priority="2522" stopIfTrue="1" operator="equal">
      <formula>"WID revised"</formula>
    </cfRule>
    <cfRule type="cellIs" dxfId="25860" priority="2523" stopIfTrue="1" operator="equal">
      <formula>"SID new"</formula>
    </cfRule>
    <cfRule type="cellIs" dxfId="25859" priority="2524" stopIfTrue="1" operator="equal">
      <formula>"SID revised"</formula>
    </cfRule>
  </conditionalFormatting>
  <conditionalFormatting sqref="P1115">
    <cfRule type="containsText" dxfId="25858" priority="2514" stopIfTrue="1" operator="containsText" text="DUMMY">
      <formula>NOT(ISERROR(SEARCH("DUMMY",P1115)))</formula>
    </cfRule>
    <cfRule type="cellIs" dxfId="25857" priority="2515" stopIfTrue="1" operator="equal">
      <formula>""</formula>
    </cfRule>
  </conditionalFormatting>
  <conditionalFormatting sqref="Q1115">
    <cfRule type="cellIs" dxfId="25856" priority="2512" stopIfTrue="1" operator="equal">
      <formula>""</formula>
    </cfRule>
    <cfRule type="cellIs" dxfId="25855" priority="2513" stopIfTrue="1" operator="equal">
      <formula>"-"</formula>
    </cfRule>
  </conditionalFormatting>
  <conditionalFormatting sqref="I1115">
    <cfRule type="containsText" dxfId="25854" priority="2510" operator="containsText" text="...">
      <formula>NOT(ISERROR(SEARCH("...",I1115)))</formula>
    </cfRule>
    <cfRule type="containsText" dxfId="25853" priority="2511" operator="containsText" text="~?">
      <formula>NOT(ISERROR(SEARCH("~?",I1115)))</formula>
    </cfRule>
  </conditionalFormatting>
  <conditionalFormatting sqref="G1115">
    <cfRule type="cellIs" dxfId="25852" priority="2509" operator="equal">
      <formula>"Endorsement"</formula>
    </cfRule>
  </conditionalFormatting>
  <conditionalFormatting sqref="B1116">
    <cfRule type="cellIs" dxfId="25851" priority="2508" stopIfTrue="1" operator="equal">
      <formula>""</formula>
    </cfRule>
  </conditionalFormatting>
  <conditionalFormatting sqref="C1116">
    <cfRule type="cellIs" dxfId="25850" priority="2505" stopIfTrue="1" operator="equal">
      <formula>"Y"</formula>
    </cfRule>
    <cfRule type="cellIs" dxfId="25849" priority="2506" stopIfTrue="1" operator="equal">
      <formula>""</formula>
    </cfRule>
    <cfRule type="cellIs" dxfId="25848" priority="2507" stopIfTrue="1" operator="equal">
      <formula>"W"</formula>
    </cfRule>
  </conditionalFormatting>
  <conditionalFormatting sqref="D1116">
    <cfRule type="cellIs" dxfId="25847" priority="2503" stopIfTrue="1" operator="equal">
      <formula>""</formula>
    </cfRule>
    <cfRule type="cellIs" dxfId="25846" priority="2504" stopIfTrue="1" operator="between">
      <formula>"10.7.1"</formula>
      <formula>"10.7.5"</formula>
    </cfRule>
  </conditionalFormatting>
  <conditionalFormatting sqref="G1116">
    <cfRule type="cellIs" dxfId="25845" priority="2502" stopIfTrue="1" operator="equal">
      <formula>""</formula>
    </cfRule>
  </conditionalFormatting>
  <conditionalFormatting sqref="O1116">
    <cfRule type="cellIs" dxfId="25844" priority="2499" stopIfTrue="1" operator="equal">
      <formula>"Rel-14"</formula>
    </cfRule>
    <cfRule type="cellIs" dxfId="25843" priority="2500" stopIfTrue="1" operator="equal">
      <formula>"Rel-16"</formula>
    </cfRule>
    <cfRule type="cellIs" dxfId="25842" priority="2501" stopIfTrue="1" operator="equal">
      <formula>"Rel-15"</formula>
    </cfRule>
  </conditionalFormatting>
  <conditionalFormatting sqref="F1116">
    <cfRule type="cellIs" dxfId="25841" priority="2490" stopIfTrue="1" operator="equal">
      <formula>"LS In"</formula>
    </cfRule>
    <cfRule type="cellIs" dxfId="25840" priority="2491" stopIfTrue="1" operator="equal">
      <formula>"LS OUT"</formula>
    </cfRule>
    <cfRule type="cellIs" dxfId="25839" priority="2492" stopIfTrue="1" operator="equal">
      <formula>"CR"</formula>
    </cfRule>
    <cfRule type="cellIs" dxfId="25838" priority="2493" stopIfTrue="1" operator="equal">
      <formula>"P-CR"</formula>
    </cfRule>
    <cfRule type="cellIs" dxfId="25837" priority="2494" stopIfTrue="1" operator="equal">
      <formula>"CR Pack"</formula>
    </cfRule>
    <cfRule type="cellIs" dxfId="25836" priority="2495" stopIfTrue="1" operator="equal">
      <formula>"WID new"</formula>
    </cfRule>
    <cfRule type="cellIs" dxfId="25835" priority="2496" stopIfTrue="1" operator="equal">
      <formula>"WID revised"</formula>
    </cfRule>
    <cfRule type="cellIs" dxfId="25834" priority="2497" stopIfTrue="1" operator="equal">
      <formula>"SID new"</formula>
    </cfRule>
    <cfRule type="cellIs" dxfId="25833" priority="2498" stopIfTrue="1" operator="equal">
      <formula>"SID revised"</formula>
    </cfRule>
  </conditionalFormatting>
  <conditionalFormatting sqref="P1116">
    <cfRule type="containsText" dxfId="25832" priority="2488" stopIfTrue="1" operator="containsText" text="DUMMY">
      <formula>NOT(ISERROR(SEARCH("DUMMY",P1116)))</formula>
    </cfRule>
    <cfRule type="cellIs" dxfId="25831" priority="2489" stopIfTrue="1" operator="equal">
      <formula>""</formula>
    </cfRule>
  </conditionalFormatting>
  <conditionalFormatting sqref="Q1116">
    <cfRule type="cellIs" dxfId="25830" priority="2486" stopIfTrue="1" operator="equal">
      <formula>""</formula>
    </cfRule>
    <cfRule type="cellIs" dxfId="25829" priority="2487" stopIfTrue="1" operator="equal">
      <formula>"-"</formula>
    </cfRule>
  </conditionalFormatting>
  <conditionalFormatting sqref="I1116">
    <cfRule type="containsText" dxfId="25828" priority="2484" operator="containsText" text="...">
      <formula>NOT(ISERROR(SEARCH("...",I1116)))</formula>
    </cfRule>
    <cfRule type="containsText" dxfId="25827" priority="2485" operator="containsText" text="~?">
      <formula>NOT(ISERROR(SEARCH("~?",I1116)))</formula>
    </cfRule>
  </conditionalFormatting>
  <conditionalFormatting sqref="G1116">
    <cfRule type="cellIs" dxfId="25826" priority="2483" operator="equal">
      <formula>"Endorsement"</formula>
    </cfRule>
  </conditionalFormatting>
  <conditionalFormatting sqref="B1117">
    <cfRule type="cellIs" dxfId="25825" priority="2482" stopIfTrue="1" operator="equal">
      <formula>""</formula>
    </cfRule>
  </conditionalFormatting>
  <conditionalFormatting sqref="C1117">
    <cfRule type="cellIs" dxfId="25824" priority="2479" stopIfTrue="1" operator="equal">
      <formula>"Y"</formula>
    </cfRule>
    <cfRule type="cellIs" dxfId="25823" priority="2480" stopIfTrue="1" operator="equal">
      <formula>""</formula>
    </cfRule>
    <cfRule type="cellIs" dxfId="25822" priority="2481" stopIfTrue="1" operator="equal">
      <formula>"W"</formula>
    </cfRule>
  </conditionalFormatting>
  <conditionalFormatting sqref="D1117">
    <cfRule type="cellIs" dxfId="25821" priority="2477" stopIfTrue="1" operator="equal">
      <formula>""</formula>
    </cfRule>
    <cfRule type="cellIs" dxfId="25820" priority="2478" stopIfTrue="1" operator="between">
      <formula>"10.7.1"</formula>
      <formula>"10.7.5"</formula>
    </cfRule>
  </conditionalFormatting>
  <conditionalFormatting sqref="G1117">
    <cfRule type="cellIs" dxfId="25819" priority="2476" stopIfTrue="1" operator="equal">
      <formula>""</formula>
    </cfRule>
  </conditionalFormatting>
  <conditionalFormatting sqref="O1117">
    <cfRule type="cellIs" dxfId="25818" priority="2473" stopIfTrue="1" operator="equal">
      <formula>"Rel-14"</formula>
    </cfRule>
    <cfRule type="cellIs" dxfId="25817" priority="2474" stopIfTrue="1" operator="equal">
      <formula>"Rel-16"</formula>
    </cfRule>
    <cfRule type="cellIs" dxfId="25816" priority="2475" stopIfTrue="1" operator="equal">
      <formula>"Rel-15"</formula>
    </cfRule>
  </conditionalFormatting>
  <conditionalFormatting sqref="F1117">
    <cfRule type="cellIs" dxfId="25815" priority="2464" stopIfTrue="1" operator="equal">
      <formula>"LS In"</formula>
    </cfRule>
    <cfRule type="cellIs" dxfId="25814" priority="2465" stopIfTrue="1" operator="equal">
      <formula>"LS OUT"</formula>
    </cfRule>
    <cfRule type="cellIs" dxfId="25813" priority="2466" stopIfTrue="1" operator="equal">
      <formula>"CR"</formula>
    </cfRule>
    <cfRule type="cellIs" dxfId="25812" priority="2467" stopIfTrue="1" operator="equal">
      <formula>"P-CR"</formula>
    </cfRule>
    <cfRule type="cellIs" dxfId="25811" priority="2468" stopIfTrue="1" operator="equal">
      <formula>"CR Pack"</formula>
    </cfRule>
    <cfRule type="cellIs" dxfId="25810" priority="2469" stopIfTrue="1" operator="equal">
      <formula>"WID new"</formula>
    </cfRule>
    <cfRule type="cellIs" dxfId="25809" priority="2470" stopIfTrue="1" operator="equal">
      <formula>"WID revised"</formula>
    </cfRule>
    <cfRule type="cellIs" dxfId="25808" priority="2471" stopIfTrue="1" operator="equal">
      <formula>"SID new"</formula>
    </cfRule>
    <cfRule type="cellIs" dxfId="25807" priority="2472" stopIfTrue="1" operator="equal">
      <formula>"SID revised"</formula>
    </cfRule>
  </conditionalFormatting>
  <conditionalFormatting sqref="P1117">
    <cfRule type="containsText" dxfId="25806" priority="2462" stopIfTrue="1" operator="containsText" text="DUMMY">
      <formula>NOT(ISERROR(SEARCH("DUMMY",P1117)))</formula>
    </cfRule>
    <cfRule type="cellIs" dxfId="25805" priority="2463" stopIfTrue="1" operator="equal">
      <formula>""</formula>
    </cfRule>
  </conditionalFormatting>
  <conditionalFormatting sqref="Q1117">
    <cfRule type="cellIs" dxfId="25804" priority="2460" stopIfTrue="1" operator="equal">
      <formula>""</formula>
    </cfRule>
    <cfRule type="cellIs" dxfId="25803" priority="2461" stopIfTrue="1" operator="equal">
      <formula>"-"</formula>
    </cfRule>
  </conditionalFormatting>
  <conditionalFormatting sqref="I1117">
    <cfRule type="containsText" dxfId="25802" priority="2458" operator="containsText" text="...">
      <formula>NOT(ISERROR(SEARCH("...",I1117)))</formula>
    </cfRule>
    <cfRule type="containsText" dxfId="25801" priority="2459" operator="containsText" text="~?">
      <formula>NOT(ISERROR(SEARCH("~?",I1117)))</formula>
    </cfRule>
  </conditionalFormatting>
  <conditionalFormatting sqref="G1117">
    <cfRule type="cellIs" dxfId="25800" priority="2457" operator="equal">
      <formula>"Endorsement"</formula>
    </cfRule>
  </conditionalFormatting>
  <conditionalFormatting sqref="B1118">
    <cfRule type="cellIs" dxfId="25799" priority="2456" stopIfTrue="1" operator="equal">
      <formula>""</formula>
    </cfRule>
  </conditionalFormatting>
  <conditionalFormatting sqref="C1118">
    <cfRule type="cellIs" dxfId="25798" priority="2453" stopIfTrue="1" operator="equal">
      <formula>"Y"</formula>
    </cfRule>
    <cfRule type="cellIs" dxfId="25797" priority="2454" stopIfTrue="1" operator="equal">
      <formula>""</formula>
    </cfRule>
    <cfRule type="cellIs" dxfId="25796" priority="2455" stopIfTrue="1" operator="equal">
      <formula>"W"</formula>
    </cfRule>
  </conditionalFormatting>
  <conditionalFormatting sqref="D1118">
    <cfRule type="cellIs" dxfId="25795" priority="2451" stopIfTrue="1" operator="equal">
      <formula>""</formula>
    </cfRule>
    <cfRule type="cellIs" dxfId="25794" priority="2452" stopIfTrue="1" operator="between">
      <formula>"10.7.1"</formula>
      <formula>"10.7.5"</formula>
    </cfRule>
  </conditionalFormatting>
  <conditionalFormatting sqref="G1118">
    <cfRule type="cellIs" dxfId="25793" priority="2450" stopIfTrue="1" operator="equal">
      <formula>""</formula>
    </cfRule>
  </conditionalFormatting>
  <conditionalFormatting sqref="O1118">
    <cfRule type="cellIs" dxfId="25792" priority="2447" stopIfTrue="1" operator="equal">
      <formula>"Rel-14"</formula>
    </cfRule>
    <cfRule type="cellIs" dxfId="25791" priority="2448" stopIfTrue="1" operator="equal">
      <formula>"Rel-16"</formula>
    </cfRule>
    <cfRule type="cellIs" dxfId="25790" priority="2449" stopIfTrue="1" operator="equal">
      <formula>"Rel-15"</formula>
    </cfRule>
  </conditionalFormatting>
  <conditionalFormatting sqref="F1118">
    <cfRule type="cellIs" dxfId="25789" priority="2438" stopIfTrue="1" operator="equal">
      <formula>"LS In"</formula>
    </cfRule>
    <cfRule type="cellIs" dxfId="25788" priority="2439" stopIfTrue="1" operator="equal">
      <formula>"LS OUT"</formula>
    </cfRule>
    <cfRule type="cellIs" dxfId="25787" priority="2440" stopIfTrue="1" operator="equal">
      <formula>"CR"</formula>
    </cfRule>
    <cfRule type="cellIs" dxfId="25786" priority="2441" stopIfTrue="1" operator="equal">
      <formula>"P-CR"</formula>
    </cfRule>
    <cfRule type="cellIs" dxfId="25785" priority="2442" stopIfTrue="1" operator="equal">
      <formula>"CR Pack"</formula>
    </cfRule>
    <cfRule type="cellIs" dxfId="25784" priority="2443" stopIfTrue="1" operator="equal">
      <formula>"WID new"</formula>
    </cfRule>
    <cfRule type="cellIs" dxfId="25783" priority="2444" stopIfTrue="1" operator="equal">
      <formula>"WID revised"</formula>
    </cfRule>
    <cfRule type="cellIs" dxfId="25782" priority="2445" stopIfTrue="1" operator="equal">
      <formula>"SID new"</formula>
    </cfRule>
    <cfRule type="cellIs" dxfId="25781" priority="2446" stopIfTrue="1" operator="equal">
      <formula>"SID revised"</formula>
    </cfRule>
  </conditionalFormatting>
  <conditionalFormatting sqref="P1118">
    <cfRule type="containsText" dxfId="25780" priority="2436" stopIfTrue="1" operator="containsText" text="DUMMY">
      <formula>NOT(ISERROR(SEARCH("DUMMY",P1118)))</formula>
    </cfRule>
    <cfRule type="cellIs" dxfId="25779" priority="2437" stopIfTrue="1" operator="equal">
      <formula>""</formula>
    </cfRule>
  </conditionalFormatting>
  <conditionalFormatting sqref="Q1118">
    <cfRule type="cellIs" dxfId="25778" priority="2434" stopIfTrue="1" operator="equal">
      <formula>""</formula>
    </cfRule>
    <cfRule type="cellIs" dxfId="25777" priority="2435" stopIfTrue="1" operator="equal">
      <formula>"-"</formula>
    </cfRule>
  </conditionalFormatting>
  <conditionalFormatting sqref="I1118">
    <cfRule type="containsText" dxfId="25776" priority="2432" operator="containsText" text="...">
      <formula>NOT(ISERROR(SEARCH("...",I1118)))</formula>
    </cfRule>
    <cfRule type="containsText" dxfId="25775" priority="2433" operator="containsText" text="~?">
      <formula>NOT(ISERROR(SEARCH("~?",I1118)))</formula>
    </cfRule>
  </conditionalFormatting>
  <conditionalFormatting sqref="G1118">
    <cfRule type="cellIs" dxfId="25774" priority="2431" operator="equal">
      <formula>"Endorsement"</formula>
    </cfRule>
  </conditionalFormatting>
  <conditionalFormatting sqref="B1119">
    <cfRule type="cellIs" dxfId="25773" priority="2430" stopIfTrue="1" operator="equal">
      <formula>""</formula>
    </cfRule>
  </conditionalFormatting>
  <conditionalFormatting sqref="C1119">
    <cfRule type="cellIs" dxfId="25772" priority="2427" stopIfTrue="1" operator="equal">
      <formula>"Y"</formula>
    </cfRule>
    <cfRule type="cellIs" dxfId="25771" priority="2428" stopIfTrue="1" operator="equal">
      <formula>""</formula>
    </cfRule>
    <cfRule type="cellIs" dxfId="25770" priority="2429" stopIfTrue="1" operator="equal">
      <formula>"W"</formula>
    </cfRule>
  </conditionalFormatting>
  <conditionalFormatting sqref="D1119">
    <cfRule type="cellIs" dxfId="25769" priority="2425" stopIfTrue="1" operator="equal">
      <formula>""</formula>
    </cfRule>
    <cfRule type="cellIs" dxfId="25768" priority="2426" stopIfTrue="1" operator="between">
      <formula>"10.7.1"</formula>
      <formula>"10.7.5"</formula>
    </cfRule>
  </conditionalFormatting>
  <conditionalFormatting sqref="G1119">
    <cfRule type="cellIs" dxfId="25767" priority="2424" stopIfTrue="1" operator="equal">
      <formula>""</formula>
    </cfRule>
  </conditionalFormatting>
  <conditionalFormatting sqref="F1119">
    <cfRule type="cellIs" dxfId="25766" priority="2415" stopIfTrue="1" operator="equal">
      <formula>"LS In"</formula>
    </cfRule>
    <cfRule type="cellIs" dxfId="25765" priority="2416" stopIfTrue="1" operator="equal">
      <formula>"LS OUT"</formula>
    </cfRule>
    <cfRule type="cellIs" dxfId="25764" priority="2417" stopIfTrue="1" operator="equal">
      <formula>"CR"</formula>
    </cfRule>
    <cfRule type="cellIs" dxfId="25763" priority="2418" stopIfTrue="1" operator="equal">
      <formula>"P-CR"</formula>
    </cfRule>
    <cfRule type="cellIs" dxfId="25762" priority="2419" stopIfTrue="1" operator="equal">
      <formula>"CR Pack"</formula>
    </cfRule>
    <cfRule type="cellIs" dxfId="25761" priority="2420" stopIfTrue="1" operator="equal">
      <formula>"WID new"</formula>
    </cfRule>
    <cfRule type="cellIs" dxfId="25760" priority="2421" stopIfTrue="1" operator="equal">
      <formula>"WID revised"</formula>
    </cfRule>
    <cfRule type="cellIs" dxfId="25759" priority="2422" stopIfTrue="1" operator="equal">
      <formula>"SID new"</formula>
    </cfRule>
    <cfRule type="cellIs" dxfId="25758" priority="2423" stopIfTrue="1" operator="equal">
      <formula>"SID revised"</formula>
    </cfRule>
  </conditionalFormatting>
  <conditionalFormatting sqref="P1119">
    <cfRule type="containsText" dxfId="25757" priority="2413" stopIfTrue="1" operator="containsText" text="DUMMY">
      <formula>NOT(ISERROR(SEARCH("DUMMY",P1119)))</formula>
    </cfRule>
    <cfRule type="cellIs" dxfId="25756" priority="2414" stopIfTrue="1" operator="equal">
      <formula>""</formula>
    </cfRule>
  </conditionalFormatting>
  <conditionalFormatting sqref="Q1119">
    <cfRule type="cellIs" dxfId="25755" priority="2411" stopIfTrue="1" operator="equal">
      <formula>""</formula>
    </cfRule>
    <cfRule type="cellIs" dxfId="25754" priority="2412" stopIfTrue="1" operator="equal">
      <formula>"-"</formula>
    </cfRule>
  </conditionalFormatting>
  <conditionalFormatting sqref="I1119">
    <cfRule type="containsText" dxfId="25753" priority="2409" operator="containsText" text="...">
      <formula>NOT(ISERROR(SEARCH("...",I1119)))</formula>
    </cfRule>
    <cfRule type="containsText" dxfId="25752" priority="2410" operator="containsText" text="~?">
      <formula>NOT(ISERROR(SEARCH("~?",I1119)))</formula>
    </cfRule>
  </conditionalFormatting>
  <conditionalFormatting sqref="G1119">
    <cfRule type="cellIs" dxfId="25751" priority="2408" operator="equal">
      <formula>"Endorsement"</formula>
    </cfRule>
  </conditionalFormatting>
  <conditionalFormatting sqref="O1119">
    <cfRule type="cellIs" dxfId="25750" priority="2405" stopIfTrue="1" operator="equal">
      <formula>"Rel-14"</formula>
    </cfRule>
    <cfRule type="cellIs" dxfId="25749" priority="2406" stopIfTrue="1" operator="equal">
      <formula>"Rel-16"</formula>
    </cfRule>
    <cfRule type="cellIs" dxfId="25748" priority="2407" stopIfTrue="1" operator="equal">
      <formula>"Rel-15"</formula>
    </cfRule>
  </conditionalFormatting>
  <conditionalFormatting sqref="B1120">
    <cfRule type="cellIs" dxfId="25747" priority="2404" stopIfTrue="1" operator="equal">
      <formula>""</formula>
    </cfRule>
  </conditionalFormatting>
  <conditionalFormatting sqref="C1120">
    <cfRule type="cellIs" dxfId="25746" priority="2401" stopIfTrue="1" operator="equal">
      <formula>"Y"</formula>
    </cfRule>
    <cfRule type="cellIs" dxfId="25745" priority="2402" stopIfTrue="1" operator="equal">
      <formula>""</formula>
    </cfRule>
    <cfRule type="cellIs" dxfId="25744" priority="2403" stopIfTrue="1" operator="equal">
      <formula>"W"</formula>
    </cfRule>
  </conditionalFormatting>
  <conditionalFormatting sqref="D1120">
    <cfRule type="cellIs" dxfId="25743" priority="2399" stopIfTrue="1" operator="equal">
      <formula>""</formula>
    </cfRule>
    <cfRule type="cellIs" dxfId="25742" priority="2400" stopIfTrue="1" operator="between">
      <formula>"10.7.1"</formula>
      <formula>"10.7.5"</formula>
    </cfRule>
  </conditionalFormatting>
  <conditionalFormatting sqref="G1120">
    <cfRule type="cellIs" dxfId="25741" priority="2398" stopIfTrue="1" operator="equal">
      <formula>""</formula>
    </cfRule>
  </conditionalFormatting>
  <conditionalFormatting sqref="O1120">
    <cfRule type="cellIs" dxfId="25740" priority="2395" stopIfTrue="1" operator="equal">
      <formula>"Rel-14"</formula>
    </cfRule>
    <cfRule type="cellIs" dxfId="25739" priority="2396" stopIfTrue="1" operator="equal">
      <formula>"Rel-16"</formula>
    </cfRule>
    <cfRule type="cellIs" dxfId="25738" priority="2397" stopIfTrue="1" operator="equal">
      <formula>"Rel-15"</formula>
    </cfRule>
  </conditionalFormatting>
  <conditionalFormatting sqref="F1120">
    <cfRule type="cellIs" dxfId="25737" priority="2386" stopIfTrue="1" operator="equal">
      <formula>"LS In"</formula>
    </cfRule>
    <cfRule type="cellIs" dxfId="25736" priority="2387" stopIfTrue="1" operator="equal">
      <formula>"LS OUT"</formula>
    </cfRule>
    <cfRule type="cellIs" dxfId="25735" priority="2388" stopIfTrue="1" operator="equal">
      <formula>"CR"</formula>
    </cfRule>
    <cfRule type="cellIs" dxfId="25734" priority="2389" stopIfTrue="1" operator="equal">
      <formula>"P-CR"</formula>
    </cfRule>
    <cfRule type="cellIs" dxfId="25733" priority="2390" stopIfTrue="1" operator="equal">
      <formula>"CR Pack"</formula>
    </cfRule>
    <cfRule type="cellIs" dxfId="25732" priority="2391" stopIfTrue="1" operator="equal">
      <formula>"WID new"</formula>
    </cfRule>
    <cfRule type="cellIs" dxfId="25731" priority="2392" stopIfTrue="1" operator="equal">
      <formula>"WID revised"</formula>
    </cfRule>
    <cfRule type="cellIs" dxfId="25730" priority="2393" stopIfTrue="1" operator="equal">
      <formula>"SID new"</formula>
    </cfRule>
    <cfRule type="cellIs" dxfId="25729" priority="2394" stopIfTrue="1" operator="equal">
      <formula>"SID revised"</formula>
    </cfRule>
  </conditionalFormatting>
  <conditionalFormatting sqref="P1120">
    <cfRule type="containsText" dxfId="25728" priority="2384" stopIfTrue="1" operator="containsText" text="DUMMY">
      <formula>NOT(ISERROR(SEARCH("DUMMY",P1120)))</formula>
    </cfRule>
    <cfRule type="cellIs" dxfId="25727" priority="2385" stopIfTrue="1" operator="equal">
      <formula>""</formula>
    </cfRule>
  </conditionalFormatting>
  <conditionalFormatting sqref="Q1120">
    <cfRule type="cellIs" dxfId="25726" priority="2382" stopIfTrue="1" operator="equal">
      <formula>""</formula>
    </cfRule>
    <cfRule type="cellIs" dxfId="25725" priority="2383" stopIfTrue="1" operator="equal">
      <formula>"-"</formula>
    </cfRule>
  </conditionalFormatting>
  <conditionalFormatting sqref="I1120">
    <cfRule type="containsText" dxfId="25724" priority="2380" operator="containsText" text="...">
      <formula>NOT(ISERROR(SEARCH("...",I1120)))</formula>
    </cfRule>
    <cfRule type="containsText" dxfId="25723" priority="2381" operator="containsText" text="~?">
      <formula>NOT(ISERROR(SEARCH("~?",I1120)))</formula>
    </cfRule>
  </conditionalFormatting>
  <conditionalFormatting sqref="G1120">
    <cfRule type="cellIs" dxfId="25722" priority="2379" operator="equal">
      <formula>"Endorsement"</formula>
    </cfRule>
  </conditionalFormatting>
  <conditionalFormatting sqref="B1121">
    <cfRule type="cellIs" dxfId="25721" priority="2378" stopIfTrue="1" operator="equal">
      <formula>""</formula>
    </cfRule>
  </conditionalFormatting>
  <conditionalFormatting sqref="C1121">
    <cfRule type="cellIs" dxfId="25720" priority="2375" stopIfTrue="1" operator="equal">
      <formula>"Y"</formula>
    </cfRule>
    <cfRule type="cellIs" dxfId="25719" priority="2376" stopIfTrue="1" operator="equal">
      <formula>""</formula>
    </cfRule>
    <cfRule type="cellIs" dxfId="25718" priority="2377" stopIfTrue="1" operator="equal">
      <formula>"W"</formula>
    </cfRule>
  </conditionalFormatting>
  <conditionalFormatting sqref="D1121">
    <cfRule type="cellIs" dxfId="25717" priority="2373" stopIfTrue="1" operator="equal">
      <formula>""</formula>
    </cfRule>
    <cfRule type="cellIs" dxfId="25716" priority="2374" stopIfTrue="1" operator="between">
      <formula>"10.7.1"</formula>
      <formula>"10.7.5"</formula>
    </cfRule>
  </conditionalFormatting>
  <conditionalFormatting sqref="G1121">
    <cfRule type="cellIs" dxfId="25715" priority="2372" stopIfTrue="1" operator="equal">
      <formula>""</formula>
    </cfRule>
  </conditionalFormatting>
  <conditionalFormatting sqref="O1121">
    <cfRule type="cellIs" dxfId="25714" priority="2369" stopIfTrue="1" operator="equal">
      <formula>"Rel-14"</formula>
    </cfRule>
    <cfRule type="cellIs" dxfId="25713" priority="2370" stopIfTrue="1" operator="equal">
      <formula>"Rel-16"</formula>
    </cfRule>
    <cfRule type="cellIs" dxfId="25712" priority="2371" stopIfTrue="1" operator="equal">
      <formula>"Rel-15"</formula>
    </cfRule>
  </conditionalFormatting>
  <conditionalFormatting sqref="F1121">
    <cfRule type="cellIs" dxfId="25711" priority="2360" stopIfTrue="1" operator="equal">
      <formula>"LS In"</formula>
    </cfRule>
    <cfRule type="cellIs" dxfId="25710" priority="2361" stopIfTrue="1" operator="equal">
      <formula>"LS OUT"</formula>
    </cfRule>
    <cfRule type="cellIs" dxfId="25709" priority="2362" stopIfTrue="1" operator="equal">
      <formula>"CR"</formula>
    </cfRule>
    <cfRule type="cellIs" dxfId="25708" priority="2363" stopIfTrue="1" operator="equal">
      <formula>"P-CR"</formula>
    </cfRule>
    <cfRule type="cellIs" dxfId="25707" priority="2364" stopIfTrue="1" operator="equal">
      <formula>"CR Pack"</formula>
    </cfRule>
    <cfRule type="cellIs" dxfId="25706" priority="2365" stopIfTrue="1" operator="equal">
      <formula>"WID new"</formula>
    </cfRule>
    <cfRule type="cellIs" dxfId="25705" priority="2366" stopIfTrue="1" operator="equal">
      <formula>"WID revised"</formula>
    </cfRule>
    <cfRule type="cellIs" dxfId="25704" priority="2367" stopIfTrue="1" operator="equal">
      <formula>"SID new"</formula>
    </cfRule>
    <cfRule type="cellIs" dxfId="25703" priority="2368" stopIfTrue="1" operator="equal">
      <formula>"SID revised"</formula>
    </cfRule>
  </conditionalFormatting>
  <conditionalFormatting sqref="P1121">
    <cfRule type="containsText" dxfId="25702" priority="2358" stopIfTrue="1" operator="containsText" text="DUMMY">
      <formula>NOT(ISERROR(SEARCH("DUMMY",P1121)))</formula>
    </cfRule>
    <cfRule type="cellIs" dxfId="25701" priority="2359" stopIfTrue="1" operator="equal">
      <formula>""</formula>
    </cfRule>
  </conditionalFormatting>
  <conditionalFormatting sqref="Q1121">
    <cfRule type="cellIs" dxfId="25700" priority="2356" stopIfTrue="1" operator="equal">
      <formula>""</formula>
    </cfRule>
    <cfRule type="cellIs" dxfId="25699" priority="2357" stopIfTrue="1" operator="equal">
      <formula>"-"</formula>
    </cfRule>
  </conditionalFormatting>
  <conditionalFormatting sqref="I1121">
    <cfRule type="containsText" dxfId="25698" priority="2354" operator="containsText" text="...">
      <formula>NOT(ISERROR(SEARCH("...",I1121)))</formula>
    </cfRule>
    <cfRule type="containsText" dxfId="25697" priority="2355" operator="containsText" text="~?">
      <formula>NOT(ISERROR(SEARCH("~?",I1121)))</formula>
    </cfRule>
  </conditionalFormatting>
  <conditionalFormatting sqref="G1121">
    <cfRule type="cellIs" dxfId="25696" priority="2353" operator="equal">
      <formula>"Endorsement"</formula>
    </cfRule>
  </conditionalFormatting>
  <conditionalFormatting sqref="B1111">
    <cfRule type="cellIs" dxfId="25695" priority="2352" stopIfTrue="1" operator="equal">
      <formula>""</formula>
    </cfRule>
  </conditionalFormatting>
  <conditionalFormatting sqref="C1111">
    <cfRule type="cellIs" dxfId="25694" priority="2349" stopIfTrue="1" operator="equal">
      <formula>"Y"</formula>
    </cfRule>
    <cfRule type="cellIs" dxfId="25693" priority="2350" stopIfTrue="1" operator="equal">
      <formula>""</formula>
    </cfRule>
    <cfRule type="cellIs" dxfId="25692" priority="2351" stopIfTrue="1" operator="equal">
      <formula>"W"</formula>
    </cfRule>
  </conditionalFormatting>
  <conditionalFormatting sqref="D1111">
    <cfRule type="cellIs" dxfId="25691" priority="2347" stopIfTrue="1" operator="equal">
      <formula>""</formula>
    </cfRule>
    <cfRule type="cellIs" dxfId="25690" priority="2348" stopIfTrue="1" operator="between">
      <formula>"10.7.1"</formula>
      <formula>"10.7.5"</formula>
    </cfRule>
  </conditionalFormatting>
  <conditionalFormatting sqref="G1111">
    <cfRule type="cellIs" dxfId="25689" priority="2346" stopIfTrue="1" operator="equal">
      <formula>""</formula>
    </cfRule>
  </conditionalFormatting>
  <conditionalFormatting sqref="O1111">
    <cfRule type="cellIs" dxfId="25688" priority="2343" stopIfTrue="1" operator="equal">
      <formula>"Rel-14"</formula>
    </cfRule>
    <cfRule type="cellIs" dxfId="25687" priority="2344" stopIfTrue="1" operator="equal">
      <formula>"Rel-16"</formula>
    </cfRule>
    <cfRule type="cellIs" dxfId="25686" priority="2345" stopIfTrue="1" operator="equal">
      <formula>"Rel-15"</formula>
    </cfRule>
  </conditionalFormatting>
  <conditionalFormatting sqref="F1111">
    <cfRule type="cellIs" dxfId="25685" priority="2334" stopIfTrue="1" operator="equal">
      <formula>"LS In"</formula>
    </cfRule>
    <cfRule type="cellIs" dxfId="25684" priority="2335" stopIfTrue="1" operator="equal">
      <formula>"LS OUT"</formula>
    </cfRule>
    <cfRule type="cellIs" dxfId="25683" priority="2336" stopIfTrue="1" operator="equal">
      <formula>"CR"</formula>
    </cfRule>
    <cfRule type="cellIs" dxfId="25682" priority="2337" stopIfTrue="1" operator="equal">
      <formula>"P-CR"</formula>
    </cfRule>
    <cfRule type="cellIs" dxfId="25681" priority="2338" stopIfTrue="1" operator="equal">
      <formula>"CR Pack"</formula>
    </cfRule>
    <cfRule type="cellIs" dxfId="25680" priority="2339" stopIfTrue="1" operator="equal">
      <formula>"WID new"</formula>
    </cfRule>
    <cfRule type="cellIs" dxfId="25679" priority="2340" stopIfTrue="1" operator="equal">
      <formula>"WID revised"</formula>
    </cfRule>
    <cfRule type="cellIs" dxfId="25678" priority="2341" stopIfTrue="1" operator="equal">
      <formula>"SID new"</formula>
    </cfRule>
    <cfRule type="cellIs" dxfId="25677" priority="2342" stopIfTrue="1" operator="equal">
      <formula>"SID revised"</formula>
    </cfRule>
  </conditionalFormatting>
  <conditionalFormatting sqref="P1111">
    <cfRule type="containsText" dxfId="25676" priority="2332" stopIfTrue="1" operator="containsText" text="DUMMY">
      <formula>NOT(ISERROR(SEARCH("DUMMY",P1111)))</formula>
    </cfRule>
    <cfRule type="cellIs" dxfId="25675" priority="2333" stopIfTrue="1" operator="equal">
      <formula>""</formula>
    </cfRule>
  </conditionalFormatting>
  <conditionalFormatting sqref="Q1111">
    <cfRule type="cellIs" dxfId="25674" priority="2330" stopIfTrue="1" operator="equal">
      <formula>""</formula>
    </cfRule>
    <cfRule type="cellIs" dxfId="25673" priority="2331" stopIfTrue="1" operator="equal">
      <formula>"-"</formula>
    </cfRule>
  </conditionalFormatting>
  <conditionalFormatting sqref="I1111">
    <cfRule type="containsText" dxfId="25672" priority="2328" operator="containsText" text="...">
      <formula>NOT(ISERROR(SEARCH("...",I1111)))</formula>
    </cfRule>
    <cfRule type="containsText" dxfId="25671" priority="2329" operator="containsText" text="~?">
      <formula>NOT(ISERROR(SEARCH("~?",I1111)))</formula>
    </cfRule>
  </conditionalFormatting>
  <conditionalFormatting sqref="G1111">
    <cfRule type="cellIs" dxfId="25670" priority="2327" operator="equal">
      <formula>"Endorsement"</formula>
    </cfRule>
  </conditionalFormatting>
  <conditionalFormatting sqref="B1849">
    <cfRule type="cellIs" dxfId="25669" priority="2326" stopIfTrue="1" operator="equal">
      <formula>""</formula>
    </cfRule>
  </conditionalFormatting>
  <conditionalFormatting sqref="C1849">
    <cfRule type="cellIs" dxfId="25668" priority="2323" stopIfTrue="1" operator="equal">
      <formula>"Y"</formula>
    </cfRule>
    <cfRule type="cellIs" dxfId="25667" priority="2324" stopIfTrue="1" operator="equal">
      <formula>""</formula>
    </cfRule>
    <cfRule type="cellIs" dxfId="25666" priority="2325" stopIfTrue="1" operator="equal">
      <formula>"W"</formula>
    </cfRule>
  </conditionalFormatting>
  <conditionalFormatting sqref="D1849">
    <cfRule type="cellIs" dxfId="25665" priority="2321" stopIfTrue="1" operator="equal">
      <formula>""</formula>
    </cfRule>
    <cfRule type="cellIs" dxfId="25664" priority="2322" stopIfTrue="1" operator="between">
      <formula>"10.7.1"</formula>
      <formula>"10.7.5"</formula>
    </cfRule>
  </conditionalFormatting>
  <conditionalFormatting sqref="G1849">
    <cfRule type="cellIs" dxfId="25663" priority="2320" stopIfTrue="1" operator="equal">
      <formula>""</formula>
    </cfRule>
  </conditionalFormatting>
  <conditionalFormatting sqref="O1849">
    <cfRule type="cellIs" dxfId="25662" priority="2317" stopIfTrue="1" operator="equal">
      <formula>"Rel-14"</formula>
    </cfRule>
    <cfRule type="cellIs" dxfId="25661" priority="2318" stopIfTrue="1" operator="equal">
      <formula>"Rel-16"</formula>
    </cfRule>
    <cfRule type="cellIs" dxfId="25660" priority="2319" stopIfTrue="1" operator="equal">
      <formula>"Rel-15"</formula>
    </cfRule>
  </conditionalFormatting>
  <conditionalFormatting sqref="F1849">
    <cfRule type="cellIs" dxfId="25659" priority="2308" stopIfTrue="1" operator="equal">
      <formula>"LS In"</formula>
    </cfRule>
    <cfRule type="cellIs" dxfId="25658" priority="2309" stopIfTrue="1" operator="equal">
      <formula>"LS OUT"</formula>
    </cfRule>
    <cfRule type="cellIs" dxfId="25657" priority="2310" stopIfTrue="1" operator="equal">
      <formula>"CR"</formula>
    </cfRule>
    <cfRule type="cellIs" dxfId="25656" priority="2311" stopIfTrue="1" operator="equal">
      <formula>"P-CR"</formula>
    </cfRule>
    <cfRule type="cellIs" dxfId="25655" priority="2312" stopIfTrue="1" operator="equal">
      <formula>"CR Pack"</formula>
    </cfRule>
    <cfRule type="cellIs" dxfId="25654" priority="2313" stopIfTrue="1" operator="equal">
      <formula>"WID new"</formula>
    </cfRule>
    <cfRule type="cellIs" dxfId="25653" priority="2314" stopIfTrue="1" operator="equal">
      <formula>"WID revised"</formula>
    </cfRule>
    <cfRule type="cellIs" dxfId="25652" priority="2315" stopIfTrue="1" operator="equal">
      <formula>"SID new"</formula>
    </cfRule>
    <cfRule type="cellIs" dxfId="25651" priority="2316" stopIfTrue="1" operator="equal">
      <formula>"SID revised"</formula>
    </cfRule>
  </conditionalFormatting>
  <conditionalFormatting sqref="P1849">
    <cfRule type="containsText" dxfId="25650" priority="2306" stopIfTrue="1" operator="containsText" text="DUMMY">
      <formula>NOT(ISERROR(SEARCH("DUMMY",P1849)))</formula>
    </cfRule>
    <cfRule type="cellIs" dxfId="25649" priority="2307" stopIfTrue="1" operator="equal">
      <formula>""</formula>
    </cfRule>
  </conditionalFormatting>
  <conditionalFormatting sqref="Q1849">
    <cfRule type="cellIs" dxfId="25648" priority="2304" stopIfTrue="1" operator="equal">
      <formula>""</formula>
    </cfRule>
    <cfRule type="cellIs" dxfId="25647" priority="2305" stopIfTrue="1" operator="equal">
      <formula>"-"</formula>
    </cfRule>
  </conditionalFormatting>
  <conditionalFormatting sqref="I1849">
    <cfRule type="containsText" dxfId="25646" priority="2302" operator="containsText" text="...">
      <formula>NOT(ISERROR(SEARCH("...",I1849)))</formula>
    </cfRule>
    <cfRule type="containsText" dxfId="25645" priority="2303" operator="containsText" text="~?">
      <formula>NOT(ISERROR(SEARCH("~?",I1849)))</formula>
    </cfRule>
  </conditionalFormatting>
  <conditionalFormatting sqref="G1849">
    <cfRule type="cellIs" dxfId="25644" priority="2301" operator="equal">
      <formula>"Endorsement"</formula>
    </cfRule>
  </conditionalFormatting>
  <conditionalFormatting sqref="B1850">
    <cfRule type="cellIs" dxfId="25643" priority="2300" stopIfTrue="1" operator="equal">
      <formula>""</formula>
    </cfRule>
  </conditionalFormatting>
  <conditionalFormatting sqref="C1850">
    <cfRule type="cellIs" dxfId="25642" priority="2297" stopIfTrue="1" operator="equal">
      <formula>"Y"</formula>
    </cfRule>
    <cfRule type="cellIs" dxfId="25641" priority="2298" stopIfTrue="1" operator="equal">
      <formula>""</formula>
    </cfRule>
    <cfRule type="cellIs" dxfId="25640" priority="2299" stopIfTrue="1" operator="equal">
      <formula>"W"</formula>
    </cfRule>
  </conditionalFormatting>
  <conditionalFormatting sqref="D1850">
    <cfRule type="cellIs" dxfId="25639" priority="2295" stopIfTrue="1" operator="equal">
      <formula>""</formula>
    </cfRule>
    <cfRule type="cellIs" dxfId="25638" priority="2296" stopIfTrue="1" operator="between">
      <formula>"10.7.1"</formula>
      <formula>"10.7.5"</formula>
    </cfRule>
  </conditionalFormatting>
  <conditionalFormatting sqref="G1850">
    <cfRule type="cellIs" dxfId="25637" priority="2294" stopIfTrue="1" operator="equal">
      <formula>""</formula>
    </cfRule>
  </conditionalFormatting>
  <conditionalFormatting sqref="O1850">
    <cfRule type="cellIs" dxfId="25636" priority="2291" stopIfTrue="1" operator="equal">
      <formula>"Rel-14"</formula>
    </cfRule>
    <cfRule type="cellIs" dxfId="25635" priority="2292" stopIfTrue="1" operator="equal">
      <formula>"Rel-16"</formula>
    </cfRule>
    <cfRule type="cellIs" dxfId="25634" priority="2293" stopIfTrue="1" operator="equal">
      <formula>"Rel-15"</formula>
    </cfRule>
  </conditionalFormatting>
  <conditionalFormatting sqref="F1850">
    <cfRule type="cellIs" dxfId="25633" priority="2282" stopIfTrue="1" operator="equal">
      <formula>"LS In"</formula>
    </cfRule>
    <cfRule type="cellIs" dxfId="25632" priority="2283" stopIfTrue="1" operator="equal">
      <formula>"LS OUT"</formula>
    </cfRule>
    <cfRule type="cellIs" dxfId="25631" priority="2284" stopIfTrue="1" operator="equal">
      <formula>"CR"</formula>
    </cfRule>
    <cfRule type="cellIs" dxfId="25630" priority="2285" stopIfTrue="1" operator="equal">
      <formula>"P-CR"</formula>
    </cfRule>
    <cfRule type="cellIs" dxfId="25629" priority="2286" stopIfTrue="1" operator="equal">
      <formula>"CR Pack"</formula>
    </cfRule>
    <cfRule type="cellIs" dxfId="25628" priority="2287" stopIfTrue="1" operator="equal">
      <formula>"WID new"</formula>
    </cfRule>
    <cfRule type="cellIs" dxfId="25627" priority="2288" stopIfTrue="1" operator="equal">
      <formula>"WID revised"</formula>
    </cfRule>
    <cfRule type="cellIs" dxfId="25626" priority="2289" stopIfTrue="1" operator="equal">
      <formula>"SID new"</formula>
    </cfRule>
    <cfRule type="cellIs" dxfId="25625" priority="2290" stopIfTrue="1" operator="equal">
      <formula>"SID revised"</formula>
    </cfRule>
  </conditionalFormatting>
  <conditionalFormatting sqref="P1850">
    <cfRule type="containsText" dxfId="25624" priority="2280" stopIfTrue="1" operator="containsText" text="DUMMY">
      <formula>NOT(ISERROR(SEARCH("DUMMY",P1850)))</formula>
    </cfRule>
    <cfRule type="cellIs" dxfId="25623" priority="2281" stopIfTrue="1" operator="equal">
      <formula>""</formula>
    </cfRule>
  </conditionalFormatting>
  <conditionalFormatting sqref="Q1850">
    <cfRule type="cellIs" dxfId="25622" priority="2278" stopIfTrue="1" operator="equal">
      <formula>""</formula>
    </cfRule>
    <cfRule type="cellIs" dxfId="25621" priority="2279" stopIfTrue="1" operator="equal">
      <formula>"-"</formula>
    </cfRule>
  </conditionalFormatting>
  <conditionalFormatting sqref="I1850">
    <cfRule type="containsText" dxfId="25620" priority="2276" operator="containsText" text="...">
      <formula>NOT(ISERROR(SEARCH("...",I1850)))</formula>
    </cfRule>
    <cfRule type="containsText" dxfId="25619" priority="2277" operator="containsText" text="~?">
      <formula>NOT(ISERROR(SEARCH("~?",I1850)))</formula>
    </cfRule>
  </conditionalFormatting>
  <conditionalFormatting sqref="G1850">
    <cfRule type="cellIs" dxfId="25618" priority="2275" operator="equal">
      <formula>"Endorsement"</formula>
    </cfRule>
  </conditionalFormatting>
  <conditionalFormatting sqref="B1851">
    <cfRule type="cellIs" dxfId="25617" priority="2274" stopIfTrue="1" operator="equal">
      <formula>""</formula>
    </cfRule>
  </conditionalFormatting>
  <conditionalFormatting sqref="C1851">
    <cfRule type="cellIs" dxfId="25616" priority="2271" stopIfTrue="1" operator="equal">
      <formula>"Y"</formula>
    </cfRule>
    <cfRule type="cellIs" dxfId="25615" priority="2272" stopIfTrue="1" operator="equal">
      <formula>""</formula>
    </cfRule>
    <cfRule type="cellIs" dxfId="25614" priority="2273" stopIfTrue="1" operator="equal">
      <formula>"W"</formula>
    </cfRule>
  </conditionalFormatting>
  <conditionalFormatting sqref="D1851">
    <cfRule type="cellIs" dxfId="25613" priority="2269" stopIfTrue="1" operator="equal">
      <formula>""</formula>
    </cfRule>
    <cfRule type="cellIs" dxfId="25612" priority="2270" stopIfTrue="1" operator="between">
      <formula>"10.7.1"</formula>
      <formula>"10.7.5"</formula>
    </cfRule>
  </conditionalFormatting>
  <conditionalFormatting sqref="G1851">
    <cfRule type="cellIs" dxfId="25611" priority="2268" stopIfTrue="1" operator="equal">
      <formula>""</formula>
    </cfRule>
  </conditionalFormatting>
  <conditionalFormatting sqref="O1851">
    <cfRule type="cellIs" dxfId="25610" priority="2265" stopIfTrue="1" operator="equal">
      <formula>"Rel-14"</formula>
    </cfRule>
    <cfRule type="cellIs" dxfId="25609" priority="2266" stopIfTrue="1" operator="equal">
      <formula>"Rel-16"</formula>
    </cfRule>
    <cfRule type="cellIs" dxfId="25608" priority="2267" stopIfTrue="1" operator="equal">
      <formula>"Rel-15"</formula>
    </cfRule>
  </conditionalFormatting>
  <conditionalFormatting sqref="F1851">
    <cfRule type="cellIs" dxfId="25607" priority="2256" stopIfTrue="1" operator="equal">
      <formula>"LS In"</formula>
    </cfRule>
    <cfRule type="cellIs" dxfId="25606" priority="2257" stopIfTrue="1" operator="equal">
      <formula>"LS OUT"</formula>
    </cfRule>
    <cfRule type="cellIs" dxfId="25605" priority="2258" stopIfTrue="1" operator="equal">
      <formula>"CR"</formula>
    </cfRule>
    <cfRule type="cellIs" dxfId="25604" priority="2259" stopIfTrue="1" operator="equal">
      <formula>"P-CR"</formula>
    </cfRule>
    <cfRule type="cellIs" dxfId="25603" priority="2260" stopIfTrue="1" operator="equal">
      <formula>"CR Pack"</formula>
    </cfRule>
    <cfRule type="cellIs" dxfId="25602" priority="2261" stopIfTrue="1" operator="equal">
      <formula>"WID new"</formula>
    </cfRule>
    <cfRule type="cellIs" dxfId="25601" priority="2262" stopIfTrue="1" operator="equal">
      <formula>"WID revised"</formula>
    </cfRule>
    <cfRule type="cellIs" dxfId="25600" priority="2263" stopIfTrue="1" operator="equal">
      <formula>"SID new"</formula>
    </cfRule>
    <cfRule type="cellIs" dxfId="25599" priority="2264" stopIfTrue="1" operator="equal">
      <formula>"SID revised"</formula>
    </cfRule>
  </conditionalFormatting>
  <conditionalFormatting sqref="P1851">
    <cfRule type="containsText" dxfId="25598" priority="2254" stopIfTrue="1" operator="containsText" text="DUMMY">
      <formula>NOT(ISERROR(SEARCH("DUMMY",P1851)))</formula>
    </cfRule>
    <cfRule type="cellIs" dxfId="25597" priority="2255" stopIfTrue="1" operator="equal">
      <formula>""</formula>
    </cfRule>
  </conditionalFormatting>
  <conditionalFormatting sqref="Q1851">
    <cfRule type="cellIs" dxfId="25596" priority="2252" stopIfTrue="1" operator="equal">
      <formula>""</formula>
    </cfRule>
    <cfRule type="cellIs" dxfId="25595" priority="2253" stopIfTrue="1" operator="equal">
      <formula>"-"</formula>
    </cfRule>
  </conditionalFormatting>
  <conditionalFormatting sqref="I1851">
    <cfRule type="containsText" dxfId="25594" priority="2250" operator="containsText" text="...">
      <formula>NOT(ISERROR(SEARCH("...",I1851)))</formula>
    </cfRule>
    <cfRule type="containsText" dxfId="25593" priority="2251" operator="containsText" text="~?">
      <formula>NOT(ISERROR(SEARCH("~?",I1851)))</formula>
    </cfRule>
  </conditionalFormatting>
  <conditionalFormatting sqref="G1851">
    <cfRule type="cellIs" dxfId="25592" priority="2249" operator="equal">
      <formula>"Endorsement"</formula>
    </cfRule>
  </conditionalFormatting>
  <conditionalFormatting sqref="B1852">
    <cfRule type="cellIs" dxfId="25591" priority="2248" stopIfTrue="1" operator="equal">
      <formula>""</formula>
    </cfRule>
  </conditionalFormatting>
  <conditionalFormatting sqref="C1852">
    <cfRule type="cellIs" dxfId="25590" priority="2245" stopIfTrue="1" operator="equal">
      <formula>"Y"</formula>
    </cfRule>
    <cfRule type="cellIs" dxfId="25589" priority="2246" stopIfTrue="1" operator="equal">
      <formula>""</formula>
    </cfRule>
    <cfRule type="cellIs" dxfId="25588" priority="2247" stopIfTrue="1" operator="equal">
      <formula>"W"</formula>
    </cfRule>
  </conditionalFormatting>
  <conditionalFormatting sqref="D1852">
    <cfRule type="cellIs" dxfId="25587" priority="2243" stopIfTrue="1" operator="equal">
      <formula>""</formula>
    </cfRule>
    <cfRule type="cellIs" dxfId="25586" priority="2244" stopIfTrue="1" operator="between">
      <formula>"10.7.1"</formula>
      <formula>"10.7.5"</formula>
    </cfRule>
  </conditionalFormatting>
  <conditionalFormatting sqref="G1852">
    <cfRule type="cellIs" dxfId="25585" priority="2242" stopIfTrue="1" operator="equal">
      <formula>""</formula>
    </cfRule>
  </conditionalFormatting>
  <conditionalFormatting sqref="O1852">
    <cfRule type="cellIs" dxfId="25584" priority="2239" stopIfTrue="1" operator="equal">
      <formula>"Rel-14"</formula>
    </cfRule>
    <cfRule type="cellIs" dxfId="25583" priority="2240" stopIfTrue="1" operator="equal">
      <formula>"Rel-16"</formula>
    </cfRule>
    <cfRule type="cellIs" dxfId="25582" priority="2241" stopIfTrue="1" operator="equal">
      <formula>"Rel-15"</formula>
    </cfRule>
  </conditionalFormatting>
  <conditionalFormatting sqref="F1852">
    <cfRule type="cellIs" dxfId="25581" priority="2230" stopIfTrue="1" operator="equal">
      <formula>"LS In"</formula>
    </cfRule>
    <cfRule type="cellIs" dxfId="25580" priority="2231" stopIfTrue="1" operator="equal">
      <formula>"LS OUT"</formula>
    </cfRule>
    <cfRule type="cellIs" dxfId="25579" priority="2232" stopIfTrue="1" operator="equal">
      <formula>"CR"</formula>
    </cfRule>
    <cfRule type="cellIs" dxfId="25578" priority="2233" stopIfTrue="1" operator="equal">
      <formula>"P-CR"</formula>
    </cfRule>
    <cfRule type="cellIs" dxfId="25577" priority="2234" stopIfTrue="1" operator="equal">
      <formula>"CR Pack"</formula>
    </cfRule>
    <cfRule type="cellIs" dxfId="25576" priority="2235" stopIfTrue="1" operator="equal">
      <formula>"WID new"</formula>
    </cfRule>
    <cfRule type="cellIs" dxfId="25575" priority="2236" stopIfTrue="1" operator="equal">
      <formula>"WID revised"</formula>
    </cfRule>
    <cfRule type="cellIs" dxfId="25574" priority="2237" stopIfTrue="1" operator="equal">
      <formula>"SID new"</formula>
    </cfRule>
    <cfRule type="cellIs" dxfId="25573" priority="2238" stopIfTrue="1" operator="equal">
      <formula>"SID revised"</formula>
    </cfRule>
  </conditionalFormatting>
  <conditionalFormatting sqref="P1852">
    <cfRule type="containsText" dxfId="25572" priority="2228" stopIfTrue="1" operator="containsText" text="DUMMY">
      <formula>NOT(ISERROR(SEARCH("DUMMY",P1852)))</formula>
    </cfRule>
    <cfRule type="cellIs" dxfId="25571" priority="2229" stopIfTrue="1" operator="equal">
      <formula>""</formula>
    </cfRule>
  </conditionalFormatting>
  <conditionalFormatting sqref="Q1852">
    <cfRule type="cellIs" dxfId="25570" priority="2226" stopIfTrue="1" operator="equal">
      <formula>""</formula>
    </cfRule>
    <cfRule type="cellIs" dxfId="25569" priority="2227" stopIfTrue="1" operator="equal">
      <formula>"-"</formula>
    </cfRule>
  </conditionalFormatting>
  <conditionalFormatting sqref="I1852">
    <cfRule type="containsText" dxfId="25568" priority="2224" operator="containsText" text="...">
      <formula>NOT(ISERROR(SEARCH("...",I1852)))</formula>
    </cfRule>
    <cfRule type="containsText" dxfId="25567" priority="2225" operator="containsText" text="~?">
      <formula>NOT(ISERROR(SEARCH("~?",I1852)))</formula>
    </cfRule>
  </conditionalFormatting>
  <conditionalFormatting sqref="G1852">
    <cfRule type="cellIs" dxfId="25566" priority="2223" operator="equal">
      <formula>"Endorsement"</formula>
    </cfRule>
  </conditionalFormatting>
  <conditionalFormatting sqref="B1853">
    <cfRule type="cellIs" dxfId="25565" priority="2222" stopIfTrue="1" operator="equal">
      <formula>""</formula>
    </cfRule>
  </conditionalFormatting>
  <conditionalFormatting sqref="C1853">
    <cfRule type="cellIs" dxfId="25564" priority="2219" stopIfTrue="1" operator="equal">
      <formula>"Y"</formula>
    </cfRule>
    <cfRule type="cellIs" dxfId="25563" priority="2220" stopIfTrue="1" operator="equal">
      <formula>""</formula>
    </cfRule>
    <cfRule type="cellIs" dxfId="25562" priority="2221" stopIfTrue="1" operator="equal">
      <formula>"W"</formula>
    </cfRule>
  </conditionalFormatting>
  <conditionalFormatting sqref="D1853">
    <cfRule type="cellIs" dxfId="25561" priority="2217" stopIfTrue="1" operator="equal">
      <formula>""</formula>
    </cfRule>
    <cfRule type="cellIs" dxfId="25560" priority="2218" stopIfTrue="1" operator="between">
      <formula>"10.7.1"</formula>
      <formula>"10.7.5"</formula>
    </cfRule>
  </conditionalFormatting>
  <conditionalFormatting sqref="G1853">
    <cfRule type="cellIs" dxfId="25559" priority="2216" stopIfTrue="1" operator="equal">
      <formula>""</formula>
    </cfRule>
  </conditionalFormatting>
  <conditionalFormatting sqref="O1853">
    <cfRule type="cellIs" dxfId="25558" priority="2213" stopIfTrue="1" operator="equal">
      <formula>"Rel-14"</formula>
    </cfRule>
    <cfRule type="cellIs" dxfId="25557" priority="2214" stopIfTrue="1" operator="equal">
      <formula>"Rel-16"</formula>
    </cfRule>
    <cfRule type="cellIs" dxfId="25556" priority="2215" stopIfTrue="1" operator="equal">
      <formula>"Rel-15"</formula>
    </cfRule>
  </conditionalFormatting>
  <conditionalFormatting sqref="F1853">
    <cfRule type="cellIs" dxfId="25555" priority="2204" stopIfTrue="1" operator="equal">
      <formula>"LS In"</formula>
    </cfRule>
    <cfRule type="cellIs" dxfId="25554" priority="2205" stopIfTrue="1" operator="equal">
      <formula>"LS OUT"</formula>
    </cfRule>
    <cfRule type="cellIs" dxfId="25553" priority="2206" stopIfTrue="1" operator="equal">
      <formula>"CR"</formula>
    </cfRule>
    <cfRule type="cellIs" dxfId="25552" priority="2207" stopIfTrue="1" operator="equal">
      <formula>"P-CR"</formula>
    </cfRule>
    <cfRule type="cellIs" dxfId="25551" priority="2208" stopIfTrue="1" operator="equal">
      <formula>"CR Pack"</formula>
    </cfRule>
    <cfRule type="cellIs" dxfId="25550" priority="2209" stopIfTrue="1" operator="equal">
      <formula>"WID new"</formula>
    </cfRule>
    <cfRule type="cellIs" dxfId="25549" priority="2210" stopIfTrue="1" operator="equal">
      <formula>"WID revised"</formula>
    </cfRule>
    <cfRule type="cellIs" dxfId="25548" priority="2211" stopIfTrue="1" operator="equal">
      <formula>"SID new"</formula>
    </cfRule>
    <cfRule type="cellIs" dxfId="25547" priority="2212" stopIfTrue="1" operator="equal">
      <formula>"SID revised"</formula>
    </cfRule>
  </conditionalFormatting>
  <conditionalFormatting sqref="P1853">
    <cfRule type="containsText" dxfId="25546" priority="2202" stopIfTrue="1" operator="containsText" text="DUMMY">
      <formula>NOT(ISERROR(SEARCH("DUMMY",P1853)))</formula>
    </cfRule>
    <cfRule type="cellIs" dxfId="25545" priority="2203" stopIfTrue="1" operator="equal">
      <formula>""</formula>
    </cfRule>
  </conditionalFormatting>
  <conditionalFormatting sqref="Q1853">
    <cfRule type="cellIs" dxfId="25544" priority="2200" stopIfTrue="1" operator="equal">
      <formula>""</formula>
    </cfRule>
    <cfRule type="cellIs" dxfId="25543" priority="2201" stopIfTrue="1" operator="equal">
      <formula>"-"</formula>
    </cfRule>
  </conditionalFormatting>
  <conditionalFormatting sqref="I1853">
    <cfRule type="containsText" dxfId="25542" priority="2198" operator="containsText" text="...">
      <formula>NOT(ISERROR(SEARCH("...",I1853)))</formula>
    </cfRule>
    <cfRule type="containsText" dxfId="25541" priority="2199" operator="containsText" text="~?">
      <formula>NOT(ISERROR(SEARCH("~?",I1853)))</formula>
    </cfRule>
  </conditionalFormatting>
  <conditionalFormatting sqref="G1853">
    <cfRule type="cellIs" dxfId="25540" priority="2197" operator="equal">
      <formula>"Endorsement"</formula>
    </cfRule>
  </conditionalFormatting>
  <conditionalFormatting sqref="B1854">
    <cfRule type="cellIs" dxfId="25539" priority="2196" stopIfTrue="1" operator="equal">
      <formula>""</formula>
    </cfRule>
  </conditionalFormatting>
  <conditionalFormatting sqref="C1854">
    <cfRule type="cellIs" dxfId="25538" priority="2193" stopIfTrue="1" operator="equal">
      <formula>"Y"</formula>
    </cfRule>
    <cfRule type="cellIs" dxfId="25537" priority="2194" stopIfTrue="1" operator="equal">
      <formula>""</formula>
    </cfRule>
    <cfRule type="cellIs" dxfId="25536" priority="2195" stopIfTrue="1" operator="equal">
      <formula>"W"</formula>
    </cfRule>
  </conditionalFormatting>
  <conditionalFormatting sqref="D1854">
    <cfRule type="cellIs" dxfId="25535" priority="2191" stopIfTrue="1" operator="equal">
      <formula>""</formula>
    </cfRule>
    <cfRule type="cellIs" dxfId="25534" priority="2192" stopIfTrue="1" operator="between">
      <formula>"10.7.1"</formula>
      <formula>"10.7.5"</formula>
    </cfRule>
  </conditionalFormatting>
  <conditionalFormatting sqref="G1854">
    <cfRule type="cellIs" dxfId="25533" priority="2190" stopIfTrue="1" operator="equal">
      <formula>""</formula>
    </cfRule>
  </conditionalFormatting>
  <conditionalFormatting sqref="O1854">
    <cfRule type="cellIs" dxfId="25532" priority="2187" stopIfTrue="1" operator="equal">
      <formula>"Rel-14"</formula>
    </cfRule>
    <cfRule type="cellIs" dxfId="25531" priority="2188" stopIfTrue="1" operator="equal">
      <formula>"Rel-16"</formula>
    </cfRule>
    <cfRule type="cellIs" dxfId="25530" priority="2189" stopIfTrue="1" operator="equal">
      <formula>"Rel-15"</formula>
    </cfRule>
  </conditionalFormatting>
  <conditionalFormatting sqref="F1854">
    <cfRule type="cellIs" dxfId="25529" priority="2178" stopIfTrue="1" operator="equal">
      <formula>"LS In"</formula>
    </cfRule>
    <cfRule type="cellIs" dxfId="25528" priority="2179" stopIfTrue="1" operator="equal">
      <formula>"LS OUT"</formula>
    </cfRule>
    <cfRule type="cellIs" dxfId="25527" priority="2180" stopIfTrue="1" operator="equal">
      <formula>"CR"</formula>
    </cfRule>
    <cfRule type="cellIs" dxfId="25526" priority="2181" stopIfTrue="1" operator="equal">
      <formula>"P-CR"</formula>
    </cfRule>
    <cfRule type="cellIs" dxfId="25525" priority="2182" stopIfTrue="1" operator="equal">
      <formula>"CR Pack"</formula>
    </cfRule>
    <cfRule type="cellIs" dxfId="25524" priority="2183" stopIfTrue="1" operator="equal">
      <formula>"WID new"</formula>
    </cfRule>
    <cfRule type="cellIs" dxfId="25523" priority="2184" stopIfTrue="1" operator="equal">
      <formula>"WID revised"</formula>
    </cfRule>
    <cfRule type="cellIs" dxfId="25522" priority="2185" stopIfTrue="1" operator="equal">
      <formula>"SID new"</formula>
    </cfRule>
    <cfRule type="cellIs" dxfId="25521" priority="2186" stopIfTrue="1" operator="equal">
      <formula>"SID revised"</formula>
    </cfRule>
  </conditionalFormatting>
  <conditionalFormatting sqref="P1854">
    <cfRule type="containsText" dxfId="25520" priority="2176" stopIfTrue="1" operator="containsText" text="DUMMY">
      <formula>NOT(ISERROR(SEARCH("DUMMY",P1854)))</formula>
    </cfRule>
    <cfRule type="cellIs" dxfId="25519" priority="2177" stopIfTrue="1" operator="equal">
      <formula>""</formula>
    </cfRule>
  </conditionalFormatting>
  <conditionalFormatting sqref="Q1854">
    <cfRule type="cellIs" dxfId="25518" priority="2174" stopIfTrue="1" operator="equal">
      <formula>""</formula>
    </cfRule>
    <cfRule type="cellIs" dxfId="25517" priority="2175" stopIfTrue="1" operator="equal">
      <formula>"-"</formula>
    </cfRule>
  </conditionalFormatting>
  <conditionalFormatting sqref="I1854">
    <cfRule type="containsText" dxfId="25516" priority="2172" operator="containsText" text="...">
      <formula>NOT(ISERROR(SEARCH("...",I1854)))</formula>
    </cfRule>
    <cfRule type="containsText" dxfId="25515" priority="2173" operator="containsText" text="~?">
      <formula>NOT(ISERROR(SEARCH("~?",I1854)))</formula>
    </cfRule>
  </conditionalFormatting>
  <conditionalFormatting sqref="G1854">
    <cfRule type="cellIs" dxfId="25514" priority="2171" operator="equal">
      <formula>"Endorsement"</formula>
    </cfRule>
  </conditionalFormatting>
  <conditionalFormatting sqref="B1855">
    <cfRule type="cellIs" dxfId="25513" priority="2170" stopIfTrue="1" operator="equal">
      <formula>""</formula>
    </cfRule>
  </conditionalFormatting>
  <conditionalFormatting sqref="C1855">
    <cfRule type="cellIs" dxfId="25512" priority="2167" stopIfTrue="1" operator="equal">
      <formula>"Y"</formula>
    </cfRule>
    <cfRule type="cellIs" dxfId="25511" priority="2168" stopIfTrue="1" operator="equal">
      <formula>""</formula>
    </cfRule>
    <cfRule type="cellIs" dxfId="25510" priority="2169" stopIfTrue="1" operator="equal">
      <formula>"W"</formula>
    </cfRule>
  </conditionalFormatting>
  <conditionalFormatting sqref="D1855">
    <cfRule type="cellIs" dxfId="25509" priority="2165" stopIfTrue="1" operator="equal">
      <formula>""</formula>
    </cfRule>
    <cfRule type="cellIs" dxfId="25508" priority="2166" stopIfTrue="1" operator="between">
      <formula>"10.7.1"</formula>
      <formula>"10.7.5"</formula>
    </cfRule>
  </conditionalFormatting>
  <conditionalFormatting sqref="G1855">
    <cfRule type="cellIs" dxfId="25507" priority="2164" stopIfTrue="1" operator="equal">
      <formula>""</formula>
    </cfRule>
  </conditionalFormatting>
  <conditionalFormatting sqref="O1855">
    <cfRule type="cellIs" dxfId="25506" priority="2161" stopIfTrue="1" operator="equal">
      <formula>"Rel-14"</formula>
    </cfRule>
    <cfRule type="cellIs" dxfId="25505" priority="2162" stopIfTrue="1" operator="equal">
      <formula>"Rel-16"</formula>
    </cfRule>
    <cfRule type="cellIs" dxfId="25504" priority="2163" stopIfTrue="1" operator="equal">
      <formula>"Rel-15"</formula>
    </cfRule>
  </conditionalFormatting>
  <conditionalFormatting sqref="P1855">
    <cfRule type="containsText" dxfId="25503" priority="2159" stopIfTrue="1" operator="containsText" text="DUMMY">
      <formula>NOT(ISERROR(SEARCH("DUMMY",P1855)))</formula>
    </cfRule>
    <cfRule type="cellIs" dxfId="25502" priority="2160" stopIfTrue="1" operator="equal">
      <formula>""</formula>
    </cfRule>
  </conditionalFormatting>
  <conditionalFormatting sqref="Q1855">
    <cfRule type="cellIs" dxfId="25501" priority="2157" stopIfTrue="1" operator="equal">
      <formula>""</formula>
    </cfRule>
    <cfRule type="cellIs" dxfId="25500" priority="2158" stopIfTrue="1" operator="equal">
      <formula>"-"</formula>
    </cfRule>
  </conditionalFormatting>
  <conditionalFormatting sqref="I1855">
    <cfRule type="containsText" dxfId="25499" priority="2155" operator="containsText" text="...">
      <formula>NOT(ISERROR(SEARCH("...",I1855)))</formula>
    </cfRule>
    <cfRule type="containsText" dxfId="25498" priority="2156" operator="containsText" text="~?">
      <formula>NOT(ISERROR(SEARCH("~?",I1855)))</formula>
    </cfRule>
  </conditionalFormatting>
  <conditionalFormatting sqref="G1855">
    <cfRule type="cellIs" dxfId="25497" priority="2154" operator="equal">
      <formula>"Endorsement"</formula>
    </cfRule>
  </conditionalFormatting>
  <conditionalFormatting sqref="B1697">
    <cfRule type="cellIs" dxfId="25496" priority="2153" stopIfTrue="1" operator="equal">
      <formula>""</formula>
    </cfRule>
  </conditionalFormatting>
  <conditionalFormatting sqref="C1697">
    <cfRule type="cellIs" dxfId="25495" priority="2150" stopIfTrue="1" operator="equal">
      <formula>"Y"</formula>
    </cfRule>
    <cfRule type="cellIs" dxfId="25494" priority="2151" stopIfTrue="1" operator="equal">
      <formula>""</formula>
    </cfRule>
    <cfRule type="cellIs" dxfId="25493" priority="2152" stopIfTrue="1" operator="equal">
      <formula>"W"</formula>
    </cfRule>
  </conditionalFormatting>
  <conditionalFormatting sqref="D1697">
    <cfRule type="cellIs" dxfId="25492" priority="2148" stopIfTrue="1" operator="equal">
      <formula>""</formula>
    </cfRule>
    <cfRule type="cellIs" dxfId="25491" priority="2149" stopIfTrue="1" operator="between">
      <formula>"10.7.1"</formula>
      <formula>"10.7.5"</formula>
    </cfRule>
  </conditionalFormatting>
  <conditionalFormatting sqref="G1697">
    <cfRule type="cellIs" dxfId="25490" priority="2147" stopIfTrue="1" operator="equal">
      <formula>""</formula>
    </cfRule>
  </conditionalFormatting>
  <conditionalFormatting sqref="O1697">
    <cfRule type="cellIs" dxfId="25489" priority="2144" stopIfTrue="1" operator="equal">
      <formula>"Rel-14"</formula>
    </cfRule>
    <cfRule type="cellIs" dxfId="25488" priority="2145" stopIfTrue="1" operator="equal">
      <formula>"Rel-16"</formula>
    </cfRule>
    <cfRule type="cellIs" dxfId="25487" priority="2146" stopIfTrue="1" operator="equal">
      <formula>"Rel-15"</formula>
    </cfRule>
  </conditionalFormatting>
  <conditionalFormatting sqref="F1697">
    <cfRule type="cellIs" dxfId="25486" priority="2135" stopIfTrue="1" operator="equal">
      <formula>"LS In"</formula>
    </cfRule>
    <cfRule type="cellIs" dxfId="25485" priority="2136" stopIfTrue="1" operator="equal">
      <formula>"LS OUT"</formula>
    </cfRule>
    <cfRule type="cellIs" dxfId="25484" priority="2137" stopIfTrue="1" operator="equal">
      <formula>"CR"</formula>
    </cfRule>
    <cfRule type="cellIs" dxfId="25483" priority="2138" stopIfTrue="1" operator="equal">
      <formula>"P-CR"</formula>
    </cfRule>
    <cfRule type="cellIs" dxfId="25482" priority="2139" stopIfTrue="1" operator="equal">
      <formula>"CR Pack"</formula>
    </cfRule>
    <cfRule type="cellIs" dxfId="25481" priority="2140" stopIfTrue="1" operator="equal">
      <formula>"WID new"</formula>
    </cfRule>
    <cfRule type="cellIs" dxfId="25480" priority="2141" stopIfTrue="1" operator="equal">
      <formula>"WID revised"</formula>
    </cfRule>
    <cfRule type="cellIs" dxfId="25479" priority="2142" stopIfTrue="1" operator="equal">
      <formula>"SID new"</formula>
    </cfRule>
    <cfRule type="cellIs" dxfId="25478" priority="2143" stopIfTrue="1" operator="equal">
      <formula>"SID revised"</formula>
    </cfRule>
  </conditionalFormatting>
  <conditionalFormatting sqref="P1697">
    <cfRule type="containsText" dxfId="25477" priority="2133" stopIfTrue="1" operator="containsText" text="DUMMY">
      <formula>NOT(ISERROR(SEARCH("DUMMY",P1697)))</formula>
    </cfRule>
    <cfRule type="cellIs" dxfId="25476" priority="2134" stopIfTrue="1" operator="equal">
      <formula>""</formula>
    </cfRule>
  </conditionalFormatting>
  <conditionalFormatting sqref="Q1697">
    <cfRule type="cellIs" dxfId="25475" priority="2131" stopIfTrue="1" operator="equal">
      <formula>""</formula>
    </cfRule>
    <cfRule type="cellIs" dxfId="25474" priority="2132" stopIfTrue="1" operator="equal">
      <formula>"-"</formula>
    </cfRule>
  </conditionalFormatting>
  <conditionalFormatting sqref="I1697">
    <cfRule type="containsText" dxfId="25473" priority="2129" operator="containsText" text="...">
      <formula>NOT(ISERROR(SEARCH("...",I1697)))</formula>
    </cfRule>
    <cfRule type="containsText" dxfId="25472" priority="2130" operator="containsText" text="~?">
      <formula>NOT(ISERROR(SEARCH("~?",I1697)))</formula>
    </cfRule>
  </conditionalFormatting>
  <conditionalFormatting sqref="G1697">
    <cfRule type="cellIs" dxfId="25471" priority="2128" operator="equal">
      <formula>"Endorsement"</formula>
    </cfRule>
  </conditionalFormatting>
  <conditionalFormatting sqref="B1698">
    <cfRule type="cellIs" dxfId="25470" priority="2127" stopIfTrue="1" operator="equal">
      <formula>""</formula>
    </cfRule>
  </conditionalFormatting>
  <conditionalFormatting sqref="C1698">
    <cfRule type="cellIs" dxfId="25469" priority="2124" stopIfTrue="1" operator="equal">
      <formula>"Y"</formula>
    </cfRule>
    <cfRule type="cellIs" dxfId="25468" priority="2125" stopIfTrue="1" operator="equal">
      <formula>""</formula>
    </cfRule>
    <cfRule type="cellIs" dxfId="25467" priority="2126" stopIfTrue="1" operator="equal">
      <formula>"W"</formula>
    </cfRule>
  </conditionalFormatting>
  <conditionalFormatting sqref="D1698">
    <cfRule type="cellIs" dxfId="25466" priority="2122" stopIfTrue="1" operator="equal">
      <formula>""</formula>
    </cfRule>
    <cfRule type="cellIs" dxfId="25465" priority="2123" stopIfTrue="1" operator="between">
      <formula>"10.7.1"</formula>
      <formula>"10.7.5"</formula>
    </cfRule>
  </conditionalFormatting>
  <conditionalFormatting sqref="G1698">
    <cfRule type="cellIs" dxfId="25464" priority="2121" stopIfTrue="1" operator="equal">
      <formula>""</formula>
    </cfRule>
  </conditionalFormatting>
  <conditionalFormatting sqref="O1698">
    <cfRule type="cellIs" dxfId="25463" priority="2118" stopIfTrue="1" operator="equal">
      <formula>"Rel-14"</formula>
    </cfRule>
    <cfRule type="cellIs" dxfId="25462" priority="2119" stopIfTrue="1" operator="equal">
      <formula>"Rel-16"</formula>
    </cfRule>
    <cfRule type="cellIs" dxfId="25461" priority="2120" stopIfTrue="1" operator="equal">
      <formula>"Rel-15"</formula>
    </cfRule>
  </conditionalFormatting>
  <conditionalFormatting sqref="F1698">
    <cfRule type="cellIs" dxfId="25460" priority="2109" stopIfTrue="1" operator="equal">
      <formula>"LS In"</formula>
    </cfRule>
    <cfRule type="cellIs" dxfId="25459" priority="2110" stopIfTrue="1" operator="equal">
      <formula>"LS OUT"</formula>
    </cfRule>
    <cfRule type="cellIs" dxfId="25458" priority="2111" stopIfTrue="1" operator="equal">
      <formula>"CR"</formula>
    </cfRule>
    <cfRule type="cellIs" dxfId="25457" priority="2112" stopIfTrue="1" operator="equal">
      <formula>"P-CR"</formula>
    </cfRule>
    <cfRule type="cellIs" dxfId="25456" priority="2113" stopIfTrue="1" operator="equal">
      <formula>"CR Pack"</formula>
    </cfRule>
    <cfRule type="cellIs" dxfId="25455" priority="2114" stopIfTrue="1" operator="equal">
      <formula>"WID new"</formula>
    </cfRule>
    <cfRule type="cellIs" dxfId="25454" priority="2115" stopIfTrue="1" operator="equal">
      <formula>"WID revised"</formula>
    </cfRule>
    <cfRule type="cellIs" dxfId="25453" priority="2116" stopIfTrue="1" operator="equal">
      <formula>"SID new"</formula>
    </cfRule>
    <cfRule type="cellIs" dxfId="25452" priority="2117" stopIfTrue="1" operator="equal">
      <formula>"SID revised"</formula>
    </cfRule>
  </conditionalFormatting>
  <conditionalFormatting sqref="P1698">
    <cfRule type="containsText" dxfId="25451" priority="2107" stopIfTrue="1" operator="containsText" text="DUMMY">
      <formula>NOT(ISERROR(SEARCH("DUMMY",P1698)))</formula>
    </cfRule>
    <cfRule type="cellIs" dxfId="25450" priority="2108" stopIfTrue="1" operator="equal">
      <formula>""</formula>
    </cfRule>
  </conditionalFormatting>
  <conditionalFormatting sqref="Q1698">
    <cfRule type="cellIs" dxfId="25449" priority="2105" stopIfTrue="1" operator="equal">
      <formula>""</formula>
    </cfRule>
    <cfRule type="cellIs" dxfId="25448" priority="2106" stopIfTrue="1" operator="equal">
      <formula>"-"</formula>
    </cfRule>
  </conditionalFormatting>
  <conditionalFormatting sqref="I1698">
    <cfRule type="containsText" dxfId="25447" priority="2103" operator="containsText" text="...">
      <formula>NOT(ISERROR(SEARCH("...",I1698)))</formula>
    </cfRule>
    <cfRule type="containsText" dxfId="25446" priority="2104" operator="containsText" text="~?">
      <formula>NOT(ISERROR(SEARCH("~?",I1698)))</formula>
    </cfRule>
  </conditionalFormatting>
  <conditionalFormatting sqref="G1698">
    <cfRule type="cellIs" dxfId="25445" priority="2102" operator="equal">
      <formula>"Endorsement"</formula>
    </cfRule>
  </conditionalFormatting>
  <conditionalFormatting sqref="B1699">
    <cfRule type="cellIs" dxfId="25444" priority="2101" stopIfTrue="1" operator="equal">
      <formula>""</formula>
    </cfRule>
  </conditionalFormatting>
  <conditionalFormatting sqref="C1699">
    <cfRule type="cellIs" dxfId="25443" priority="2098" stopIfTrue="1" operator="equal">
      <formula>"Y"</formula>
    </cfRule>
    <cfRule type="cellIs" dxfId="25442" priority="2099" stopIfTrue="1" operator="equal">
      <formula>""</formula>
    </cfRule>
    <cfRule type="cellIs" dxfId="25441" priority="2100" stopIfTrue="1" operator="equal">
      <formula>"W"</formula>
    </cfRule>
  </conditionalFormatting>
  <conditionalFormatting sqref="D1699">
    <cfRule type="cellIs" dxfId="25440" priority="2096" stopIfTrue="1" operator="equal">
      <formula>""</formula>
    </cfRule>
    <cfRule type="cellIs" dxfId="25439" priority="2097" stopIfTrue="1" operator="between">
      <formula>"10.7.1"</formula>
      <formula>"10.7.5"</formula>
    </cfRule>
  </conditionalFormatting>
  <conditionalFormatting sqref="G1699">
    <cfRule type="cellIs" dxfId="25438" priority="2095" stopIfTrue="1" operator="equal">
      <formula>""</formula>
    </cfRule>
  </conditionalFormatting>
  <conditionalFormatting sqref="O1699">
    <cfRule type="cellIs" dxfId="25437" priority="2092" stopIfTrue="1" operator="equal">
      <formula>"Rel-14"</formula>
    </cfRule>
    <cfRule type="cellIs" dxfId="25436" priority="2093" stopIfTrue="1" operator="equal">
      <formula>"Rel-16"</formula>
    </cfRule>
    <cfRule type="cellIs" dxfId="25435" priority="2094" stopIfTrue="1" operator="equal">
      <formula>"Rel-15"</formula>
    </cfRule>
  </conditionalFormatting>
  <conditionalFormatting sqref="F1699">
    <cfRule type="cellIs" dxfId="25434" priority="2083" stopIfTrue="1" operator="equal">
      <formula>"LS In"</formula>
    </cfRule>
    <cfRule type="cellIs" dxfId="25433" priority="2084" stopIfTrue="1" operator="equal">
      <formula>"LS OUT"</formula>
    </cfRule>
    <cfRule type="cellIs" dxfId="25432" priority="2085" stopIfTrue="1" operator="equal">
      <formula>"CR"</formula>
    </cfRule>
    <cfRule type="cellIs" dxfId="25431" priority="2086" stopIfTrue="1" operator="equal">
      <formula>"P-CR"</formula>
    </cfRule>
    <cfRule type="cellIs" dxfId="25430" priority="2087" stopIfTrue="1" operator="equal">
      <formula>"CR Pack"</formula>
    </cfRule>
    <cfRule type="cellIs" dxfId="25429" priority="2088" stopIfTrue="1" operator="equal">
      <formula>"WID new"</formula>
    </cfRule>
    <cfRule type="cellIs" dxfId="25428" priority="2089" stopIfTrue="1" operator="equal">
      <formula>"WID revised"</formula>
    </cfRule>
    <cfRule type="cellIs" dxfId="25427" priority="2090" stopIfTrue="1" operator="equal">
      <formula>"SID new"</formula>
    </cfRule>
    <cfRule type="cellIs" dxfId="25426" priority="2091" stopIfTrue="1" operator="equal">
      <formula>"SID revised"</formula>
    </cfRule>
  </conditionalFormatting>
  <conditionalFormatting sqref="P1699">
    <cfRule type="containsText" dxfId="25425" priority="2081" stopIfTrue="1" operator="containsText" text="DUMMY">
      <formula>NOT(ISERROR(SEARCH("DUMMY",P1699)))</formula>
    </cfRule>
    <cfRule type="cellIs" dxfId="25424" priority="2082" stopIfTrue="1" operator="equal">
      <formula>""</formula>
    </cfRule>
  </conditionalFormatting>
  <conditionalFormatting sqref="Q1699">
    <cfRule type="cellIs" dxfId="25423" priority="2079" stopIfTrue="1" operator="equal">
      <formula>""</formula>
    </cfRule>
    <cfRule type="cellIs" dxfId="25422" priority="2080" stopIfTrue="1" operator="equal">
      <formula>"-"</formula>
    </cfRule>
  </conditionalFormatting>
  <conditionalFormatting sqref="I1699">
    <cfRule type="containsText" dxfId="25421" priority="2077" operator="containsText" text="...">
      <formula>NOT(ISERROR(SEARCH("...",I1699)))</formula>
    </cfRule>
    <cfRule type="containsText" dxfId="25420" priority="2078" operator="containsText" text="~?">
      <formula>NOT(ISERROR(SEARCH("~?",I1699)))</formula>
    </cfRule>
  </conditionalFormatting>
  <conditionalFormatting sqref="G1699">
    <cfRule type="cellIs" dxfId="25419" priority="2076" operator="equal">
      <formula>"Endorsement"</formula>
    </cfRule>
  </conditionalFormatting>
  <conditionalFormatting sqref="B1704">
    <cfRule type="cellIs" dxfId="25418" priority="2075" stopIfTrue="1" operator="equal">
      <formula>""</formula>
    </cfRule>
  </conditionalFormatting>
  <conditionalFormatting sqref="C1704">
    <cfRule type="cellIs" dxfId="25417" priority="2072" stopIfTrue="1" operator="equal">
      <formula>"Y"</formula>
    </cfRule>
    <cfRule type="cellIs" dxfId="25416" priority="2073" stopIfTrue="1" operator="equal">
      <formula>""</formula>
    </cfRule>
    <cfRule type="cellIs" dxfId="25415" priority="2074" stopIfTrue="1" operator="equal">
      <formula>"W"</formula>
    </cfRule>
  </conditionalFormatting>
  <conditionalFormatting sqref="D1704">
    <cfRule type="cellIs" dxfId="25414" priority="2070" stopIfTrue="1" operator="equal">
      <formula>""</formula>
    </cfRule>
    <cfRule type="cellIs" dxfId="25413" priority="2071" stopIfTrue="1" operator="between">
      <formula>"10.7.1"</formula>
      <formula>"10.7.5"</formula>
    </cfRule>
  </conditionalFormatting>
  <conditionalFormatting sqref="G1704">
    <cfRule type="cellIs" dxfId="25412" priority="2069" stopIfTrue="1" operator="equal">
      <formula>""</formula>
    </cfRule>
  </conditionalFormatting>
  <conditionalFormatting sqref="O1704">
    <cfRule type="cellIs" dxfId="25411" priority="2066" stopIfTrue="1" operator="equal">
      <formula>"Rel-14"</formula>
    </cfRule>
    <cfRule type="cellIs" dxfId="25410" priority="2067" stopIfTrue="1" operator="equal">
      <formula>"Rel-16"</formula>
    </cfRule>
    <cfRule type="cellIs" dxfId="25409" priority="2068" stopIfTrue="1" operator="equal">
      <formula>"Rel-15"</formula>
    </cfRule>
  </conditionalFormatting>
  <conditionalFormatting sqref="F1704">
    <cfRule type="cellIs" dxfId="25408" priority="2057" stopIfTrue="1" operator="equal">
      <formula>"LS In"</formula>
    </cfRule>
    <cfRule type="cellIs" dxfId="25407" priority="2058" stopIfTrue="1" operator="equal">
      <formula>"LS OUT"</formula>
    </cfRule>
    <cfRule type="cellIs" dxfId="25406" priority="2059" stopIfTrue="1" operator="equal">
      <formula>"CR"</formula>
    </cfRule>
    <cfRule type="cellIs" dxfId="25405" priority="2060" stopIfTrue="1" operator="equal">
      <formula>"P-CR"</formula>
    </cfRule>
    <cfRule type="cellIs" dxfId="25404" priority="2061" stopIfTrue="1" operator="equal">
      <formula>"CR Pack"</formula>
    </cfRule>
    <cfRule type="cellIs" dxfId="25403" priority="2062" stopIfTrue="1" operator="equal">
      <formula>"WID new"</formula>
    </cfRule>
    <cfRule type="cellIs" dxfId="25402" priority="2063" stopIfTrue="1" operator="equal">
      <formula>"WID revised"</formula>
    </cfRule>
    <cfRule type="cellIs" dxfId="25401" priority="2064" stopIfTrue="1" operator="equal">
      <formula>"SID new"</formula>
    </cfRule>
    <cfRule type="cellIs" dxfId="25400" priority="2065" stopIfTrue="1" operator="equal">
      <formula>"SID revised"</formula>
    </cfRule>
  </conditionalFormatting>
  <conditionalFormatting sqref="P1704">
    <cfRule type="containsText" dxfId="25399" priority="2055" stopIfTrue="1" operator="containsText" text="DUMMY">
      <formula>NOT(ISERROR(SEARCH("DUMMY",P1704)))</formula>
    </cfRule>
    <cfRule type="cellIs" dxfId="25398" priority="2056" stopIfTrue="1" operator="equal">
      <formula>""</formula>
    </cfRule>
  </conditionalFormatting>
  <conditionalFormatting sqref="Q1704">
    <cfRule type="cellIs" dxfId="25397" priority="2053" stopIfTrue="1" operator="equal">
      <formula>""</formula>
    </cfRule>
    <cfRule type="cellIs" dxfId="25396" priority="2054" stopIfTrue="1" operator="equal">
      <formula>"-"</formula>
    </cfRule>
  </conditionalFormatting>
  <conditionalFormatting sqref="I1704">
    <cfRule type="containsText" dxfId="25395" priority="2051" operator="containsText" text="...">
      <formula>NOT(ISERROR(SEARCH("...",I1704)))</formula>
    </cfRule>
    <cfRule type="containsText" dxfId="25394" priority="2052" operator="containsText" text="~?">
      <formula>NOT(ISERROR(SEARCH("~?",I1704)))</formula>
    </cfRule>
  </conditionalFormatting>
  <conditionalFormatting sqref="G1704">
    <cfRule type="cellIs" dxfId="25393" priority="2050" operator="equal">
      <formula>"Endorsement"</formula>
    </cfRule>
  </conditionalFormatting>
  <conditionalFormatting sqref="B1705">
    <cfRule type="cellIs" dxfId="25392" priority="2049" stopIfTrue="1" operator="equal">
      <formula>""</formula>
    </cfRule>
  </conditionalFormatting>
  <conditionalFormatting sqref="C1705">
    <cfRule type="cellIs" dxfId="25391" priority="2046" stopIfTrue="1" operator="equal">
      <formula>"Y"</formula>
    </cfRule>
    <cfRule type="cellIs" dxfId="25390" priority="2047" stopIfTrue="1" operator="equal">
      <formula>""</formula>
    </cfRule>
    <cfRule type="cellIs" dxfId="25389" priority="2048" stopIfTrue="1" operator="equal">
      <formula>"W"</formula>
    </cfRule>
  </conditionalFormatting>
  <conditionalFormatting sqref="D1705">
    <cfRule type="cellIs" dxfId="25388" priority="2044" stopIfTrue="1" operator="equal">
      <formula>""</formula>
    </cfRule>
    <cfRule type="cellIs" dxfId="25387" priority="2045" stopIfTrue="1" operator="between">
      <formula>"10.7.1"</formula>
      <formula>"10.7.5"</formula>
    </cfRule>
  </conditionalFormatting>
  <conditionalFormatting sqref="G1705">
    <cfRule type="cellIs" dxfId="25386" priority="2043" stopIfTrue="1" operator="equal">
      <formula>""</formula>
    </cfRule>
  </conditionalFormatting>
  <conditionalFormatting sqref="O1705">
    <cfRule type="cellIs" dxfId="25385" priority="2040" stopIfTrue="1" operator="equal">
      <formula>"Rel-14"</formula>
    </cfRule>
    <cfRule type="cellIs" dxfId="25384" priority="2041" stopIfTrue="1" operator="equal">
      <formula>"Rel-16"</formula>
    </cfRule>
    <cfRule type="cellIs" dxfId="25383" priority="2042" stopIfTrue="1" operator="equal">
      <formula>"Rel-15"</formula>
    </cfRule>
  </conditionalFormatting>
  <conditionalFormatting sqref="F1705">
    <cfRule type="cellIs" dxfId="25382" priority="2031" stopIfTrue="1" operator="equal">
      <formula>"LS In"</formula>
    </cfRule>
    <cfRule type="cellIs" dxfId="25381" priority="2032" stopIfTrue="1" operator="equal">
      <formula>"LS OUT"</formula>
    </cfRule>
    <cfRule type="cellIs" dxfId="25380" priority="2033" stopIfTrue="1" operator="equal">
      <formula>"CR"</formula>
    </cfRule>
    <cfRule type="cellIs" dxfId="25379" priority="2034" stopIfTrue="1" operator="equal">
      <formula>"P-CR"</formula>
    </cfRule>
    <cfRule type="cellIs" dxfId="25378" priority="2035" stopIfTrue="1" operator="equal">
      <formula>"CR Pack"</formula>
    </cfRule>
    <cfRule type="cellIs" dxfId="25377" priority="2036" stopIfTrue="1" operator="equal">
      <formula>"WID new"</formula>
    </cfRule>
    <cfRule type="cellIs" dxfId="25376" priority="2037" stopIfTrue="1" operator="equal">
      <formula>"WID revised"</formula>
    </cfRule>
    <cfRule type="cellIs" dxfId="25375" priority="2038" stopIfTrue="1" operator="equal">
      <formula>"SID new"</formula>
    </cfRule>
    <cfRule type="cellIs" dxfId="25374" priority="2039" stopIfTrue="1" operator="equal">
      <formula>"SID revised"</formula>
    </cfRule>
  </conditionalFormatting>
  <conditionalFormatting sqref="P1705">
    <cfRule type="containsText" dxfId="25373" priority="2029" stopIfTrue="1" operator="containsText" text="DUMMY">
      <formula>NOT(ISERROR(SEARCH("DUMMY",P1705)))</formula>
    </cfRule>
    <cfRule type="cellIs" dxfId="25372" priority="2030" stopIfTrue="1" operator="equal">
      <formula>""</formula>
    </cfRule>
  </conditionalFormatting>
  <conditionalFormatting sqref="Q1705">
    <cfRule type="cellIs" dxfId="25371" priority="2027" stopIfTrue="1" operator="equal">
      <formula>""</formula>
    </cfRule>
    <cfRule type="cellIs" dxfId="25370" priority="2028" stopIfTrue="1" operator="equal">
      <formula>"-"</formula>
    </cfRule>
  </conditionalFormatting>
  <conditionalFormatting sqref="I1705">
    <cfRule type="containsText" dxfId="25369" priority="2025" operator="containsText" text="...">
      <formula>NOT(ISERROR(SEARCH("...",I1705)))</formula>
    </cfRule>
    <cfRule type="containsText" dxfId="25368" priority="2026" operator="containsText" text="~?">
      <formula>NOT(ISERROR(SEARCH("~?",I1705)))</formula>
    </cfRule>
  </conditionalFormatting>
  <conditionalFormatting sqref="G1705">
    <cfRule type="cellIs" dxfId="25367" priority="2024" operator="equal">
      <formula>"Endorsement"</formula>
    </cfRule>
  </conditionalFormatting>
  <conditionalFormatting sqref="C1856">
    <cfRule type="cellIs" dxfId="25366" priority="2021" stopIfTrue="1" operator="equal">
      <formula>"Y"</formula>
    </cfRule>
    <cfRule type="cellIs" dxfId="25365" priority="2022" stopIfTrue="1" operator="equal">
      <formula>""</formula>
    </cfRule>
    <cfRule type="cellIs" dxfId="25364" priority="2023" stopIfTrue="1" operator="equal">
      <formula>"W"</formula>
    </cfRule>
  </conditionalFormatting>
  <conditionalFormatting sqref="D1856">
    <cfRule type="cellIs" dxfId="25363" priority="2019" stopIfTrue="1" operator="equal">
      <formula>""</formula>
    </cfRule>
    <cfRule type="cellIs" dxfId="25362" priority="2020" stopIfTrue="1" operator="between">
      <formula>"10.7.1"</formula>
      <formula>"10.7.5"</formula>
    </cfRule>
  </conditionalFormatting>
  <conditionalFormatting sqref="G1856">
    <cfRule type="cellIs" dxfId="25361" priority="2018" stopIfTrue="1" operator="equal">
      <formula>""</formula>
    </cfRule>
  </conditionalFormatting>
  <conditionalFormatting sqref="O1856">
    <cfRule type="cellIs" dxfId="25360" priority="2015" stopIfTrue="1" operator="equal">
      <formula>"Rel-14"</formula>
    </cfRule>
    <cfRule type="cellIs" dxfId="25359" priority="2016" stopIfTrue="1" operator="equal">
      <formula>"Rel-16"</formula>
    </cfRule>
    <cfRule type="cellIs" dxfId="25358" priority="2017" stopIfTrue="1" operator="equal">
      <formula>"Rel-15"</formula>
    </cfRule>
  </conditionalFormatting>
  <conditionalFormatting sqref="F1856">
    <cfRule type="cellIs" dxfId="25357" priority="2006" stopIfTrue="1" operator="equal">
      <formula>"LS In"</formula>
    </cfRule>
    <cfRule type="cellIs" dxfId="25356" priority="2007" stopIfTrue="1" operator="equal">
      <formula>"LS OUT"</formula>
    </cfRule>
    <cfRule type="cellIs" dxfId="25355" priority="2008" stopIfTrue="1" operator="equal">
      <formula>"CR"</formula>
    </cfRule>
    <cfRule type="cellIs" dxfId="25354" priority="2009" stopIfTrue="1" operator="equal">
      <formula>"P-CR"</formula>
    </cfRule>
    <cfRule type="cellIs" dxfId="25353" priority="2010" stopIfTrue="1" operator="equal">
      <formula>"CR Pack"</formula>
    </cfRule>
    <cfRule type="cellIs" dxfId="25352" priority="2011" stopIfTrue="1" operator="equal">
      <formula>"WID new"</formula>
    </cfRule>
    <cfRule type="cellIs" dxfId="25351" priority="2012" stopIfTrue="1" operator="equal">
      <formula>"WID revised"</formula>
    </cfRule>
    <cfRule type="cellIs" dxfId="25350" priority="2013" stopIfTrue="1" operator="equal">
      <formula>"SID new"</formula>
    </cfRule>
    <cfRule type="cellIs" dxfId="25349" priority="2014" stopIfTrue="1" operator="equal">
      <formula>"SID revised"</formula>
    </cfRule>
  </conditionalFormatting>
  <conditionalFormatting sqref="P1856">
    <cfRule type="containsText" dxfId="25348" priority="2004" stopIfTrue="1" operator="containsText" text="DUMMY">
      <formula>NOT(ISERROR(SEARCH("DUMMY",P1856)))</formula>
    </cfRule>
    <cfRule type="cellIs" dxfId="25347" priority="2005" stopIfTrue="1" operator="equal">
      <formula>""</formula>
    </cfRule>
  </conditionalFormatting>
  <conditionalFormatting sqref="Q1856">
    <cfRule type="cellIs" dxfId="25346" priority="2002" stopIfTrue="1" operator="equal">
      <formula>""</formula>
    </cfRule>
    <cfRule type="cellIs" dxfId="25345" priority="2003" stopIfTrue="1" operator="equal">
      <formula>"-"</formula>
    </cfRule>
  </conditionalFormatting>
  <conditionalFormatting sqref="I1856 I1863 I1869 I1871">
    <cfRule type="containsText" dxfId="25344" priority="2000" operator="containsText" text="...">
      <formula>NOT(ISERROR(SEARCH("...",I1856)))</formula>
    </cfRule>
    <cfRule type="containsText" dxfId="25343" priority="2001" operator="containsText" text="~?">
      <formula>NOT(ISERROR(SEARCH("~?",I1856)))</formula>
    </cfRule>
  </conditionalFormatting>
  <conditionalFormatting sqref="G1856">
    <cfRule type="cellIs" dxfId="25342" priority="1999" operator="equal">
      <formula>"Endorsement"</formula>
    </cfRule>
  </conditionalFormatting>
  <conditionalFormatting sqref="B1856">
    <cfRule type="cellIs" dxfId="25341" priority="1998" stopIfTrue="1" operator="equal">
      <formula>""</formula>
    </cfRule>
  </conditionalFormatting>
  <conditionalFormatting sqref="C1857">
    <cfRule type="cellIs" dxfId="25340" priority="1995" stopIfTrue="1" operator="equal">
      <formula>"Y"</formula>
    </cfRule>
    <cfRule type="cellIs" dxfId="25339" priority="1996" stopIfTrue="1" operator="equal">
      <formula>""</formula>
    </cfRule>
    <cfRule type="cellIs" dxfId="25338" priority="1997" stopIfTrue="1" operator="equal">
      <formula>"W"</formula>
    </cfRule>
  </conditionalFormatting>
  <conditionalFormatting sqref="D1857">
    <cfRule type="cellIs" dxfId="25337" priority="1993" stopIfTrue="1" operator="equal">
      <formula>""</formula>
    </cfRule>
    <cfRule type="cellIs" dxfId="25336" priority="1994" stopIfTrue="1" operator="between">
      <formula>"10.7.1"</formula>
      <formula>"10.7.5"</formula>
    </cfRule>
  </conditionalFormatting>
  <conditionalFormatting sqref="G1857">
    <cfRule type="cellIs" dxfId="25335" priority="1992" stopIfTrue="1" operator="equal">
      <formula>""</formula>
    </cfRule>
  </conditionalFormatting>
  <conditionalFormatting sqref="O1857">
    <cfRule type="cellIs" dxfId="25334" priority="1989" stopIfTrue="1" operator="equal">
      <formula>"Rel-14"</formula>
    </cfRule>
    <cfRule type="cellIs" dxfId="25333" priority="1990" stopIfTrue="1" operator="equal">
      <formula>"Rel-16"</formula>
    </cfRule>
    <cfRule type="cellIs" dxfId="25332" priority="1991" stopIfTrue="1" operator="equal">
      <formula>"Rel-15"</formula>
    </cfRule>
  </conditionalFormatting>
  <conditionalFormatting sqref="F1857">
    <cfRule type="cellIs" dxfId="25331" priority="1980" stopIfTrue="1" operator="equal">
      <formula>"LS In"</formula>
    </cfRule>
    <cfRule type="cellIs" dxfId="25330" priority="1981" stopIfTrue="1" operator="equal">
      <formula>"LS OUT"</formula>
    </cfRule>
    <cfRule type="cellIs" dxfId="25329" priority="1982" stopIfTrue="1" operator="equal">
      <formula>"CR"</formula>
    </cfRule>
    <cfRule type="cellIs" dxfId="25328" priority="1983" stopIfTrue="1" operator="equal">
      <formula>"P-CR"</formula>
    </cfRule>
    <cfRule type="cellIs" dxfId="25327" priority="1984" stopIfTrue="1" operator="equal">
      <formula>"CR Pack"</formula>
    </cfRule>
    <cfRule type="cellIs" dxfId="25326" priority="1985" stopIfTrue="1" operator="equal">
      <formula>"WID new"</formula>
    </cfRule>
    <cfRule type="cellIs" dxfId="25325" priority="1986" stopIfTrue="1" operator="equal">
      <formula>"WID revised"</formula>
    </cfRule>
    <cfRule type="cellIs" dxfId="25324" priority="1987" stopIfTrue="1" operator="equal">
      <formula>"SID new"</formula>
    </cfRule>
    <cfRule type="cellIs" dxfId="25323" priority="1988" stopIfTrue="1" operator="equal">
      <formula>"SID revised"</formula>
    </cfRule>
  </conditionalFormatting>
  <conditionalFormatting sqref="P1857">
    <cfRule type="containsText" dxfId="25322" priority="1978" stopIfTrue="1" operator="containsText" text="DUMMY">
      <formula>NOT(ISERROR(SEARCH("DUMMY",P1857)))</formula>
    </cfRule>
    <cfRule type="cellIs" dxfId="25321" priority="1979" stopIfTrue="1" operator="equal">
      <formula>""</formula>
    </cfRule>
  </conditionalFormatting>
  <conditionalFormatting sqref="Q1857">
    <cfRule type="cellIs" dxfId="25320" priority="1976" stopIfTrue="1" operator="equal">
      <formula>""</formula>
    </cfRule>
    <cfRule type="cellIs" dxfId="25319" priority="1977" stopIfTrue="1" operator="equal">
      <formula>"-"</formula>
    </cfRule>
  </conditionalFormatting>
  <conditionalFormatting sqref="I1857">
    <cfRule type="containsText" dxfId="25318" priority="1974" operator="containsText" text="...">
      <formula>NOT(ISERROR(SEARCH("...",I1857)))</formula>
    </cfRule>
    <cfRule type="containsText" dxfId="25317" priority="1975" operator="containsText" text="~?">
      <formula>NOT(ISERROR(SEARCH("~?",I1857)))</formula>
    </cfRule>
  </conditionalFormatting>
  <conditionalFormatting sqref="G1857">
    <cfRule type="cellIs" dxfId="25316" priority="1973" operator="equal">
      <formula>"Endorsement"</formula>
    </cfRule>
  </conditionalFormatting>
  <conditionalFormatting sqref="B1857">
    <cfRule type="cellIs" dxfId="25315" priority="1972" stopIfTrue="1" operator="equal">
      <formula>""</formula>
    </cfRule>
  </conditionalFormatting>
  <conditionalFormatting sqref="B1858">
    <cfRule type="cellIs" dxfId="25314" priority="1971" stopIfTrue="1" operator="equal">
      <formula>""</formula>
    </cfRule>
  </conditionalFormatting>
  <conditionalFormatting sqref="C1858">
    <cfRule type="cellIs" dxfId="25313" priority="1968" stopIfTrue="1" operator="equal">
      <formula>"Y"</formula>
    </cfRule>
    <cfRule type="cellIs" dxfId="25312" priority="1969" stopIfTrue="1" operator="equal">
      <formula>""</formula>
    </cfRule>
    <cfRule type="cellIs" dxfId="25311" priority="1970" stopIfTrue="1" operator="equal">
      <formula>"W"</formula>
    </cfRule>
  </conditionalFormatting>
  <conditionalFormatting sqref="D1858">
    <cfRule type="cellIs" dxfId="25310" priority="1966" stopIfTrue="1" operator="equal">
      <formula>""</formula>
    </cfRule>
    <cfRule type="cellIs" dxfId="25309" priority="1967" stopIfTrue="1" operator="between">
      <formula>"10.7.1"</formula>
      <formula>"10.7.5"</formula>
    </cfRule>
  </conditionalFormatting>
  <conditionalFormatting sqref="G1858">
    <cfRule type="cellIs" dxfId="25308" priority="1965" stopIfTrue="1" operator="equal">
      <formula>""</formula>
    </cfRule>
  </conditionalFormatting>
  <conditionalFormatting sqref="O1858">
    <cfRule type="cellIs" dxfId="25307" priority="1962" stopIfTrue="1" operator="equal">
      <formula>"Rel-14"</formula>
    </cfRule>
    <cfRule type="cellIs" dxfId="25306" priority="1963" stopIfTrue="1" operator="equal">
      <formula>"Rel-16"</formula>
    </cfRule>
    <cfRule type="cellIs" dxfId="25305" priority="1964" stopIfTrue="1" operator="equal">
      <formula>"Rel-15"</formula>
    </cfRule>
  </conditionalFormatting>
  <conditionalFormatting sqref="F1858">
    <cfRule type="cellIs" dxfId="25304" priority="1953" stopIfTrue="1" operator="equal">
      <formula>"LS In"</formula>
    </cfRule>
    <cfRule type="cellIs" dxfId="25303" priority="1954" stopIfTrue="1" operator="equal">
      <formula>"LS OUT"</formula>
    </cfRule>
    <cfRule type="cellIs" dxfId="25302" priority="1955" stopIfTrue="1" operator="equal">
      <formula>"CR"</formula>
    </cfRule>
    <cfRule type="cellIs" dxfId="25301" priority="1956" stopIfTrue="1" operator="equal">
      <formula>"P-CR"</formula>
    </cfRule>
    <cfRule type="cellIs" dxfId="25300" priority="1957" stopIfTrue="1" operator="equal">
      <formula>"CR Pack"</formula>
    </cfRule>
    <cfRule type="cellIs" dxfId="25299" priority="1958" stopIfTrue="1" operator="equal">
      <formula>"WID new"</formula>
    </cfRule>
    <cfRule type="cellIs" dxfId="25298" priority="1959" stopIfTrue="1" operator="equal">
      <formula>"WID revised"</formula>
    </cfRule>
    <cfRule type="cellIs" dxfId="25297" priority="1960" stopIfTrue="1" operator="equal">
      <formula>"SID new"</formula>
    </cfRule>
    <cfRule type="cellIs" dxfId="25296" priority="1961" stopIfTrue="1" operator="equal">
      <formula>"SID revised"</formula>
    </cfRule>
  </conditionalFormatting>
  <conditionalFormatting sqref="P1858">
    <cfRule type="containsText" dxfId="25295" priority="1951" stopIfTrue="1" operator="containsText" text="DUMMY">
      <formula>NOT(ISERROR(SEARCH("DUMMY",P1858)))</formula>
    </cfRule>
    <cfRule type="cellIs" dxfId="25294" priority="1952" stopIfTrue="1" operator="equal">
      <formula>""</formula>
    </cfRule>
  </conditionalFormatting>
  <conditionalFormatting sqref="Q1858">
    <cfRule type="cellIs" dxfId="25293" priority="1949" stopIfTrue="1" operator="equal">
      <formula>""</formula>
    </cfRule>
    <cfRule type="cellIs" dxfId="25292" priority="1950" stopIfTrue="1" operator="equal">
      <formula>"-"</formula>
    </cfRule>
  </conditionalFormatting>
  <conditionalFormatting sqref="I1858">
    <cfRule type="containsText" dxfId="25291" priority="1947" operator="containsText" text="...">
      <formula>NOT(ISERROR(SEARCH("...",I1858)))</formula>
    </cfRule>
    <cfRule type="containsText" dxfId="25290" priority="1948" operator="containsText" text="~?">
      <formula>NOT(ISERROR(SEARCH("~?",I1858)))</formula>
    </cfRule>
  </conditionalFormatting>
  <conditionalFormatting sqref="G1858">
    <cfRule type="cellIs" dxfId="25289" priority="1946" operator="equal">
      <formula>"Endorsement"</formula>
    </cfRule>
  </conditionalFormatting>
  <conditionalFormatting sqref="B1700">
    <cfRule type="cellIs" dxfId="25288" priority="1945" stopIfTrue="1" operator="equal">
      <formula>""</formula>
    </cfRule>
  </conditionalFormatting>
  <conditionalFormatting sqref="C1700">
    <cfRule type="cellIs" dxfId="25287" priority="1942" stopIfTrue="1" operator="equal">
      <formula>"Y"</formula>
    </cfRule>
    <cfRule type="cellIs" dxfId="25286" priority="1943" stopIfTrue="1" operator="equal">
      <formula>""</formula>
    </cfRule>
    <cfRule type="cellIs" dxfId="25285" priority="1944" stopIfTrue="1" operator="equal">
      <formula>"W"</formula>
    </cfRule>
  </conditionalFormatting>
  <conditionalFormatting sqref="D1700">
    <cfRule type="cellIs" dxfId="25284" priority="1940" stopIfTrue="1" operator="equal">
      <formula>""</formula>
    </cfRule>
    <cfRule type="cellIs" dxfId="25283" priority="1941" stopIfTrue="1" operator="between">
      <formula>"10.7.1"</formula>
      <formula>"10.7.5"</formula>
    </cfRule>
  </conditionalFormatting>
  <conditionalFormatting sqref="G1700">
    <cfRule type="cellIs" dxfId="25282" priority="1939" stopIfTrue="1" operator="equal">
      <formula>""</formula>
    </cfRule>
  </conditionalFormatting>
  <conditionalFormatting sqref="O1700">
    <cfRule type="cellIs" dxfId="25281" priority="1936" stopIfTrue="1" operator="equal">
      <formula>"Rel-14"</formula>
    </cfRule>
    <cfRule type="cellIs" dxfId="25280" priority="1937" stopIfTrue="1" operator="equal">
      <formula>"Rel-16"</formula>
    </cfRule>
    <cfRule type="cellIs" dxfId="25279" priority="1938" stopIfTrue="1" operator="equal">
      <formula>"Rel-15"</formula>
    </cfRule>
  </conditionalFormatting>
  <conditionalFormatting sqref="F1700">
    <cfRule type="cellIs" dxfId="25278" priority="1927" stopIfTrue="1" operator="equal">
      <formula>"LS In"</formula>
    </cfRule>
    <cfRule type="cellIs" dxfId="25277" priority="1928" stopIfTrue="1" operator="equal">
      <formula>"LS OUT"</formula>
    </cfRule>
    <cfRule type="cellIs" dxfId="25276" priority="1929" stopIfTrue="1" operator="equal">
      <formula>"CR"</formula>
    </cfRule>
    <cfRule type="cellIs" dxfId="25275" priority="1930" stopIfTrue="1" operator="equal">
      <formula>"P-CR"</formula>
    </cfRule>
    <cfRule type="cellIs" dxfId="25274" priority="1931" stopIfTrue="1" operator="equal">
      <formula>"CR Pack"</formula>
    </cfRule>
    <cfRule type="cellIs" dxfId="25273" priority="1932" stopIfTrue="1" operator="equal">
      <formula>"WID new"</formula>
    </cfRule>
    <cfRule type="cellIs" dxfId="25272" priority="1933" stopIfTrue="1" operator="equal">
      <formula>"WID revised"</formula>
    </cfRule>
    <cfRule type="cellIs" dxfId="25271" priority="1934" stopIfTrue="1" operator="equal">
      <formula>"SID new"</formula>
    </cfRule>
    <cfRule type="cellIs" dxfId="25270" priority="1935" stopIfTrue="1" operator="equal">
      <formula>"SID revised"</formula>
    </cfRule>
  </conditionalFormatting>
  <conditionalFormatting sqref="P1700">
    <cfRule type="containsText" dxfId="25269" priority="1925" stopIfTrue="1" operator="containsText" text="DUMMY">
      <formula>NOT(ISERROR(SEARCH("DUMMY",P1700)))</formula>
    </cfRule>
    <cfRule type="cellIs" dxfId="25268" priority="1926" stopIfTrue="1" operator="equal">
      <formula>""</formula>
    </cfRule>
  </conditionalFormatting>
  <conditionalFormatting sqref="Q1700">
    <cfRule type="cellIs" dxfId="25267" priority="1923" stopIfTrue="1" operator="equal">
      <formula>""</formula>
    </cfRule>
    <cfRule type="cellIs" dxfId="25266" priority="1924" stopIfTrue="1" operator="equal">
      <formula>"-"</formula>
    </cfRule>
  </conditionalFormatting>
  <conditionalFormatting sqref="I1700">
    <cfRule type="containsText" dxfId="25265" priority="1921" operator="containsText" text="...">
      <formula>NOT(ISERROR(SEARCH("...",I1700)))</formula>
    </cfRule>
    <cfRule type="containsText" dxfId="25264" priority="1922" operator="containsText" text="~?">
      <formula>NOT(ISERROR(SEARCH("~?",I1700)))</formula>
    </cfRule>
  </conditionalFormatting>
  <conditionalFormatting sqref="G1700">
    <cfRule type="cellIs" dxfId="25263" priority="1920" operator="equal">
      <formula>"Endorsement"</formula>
    </cfRule>
  </conditionalFormatting>
  <conditionalFormatting sqref="B1701">
    <cfRule type="cellIs" dxfId="25262" priority="1919" stopIfTrue="1" operator="equal">
      <formula>""</formula>
    </cfRule>
  </conditionalFormatting>
  <conditionalFormatting sqref="C1701">
    <cfRule type="cellIs" dxfId="25261" priority="1916" stopIfTrue="1" operator="equal">
      <formula>"Y"</formula>
    </cfRule>
    <cfRule type="cellIs" dxfId="25260" priority="1917" stopIfTrue="1" operator="equal">
      <formula>""</formula>
    </cfRule>
    <cfRule type="cellIs" dxfId="25259" priority="1918" stopIfTrue="1" operator="equal">
      <formula>"W"</formula>
    </cfRule>
  </conditionalFormatting>
  <conditionalFormatting sqref="D1701">
    <cfRule type="cellIs" dxfId="25258" priority="1914" stopIfTrue="1" operator="equal">
      <formula>""</formula>
    </cfRule>
    <cfRule type="cellIs" dxfId="25257" priority="1915" stopIfTrue="1" operator="between">
      <formula>"10.7.1"</formula>
      <formula>"10.7.5"</formula>
    </cfRule>
  </conditionalFormatting>
  <conditionalFormatting sqref="G1701">
    <cfRule type="cellIs" dxfId="25256" priority="1913" stopIfTrue="1" operator="equal">
      <formula>""</formula>
    </cfRule>
  </conditionalFormatting>
  <conditionalFormatting sqref="O1701">
    <cfRule type="cellIs" dxfId="25255" priority="1910" stopIfTrue="1" operator="equal">
      <formula>"Rel-14"</formula>
    </cfRule>
    <cfRule type="cellIs" dxfId="25254" priority="1911" stopIfTrue="1" operator="equal">
      <formula>"Rel-16"</formula>
    </cfRule>
    <cfRule type="cellIs" dxfId="25253" priority="1912" stopIfTrue="1" operator="equal">
      <formula>"Rel-15"</formula>
    </cfRule>
  </conditionalFormatting>
  <conditionalFormatting sqref="F1701">
    <cfRule type="cellIs" dxfId="25252" priority="1901" stopIfTrue="1" operator="equal">
      <formula>"LS In"</formula>
    </cfRule>
    <cfRule type="cellIs" dxfId="25251" priority="1902" stopIfTrue="1" operator="equal">
      <formula>"LS OUT"</formula>
    </cfRule>
    <cfRule type="cellIs" dxfId="25250" priority="1903" stopIfTrue="1" operator="equal">
      <formula>"CR"</formula>
    </cfRule>
    <cfRule type="cellIs" dxfId="25249" priority="1904" stopIfTrue="1" operator="equal">
      <formula>"P-CR"</formula>
    </cfRule>
    <cfRule type="cellIs" dxfId="25248" priority="1905" stopIfTrue="1" operator="equal">
      <formula>"CR Pack"</formula>
    </cfRule>
    <cfRule type="cellIs" dxfId="25247" priority="1906" stopIfTrue="1" operator="equal">
      <formula>"WID new"</formula>
    </cfRule>
    <cfRule type="cellIs" dxfId="25246" priority="1907" stopIfTrue="1" operator="equal">
      <formula>"WID revised"</formula>
    </cfRule>
    <cfRule type="cellIs" dxfId="25245" priority="1908" stopIfTrue="1" operator="equal">
      <formula>"SID new"</formula>
    </cfRule>
    <cfRule type="cellIs" dxfId="25244" priority="1909" stopIfTrue="1" operator="equal">
      <formula>"SID revised"</formula>
    </cfRule>
  </conditionalFormatting>
  <conditionalFormatting sqref="P1701">
    <cfRule type="containsText" dxfId="25243" priority="1899" stopIfTrue="1" operator="containsText" text="DUMMY">
      <formula>NOT(ISERROR(SEARCH("DUMMY",P1701)))</formula>
    </cfRule>
    <cfRule type="cellIs" dxfId="25242" priority="1900" stopIfTrue="1" operator="equal">
      <formula>""</formula>
    </cfRule>
  </conditionalFormatting>
  <conditionalFormatting sqref="Q1701">
    <cfRule type="cellIs" dxfId="25241" priority="1897" stopIfTrue="1" operator="equal">
      <formula>""</formula>
    </cfRule>
    <cfRule type="cellIs" dxfId="25240" priority="1898" stopIfTrue="1" operator="equal">
      <formula>"-"</formula>
    </cfRule>
  </conditionalFormatting>
  <conditionalFormatting sqref="I1701">
    <cfRule type="containsText" dxfId="25239" priority="1895" operator="containsText" text="...">
      <formula>NOT(ISERROR(SEARCH("...",I1701)))</formula>
    </cfRule>
    <cfRule type="containsText" dxfId="25238" priority="1896" operator="containsText" text="~?">
      <formula>NOT(ISERROR(SEARCH("~?",I1701)))</formula>
    </cfRule>
  </conditionalFormatting>
  <conditionalFormatting sqref="G1701">
    <cfRule type="cellIs" dxfId="25237" priority="1894" operator="equal">
      <formula>"Endorsement"</formula>
    </cfRule>
  </conditionalFormatting>
  <conditionalFormatting sqref="B1702">
    <cfRule type="cellIs" dxfId="25236" priority="1893" stopIfTrue="1" operator="equal">
      <formula>""</formula>
    </cfRule>
  </conditionalFormatting>
  <conditionalFormatting sqref="C1702">
    <cfRule type="cellIs" dxfId="25235" priority="1890" stopIfTrue="1" operator="equal">
      <formula>"Y"</formula>
    </cfRule>
    <cfRule type="cellIs" dxfId="25234" priority="1891" stopIfTrue="1" operator="equal">
      <formula>""</formula>
    </cfRule>
    <cfRule type="cellIs" dxfId="25233" priority="1892" stopIfTrue="1" operator="equal">
      <formula>"W"</formula>
    </cfRule>
  </conditionalFormatting>
  <conditionalFormatting sqref="D1702">
    <cfRule type="cellIs" dxfId="25232" priority="1888" stopIfTrue="1" operator="equal">
      <formula>""</formula>
    </cfRule>
    <cfRule type="cellIs" dxfId="25231" priority="1889" stopIfTrue="1" operator="between">
      <formula>"10.7.1"</formula>
      <formula>"10.7.5"</formula>
    </cfRule>
  </conditionalFormatting>
  <conditionalFormatting sqref="G1702">
    <cfRule type="cellIs" dxfId="25230" priority="1887" stopIfTrue="1" operator="equal">
      <formula>""</formula>
    </cfRule>
  </conditionalFormatting>
  <conditionalFormatting sqref="O1702">
    <cfRule type="cellIs" dxfId="25229" priority="1884" stopIfTrue="1" operator="equal">
      <formula>"Rel-14"</formula>
    </cfRule>
    <cfRule type="cellIs" dxfId="25228" priority="1885" stopIfTrue="1" operator="equal">
      <formula>"Rel-16"</formula>
    </cfRule>
    <cfRule type="cellIs" dxfId="25227" priority="1886" stopIfTrue="1" operator="equal">
      <formula>"Rel-15"</formula>
    </cfRule>
  </conditionalFormatting>
  <conditionalFormatting sqref="F1702">
    <cfRule type="cellIs" dxfId="25226" priority="1875" stopIfTrue="1" operator="equal">
      <formula>"LS In"</formula>
    </cfRule>
    <cfRule type="cellIs" dxfId="25225" priority="1876" stopIfTrue="1" operator="equal">
      <formula>"LS OUT"</formula>
    </cfRule>
    <cfRule type="cellIs" dxfId="25224" priority="1877" stopIfTrue="1" operator="equal">
      <formula>"CR"</formula>
    </cfRule>
    <cfRule type="cellIs" dxfId="25223" priority="1878" stopIfTrue="1" operator="equal">
      <formula>"P-CR"</formula>
    </cfRule>
    <cfRule type="cellIs" dxfId="25222" priority="1879" stopIfTrue="1" operator="equal">
      <formula>"CR Pack"</formula>
    </cfRule>
    <cfRule type="cellIs" dxfId="25221" priority="1880" stopIfTrue="1" operator="equal">
      <formula>"WID new"</formula>
    </cfRule>
    <cfRule type="cellIs" dxfId="25220" priority="1881" stopIfTrue="1" operator="equal">
      <formula>"WID revised"</formula>
    </cfRule>
    <cfRule type="cellIs" dxfId="25219" priority="1882" stopIfTrue="1" operator="equal">
      <formula>"SID new"</formula>
    </cfRule>
    <cfRule type="cellIs" dxfId="25218" priority="1883" stopIfTrue="1" operator="equal">
      <formula>"SID revised"</formula>
    </cfRule>
  </conditionalFormatting>
  <conditionalFormatting sqref="P1702">
    <cfRule type="containsText" dxfId="25217" priority="1873" stopIfTrue="1" operator="containsText" text="DUMMY">
      <formula>NOT(ISERROR(SEARCH("DUMMY",P1702)))</formula>
    </cfRule>
    <cfRule type="cellIs" dxfId="25216" priority="1874" stopIfTrue="1" operator="equal">
      <formula>""</formula>
    </cfRule>
  </conditionalFormatting>
  <conditionalFormatting sqref="Q1702">
    <cfRule type="cellIs" dxfId="25215" priority="1871" stopIfTrue="1" operator="equal">
      <formula>""</formula>
    </cfRule>
    <cfRule type="cellIs" dxfId="25214" priority="1872" stopIfTrue="1" operator="equal">
      <formula>"-"</formula>
    </cfRule>
  </conditionalFormatting>
  <conditionalFormatting sqref="I1702">
    <cfRule type="containsText" dxfId="25213" priority="1869" operator="containsText" text="...">
      <formula>NOT(ISERROR(SEARCH("...",I1702)))</formula>
    </cfRule>
    <cfRule type="containsText" dxfId="25212" priority="1870" operator="containsText" text="~?">
      <formula>NOT(ISERROR(SEARCH("~?",I1702)))</formula>
    </cfRule>
  </conditionalFormatting>
  <conditionalFormatting sqref="G1702">
    <cfRule type="cellIs" dxfId="25211" priority="1868" operator="equal">
      <formula>"Endorsement"</formula>
    </cfRule>
  </conditionalFormatting>
  <conditionalFormatting sqref="B1703">
    <cfRule type="cellIs" dxfId="25210" priority="1867" stopIfTrue="1" operator="equal">
      <formula>""</formula>
    </cfRule>
  </conditionalFormatting>
  <conditionalFormatting sqref="C1703">
    <cfRule type="cellIs" dxfId="25209" priority="1864" stopIfTrue="1" operator="equal">
      <formula>"Y"</formula>
    </cfRule>
    <cfRule type="cellIs" dxfId="25208" priority="1865" stopIfTrue="1" operator="equal">
      <formula>""</formula>
    </cfRule>
    <cfRule type="cellIs" dxfId="25207" priority="1866" stopIfTrue="1" operator="equal">
      <formula>"W"</formula>
    </cfRule>
  </conditionalFormatting>
  <conditionalFormatting sqref="D1703">
    <cfRule type="cellIs" dxfId="25206" priority="1862" stopIfTrue="1" operator="equal">
      <formula>""</formula>
    </cfRule>
    <cfRule type="cellIs" dxfId="25205" priority="1863" stopIfTrue="1" operator="between">
      <formula>"10.7.1"</formula>
      <formula>"10.7.5"</formula>
    </cfRule>
  </conditionalFormatting>
  <conditionalFormatting sqref="G1703">
    <cfRule type="cellIs" dxfId="25204" priority="1861" stopIfTrue="1" operator="equal">
      <formula>""</formula>
    </cfRule>
  </conditionalFormatting>
  <conditionalFormatting sqref="O1703">
    <cfRule type="cellIs" dxfId="25203" priority="1858" stopIfTrue="1" operator="equal">
      <formula>"Rel-14"</formula>
    </cfRule>
    <cfRule type="cellIs" dxfId="25202" priority="1859" stopIfTrue="1" operator="equal">
      <formula>"Rel-16"</formula>
    </cfRule>
    <cfRule type="cellIs" dxfId="25201" priority="1860" stopIfTrue="1" operator="equal">
      <formula>"Rel-15"</formula>
    </cfRule>
  </conditionalFormatting>
  <conditionalFormatting sqref="F1703">
    <cfRule type="cellIs" dxfId="25200" priority="1849" stopIfTrue="1" operator="equal">
      <formula>"LS In"</formula>
    </cfRule>
    <cfRule type="cellIs" dxfId="25199" priority="1850" stopIfTrue="1" operator="equal">
      <formula>"LS OUT"</formula>
    </cfRule>
    <cfRule type="cellIs" dxfId="25198" priority="1851" stopIfTrue="1" operator="equal">
      <formula>"CR"</formula>
    </cfRule>
    <cfRule type="cellIs" dxfId="25197" priority="1852" stopIfTrue="1" operator="equal">
      <formula>"P-CR"</formula>
    </cfRule>
    <cfRule type="cellIs" dxfId="25196" priority="1853" stopIfTrue="1" operator="equal">
      <formula>"CR Pack"</formula>
    </cfRule>
    <cfRule type="cellIs" dxfId="25195" priority="1854" stopIfTrue="1" operator="equal">
      <formula>"WID new"</formula>
    </cfRule>
    <cfRule type="cellIs" dxfId="25194" priority="1855" stopIfTrue="1" operator="equal">
      <formula>"WID revised"</formula>
    </cfRule>
    <cfRule type="cellIs" dxfId="25193" priority="1856" stopIfTrue="1" operator="equal">
      <formula>"SID new"</formula>
    </cfRule>
    <cfRule type="cellIs" dxfId="25192" priority="1857" stopIfTrue="1" operator="equal">
      <formula>"SID revised"</formula>
    </cfRule>
  </conditionalFormatting>
  <conditionalFormatting sqref="P1703">
    <cfRule type="containsText" dxfId="25191" priority="1847" stopIfTrue="1" operator="containsText" text="DUMMY">
      <formula>NOT(ISERROR(SEARCH("DUMMY",P1703)))</formula>
    </cfRule>
    <cfRule type="cellIs" dxfId="25190" priority="1848" stopIfTrue="1" operator="equal">
      <formula>""</formula>
    </cfRule>
  </conditionalFormatting>
  <conditionalFormatting sqref="Q1703">
    <cfRule type="cellIs" dxfId="25189" priority="1845" stopIfTrue="1" operator="equal">
      <formula>""</formula>
    </cfRule>
    <cfRule type="cellIs" dxfId="25188" priority="1846" stopIfTrue="1" operator="equal">
      <formula>"-"</formula>
    </cfRule>
  </conditionalFormatting>
  <conditionalFormatting sqref="I1703">
    <cfRule type="containsText" dxfId="25187" priority="1843" operator="containsText" text="...">
      <formula>NOT(ISERROR(SEARCH("...",I1703)))</formula>
    </cfRule>
    <cfRule type="containsText" dxfId="25186" priority="1844" operator="containsText" text="~?">
      <formula>NOT(ISERROR(SEARCH("~?",I1703)))</formula>
    </cfRule>
  </conditionalFormatting>
  <conditionalFormatting sqref="G1703">
    <cfRule type="cellIs" dxfId="25185" priority="1842" operator="equal">
      <formula>"Endorsement"</formula>
    </cfRule>
  </conditionalFormatting>
  <conditionalFormatting sqref="B1706">
    <cfRule type="cellIs" dxfId="25184" priority="1841" stopIfTrue="1" operator="equal">
      <formula>""</formula>
    </cfRule>
  </conditionalFormatting>
  <conditionalFormatting sqref="C1706">
    <cfRule type="cellIs" dxfId="25183" priority="1838" stopIfTrue="1" operator="equal">
      <formula>"Y"</formula>
    </cfRule>
    <cfRule type="cellIs" dxfId="25182" priority="1839" stopIfTrue="1" operator="equal">
      <formula>""</formula>
    </cfRule>
    <cfRule type="cellIs" dxfId="25181" priority="1840" stopIfTrue="1" operator="equal">
      <formula>"W"</formula>
    </cfRule>
  </conditionalFormatting>
  <conditionalFormatting sqref="D1706">
    <cfRule type="cellIs" dxfId="25180" priority="1836" stopIfTrue="1" operator="equal">
      <formula>""</formula>
    </cfRule>
    <cfRule type="cellIs" dxfId="25179" priority="1837" stopIfTrue="1" operator="between">
      <formula>"10.7.1"</formula>
      <formula>"10.7.5"</formula>
    </cfRule>
  </conditionalFormatting>
  <conditionalFormatting sqref="G1706">
    <cfRule type="cellIs" dxfId="25178" priority="1835" stopIfTrue="1" operator="equal">
      <formula>""</formula>
    </cfRule>
  </conditionalFormatting>
  <conditionalFormatting sqref="O1706">
    <cfRule type="cellIs" dxfId="25177" priority="1832" stopIfTrue="1" operator="equal">
      <formula>"Rel-14"</formula>
    </cfRule>
    <cfRule type="cellIs" dxfId="25176" priority="1833" stopIfTrue="1" operator="equal">
      <formula>"Rel-16"</formula>
    </cfRule>
    <cfRule type="cellIs" dxfId="25175" priority="1834" stopIfTrue="1" operator="equal">
      <formula>"Rel-15"</formula>
    </cfRule>
  </conditionalFormatting>
  <conditionalFormatting sqref="F1706">
    <cfRule type="cellIs" dxfId="25174" priority="1823" stopIfTrue="1" operator="equal">
      <formula>"LS In"</formula>
    </cfRule>
    <cfRule type="cellIs" dxfId="25173" priority="1824" stopIfTrue="1" operator="equal">
      <formula>"LS OUT"</formula>
    </cfRule>
    <cfRule type="cellIs" dxfId="25172" priority="1825" stopIfTrue="1" operator="equal">
      <formula>"CR"</formula>
    </cfRule>
    <cfRule type="cellIs" dxfId="25171" priority="1826" stopIfTrue="1" operator="equal">
      <formula>"P-CR"</formula>
    </cfRule>
    <cfRule type="cellIs" dxfId="25170" priority="1827" stopIfTrue="1" operator="equal">
      <formula>"CR Pack"</formula>
    </cfRule>
    <cfRule type="cellIs" dxfId="25169" priority="1828" stopIfTrue="1" operator="equal">
      <formula>"WID new"</formula>
    </cfRule>
    <cfRule type="cellIs" dxfId="25168" priority="1829" stopIfTrue="1" operator="equal">
      <formula>"WID revised"</formula>
    </cfRule>
    <cfRule type="cellIs" dxfId="25167" priority="1830" stopIfTrue="1" operator="equal">
      <formula>"SID new"</formula>
    </cfRule>
    <cfRule type="cellIs" dxfId="25166" priority="1831" stopIfTrue="1" operator="equal">
      <formula>"SID revised"</formula>
    </cfRule>
  </conditionalFormatting>
  <conditionalFormatting sqref="P1706">
    <cfRule type="containsText" dxfId="25165" priority="1821" stopIfTrue="1" operator="containsText" text="DUMMY">
      <formula>NOT(ISERROR(SEARCH("DUMMY",P1706)))</formula>
    </cfRule>
    <cfRule type="cellIs" dxfId="25164" priority="1822" stopIfTrue="1" operator="equal">
      <formula>""</formula>
    </cfRule>
  </conditionalFormatting>
  <conditionalFormatting sqref="Q1706">
    <cfRule type="cellIs" dxfId="25163" priority="1819" stopIfTrue="1" operator="equal">
      <formula>""</formula>
    </cfRule>
    <cfRule type="cellIs" dxfId="25162" priority="1820" stopIfTrue="1" operator="equal">
      <formula>"-"</formula>
    </cfRule>
  </conditionalFormatting>
  <conditionalFormatting sqref="I1706">
    <cfRule type="containsText" dxfId="25161" priority="1817" operator="containsText" text="...">
      <formula>NOT(ISERROR(SEARCH("...",I1706)))</formula>
    </cfRule>
    <cfRule type="containsText" dxfId="25160" priority="1818" operator="containsText" text="~?">
      <formula>NOT(ISERROR(SEARCH("~?",I1706)))</formula>
    </cfRule>
  </conditionalFormatting>
  <conditionalFormatting sqref="G1706">
    <cfRule type="cellIs" dxfId="25159" priority="1816" operator="equal">
      <formula>"Endorsement"</formula>
    </cfRule>
  </conditionalFormatting>
  <conditionalFormatting sqref="B1707">
    <cfRule type="cellIs" dxfId="25158" priority="1815" stopIfTrue="1" operator="equal">
      <formula>""</formula>
    </cfRule>
  </conditionalFormatting>
  <conditionalFormatting sqref="C1707">
    <cfRule type="cellIs" dxfId="25157" priority="1812" stopIfTrue="1" operator="equal">
      <formula>"Y"</formula>
    </cfRule>
    <cfRule type="cellIs" dxfId="25156" priority="1813" stopIfTrue="1" operator="equal">
      <formula>""</formula>
    </cfRule>
    <cfRule type="cellIs" dxfId="25155" priority="1814" stopIfTrue="1" operator="equal">
      <formula>"W"</formula>
    </cfRule>
  </conditionalFormatting>
  <conditionalFormatting sqref="D1707">
    <cfRule type="cellIs" dxfId="25154" priority="1810" stopIfTrue="1" operator="equal">
      <formula>""</formula>
    </cfRule>
    <cfRule type="cellIs" dxfId="25153" priority="1811" stopIfTrue="1" operator="between">
      <formula>"10.7.1"</formula>
      <formula>"10.7.5"</formula>
    </cfRule>
  </conditionalFormatting>
  <conditionalFormatting sqref="G1707">
    <cfRule type="cellIs" dxfId="25152" priority="1809" stopIfTrue="1" operator="equal">
      <formula>""</formula>
    </cfRule>
  </conditionalFormatting>
  <conditionalFormatting sqref="O1707">
    <cfRule type="cellIs" dxfId="25151" priority="1806" stopIfTrue="1" operator="equal">
      <formula>"Rel-14"</formula>
    </cfRule>
    <cfRule type="cellIs" dxfId="25150" priority="1807" stopIfTrue="1" operator="equal">
      <formula>"Rel-16"</formula>
    </cfRule>
    <cfRule type="cellIs" dxfId="25149" priority="1808" stopIfTrue="1" operator="equal">
      <formula>"Rel-15"</formula>
    </cfRule>
  </conditionalFormatting>
  <conditionalFormatting sqref="F1707">
    <cfRule type="cellIs" dxfId="25148" priority="1797" stopIfTrue="1" operator="equal">
      <formula>"LS In"</formula>
    </cfRule>
    <cfRule type="cellIs" dxfId="25147" priority="1798" stopIfTrue="1" operator="equal">
      <formula>"LS OUT"</formula>
    </cfRule>
    <cfRule type="cellIs" dxfId="25146" priority="1799" stopIfTrue="1" operator="equal">
      <formula>"CR"</formula>
    </cfRule>
    <cfRule type="cellIs" dxfId="25145" priority="1800" stopIfTrue="1" operator="equal">
      <formula>"P-CR"</formula>
    </cfRule>
    <cfRule type="cellIs" dxfId="25144" priority="1801" stopIfTrue="1" operator="equal">
      <formula>"CR Pack"</formula>
    </cfRule>
    <cfRule type="cellIs" dxfId="25143" priority="1802" stopIfTrue="1" operator="equal">
      <formula>"WID new"</formula>
    </cfRule>
    <cfRule type="cellIs" dxfId="25142" priority="1803" stopIfTrue="1" operator="equal">
      <formula>"WID revised"</formula>
    </cfRule>
    <cfRule type="cellIs" dxfId="25141" priority="1804" stopIfTrue="1" operator="equal">
      <formula>"SID new"</formula>
    </cfRule>
    <cfRule type="cellIs" dxfId="25140" priority="1805" stopIfTrue="1" operator="equal">
      <formula>"SID revised"</formula>
    </cfRule>
  </conditionalFormatting>
  <conditionalFormatting sqref="P1707">
    <cfRule type="containsText" dxfId="25139" priority="1795" stopIfTrue="1" operator="containsText" text="DUMMY">
      <formula>NOT(ISERROR(SEARCH("DUMMY",P1707)))</formula>
    </cfRule>
    <cfRule type="cellIs" dxfId="25138" priority="1796" stopIfTrue="1" operator="equal">
      <formula>""</formula>
    </cfRule>
  </conditionalFormatting>
  <conditionalFormatting sqref="Q1707">
    <cfRule type="cellIs" dxfId="25137" priority="1793" stopIfTrue="1" operator="equal">
      <formula>""</formula>
    </cfRule>
    <cfRule type="cellIs" dxfId="25136" priority="1794" stopIfTrue="1" operator="equal">
      <formula>"-"</formula>
    </cfRule>
  </conditionalFormatting>
  <conditionalFormatting sqref="I1707">
    <cfRule type="containsText" dxfId="25135" priority="1791" operator="containsText" text="...">
      <formula>NOT(ISERROR(SEARCH("...",I1707)))</formula>
    </cfRule>
    <cfRule type="containsText" dxfId="25134" priority="1792" operator="containsText" text="~?">
      <formula>NOT(ISERROR(SEARCH("~?",I1707)))</formula>
    </cfRule>
  </conditionalFormatting>
  <conditionalFormatting sqref="G1707">
    <cfRule type="cellIs" dxfId="25133" priority="1790" operator="equal">
      <formula>"Endorsement"</formula>
    </cfRule>
  </conditionalFormatting>
  <conditionalFormatting sqref="B1708">
    <cfRule type="cellIs" dxfId="25132" priority="1789" stopIfTrue="1" operator="equal">
      <formula>""</formula>
    </cfRule>
  </conditionalFormatting>
  <conditionalFormatting sqref="C1708">
    <cfRule type="cellIs" dxfId="25131" priority="1786" stopIfTrue="1" operator="equal">
      <formula>"Y"</formula>
    </cfRule>
    <cfRule type="cellIs" dxfId="25130" priority="1787" stopIfTrue="1" operator="equal">
      <formula>""</formula>
    </cfRule>
    <cfRule type="cellIs" dxfId="25129" priority="1788" stopIfTrue="1" operator="equal">
      <formula>"W"</formula>
    </cfRule>
  </conditionalFormatting>
  <conditionalFormatting sqref="D1708">
    <cfRule type="cellIs" dxfId="25128" priority="1784" stopIfTrue="1" operator="equal">
      <formula>""</formula>
    </cfRule>
    <cfRule type="cellIs" dxfId="25127" priority="1785" stopIfTrue="1" operator="between">
      <formula>"10.7.1"</formula>
      <formula>"10.7.5"</formula>
    </cfRule>
  </conditionalFormatting>
  <conditionalFormatting sqref="G1708">
    <cfRule type="cellIs" dxfId="25126" priority="1783" stopIfTrue="1" operator="equal">
      <formula>""</formula>
    </cfRule>
  </conditionalFormatting>
  <conditionalFormatting sqref="O1708">
    <cfRule type="cellIs" dxfId="25125" priority="1780" stopIfTrue="1" operator="equal">
      <formula>"Rel-14"</formula>
    </cfRule>
    <cfRule type="cellIs" dxfId="25124" priority="1781" stopIfTrue="1" operator="equal">
      <formula>"Rel-16"</formula>
    </cfRule>
    <cfRule type="cellIs" dxfId="25123" priority="1782" stopIfTrue="1" operator="equal">
      <formula>"Rel-15"</formula>
    </cfRule>
  </conditionalFormatting>
  <conditionalFormatting sqref="F1708">
    <cfRule type="cellIs" dxfId="25122" priority="1771" stopIfTrue="1" operator="equal">
      <formula>"LS In"</formula>
    </cfRule>
    <cfRule type="cellIs" dxfId="25121" priority="1772" stopIfTrue="1" operator="equal">
      <formula>"LS OUT"</formula>
    </cfRule>
    <cfRule type="cellIs" dxfId="25120" priority="1773" stopIfTrue="1" operator="equal">
      <formula>"CR"</formula>
    </cfRule>
    <cfRule type="cellIs" dxfId="25119" priority="1774" stopIfTrue="1" operator="equal">
      <formula>"P-CR"</formula>
    </cfRule>
    <cfRule type="cellIs" dxfId="25118" priority="1775" stopIfTrue="1" operator="equal">
      <formula>"CR Pack"</formula>
    </cfRule>
    <cfRule type="cellIs" dxfId="25117" priority="1776" stopIfTrue="1" operator="equal">
      <formula>"WID new"</formula>
    </cfRule>
    <cfRule type="cellIs" dxfId="25116" priority="1777" stopIfTrue="1" operator="equal">
      <formula>"WID revised"</formula>
    </cfRule>
    <cfRule type="cellIs" dxfId="25115" priority="1778" stopIfTrue="1" operator="equal">
      <formula>"SID new"</formula>
    </cfRule>
    <cfRule type="cellIs" dxfId="25114" priority="1779" stopIfTrue="1" operator="equal">
      <formula>"SID revised"</formula>
    </cfRule>
  </conditionalFormatting>
  <conditionalFormatting sqref="P1708">
    <cfRule type="containsText" dxfId="25113" priority="1769" stopIfTrue="1" operator="containsText" text="DUMMY">
      <formula>NOT(ISERROR(SEARCH("DUMMY",P1708)))</formula>
    </cfRule>
    <cfRule type="cellIs" dxfId="25112" priority="1770" stopIfTrue="1" operator="equal">
      <formula>""</formula>
    </cfRule>
  </conditionalFormatting>
  <conditionalFormatting sqref="Q1708">
    <cfRule type="cellIs" dxfId="25111" priority="1767" stopIfTrue="1" operator="equal">
      <formula>""</formula>
    </cfRule>
    <cfRule type="cellIs" dxfId="25110" priority="1768" stopIfTrue="1" operator="equal">
      <formula>"-"</formula>
    </cfRule>
  </conditionalFormatting>
  <conditionalFormatting sqref="I1708">
    <cfRule type="containsText" dxfId="25109" priority="1765" operator="containsText" text="...">
      <formula>NOT(ISERROR(SEARCH("...",I1708)))</formula>
    </cfRule>
    <cfRule type="containsText" dxfId="25108" priority="1766" operator="containsText" text="~?">
      <formula>NOT(ISERROR(SEARCH("~?",I1708)))</formula>
    </cfRule>
  </conditionalFormatting>
  <conditionalFormatting sqref="G1708">
    <cfRule type="cellIs" dxfId="25107" priority="1764" operator="equal">
      <formula>"Endorsement"</formula>
    </cfRule>
  </conditionalFormatting>
  <conditionalFormatting sqref="B1709">
    <cfRule type="cellIs" dxfId="25106" priority="1763" stopIfTrue="1" operator="equal">
      <formula>""</formula>
    </cfRule>
  </conditionalFormatting>
  <conditionalFormatting sqref="C1709">
    <cfRule type="cellIs" dxfId="25105" priority="1760" stopIfTrue="1" operator="equal">
      <formula>"Y"</formula>
    </cfRule>
    <cfRule type="cellIs" dxfId="25104" priority="1761" stopIfTrue="1" operator="equal">
      <formula>""</formula>
    </cfRule>
    <cfRule type="cellIs" dxfId="25103" priority="1762" stopIfTrue="1" operator="equal">
      <formula>"W"</formula>
    </cfRule>
  </conditionalFormatting>
  <conditionalFormatting sqref="D1709">
    <cfRule type="cellIs" dxfId="25102" priority="1758" stopIfTrue="1" operator="equal">
      <formula>""</formula>
    </cfRule>
    <cfRule type="cellIs" dxfId="25101" priority="1759" stopIfTrue="1" operator="between">
      <formula>"10.7.1"</formula>
      <formula>"10.7.5"</formula>
    </cfRule>
  </conditionalFormatting>
  <conditionalFormatting sqref="G1709">
    <cfRule type="cellIs" dxfId="25100" priority="1757" stopIfTrue="1" operator="equal">
      <formula>""</formula>
    </cfRule>
  </conditionalFormatting>
  <conditionalFormatting sqref="O1709">
    <cfRule type="cellIs" dxfId="25099" priority="1754" stopIfTrue="1" operator="equal">
      <formula>"Rel-14"</formula>
    </cfRule>
    <cfRule type="cellIs" dxfId="25098" priority="1755" stopIfTrue="1" operator="equal">
      <formula>"Rel-16"</formula>
    </cfRule>
    <cfRule type="cellIs" dxfId="25097" priority="1756" stopIfTrue="1" operator="equal">
      <formula>"Rel-15"</formula>
    </cfRule>
  </conditionalFormatting>
  <conditionalFormatting sqref="F1709">
    <cfRule type="cellIs" dxfId="25096" priority="1745" stopIfTrue="1" operator="equal">
      <formula>"LS In"</formula>
    </cfRule>
    <cfRule type="cellIs" dxfId="25095" priority="1746" stopIfTrue="1" operator="equal">
      <formula>"LS OUT"</formula>
    </cfRule>
    <cfRule type="cellIs" dxfId="25094" priority="1747" stopIfTrue="1" operator="equal">
      <formula>"CR"</formula>
    </cfRule>
    <cfRule type="cellIs" dxfId="25093" priority="1748" stopIfTrue="1" operator="equal">
      <formula>"P-CR"</formula>
    </cfRule>
    <cfRule type="cellIs" dxfId="25092" priority="1749" stopIfTrue="1" operator="equal">
      <formula>"CR Pack"</formula>
    </cfRule>
    <cfRule type="cellIs" dxfId="25091" priority="1750" stopIfTrue="1" operator="equal">
      <formula>"WID new"</formula>
    </cfRule>
    <cfRule type="cellIs" dxfId="25090" priority="1751" stopIfTrue="1" operator="equal">
      <formula>"WID revised"</formula>
    </cfRule>
    <cfRule type="cellIs" dxfId="25089" priority="1752" stopIfTrue="1" operator="equal">
      <formula>"SID new"</formula>
    </cfRule>
    <cfRule type="cellIs" dxfId="25088" priority="1753" stopIfTrue="1" operator="equal">
      <formula>"SID revised"</formula>
    </cfRule>
  </conditionalFormatting>
  <conditionalFormatting sqref="P1709">
    <cfRule type="containsText" dxfId="25087" priority="1743" stopIfTrue="1" operator="containsText" text="DUMMY">
      <formula>NOT(ISERROR(SEARCH("DUMMY",P1709)))</formula>
    </cfRule>
    <cfRule type="cellIs" dxfId="25086" priority="1744" stopIfTrue="1" operator="equal">
      <formula>""</formula>
    </cfRule>
  </conditionalFormatting>
  <conditionalFormatting sqref="Q1709">
    <cfRule type="cellIs" dxfId="25085" priority="1741" stopIfTrue="1" operator="equal">
      <formula>""</formula>
    </cfRule>
    <cfRule type="cellIs" dxfId="25084" priority="1742" stopIfTrue="1" operator="equal">
      <formula>"-"</formula>
    </cfRule>
  </conditionalFormatting>
  <conditionalFormatting sqref="I1709">
    <cfRule type="containsText" dxfId="25083" priority="1739" operator="containsText" text="...">
      <formula>NOT(ISERROR(SEARCH("...",I1709)))</formula>
    </cfRule>
    <cfRule type="containsText" dxfId="25082" priority="1740" operator="containsText" text="~?">
      <formula>NOT(ISERROR(SEARCH("~?",I1709)))</formula>
    </cfRule>
  </conditionalFormatting>
  <conditionalFormatting sqref="G1709">
    <cfRule type="cellIs" dxfId="25081" priority="1738" operator="equal">
      <formula>"Endorsement"</formula>
    </cfRule>
  </conditionalFormatting>
  <conditionalFormatting sqref="B1131">
    <cfRule type="cellIs" dxfId="25080" priority="1737" stopIfTrue="1" operator="equal">
      <formula>""</formula>
    </cfRule>
  </conditionalFormatting>
  <conditionalFormatting sqref="C1131">
    <cfRule type="cellIs" dxfId="25079" priority="1734" stopIfTrue="1" operator="equal">
      <formula>"Y"</formula>
    </cfRule>
    <cfRule type="cellIs" dxfId="25078" priority="1735" stopIfTrue="1" operator="equal">
      <formula>""</formula>
    </cfRule>
    <cfRule type="cellIs" dxfId="25077" priority="1736" stopIfTrue="1" operator="equal">
      <formula>"W"</formula>
    </cfRule>
  </conditionalFormatting>
  <conditionalFormatting sqref="D1131">
    <cfRule type="cellIs" dxfId="25076" priority="1732" stopIfTrue="1" operator="equal">
      <formula>""</formula>
    </cfRule>
    <cfRule type="cellIs" dxfId="25075" priority="1733" stopIfTrue="1" operator="between">
      <formula>"10.7.1"</formula>
      <formula>"10.7.5"</formula>
    </cfRule>
  </conditionalFormatting>
  <conditionalFormatting sqref="G1131">
    <cfRule type="cellIs" dxfId="25074" priority="1731" stopIfTrue="1" operator="equal">
      <formula>""</formula>
    </cfRule>
  </conditionalFormatting>
  <conditionalFormatting sqref="O1131">
    <cfRule type="cellIs" dxfId="25073" priority="1728" stopIfTrue="1" operator="equal">
      <formula>"Rel-14"</formula>
    </cfRule>
    <cfRule type="cellIs" dxfId="25072" priority="1729" stopIfTrue="1" operator="equal">
      <formula>"Rel-16"</formula>
    </cfRule>
    <cfRule type="cellIs" dxfId="25071" priority="1730" stopIfTrue="1" operator="equal">
      <formula>"Rel-15"</formula>
    </cfRule>
  </conditionalFormatting>
  <conditionalFormatting sqref="F1131">
    <cfRule type="cellIs" dxfId="25070" priority="1719" stopIfTrue="1" operator="equal">
      <formula>"LS In"</formula>
    </cfRule>
    <cfRule type="cellIs" dxfId="25069" priority="1720" stopIfTrue="1" operator="equal">
      <formula>"LS OUT"</formula>
    </cfRule>
    <cfRule type="cellIs" dxfId="25068" priority="1721" stopIfTrue="1" operator="equal">
      <formula>"CR"</formula>
    </cfRule>
    <cfRule type="cellIs" dxfId="25067" priority="1722" stopIfTrue="1" operator="equal">
      <formula>"P-CR"</formula>
    </cfRule>
    <cfRule type="cellIs" dxfId="25066" priority="1723" stopIfTrue="1" operator="equal">
      <formula>"CR Pack"</formula>
    </cfRule>
    <cfRule type="cellIs" dxfId="25065" priority="1724" stopIfTrue="1" operator="equal">
      <formula>"WID new"</formula>
    </cfRule>
    <cfRule type="cellIs" dxfId="25064" priority="1725" stopIfTrue="1" operator="equal">
      <formula>"WID revised"</formula>
    </cfRule>
    <cfRule type="cellIs" dxfId="25063" priority="1726" stopIfTrue="1" operator="equal">
      <formula>"SID new"</formula>
    </cfRule>
    <cfRule type="cellIs" dxfId="25062" priority="1727" stopIfTrue="1" operator="equal">
      <formula>"SID revised"</formula>
    </cfRule>
  </conditionalFormatting>
  <conditionalFormatting sqref="P1131">
    <cfRule type="containsText" dxfId="25061" priority="1717" stopIfTrue="1" operator="containsText" text="DUMMY">
      <formula>NOT(ISERROR(SEARCH("DUMMY",P1131)))</formula>
    </cfRule>
    <cfRule type="cellIs" dxfId="25060" priority="1718" stopIfTrue="1" operator="equal">
      <formula>""</formula>
    </cfRule>
  </conditionalFormatting>
  <conditionalFormatting sqref="Q1131">
    <cfRule type="cellIs" dxfId="25059" priority="1715" stopIfTrue="1" operator="equal">
      <formula>""</formula>
    </cfRule>
    <cfRule type="cellIs" dxfId="25058" priority="1716" stopIfTrue="1" operator="equal">
      <formula>"-"</formula>
    </cfRule>
  </conditionalFormatting>
  <conditionalFormatting sqref="I1131">
    <cfRule type="containsText" dxfId="25057" priority="1713" operator="containsText" text="...">
      <formula>NOT(ISERROR(SEARCH("...",I1131)))</formula>
    </cfRule>
    <cfRule type="containsText" dxfId="25056" priority="1714" operator="containsText" text="~?">
      <formula>NOT(ISERROR(SEARCH("~?",I1131)))</formula>
    </cfRule>
  </conditionalFormatting>
  <conditionalFormatting sqref="G1131">
    <cfRule type="cellIs" dxfId="25055" priority="1712" operator="equal">
      <formula>"Endorsement"</formula>
    </cfRule>
  </conditionalFormatting>
  <conditionalFormatting sqref="B1134">
    <cfRule type="cellIs" dxfId="25054" priority="1711" stopIfTrue="1" operator="equal">
      <formula>""</formula>
    </cfRule>
  </conditionalFormatting>
  <conditionalFormatting sqref="C1134">
    <cfRule type="cellIs" dxfId="25053" priority="1708" stopIfTrue="1" operator="equal">
      <formula>"Y"</formula>
    </cfRule>
    <cfRule type="cellIs" dxfId="25052" priority="1709" stopIfTrue="1" operator="equal">
      <formula>""</formula>
    </cfRule>
    <cfRule type="cellIs" dxfId="25051" priority="1710" stopIfTrue="1" operator="equal">
      <formula>"W"</formula>
    </cfRule>
  </conditionalFormatting>
  <conditionalFormatting sqref="D1134">
    <cfRule type="cellIs" dxfId="25050" priority="1706" stopIfTrue="1" operator="equal">
      <formula>""</formula>
    </cfRule>
    <cfRule type="cellIs" dxfId="25049" priority="1707" stopIfTrue="1" operator="between">
      <formula>"10.7.1"</formula>
      <formula>"10.7.5"</formula>
    </cfRule>
  </conditionalFormatting>
  <conditionalFormatting sqref="G1134">
    <cfRule type="cellIs" dxfId="25048" priority="1705" stopIfTrue="1" operator="equal">
      <formula>""</formula>
    </cfRule>
  </conditionalFormatting>
  <conditionalFormatting sqref="O1134">
    <cfRule type="cellIs" dxfId="25047" priority="1702" stopIfTrue="1" operator="equal">
      <formula>"Rel-14"</formula>
    </cfRule>
    <cfRule type="cellIs" dxfId="25046" priority="1703" stopIfTrue="1" operator="equal">
      <formula>"Rel-16"</formula>
    </cfRule>
    <cfRule type="cellIs" dxfId="25045" priority="1704" stopIfTrue="1" operator="equal">
      <formula>"Rel-15"</formula>
    </cfRule>
  </conditionalFormatting>
  <conditionalFormatting sqref="F1134">
    <cfRule type="cellIs" dxfId="25044" priority="1693" stopIfTrue="1" operator="equal">
      <formula>"LS In"</formula>
    </cfRule>
    <cfRule type="cellIs" dxfId="25043" priority="1694" stopIfTrue="1" operator="equal">
      <formula>"LS OUT"</formula>
    </cfRule>
    <cfRule type="cellIs" dxfId="25042" priority="1695" stopIfTrue="1" operator="equal">
      <formula>"CR"</formula>
    </cfRule>
    <cfRule type="cellIs" dxfId="25041" priority="1696" stopIfTrue="1" operator="equal">
      <formula>"P-CR"</formula>
    </cfRule>
    <cfRule type="cellIs" dxfId="25040" priority="1697" stopIfTrue="1" operator="equal">
      <formula>"CR Pack"</formula>
    </cfRule>
    <cfRule type="cellIs" dxfId="25039" priority="1698" stopIfTrue="1" operator="equal">
      <formula>"WID new"</formula>
    </cfRule>
    <cfRule type="cellIs" dxfId="25038" priority="1699" stopIfTrue="1" operator="equal">
      <formula>"WID revised"</formula>
    </cfRule>
    <cfRule type="cellIs" dxfId="25037" priority="1700" stopIfTrue="1" operator="equal">
      <formula>"SID new"</formula>
    </cfRule>
    <cfRule type="cellIs" dxfId="25036" priority="1701" stopIfTrue="1" operator="equal">
      <formula>"SID revised"</formula>
    </cfRule>
  </conditionalFormatting>
  <conditionalFormatting sqref="P1134">
    <cfRule type="containsText" dxfId="25035" priority="1691" stopIfTrue="1" operator="containsText" text="DUMMY">
      <formula>NOT(ISERROR(SEARCH("DUMMY",P1134)))</formula>
    </cfRule>
    <cfRule type="cellIs" dxfId="25034" priority="1692" stopIfTrue="1" operator="equal">
      <formula>""</formula>
    </cfRule>
  </conditionalFormatting>
  <conditionalFormatting sqref="Q1134">
    <cfRule type="cellIs" dxfId="25033" priority="1689" stopIfTrue="1" operator="equal">
      <formula>""</formula>
    </cfRule>
    <cfRule type="cellIs" dxfId="25032" priority="1690" stopIfTrue="1" operator="equal">
      <formula>"-"</formula>
    </cfRule>
  </conditionalFormatting>
  <conditionalFormatting sqref="I1134">
    <cfRule type="containsText" dxfId="25031" priority="1687" operator="containsText" text="...">
      <formula>NOT(ISERROR(SEARCH("...",I1134)))</formula>
    </cfRule>
    <cfRule type="containsText" dxfId="25030" priority="1688" operator="containsText" text="~?">
      <formula>NOT(ISERROR(SEARCH("~?",I1134)))</formula>
    </cfRule>
  </conditionalFormatting>
  <conditionalFormatting sqref="G1134">
    <cfRule type="cellIs" dxfId="25029" priority="1686" operator="equal">
      <formula>"Endorsement"</formula>
    </cfRule>
  </conditionalFormatting>
  <conditionalFormatting sqref="B1130">
    <cfRule type="cellIs" dxfId="25028" priority="1685" stopIfTrue="1" operator="equal">
      <formula>""</formula>
    </cfRule>
  </conditionalFormatting>
  <conditionalFormatting sqref="C1130">
    <cfRule type="cellIs" dxfId="25027" priority="1682" stopIfTrue="1" operator="equal">
      <formula>"Y"</formula>
    </cfRule>
    <cfRule type="cellIs" dxfId="25026" priority="1683" stopIfTrue="1" operator="equal">
      <formula>""</formula>
    </cfRule>
    <cfRule type="cellIs" dxfId="25025" priority="1684" stopIfTrue="1" operator="equal">
      <formula>"W"</formula>
    </cfRule>
  </conditionalFormatting>
  <conditionalFormatting sqref="D1130">
    <cfRule type="cellIs" dxfId="25024" priority="1680" stopIfTrue="1" operator="equal">
      <formula>""</formula>
    </cfRule>
    <cfRule type="cellIs" dxfId="25023" priority="1681" stopIfTrue="1" operator="between">
      <formula>"10.7.1"</formula>
      <formula>"10.7.5"</formula>
    </cfRule>
  </conditionalFormatting>
  <conditionalFormatting sqref="G1130">
    <cfRule type="cellIs" dxfId="25022" priority="1679" stopIfTrue="1" operator="equal">
      <formula>""</formula>
    </cfRule>
  </conditionalFormatting>
  <conditionalFormatting sqref="O1130">
    <cfRule type="cellIs" dxfId="25021" priority="1676" stopIfTrue="1" operator="equal">
      <formula>"Rel-14"</formula>
    </cfRule>
    <cfRule type="cellIs" dxfId="25020" priority="1677" stopIfTrue="1" operator="equal">
      <formula>"Rel-16"</formula>
    </cfRule>
    <cfRule type="cellIs" dxfId="25019" priority="1678" stopIfTrue="1" operator="equal">
      <formula>"Rel-15"</formula>
    </cfRule>
  </conditionalFormatting>
  <conditionalFormatting sqref="F1130">
    <cfRule type="cellIs" dxfId="25018" priority="1667" stopIfTrue="1" operator="equal">
      <formula>"LS In"</formula>
    </cfRule>
    <cfRule type="cellIs" dxfId="25017" priority="1668" stopIfTrue="1" operator="equal">
      <formula>"LS OUT"</formula>
    </cfRule>
    <cfRule type="cellIs" dxfId="25016" priority="1669" stopIfTrue="1" operator="equal">
      <formula>"CR"</formula>
    </cfRule>
    <cfRule type="cellIs" dxfId="25015" priority="1670" stopIfTrue="1" operator="equal">
      <formula>"P-CR"</formula>
    </cfRule>
    <cfRule type="cellIs" dxfId="25014" priority="1671" stopIfTrue="1" operator="equal">
      <formula>"CR Pack"</formula>
    </cfRule>
    <cfRule type="cellIs" dxfId="25013" priority="1672" stopIfTrue="1" operator="equal">
      <formula>"WID new"</formula>
    </cfRule>
    <cfRule type="cellIs" dxfId="25012" priority="1673" stopIfTrue="1" operator="equal">
      <formula>"WID revised"</formula>
    </cfRule>
    <cfRule type="cellIs" dxfId="25011" priority="1674" stopIfTrue="1" operator="equal">
      <formula>"SID new"</formula>
    </cfRule>
    <cfRule type="cellIs" dxfId="25010" priority="1675" stopIfTrue="1" operator="equal">
      <formula>"SID revised"</formula>
    </cfRule>
  </conditionalFormatting>
  <conditionalFormatting sqref="P1130">
    <cfRule type="containsText" dxfId="25009" priority="1665" stopIfTrue="1" operator="containsText" text="DUMMY">
      <formula>NOT(ISERROR(SEARCH("DUMMY",P1130)))</formula>
    </cfRule>
    <cfRule type="cellIs" dxfId="25008" priority="1666" stopIfTrue="1" operator="equal">
      <formula>""</formula>
    </cfRule>
  </conditionalFormatting>
  <conditionalFormatting sqref="Q1130">
    <cfRule type="cellIs" dxfId="25007" priority="1663" stopIfTrue="1" operator="equal">
      <formula>""</formula>
    </cfRule>
    <cfRule type="cellIs" dxfId="25006" priority="1664" stopIfTrue="1" operator="equal">
      <formula>"-"</formula>
    </cfRule>
  </conditionalFormatting>
  <conditionalFormatting sqref="I1130">
    <cfRule type="containsText" dxfId="25005" priority="1661" operator="containsText" text="...">
      <formula>NOT(ISERROR(SEARCH("...",I1130)))</formula>
    </cfRule>
    <cfRule type="containsText" dxfId="25004" priority="1662" operator="containsText" text="~?">
      <formula>NOT(ISERROR(SEARCH("~?",I1130)))</formula>
    </cfRule>
  </conditionalFormatting>
  <conditionalFormatting sqref="G1130">
    <cfRule type="cellIs" dxfId="25003" priority="1660" operator="equal">
      <formula>"Endorsement"</formula>
    </cfRule>
  </conditionalFormatting>
  <conditionalFormatting sqref="B1127">
    <cfRule type="cellIs" dxfId="25002" priority="1659" stopIfTrue="1" operator="equal">
      <formula>""</formula>
    </cfRule>
  </conditionalFormatting>
  <conditionalFormatting sqref="C1127">
    <cfRule type="cellIs" dxfId="25001" priority="1656" stopIfTrue="1" operator="equal">
      <formula>"Y"</formula>
    </cfRule>
    <cfRule type="cellIs" dxfId="25000" priority="1657" stopIfTrue="1" operator="equal">
      <formula>""</formula>
    </cfRule>
    <cfRule type="cellIs" dxfId="24999" priority="1658" stopIfTrue="1" operator="equal">
      <formula>"W"</formula>
    </cfRule>
  </conditionalFormatting>
  <conditionalFormatting sqref="D1127">
    <cfRule type="cellIs" dxfId="24998" priority="1654" stopIfTrue="1" operator="equal">
      <formula>""</formula>
    </cfRule>
    <cfRule type="cellIs" dxfId="24997" priority="1655" stopIfTrue="1" operator="between">
      <formula>"10.7.1"</formula>
      <formula>"10.7.5"</formula>
    </cfRule>
  </conditionalFormatting>
  <conditionalFormatting sqref="G1127">
    <cfRule type="cellIs" dxfId="24996" priority="1653" stopIfTrue="1" operator="equal">
      <formula>""</formula>
    </cfRule>
  </conditionalFormatting>
  <conditionalFormatting sqref="O1127">
    <cfRule type="cellIs" dxfId="24995" priority="1650" stopIfTrue="1" operator="equal">
      <formula>"Rel-14"</formula>
    </cfRule>
    <cfRule type="cellIs" dxfId="24994" priority="1651" stopIfTrue="1" operator="equal">
      <formula>"Rel-16"</formula>
    </cfRule>
    <cfRule type="cellIs" dxfId="24993" priority="1652" stopIfTrue="1" operator="equal">
      <formula>"Rel-15"</formula>
    </cfRule>
  </conditionalFormatting>
  <conditionalFormatting sqref="F1127">
    <cfRule type="cellIs" dxfId="24992" priority="1641" stopIfTrue="1" operator="equal">
      <formula>"LS In"</formula>
    </cfRule>
    <cfRule type="cellIs" dxfId="24991" priority="1642" stopIfTrue="1" operator="equal">
      <formula>"LS OUT"</formula>
    </cfRule>
    <cfRule type="cellIs" dxfId="24990" priority="1643" stopIfTrue="1" operator="equal">
      <formula>"CR"</formula>
    </cfRule>
    <cfRule type="cellIs" dxfId="24989" priority="1644" stopIfTrue="1" operator="equal">
      <formula>"P-CR"</formula>
    </cfRule>
    <cfRule type="cellIs" dxfId="24988" priority="1645" stopIfTrue="1" operator="equal">
      <formula>"CR Pack"</formula>
    </cfRule>
    <cfRule type="cellIs" dxfId="24987" priority="1646" stopIfTrue="1" operator="equal">
      <formula>"WID new"</formula>
    </cfRule>
    <cfRule type="cellIs" dxfId="24986" priority="1647" stopIfTrue="1" operator="equal">
      <formula>"WID revised"</formula>
    </cfRule>
    <cfRule type="cellIs" dxfId="24985" priority="1648" stopIfTrue="1" operator="equal">
      <formula>"SID new"</formula>
    </cfRule>
    <cfRule type="cellIs" dxfId="24984" priority="1649" stopIfTrue="1" operator="equal">
      <formula>"SID revised"</formula>
    </cfRule>
  </conditionalFormatting>
  <conditionalFormatting sqref="P1127">
    <cfRule type="containsText" dxfId="24983" priority="1639" stopIfTrue="1" operator="containsText" text="DUMMY">
      <formula>NOT(ISERROR(SEARCH("DUMMY",P1127)))</formula>
    </cfRule>
    <cfRule type="cellIs" dxfId="24982" priority="1640" stopIfTrue="1" operator="equal">
      <formula>""</formula>
    </cfRule>
  </conditionalFormatting>
  <conditionalFormatting sqref="Q1127">
    <cfRule type="cellIs" dxfId="24981" priority="1637" stopIfTrue="1" operator="equal">
      <formula>""</formula>
    </cfRule>
    <cfRule type="cellIs" dxfId="24980" priority="1638" stopIfTrue="1" operator="equal">
      <formula>"-"</formula>
    </cfRule>
  </conditionalFormatting>
  <conditionalFormatting sqref="I1127">
    <cfRule type="containsText" dxfId="24979" priority="1635" operator="containsText" text="...">
      <formula>NOT(ISERROR(SEARCH("...",I1127)))</formula>
    </cfRule>
    <cfRule type="containsText" dxfId="24978" priority="1636" operator="containsText" text="~?">
      <formula>NOT(ISERROR(SEARCH("~?",I1127)))</formula>
    </cfRule>
  </conditionalFormatting>
  <conditionalFormatting sqref="G1127">
    <cfRule type="cellIs" dxfId="24977" priority="1634" operator="equal">
      <formula>"Endorsement"</formula>
    </cfRule>
  </conditionalFormatting>
  <conditionalFormatting sqref="B1132">
    <cfRule type="cellIs" dxfId="24976" priority="1633" stopIfTrue="1" operator="equal">
      <formula>""</formula>
    </cfRule>
  </conditionalFormatting>
  <conditionalFormatting sqref="C1132">
    <cfRule type="cellIs" dxfId="24975" priority="1630" stopIfTrue="1" operator="equal">
      <formula>"Y"</formula>
    </cfRule>
    <cfRule type="cellIs" dxfId="24974" priority="1631" stopIfTrue="1" operator="equal">
      <formula>""</formula>
    </cfRule>
    <cfRule type="cellIs" dxfId="24973" priority="1632" stopIfTrue="1" operator="equal">
      <formula>"W"</formula>
    </cfRule>
  </conditionalFormatting>
  <conditionalFormatting sqref="D1132">
    <cfRule type="cellIs" dxfId="24972" priority="1628" stopIfTrue="1" operator="equal">
      <formula>""</formula>
    </cfRule>
    <cfRule type="cellIs" dxfId="24971" priority="1629" stopIfTrue="1" operator="between">
      <formula>"10.7.1"</formula>
      <formula>"10.7.5"</formula>
    </cfRule>
  </conditionalFormatting>
  <conditionalFormatting sqref="G1132">
    <cfRule type="cellIs" dxfId="24970" priority="1627" stopIfTrue="1" operator="equal">
      <formula>""</formula>
    </cfRule>
  </conditionalFormatting>
  <conditionalFormatting sqref="O1132">
    <cfRule type="cellIs" dxfId="24969" priority="1624" stopIfTrue="1" operator="equal">
      <formula>"Rel-14"</formula>
    </cfRule>
    <cfRule type="cellIs" dxfId="24968" priority="1625" stopIfTrue="1" operator="equal">
      <formula>"Rel-16"</formula>
    </cfRule>
    <cfRule type="cellIs" dxfId="24967" priority="1626" stopIfTrue="1" operator="equal">
      <formula>"Rel-15"</formula>
    </cfRule>
  </conditionalFormatting>
  <conditionalFormatting sqref="F1132">
    <cfRule type="cellIs" dxfId="24966" priority="1615" stopIfTrue="1" operator="equal">
      <formula>"LS In"</formula>
    </cfRule>
    <cfRule type="cellIs" dxfId="24965" priority="1616" stopIfTrue="1" operator="equal">
      <formula>"LS OUT"</formula>
    </cfRule>
    <cfRule type="cellIs" dxfId="24964" priority="1617" stopIfTrue="1" operator="equal">
      <formula>"CR"</formula>
    </cfRule>
    <cfRule type="cellIs" dxfId="24963" priority="1618" stopIfTrue="1" operator="equal">
      <formula>"P-CR"</formula>
    </cfRule>
    <cfRule type="cellIs" dxfId="24962" priority="1619" stopIfTrue="1" operator="equal">
      <formula>"CR Pack"</formula>
    </cfRule>
    <cfRule type="cellIs" dxfId="24961" priority="1620" stopIfTrue="1" operator="equal">
      <formula>"WID new"</formula>
    </cfRule>
    <cfRule type="cellIs" dxfId="24960" priority="1621" stopIfTrue="1" operator="equal">
      <formula>"WID revised"</formula>
    </cfRule>
    <cfRule type="cellIs" dxfId="24959" priority="1622" stopIfTrue="1" operator="equal">
      <formula>"SID new"</formula>
    </cfRule>
    <cfRule type="cellIs" dxfId="24958" priority="1623" stopIfTrue="1" operator="equal">
      <formula>"SID revised"</formula>
    </cfRule>
  </conditionalFormatting>
  <conditionalFormatting sqref="P1132">
    <cfRule type="containsText" dxfId="24957" priority="1613" stopIfTrue="1" operator="containsText" text="DUMMY">
      <formula>NOT(ISERROR(SEARCH("DUMMY",P1132)))</formula>
    </cfRule>
    <cfRule type="cellIs" dxfId="24956" priority="1614" stopIfTrue="1" operator="equal">
      <formula>""</formula>
    </cfRule>
  </conditionalFormatting>
  <conditionalFormatting sqref="Q1132">
    <cfRule type="cellIs" dxfId="24955" priority="1611" stopIfTrue="1" operator="equal">
      <formula>""</formula>
    </cfRule>
    <cfRule type="cellIs" dxfId="24954" priority="1612" stopIfTrue="1" operator="equal">
      <formula>"-"</formula>
    </cfRule>
  </conditionalFormatting>
  <conditionalFormatting sqref="I1132">
    <cfRule type="containsText" dxfId="24953" priority="1609" operator="containsText" text="...">
      <formula>NOT(ISERROR(SEARCH("...",I1132)))</formula>
    </cfRule>
    <cfRule type="containsText" dxfId="24952" priority="1610" operator="containsText" text="~?">
      <formula>NOT(ISERROR(SEARCH("~?",I1132)))</formula>
    </cfRule>
  </conditionalFormatting>
  <conditionalFormatting sqref="G1132">
    <cfRule type="cellIs" dxfId="24951" priority="1608" operator="equal">
      <formula>"Endorsement"</formula>
    </cfRule>
  </conditionalFormatting>
  <conditionalFormatting sqref="B1128">
    <cfRule type="cellIs" dxfId="24950" priority="1607" stopIfTrue="1" operator="equal">
      <formula>""</formula>
    </cfRule>
  </conditionalFormatting>
  <conditionalFormatting sqref="C1128">
    <cfRule type="cellIs" dxfId="24949" priority="1604" stopIfTrue="1" operator="equal">
      <formula>"Y"</formula>
    </cfRule>
    <cfRule type="cellIs" dxfId="24948" priority="1605" stopIfTrue="1" operator="equal">
      <formula>""</formula>
    </cfRule>
    <cfRule type="cellIs" dxfId="24947" priority="1606" stopIfTrue="1" operator="equal">
      <formula>"W"</formula>
    </cfRule>
  </conditionalFormatting>
  <conditionalFormatting sqref="D1128">
    <cfRule type="cellIs" dxfId="24946" priority="1602" stopIfTrue="1" operator="equal">
      <formula>""</formula>
    </cfRule>
    <cfRule type="cellIs" dxfId="24945" priority="1603" stopIfTrue="1" operator="between">
      <formula>"10.7.1"</formula>
      <formula>"10.7.5"</formula>
    </cfRule>
  </conditionalFormatting>
  <conditionalFormatting sqref="G1128">
    <cfRule type="cellIs" dxfId="24944" priority="1601" stopIfTrue="1" operator="equal">
      <formula>""</formula>
    </cfRule>
  </conditionalFormatting>
  <conditionalFormatting sqref="O1128">
    <cfRule type="cellIs" dxfId="24943" priority="1598" stopIfTrue="1" operator="equal">
      <formula>"Rel-14"</formula>
    </cfRule>
    <cfRule type="cellIs" dxfId="24942" priority="1599" stopIfTrue="1" operator="equal">
      <formula>"Rel-16"</formula>
    </cfRule>
    <cfRule type="cellIs" dxfId="24941" priority="1600" stopIfTrue="1" operator="equal">
      <formula>"Rel-15"</formula>
    </cfRule>
  </conditionalFormatting>
  <conditionalFormatting sqref="F1128">
    <cfRule type="cellIs" dxfId="24940" priority="1589" stopIfTrue="1" operator="equal">
      <formula>"LS In"</formula>
    </cfRule>
    <cfRule type="cellIs" dxfId="24939" priority="1590" stopIfTrue="1" operator="equal">
      <formula>"LS OUT"</formula>
    </cfRule>
    <cfRule type="cellIs" dxfId="24938" priority="1591" stopIfTrue="1" operator="equal">
      <formula>"CR"</formula>
    </cfRule>
    <cfRule type="cellIs" dxfId="24937" priority="1592" stopIfTrue="1" operator="equal">
      <formula>"P-CR"</formula>
    </cfRule>
    <cfRule type="cellIs" dxfId="24936" priority="1593" stopIfTrue="1" operator="equal">
      <formula>"CR Pack"</formula>
    </cfRule>
    <cfRule type="cellIs" dxfId="24935" priority="1594" stopIfTrue="1" operator="equal">
      <formula>"WID new"</formula>
    </cfRule>
    <cfRule type="cellIs" dxfId="24934" priority="1595" stopIfTrue="1" operator="equal">
      <formula>"WID revised"</formula>
    </cfRule>
    <cfRule type="cellIs" dxfId="24933" priority="1596" stopIfTrue="1" operator="equal">
      <formula>"SID new"</formula>
    </cfRule>
    <cfRule type="cellIs" dxfId="24932" priority="1597" stopIfTrue="1" operator="equal">
      <formula>"SID revised"</formula>
    </cfRule>
  </conditionalFormatting>
  <conditionalFormatting sqref="P1128">
    <cfRule type="containsText" dxfId="24931" priority="1587" stopIfTrue="1" operator="containsText" text="DUMMY">
      <formula>NOT(ISERROR(SEARCH("DUMMY",P1128)))</formula>
    </cfRule>
    <cfRule type="cellIs" dxfId="24930" priority="1588" stopIfTrue="1" operator="equal">
      <formula>""</formula>
    </cfRule>
  </conditionalFormatting>
  <conditionalFormatting sqref="Q1128">
    <cfRule type="cellIs" dxfId="24929" priority="1585" stopIfTrue="1" operator="equal">
      <formula>""</formula>
    </cfRule>
    <cfRule type="cellIs" dxfId="24928" priority="1586" stopIfTrue="1" operator="equal">
      <formula>"-"</formula>
    </cfRule>
  </conditionalFormatting>
  <conditionalFormatting sqref="G1128">
    <cfRule type="cellIs" dxfId="24927" priority="1584" operator="equal">
      <formula>"Endorsement"</formula>
    </cfRule>
  </conditionalFormatting>
  <conditionalFormatting sqref="B1133">
    <cfRule type="cellIs" dxfId="24926" priority="1583" stopIfTrue="1" operator="equal">
      <formula>""</formula>
    </cfRule>
  </conditionalFormatting>
  <conditionalFormatting sqref="C1133">
    <cfRule type="cellIs" dxfId="24925" priority="1580" stopIfTrue="1" operator="equal">
      <formula>"Y"</formula>
    </cfRule>
    <cfRule type="cellIs" dxfId="24924" priority="1581" stopIfTrue="1" operator="equal">
      <formula>""</formula>
    </cfRule>
    <cfRule type="cellIs" dxfId="24923" priority="1582" stopIfTrue="1" operator="equal">
      <formula>"W"</formula>
    </cfRule>
  </conditionalFormatting>
  <conditionalFormatting sqref="D1133">
    <cfRule type="cellIs" dxfId="24922" priority="1578" stopIfTrue="1" operator="equal">
      <formula>""</formula>
    </cfRule>
    <cfRule type="cellIs" dxfId="24921" priority="1579" stopIfTrue="1" operator="between">
      <formula>"10.7.1"</formula>
      <formula>"10.7.5"</formula>
    </cfRule>
  </conditionalFormatting>
  <conditionalFormatting sqref="G1133">
    <cfRule type="cellIs" dxfId="24920" priority="1577" stopIfTrue="1" operator="equal">
      <formula>""</formula>
    </cfRule>
  </conditionalFormatting>
  <conditionalFormatting sqref="O1133">
    <cfRule type="cellIs" dxfId="24919" priority="1574" stopIfTrue="1" operator="equal">
      <formula>"Rel-14"</formula>
    </cfRule>
    <cfRule type="cellIs" dxfId="24918" priority="1575" stopIfTrue="1" operator="equal">
      <formula>"Rel-16"</formula>
    </cfRule>
    <cfRule type="cellIs" dxfId="24917" priority="1576" stopIfTrue="1" operator="equal">
      <formula>"Rel-15"</formula>
    </cfRule>
  </conditionalFormatting>
  <conditionalFormatting sqref="F1133">
    <cfRule type="cellIs" dxfId="24916" priority="1565" stopIfTrue="1" operator="equal">
      <formula>"LS In"</formula>
    </cfRule>
    <cfRule type="cellIs" dxfId="24915" priority="1566" stopIfTrue="1" operator="equal">
      <formula>"LS OUT"</formula>
    </cfRule>
    <cfRule type="cellIs" dxfId="24914" priority="1567" stopIfTrue="1" operator="equal">
      <formula>"CR"</formula>
    </cfRule>
    <cfRule type="cellIs" dxfId="24913" priority="1568" stopIfTrue="1" operator="equal">
      <formula>"P-CR"</formula>
    </cfRule>
    <cfRule type="cellIs" dxfId="24912" priority="1569" stopIfTrue="1" operator="equal">
      <formula>"CR Pack"</formula>
    </cfRule>
    <cfRule type="cellIs" dxfId="24911" priority="1570" stopIfTrue="1" operator="equal">
      <formula>"WID new"</formula>
    </cfRule>
    <cfRule type="cellIs" dxfId="24910" priority="1571" stopIfTrue="1" operator="equal">
      <formula>"WID revised"</formula>
    </cfRule>
    <cfRule type="cellIs" dxfId="24909" priority="1572" stopIfTrue="1" operator="equal">
      <formula>"SID new"</formula>
    </cfRule>
    <cfRule type="cellIs" dxfId="24908" priority="1573" stopIfTrue="1" operator="equal">
      <formula>"SID revised"</formula>
    </cfRule>
  </conditionalFormatting>
  <conditionalFormatting sqref="P1133">
    <cfRule type="containsText" dxfId="24907" priority="1563" stopIfTrue="1" operator="containsText" text="DUMMY">
      <formula>NOT(ISERROR(SEARCH("DUMMY",P1133)))</formula>
    </cfRule>
    <cfRule type="cellIs" dxfId="24906" priority="1564" stopIfTrue="1" operator="equal">
      <formula>""</formula>
    </cfRule>
  </conditionalFormatting>
  <conditionalFormatting sqref="Q1133">
    <cfRule type="cellIs" dxfId="24905" priority="1561" stopIfTrue="1" operator="equal">
      <formula>""</formula>
    </cfRule>
    <cfRule type="cellIs" dxfId="24904" priority="1562" stopIfTrue="1" operator="equal">
      <formula>"-"</formula>
    </cfRule>
  </conditionalFormatting>
  <conditionalFormatting sqref="I1133">
    <cfRule type="containsText" dxfId="24903" priority="1559" operator="containsText" text="...">
      <formula>NOT(ISERROR(SEARCH("...",I1133)))</formula>
    </cfRule>
    <cfRule type="containsText" dxfId="24902" priority="1560" operator="containsText" text="~?">
      <formula>NOT(ISERROR(SEARCH("~?",I1133)))</formula>
    </cfRule>
  </conditionalFormatting>
  <conditionalFormatting sqref="G1133">
    <cfRule type="cellIs" dxfId="24901" priority="1558" operator="equal">
      <formula>"Endorsement"</formula>
    </cfRule>
  </conditionalFormatting>
  <conditionalFormatting sqref="B1129">
    <cfRule type="cellIs" dxfId="24900" priority="1557" stopIfTrue="1" operator="equal">
      <formula>""</formula>
    </cfRule>
  </conditionalFormatting>
  <conditionalFormatting sqref="C1129">
    <cfRule type="cellIs" dxfId="24899" priority="1554" stopIfTrue="1" operator="equal">
      <formula>"Y"</formula>
    </cfRule>
    <cfRule type="cellIs" dxfId="24898" priority="1555" stopIfTrue="1" operator="equal">
      <formula>""</formula>
    </cfRule>
    <cfRule type="cellIs" dxfId="24897" priority="1556" stopIfTrue="1" operator="equal">
      <formula>"W"</formula>
    </cfRule>
  </conditionalFormatting>
  <conditionalFormatting sqref="D1129">
    <cfRule type="cellIs" dxfId="24896" priority="1552" stopIfTrue="1" operator="equal">
      <formula>""</formula>
    </cfRule>
    <cfRule type="cellIs" dxfId="24895" priority="1553" stopIfTrue="1" operator="between">
      <formula>"10.7.1"</formula>
      <formula>"10.7.5"</formula>
    </cfRule>
  </conditionalFormatting>
  <conditionalFormatting sqref="G1129">
    <cfRule type="cellIs" dxfId="24894" priority="1551" stopIfTrue="1" operator="equal">
      <formula>""</formula>
    </cfRule>
  </conditionalFormatting>
  <conditionalFormatting sqref="O1129">
    <cfRule type="cellIs" dxfId="24893" priority="1548" stopIfTrue="1" operator="equal">
      <formula>"Rel-14"</formula>
    </cfRule>
    <cfRule type="cellIs" dxfId="24892" priority="1549" stopIfTrue="1" operator="equal">
      <formula>"Rel-16"</formula>
    </cfRule>
    <cfRule type="cellIs" dxfId="24891" priority="1550" stopIfTrue="1" operator="equal">
      <formula>"Rel-15"</formula>
    </cfRule>
  </conditionalFormatting>
  <conditionalFormatting sqref="F1129">
    <cfRule type="cellIs" dxfId="24890" priority="1539" stopIfTrue="1" operator="equal">
      <formula>"LS In"</formula>
    </cfRule>
    <cfRule type="cellIs" dxfId="24889" priority="1540" stopIfTrue="1" operator="equal">
      <formula>"LS OUT"</formula>
    </cfRule>
    <cfRule type="cellIs" dxfId="24888" priority="1541" stopIfTrue="1" operator="equal">
      <formula>"CR"</formula>
    </cfRule>
    <cfRule type="cellIs" dxfId="24887" priority="1542" stopIfTrue="1" operator="equal">
      <formula>"P-CR"</formula>
    </cfRule>
    <cfRule type="cellIs" dxfId="24886" priority="1543" stopIfTrue="1" operator="equal">
      <formula>"CR Pack"</formula>
    </cfRule>
    <cfRule type="cellIs" dxfId="24885" priority="1544" stopIfTrue="1" operator="equal">
      <formula>"WID new"</formula>
    </cfRule>
    <cfRule type="cellIs" dxfId="24884" priority="1545" stopIfTrue="1" operator="equal">
      <formula>"WID revised"</formula>
    </cfRule>
    <cfRule type="cellIs" dxfId="24883" priority="1546" stopIfTrue="1" operator="equal">
      <formula>"SID new"</formula>
    </cfRule>
    <cfRule type="cellIs" dxfId="24882" priority="1547" stopIfTrue="1" operator="equal">
      <formula>"SID revised"</formula>
    </cfRule>
  </conditionalFormatting>
  <conditionalFormatting sqref="P1129">
    <cfRule type="containsText" dxfId="24881" priority="1537" stopIfTrue="1" operator="containsText" text="DUMMY">
      <formula>NOT(ISERROR(SEARCH("DUMMY",P1129)))</formula>
    </cfRule>
    <cfRule type="cellIs" dxfId="24880" priority="1538" stopIfTrue="1" operator="equal">
      <formula>""</formula>
    </cfRule>
  </conditionalFormatting>
  <conditionalFormatting sqref="Q1129">
    <cfRule type="cellIs" dxfId="24879" priority="1535" stopIfTrue="1" operator="equal">
      <formula>""</formula>
    </cfRule>
    <cfRule type="cellIs" dxfId="24878" priority="1536" stopIfTrue="1" operator="equal">
      <formula>"-"</formula>
    </cfRule>
  </conditionalFormatting>
  <conditionalFormatting sqref="I1129">
    <cfRule type="containsText" dxfId="24877" priority="1533" operator="containsText" text="...">
      <formula>NOT(ISERROR(SEARCH("...",I1129)))</formula>
    </cfRule>
    <cfRule type="containsText" dxfId="24876" priority="1534" operator="containsText" text="~?">
      <formula>NOT(ISERROR(SEARCH("~?",I1129)))</formula>
    </cfRule>
  </conditionalFormatting>
  <conditionalFormatting sqref="G1129">
    <cfRule type="cellIs" dxfId="24875" priority="1532" operator="equal">
      <formula>"Endorsement"</formula>
    </cfRule>
  </conditionalFormatting>
  <conditionalFormatting sqref="B1124">
    <cfRule type="cellIs" dxfId="24874" priority="1531" stopIfTrue="1" operator="equal">
      <formula>""</formula>
    </cfRule>
  </conditionalFormatting>
  <conditionalFormatting sqref="C1124">
    <cfRule type="cellIs" dxfId="24873" priority="1528" stopIfTrue="1" operator="equal">
      <formula>"Y"</formula>
    </cfRule>
    <cfRule type="cellIs" dxfId="24872" priority="1529" stopIfTrue="1" operator="equal">
      <formula>""</formula>
    </cfRule>
    <cfRule type="cellIs" dxfId="24871" priority="1530" stopIfTrue="1" operator="equal">
      <formula>"W"</formula>
    </cfRule>
  </conditionalFormatting>
  <conditionalFormatting sqref="D1124">
    <cfRule type="cellIs" dxfId="24870" priority="1526" stopIfTrue="1" operator="equal">
      <formula>""</formula>
    </cfRule>
    <cfRule type="cellIs" dxfId="24869" priority="1527" stopIfTrue="1" operator="between">
      <formula>"10.7.1"</formula>
      <formula>"10.7.5"</formula>
    </cfRule>
  </conditionalFormatting>
  <conditionalFormatting sqref="G1124">
    <cfRule type="cellIs" dxfId="24868" priority="1525" stopIfTrue="1" operator="equal">
      <formula>""</formula>
    </cfRule>
  </conditionalFormatting>
  <conditionalFormatting sqref="O1124">
    <cfRule type="cellIs" dxfId="24867" priority="1522" stopIfTrue="1" operator="equal">
      <formula>"Rel-14"</formula>
    </cfRule>
    <cfRule type="cellIs" dxfId="24866" priority="1523" stopIfTrue="1" operator="equal">
      <formula>"Rel-16"</formula>
    </cfRule>
    <cfRule type="cellIs" dxfId="24865" priority="1524" stopIfTrue="1" operator="equal">
      <formula>"Rel-15"</formula>
    </cfRule>
  </conditionalFormatting>
  <conditionalFormatting sqref="F1124">
    <cfRule type="cellIs" dxfId="24864" priority="1513" stopIfTrue="1" operator="equal">
      <formula>"LS In"</formula>
    </cfRule>
    <cfRule type="cellIs" dxfId="24863" priority="1514" stopIfTrue="1" operator="equal">
      <formula>"LS OUT"</formula>
    </cfRule>
    <cfRule type="cellIs" dxfId="24862" priority="1515" stopIfTrue="1" operator="equal">
      <formula>"CR"</formula>
    </cfRule>
    <cfRule type="cellIs" dxfId="24861" priority="1516" stopIfTrue="1" operator="equal">
      <formula>"P-CR"</formula>
    </cfRule>
    <cfRule type="cellIs" dxfId="24860" priority="1517" stopIfTrue="1" operator="equal">
      <formula>"CR Pack"</formula>
    </cfRule>
    <cfRule type="cellIs" dxfId="24859" priority="1518" stopIfTrue="1" operator="equal">
      <formula>"WID new"</formula>
    </cfRule>
    <cfRule type="cellIs" dxfId="24858" priority="1519" stopIfTrue="1" operator="equal">
      <formula>"WID revised"</formula>
    </cfRule>
    <cfRule type="cellIs" dxfId="24857" priority="1520" stopIfTrue="1" operator="equal">
      <formula>"SID new"</formula>
    </cfRule>
    <cfRule type="cellIs" dxfId="24856" priority="1521" stopIfTrue="1" operator="equal">
      <formula>"SID revised"</formula>
    </cfRule>
  </conditionalFormatting>
  <conditionalFormatting sqref="P1124">
    <cfRule type="containsText" dxfId="24855" priority="1511" stopIfTrue="1" operator="containsText" text="DUMMY">
      <formula>NOT(ISERROR(SEARCH("DUMMY",P1124)))</formula>
    </cfRule>
    <cfRule type="cellIs" dxfId="24854" priority="1512" stopIfTrue="1" operator="equal">
      <formula>""</formula>
    </cfRule>
  </conditionalFormatting>
  <conditionalFormatting sqref="Q1124">
    <cfRule type="cellIs" dxfId="24853" priority="1509" stopIfTrue="1" operator="equal">
      <formula>""</formula>
    </cfRule>
    <cfRule type="cellIs" dxfId="24852" priority="1510" stopIfTrue="1" operator="equal">
      <formula>"-"</formula>
    </cfRule>
  </conditionalFormatting>
  <conditionalFormatting sqref="I1124">
    <cfRule type="containsText" dxfId="24851" priority="1507" operator="containsText" text="...">
      <formula>NOT(ISERROR(SEARCH("...",I1124)))</formula>
    </cfRule>
    <cfRule type="containsText" dxfId="24850" priority="1508" operator="containsText" text="~?">
      <formula>NOT(ISERROR(SEARCH("~?",I1124)))</formula>
    </cfRule>
  </conditionalFormatting>
  <conditionalFormatting sqref="G1124">
    <cfRule type="cellIs" dxfId="24849" priority="1506" operator="equal">
      <formula>"Endorsement"</formula>
    </cfRule>
  </conditionalFormatting>
  <conditionalFormatting sqref="B1123">
    <cfRule type="cellIs" dxfId="24848" priority="1505" stopIfTrue="1" operator="equal">
      <formula>""</formula>
    </cfRule>
  </conditionalFormatting>
  <conditionalFormatting sqref="C1123">
    <cfRule type="cellIs" dxfId="24847" priority="1502" stopIfTrue="1" operator="equal">
      <formula>"Y"</formula>
    </cfRule>
    <cfRule type="cellIs" dxfId="24846" priority="1503" stopIfTrue="1" operator="equal">
      <formula>""</formula>
    </cfRule>
    <cfRule type="cellIs" dxfId="24845" priority="1504" stopIfTrue="1" operator="equal">
      <formula>"W"</formula>
    </cfRule>
  </conditionalFormatting>
  <conditionalFormatting sqref="D1123">
    <cfRule type="cellIs" dxfId="24844" priority="1500" stopIfTrue="1" operator="equal">
      <formula>""</formula>
    </cfRule>
    <cfRule type="cellIs" dxfId="24843" priority="1501" stopIfTrue="1" operator="between">
      <formula>"10.7.1"</formula>
      <formula>"10.7.5"</formula>
    </cfRule>
  </conditionalFormatting>
  <conditionalFormatting sqref="G1123">
    <cfRule type="cellIs" dxfId="24842" priority="1499" stopIfTrue="1" operator="equal">
      <formula>""</formula>
    </cfRule>
  </conditionalFormatting>
  <conditionalFormatting sqref="O1123">
    <cfRule type="cellIs" dxfId="24841" priority="1496" stopIfTrue="1" operator="equal">
      <formula>"Rel-14"</formula>
    </cfRule>
    <cfRule type="cellIs" dxfId="24840" priority="1497" stopIfTrue="1" operator="equal">
      <formula>"Rel-16"</formula>
    </cfRule>
    <cfRule type="cellIs" dxfId="24839" priority="1498" stopIfTrue="1" operator="equal">
      <formula>"Rel-15"</formula>
    </cfRule>
  </conditionalFormatting>
  <conditionalFormatting sqref="F1123">
    <cfRule type="cellIs" dxfId="24838" priority="1487" stopIfTrue="1" operator="equal">
      <formula>"LS In"</formula>
    </cfRule>
    <cfRule type="cellIs" dxfId="24837" priority="1488" stopIfTrue="1" operator="equal">
      <formula>"LS OUT"</formula>
    </cfRule>
    <cfRule type="cellIs" dxfId="24836" priority="1489" stopIfTrue="1" operator="equal">
      <formula>"CR"</formula>
    </cfRule>
    <cfRule type="cellIs" dxfId="24835" priority="1490" stopIfTrue="1" operator="equal">
      <formula>"P-CR"</formula>
    </cfRule>
    <cfRule type="cellIs" dxfId="24834" priority="1491" stopIfTrue="1" operator="equal">
      <formula>"CR Pack"</formula>
    </cfRule>
    <cfRule type="cellIs" dxfId="24833" priority="1492" stopIfTrue="1" operator="equal">
      <formula>"WID new"</formula>
    </cfRule>
    <cfRule type="cellIs" dxfId="24832" priority="1493" stopIfTrue="1" operator="equal">
      <formula>"WID revised"</formula>
    </cfRule>
    <cfRule type="cellIs" dxfId="24831" priority="1494" stopIfTrue="1" operator="equal">
      <formula>"SID new"</formula>
    </cfRule>
    <cfRule type="cellIs" dxfId="24830" priority="1495" stopIfTrue="1" operator="equal">
      <formula>"SID revised"</formula>
    </cfRule>
  </conditionalFormatting>
  <conditionalFormatting sqref="P1123">
    <cfRule type="containsText" dxfId="24829" priority="1485" stopIfTrue="1" operator="containsText" text="DUMMY">
      <formula>NOT(ISERROR(SEARCH("DUMMY",P1123)))</formula>
    </cfRule>
    <cfRule type="cellIs" dxfId="24828" priority="1486" stopIfTrue="1" operator="equal">
      <formula>""</formula>
    </cfRule>
  </conditionalFormatting>
  <conditionalFormatting sqref="Q1123">
    <cfRule type="cellIs" dxfId="24827" priority="1483" stopIfTrue="1" operator="equal">
      <formula>""</formula>
    </cfRule>
    <cfRule type="cellIs" dxfId="24826" priority="1484" stopIfTrue="1" operator="equal">
      <formula>"-"</formula>
    </cfRule>
  </conditionalFormatting>
  <conditionalFormatting sqref="I1123">
    <cfRule type="containsText" dxfId="24825" priority="1481" operator="containsText" text="...">
      <formula>NOT(ISERROR(SEARCH("...",I1123)))</formula>
    </cfRule>
    <cfRule type="containsText" dxfId="24824" priority="1482" operator="containsText" text="~?">
      <formula>NOT(ISERROR(SEARCH("~?",I1123)))</formula>
    </cfRule>
  </conditionalFormatting>
  <conditionalFormatting sqref="G1123">
    <cfRule type="cellIs" dxfId="24823" priority="1480" operator="equal">
      <formula>"Endorsement"</formula>
    </cfRule>
  </conditionalFormatting>
  <conditionalFormatting sqref="B1126">
    <cfRule type="cellIs" dxfId="24822" priority="1479" stopIfTrue="1" operator="equal">
      <formula>""</formula>
    </cfRule>
  </conditionalFormatting>
  <conditionalFormatting sqref="C1126">
    <cfRule type="cellIs" dxfId="24821" priority="1476" stopIfTrue="1" operator="equal">
      <formula>"Y"</formula>
    </cfRule>
    <cfRule type="cellIs" dxfId="24820" priority="1477" stopIfTrue="1" operator="equal">
      <formula>""</formula>
    </cfRule>
    <cfRule type="cellIs" dxfId="24819" priority="1478" stopIfTrue="1" operator="equal">
      <formula>"W"</formula>
    </cfRule>
  </conditionalFormatting>
  <conditionalFormatting sqref="D1126">
    <cfRule type="cellIs" dxfId="24818" priority="1474" stopIfTrue="1" operator="equal">
      <formula>""</formula>
    </cfRule>
    <cfRule type="cellIs" dxfId="24817" priority="1475" stopIfTrue="1" operator="between">
      <formula>"10.7.1"</formula>
      <formula>"10.7.5"</formula>
    </cfRule>
  </conditionalFormatting>
  <conditionalFormatting sqref="G1126">
    <cfRule type="cellIs" dxfId="24816" priority="1473" stopIfTrue="1" operator="equal">
      <formula>""</formula>
    </cfRule>
  </conditionalFormatting>
  <conditionalFormatting sqref="O1126">
    <cfRule type="cellIs" dxfId="24815" priority="1470" stopIfTrue="1" operator="equal">
      <formula>"Rel-14"</formula>
    </cfRule>
    <cfRule type="cellIs" dxfId="24814" priority="1471" stopIfTrue="1" operator="equal">
      <formula>"Rel-16"</formula>
    </cfRule>
    <cfRule type="cellIs" dxfId="24813" priority="1472" stopIfTrue="1" operator="equal">
      <formula>"Rel-15"</formula>
    </cfRule>
  </conditionalFormatting>
  <conditionalFormatting sqref="F1126">
    <cfRule type="cellIs" dxfId="24812" priority="1461" stopIfTrue="1" operator="equal">
      <formula>"LS In"</formula>
    </cfRule>
    <cfRule type="cellIs" dxfId="24811" priority="1462" stopIfTrue="1" operator="equal">
      <formula>"LS OUT"</formula>
    </cfRule>
    <cfRule type="cellIs" dxfId="24810" priority="1463" stopIfTrue="1" operator="equal">
      <formula>"CR"</formula>
    </cfRule>
    <cfRule type="cellIs" dxfId="24809" priority="1464" stopIfTrue="1" operator="equal">
      <formula>"P-CR"</formula>
    </cfRule>
    <cfRule type="cellIs" dxfId="24808" priority="1465" stopIfTrue="1" operator="equal">
      <formula>"CR Pack"</formula>
    </cfRule>
    <cfRule type="cellIs" dxfId="24807" priority="1466" stopIfTrue="1" operator="equal">
      <formula>"WID new"</formula>
    </cfRule>
    <cfRule type="cellIs" dxfId="24806" priority="1467" stopIfTrue="1" operator="equal">
      <formula>"WID revised"</formula>
    </cfRule>
    <cfRule type="cellIs" dxfId="24805" priority="1468" stopIfTrue="1" operator="equal">
      <formula>"SID new"</formula>
    </cfRule>
    <cfRule type="cellIs" dxfId="24804" priority="1469" stopIfTrue="1" operator="equal">
      <formula>"SID revised"</formula>
    </cfRule>
  </conditionalFormatting>
  <conditionalFormatting sqref="P1126">
    <cfRule type="containsText" dxfId="24803" priority="1459" stopIfTrue="1" operator="containsText" text="DUMMY">
      <formula>NOT(ISERROR(SEARCH("DUMMY",P1126)))</formula>
    </cfRule>
    <cfRule type="cellIs" dxfId="24802" priority="1460" stopIfTrue="1" operator="equal">
      <formula>""</formula>
    </cfRule>
  </conditionalFormatting>
  <conditionalFormatting sqref="Q1126">
    <cfRule type="cellIs" dxfId="24801" priority="1457" stopIfTrue="1" operator="equal">
      <formula>""</formula>
    </cfRule>
    <cfRule type="cellIs" dxfId="24800" priority="1458" stopIfTrue="1" operator="equal">
      <formula>"-"</formula>
    </cfRule>
  </conditionalFormatting>
  <conditionalFormatting sqref="I1126">
    <cfRule type="containsText" dxfId="24799" priority="1455" operator="containsText" text="...">
      <formula>NOT(ISERROR(SEARCH("...",I1126)))</formula>
    </cfRule>
    <cfRule type="containsText" dxfId="24798" priority="1456" operator="containsText" text="~?">
      <formula>NOT(ISERROR(SEARCH("~?",I1126)))</formula>
    </cfRule>
  </conditionalFormatting>
  <conditionalFormatting sqref="G1126">
    <cfRule type="cellIs" dxfId="24797" priority="1454" operator="equal">
      <formula>"Endorsement"</formula>
    </cfRule>
  </conditionalFormatting>
  <conditionalFormatting sqref="B1122">
    <cfRule type="cellIs" dxfId="24796" priority="1453" stopIfTrue="1" operator="equal">
      <formula>""</formula>
    </cfRule>
  </conditionalFormatting>
  <conditionalFormatting sqref="C1122">
    <cfRule type="cellIs" dxfId="24795" priority="1450" stopIfTrue="1" operator="equal">
      <formula>"Y"</formula>
    </cfRule>
    <cfRule type="cellIs" dxfId="24794" priority="1451" stopIfTrue="1" operator="equal">
      <formula>""</formula>
    </cfRule>
    <cfRule type="cellIs" dxfId="24793" priority="1452" stopIfTrue="1" operator="equal">
      <formula>"W"</formula>
    </cfRule>
  </conditionalFormatting>
  <conditionalFormatting sqref="D1122">
    <cfRule type="cellIs" dxfId="24792" priority="1448" stopIfTrue="1" operator="equal">
      <formula>""</formula>
    </cfRule>
    <cfRule type="cellIs" dxfId="24791" priority="1449" stopIfTrue="1" operator="between">
      <formula>"10.7.1"</formula>
      <formula>"10.7.5"</formula>
    </cfRule>
  </conditionalFormatting>
  <conditionalFormatting sqref="G1122">
    <cfRule type="cellIs" dxfId="24790" priority="1447" stopIfTrue="1" operator="equal">
      <formula>""</formula>
    </cfRule>
  </conditionalFormatting>
  <conditionalFormatting sqref="O1122">
    <cfRule type="cellIs" dxfId="24789" priority="1444" stopIfTrue="1" operator="equal">
      <formula>"Rel-14"</formula>
    </cfRule>
    <cfRule type="cellIs" dxfId="24788" priority="1445" stopIfTrue="1" operator="equal">
      <formula>"Rel-16"</formula>
    </cfRule>
    <cfRule type="cellIs" dxfId="24787" priority="1446" stopIfTrue="1" operator="equal">
      <formula>"Rel-15"</formula>
    </cfRule>
  </conditionalFormatting>
  <conditionalFormatting sqref="F1122">
    <cfRule type="cellIs" dxfId="24786" priority="1435" stopIfTrue="1" operator="equal">
      <formula>"LS In"</formula>
    </cfRule>
    <cfRule type="cellIs" dxfId="24785" priority="1436" stopIfTrue="1" operator="equal">
      <formula>"LS OUT"</formula>
    </cfRule>
    <cfRule type="cellIs" dxfId="24784" priority="1437" stopIfTrue="1" operator="equal">
      <formula>"CR"</formula>
    </cfRule>
    <cfRule type="cellIs" dxfId="24783" priority="1438" stopIfTrue="1" operator="equal">
      <formula>"P-CR"</formula>
    </cfRule>
    <cfRule type="cellIs" dxfId="24782" priority="1439" stopIfTrue="1" operator="equal">
      <formula>"CR Pack"</formula>
    </cfRule>
    <cfRule type="cellIs" dxfId="24781" priority="1440" stopIfTrue="1" operator="equal">
      <formula>"WID new"</formula>
    </cfRule>
    <cfRule type="cellIs" dxfId="24780" priority="1441" stopIfTrue="1" operator="equal">
      <formula>"WID revised"</formula>
    </cfRule>
    <cfRule type="cellIs" dxfId="24779" priority="1442" stopIfTrue="1" operator="equal">
      <formula>"SID new"</formula>
    </cfRule>
    <cfRule type="cellIs" dxfId="24778" priority="1443" stopIfTrue="1" operator="equal">
      <formula>"SID revised"</formula>
    </cfRule>
  </conditionalFormatting>
  <conditionalFormatting sqref="P1122">
    <cfRule type="containsText" dxfId="24777" priority="1433" stopIfTrue="1" operator="containsText" text="DUMMY">
      <formula>NOT(ISERROR(SEARCH("DUMMY",P1122)))</formula>
    </cfRule>
    <cfRule type="cellIs" dxfId="24776" priority="1434" stopIfTrue="1" operator="equal">
      <formula>""</formula>
    </cfRule>
  </conditionalFormatting>
  <conditionalFormatting sqref="Q1122">
    <cfRule type="cellIs" dxfId="24775" priority="1431" stopIfTrue="1" operator="equal">
      <formula>""</formula>
    </cfRule>
    <cfRule type="cellIs" dxfId="24774" priority="1432" stopIfTrue="1" operator="equal">
      <formula>"-"</formula>
    </cfRule>
  </conditionalFormatting>
  <conditionalFormatting sqref="I1122">
    <cfRule type="containsText" dxfId="24773" priority="1429" operator="containsText" text="...">
      <formula>NOT(ISERROR(SEARCH("...",I1122)))</formula>
    </cfRule>
    <cfRule type="containsText" dxfId="24772" priority="1430" operator="containsText" text="~?">
      <formula>NOT(ISERROR(SEARCH("~?",I1122)))</formula>
    </cfRule>
  </conditionalFormatting>
  <conditionalFormatting sqref="G1122">
    <cfRule type="cellIs" dxfId="24771" priority="1428" operator="equal">
      <formula>"Endorsement"</formula>
    </cfRule>
  </conditionalFormatting>
  <conditionalFormatting sqref="B1125">
    <cfRule type="cellIs" dxfId="24770" priority="1427" stopIfTrue="1" operator="equal">
      <formula>""</formula>
    </cfRule>
  </conditionalFormatting>
  <conditionalFormatting sqref="C1125">
    <cfRule type="cellIs" dxfId="24769" priority="1424" stopIfTrue="1" operator="equal">
      <formula>"Y"</formula>
    </cfRule>
    <cfRule type="cellIs" dxfId="24768" priority="1425" stopIfTrue="1" operator="equal">
      <formula>""</formula>
    </cfRule>
    <cfRule type="cellIs" dxfId="24767" priority="1426" stopIfTrue="1" operator="equal">
      <formula>"W"</formula>
    </cfRule>
  </conditionalFormatting>
  <conditionalFormatting sqref="D1125">
    <cfRule type="cellIs" dxfId="24766" priority="1422" stopIfTrue="1" operator="equal">
      <formula>""</formula>
    </cfRule>
    <cfRule type="cellIs" dxfId="24765" priority="1423" stopIfTrue="1" operator="between">
      <formula>"10.7.1"</formula>
      <formula>"10.7.5"</formula>
    </cfRule>
  </conditionalFormatting>
  <conditionalFormatting sqref="G1125">
    <cfRule type="cellIs" dxfId="24764" priority="1421" stopIfTrue="1" operator="equal">
      <formula>""</formula>
    </cfRule>
  </conditionalFormatting>
  <conditionalFormatting sqref="O1125">
    <cfRule type="cellIs" dxfId="24763" priority="1418" stopIfTrue="1" operator="equal">
      <formula>"Rel-14"</formula>
    </cfRule>
    <cfRule type="cellIs" dxfId="24762" priority="1419" stopIfTrue="1" operator="equal">
      <formula>"Rel-16"</formula>
    </cfRule>
    <cfRule type="cellIs" dxfId="24761" priority="1420" stopIfTrue="1" operator="equal">
      <formula>"Rel-15"</formula>
    </cfRule>
  </conditionalFormatting>
  <conditionalFormatting sqref="F1125">
    <cfRule type="cellIs" dxfId="24760" priority="1409" stopIfTrue="1" operator="equal">
      <formula>"LS In"</formula>
    </cfRule>
    <cfRule type="cellIs" dxfId="24759" priority="1410" stopIfTrue="1" operator="equal">
      <formula>"LS OUT"</formula>
    </cfRule>
    <cfRule type="cellIs" dxfId="24758" priority="1411" stopIfTrue="1" operator="equal">
      <formula>"CR"</formula>
    </cfRule>
    <cfRule type="cellIs" dxfId="24757" priority="1412" stopIfTrue="1" operator="equal">
      <formula>"P-CR"</formula>
    </cfRule>
    <cfRule type="cellIs" dxfId="24756" priority="1413" stopIfTrue="1" operator="equal">
      <formula>"CR Pack"</formula>
    </cfRule>
    <cfRule type="cellIs" dxfId="24755" priority="1414" stopIfTrue="1" operator="equal">
      <formula>"WID new"</formula>
    </cfRule>
    <cfRule type="cellIs" dxfId="24754" priority="1415" stopIfTrue="1" operator="equal">
      <formula>"WID revised"</formula>
    </cfRule>
    <cfRule type="cellIs" dxfId="24753" priority="1416" stopIfTrue="1" operator="equal">
      <formula>"SID new"</formula>
    </cfRule>
    <cfRule type="cellIs" dxfId="24752" priority="1417" stopIfTrue="1" operator="equal">
      <formula>"SID revised"</formula>
    </cfRule>
  </conditionalFormatting>
  <conditionalFormatting sqref="P1125">
    <cfRule type="containsText" dxfId="24751" priority="1407" stopIfTrue="1" operator="containsText" text="DUMMY">
      <formula>NOT(ISERROR(SEARCH("DUMMY",P1125)))</formula>
    </cfRule>
    <cfRule type="cellIs" dxfId="24750" priority="1408" stopIfTrue="1" operator="equal">
      <formula>""</formula>
    </cfRule>
  </conditionalFormatting>
  <conditionalFormatting sqref="Q1125">
    <cfRule type="cellIs" dxfId="24749" priority="1405" stopIfTrue="1" operator="equal">
      <formula>""</formula>
    </cfRule>
    <cfRule type="cellIs" dxfId="24748" priority="1406" stopIfTrue="1" operator="equal">
      <formula>"-"</formula>
    </cfRule>
  </conditionalFormatting>
  <conditionalFormatting sqref="I1125">
    <cfRule type="containsText" dxfId="24747" priority="1403" operator="containsText" text="...">
      <formula>NOT(ISERROR(SEARCH("...",I1125)))</formula>
    </cfRule>
    <cfRule type="containsText" dxfId="24746" priority="1404" operator="containsText" text="~?">
      <formula>NOT(ISERROR(SEARCH("~?",I1125)))</formula>
    </cfRule>
  </conditionalFormatting>
  <conditionalFormatting sqref="G1125">
    <cfRule type="cellIs" dxfId="24745" priority="1402" operator="equal">
      <formula>"Endorsement"</formula>
    </cfRule>
  </conditionalFormatting>
  <conditionalFormatting sqref="B1811">
    <cfRule type="cellIs" dxfId="24744" priority="1401" stopIfTrue="1" operator="equal">
      <formula>""</formula>
    </cfRule>
  </conditionalFormatting>
  <conditionalFormatting sqref="C1811">
    <cfRule type="cellIs" dxfId="24743" priority="1398" stopIfTrue="1" operator="equal">
      <formula>"Y"</formula>
    </cfRule>
    <cfRule type="cellIs" dxfId="24742" priority="1399" stopIfTrue="1" operator="equal">
      <formula>""</formula>
    </cfRule>
    <cfRule type="cellIs" dxfId="24741" priority="1400" stopIfTrue="1" operator="equal">
      <formula>"W"</formula>
    </cfRule>
  </conditionalFormatting>
  <conditionalFormatting sqref="D1811">
    <cfRule type="cellIs" dxfId="24740" priority="1396" stopIfTrue="1" operator="equal">
      <formula>""</formula>
    </cfRule>
    <cfRule type="cellIs" dxfId="24739" priority="1397" stopIfTrue="1" operator="between">
      <formula>"10.7.1"</formula>
      <formula>"10.7.5"</formula>
    </cfRule>
  </conditionalFormatting>
  <conditionalFormatting sqref="G1811">
    <cfRule type="cellIs" dxfId="24738" priority="1395" stopIfTrue="1" operator="equal">
      <formula>""</formula>
    </cfRule>
  </conditionalFormatting>
  <conditionalFormatting sqref="O1811">
    <cfRule type="cellIs" dxfId="24737" priority="1392" stopIfTrue="1" operator="equal">
      <formula>"Rel-14"</formula>
    </cfRule>
    <cfRule type="cellIs" dxfId="24736" priority="1393" stopIfTrue="1" operator="equal">
      <formula>"Rel-16"</formula>
    </cfRule>
    <cfRule type="cellIs" dxfId="24735" priority="1394" stopIfTrue="1" operator="equal">
      <formula>"Rel-15"</formula>
    </cfRule>
  </conditionalFormatting>
  <conditionalFormatting sqref="F1811">
    <cfRule type="cellIs" dxfId="24734" priority="1383" stopIfTrue="1" operator="equal">
      <formula>"LS In"</formula>
    </cfRule>
    <cfRule type="cellIs" dxfId="24733" priority="1384" stopIfTrue="1" operator="equal">
      <formula>"LS OUT"</formula>
    </cfRule>
    <cfRule type="cellIs" dxfId="24732" priority="1385" stopIfTrue="1" operator="equal">
      <formula>"CR"</formula>
    </cfRule>
    <cfRule type="cellIs" dxfId="24731" priority="1386" stopIfTrue="1" operator="equal">
      <formula>"P-CR"</formula>
    </cfRule>
    <cfRule type="cellIs" dxfId="24730" priority="1387" stopIfTrue="1" operator="equal">
      <formula>"CR Pack"</formula>
    </cfRule>
    <cfRule type="cellIs" dxfId="24729" priority="1388" stopIfTrue="1" operator="equal">
      <formula>"WID new"</formula>
    </cfRule>
    <cfRule type="cellIs" dxfId="24728" priority="1389" stopIfTrue="1" operator="equal">
      <formula>"WID revised"</formula>
    </cfRule>
    <cfRule type="cellIs" dxfId="24727" priority="1390" stopIfTrue="1" operator="equal">
      <formula>"SID new"</formula>
    </cfRule>
    <cfRule type="cellIs" dxfId="24726" priority="1391" stopIfTrue="1" operator="equal">
      <formula>"SID revised"</formula>
    </cfRule>
  </conditionalFormatting>
  <conditionalFormatting sqref="P1811">
    <cfRule type="containsText" dxfId="24725" priority="1381" stopIfTrue="1" operator="containsText" text="DUMMY">
      <formula>NOT(ISERROR(SEARCH("DUMMY",P1811)))</formula>
    </cfRule>
    <cfRule type="cellIs" dxfId="24724" priority="1382" stopIfTrue="1" operator="equal">
      <formula>""</formula>
    </cfRule>
  </conditionalFormatting>
  <conditionalFormatting sqref="Q1811">
    <cfRule type="cellIs" dxfId="24723" priority="1379" stopIfTrue="1" operator="equal">
      <formula>""</formula>
    </cfRule>
    <cfRule type="cellIs" dxfId="24722" priority="1380" stopIfTrue="1" operator="equal">
      <formula>"-"</formula>
    </cfRule>
  </conditionalFormatting>
  <conditionalFormatting sqref="I1811">
    <cfRule type="containsText" dxfId="24721" priority="1377" operator="containsText" text="...">
      <formula>NOT(ISERROR(SEARCH("...",I1811)))</formula>
    </cfRule>
    <cfRule type="containsText" dxfId="24720" priority="1378" operator="containsText" text="~?">
      <formula>NOT(ISERROR(SEARCH("~?",I1811)))</formula>
    </cfRule>
  </conditionalFormatting>
  <conditionalFormatting sqref="G1811">
    <cfRule type="cellIs" dxfId="24719" priority="1376" operator="equal">
      <formula>"Endorsement"</formula>
    </cfRule>
  </conditionalFormatting>
  <conditionalFormatting sqref="B1812">
    <cfRule type="cellIs" dxfId="24718" priority="1375" stopIfTrue="1" operator="equal">
      <formula>""</formula>
    </cfRule>
  </conditionalFormatting>
  <conditionalFormatting sqref="C1812">
    <cfRule type="cellIs" dxfId="24717" priority="1372" stopIfTrue="1" operator="equal">
      <formula>"Y"</formula>
    </cfRule>
    <cfRule type="cellIs" dxfId="24716" priority="1373" stopIfTrue="1" operator="equal">
      <formula>""</formula>
    </cfRule>
    <cfRule type="cellIs" dxfId="24715" priority="1374" stopIfTrue="1" operator="equal">
      <formula>"W"</formula>
    </cfRule>
  </conditionalFormatting>
  <conditionalFormatting sqref="G1812">
    <cfRule type="cellIs" dxfId="24714" priority="1371" stopIfTrue="1" operator="equal">
      <formula>""</formula>
    </cfRule>
  </conditionalFormatting>
  <conditionalFormatting sqref="O1812">
    <cfRule type="cellIs" dxfId="24713" priority="1368" stopIfTrue="1" operator="equal">
      <formula>"Rel-14"</formula>
    </cfRule>
    <cfRule type="cellIs" dxfId="24712" priority="1369" stopIfTrue="1" operator="equal">
      <formula>"Rel-16"</formula>
    </cfRule>
    <cfRule type="cellIs" dxfId="24711" priority="1370" stopIfTrue="1" operator="equal">
      <formula>"Rel-15"</formula>
    </cfRule>
  </conditionalFormatting>
  <conditionalFormatting sqref="P1812">
    <cfRule type="containsText" dxfId="24710" priority="1366" stopIfTrue="1" operator="containsText" text="DUMMY">
      <formula>NOT(ISERROR(SEARCH("DUMMY",P1812)))</formula>
    </cfRule>
    <cfRule type="cellIs" dxfId="24709" priority="1367" stopIfTrue="1" operator="equal">
      <formula>""</formula>
    </cfRule>
  </conditionalFormatting>
  <conditionalFormatting sqref="Q1812">
    <cfRule type="cellIs" dxfId="24708" priority="1364" stopIfTrue="1" operator="equal">
      <formula>""</formula>
    </cfRule>
    <cfRule type="cellIs" dxfId="24707" priority="1365" stopIfTrue="1" operator="equal">
      <formula>"-"</formula>
    </cfRule>
  </conditionalFormatting>
  <conditionalFormatting sqref="I1812">
    <cfRule type="containsText" dxfId="24706" priority="1362" operator="containsText" text="...">
      <formula>NOT(ISERROR(SEARCH("...",I1812)))</formula>
    </cfRule>
    <cfRule type="containsText" dxfId="24705" priority="1363" operator="containsText" text="~?">
      <formula>NOT(ISERROR(SEARCH("~?",I1812)))</formula>
    </cfRule>
  </conditionalFormatting>
  <conditionalFormatting sqref="G1812">
    <cfRule type="cellIs" dxfId="24704" priority="1361" operator="equal">
      <formula>"Endorsement"</formula>
    </cfRule>
  </conditionalFormatting>
  <conditionalFormatting sqref="D1812">
    <cfRule type="cellIs" dxfId="24703" priority="1359" stopIfTrue="1" operator="equal">
      <formula>""</formula>
    </cfRule>
    <cfRule type="cellIs" dxfId="24702" priority="1360" stopIfTrue="1" operator="between">
      <formula>"10.7.1"</formula>
      <formula>"10.7.5"</formula>
    </cfRule>
  </conditionalFormatting>
  <conditionalFormatting sqref="B1813">
    <cfRule type="cellIs" dxfId="24701" priority="1358" stopIfTrue="1" operator="equal">
      <formula>""</formula>
    </cfRule>
  </conditionalFormatting>
  <conditionalFormatting sqref="C1813">
    <cfRule type="cellIs" dxfId="24700" priority="1355" stopIfTrue="1" operator="equal">
      <formula>"Y"</formula>
    </cfRule>
    <cfRule type="cellIs" dxfId="24699" priority="1356" stopIfTrue="1" operator="equal">
      <formula>""</formula>
    </cfRule>
    <cfRule type="cellIs" dxfId="24698" priority="1357" stopIfTrue="1" operator="equal">
      <formula>"W"</formula>
    </cfRule>
  </conditionalFormatting>
  <conditionalFormatting sqref="D1813">
    <cfRule type="cellIs" dxfId="24697" priority="1353" stopIfTrue="1" operator="equal">
      <formula>""</formula>
    </cfRule>
    <cfRule type="cellIs" dxfId="24696" priority="1354" stopIfTrue="1" operator="between">
      <formula>"10.7.1"</formula>
      <formula>"10.7.5"</formula>
    </cfRule>
  </conditionalFormatting>
  <conditionalFormatting sqref="G1813">
    <cfRule type="cellIs" dxfId="24695" priority="1352" stopIfTrue="1" operator="equal">
      <formula>""</formula>
    </cfRule>
  </conditionalFormatting>
  <conditionalFormatting sqref="O1813">
    <cfRule type="cellIs" dxfId="24694" priority="1349" stopIfTrue="1" operator="equal">
      <formula>"Rel-14"</formula>
    </cfRule>
    <cfRule type="cellIs" dxfId="24693" priority="1350" stopIfTrue="1" operator="equal">
      <formula>"Rel-16"</formula>
    </cfRule>
    <cfRule type="cellIs" dxfId="24692" priority="1351" stopIfTrue="1" operator="equal">
      <formula>"Rel-15"</formula>
    </cfRule>
  </conditionalFormatting>
  <conditionalFormatting sqref="P1813">
    <cfRule type="containsText" dxfId="24691" priority="1347" stopIfTrue="1" operator="containsText" text="DUMMY">
      <formula>NOT(ISERROR(SEARCH("DUMMY",P1813)))</formula>
    </cfRule>
    <cfRule type="cellIs" dxfId="24690" priority="1348" stopIfTrue="1" operator="equal">
      <formula>""</formula>
    </cfRule>
  </conditionalFormatting>
  <conditionalFormatting sqref="Q1813">
    <cfRule type="cellIs" dxfId="24689" priority="1345" stopIfTrue="1" operator="equal">
      <formula>""</formula>
    </cfRule>
    <cfRule type="cellIs" dxfId="24688" priority="1346" stopIfTrue="1" operator="equal">
      <formula>"-"</formula>
    </cfRule>
  </conditionalFormatting>
  <conditionalFormatting sqref="I1813">
    <cfRule type="containsText" dxfId="24687" priority="1343" operator="containsText" text="...">
      <formula>NOT(ISERROR(SEARCH("...",I1813)))</formula>
    </cfRule>
    <cfRule type="containsText" dxfId="24686" priority="1344" operator="containsText" text="~?">
      <formula>NOT(ISERROR(SEARCH("~?",I1813)))</formula>
    </cfRule>
  </conditionalFormatting>
  <conditionalFormatting sqref="G1813">
    <cfRule type="cellIs" dxfId="24685" priority="1342" operator="equal">
      <formula>"Endorsement"</formula>
    </cfRule>
  </conditionalFormatting>
  <conditionalFormatting sqref="B1814">
    <cfRule type="cellIs" dxfId="24684" priority="1341" stopIfTrue="1" operator="equal">
      <formula>""</formula>
    </cfRule>
  </conditionalFormatting>
  <conditionalFormatting sqref="C1814">
    <cfRule type="cellIs" dxfId="24683" priority="1338" stopIfTrue="1" operator="equal">
      <formula>"Y"</formula>
    </cfRule>
    <cfRule type="cellIs" dxfId="24682" priority="1339" stopIfTrue="1" operator="equal">
      <formula>""</formula>
    </cfRule>
    <cfRule type="cellIs" dxfId="24681" priority="1340" stopIfTrue="1" operator="equal">
      <formula>"W"</formula>
    </cfRule>
  </conditionalFormatting>
  <conditionalFormatting sqref="D1814">
    <cfRule type="cellIs" dxfId="24680" priority="1336" stopIfTrue="1" operator="equal">
      <formula>""</formula>
    </cfRule>
    <cfRule type="cellIs" dxfId="24679" priority="1337" stopIfTrue="1" operator="between">
      <formula>"10.7.1"</formula>
      <formula>"10.7.5"</formula>
    </cfRule>
  </conditionalFormatting>
  <conditionalFormatting sqref="G1814">
    <cfRule type="cellIs" dxfId="24678" priority="1335" stopIfTrue="1" operator="equal">
      <formula>""</formula>
    </cfRule>
  </conditionalFormatting>
  <conditionalFormatting sqref="O1814">
    <cfRule type="cellIs" dxfId="24677" priority="1332" stopIfTrue="1" operator="equal">
      <formula>"Rel-14"</formula>
    </cfRule>
    <cfRule type="cellIs" dxfId="24676" priority="1333" stopIfTrue="1" operator="equal">
      <formula>"Rel-16"</formula>
    </cfRule>
    <cfRule type="cellIs" dxfId="24675" priority="1334" stopIfTrue="1" operator="equal">
      <formula>"Rel-15"</formula>
    </cfRule>
  </conditionalFormatting>
  <conditionalFormatting sqref="F1814">
    <cfRule type="cellIs" dxfId="24674" priority="1323" stopIfTrue="1" operator="equal">
      <formula>"LS In"</formula>
    </cfRule>
    <cfRule type="cellIs" dxfId="24673" priority="1324" stopIfTrue="1" operator="equal">
      <formula>"LS OUT"</formula>
    </cfRule>
    <cfRule type="cellIs" dxfId="24672" priority="1325" stopIfTrue="1" operator="equal">
      <formula>"CR"</formula>
    </cfRule>
    <cfRule type="cellIs" dxfId="24671" priority="1326" stopIfTrue="1" operator="equal">
      <formula>"P-CR"</formula>
    </cfRule>
    <cfRule type="cellIs" dxfId="24670" priority="1327" stopIfTrue="1" operator="equal">
      <formula>"CR Pack"</formula>
    </cfRule>
    <cfRule type="cellIs" dxfId="24669" priority="1328" stopIfTrue="1" operator="equal">
      <formula>"WID new"</formula>
    </cfRule>
    <cfRule type="cellIs" dxfId="24668" priority="1329" stopIfTrue="1" operator="equal">
      <formula>"WID revised"</formula>
    </cfRule>
    <cfRule type="cellIs" dxfId="24667" priority="1330" stopIfTrue="1" operator="equal">
      <formula>"SID new"</formula>
    </cfRule>
    <cfRule type="cellIs" dxfId="24666" priority="1331" stopIfTrue="1" operator="equal">
      <formula>"SID revised"</formula>
    </cfRule>
  </conditionalFormatting>
  <conditionalFormatting sqref="P1814">
    <cfRule type="containsText" dxfId="24665" priority="1321" stopIfTrue="1" operator="containsText" text="DUMMY">
      <formula>NOT(ISERROR(SEARCH("DUMMY",P1814)))</formula>
    </cfRule>
    <cfRule type="cellIs" dxfId="24664" priority="1322" stopIfTrue="1" operator="equal">
      <formula>""</formula>
    </cfRule>
  </conditionalFormatting>
  <conditionalFormatting sqref="Q1814">
    <cfRule type="cellIs" dxfId="24663" priority="1319" stopIfTrue="1" operator="equal">
      <formula>""</formula>
    </cfRule>
    <cfRule type="cellIs" dxfId="24662" priority="1320" stopIfTrue="1" operator="equal">
      <formula>"-"</formula>
    </cfRule>
  </conditionalFormatting>
  <conditionalFormatting sqref="I1814">
    <cfRule type="containsText" dxfId="24661" priority="1317" operator="containsText" text="...">
      <formula>NOT(ISERROR(SEARCH("...",I1814)))</formula>
    </cfRule>
    <cfRule type="containsText" dxfId="24660" priority="1318" operator="containsText" text="~?">
      <formula>NOT(ISERROR(SEARCH("~?",I1814)))</formula>
    </cfRule>
  </conditionalFormatting>
  <conditionalFormatting sqref="G1814">
    <cfRule type="cellIs" dxfId="24659" priority="1316" operator="equal">
      <formula>"Endorsement"</formula>
    </cfRule>
  </conditionalFormatting>
  <conditionalFormatting sqref="B1815">
    <cfRule type="cellIs" dxfId="24658" priority="1315" stopIfTrue="1" operator="equal">
      <formula>""</formula>
    </cfRule>
  </conditionalFormatting>
  <conditionalFormatting sqref="C1815">
    <cfRule type="cellIs" dxfId="24657" priority="1312" stopIfTrue="1" operator="equal">
      <formula>"Y"</formula>
    </cfRule>
    <cfRule type="cellIs" dxfId="24656" priority="1313" stopIfTrue="1" operator="equal">
      <formula>""</formula>
    </cfRule>
    <cfRule type="cellIs" dxfId="24655" priority="1314" stopIfTrue="1" operator="equal">
      <formula>"W"</formula>
    </cfRule>
  </conditionalFormatting>
  <conditionalFormatting sqref="D1815">
    <cfRule type="cellIs" dxfId="24654" priority="1310" stopIfTrue="1" operator="equal">
      <formula>""</formula>
    </cfRule>
    <cfRule type="cellIs" dxfId="24653" priority="1311" stopIfTrue="1" operator="between">
      <formula>"10.7.1"</formula>
      <formula>"10.7.5"</formula>
    </cfRule>
  </conditionalFormatting>
  <conditionalFormatting sqref="G1815">
    <cfRule type="cellIs" dxfId="24652" priority="1309" stopIfTrue="1" operator="equal">
      <formula>""</formula>
    </cfRule>
  </conditionalFormatting>
  <conditionalFormatting sqref="O1815">
    <cfRule type="cellIs" dxfId="24651" priority="1306" stopIfTrue="1" operator="equal">
      <formula>"Rel-14"</formula>
    </cfRule>
    <cfRule type="cellIs" dxfId="24650" priority="1307" stopIfTrue="1" operator="equal">
      <formula>"Rel-16"</formula>
    </cfRule>
    <cfRule type="cellIs" dxfId="24649" priority="1308" stopIfTrue="1" operator="equal">
      <formula>"Rel-15"</formula>
    </cfRule>
  </conditionalFormatting>
  <conditionalFormatting sqref="F1815">
    <cfRule type="cellIs" dxfId="24648" priority="1297" stopIfTrue="1" operator="equal">
      <formula>"LS In"</formula>
    </cfRule>
    <cfRule type="cellIs" dxfId="24647" priority="1298" stopIfTrue="1" operator="equal">
      <formula>"LS OUT"</formula>
    </cfRule>
    <cfRule type="cellIs" dxfId="24646" priority="1299" stopIfTrue="1" operator="equal">
      <formula>"CR"</formula>
    </cfRule>
    <cfRule type="cellIs" dxfId="24645" priority="1300" stopIfTrue="1" operator="equal">
      <formula>"P-CR"</formula>
    </cfRule>
    <cfRule type="cellIs" dxfId="24644" priority="1301" stopIfTrue="1" operator="equal">
      <formula>"CR Pack"</formula>
    </cfRule>
    <cfRule type="cellIs" dxfId="24643" priority="1302" stopIfTrue="1" operator="equal">
      <formula>"WID new"</formula>
    </cfRule>
    <cfRule type="cellIs" dxfId="24642" priority="1303" stopIfTrue="1" operator="equal">
      <formula>"WID revised"</formula>
    </cfRule>
    <cfRule type="cellIs" dxfId="24641" priority="1304" stopIfTrue="1" operator="equal">
      <formula>"SID new"</formula>
    </cfRule>
    <cfRule type="cellIs" dxfId="24640" priority="1305" stopIfTrue="1" operator="equal">
      <formula>"SID revised"</formula>
    </cfRule>
  </conditionalFormatting>
  <conditionalFormatting sqref="P1815">
    <cfRule type="containsText" dxfId="24639" priority="1295" stopIfTrue="1" operator="containsText" text="DUMMY">
      <formula>NOT(ISERROR(SEARCH("DUMMY",P1815)))</formula>
    </cfRule>
    <cfRule type="cellIs" dxfId="24638" priority="1296" stopIfTrue="1" operator="equal">
      <formula>""</formula>
    </cfRule>
  </conditionalFormatting>
  <conditionalFormatting sqref="Q1815">
    <cfRule type="cellIs" dxfId="24637" priority="1293" stopIfTrue="1" operator="equal">
      <formula>""</formula>
    </cfRule>
    <cfRule type="cellIs" dxfId="24636" priority="1294" stopIfTrue="1" operator="equal">
      <formula>"-"</formula>
    </cfRule>
  </conditionalFormatting>
  <conditionalFormatting sqref="I1815">
    <cfRule type="containsText" dxfId="24635" priority="1291" operator="containsText" text="...">
      <formula>NOT(ISERROR(SEARCH("...",I1815)))</formula>
    </cfRule>
    <cfRule type="containsText" dxfId="24634" priority="1292" operator="containsText" text="~?">
      <formula>NOT(ISERROR(SEARCH("~?",I1815)))</formula>
    </cfRule>
  </conditionalFormatting>
  <conditionalFormatting sqref="G1815">
    <cfRule type="cellIs" dxfId="24633" priority="1290" operator="equal">
      <formula>"Endorsement"</formula>
    </cfRule>
  </conditionalFormatting>
  <conditionalFormatting sqref="B1373">
    <cfRule type="cellIs" dxfId="24632" priority="1289" stopIfTrue="1" operator="equal">
      <formula>""</formula>
    </cfRule>
  </conditionalFormatting>
  <conditionalFormatting sqref="C1373">
    <cfRule type="cellIs" dxfId="24631" priority="1286" stopIfTrue="1" operator="equal">
      <formula>"Y"</formula>
    </cfRule>
    <cfRule type="cellIs" dxfId="24630" priority="1287" stopIfTrue="1" operator="equal">
      <formula>""</formula>
    </cfRule>
    <cfRule type="cellIs" dxfId="24629" priority="1288" stopIfTrue="1" operator="equal">
      <formula>"W"</formula>
    </cfRule>
  </conditionalFormatting>
  <conditionalFormatting sqref="D1373">
    <cfRule type="cellIs" dxfId="24628" priority="1284" stopIfTrue="1" operator="equal">
      <formula>""</formula>
    </cfRule>
    <cfRule type="cellIs" dxfId="24627" priority="1285" stopIfTrue="1" operator="between">
      <formula>"10.7.1"</formula>
      <formula>"10.7.5"</formula>
    </cfRule>
  </conditionalFormatting>
  <conditionalFormatting sqref="G1373">
    <cfRule type="cellIs" dxfId="24626" priority="1283" stopIfTrue="1" operator="equal">
      <formula>""</formula>
    </cfRule>
  </conditionalFormatting>
  <conditionalFormatting sqref="O1373">
    <cfRule type="cellIs" dxfId="24625" priority="1280" stopIfTrue="1" operator="equal">
      <formula>"Rel-14"</formula>
    </cfRule>
    <cfRule type="cellIs" dxfId="24624" priority="1281" stopIfTrue="1" operator="equal">
      <formula>"Rel-16"</formula>
    </cfRule>
    <cfRule type="cellIs" dxfId="24623" priority="1282" stopIfTrue="1" operator="equal">
      <formula>"Rel-15"</formula>
    </cfRule>
  </conditionalFormatting>
  <conditionalFormatting sqref="F1373">
    <cfRule type="cellIs" dxfId="24622" priority="1271" stopIfTrue="1" operator="equal">
      <formula>"LS In"</formula>
    </cfRule>
    <cfRule type="cellIs" dxfId="24621" priority="1272" stopIfTrue="1" operator="equal">
      <formula>"LS OUT"</formula>
    </cfRule>
    <cfRule type="cellIs" dxfId="24620" priority="1273" stopIfTrue="1" operator="equal">
      <formula>"CR"</formula>
    </cfRule>
    <cfRule type="cellIs" dxfId="24619" priority="1274" stopIfTrue="1" operator="equal">
      <formula>"P-CR"</formula>
    </cfRule>
    <cfRule type="cellIs" dxfId="24618" priority="1275" stopIfTrue="1" operator="equal">
      <formula>"CR Pack"</formula>
    </cfRule>
    <cfRule type="cellIs" dxfId="24617" priority="1276" stopIfTrue="1" operator="equal">
      <formula>"WID new"</formula>
    </cfRule>
    <cfRule type="cellIs" dxfId="24616" priority="1277" stopIfTrue="1" operator="equal">
      <formula>"WID revised"</formula>
    </cfRule>
    <cfRule type="cellIs" dxfId="24615" priority="1278" stopIfTrue="1" operator="equal">
      <formula>"SID new"</formula>
    </cfRule>
    <cfRule type="cellIs" dxfId="24614" priority="1279" stopIfTrue="1" operator="equal">
      <formula>"SID revised"</formula>
    </cfRule>
  </conditionalFormatting>
  <conditionalFormatting sqref="P1373">
    <cfRule type="containsText" dxfId="24613" priority="1269" stopIfTrue="1" operator="containsText" text="DUMMY">
      <formula>NOT(ISERROR(SEARCH("DUMMY",P1373)))</formula>
    </cfRule>
    <cfRule type="cellIs" dxfId="24612" priority="1270" stopIfTrue="1" operator="equal">
      <formula>""</formula>
    </cfRule>
  </conditionalFormatting>
  <conditionalFormatting sqref="Q1373">
    <cfRule type="cellIs" dxfId="24611" priority="1267" stopIfTrue="1" operator="equal">
      <formula>""</formula>
    </cfRule>
    <cfRule type="cellIs" dxfId="24610" priority="1268" stopIfTrue="1" operator="equal">
      <formula>"-"</formula>
    </cfRule>
  </conditionalFormatting>
  <conditionalFormatting sqref="I1373">
    <cfRule type="containsText" dxfId="24609" priority="1265" operator="containsText" text="...">
      <formula>NOT(ISERROR(SEARCH("...",I1373)))</formula>
    </cfRule>
    <cfRule type="containsText" dxfId="24608" priority="1266" operator="containsText" text="~?">
      <formula>NOT(ISERROR(SEARCH("~?",I1373)))</formula>
    </cfRule>
  </conditionalFormatting>
  <conditionalFormatting sqref="G1373">
    <cfRule type="cellIs" dxfId="24607" priority="1264" operator="equal">
      <formula>"Endorsement"</formula>
    </cfRule>
  </conditionalFormatting>
  <conditionalFormatting sqref="B1374">
    <cfRule type="cellIs" dxfId="24606" priority="1263" stopIfTrue="1" operator="equal">
      <formula>""</formula>
    </cfRule>
  </conditionalFormatting>
  <conditionalFormatting sqref="C1374">
    <cfRule type="cellIs" dxfId="24605" priority="1260" stopIfTrue="1" operator="equal">
      <formula>"Y"</formula>
    </cfRule>
    <cfRule type="cellIs" dxfId="24604" priority="1261" stopIfTrue="1" operator="equal">
      <formula>""</formula>
    </cfRule>
    <cfRule type="cellIs" dxfId="24603" priority="1262" stopIfTrue="1" operator="equal">
      <formula>"W"</formula>
    </cfRule>
  </conditionalFormatting>
  <conditionalFormatting sqref="D1374">
    <cfRule type="cellIs" dxfId="24602" priority="1258" stopIfTrue="1" operator="equal">
      <formula>""</formula>
    </cfRule>
    <cfRule type="cellIs" dxfId="24601" priority="1259" stopIfTrue="1" operator="between">
      <formula>"10.7.1"</formula>
      <formula>"10.7.5"</formula>
    </cfRule>
  </conditionalFormatting>
  <conditionalFormatting sqref="G1374">
    <cfRule type="cellIs" dxfId="24600" priority="1257" stopIfTrue="1" operator="equal">
      <formula>""</formula>
    </cfRule>
  </conditionalFormatting>
  <conditionalFormatting sqref="O1374">
    <cfRule type="cellIs" dxfId="24599" priority="1254" stopIfTrue="1" operator="equal">
      <formula>"Rel-14"</formula>
    </cfRule>
    <cfRule type="cellIs" dxfId="24598" priority="1255" stopIfTrue="1" operator="equal">
      <formula>"Rel-16"</formula>
    </cfRule>
    <cfRule type="cellIs" dxfId="24597" priority="1256" stopIfTrue="1" operator="equal">
      <formula>"Rel-15"</formula>
    </cfRule>
  </conditionalFormatting>
  <conditionalFormatting sqref="F1374">
    <cfRule type="cellIs" dxfId="24596" priority="1245" stopIfTrue="1" operator="equal">
      <formula>"LS In"</formula>
    </cfRule>
    <cfRule type="cellIs" dxfId="24595" priority="1246" stopIfTrue="1" operator="equal">
      <formula>"LS OUT"</formula>
    </cfRule>
    <cfRule type="cellIs" dxfId="24594" priority="1247" stopIfTrue="1" operator="equal">
      <formula>"CR"</formula>
    </cfRule>
    <cfRule type="cellIs" dxfId="24593" priority="1248" stopIfTrue="1" operator="equal">
      <formula>"P-CR"</formula>
    </cfRule>
    <cfRule type="cellIs" dxfId="24592" priority="1249" stopIfTrue="1" operator="equal">
      <formula>"CR Pack"</formula>
    </cfRule>
    <cfRule type="cellIs" dxfId="24591" priority="1250" stopIfTrue="1" operator="equal">
      <formula>"WID new"</formula>
    </cfRule>
    <cfRule type="cellIs" dxfId="24590" priority="1251" stopIfTrue="1" operator="equal">
      <formula>"WID revised"</formula>
    </cfRule>
    <cfRule type="cellIs" dxfId="24589" priority="1252" stopIfTrue="1" operator="equal">
      <formula>"SID new"</formula>
    </cfRule>
    <cfRule type="cellIs" dxfId="24588" priority="1253" stopIfTrue="1" operator="equal">
      <formula>"SID revised"</formula>
    </cfRule>
  </conditionalFormatting>
  <conditionalFormatting sqref="P1374">
    <cfRule type="containsText" dxfId="24587" priority="1243" stopIfTrue="1" operator="containsText" text="DUMMY">
      <formula>NOT(ISERROR(SEARCH("DUMMY",P1374)))</formula>
    </cfRule>
    <cfRule type="cellIs" dxfId="24586" priority="1244" stopIfTrue="1" operator="equal">
      <formula>""</formula>
    </cfRule>
  </conditionalFormatting>
  <conditionalFormatting sqref="Q1374">
    <cfRule type="cellIs" dxfId="24585" priority="1241" stopIfTrue="1" operator="equal">
      <formula>""</formula>
    </cfRule>
    <cfRule type="cellIs" dxfId="24584" priority="1242" stopIfTrue="1" operator="equal">
      <formula>"-"</formula>
    </cfRule>
  </conditionalFormatting>
  <conditionalFormatting sqref="I1374">
    <cfRule type="containsText" dxfId="24583" priority="1239" operator="containsText" text="...">
      <formula>NOT(ISERROR(SEARCH("...",I1374)))</formula>
    </cfRule>
    <cfRule type="containsText" dxfId="24582" priority="1240" operator="containsText" text="~?">
      <formula>NOT(ISERROR(SEARCH("~?",I1374)))</formula>
    </cfRule>
  </conditionalFormatting>
  <conditionalFormatting sqref="G1374">
    <cfRule type="cellIs" dxfId="24581" priority="1238" operator="equal">
      <formula>"Endorsement"</formula>
    </cfRule>
  </conditionalFormatting>
  <conditionalFormatting sqref="B1375">
    <cfRule type="cellIs" dxfId="24580" priority="1237" stopIfTrue="1" operator="equal">
      <formula>""</formula>
    </cfRule>
  </conditionalFormatting>
  <conditionalFormatting sqref="C1375">
    <cfRule type="cellIs" dxfId="24579" priority="1234" stopIfTrue="1" operator="equal">
      <formula>"Y"</formula>
    </cfRule>
    <cfRule type="cellIs" dxfId="24578" priority="1235" stopIfTrue="1" operator="equal">
      <formula>""</formula>
    </cfRule>
    <cfRule type="cellIs" dxfId="24577" priority="1236" stopIfTrue="1" operator="equal">
      <formula>"W"</formula>
    </cfRule>
  </conditionalFormatting>
  <conditionalFormatting sqref="D1375">
    <cfRule type="cellIs" dxfId="24576" priority="1232" stopIfTrue="1" operator="equal">
      <formula>""</formula>
    </cfRule>
    <cfRule type="cellIs" dxfId="24575" priority="1233" stopIfTrue="1" operator="between">
      <formula>"10.7.1"</formula>
      <formula>"10.7.5"</formula>
    </cfRule>
  </conditionalFormatting>
  <conditionalFormatting sqref="G1375">
    <cfRule type="cellIs" dxfId="24574" priority="1231" stopIfTrue="1" operator="equal">
      <formula>""</formula>
    </cfRule>
  </conditionalFormatting>
  <conditionalFormatting sqref="O1375">
    <cfRule type="cellIs" dxfId="24573" priority="1228" stopIfTrue="1" operator="equal">
      <formula>"Rel-14"</formula>
    </cfRule>
    <cfRule type="cellIs" dxfId="24572" priority="1229" stopIfTrue="1" operator="equal">
      <formula>"Rel-16"</formula>
    </cfRule>
    <cfRule type="cellIs" dxfId="24571" priority="1230" stopIfTrue="1" operator="equal">
      <formula>"Rel-15"</formula>
    </cfRule>
  </conditionalFormatting>
  <conditionalFormatting sqref="F1375">
    <cfRule type="cellIs" dxfId="24570" priority="1219" stopIfTrue="1" operator="equal">
      <formula>"LS In"</formula>
    </cfRule>
    <cfRule type="cellIs" dxfId="24569" priority="1220" stopIfTrue="1" operator="equal">
      <formula>"LS OUT"</formula>
    </cfRule>
    <cfRule type="cellIs" dxfId="24568" priority="1221" stopIfTrue="1" operator="equal">
      <formula>"CR"</formula>
    </cfRule>
    <cfRule type="cellIs" dxfId="24567" priority="1222" stopIfTrue="1" operator="equal">
      <formula>"P-CR"</formula>
    </cfRule>
    <cfRule type="cellIs" dxfId="24566" priority="1223" stopIfTrue="1" operator="equal">
      <formula>"CR Pack"</formula>
    </cfRule>
    <cfRule type="cellIs" dxfId="24565" priority="1224" stopIfTrue="1" operator="equal">
      <formula>"WID new"</formula>
    </cfRule>
    <cfRule type="cellIs" dxfId="24564" priority="1225" stopIfTrue="1" operator="equal">
      <formula>"WID revised"</formula>
    </cfRule>
    <cfRule type="cellIs" dxfId="24563" priority="1226" stopIfTrue="1" operator="equal">
      <formula>"SID new"</formula>
    </cfRule>
    <cfRule type="cellIs" dxfId="24562" priority="1227" stopIfTrue="1" operator="equal">
      <formula>"SID revised"</formula>
    </cfRule>
  </conditionalFormatting>
  <conditionalFormatting sqref="P1375">
    <cfRule type="containsText" dxfId="24561" priority="1217" stopIfTrue="1" operator="containsText" text="DUMMY">
      <formula>NOT(ISERROR(SEARCH("DUMMY",P1375)))</formula>
    </cfRule>
    <cfRule type="cellIs" dxfId="24560" priority="1218" stopIfTrue="1" operator="equal">
      <formula>""</formula>
    </cfRule>
  </conditionalFormatting>
  <conditionalFormatting sqref="Q1375">
    <cfRule type="cellIs" dxfId="24559" priority="1215" stopIfTrue="1" operator="equal">
      <formula>""</formula>
    </cfRule>
    <cfRule type="cellIs" dxfId="24558" priority="1216" stopIfTrue="1" operator="equal">
      <formula>"-"</formula>
    </cfRule>
  </conditionalFormatting>
  <conditionalFormatting sqref="I1375">
    <cfRule type="containsText" dxfId="24557" priority="1213" operator="containsText" text="...">
      <formula>NOT(ISERROR(SEARCH("...",I1375)))</formula>
    </cfRule>
    <cfRule type="containsText" dxfId="24556" priority="1214" operator="containsText" text="~?">
      <formula>NOT(ISERROR(SEARCH("~?",I1375)))</formula>
    </cfRule>
  </conditionalFormatting>
  <conditionalFormatting sqref="G1375">
    <cfRule type="cellIs" dxfId="24555" priority="1212" operator="equal">
      <formula>"Endorsement"</formula>
    </cfRule>
  </conditionalFormatting>
  <conditionalFormatting sqref="B1376">
    <cfRule type="cellIs" dxfId="24554" priority="1211" stopIfTrue="1" operator="equal">
      <formula>""</formula>
    </cfRule>
  </conditionalFormatting>
  <conditionalFormatting sqref="C1376">
    <cfRule type="cellIs" dxfId="24553" priority="1208" stopIfTrue="1" operator="equal">
      <formula>"Y"</formula>
    </cfRule>
    <cfRule type="cellIs" dxfId="24552" priority="1209" stopIfTrue="1" operator="equal">
      <formula>""</formula>
    </cfRule>
    <cfRule type="cellIs" dxfId="24551" priority="1210" stopIfTrue="1" operator="equal">
      <formula>"W"</formula>
    </cfRule>
  </conditionalFormatting>
  <conditionalFormatting sqref="D1376">
    <cfRule type="cellIs" dxfId="24550" priority="1206" stopIfTrue="1" operator="equal">
      <formula>""</formula>
    </cfRule>
    <cfRule type="cellIs" dxfId="24549" priority="1207" stopIfTrue="1" operator="between">
      <formula>"10.7.1"</formula>
      <formula>"10.7.5"</formula>
    </cfRule>
  </conditionalFormatting>
  <conditionalFormatting sqref="G1376">
    <cfRule type="cellIs" dxfId="24548" priority="1205" stopIfTrue="1" operator="equal">
      <formula>""</formula>
    </cfRule>
  </conditionalFormatting>
  <conditionalFormatting sqref="O1376">
    <cfRule type="cellIs" dxfId="24547" priority="1202" stopIfTrue="1" operator="equal">
      <formula>"Rel-14"</formula>
    </cfRule>
    <cfRule type="cellIs" dxfId="24546" priority="1203" stopIfTrue="1" operator="equal">
      <formula>"Rel-16"</formula>
    </cfRule>
    <cfRule type="cellIs" dxfId="24545" priority="1204" stopIfTrue="1" operator="equal">
      <formula>"Rel-15"</formula>
    </cfRule>
  </conditionalFormatting>
  <conditionalFormatting sqref="F1376">
    <cfRule type="cellIs" dxfId="24544" priority="1193" stopIfTrue="1" operator="equal">
      <formula>"LS In"</formula>
    </cfRule>
    <cfRule type="cellIs" dxfId="24543" priority="1194" stopIfTrue="1" operator="equal">
      <formula>"LS OUT"</formula>
    </cfRule>
    <cfRule type="cellIs" dxfId="24542" priority="1195" stopIfTrue="1" operator="equal">
      <formula>"CR"</formula>
    </cfRule>
    <cfRule type="cellIs" dxfId="24541" priority="1196" stopIfTrue="1" operator="equal">
      <formula>"P-CR"</formula>
    </cfRule>
    <cfRule type="cellIs" dxfId="24540" priority="1197" stopIfTrue="1" operator="equal">
      <formula>"CR Pack"</formula>
    </cfRule>
    <cfRule type="cellIs" dxfId="24539" priority="1198" stopIfTrue="1" operator="equal">
      <formula>"WID new"</formula>
    </cfRule>
    <cfRule type="cellIs" dxfId="24538" priority="1199" stopIfTrue="1" operator="equal">
      <formula>"WID revised"</formula>
    </cfRule>
    <cfRule type="cellIs" dxfId="24537" priority="1200" stopIfTrue="1" operator="equal">
      <formula>"SID new"</formula>
    </cfRule>
    <cfRule type="cellIs" dxfId="24536" priority="1201" stopIfTrue="1" operator="equal">
      <formula>"SID revised"</formula>
    </cfRule>
  </conditionalFormatting>
  <conditionalFormatting sqref="P1376">
    <cfRule type="containsText" dxfId="24535" priority="1191" stopIfTrue="1" operator="containsText" text="DUMMY">
      <formula>NOT(ISERROR(SEARCH("DUMMY",P1376)))</formula>
    </cfRule>
    <cfRule type="cellIs" dxfId="24534" priority="1192" stopIfTrue="1" operator="equal">
      <formula>""</formula>
    </cfRule>
  </conditionalFormatting>
  <conditionalFormatting sqref="Q1376">
    <cfRule type="cellIs" dxfId="24533" priority="1189" stopIfTrue="1" operator="equal">
      <formula>""</formula>
    </cfRule>
    <cfRule type="cellIs" dxfId="24532" priority="1190" stopIfTrue="1" operator="equal">
      <formula>"-"</formula>
    </cfRule>
  </conditionalFormatting>
  <conditionalFormatting sqref="I1376">
    <cfRule type="containsText" dxfId="24531" priority="1187" operator="containsText" text="...">
      <formula>NOT(ISERROR(SEARCH("...",I1376)))</formula>
    </cfRule>
    <cfRule type="containsText" dxfId="24530" priority="1188" operator="containsText" text="~?">
      <formula>NOT(ISERROR(SEARCH("~?",I1376)))</formula>
    </cfRule>
  </conditionalFormatting>
  <conditionalFormatting sqref="G1376">
    <cfRule type="cellIs" dxfId="24529" priority="1186" operator="equal">
      <formula>"Endorsement"</formula>
    </cfRule>
  </conditionalFormatting>
  <conditionalFormatting sqref="B1377">
    <cfRule type="cellIs" dxfId="24528" priority="1185" stopIfTrue="1" operator="equal">
      <formula>""</formula>
    </cfRule>
  </conditionalFormatting>
  <conditionalFormatting sqref="C1377">
    <cfRule type="cellIs" dxfId="24527" priority="1182" stopIfTrue="1" operator="equal">
      <formula>"Y"</formula>
    </cfRule>
    <cfRule type="cellIs" dxfId="24526" priority="1183" stopIfTrue="1" operator="equal">
      <formula>""</formula>
    </cfRule>
    <cfRule type="cellIs" dxfId="24525" priority="1184" stopIfTrue="1" operator="equal">
      <formula>"W"</formula>
    </cfRule>
  </conditionalFormatting>
  <conditionalFormatting sqref="D1377">
    <cfRule type="cellIs" dxfId="24524" priority="1180" stopIfTrue="1" operator="equal">
      <formula>""</formula>
    </cfRule>
    <cfRule type="cellIs" dxfId="24523" priority="1181" stopIfTrue="1" operator="between">
      <formula>"10.7.1"</formula>
      <formula>"10.7.5"</formula>
    </cfRule>
  </conditionalFormatting>
  <conditionalFormatting sqref="G1377">
    <cfRule type="cellIs" dxfId="24522" priority="1179" stopIfTrue="1" operator="equal">
      <formula>""</formula>
    </cfRule>
  </conditionalFormatting>
  <conditionalFormatting sqref="O1377">
    <cfRule type="cellIs" dxfId="24521" priority="1176" stopIfTrue="1" operator="equal">
      <formula>"Rel-14"</formula>
    </cfRule>
    <cfRule type="cellIs" dxfId="24520" priority="1177" stopIfTrue="1" operator="equal">
      <formula>"Rel-16"</formula>
    </cfRule>
    <cfRule type="cellIs" dxfId="24519" priority="1178" stopIfTrue="1" operator="equal">
      <formula>"Rel-15"</formula>
    </cfRule>
  </conditionalFormatting>
  <conditionalFormatting sqref="F1377">
    <cfRule type="cellIs" dxfId="24518" priority="1167" stopIfTrue="1" operator="equal">
      <formula>"LS In"</formula>
    </cfRule>
    <cfRule type="cellIs" dxfId="24517" priority="1168" stopIfTrue="1" operator="equal">
      <formula>"LS OUT"</formula>
    </cfRule>
    <cfRule type="cellIs" dxfId="24516" priority="1169" stopIfTrue="1" operator="equal">
      <formula>"CR"</formula>
    </cfRule>
    <cfRule type="cellIs" dxfId="24515" priority="1170" stopIfTrue="1" operator="equal">
      <formula>"P-CR"</formula>
    </cfRule>
    <cfRule type="cellIs" dxfId="24514" priority="1171" stopIfTrue="1" operator="equal">
      <formula>"CR Pack"</formula>
    </cfRule>
    <cfRule type="cellIs" dxfId="24513" priority="1172" stopIfTrue="1" operator="equal">
      <formula>"WID new"</formula>
    </cfRule>
    <cfRule type="cellIs" dxfId="24512" priority="1173" stopIfTrue="1" operator="equal">
      <formula>"WID revised"</formula>
    </cfRule>
    <cfRule type="cellIs" dxfId="24511" priority="1174" stopIfTrue="1" operator="equal">
      <formula>"SID new"</formula>
    </cfRule>
    <cfRule type="cellIs" dxfId="24510" priority="1175" stopIfTrue="1" operator="equal">
      <formula>"SID revised"</formula>
    </cfRule>
  </conditionalFormatting>
  <conditionalFormatting sqref="P1377">
    <cfRule type="containsText" dxfId="24509" priority="1165" stopIfTrue="1" operator="containsText" text="DUMMY">
      <formula>NOT(ISERROR(SEARCH("DUMMY",P1377)))</formula>
    </cfRule>
    <cfRule type="cellIs" dxfId="24508" priority="1166" stopIfTrue="1" operator="equal">
      <formula>""</formula>
    </cfRule>
  </conditionalFormatting>
  <conditionalFormatting sqref="Q1377">
    <cfRule type="cellIs" dxfId="24507" priority="1163" stopIfTrue="1" operator="equal">
      <formula>""</formula>
    </cfRule>
    <cfRule type="cellIs" dxfId="24506" priority="1164" stopIfTrue="1" operator="equal">
      <formula>"-"</formula>
    </cfRule>
  </conditionalFormatting>
  <conditionalFormatting sqref="I1377">
    <cfRule type="containsText" dxfId="24505" priority="1161" operator="containsText" text="...">
      <formula>NOT(ISERROR(SEARCH("...",I1377)))</formula>
    </cfRule>
    <cfRule type="containsText" dxfId="24504" priority="1162" operator="containsText" text="~?">
      <formula>NOT(ISERROR(SEARCH("~?",I1377)))</formula>
    </cfRule>
  </conditionalFormatting>
  <conditionalFormatting sqref="G1377">
    <cfRule type="cellIs" dxfId="24503" priority="1160" operator="equal">
      <formula>"Endorsement"</formula>
    </cfRule>
  </conditionalFormatting>
  <conditionalFormatting sqref="B1378">
    <cfRule type="cellIs" dxfId="24502" priority="1159" stopIfTrue="1" operator="equal">
      <formula>""</formula>
    </cfRule>
  </conditionalFormatting>
  <conditionalFormatting sqref="C1378">
    <cfRule type="cellIs" dxfId="24501" priority="1156" stopIfTrue="1" operator="equal">
      <formula>"Y"</formula>
    </cfRule>
    <cfRule type="cellIs" dxfId="24500" priority="1157" stopIfTrue="1" operator="equal">
      <formula>""</formula>
    </cfRule>
    <cfRule type="cellIs" dxfId="24499" priority="1158" stopIfTrue="1" operator="equal">
      <formula>"W"</formula>
    </cfRule>
  </conditionalFormatting>
  <conditionalFormatting sqref="D1378">
    <cfRule type="cellIs" dxfId="24498" priority="1154" stopIfTrue="1" operator="equal">
      <formula>""</formula>
    </cfRule>
    <cfRule type="cellIs" dxfId="24497" priority="1155" stopIfTrue="1" operator="between">
      <formula>"10.7.1"</formula>
      <formula>"10.7.5"</formula>
    </cfRule>
  </conditionalFormatting>
  <conditionalFormatting sqref="G1378">
    <cfRule type="cellIs" dxfId="24496" priority="1153" stopIfTrue="1" operator="equal">
      <formula>""</formula>
    </cfRule>
  </conditionalFormatting>
  <conditionalFormatting sqref="O1378">
    <cfRule type="cellIs" dxfId="24495" priority="1150" stopIfTrue="1" operator="equal">
      <formula>"Rel-14"</formula>
    </cfRule>
    <cfRule type="cellIs" dxfId="24494" priority="1151" stopIfTrue="1" operator="equal">
      <formula>"Rel-16"</formula>
    </cfRule>
    <cfRule type="cellIs" dxfId="24493" priority="1152" stopIfTrue="1" operator="equal">
      <formula>"Rel-15"</formula>
    </cfRule>
  </conditionalFormatting>
  <conditionalFormatting sqref="F1378">
    <cfRule type="cellIs" dxfId="24492" priority="1141" stopIfTrue="1" operator="equal">
      <formula>"LS In"</formula>
    </cfRule>
    <cfRule type="cellIs" dxfId="24491" priority="1142" stopIfTrue="1" operator="equal">
      <formula>"LS OUT"</formula>
    </cfRule>
    <cfRule type="cellIs" dxfId="24490" priority="1143" stopIfTrue="1" operator="equal">
      <formula>"CR"</formula>
    </cfRule>
    <cfRule type="cellIs" dxfId="24489" priority="1144" stopIfTrue="1" operator="equal">
      <formula>"P-CR"</formula>
    </cfRule>
    <cfRule type="cellIs" dxfId="24488" priority="1145" stopIfTrue="1" operator="equal">
      <formula>"CR Pack"</formula>
    </cfRule>
    <cfRule type="cellIs" dxfId="24487" priority="1146" stopIfTrue="1" operator="equal">
      <formula>"WID new"</formula>
    </cfRule>
    <cfRule type="cellIs" dxfId="24486" priority="1147" stopIfTrue="1" operator="equal">
      <formula>"WID revised"</formula>
    </cfRule>
    <cfRule type="cellIs" dxfId="24485" priority="1148" stopIfTrue="1" operator="equal">
      <formula>"SID new"</formula>
    </cfRule>
    <cfRule type="cellIs" dxfId="24484" priority="1149" stopIfTrue="1" operator="equal">
      <formula>"SID revised"</formula>
    </cfRule>
  </conditionalFormatting>
  <conditionalFormatting sqref="P1378">
    <cfRule type="containsText" dxfId="24483" priority="1139" stopIfTrue="1" operator="containsText" text="DUMMY">
      <formula>NOT(ISERROR(SEARCH("DUMMY",P1378)))</formula>
    </cfRule>
    <cfRule type="cellIs" dxfId="24482" priority="1140" stopIfTrue="1" operator="equal">
      <formula>""</formula>
    </cfRule>
  </conditionalFormatting>
  <conditionalFormatting sqref="Q1378">
    <cfRule type="cellIs" dxfId="24481" priority="1137" stopIfTrue="1" operator="equal">
      <formula>""</formula>
    </cfRule>
    <cfRule type="cellIs" dxfId="24480" priority="1138" stopIfTrue="1" operator="equal">
      <formula>"-"</formula>
    </cfRule>
  </conditionalFormatting>
  <conditionalFormatting sqref="I1378">
    <cfRule type="containsText" dxfId="24479" priority="1135" operator="containsText" text="...">
      <formula>NOT(ISERROR(SEARCH("...",I1378)))</formula>
    </cfRule>
    <cfRule type="containsText" dxfId="24478" priority="1136" operator="containsText" text="~?">
      <formula>NOT(ISERROR(SEARCH("~?",I1378)))</formula>
    </cfRule>
  </conditionalFormatting>
  <conditionalFormatting sqref="G1378">
    <cfRule type="cellIs" dxfId="24477" priority="1134" operator="equal">
      <formula>"Endorsement"</formula>
    </cfRule>
  </conditionalFormatting>
  <conditionalFormatting sqref="B1379">
    <cfRule type="cellIs" dxfId="24476" priority="1133" stopIfTrue="1" operator="equal">
      <formula>""</formula>
    </cfRule>
  </conditionalFormatting>
  <conditionalFormatting sqref="C1379">
    <cfRule type="cellIs" dxfId="24475" priority="1130" stopIfTrue="1" operator="equal">
      <formula>"Y"</formula>
    </cfRule>
    <cfRule type="cellIs" dxfId="24474" priority="1131" stopIfTrue="1" operator="equal">
      <formula>""</formula>
    </cfRule>
    <cfRule type="cellIs" dxfId="24473" priority="1132" stopIfTrue="1" operator="equal">
      <formula>"W"</formula>
    </cfRule>
  </conditionalFormatting>
  <conditionalFormatting sqref="D1379">
    <cfRule type="cellIs" dxfId="24472" priority="1128" stopIfTrue="1" operator="equal">
      <formula>""</formula>
    </cfRule>
    <cfRule type="cellIs" dxfId="24471" priority="1129" stopIfTrue="1" operator="between">
      <formula>"10.7.1"</formula>
      <formula>"10.7.5"</formula>
    </cfRule>
  </conditionalFormatting>
  <conditionalFormatting sqref="G1379">
    <cfRule type="cellIs" dxfId="24470" priority="1127" stopIfTrue="1" operator="equal">
      <formula>""</formula>
    </cfRule>
  </conditionalFormatting>
  <conditionalFormatting sqref="O1379">
    <cfRule type="cellIs" dxfId="24469" priority="1124" stopIfTrue="1" operator="equal">
      <formula>"Rel-14"</formula>
    </cfRule>
    <cfRule type="cellIs" dxfId="24468" priority="1125" stopIfTrue="1" operator="equal">
      <formula>"Rel-16"</formula>
    </cfRule>
    <cfRule type="cellIs" dxfId="24467" priority="1126" stopIfTrue="1" operator="equal">
      <formula>"Rel-15"</formula>
    </cfRule>
  </conditionalFormatting>
  <conditionalFormatting sqref="F1379">
    <cfRule type="cellIs" dxfId="24466" priority="1115" stopIfTrue="1" operator="equal">
      <formula>"LS In"</formula>
    </cfRule>
    <cfRule type="cellIs" dxfId="24465" priority="1116" stopIfTrue="1" operator="equal">
      <formula>"LS OUT"</formula>
    </cfRule>
    <cfRule type="cellIs" dxfId="24464" priority="1117" stopIfTrue="1" operator="equal">
      <formula>"CR"</formula>
    </cfRule>
    <cfRule type="cellIs" dxfId="24463" priority="1118" stopIfTrue="1" operator="equal">
      <formula>"P-CR"</formula>
    </cfRule>
    <cfRule type="cellIs" dxfId="24462" priority="1119" stopIfTrue="1" operator="equal">
      <formula>"CR Pack"</formula>
    </cfRule>
    <cfRule type="cellIs" dxfId="24461" priority="1120" stopIfTrue="1" operator="equal">
      <formula>"WID new"</formula>
    </cfRule>
    <cfRule type="cellIs" dxfId="24460" priority="1121" stopIfTrue="1" operator="equal">
      <formula>"WID revised"</formula>
    </cfRule>
    <cfRule type="cellIs" dxfId="24459" priority="1122" stopIfTrue="1" operator="equal">
      <formula>"SID new"</formula>
    </cfRule>
    <cfRule type="cellIs" dxfId="24458" priority="1123" stopIfTrue="1" operator="equal">
      <formula>"SID revised"</formula>
    </cfRule>
  </conditionalFormatting>
  <conditionalFormatting sqref="P1379">
    <cfRule type="containsText" dxfId="24457" priority="1113" stopIfTrue="1" operator="containsText" text="DUMMY">
      <formula>NOT(ISERROR(SEARCH("DUMMY",P1379)))</formula>
    </cfRule>
    <cfRule type="cellIs" dxfId="24456" priority="1114" stopIfTrue="1" operator="equal">
      <formula>""</formula>
    </cfRule>
  </conditionalFormatting>
  <conditionalFormatting sqref="Q1379">
    <cfRule type="cellIs" dxfId="24455" priority="1111" stopIfTrue="1" operator="equal">
      <formula>""</formula>
    </cfRule>
    <cfRule type="cellIs" dxfId="24454" priority="1112" stopIfTrue="1" operator="equal">
      <formula>"-"</formula>
    </cfRule>
  </conditionalFormatting>
  <conditionalFormatting sqref="I1379">
    <cfRule type="containsText" dxfId="24453" priority="1109" operator="containsText" text="...">
      <formula>NOT(ISERROR(SEARCH("...",I1379)))</formula>
    </cfRule>
    <cfRule type="containsText" dxfId="24452" priority="1110" operator="containsText" text="~?">
      <formula>NOT(ISERROR(SEARCH("~?",I1379)))</formula>
    </cfRule>
  </conditionalFormatting>
  <conditionalFormatting sqref="G1379">
    <cfRule type="cellIs" dxfId="24451" priority="1108" operator="equal">
      <formula>"Endorsement"</formula>
    </cfRule>
  </conditionalFormatting>
  <conditionalFormatting sqref="B1380">
    <cfRule type="cellIs" dxfId="24450" priority="1107" stopIfTrue="1" operator="equal">
      <formula>""</formula>
    </cfRule>
  </conditionalFormatting>
  <conditionalFormatting sqref="C1380">
    <cfRule type="cellIs" dxfId="24449" priority="1104" stopIfTrue="1" operator="equal">
      <formula>"Y"</formula>
    </cfRule>
    <cfRule type="cellIs" dxfId="24448" priority="1105" stopIfTrue="1" operator="equal">
      <formula>""</formula>
    </cfRule>
    <cfRule type="cellIs" dxfId="24447" priority="1106" stopIfTrue="1" operator="equal">
      <formula>"W"</formula>
    </cfRule>
  </conditionalFormatting>
  <conditionalFormatting sqref="D1380">
    <cfRule type="cellIs" dxfId="24446" priority="1102" stopIfTrue="1" operator="equal">
      <formula>""</formula>
    </cfRule>
    <cfRule type="cellIs" dxfId="24445" priority="1103" stopIfTrue="1" operator="between">
      <formula>"10.7.1"</formula>
      <formula>"10.7.5"</formula>
    </cfRule>
  </conditionalFormatting>
  <conditionalFormatting sqref="G1380">
    <cfRule type="cellIs" dxfId="24444" priority="1101" stopIfTrue="1" operator="equal">
      <formula>""</formula>
    </cfRule>
  </conditionalFormatting>
  <conditionalFormatting sqref="O1380">
    <cfRule type="cellIs" dxfId="24443" priority="1098" stopIfTrue="1" operator="equal">
      <formula>"Rel-14"</formula>
    </cfRule>
    <cfRule type="cellIs" dxfId="24442" priority="1099" stopIfTrue="1" operator="equal">
      <formula>"Rel-16"</formula>
    </cfRule>
    <cfRule type="cellIs" dxfId="24441" priority="1100" stopIfTrue="1" operator="equal">
      <formula>"Rel-15"</formula>
    </cfRule>
  </conditionalFormatting>
  <conditionalFormatting sqref="F1380">
    <cfRule type="cellIs" dxfId="24440" priority="1089" stopIfTrue="1" operator="equal">
      <formula>"LS In"</formula>
    </cfRule>
    <cfRule type="cellIs" dxfId="24439" priority="1090" stopIfTrue="1" operator="equal">
      <formula>"LS OUT"</formula>
    </cfRule>
    <cfRule type="cellIs" dxfId="24438" priority="1091" stopIfTrue="1" operator="equal">
      <formula>"CR"</formula>
    </cfRule>
    <cfRule type="cellIs" dxfId="24437" priority="1092" stopIfTrue="1" operator="equal">
      <formula>"P-CR"</formula>
    </cfRule>
    <cfRule type="cellIs" dxfId="24436" priority="1093" stopIfTrue="1" operator="equal">
      <formula>"CR Pack"</formula>
    </cfRule>
    <cfRule type="cellIs" dxfId="24435" priority="1094" stopIfTrue="1" operator="equal">
      <formula>"WID new"</formula>
    </cfRule>
    <cfRule type="cellIs" dxfId="24434" priority="1095" stopIfTrue="1" operator="equal">
      <formula>"WID revised"</formula>
    </cfRule>
    <cfRule type="cellIs" dxfId="24433" priority="1096" stopIfTrue="1" operator="equal">
      <formula>"SID new"</formula>
    </cfRule>
    <cfRule type="cellIs" dxfId="24432" priority="1097" stopIfTrue="1" operator="equal">
      <formula>"SID revised"</formula>
    </cfRule>
  </conditionalFormatting>
  <conditionalFormatting sqref="P1380">
    <cfRule type="containsText" dxfId="24431" priority="1087" stopIfTrue="1" operator="containsText" text="DUMMY">
      <formula>NOT(ISERROR(SEARCH("DUMMY",P1380)))</formula>
    </cfRule>
    <cfRule type="cellIs" dxfId="24430" priority="1088" stopIfTrue="1" operator="equal">
      <formula>""</formula>
    </cfRule>
  </conditionalFormatting>
  <conditionalFormatting sqref="Q1380">
    <cfRule type="cellIs" dxfId="24429" priority="1085" stopIfTrue="1" operator="equal">
      <formula>""</formula>
    </cfRule>
    <cfRule type="cellIs" dxfId="24428" priority="1086" stopIfTrue="1" operator="equal">
      <formula>"-"</formula>
    </cfRule>
  </conditionalFormatting>
  <conditionalFormatting sqref="G1380">
    <cfRule type="cellIs" dxfId="24427" priority="1084" operator="equal">
      <formula>"Endorsement"</formula>
    </cfRule>
  </conditionalFormatting>
  <conditionalFormatting sqref="B1381">
    <cfRule type="cellIs" dxfId="24426" priority="1083" stopIfTrue="1" operator="equal">
      <formula>""</formula>
    </cfRule>
  </conditionalFormatting>
  <conditionalFormatting sqref="C1381">
    <cfRule type="cellIs" dxfId="24425" priority="1080" stopIfTrue="1" operator="equal">
      <formula>"Y"</formula>
    </cfRule>
    <cfRule type="cellIs" dxfId="24424" priority="1081" stopIfTrue="1" operator="equal">
      <formula>""</formula>
    </cfRule>
    <cfRule type="cellIs" dxfId="24423" priority="1082" stopIfTrue="1" operator="equal">
      <formula>"W"</formula>
    </cfRule>
  </conditionalFormatting>
  <conditionalFormatting sqref="D1381">
    <cfRule type="cellIs" dxfId="24422" priority="1078" stopIfTrue="1" operator="equal">
      <formula>""</formula>
    </cfRule>
    <cfRule type="cellIs" dxfId="24421" priority="1079" stopIfTrue="1" operator="between">
      <formula>"10.7.1"</formula>
      <formula>"10.7.5"</formula>
    </cfRule>
  </conditionalFormatting>
  <conditionalFormatting sqref="G1381">
    <cfRule type="cellIs" dxfId="24420" priority="1077" stopIfTrue="1" operator="equal">
      <formula>""</formula>
    </cfRule>
  </conditionalFormatting>
  <conditionalFormatting sqref="O1381">
    <cfRule type="cellIs" dxfId="24419" priority="1074" stopIfTrue="1" operator="equal">
      <formula>"Rel-14"</formula>
    </cfRule>
    <cfRule type="cellIs" dxfId="24418" priority="1075" stopIfTrue="1" operator="equal">
      <formula>"Rel-16"</formula>
    </cfRule>
    <cfRule type="cellIs" dxfId="24417" priority="1076" stopIfTrue="1" operator="equal">
      <formula>"Rel-15"</formula>
    </cfRule>
  </conditionalFormatting>
  <conditionalFormatting sqref="F1381">
    <cfRule type="cellIs" dxfId="24416" priority="1065" stopIfTrue="1" operator="equal">
      <formula>"LS In"</formula>
    </cfRule>
    <cfRule type="cellIs" dxfId="24415" priority="1066" stopIfTrue="1" operator="equal">
      <formula>"LS OUT"</formula>
    </cfRule>
    <cfRule type="cellIs" dxfId="24414" priority="1067" stopIfTrue="1" operator="equal">
      <formula>"CR"</formula>
    </cfRule>
    <cfRule type="cellIs" dxfId="24413" priority="1068" stopIfTrue="1" operator="equal">
      <formula>"P-CR"</formula>
    </cfRule>
    <cfRule type="cellIs" dxfId="24412" priority="1069" stopIfTrue="1" operator="equal">
      <formula>"CR Pack"</formula>
    </cfRule>
    <cfRule type="cellIs" dxfId="24411" priority="1070" stopIfTrue="1" operator="equal">
      <formula>"WID new"</formula>
    </cfRule>
    <cfRule type="cellIs" dxfId="24410" priority="1071" stopIfTrue="1" operator="equal">
      <formula>"WID revised"</formula>
    </cfRule>
    <cfRule type="cellIs" dxfId="24409" priority="1072" stopIfTrue="1" operator="equal">
      <formula>"SID new"</formula>
    </cfRule>
    <cfRule type="cellIs" dxfId="24408" priority="1073" stopIfTrue="1" operator="equal">
      <formula>"SID revised"</formula>
    </cfRule>
  </conditionalFormatting>
  <conditionalFormatting sqref="P1381">
    <cfRule type="containsText" dxfId="24407" priority="1063" stopIfTrue="1" operator="containsText" text="DUMMY">
      <formula>NOT(ISERROR(SEARCH("DUMMY",P1381)))</formula>
    </cfRule>
    <cfRule type="cellIs" dxfId="24406" priority="1064" stopIfTrue="1" operator="equal">
      <formula>""</formula>
    </cfRule>
  </conditionalFormatting>
  <conditionalFormatting sqref="Q1381">
    <cfRule type="cellIs" dxfId="24405" priority="1061" stopIfTrue="1" operator="equal">
      <formula>""</formula>
    </cfRule>
    <cfRule type="cellIs" dxfId="24404" priority="1062" stopIfTrue="1" operator="equal">
      <formula>"-"</formula>
    </cfRule>
  </conditionalFormatting>
  <conditionalFormatting sqref="G1381">
    <cfRule type="cellIs" dxfId="24403" priority="1060" operator="equal">
      <formula>"Endorsement"</formula>
    </cfRule>
  </conditionalFormatting>
  <conditionalFormatting sqref="B1382">
    <cfRule type="cellIs" dxfId="24402" priority="1059" stopIfTrue="1" operator="equal">
      <formula>""</formula>
    </cfRule>
  </conditionalFormatting>
  <conditionalFormatting sqref="C1382">
    <cfRule type="cellIs" dxfId="24401" priority="1056" stopIfTrue="1" operator="equal">
      <formula>"Y"</formula>
    </cfRule>
    <cfRule type="cellIs" dxfId="24400" priority="1057" stopIfTrue="1" operator="equal">
      <formula>""</formula>
    </cfRule>
    <cfRule type="cellIs" dxfId="24399" priority="1058" stopIfTrue="1" operator="equal">
      <formula>"W"</formula>
    </cfRule>
  </conditionalFormatting>
  <conditionalFormatting sqref="D1382">
    <cfRule type="cellIs" dxfId="24398" priority="1054" stopIfTrue="1" operator="equal">
      <formula>""</formula>
    </cfRule>
    <cfRule type="cellIs" dxfId="24397" priority="1055" stopIfTrue="1" operator="between">
      <formula>"10.7.1"</formula>
      <formula>"10.7.5"</formula>
    </cfRule>
  </conditionalFormatting>
  <conditionalFormatting sqref="G1382">
    <cfRule type="cellIs" dxfId="24396" priority="1053" stopIfTrue="1" operator="equal">
      <formula>""</formula>
    </cfRule>
  </conditionalFormatting>
  <conditionalFormatting sqref="O1382">
    <cfRule type="cellIs" dxfId="24395" priority="1050" stopIfTrue="1" operator="equal">
      <formula>"Rel-14"</formula>
    </cfRule>
    <cfRule type="cellIs" dxfId="24394" priority="1051" stopIfTrue="1" operator="equal">
      <formula>"Rel-16"</formula>
    </cfRule>
    <cfRule type="cellIs" dxfId="24393" priority="1052" stopIfTrue="1" operator="equal">
      <formula>"Rel-15"</formula>
    </cfRule>
  </conditionalFormatting>
  <conditionalFormatting sqref="F1382">
    <cfRule type="cellIs" dxfId="24392" priority="1041" stopIfTrue="1" operator="equal">
      <formula>"LS In"</formula>
    </cfRule>
    <cfRule type="cellIs" dxfId="24391" priority="1042" stopIfTrue="1" operator="equal">
      <formula>"LS OUT"</formula>
    </cfRule>
    <cfRule type="cellIs" dxfId="24390" priority="1043" stopIfTrue="1" operator="equal">
      <formula>"CR"</formula>
    </cfRule>
    <cfRule type="cellIs" dxfId="24389" priority="1044" stopIfTrue="1" operator="equal">
      <formula>"P-CR"</formula>
    </cfRule>
    <cfRule type="cellIs" dxfId="24388" priority="1045" stopIfTrue="1" operator="equal">
      <formula>"CR Pack"</formula>
    </cfRule>
    <cfRule type="cellIs" dxfId="24387" priority="1046" stopIfTrue="1" operator="equal">
      <formula>"WID new"</formula>
    </cfRule>
    <cfRule type="cellIs" dxfId="24386" priority="1047" stopIfTrue="1" operator="equal">
      <formula>"WID revised"</formula>
    </cfRule>
    <cfRule type="cellIs" dxfId="24385" priority="1048" stopIfTrue="1" operator="equal">
      <formula>"SID new"</formula>
    </cfRule>
    <cfRule type="cellIs" dxfId="24384" priority="1049" stopIfTrue="1" operator="equal">
      <formula>"SID revised"</formula>
    </cfRule>
  </conditionalFormatting>
  <conditionalFormatting sqref="P1382">
    <cfRule type="containsText" dxfId="24383" priority="1039" stopIfTrue="1" operator="containsText" text="DUMMY">
      <formula>NOT(ISERROR(SEARCH("DUMMY",P1382)))</formula>
    </cfRule>
    <cfRule type="cellIs" dxfId="24382" priority="1040" stopIfTrue="1" operator="equal">
      <formula>""</formula>
    </cfRule>
  </conditionalFormatting>
  <conditionalFormatting sqref="Q1382">
    <cfRule type="cellIs" dxfId="24381" priority="1037" stopIfTrue="1" operator="equal">
      <formula>""</formula>
    </cfRule>
    <cfRule type="cellIs" dxfId="24380" priority="1038" stopIfTrue="1" operator="equal">
      <formula>"-"</formula>
    </cfRule>
  </conditionalFormatting>
  <conditionalFormatting sqref="I1382">
    <cfRule type="containsText" dxfId="24379" priority="1035" operator="containsText" text="...">
      <formula>NOT(ISERROR(SEARCH("...",I1382)))</formula>
    </cfRule>
    <cfRule type="containsText" dxfId="24378" priority="1036" operator="containsText" text="~?">
      <formula>NOT(ISERROR(SEARCH("~?",I1382)))</formula>
    </cfRule>
  </conditionalFormatting>
  <conditionalFormatting sqref="G1382">
    <cfRule type="cellIs" dxfId="24377" priority="1034" operator="equal">
      <formula>"Endorsement"</formula>
    </cfRule>
  </conditionalFormatting>
  <conditionalFormatting sqref="B1630">
    <cfRule type="cellIs" dxfId="24376" priority="1033" stopIfTrue="1" operator="equal">
      <formula>""</formula>
    </cfRule>
  </conditionalFormatting>
  <conditionalFormatting sqref="C1630">
    <cfRule type="cellIs" dxfId="24375" priority="1030" stopIfTrue="1" operator="equal">
      <formula>"Y"</formula>
    </cfRule>
    <cfRule type="cellIs" dxfId="24374" priority="1031" stopIfTrue="1" operator="equal">
      <formula>""</formula>
    </cfRule>
    <cfRule type="cellIs" dxfId="24373" priority="1032" stopIfTrue="1" operator="equal">
      <formula>"W"</formula>
    </cfRule>
  </conditionalFormatting>
  <conditionalFormatting sqref="D1630">
    <cfRule type="cellIs" dxfId="24372" priority="1028" stopIfTrue="1" operator="equal">
      <formula>""</formula>
    </cfRule>
    <cfRule type="cellIs" dxfId="24371" priority="1029" stopIfTrue="1" operator="between">
      <formula>"10.7.1"</formula>
      <formula>"10.7.5"</formula>
    </cfRule>
  </conditionalFormatting>
  <conditionalFormatting sqref="G1630">
    <cfRule type="cellIs" dxfId="24370" priority="1027" stopIfTrue="1" operator="equal">
      <formula>""</formula>
    </cfRule>
  </conditionalFormatting>
  <conditionalFormatting sqref="O1630">
    <cfRule type="cellIs" dxfId="24369" priority="1024" stopIfTrue="1" operator="equal">
      <formula>"Rel-14"</formula>
    </cfRule>
    <cfRule type="cellIs" dxfId="24368" priority="1025" stopIfTrue="1" operator="equal">
      <formula>"Rel-16"</formula>
    </cfRule>
    <cfRule type="cellIs" dxfId="24367" priority="1026" stopIfTrue="1" operator="equal">
      <formula>"Rel-15"</formula>
    </cfRule>
  </conditionalFormatting>
  <conditionalFormatting sqref="F1630">
    <cfRule type="cellIs" dxfId="24366" priority="1015" stopIfTrue="1" operator="equal">
      <formula>"LS In"</formula>
    </cfRule>
    <cfRule type="cellIs" dxfId="24365" priority="1016" stopIfTrue="1" operator="equal">
      <formula>"LS OUT"</formula>
    </cfRule>
    <cfRule type="cellIs" dxfId="24364" priority="1017" stopIfTrue="1" operator="equal">
      <formula>"CR"</formula>
    </cfRule>
    <cfRule type="cellIs" dxfId="24363" priority="1018" stopIfTrue="1" operator="equal">
      <formula>"P-CR"</formula>
    </cfRule>
    <cfRule type="cellIs" dxfId="24362" priority="1019" stopIfTrue="1" operator="equal">
      <formula>"CR Pack"</formula>
    </cfRule>
    <cfRule type="cellIs" dxfId="24361" priority="1020" stopIfTrue="1" operator="equal">
      <formula>"WID new"</formula>
    </cfRule>
    <cfRule type="cellIs" dxfId="24360" priority="1021" stopIfTrue="1" operator="equal">
      <formula>"WID revised"</formula>
    </cfRule>
    <cfRule type="cellIs" dxfId="24359" priority="1022" stopIfTrue="1" operator="equal">
      <formula>"SID new"</formula>
    </cfRule>
    <cfRule type="cellIs" dxfId="24358" priority="1023" stopIfTrue="1" operator="equal">
      <formula>"SID revised"</formula>
    </cfRule>
  </conditionalFormatting>
  <conditionalFormatting sqref="P1630">
    <cfRule type="containsText" dxfId="24357" priority="1013" stopIfTrue="1" operator="containsText" text="DUMMY">
      <formula>NOT(ISERROR(SEARCH("DUMMY",P1630)))</formula>
    </cfRule>
    <cfRule type="cellIs" dxfId="24356" priority="1014" stopIfTrue="1" operator="equal">
      <formula>""</formula>
    </cfRule>
  </conditionalFormatting>
  <conditionalFormatting sqref="Q1630">
    <cfRule type="cellIs" dxfId="24355" priority="1011" stopIfTrue="1" operator="equal">
      <formula>""</formula>
    </cfRule>
    <cfRule type="cellIs" dxfId="24354" priority="1012" stopIfTrue="1" operator="equal">
      <formula>"-"</formula>
    </cfRule>
  </conditionalFormatting>
  <conditionalFormatting sqref="I1630">
    <cfRule type="containsText" dxfId="24353" priority="1009" operator="containsText" text="...">
      <formula>NOT(ISERROR(SEARCH("...",I1630)))</formula>
    </cfRule>
    <cfRule type="containsText" dxfId="24352" priority="1010" operator="containsText" text="~?">
      <formula>NOT(ISERROR(SEARCH("~?",I1630)))</formula>
    </cfRule>
  </conditionalFormatting>
  <conditionalFormatting sqref="G1630">
    <cfRule type="cellIs" dxfId="24351" priority="1008" operator="equal">
      <formula>"Endorsement"</formula>
    </cfRule>
  </conditionalFormatting>
  <conditionalFormatting sqref="B1631">
    <cfRule type="cellIs" dxfId="24350" priority="1007" stopIfTrue="1" operator="equal">
      <formula>""</formula>
    </cfRule>
  </conditionalFormatting>
  <conditionalFormatting sqref="C1631">
    <cfRule type="cellIs" dxfId="24349" priority="1004" stopIfTrue="1" operator="equal">
      <formula>"Y"</formula>
    </cfRule>
    <cfRule type="cellIs" dxfId="24348" priority="1005" stopIfTrue="1" operator="equal">
      <formula>""</formula>
    </cfRule>
    <cfRule type="cellIs" dxfId="24347" priority="1006" stopIfTrue="1" operator="equal">
      <formula>"W"</formula>
    </cfRule>
  </conditionalFormatting>
  <conditionalFormatting sqref="D1631">
    <cfRule type="cellIs" dxfId="24346" priority="1002" stopIfTrue="1" operator="equal">
      <formula>""</formula>
    </cfRule>
    <cfRule type="cellIs" dxfId="24345" priority="1003" stopIfTrue="1" operator="between">
      <formula>"10.7.1"</formula>
      <formula>"10.7.5"</formula>
    </cfRule>
  </conditionalFormatting>
  <conditionalFormatting sqref="G1631">
    <cfRule type="cellIs" dxfId="24344" priority="1001" stopIfTrue="1" operator="equal">
      <formula>""</formula>
    </cfRule>
  </conditionalFormatting>
  <conditionalFormatting sqref="O1631">
    <cfRule type="cellIs" dxfId="24343" priority="998" stopIfTrue="1" operator="equal">
      <formula>"Rel-14"</formula>
    </cfRule>
    <cfRule type="cellIs" dxfId="24342" priority="999" stopIfTrue="1" operator="equal">
      <formula>"Rel-16"</formula>
    </cfRule>
    <cfRule type="cellIs" dxfId="24341" priority="1000" stopIfTrue="1" operator="equal">
      <formula>"Rel-15"</formula>
    </cfRule>
  </conditionalFormatting>
  <conditionalFormatting sqref="F1631">
    <cfRule type="cellIs" dxfId="24340" priority="989" stopIfTrue="1" operator="equal">
      <formula>"LS In"</formula>
    </cfRule>
    <cfRule type="cellIs" dxfId="24339" priority="990" stopIfTrue="1" operator="equal">
      <formula>"LS OUT"</formula>
    </cfRule>
    <cfRule type="cellIs" dxfId="24338" priority="991" stopIfTrue="1" operator="equal">
      <formula>"CR"</formula>
    </cfRule>
    <cfRule type="cellIs" dxfId="24337" priority="992" stopIfTrue="1" operator="equal">
      <formula>"P-CR"</formula>
    </cfRule>
    <cfRule type="cellIs" dxfId="24336" priority="993" stopIfTrue="1" operator="equal">
      <formula>"CR Pack"</formula>
    </cfRule>
    <cfRule type="cellIs" dxfId="24335" priority="994" stopIfTrue="1" operator="equal">
      <formula>"WID new"</formula>
    </cfRule>
    <cfRule type="cellIs" dxfId="24334" priority="995" stopIfTrue="1" operator="equal">
      <formula>"WID revised"</formula>
    </cfRule>
    <cfRule type="cellIs" dxfId="24333" priority="996" stopIfTrue="1" operator="equal">
      <formula>"SID new"</formula>
    </cfRule>
    <cfRule type="cellIs" dxfId="24332" priority="997" stopIfTrue="1" operator="equal">
      <formula>"SID revised"</formula>
    </cfRule>
  </conditionalFormatting>
  <conditionalFormatting sqref="P1631">
    <cfRule type="containsText" dxfId="24331" priority="987" stopIfTrue="1" operator="containsText" text="DUMMY">
      <formula>NOT(ISERROR(SEARCH("DUMMY",P1631)))</formula>
    </cfRule>
    <cfRule type="cellIs" dxfId="24330" priority="988" stopIfTrue="1" operator="equal">
      <formula>""</formula>
    </cfRule>
  </conditionalFormatting>
  <conditionalFormatting sqref="Q1631">
    <cfRule type="cellIs" dxfId="24329" priority="985" stopIfTrue="1" operator="equal">
      <formula>""</formula>
    </cfRule>
    <cfRule type="cellIs" dxfId="24328" priority="986" stopIfTrue="1" operator="equal">
      <formula>"-"</formula>
    </cfRule>
  </conditionalFormatting>
  <conditionalFormatting sqref="I1631">
    <cfRule type="containsText" dxfId="24327" priority="983" operator="containsText" text="...">
      <formula>NOT(ISERROR(SEARCH("...",I1631)))</formula>
    </cfRule>
    <cfRule type="containsText" dxfId="24326" priority="984" operator="containsText" text="~?">
      <formula>NOT(ISERROR(SEARCH("~?",I1631)))</formula>
    </cfRule>
  </conditionalFormatting>
  <conditionalFormatting sqref="G1631">
    <cfRule type="cellIs" dxfId="24325" priority="982" operator="equal">
      <formula>"Endorsement"</formula>
    </cfRule>
  </conditionalFormatting>
  <conditionalFormatting sqref="B1135">
    <cfRule type="cellIs" dxfId="24324" priority="981" stopIfTrue="1" operator="equal">
      <formula>""</formula>
    </cfRule>
  </conditionalFormatting>
  <conditionalFormatting sqref="C1135">
    <cfRule type="cellIs" dxfId="24323" priority="978" stopIfTrue="1" operator="equal">
      <formula>"Y"</formula>
    </cfRule>
    <cfRule type="cellIs" dxfId="24322" priority="979" stopIfTrue="1" operator="equal">
      <formula>""</formula>
    </cfRule>
    <cfRule type="cellIs" dxfId="24321" priority="980" stopIfTrue="1" operator="equal">
      <formula>"W"</formula>
    </cfRule>
  </conditionalFormatting>
  <conditionalFormatting sqref="D1135">
    <cfRule type="cellIs" dxfId="24320" priority="976" stopIfTrue="1" operator="equal">
      <formula>""</formula>
    </cfRule>
    <cfRule type="cellIs" dxfId="24319" priority="977" stopIfTrue="1" operator="between">
      <formula>"10.7.1"</formula>
      <formula>"10.7.5"</formula>
    </cfRule>
  </conditionalFormatting>
  <conditionalFormatting sqref="G1135">
    <cfRule type="cellIs" dxfId="24318" priority="975" stopIfTrue="1" operator="equal">
      <formula>""</formula>
    </cfRule>
  </conditionalFormatting>
  <conditionalFormatting sqref="O1135">
    <cfRule type="cellIs" dxfId="24317" priority="972" stopIfTrue="1" operator="equal">
      <formula>"Rel-14"</formula>
    </cfRule>
    <cfRule type="cellIs" dxfId="24316" priority="973" stopIfTrue="1" operator="equal">
      <formula>"Rel-16"</formula>
    </cfRule>
    <cfRule type="cellIs" dxfId="24315" priority="974" stopIfTrue="1" operator="equal">
      <formula>"Rel-15"</formula>
    </cfRule>
  </conditionalFormatting>
  <conditionalFormatting sqref="F1135">
    <cfRule type="cellIs" dxfId="24314" priority="963" stopIfTrue="1" operator="equal">
      <formula>"LS In"</formula>
    </cfRule>
    <cfRule type="cellIs" dxfId="24313" priority="964" stopIfTrue="1" operator="equal">
      <formula>"LS OUT"</formula>
    </cfRule>
    <cfRule type="cellIs" dxfId="24312" priority="965" stopIfTrue="1" operator="equal">
      <formula>"CR"</formula>
    </cfRule>
    <cfRule type="cellIs" dxfId="24311" priority="966" stopIfTrue="1" operator="equal">
      <formula>"P-CR"</formula>
    </cfRule>
    <cfRule type="cellIs" dxfId="24310" priority="967" stopIfTrue="1" operator="equal">
      <formula>"CR Pack"</formula>
    </cfRule>
    <cfRule type="cellIs" dxfId="24309" priority="968" stopIfTrue="1" operator="equal">
      <formula>"WID new"</formula>
    </cfRule>
    <cfRule type="cellIs" dxfId="24308" priority="969" stopIfTrue="1" operator="equal">
      <formula>"WID revised"</formula>
    </cfRule>
    <cfRule type="cellIs" dxfId="24307" priority="970" stopIfTrue="1" operator="equal">
      <formula>"SID new"</formula>
    </cfRule>
    <cfRule type="cellIs" dxfId="24306" priority="971" stopIfTrue="1" operator="equal">
      <formula>"SID revised"</formula>
    </cfRule>
  </conditionalFormatting>
  <conditionalFormatting sqref="P1135">
    <cfRule type="containsText" dxfId="24305" priority="961" stopIfTrue="1" operator="containsText" text="DUMMY">
      <formula>NOT(ISERROR(SEARCH("DUMMY",P1135)))</formula>
    </cfRule>
    <cfRule type="cellIs" dxfId="24304" priority="962" stopIfTrue="1" operator="equal">
      <formula>""</formula>
    </cfRule>
  </conditionalFormatting>
  <conditionalFormatting sqref="Q1135">
    <cfRule type="cellIs" dxfId="24303" priority="959" stopIfTrue="1" operator="equal">
      <formula>""</formula>
    </cfRule>
    <cfRule type="cellIs" dxfId="24302" priority="960" stopIfTrue="1" operator="equal">
      <formula>"-"</formula>
    </cfRule>
  </conditionalFormatting>
  <conditionalFormatting sqref="I1135">
    <cfRule type="containsText" dxfId="24301" priority="957" operator="containsText" text="...">
      <formula>NOT(ISERROR(SEARCH("...",I1135)))</formula>
    </cfRule>
    <cfRule type="containsText" dxfId="24300" priority="958" operator="containsText" text="~?">
      <formula>NOT(ISERROR(SEARCH("~?",I1135)))</formula>
    </cfRule>
  </conditionalFormatting>
  <conditionalFormatting sqref="G1135">
    <cfRule type="cellIs" dxfId="24299" priority="956" operator="equal">
      <formula>"Endorsement"</formula>
    </cfRule>
  </conditionalFormatting>
  <conditionalFormatting sqref="B1136">
    <cfRule type="cellIs" dxfId="24298" priority="955" stopIfTrue="1" operator="equal">
      <formula>""</formula>
    </cfRule>
  </conditionalFormatting>
  <conditionalFormatting sqref="C1136">
    <cfRule type="cellIs" dxfId="24297" priority="952" stopIfTrue="1" operator="equal">
      <formula>"Y"</formula>
    </cfRule>
    <cfRule type="cellIs" dxfId="24296" priority="953" stopIfTrue="1" operator="equal">
      <formula>""</formula>
    </cfRule>
    <cfRule type="cellIs" dxfId="24295" priority="954" stopIfTrue="1" operator="equal">
      <formula>"W"</formula>
    </cfRule>
  </conditionalFormatting>
  <conditionalFormatting sqref="D1136">
    <cfRule type="cellIs" dxfId="24294" priority="950" stopIfTrue="1" operator="equal">
      <formula>""</formula>
    </cfRule>
    <cfRule type="cellIs" dxfId="24293" priority="951" stopIfTrue="1" operator="between">
      <formula>"10.7.1"</formula>
      <formula>"10.7.5"</formula>
    </cfRule>
  </conditionalFormatting>
  <conditionalFormatting sqref="G1136">
    <cfRule type="cellIs" dxfId="24292" priority="949" stopIfTrue="1" operator="equal">
      <formula>""</formula>
    </cfRule>
  </conditionalFormatting>
  <conditionalFormatting sqref="O1136">
    <cfRule type="cellIs" dxfId="24291" priority="946" stopIfTrue="1" operator="equal">
      <formula>"Rel-14"</formula>
    </cfRule>
    <cfRule type="cellIs" dxfId="24290" priority="947" stopIfTrue="1" operator="equal">
      <formula>"Rel-16"</formula>
    </cfRule>
    <cfRule type="cellIs" dxfId="24289" priority="948" stopIfTrue="1" operator="equal">
      <formula>"Rel-15"</formula>
    </cfRule>
  </conditionalFormatting>
  <conditionalFormatting sqref="F1136">
    <cfRule type="cellIs" dxfId="24288" priority="937" stopIfTrue="1" operator="equal">
      <formula>"LS In"</formula>
    </cfRule>
    <cfRule type="cellIs" dxfId="24287" priority="938" stopIfTrue="1" operator="equal">
      <formula>"LS OUT"</formula>
    </cfRule>
    <cfRule type="cellIs" dxfId="24286" priority="939" stopIfTrue="1" operator="equal">
      <formula>"CR"</formula>
    </cfRule>
    <cfRule type="cellIs" dxfId="24285" priority="940" stopIfTrue="1" operator="equal">
      <formula>"P-CR"</formula>
    </cfRule>
    <cfRule type="cellIs" dxfId="24284" priority="941" stopIfTrue="1" operator="equal">
      <formula>"CR Pack"</formula>
    </cfRule>
    <cfRule type="cellIs" dxfId="24283" priority="942" stopIfTrue="1" operator="equal">
      <formula>"WID new"</formula>
    </cfRule>
    <cfRule type="cellIs" dxfId="24282" priority="943" stopIfTrue="1" operator="equal">
      <formula>"WID revised"</formula>
    </cfRule>
    <cfRule type="cellIs" dxfId="24281" priority="944" stopIfTrue="1" operator="equal">
      <formula>"SID new"</formula>
    </cfRule>
    <cfRule type="cellIs" dxfId="24280" priority="945" stopIfTrue="1" operator="equal">
      <formula>"SID revised"</formula>
    </cfRule>
  </conditionalFormatting>
  <conditionalFormatting sqref="P1136">
    <cfRule type="containsText" dxfId="24279" priority="935" stopIfTrue="1" operator="containsText" text="DUMMY">
      <formula>NOT(ISERROR(SEARCH("DUMMY",P1136)))</formula>
    </cfRule>
    <cfRule type="cellIs" dxfId="24278" priority="936" stopIfTrue="1" operator="equal">
      <formula>""</formula>
    </cfRule>
  </conditionalFormatting>
  <conditionalFormatting sqref="Q1136">
    <cfRule type="cellIs" dxfId="24277" priority="933" stopIfTrue="1" operator="equal">
      <formula>""</formula>
    </cfRule>
    <cfRule type="cellIs" dxfId="24276" priority="934" stopIfTrue="1" operator="equal">
      <formula>"-"</formula>
    </cfRule>
  </conditionalFormatting>
  <conditionalFormatting sqref="I1136">
    <cfRule type="containsText" dxfId="24275" priority="931" operator="containsText" text="...">
      <formula>NOT(ISERROR(SEARCH("...",I1136)))</formula>
    </cfRule>
    <cfRule type="containsText" dxfId="24274" priority="932" operator="containsText" text="~?">
      <formula>NOT(ISERROR(SEARCH("~?",I1136)))</formula>
    </cfRule>
  </conditionalFormatting>
  <conditionalFormatting sqref="G1136">
    <cfRule type="cellIs" dxfId="24273" priority="930" operator="equal">
      <formula>"Endorsement"</formula>
    </cfRule>
  </conditionalFormatting>
  <conditionalFormatting sqref="B1137">
    <cfRule type="cellIs" dxfId="24272" priority="929" stopIfTrue="1" operator="equal">
      <formula>""</formula>
    </cfRule>
  </conditionalFormatting>
  <conditionalFormatting sqref="C1137">
    <cfRule type="cellIs" dxfId="24271" priority="926" stopIfTrue="1" operator="equal">
      <formula>"Y"</formula>
    </cfRule>
    <cfRule type="cellIs" dxfId="24270" priority="927" stopIfTrue="1" operator="equal">
      <formula>""</formula>
    </cfRule>
    <cfRule type="cellIs" dxfId="24269" priority="928" stopIfTrue="1" operator="equal">
      <formula>"W"</formula>
    </cfRule>
  </conditionalFormatting>
  <conditionalFormatting sqref="D1137">
    <cfRule type="cellIs" dxfId="24268" priority="924" stopIfTrue="1" operator="equal">
      <formula>""</formula>
    </cfRule>
    <cfRule type="cellIs" dxfId="24267" priority="925" stopIfTrue="1" operator="between">
      <formula>"10.7.1"</formula>
      <formula>"10.7.5"</formula>
    </cfRule>
  </conditionalFormatting>
  <conditionalFormatting sqref="G1137">
    <cfRule type="cellIs" dxfId="24266" priority="923" stopIfTrue="1" operator="equal">
      <formula>""</formula>
    </cfRule>
  </conditionalFormatting>
  <conditionalFormatting sqref="O1137">
    <cfRule type="cellIs" dxfId="24265" priority="920" stopIfTrue="1" operator="equal">
      <formula>"Rel-14"</formula>
    </cfRule>
    <cfRule type="cellIs" dxfId="24264" priority="921" stopIfTrue="1" operator="equal">
      <formula>"Rel-16"</formula>
    </cfRule>
    <cfRule type="cellIs" dxfId="24263" priority="922" stopIfTrue="1" operator="equal">
      <formula>"Rel-15"</formula>
    </cfRule>
  </conditionalFormatting>
  <conditionalFormatting sqref="F1137">
    <cfRule type="cellIs" dxfId="24262" priority="911" stopIfTrue="1" operator="equal">
      <formula>"LS In"</formula>
    </cfRule>
    <cfRule type="cellIs" dxfId="24261" priority="912" stopIfTrue="1" operator="equal">
      <formula>"LS OUT"</formula>
    </cfRule>
    <cfRule type="cellIs" dxfId="24260" priority="913" stopIfTrue="1" operator="equal">
      <formula>"CR"</formula>
    </cfRule>
    <cfRule type="cellIs" dxfId="24259" priority="914" stopIfTrue="1" operator="equal">
      <formula>"P-CR"</formula>
    </cfRule>
    <cfRule type="cellIs" dxfId="24258" priority="915" stopIfTrue="1" operator="equal">
      <formula>"CR Pack"</formula>
    </cfRule>
    <cfRule type="cellIs" dxfId="24257" priority="916" stopIfTrue="1" operator="equal">
      <formula>"WID new"</formula>
    </cfRule>
    <cfRule type="cellIs" dxfId="24256" priority="917" stopIfTrue="1" operator="equal">
      <formula>"WID revised"</formula>
    </cfRule>
    <cfRule type="cellIs" dxfId="24255" priority="918" stopIfTrue="1" operator="equal">
      <formula>"SID new"</formula>
    </cfRule>
    <cfRule type="cellIs" dxfId="24254" priority="919" stopIfTrue="1" operator="equal">
      <formula>"SID revised"</formula>
    </cfRule>
  </conditionalFormatting>
  <conditionalFormatting sqref="P1137">
    <cfRule type="containsText" dxfId="24253" priority="909" stopIfTrue="1" operator="containsText" text="DUMMY">
      <formula>NOT(ISERROR(SEARCH("DUMMY",P1137)))</formula>
    </cfRule>
    <cfRule type="cellIs" dxfId="24252" priority="910" stopIfTrue="1" operator="equal">
      <formula>""</formula>
    </cfRule>
  </conditionalFormatting>
  <conditionalFormatting sqref="Q1137">
    <cfRule type="cellIs" dxfId="24251" priority="907" stopIfTrue="1" operator="equal">
      <formula>""</formula>
    </cfRule>
    <cfRule type="cellIs" dxfId="24250" priority="908" stopIfTrue="1" operator="equal">
      <formula>"-"</formula>
    </cfRule>
  </conditionalFormatting>
  <conditionalFormatting sqref="I1137">
    <cfRule type="containsText" dxfId="24249" priority="905" operator="containsText" text="...">
      <formula>NOT(ISERROR(SEARCH("...",I1137)))</formula>
    </cfRule>
    <cfRule type="containsText" dxfId="24248" priority="906" operator="containsText" text="~?">
      <formula>NOT(ISERROR(SEARCH("~?",I1137)))</formula>
    </cfRule>
  </conditionalFormatting>
  <conditionalFormatting sqref="G1137">
    <cfRule type="cellIs" dxfId="24247" priority="904" operator="equal">
      <formula>"Endorsement"</formula>
    </cfRule>
  </conditionalFormatting>
  <conditionalFormatting sqref="B1138">
    <cfRule type="cellIs" dxfId="24246" priority="903" stopIfTrue="1" operator="equal">
      <formula>""</formula>
    </cfRule>
  </conditionalFormatting>
  <conditionalFormatting sqref="C1138">
    <cfRule type="cellIs" dxfId="24245" priority="900" stopIfTrue="1" operator="equal">
      <formula>"Y"</formula>
    </cfRule>
    <cfRule type="cellIs" dxfId="24244" priority="901" stopIfTrue="1" operator="equal">
      <formula>""</formula>
    </cfRule>
    <cfRule type="cellIs" dxfId="24243" priority="902" stopIfTrue="1" operator="equal">
      <formula>"W"</formula>
    </cfRule>
  </conditionalFormatting>
  <conditionalFormatting sqref="D1138">
    <cfRule type="cellIs" dxfId="24242" priority="898" stopIfTrue="1" operator="equal">
      <formula>""</formula>
    </cfRule>
    <cfRule type="cellIs" dxfId="24241" priority="899" stopIfTrue="1" operator="between">
      <formula>"10.7.1"</formula>
      <formula>"10.7.5"</formula>
    </cfRule>
  </conditionalFormatting>
  <conditionalFormatting sqref="G1138">
    <cfRule type="cellIs" dxfId="24240" priority="897" stopIfTrue="1" operator="equal">
      <formula>""</formula>
    </cfRule>
  </conditionalFormatting>
  <conditionalFormatting sqref="O1138">
    <cfRule type="cellIs" dxfId="24239" priority="894" stopIfTrue="1" operator="equal">
      <formula>"Rel-14"</formula>
    </cfRule>
    <cfRule type="cellIs" dxfId="24238" priority="895" stopIfTrue="1" operator="equal">
      <formula>"Rel-16"</formula>
    </cfRule>
    <cfRule type="cellIs" dxfId="24237" priority="896" stopIfTrue="1" operator="equal">
      <formula>"Rel-15"</formula>
    </cfRule>
  </conditionalFormatting>
  <conditionalFormatting sqref="F1138">
    <cfRule type="cellIs" dxfId="24236" priority="885" stopIfTrue="1" operator="equal">
      <formula>"LS In"</formula>
    </cfRule>
    <cfRule type="cellIs" dxfId="24235" priority="886" stopIfTrue="1" operator="equal">
      <formula>"LS OUT"</formula>
    </cfRule>
    <cfRule type="cellIs" dxfId="24234" priority="887" stopIfTrue="1" operator="equal">
      <formula>"CR"</formula>
    </cfRule>
    <cfRule type="cellIs" dxfId="24233" priority="888" stopIfTrue="1" operator="equal">
      <formula>"P-CR"</formula>
    </cfRule>
    <cfRule type="cellIs" dxfId="24232" priority="889" stopIfTrue="1" operator="equal">
      <formula>"CR Pack"</formula>
    </cfRule>
    <cfRule type="cellIs" dxfId="24231" priority="890" stopIfTrue="1" operator="equal">
      <formula>"WID new"</formula>
    </cfRule>
    <cfRule type="cellIs" dxfId="24230" priority="891" stopIfTrue="1" operator="equal">
      <formula>"WID revised"</formula>
    </cfRule>
    <cfRule type="cellIs" dxfId="24229" priority="892" stopIfTrue="1" operator="equal">
      <formula>"SID new"</formula>
    </cfRule>
    <cfRule type="cellIs" dxfId="24228" priority="893" stopIfTrue="1" operator="equal">
      <formula>"SID revised"</formula>
    </cfRule>
  </conditionalFormatting>
  <conditionalFormatting sqref="P1138">
    <cfRule type="containsText" dxfId="24227" priority="883" stopIfTrue="1" operator="containsText" text="DUMMY">
      <formula>NOT(ISERROR(SEARCH("DUMMY",P1138)))</formula>
    </cfRule>
    <cfRule type="cellIs" dxfId="24226" priority="884" stopIfTrue="1" operator="equal">
      <formula>""</formula>
    </cfRule>
  </conditionalFormatting>
  <conditionalFormatting sqref="Q1138">
    <cfRule type="cellIs" dxfId="24225" priority="881" stopIfTrue="1" operator="equal">
      <formula>""</formula>
    </cfRule>
    <cfRule type="cellIs" dxfId="24224" priority="882" stopIfTrue="1" operator="equal">
      <formula>"-"</formula>
    </cfRule>
  </conditionalFormatting>
  <conditionalFormatting sqref="I1138">
    <cfRule type="containsText" dxfId="24223" priority="879" operator="containsText" text="...">
      <formula>NOT(ISERROR(SEARCH("...",I1138)))</formula>
    </cfRule>
    <cfRule type="containsText" dxfId="24222" priority="880" operator="containsText" text="~?">
      <formula>NOT(ISERROR(SEARCH("~?",I1138)))</formula>
    </cfRule>
  </conditionalFormatting>
  <conditionalFormatting sqref="G1138">
    <cfRule type="cellIs" dxfId="24221" priority="878" operator="equal">
      <formula>"Endorsement"</formula>
    </cfRule>
  </conditionalFormatting>
  <conditionalFormatting sqref="B1139">
    <cfRule type="cellIs" dxfId="24220" priority="877" stopIfTrue="1" operator="equal">
      <formula>""</formula>
    </cfRule>
  </conditionalFormatting>
  <conditionalFormatting sqref="C1139">
    <cfRule type="cellIs" dxfId="24219" priority="874" stopIfTrue="1" operator="equal">
      <formula>"Y"</formula>
    </cfRule>
    <cfRule type="cellIs" dxfId="24218" priority="875" stopIfTrue="1" operator="equal">
      <formula>""</formula>
    </cfRule>
    <cfRule type="cellIs" dxfId="24217" priority="876" stopIfTrue="1" operator="equal">
      <formula>"W"</formula>
    </cfRule>
  </conditionalFormatting>
  <conditionalFormatting sqref="D1139">
    <cfRule type="cellIs" dxfId="24216" priority="872" stopIfTrue="1" operator="equal">
      <formula>""</formula>
    </cfRule>
    <cfRule type="cellIs" dxfId="24215" priority="873" stopIfTrue="1" operator="between">
      <formula>"10.7.1"</formula>
      <formula>"10.7.5"</formula>
    </cfRule>
  </conditionalFormatting>
  <conditionalFormatting sqref="G1139">
    <cfRule type="cellIs" dxfId="24214" priority="871" stopIfTrue="1" operator="equal">
      <formula>""</formula>
    </cfRule>
  </conditionalFormatting>
  <conditionalFormatting sqref="O1139">
    <cfRule type="cellIs" dxfId="24213" priority="868" stopIfTrue="1" operator="equal">
      <formula>"Rel-14"</formula>
    </cfRule>
    <cfRule type="cellIs" dxfId="24212" priority="869" stopIfTrue="1" operator="equal">
      <formula>"Rel-16"</formula>
    </cfRule>
    <cfRule type="cellIs" dxfId="24211" priority="870" stopIfTrue="1" operator="equal">
      <formula>"Rel-15"</formula>
    </cfRule>
  </conditionalFormatting>
  <conditionalFormatting sqref="F1139">
    <cfRule type="cellIs" dxfId="24210" priority="859" stopIfTrue="1" operator="equal">
      <formula>"LS In"</formula>
    </cfRule>
    <cfRule type="cellIs" dxfId="24209" priority="860" stopIfTrue="1" operator="equal">
      <formula>"LS OUT"</formula>
    </cfRule>
    <cfRule type="cellIs" dxfId="24208" priority="861" stopIfTrue="1" operator="equal">
      <formula>"CR"</formula>
    </cfRule>
    <cfRule type="cellIs" dxfId="24207" priority="862" stopIfTrue="1" operator="equal">
      <formula>"P-CR"</formula>
    </cfRule>
    <cfRule type="cellIs" dxfId="24206" priority="863" stopIfTrue="1" operator="equal">
      <formula>"CR Pack"</formula>
    </cfRule>
    <cfRule type="cellIs" dxfId="24205" priority="864" stopIfTrue="1" operator="equal">
      <formula>"WID new"</formula>
    </cfRule>
    <cfRule type="cellIs" dxfId="24204" priority="865" stopIfTrue="1" operator="equal">
      <formula>"WID revised"</formula>
    </cfRule>
    <cfRule type="cellIs" dxfId="24203" priority="866" stopIfTrue="1" operator="equal">
      <formula>"SID new"</formula>
    </cfRule>
    <cfRule type="cellIs" dxfId="24202" priority="867" stopIfTrue="1" operator="equal">
      <formula>"SID revised"</formula>
    </cfRule>
  </conditionalFormatting>
  <conditionalFormatting sqref="P1139">
    <cfRule type="containsText" dxfId="24201" priority="857" stopIfTrue="1" operator="containsText" text="DUMMY">
      <formula>NOT(ISERROR(SEARCH("DUMMY",P1139)))</formula>
    </cfRule>
    <cfRule type="cellIs" dxfId="24200" priority="858" stopIfTrue="1" operator="equal">
      <formula>""</formula>
    </cfRule>
  </conditionalFormatting>
  <conditionalFormatting sqref="Q1139">
    <cfRule type="cellIs" dxfId="24199" priority="855" stopIfTrue="1" operator="equal">
      <formula>""</formula>
    </cfRule>
    <cfRule type="cellIs" dxfId="24198" priority="856" stopIfTrue="1" operator="equal">
      <formula>"-"</formula>
    </cfRule>
  </conditionalFormatting>
  <conditionalFormatting sqref="G1139">
    <cfRule type="cellIs" dxfId="24197" priority="854" operator="equal">
      <formula>"Endorsement"</formula>
    </cfRule>
  </conditionalFormatting>
  <conditionalFormatting sqref="B1140">
    <cfRule type="cellIs" dxfId="24196" priority="853" stopIfTrue="1" operator="equal">
      <formula>""</formula>
    </cfRule>
  </conditionalFormatting>
  <conditionalFormatting sqref="C1140">
    <cfRule type="cellIs" dxfId="24195" priority="850" stopIfTrue="1" operator="equal">
      <formula>"Y"</formula>
    </cfRule>
    <cfRule type="cellIs" dxfId="24194" priority="851" stopIfTrue="1" operator="equal">
      <formula>""</formula>
    </cfRule>
    <cfRule type="cellIs" dxfId="24193" priority="852" stopIfTrue="1" operator="equal">
      <formula>"W"</formula>
    </cfRule>
  </conditionalFormatting>
  <conditionalFormatting sqref="D1140">
    <cfRule type="cellIs" dxfId="24192" priority="848" stopIfTrue="1" operator="equal">
      <formula>""</formula>
    </cfRule>
    <cfRule type="cellIs" dxfId="24191" priority="849" stopIfTrue="1" operator="between">
      <formula>"10.7.1"</formula>
      <formula>"10.7.5"</formula>
    </cfRule>
  </conditionalFormatting>
  <conditionalFormatting sqref="G1140">
    <cfRule type="cellIs" dxfId="24190" priority="847" stopIfTrue="1" operator="equal">
      <formula>""</formula>
    </cfRule>
  </conditionalFormatting>
  <conditionalFormatting sqref="O1140">
    <cfRule type="cellIs" dxfId="24189" priority="844" stopIfTrue="1" operator="equal">
      <formula>"Rel-14"</formula>
    </cfRule>
    <cfRule type="cellIs" dxfId="24188" priority="845" stopIfTrue="1" operator="equal">
      <formula>"Rel-16"</formula>
    </cfRule>
    <cfRule type="cellIs" dxfId="24187" priority="846" stopIfTrue="1" operator="equal">
      <formula>"Rel-15"</formula>
    </cfRule>
  </conditionalFormatting>
  <conditionalFormatting sqref="F1140">
    <cfRule type="cellIs" dxfId="24186" priority="835" stopIfTrue="1" operator="equal">
      <formula>"LS In"</formula>
    </cfRule>
    <cfRule type="cellIs" dxfId="24185" priority="836" stopIfTrue="1" operator="equal">
      <formula>"LS OUT"</formula>
    </cfRule>
    <cfRule type="cellIs" dxfId="24184" priority="837" stopIfTrue="1" operator="equal">
      <formula>"CR"</formula>
    </cfRule>
    <cfRule type="cellIs" dxfId="24183" priority="838" stopIfTrue="1" operator="equal">
      <formula>"P-CR"</formula>
    </cfRule>
    <cfRule type="cellIs" dxfId="24182" priority="839" stopIfTrue="1" operator="equal">
      <formula>"CR Pack"</formula>
    </cfRule>
    <cfRule type="cellIs" dxfId="24181" priority="840" stopIfTrue="1" operator="equal">
      <formula>"WID new"</formula>
    </cfRule>
    <cfRule type="cellIs" dxfId="24180" priority="841" stopIfTrue="1" operator="equal">
      <formula>"WID revised"</formula>
    </cfRule>
    <cfRule type="cellIs" dxfId="24179" priority="842" stopIfTrue="1" operator="equal">
      <formula>"SID new"</formula>
    </cfRule>
    <cfRule type="cellIs" dxfId="24178" priority="843" stopIfTrue="1" operator="equal">
      <formula>"SID revised"</formula>
    </cfRule>
  </conditionalFormatting>
  <conditionalFormatting sqref="P1140">
    <cfRule type="containsText" dxfId="24177" priority="833" stopIfTrue="1" operator="containsText" text="DUMMY">
      <formula>NOT(ISERROR(SEARCH("DUMMY",P1140)))</formula>
    </cfRule>
    <cfRule type="cellIs" dxfId="24176" priority="834" stopIfTrue="1" operator="equal">
      <formula>""</formula>
    </cfRule>
  </conditionalFormatting>
  <conditionalFormatting sqref="Q1140">
    <cfRule type="cellIs" dxfId="24175" priority="831" stopIfTrue="1" operator="equal">
      <formula>""</formula>
    </cfRule>
    <cfRule type="cellIs" dxfId="24174" priority="832" stopIfTrue="1" operator="equal">
      <formula>"-"</formula>
    </cfRule>
  </conditionalFormatting>
  <conditionalFormatting sqref="I1140">
    <cfRule type="containsText" dxfId="24173" priority="829" operator="containsText" text="...">
      <formula>NOT(ISERROR(SEARCH("...",I1140)))</formula>
    </cfRule>
    <cfRule type="containsText" dxfId="24172" priority="830" operator="containsText" text="~?">
      <formula>NOT(ISERROR(SEARCH("~?",I1140)))</formula>
    </cfRule>
  </conditionalFormatting>
  <conditionalFormatting sqref="G1140">
    <cfRule type="cellIs" dxfId="24171" priority="828" operator="equal">
      <formula>"Endorsement"</formula>
    </cfRule>
  </conditionalFormatting>
  <conditionalFormatting sqref="B1859">
    <cfRule type="cellIs" dxfId="24170" priority="827" stopIfTrue="1" operator="equal">
      <formula>""</formula>
    </cfRule>
  </conditionalFormatting>
  <conditionalFormatting sqref="C1859">
    <cfRule type="cellIs" dxfId="24169" priority="824" stopIfTrue="1" operator="equal">
      <formula>"Y"</formula>
    </cfRule>
    <cfRule type="cellIs" dxfId="24168" priority="825" stopIfTrue="1" operator="equal">
      <formula>""</formula>
    </cfRule>
    <cfRule type="cellIs" dxfId="24167" priority="826" stopIfTrue="1" operator="equal">
      <formula>"W"</formula>
    </cfRule>
  </conditionalFormatting>
  <conditionalFormatting sqref="D1859">
    <cfRule type="cellIs" dxfId="24166" priority="822" stopIfTrue="1" operator="equal">
      <formula>""</formula>
    </cfRule>
    <cfRule type="cellIs" dxfId="24165" priority="823" stopIfTrue="1" operator="between">
      <formula>"10.7.1"</formula>
      <formula>"10.7.5"</formula>
    </cfRule>
  </conditionalFormatting>
  <conditionalFormatting sqref="G1859">
    <cfRule type="cellIs" dxfId="24164" priority="821" stopIfTrue="1" operator="equal">
      <formula>""</formula>
    </cfRule>
  </conditionalFormatting>
  <conditionalFormatting sqref="O1859">
    <cfRule type="cellIs" dxfId="24163" priority="818" stopIfTrue="1" operator="equal">
      <formula>"Rel-14"</formula>
    </cfRule>
    <cfRule type="cellIs" dxfId="24162" priority="819" stopIfTrue="1" operator="equal">
      <formula>"Rel-16"</formula>
    </cfRule>
    <cfRule type="cellIs" dxfId="24161" priority="820" stopIfTrue="1" operator="equal">
      <formula>"Rel-15"</formula>
    </cfRule>
  </conditionalFormatting>
  <conditionalFormatting sqref="F1859">
    <cfRule type="cellIs" dxfId="24160" priority="809" stopIfTrue="1" operator="equal">
      <formula>"LS In"</formula>
    </cfRule>
    <cfRule type="cellIs" dxfId="24159" priority="810" stopIfTrue="1" operator="equal">
      <formula>"LS OUT"</formula>
    </cfRule>
    <cfRule type="cellIs" dxfId="24158" priority="811" stopIfTrue="1" operator="equal">
      <formula>"CR"</formula>
    </cfRule>
    <cfRule type="cellIs" dxfId="24157" priority="812" stopIfTrue="1" operator="equal">
      <formula>"P-CR"</formula>
    </cfRule>
    <cfRule type="cellIs" dxfId="24156" priority="813" stopIfTrue="1" operator="equal">
      <formula>"CR Pack"</formula>
    </cfRule>
    <cfRule type="cellIs" dxfId="24155" priority="814" stopIfTrue="1" operator="equal">
      <formula>"WID new"</formula>
    </cfRule>
    <cfRule type="cellIs" dxfId="24154" priority="815" stopIfTrue="1" operator="equal">
      <formula>"WID revised"</formula>
    </cfRule>
    <cfRule type="cellIs" dxfId="24153" priority="816" stopIfTrue="1" operator="equal">
      <formula>"SID new"</formula>
    </cfRule>
    <cfRule type="cellIs" dxfId="24152" priority="817" stopIfTrue="1" operator="equal">
      <formula>"SID revised"</formula>
    </cfRule>
  </conditionalFormatting>
  <conditionalFormatting sqref="P1859">
    <cfRule type="containsText" dxfId="24151" priority="807" stopIfTrue="1" operator="containsText" text="DUMMY">
      <formula>NOT(ISERROR(SEARCH("DUMMY",P1859)))</formula>
    </cfRule>
    <cfRule type="cellIs" dxfId="24150" priority="808" stopIfTrue="1" operator="equal">
      <formula>""</formula>
    </cfRule>
  </conditionalFormatting>
  <conditionalFormatting sqref="Q1859">
    <cfRule type="cellIs" dxfId="24149" priority="805" stopIfTrue="1" operator="equal">
      <formula>""</formula>
    </cfRule>
    <cfRule type="cellIs" dxfId="24148" priority="806" stopIfTrue="1" operator="equal">
      <formula>"-"</formula>
    </cfRule>
  </conditionalFormatting>
  <conditionalFormatting sqref="I1859">
    <cfRule type="containsText" dxfId="24147" priority="803" operator="containsText" text="...">
      <formula>NOT(ISERROR(SEARCH("...",I1859)))</formula>
    </cfRule>
    <cfRule type="containsText" dxfId="24146" priority="804" operator="containsText" text="~?">
      <formula>NOT(ISERROR(SEARCH("~?",I1859)))</formula>
    </cfRule>
  </conditionalFormatting>
  <conditionalFormatting sqref="G1859">
    <cfRule type="cellIs" dxfId="24145" priority="802" operator="equal">
      <formula>"Endorsement"</formula>
    </cfRule>
  </conditionalFormatting>
  <conditionalFormatting sqref="B1860">
    <cfRule type="cellIs" dxfId="24144" priority="801" stopIfTrue="1" operator="equal">
      <formula>""</formula>
    </cfRule>
  </conditionalFormatting>
  <conditionalFormatting sqref="C1860">
    <cfRule type="cellIs" dxfId="24143" priority="798" stopIfTrue="1" operator="equal">
      <formula>"Y"</formula>
    </cfRule>
    <cfRule type="cellIs" dxfId="24142" priority="799" stopIfTrue="1" operator="equal">
      <formula>""</formula>
    </cfRule>
    <cfRule type="cellIs" dxfId="24141" priority="800" stopIfTrue="1" operator="equal">
      <formula>"W"</formula>
    </cfRule>
  </conditionalFormatting>
  <conditionalFormatting sqref="D1860">
    <cfRule type="cellIs" dxfId="24140" priority="796" stopIfTrue="1" operator="equal">
      <formula>""</formula>
    </cfRule>
    <cfRule type="cellIs" dxfId="24139" priority="797" stopIfTrue="1" operator="between">
      <formula>"10.7.1"</formula>
      <formula>"10.7.5"</formula>
    </cfRule>
  </conditionalFormatting>
  <conditionalFormatting sqref="G1860">
    <cfRule type="cellIs" dxfId="24138" priority="795" stopIfTrue="1" operator="equal">
      <formula>""</formula>
    </cfRule>
  </conditionalFormatting>
  <conditionalFormatting sqref="O1860">
    <cfRule type="cellIs" dxfId="24137" priority="792" stopIfTrue="1" operator="equal">
      <formula>"Rel-14"</formula>
    </cfRule>
    <cfRule type="cellIs" dxfId="24136" priority="793" stopIfTrue="1" operator="equal">
      <formula>"Rel-16"</formula>
    </cfRule>
    <cfRule type="cellIs" dxfId="24135" priority="794" stopIfTrue="1" operator="equal">
      <formula>"Rel-15"</formula>
    </cfRule>
  </conditionalFormatting>
  <conditionalFormatting sqref="F1860">
    <cfRule type="cellIs" dxfId="24134" priority="783" stopIfTrue="1" operator="equal">
      <formula>"LS In"</formula>
    </cfRule>
    <cfRule type="cellIs" dxfId="24133" priority="784" stopIfTrue="1" operator="equal">
      <formula>"LS OUT"</formula>
    </cfRule>
    <cfRule type="cellIs" dxfId="24132" priority="785" stopIfTrue="1" operator="equal">
      <formula>"CR"</formula>
    </cfRule>
    <cfRule type="cellIs" dxfId="24131" priority="786" stopIfTrue="1" operator="equal">
      <formula>"P-CR"</formula>
    </cfRule>
    <cfRule type="cellIs" dxfId="24130" priority="787" stopIfTrue="1" operator="equal">
      <formula>"CR Pack"</formula>
    </cfRule>
    <cfRule type="cellIs" dxfId="24129" priority="788" stopIfTrue="1" operator="equal">
      <formula>"WID new"</formula>
    </cfRule>
    <cfRule type="cellIs" dxfId="24128" priority="789" stopIfTrue="1" operator="equal">
      <formula>"WID revised"</formula>
    </cfRule>
    <cfRule type="cellIs" dxfId="24127" priority="790" stopIfTrue="1" operator="equal">
      <formula>"SID new"</formula>
    </cfRule>
    <cfRule type="cellIs" dxfId="24126" priority="791" stopIfTrue="1" operator="equal">
      <formula>"SID revised"</formula>
    </cfRule>
  </conditionalFormatting>
  <conditionalFormatting sqref="P1860">
    <cfRule type="containsText" dxfId="24125" priority="781" stopIfTrue="1" operator="containsText" text="DUMMY">
      <formula>NOT(ISERROR(SEARCH("DUMMY",P1860)))</formula>
    </cfRule>
    <cfRule type="cellIs" dxfId="24124" priority="782" stopIfTrue="1" operator="equal">
      <formula>""</formula>
    </cfRule>
  </conditionalFormatting>
  <conditionalFormatting sqref="Q1860">
    <cfRule type="cellIs" dxfId="24123" priority="779" stopIfTrue="1" operator="equal">
      <formula>""</formula>
    </cfRule>
    <cfRule type="cellIs" dxfId="24122" priority="780" stopIfTrue="1" operator="equal">
      <formula>"-"</formula>
    </cfRule>
  </conditionalFormatting>
  <conditionalFormatting sqref="I1860">
    <cfRule type="containsText" dxfId="24121" priority="777" operator="containsText" text="...">
      <formula>NOT(ISERROR(SEARCH("...",I1860)))</formula>
    </cfRule>
    <cfRule type="containsText" dxfId="24120" priority="778" operator="containsText" text="~?">
      <formula>NOT(ISERROR(SEARCH("~?",I1860)))</formula>
    </cfRule>
  </conditionalFormatting>
  <conditionalFormatting sqref="G1860">
    <cfRule type="cellIs" dxfId="24119" priority="776" operator="equal">
      <formula>"Endorsement"</formula>
    </cfRule>
  </conditionalFormatting>
  <conditionalFormatting sqref="B1861">
    <cfRule type="cellIs" dxfId="24118" priority="775" stopIfTrue="1" operator="equal">
      <formula>""</formula>
    </cfRule>
  </conditionalFormatting>
  <conditionalFormatting sqref="C1861">
    <cfRule type="cellIs" dxfId="24117" priority="772" stopIfTrue="1" operator="equal">
      <formula>"Y"</formula>
    </cfRule>
    <cfRule type="cellIs" dxfId="24116" priority="773" stopIfTrue="1" operator="equal">
      <formula>""</formula>
    </cfRule>
    <cfRule type="cellIs" dxfId="24115" priority="774" stopIfTrue="1" operator="equal">
      <formula>"W"</formula>
    </cfRule>
  </conditionalFormatting>
  <conditionalFormatting sqref="D1861">
    <cfRule type="cellIs" dxfId="24114" priority="770" stopIfTrue="1" operator="equal">
      <formula>""</formula>
    </cfRule>
    <cfRule type="cellIs" dxfId="24113" priority="771" stopIfTrue="1" operator="between">
      <formula>"10.7.1"</formula>
      <formula>"10.7.5"</formula>
    </cfRule>
  </conditionalFormatting>
  <conditionalFormatting sqref="G1861">
    <cfRule type="cellIs" dxfId="24112" priority="769" stopIfTrue="1" operator="equal">
      <formula>""</formula>
    </cfRule>
  </conditionalFormatting>
  <conditionalFormatting sqref="O1861">
    <cfRule type="cellIs" dxfId="24111" priority="766" stopIfTrue="1" operator="equal">
      <formula>"Rel-14"</formula>
    </cfRule>
    <cfRule type="cellIs" dxfId="24110" priority="767" stopIfTrue="1" operator="equal">
      <formula>"Rel-16"</formula>
    </cfRule>
    <cfRule type="cellIs" dxfId="24109" priority="768" stopIfTrue="1" operator="equal">
      <formula>"Rel-15"</formula>
    </cfRule>
  </conditionalFormatting>
  <conditionalFormatting sqref="F1861">
    <cfRule type="cellIs" dxfId="24108" priority="757" stopIfTrue="1" operator="equal">
      <formula>"LS In"</formula>
    </cfRule>
    <cfRule type="cellIs" dxfId="24107" priority="758" stopIfTrue="1" operator="equal">
      <formula>"LS OUT"</formula>
    </cfRule>
    <cfRule type="cellIs" dxfId="24106" priority="759" stopIfTrue="1" operator="equal">
      <formula>"CR"</formula>
    </cfRule>
    <cfRule type="cellIs" dxfId="24105" priority="760" stopIfTrue="1" operator="equal">
      <formula>"P-CR"</formula>
    </cfRule>
    <cfRule type="cellIs" dxfId="24104" priority="761" stopIfTrue="1" operator="equal">
      <formula>"CR Pack"</formula>
    </cfRule>
    <cfRule type="cellIs" dxfId="24103" priority="762" stopIfTrue="1" operator="equal">
      <formula>"WID new"</formula>
    </cfRule>
    <cfRule type="cellIs" dxfId="24102" priority="763" stopIfTrue="1" operator="equal">
      <formula>"WID revised"</formula>
    </cfRule>
    <cfRule type="cellIs" dxfId="24101" priority="764" stopIfTrue="1" operator="equal">
      <formula>"SID new"</formula>
    </cfRule>
    <cfRule type="cellIs" dxfId="24100" priority="765" stopIfTrue="1" operator="equal">
      <formula>"SID revised"</formula>
    </cfRule>
  </conditionalFormatting>
  <conditionalFormatting sqref="P1861">
    <cfRule type="containsText" dxfId="24099" priority="755" stopIfTrue="1" operator="containsText" text="DUMMY">
      <formula>NOT(ISERROR(SEARCH("DUMMY",P1861)))</formula>
    </cfRule>
    <cfRule type="cellIs" dxfId="24098" priority="756" stopIfTrue="1" operator="equal">
      <formula>""</formula>
    </cfRule>
  </conditionalFormatting>
  <conditionalFormatting sqref="Q1861">
    <cfRule type="cellIs" dxfId="24097" priority="753" stopIfTrue="1" operator="equal">
      <formula>""</formula>
    </cfRule>
    <cfRule type="cellIs" dxfId="24096" priority="754" stopIfTrue="1" operator="equal">
      <formula>"-"</formula>
    </cfRule>
  </conditionalFormatting>
  <conditionalFormatting sqref="I1861">
    <cfRule type="containsText" dxfId="24095" priority="751" operator="containsText" text="...">
      <formula>NOT(ISERROR(SEARCH("...",I1861)))</formula>
    </cfRule>
    <cfRule type="containsText" dxfId="24094" priority="752" operator="containsText" text="~?">
      <formula>NOT(ISERROR(SEARCH("~?",I1861)))</formula>
    </cfRule>
  </conditionalFormatting>
  <conditionalFormatting sqref="G1861">
    <cfRule type="cellIs" dxfId="24093" priority="750" operator="equal">
      <formula>"Endorsement"</formula>
    </cfRule>
  </conditionalFormatting>
  <conditionalFormatting sqref="B1862">
    <cfRule type="cellIs" dxfId="24092" priority="749" stopIfTrue="1" operator="equal">
      <formula>""</formula>
    </cfRule>
  </conditionalFormatting>
  <conditionalFormatting sqref="C1862">
    <cfRule type="cellIs" dxfId="24091" priority="746" stopIfTrue="1" operator="equal">
      <formula>"Y"</formula>
    </cfRule>
    <cfRule type="cellIs" dxfId="24090" priority="747" stopIfTrue="1" operator="equal">
      <formula>""</formula>
    </cfRule>
    <cfRule type="cellIs" dxfId="24089" priority="748" stopIfTrue="1" operator="equal">
      <formula>"W"</formula>
    </cfRule>
  </conditionalFormatting>
  <conditionalFormatting sqref="D1862">
    <cfRule type="cellIs" dxfId="24088" priority="744" stopIfTrue="1" operator="equal">
      <formula>""</formula>
    </cfRule>
    <cfRule type="cellIs" dxfId="24087" priority="745" stopIfTrue="1" operator="between">
      <formula>"10.7.1"</formula>
      <formula>"10.7.5"</formula>
    </cfRule>
  </conditionalFormatting>
  <conditionalFormatting sqref="G1862">
    <cfRule type="cellIs" dxfId="24086" priority="743" stopIfTrue="1" operator="equal">
      <formula>""</formula>
    </cfRule>
  </conditionalFormatting>
  <conditionalFormatting sqref="O1862">
    <cfRule type="cellIs" dxfId="24085" priority="740" stopIfTrue="1" operator="equal">
      <formula>"Rel-14"</formula>
    </cfRule>
    <cfRule type="cellIs" dxfId="24084" priority="741" stopIfTrue="1" operator="equal">
      <formula>"Rel-16"</formula>
    </cfRule>
    <cfRule type="cellIs" dxfId="24083" priority="742" stopIfTrue="1" operator="equal">
      <formula>"Rel-15"</formula>
    </cfRule>
  </conditionalFormatting>
  <conditionalFormatting sqref="F1862">
    <cfRule type="cellIs" dxfId="24082" priority="731" stopIfTrue="1" operator="equal">
      <formula>"LS In"</formula>
    </cfRule>
    <cfRule type="cellIs" dxfId="24081" priority="732" stopIfTrue="1" operator="equal">
      <formula>"LS OUT"</formula>
    </cfRule>
    <cfRule type="cellIs" dxfId="24080" priority="733" stopIfTrue="1" operator="equal">
      <formula>"CR"</formula>
    </cfRule>
    <cfRule type="cellIs" dxfId="24079" priority="734" stopIfTrue="1" operator="equal">
      <formula>"P-CR"</formula>
    </cfRule>
    <cfRule type="cellIs" dxfId="24078" priority="735" stopIfTrue="1" operator="equal">
      <formula>"CR Pack"</formula>
    </cfRule>
    <cfRule type="cellIs" dxfId="24077" priority="736" stopIfTrue="1" operator="equal">
      <formula>"WID new"</formula>
    </cfRule>
    <cfRule type="cellIs" dxfId="24076" priority="737" stopIfTrue="1" operator="equal">
      <formula>"WID revised"</formula>
    </cfRule>
    <cfRule type="cellIs" dxfId="24075" priority="738" stopIfTrue="1" operator="equal">
      <formula>"SID new"</formula>
    </cfRule>
    <cfRule type="cellIs" dxfId="24074" priority="739" stopIfTrue="1" operator="equal">
      <formula>"SID revised"</formula>
    </cfRule>
  </conditionalFormatting>
  <conditionalFormatting sqref="P1862">
    <cfRule type="containsText" dxfId="24073" priority="729" stopIfTrue="1" operator="containsText" text="DUMMY">
      <formula>NOT(ISERROR(SEARCH("DUMMY",P1862)))</formula>
    </cfRule>
    <cfRule type="cellIs" dxfId="24072" priority="730" stopIfTrue="1" operator="equal">
      <formula>""</formula>
    </cfRule>
  </conditionalFormatting>
  <conditionalFormatting sqref="Q1862">
    <cfRule type="cellIs" dxfId="24071" priority="727" stopIfTrue="1" operator="equal">
      <formula>""</formula>
    </cfRule>
    <cfRule type="cellIs" dxfId="24070" priority="728" stopIfTrue="1" operator="equal">
      <formula>"-"</formula>
    </cfRule>
  </conditionalFormatting>
  <conditionalFormatting sqref="I1862">
    <cfRule type="containsText" dxfId="24069" priority="725" operator="containsText" text="...">
      <formula>NOT(ISERROR(SEARCH("...",I1862)))</formula>
    </cfRule>
    <cfRule type="containsText" dxfId="24068" priority="726" operator="containsText" text="~?">
      <formula>NOT(ISERROR(SEARCH("~?",I1862)))</formula>
    </cfRule>
  </conditionalFormatting>
  <conditionalFormatting sqref="G1862">
    <cfRule type="cellIs" dxfId="24067" priority="724" operator="equal">
      <formula>"Endorsement"</formula>
    </cfRule>
  </conditionalFormatting>
  <conditionalFormatting sqref="B1863">
    <cfRule type="cellIs" dxfId="24066" priority="723" stopIfTrue="1" operator="equal">
      <formula>""</formula>
    </cfRule>
  </conditionalFormatting>
  <conditionalFormatting sqref="C1863">
    <cfRule type="cellIs" dxfId="24065" priority="720" stopIfTrue="1" operator="equal">
      <formula>"Y"</formula>
    </cfRule>
    <cfRule type="cellIs" dxfId="24064" priority="721" stopIfTrue="1" operator="equal">
      <formula>""</formula>
    </cfRule>
    <cfRule type="cellIs" dxfId="24063" priority="722" stopIfTrue="1" operator="equal">
      <formula>"W"</formula>
    </cfRule>
  </conditionalFormatting>
  <conditionalFormatting sqref="D1863">
    <cfRule type="cellIs" dxfId="24062" priority="718" stopIfTrue="1" operator="equal">
      <formula>""</formula>
    </cfRule>
    <cfRule type="cellIs" dxfId="24061" priority="719" stopIfTrue="1" operator="between">
      <formula>"10.7.1"</formula>
      <formula>"10.7.5"</formula>
    </cfRule>
  </conditionalFormatting>
  <conditionalFormatting sqref="G1863">
    <cfRule type="cellIs" dxfId="24060" priority="717" stopIfTrue="1" operator="equal">
      <formula>""</formula>
    </cfRule>
  </conditionalFormatting>
  <conditionalFormatting sqref="O1863">
    <cfRule type="cellIs" dxfId="24059" priority="714" stopIfTrue="1" operator="equal">
      <formula>"Rel-14"</formula>
    </cfRule>
    <cfRule type="cellIs" dxfId="24058" priority="715" stopIfTrue="1" operator="equal">
      <formula>"Rel-16"</formula>
    </cfRule>
    <cfRule type="cellIs" dxfId="24057" priority="716" stopIfTrue="1" operator="equal">
      <formula>"Rel-15"</formula>
    </cfRule>
  </conditionalFormatting>
  <conditionalFormatting sqref="F1863">
    <cfRule type="cellIs" dxfId="24056" priority="705" stopIfTrue="1" operator="equal">
      <formula>"LS In"</formula>
    </cfRule>
    <cfRule type="cellIs" dxfId="24055" priority="706" stopIfTrue="1" operator="equal">
      <formula>"LS OUT"</formula>
    </cfRule>
    <cfRule type="cellIs" dxfId="24054" priority="707" stopIfTrue="1" operator="equal">
      <formula>"CR"</formula>
    </cfRule>
    <cfRule type="cellIs" dxfId="24053" priority="708" stopIfTrue="1" operator="equal">
      <formula>"P-CR"</formula>
    </cfRule>
    <cfRule type="cellIs" dxfId="24052" priority="709" stopIfTrue="1" operator="equal">
      <formula>"CR Pack"</formula>
    </cfRule>
    <cfRule type="cellIs" dxfId="24051" priority="710" stopIfTrue="1" operator="equal">
      <formula>"WID new"</formula>
    </cfRule>
    <cfRule type="cellIs" dxfId="24050" priority="711" stopIfTrue="1" operator="equal">
      <formula>"WID revised"</formula>
    </cfRule>
    <cfRule type="cellIs" dxfId="24049" priority="712" stopIfTrue="1" operator="equal">
      <formula>"SID new"</formula>
    </cfRule>
    <cfRule type="cellIs" dxfId="24048" priority="713" stopIfTrue="1" operator="equal">
      <formula>"SID revised"</formula>
    </cfRule>
  </conditionalFormatting>
  <conditionalFormatting sqref="P1863">
    <cfRule type="containsText" dxfId="24047" priority="703" stopIfTrue="1" operator="containsText" text="DUMMY">
      <formula>NOT(ISERROR(SEARCH("DUMMY",P1863)))</formula>
    </cfRule>
    <cfRule type="cellIs" dxfId="24046" priority="704" stopIfTrue="1" operator="equal">
      <formula>""</formula>
    </cfRule>
  </conditionalFormatting>
  <conditionalFormatting sqref="Q1863">
    <cfRule type="cellIs" dxfId="24045" priority="701" stopIfTrue="1" operator="equal">
      <formula>""</formula>
    </cfRule>
    <cfRule type="cellIs" dxfId="24044" priority="702" stopIfTrue="1" operator="equal">
      <formula>"-"</formula>
    </cfRule>
  </conditionalFormatting>
  <conditionalFormatting sqref="G1863">
    <cfRule type="cellIs" dxfId="24043" priority="700" operator="equal">
      <formula>"Endorsement"</formula>
    </cfRule>
  </conditionalFormatting>
  <conditionalFormatting sqref="B1864">
    <cfRule type="cellIs" dxfId="24042" priority="699" stopIfTrue="1" operator="equal">
      <formula>""</formula>
    </cfRule>
  </conditionalFormatting>
  <conditionalFormatting sqref="C1864">
    <cfRule type="cellIs" dxfId="24041" priority="696" stopIfTrue="1" operator="equal">
      <formula>"Y"</formula>
    </cfRule>
    <cfRule type="cellIs" dxfId="24040" priority="697" stopIfTrue="1" operator="equal">
      <formula>""</formula>
    </cfRule>
    <cfRule type="cellIs" dxfId="24039" priority="698" stopIfTrue="1" operator="equal">
      <formula>"W"</formula>
    </cfRule>
  </conditionalFormatting>
  <conditionalFormatting sqref="D1864">
    <cfRule type="cellIs" dxfId="24038" priority="694" stopIfTrue="1" operator="equal">
      <formula>""</formula>
    </cfRule>
    <cfRule type="cellIs" dxfId="24037" priority="695" stopIfTrue="1" operator="between">
      <formula>"10.7.1"</formula>
      <formula>"10.7.5"</formula>
    </cfRule>
  </conditionalFormatting>
  <conditionalFormatting sqref="G1864">
    <cfRule type="cellIs" dxfId="24036" priority="693" stopIfTrue="1" operator="equal">
      <formula>""</formula>
    </cfRule>
  </conditionalFormatting>
  <conditionalFormatting sqref="O1864">
    <cfRule type="cellIs" dxfId="24035" priority="690" stopIfTrue="1" operator="equal">
      <formula>"Rel-14"</formula>
    </cfRule>
    <cfRule type="cellIs" dxfId="24034" priority="691" stopIfTrue="1" operator="equal">
      <formula>"Rel-16"</formula>
    </cfRule>
    <cfRule type="cellIs" dxfId="24033" priority="692" stopIfTrue="1" operator="equal">
      <formula>"Rel-15"</formula>
    </cfRule>
  </conditionalFormatting>
  <conditionalFormatting sqref="F1864">
    <cfRule type="cellIs" dxfId="24032" priority="681" stopIfTrue="1" operator="equal">
      <formula>"LS In"</formula>
    </cfRule>
    <cfRule type="cellIs" dxfId="24031" priority="682" stopIfTrue="1" operator="equal">
      <formula>"LS OUT"</formula>
    </cfRule>
    <cfRule type="cellIs" dxfId="24030" priority="683" stopIfTrue="1" operator="equal">
      <formula>"CR"</formula>
    </cfRule>
    <cfRule type="cellIs" dxfId="24029" priority="684" stopIfTrue="1" operator="equal">
      <formula>"P-CR"</formula>
    </cfRule>
    <cfRule type="cellIs" dxfId="24028" priority="685" stopIfTrue="1" operator="equal">
      <formula>"CR Pack"</formula>
    </cfRule>
    <cfRule type="cellIs" dxfId="24027" priority="686" stopIfTrue="1" operator="equal">
      <formula>"WID new"</formula>
    </cfRule>
    <cfRule type="cellIs" dxfId="24026" priority="687" stopIfTrue="1" operator="equal">
      <formula>"WID revised"</formula>
    </cfRule>
    <cfRule type="cellIs" dxfId="24025" priority="688" stopIfTrue="1" operator="equal">
      <formula>"SID new"</formula>
    </cfRule>
    <cfRule type="cellIs" dxfId="24024" priority="689" stopIfTrue="1" operator="equal">
      <formula>"SID revised"</formula>
    </cfRule>
  </conditionalFormatting>
  <conditionalFormatting sqref="P1864">
    <cfRule type="containsText" dxfId="24023" priority="679" stopIfTrue="1" operator="containsText" text="DUMMY">
      <formula>NOT(ISERROR(SEARCH("DUMMY",P1864)))</formula>
    </cfRule>
    <cfRule type="cellIs" dxfId="24022" priority="680" stopIfTrue="1" operator="equal">
      <formula>""</formula>
    </cfRule>
  </conditionalFormatting>
  <conditionalFormatting sqref="Q1864">
    <cfRule type="cellIs" dxfId="24021" priority="677" stopIfTrue="1" operator="equal">
      <formula>""</formula>
    </cfRule>
    <cfRule type="cellIs" dxfId="24020" priority="678" stopIfTrue="1" operator="equal">
      <formula>"-"</formula>
    </cfRule>
  </conditionalFormatting>
  <conditionalFormatting sqref="I1864">
    <cfRule type="containsText" dxfId="24019" priority="675" operator="containsText" text="...">
      <formula>NOT(ISERROR(SEARCH("...",I1864)))</formula>
    </cfRule>
    <cfRule type="containsText" dxfId="24018" priority="676" operator="containsText" text="~?">
      <formula>NOT(ISERROR(SEARCH("~?",I1864)))</formula>
    </cfRule>
  </conditionalFormatting>
  <conditionalFormatting sqref="G1864">
    <cfRule type="cellIs" dxfId="24017" priority="674" operator="equal">
      <formula>"Endorsement"</formula>
    </cfRule>
  </conditionalFormatting>
  <conditionalFormatting sqref="B1865">
    <cfRule type="cellIs" dxfId="24016" priority="673" stopIfTrue="1" operator="equal">
      <formula>""</formula>
    </cfRule>
  </conditionalFormatting>
  <conditionalFormatting sqref="C1865">
    <cfRule type="cellIs" dxfId="24015" priority="670" stopIfTrue="1" operator="equal">
      <formula>"Y"</formula>
    </cfRule>
    <cfRule type="cellIs" dxfId="24014" priority="671" stopIfTrue="1" operator="equal">
      <formula>""</formula>
    </cfRule>
    <cfRule type="cellIs" dxfId="24013" priority="672" stopIfTrue="1" operator="equal">
      <formula>"W"</formula>
    </cfRule>
  </conditionalFormatting>
  <conditionalFormatting sqref="D1865">
    <cfRule type="cellIs" dxfId="24012" priority="668" stopIfTrue="1" operator="equal">
      <formula>""</formula>
    </cfRule>
    <cfRule type="cellIs" dxfId="24011" priority="669" stopIfTrue="1" operator="between">
      <formula>"10.7.1"</formula>
      <formula>"10.7.5"</formula>
    </cfRule>
  </conditionalFormatting>
  <conditionalFormatting sqref="G1865">
    <cfRule type="cellIs" dxfId="24010" priority="667" stopIfTrue="1" operator="equal">
      <formula>""</formula>
    </cfRule>
  </conditionalFormatting>
  <conditionalFormatting sqref="O1865">
    <cfRule type="cellIs" dxfId="24009" priority="664" stopIfTrue="1" operator="equal">
      <formula>"Rel-14"</formula>
    </cfRule>
    <cfRule type="cellIs" dxfId="24008" priority="665" stopIfTrue="1" operator="equal">
      <formula>"Rel-16"</formula>
    </cfRule>
    <cfRule type="cellIs" dxfId="24007" priority="666" stopIfTrue="1" operator="equal">
      <formula>"Rel-15"</formula>
    </cfRule>
  </conditionalFormatting>
  <conditionalFormatting sqref="F1865">
    <cfRule type="cellIs" dxfId="24006" priority="655" stopIfTrue="1" operator="equal">
      <formula>"LS In"</formula>
    </cfRule>
    <cfRule type="cellIs" dxfId="24005" priority="656" stopIfTrue="1" operator="equal">
      <formula>"LS OUT"</formula>
    </cfRule>
    <cfRule type="cellIs" dxfId="24004" priority="657" stopIfTrue="1" operator="equal">
      <formula>"CR"</formula>
    </cfRule>
    <cfRule type="cellIs" dxfId="24003" priority="658" stopIfTrue="1" operator="equal">
      <formula>"P-CR"</formula>
    </cfRule>
    <cfRule type="cellIs" dxfId="24002" priority="659" stopIfTrue="1" operator="equal">
      <formula>"CR Pack"</formula>
    </cfRule>
    <cfRule type="cellIs" dxfId="24001" priority="660" stopIfTrue="1" operator="equal">
      <formula>"WID new"</formula>
    </cfRule>
    <cfRule type="cellIs" dxfId="24000" priority="661" stopIfTrue="1" operator="equal">
      <formula>"WID revised"</formula>
    </cfRule>
    <cfRule type="cellIs" dxfId="23999" priority="662" stopIfTrue="1" operator="equal">
      <formula>"SID new"</formula>
    </cfRule>
    <cfRule type="cellIs" dxfId="23998" priority="663" stopIfTrue="1" operator="equal">
      <formula>"SID revised"</formula>
    </cfRule>
  </conditionalFormatting>
  <conditionalFormatting sqref="P1865">
    <cfRule type="containsText" dxfId="23997" priority="653" stopIfTrue="1" operator="containsText" text="DUMMY">
      <formula>NOT(ISERROR(SEARCH("DUMMY",P1865)))</formula>
    </cfRule>
    <cfRule type="cellIs" dxfId="23996" priority="654" stopIfTrue="1" operator="equal">
      <formula>""</formula>
    </cfRule>
  </conditionalFormatting>
  <conditionalFormatting sqref="Q1865">
    <cfRule type="cellIs" dxfId="23995" priority="651" stopIfTrue="1" operator="equal">
      <formula>""</formula>
    </cfRule>
    <cfRule type="cellIs" dxfId="23994" priority="652" stopIfTrue="1" operator="equal">
      <formula>"-"</formula>
    </cfRule>
  </conditionalFormatting>
  <conditionalFormatting sqref="I1865">
    <cfRule type="containsText" dxfId="23993" priority="649" operator="containsText" text="...">
      <formula>NOT(ISERROR(SEARCH("...",I1865)))</formula>
    </cfRule>
    <cfRule type="containsText" dxfId="23992" priority="650" operator="containsText" text="~?">
      <formula>NOT(ISERROR(SEARCH("~?",I1865)))</formula>
    </cfRule>
  </conditionalFormatting>
  <conditionalFormatting sqref="G1865">
    <cfRule type="cellIs" dxfId="23991" priority="648" operator="equal">
      <formula>"Endorsement"</formula>
    </cfRule>
  </conditionalFormatting>
  <conditionalFormatting sqref="B1866">
    <cfRule type="cellIs" dxfId="23990" priority="647" stopIfTrue="1" operator="equal">
      <formula>""</formula>
    </cfRule>
  </conditionalFormatting>
  <conditionalFormatting sqref="C1866">
    <cfRule type="cellIs" dxfId="23989" priority="644" stopIfTrue="1" operator="equal">
      <formula>"Y"</formula>
    </cfRule>
    <cfRule type="cellIs" dxfId="23988" priority="645" stopIfTrue="1" operator="equal">
      <formula>""</formula>
    </cfRule>
    <cfRule type="cellIs" dxfId="23987" priority="646" stopIfTrue="1" operator="equal">
      <formula>"W"</formula>
    </cfRule>
  </conditionalFormatting>
  <conditionalFormatting sqref="D1866">
    <cfRule type="cellIs" dxfId="23986" priority="642" stopIfTrue="1" operator="equal">
      <formula>""</formula>
    </cfRule>
    <cfRule type="cellIs" dxfId="23985" priority="643" stopIfTrue="1" operator="between">
      <formula>"10.7.1"</formula>
      <formula>"10.7.5"</formula>
    </cfRule>
  </conditionalFormatting>
  <conditionalFormatting sqref="G1866">
    <cfRule type="cellIs" dxfId="23984" priority="641" stopIfTrue="1" operator="equal">
      <formula>""</formula>
    </cfRule>
  </conditionalFormatting>
  <conditionalFormatting sqref="O1866">
    <cfRule type="cellIs" dxfId="23983" priority="638" stopIfTrue="1" operator="equal">
      <formula>"Rel-14"</formula>
    </cfRule>
    <cfRule type="cellIs" dxfId="23982" priority="639" stopIfTrue="1" operator="equal">
      <formula>"Rel-16"</formula>
    </cfRule>
    <cfRule type="cellIs" dxfId="23981" priority="640" stopIfTrue="1" operator="equal">
      <formula>"Rel-15"</formula>
    </cfRule>
  </conditionalFormatting>
  <conditionalFormatting sqref="F1866">
    <cfRule type="cellIs" dxfId="23980" priority="629" stopIfTrue="1" operator="equal">
      <formula>"LS In"</formula>
    </cfRule>
    <cfRule type="cellIs" dxfId="23979" priority="630" stopIfTrue="1" operator="equal">
      <formula>"LS OUT"</formula>
    </cfRule>
    <cfRule type="cellIs" dxfId="23978" priority="631" stopIfTrue="1" operator="equal">
      <formula>"CR"</formula>
    </cfRule>
    <cfRule type="cellIs" dxfId="23977" priority="632" stopIfTrue="1" operator="equal">
      <formula>"P-CR"</formula>
    </cfRule>
    <cfRule type="cellIs" dxfId="23976" priority="633" stopIfTrue="1" operator="equal">
      <formula>"CR Pack"</formula>
    </cfRule>
    <cfRule type="cellIs" dxfId="23975" priority="634" stopIfTrue="1" operator="equal">
      <formula>"WID new"</formula>
    </cfRule>
    <cfRule type="cellIs" dxfId="23974" priority="635" stopIfTrue="1" operator="equal">
      <formula>"WID revised"</formula>
    </cfRule>
    <cfRule type="cellIs" dxfId="23973" priority="636" stopIfTrue="1" operator="equal">
      <formula>"SID new"</formula>
    </cfRule>
    <cfRule type="cellIs" dxfId="23972" priority="637" stopIfTrue="1" operator="equal">
      <formula>"SID revised"</formula>
    </cfRule>
  </conditionalFormatting>
  <conditionalFormatting sqref="P1866">
    <cfRule type="containsText" dxfId="23971" priority="627" stopIfTrue="1" operator="containsText" text="DUMMY">
      <formula>NOT(ISERROR(SEARCH("DUMMY",P1866)))</formula>
    </cfRule>
    <cfRule type="cellIs" dxfId="23970" priority="628" stopIfTrue="1" operator="equal">
      <formula>""</formula>
    </cfRule>
  </conditionalFormatting>
  <conditionalFormatting sqref="Q1866">
    <cfRule type="cellIs" dxfId="23969" priority="625" stopIfTrue="1" operator="equal">
      <formula>""</formula>
    </cfRule>
    <cfRule type="cellIs" dxfId="23968" priority="626" stopIfTrue="1" operator="equal">
      <formula>"-"</formula>
    </cfRule>
  </conditionalFormatting>
  <conditionalFormatting sqref="I1866">
    <cfRule type="containsText" dxfId="23967" priority="623" operator="containsText" text="...">
      <formula>NOT(ISERROR(SEARCH("...",I1866)))</formula>
    </cfRule>
    <cfRule type="containsText" dxfId="23966" priority="624" operator="containsText" text="~?">
      <formula>NOT(ISERROR(SEARCH("~?",I1866)))</formula>
    </cfRule>
  </conditionalFormatting>
  <conditionalFormatting sqref="G1866">
    <cfRule type="cellIs" dxfId="23965" priority="622" operator="equal">
      <formula>"Endorsement"</formula>
    </cfRule>
  </conditionalFormatting>
  <conditionalFormatting sqref="B1867">
    <cfRule type="cellIs" dxfId="23964" priority="621" stopIfTrue="1" operator="equal">
      <formula>""</formula>
    </cfRule>
  </conditionalFormatting>
  <conditionalFormatting sqref="C1867">
    <cfRule type="cellIs" dxfId="23963" priority="618" stopIfTrue="1" operator="equal">
      <formula>"Y"</formula>
    </cfRule>
    <cfRule type="cellIs" dxfId="23962" priority="619" stopIfTrue="1" operator="equal">
      <formula>""</formula>
    </cfRule>
    <cfRule type="cellIs" dxfId="23961" priority="620" stopIfTrue="1" operator="equal">
      <formula>"W"</formula>
    </cfRule>
  </conditionalFormatting>
  <conditionalFormatting sqref="D1867">
    <cfRule type="cellIs" dxfId="23960" priority="616" stopIfTrue="1" operator="equal">
      <formula>""</formula>
    </cfRule>
    <cfRule type="cellIs" dxfId="23959" priority="617" stopIfTrue="1" operator="between">
      <formula>"10.7.1"</formula>
      <formula>"10.7.5"</formula>
    </cfRule>
  </conditionalFormatting>
  <conditionalFormatting sqref="G1867">
    <cfRule type="cellIs" dxfId="23958" priority="615" stopIfTrue="1" operator="equal">
      <formula>""</formula>
    </cfRule>
  </conditionalFormatting>
  <conditionalFormatting sqref="O1867">
    <cfRule type="cellIs" dxfId="23957" priority="612" stopIfTrue="1" operator="equal">
      <formula>"Rel-14"</formula>
    </cfRule>
    <cfRule type="cellIs" dxfId="23956" priority="613" stopIfTrue="1" operator="equal">
      <formula>"Rel-16"</formula>
    </cfRule>
    <cfRule type="cellIs" dxfId="23955" priority="614" stopIfTrue="1" operator="equal">
      <formula>"Rel-15"</formula>
    </cfRule>
  </conditionalFormatting>
  <conditionalFormatting sqref="F1867">
    <cfRule type="cellIs" dxfId="23954" priority="603" stopIfTrue="1" operator="equal">
      <formula>"LS In"</formula>
    </cfRule>
    <cfRule type="cellIs" dxfId="23953" priority="604" stopIfTrue="1" operator="equal">
      <formula>"LS OUT"</formula>
    </cfRule>
    <cfRule type="cellIs" dxfId="23952" priority="605" stopIfTrue="1" operator="equal">
      <formula>"CR"</formula>
    </cfRule>
    <cfRule type="cellIs" dxfId="23951" priority="606" stopIfTrue="1" operator="equal">
      <formula>"P-CR"</formula>
    </cfRule>
    <cfRule type="cellIs" dxfId="23950" priority="607" stopIfTrue="1" operator="equal">
      <formula>"CR Pack"</formula>
    </cfRule>
    <cfRule type="cellIs" dxfId="23949" priority="608" stopIfTrue="1" operator="equal">
      <formula>"WID new"</formula>
    </cfRule>
    <cfRule type="cellIs" dxfId="23948" priority="609" stopIfTrue="1" operator="equal">
      <formula>"WID revised"</formula>
    </cfRule>
    <cfRule type="cellIs" dxfId="23947" priority="610" stopIfTrue="1" operator="equal">
      <formula>"SID new"</formula>
    </cfRule>
    <cfRule type="cellIs" dxfId="23946" priority="611" stopIfTrue="1" operator="equal">
      <formula>"SID revised"</formula>
    </cfRule>
  </conditionalFormatting>
  <conditionalFormatting sqref="P1867">
    <cfRule type="containsText" dxfId="23945" priority="601" stopIfTrue="1" operator="containsText" text="DUMMY">
      <formula>NOT(ISERROR(SEARCH("DUMMY",P1867)))</formula>
    </cfRule>
    <cfRule type="cellIs" dxfId="23944" priority="602" stopIfTrue="1" operator="equal">
      <formula>""</formula>
    </cfRule>
  </conditionalFormatting>
  <conditionalFormatting sqref="Q1867">
    <cfRule type="cellIs" dxfId="23943" priority="599" stopIfTrue="1" operator="equal">
      <formula>""</formula>
    </cfRule>
    <cfRule type="cellIs" dxfId="23942" priority="600" stopIfTrue="1" operator="equal">
      <formula>"-"</formula>
    </cfRule>
  </conditionalFormatting>
  <conditionalFormatting sqref="I1867">
    <cfRule type="containsText" dxfId="23941" priority="597" operator="containsText" text="...">
      <formula>NOT(ISERROR(SEARCH("...",I1867)))</formula>
    </cfRule>
    <cfRule type="containsText" dxfId="23940" priority="598" operator="containsText" text="~?">
      <formula>NOT(ISERROR(SEARCH("~?",I1867)))</formula>
    </cfRule>
  </conditionalFormatting>
  <conditionalFormatting sqref="G1867">
    <cfRule type="cellIs" dxfId="23939" priority="596" operator="equal">
      <formula>"Endorsement"</formula>
    </cfRule>
  </conditionalFormatting>
  <conditionalFormatting sqref="B1868">
    <cfRule type="cellIs" dxfId="23938" priority="595" stopIfTrue="1" operator="equal">
      <formula>""</formula>
    </cfRule>
  </conditionalFormatting>
  <conditionalFormatting sqref="C1868">
    <cfRule type="cellIs" dxfId="23937" priority="592" stopIfTrue="1" operator="equal">
      <formula>"Y"</formula>
    </cfRule>
    <cfRule type="cellIs" dxfId="23936" priority="593" stopIfTrue="1" operator="equal">
      <formula>""</formula>
    </cfRule>
    <cfRule type="cellIs" dxfId="23935" priority="594" stopIfTrue="1" operator="equal">
      <formula>"W"</formula>
    </cfRule>
  </conditionalFormatting>
  <conditionalFormatting sqref="D1868">
    <cfRule type="cellIs" dxfId="23934" priority="590" stopIfTrue="1" operator="equal">
      <formula>""</formula>
    </cfRule>
    <cfRule type="cellIs" dxfId="23933" priority="591" stopIfTrue="1" operator="between">
      <formula>"10.7.1"</formula>
      <formula>"10.7.5"</formula>
    </cfRule>
  </conditionalFormatting>
  <conditionalFormatting sqref="G1868">
    <cfRule type="cellIs" dxfId="23932" priority="589" stopIfTrue="1" operator="equal">
      <formula>""</formula>
    </cfRule>
  </conditionalFormatting>
  <conditionalFormatting sqref="O1868">
    <cfRule type="cellIs" dxfId="23931" priority="586" stopIfTrue="1" operator="equal">
      <formula>"Rel-14"</formula>
    </cfRule>
    <cfRule type="cellIs" dxfId="23930" priority="587" stopIfTrue="1" operator="equal">
      <formula>"Rel-16"</formula>
    </cfRule>
    <cfRule type="cellIs" dxfId="23929" priority="588" stopIfTrue="1" operator="equal">
      <formula>"Rel-15"</formula>
    </cfRule>
  </conditionalFormatting>
  <conditionalFormatting sqref="F1868">
    <cfRule type="cellIs" dxfId="23928" priority="577" stopIfTrue="1" operator="equal">
      <formula>"LS In"</formula>
    </cfRule>
    <cfRule type="cellIs" dxfId="23927" priority="578" stopIfTrue="1" operator="equal">
      <formula>"LS OUT"</formula>
    </cfRule>
    <cfRule type="cellIs" dxfId="23926" priority="579" stopIfTrue="1" operator="equal">
      <formula>"CR"</formula>
    </cfRule>
    <cfRule type="cellIs" dxfId="23925" priority="580" stopIfTrue="1" operator="equal">
      <formula>"P-CR"</formula>
    </cfRule>
    <cfRule type="cellIs" dxfId="23924" priority="581" stopIfTrue="1" operator="equal">
      <formula>"CR Pack"</formula>
    </cfRule>
    <cfRule type="cellIs" dxfId="23923" priority="582" stopIfTrue="1" operator="equal">
      <formula>"WID new"</formula>
    </cfRule>
    <cfRule type="cellIs" dxfId="23922" priority="583" stopIfTrue="1" operator="equal">
      <formula>"WID revised"</formula>
    </cfRule>
    <cfRule type="cellIs" dxfId="23921" priority="584" stopIfTrue="1" operator="equal">
      <formula>"SID new"</formula>
    </cfRule>
    <cfRule type="cellIs" dxfId="23920" priority="585" stopIfTrue="1" operator="equal">
      <formula>"SID revised"</formula>
    </cfRule>
  </conditionalFormatting>
  <conditionalFormatting sqref="P1868">
    <cfRule type="containsText" dxfId="23919" priority="575" stopIfTrue="1" operator="containsText" text="DUMMY">
      <formula>NOT(ISERROR(SEARCH("DUMMY",P1868)))</formula>
    </cfRule>
    <cfRule type="cellIs" dxfId="23918" priority="576" stopIfTrue="1" operator="equal">
      <formula>""</formula>
    </cfRule>
  </conditionalFormatting>
  <conditionalFormatting sqref="Q1868">
    <cfRule type="cellIs" dxfId="23917" priority="573" stopIfTrue="1" operator="equal">
      <formula>""</formula>
    </cfRule>
    <cfRule type="cellIs" dxfId="23916" priority="574" stopIfTrue="1" operator="equal">
      <formula>"-"</formula>
    </cfRule>
  </conditionalFormatting>
  <conditionalFormatting sqref="I1868">
    <cfRule type="containsText" dxfId="23915" priority="571" operator="containsText" text="...">
      <formula>NOT(ISERROR(SEARCH("...",I1868)))</formula>
    </cfRule>
    <cfRule type="containsText" dxfId="23914" priority="572" operator="containsText" text="~?">
      <formula>NOT(ISERROR(SEARCH("~?",I1868)))</formula>
    </cfRule>
  </conditionalFormatting>
  <conditionalFormatting sqref="G1868">
    <cfRule type="cellIs" dxfId="23913" priority="570" operator="equal">
      <formula>"Endorsement"</formula>
    </cfRule>
  </conditionalFormatting>
  <conditionalFormatting sqref="B1869">
    <cfRule type="cellIs" dxfId="23912" priority="569" stopIfTrue="1" operator="equal">
      <formula>""</formula>
    </cfRule>
  </conditionalFormatting>
  <conditionalFormatting sqref="C1869">
    <cfRule type="cellIs" dxfId="23911" priority="566" stopIfTrue="1" operator="equal">
      <formula>"Y"</formula>
    </cfRule>
    <cfRule type="cellIs" dxfId="23910" priority="567" stopIfTrue="1" operator="equal">
      <formula>""</formula>
    </cfRule>
    <cfRule type="cellIs" dxfId="23909" priority="568" stopIfTrue="1" operator="equal">
      <formula>"W"</formula>
    </cfRule>
  </conditionalFormatting>
  <conditionalFormatting sqref="D1869">
    <cfRule type="cellIs" dxfId="23908" priority="564" stopIfTrue="1" operator="equal">
      <formula>""</formula>
    </cfRule>
    <cfRule type="cellIs" dxfId="23907" priority="565" stopIfTrue="1" operator="between">
      <formula>"10.7.1"</formula>
      <formula>"10.7.5"</formula>
    </cfRule>
  </conditionalFormatting>
  <conditionalFormatting sqref="G1869">
    <cfRule type="cellIs" dxfId="23906" priority="563" stopIfTrue="1" operator="equal">
      <formula>""</formula>
    </cfRule>
  </conditionalFormatting>
  <conditionalFormatting sqref="O1869">
    <cfRule type="cellIs" dxfId="23905" priority="560" stopIfTrue="1" operator="equal">
      <formula>"Rel-14"</formula>
    </cfRule>
    <cfRule type="cellIs" dxfId="23904" priority="561" stopIfTrue="1" operator="equal">
      <formula>"Rel-16"</formula>
    </cfRule>
    <cfRule type="cellIs" dxfId="23903" priority="562" stopIfTrue="1" operator="equal">
      <formula>"Rel-15"</formula>
    </cfRule>
  </conditionalFormatting>
  <conditionalFormatting sqref="F1869">
    <cfRule type="cellIs" dxfId="23902" priority="551" stopIfTrue="1" operator="equal">
      <formula>"LS In"</formula>
    </cfRule>
    <cfRule type="cellIs" dxfId="23901" priority="552" stopIfTrue="1" operator="equal">
      <formula>"LS OUT"</formula>
    </cfRule>
    <cfRule type="cellIs" dxfId="23900" priority="553" stopIfTrue="1" operator="equal">
      <formula>"CR"</formula>
    </cfRule>
    <cfRule type="cellIs" dxfId="23899" priority="554" stopIfTrue="1" operator="equal">
      <formula>"P-CR"</formula>
    </cfRule>
    <cfRule type="cellIs" dxfId="23898" priority="555" stopIfTrue="1" operator="equal">
      <formula>"CR Pack"</formula>
    </cfRule>
    <cfRule type="cellIs" dxfId="23897" priority="556" stopIfTrue="1" operator="equal">
      <formula>"WID new"</formula>
    </cfRule>
    <cfRule type="cellIs" dxfId="23896" priority="557" stopIfTrue="1" operator="equal">
      <formula>"WID revised"</formula>
    </cfRule>
    <cfRule type="cellIs" dxfId="23895" priority="558" stopIfTrue="1" operator="equal">
      <formula>"SID new"</formula>
    </cfRule>
    <cfRule type="cellIs" dxfId="23894" priority="559" stopIfTrue="1" operator="equal">
      <formula>"SID revised"</formula>
    </cfRule>
  </conditionalFormatting>
  <conditionalFormatting sqref="P1869">
    <cfRule type="containsText" dxfId="23893" priority="549" stopIfTrue="1" operator="containsText" text="DUMMY">
      <formula>NOT(ISERROR(SEARCH("DUMMY",P1869)))</formula>
    </cfRule>
    <cfRule type="cellIs" dxfId="23892" priority="550" stopIfTrue="1" operator="equal">
      <formula>""</formula>
    </cfRule>
  </conditionalFormatting>
  <conditionalFormatting sqref="Q1869">
    <cfRule type="cellIs" dxfId="23891" priority="547" stopIfTrue="1" operator="equal">
      <formula>""</formula>
    </cfRule>
    <cfRule type="cellIs" dxfId="23890" priority="548" stopIfTrue="1" operator="equal">
      <formula>"-"</formula>
    </cfRule>
  </conditionalFormatting>
  <conditionalFormatting sqref="G1869">
    <cfRule type="cellIs" dxfId="23889" priority="546" operator="equal">
      <formula>"Endorsement"</formula>
    </cfRule>
  </conditionalFormatting>
  <conditionalFormatting sqref="B1870">
    <cfRule type="cellIs" dxfId="23888" priority="545" stopIfTrue="1" operator="equal">
      <formula>""</formula>
    </cfRule>
  </conditionalFormatting>
  <conditionalFormatting sqref="C1870">
    <cfRule type="cellIs" dxfId="23887" priority="542" stopIfTrue="1" operator="equal">
      <formula>"Y"</formula>
    </cfRule>
    <cfRule type="cellIs" dxfId="23886" priority="543" stopIfTrue="1" operator="equal">
      <formula>""</formula>
    </cfRule>
    <cfRule type="cellIs" dxfId="23885" priority="544" stopIfTrue="1" operator="equal">
      <formula>"W"</formula>
    </cfRule>
  </conditionalFormatting>
  <conditionalFormatting sqref="D1870">
    <cfRule type="cellIs" dxfId="23884" priority="540" stopIfTrue="1" operator="equal">
      <formula>""</formula>
    </cfRule>
    <cfRule type="cellIs" dxfId="23883" priority="541" stopIfTrue="1" operator="between">
      <formula>"10.7.1"</formula>
      <formula>"10.7.5"</formula>
    </cfRule>
  </conditionalFormatting>
  <conditionalFormatting sqref="G1870">
    <cfRule type="cellIs" dxfId="23882" priority="539" stopIfTrue="1" operator="equal">
      <formula>""</formula>
    </cfRule>
  </conditionalFormatting>
  <conditionalFormatting sqref="O1870">
    <cfRule type="cellIs" dxfId="23881" priority="536" stopIfTrue="1" operator="equal">
      <formula>"Rel-14"</formula>
    </cfRule>
    <cfRule type="cellIs" dxfId="23880" priority="537" stopIfTrue="1" operator="equal">
      <formula>"Rel-16"</formula>
    </cfRule>
    <cfRule type="cellIs" dxfId="23879" priority="538" stopIfTrue="1" operator="equal">
      <formula>"Rel-15"</formula>
    </cfRule>
  </conditionalFormatting>
  <conditionalFormatting sqref="F1870">
    <cfRule type="cellIs" dxfId="23878" priority="527" stopIfTrue="1" operator="equal">
      <formula>"LS In"</formula>
    </cfRule>
    <cfRule type="cellIs" dxfId="23877" priority="528" stopIfTrue="1" operator="equal">
      <formula>"LS OUT"</formula>
    </cfRule>
    <cfRule type="cellIs" dxfId="23876" priority="529" stopIfTrue="1" operator="equal">
      <formula>"CR"</formula>
    </cfRule>
    <cfRule type="cellIs" dxfId="23875" priority="530" stopIfTrue="1" operator="equal">
      <formula>"P-CR"</formula>
    </cfRule>
    <cfRule type="cellIs" dxfId="23874" priority="531" stopIfTrue="1" operator="equal">
      <formula>"CR Pack"</formula>
    </cfRule>
    <cfRule type="cellIs" dxfId="23873" priority="532" stopIfTrue="1" operator="equal">
      <formula>"WID new"</formula>
    </cfRule>
    <cfRule type="cellIs" dxfId="23872" priority="533" stopIfTrue="1" operator="equal">
      <formula>"WID revised"</formula>
    </cfRule>
    <cfRule type="cellIs" dxfId="23871" priority="534" stopIfTrue="1" operator="equal">
      <formula>"SID new"</formula>
    </cfRule>
    <cfRule type="cellIs" dxfId="23870" priority="535" stopIfTrue="1" operator="equal">
      <formula>"SID revised"</formula>
    </cfRule>
  </conditionalFormatting>
  <conditionalFormatting sqref="P1870">
    <cfRule type="containsText" dxfId="23869" priority="525" stopIfTrue="1" operator="containsText" text="DUMMY">
      <formula>NOT(ISERROR(SEARCH("DUMMY",P1870)))</formula>
    </cfRule>
    <cfRule type="cellIs" dxfId="23868" priority="526" stopIfTrue="1" operator="equal">
      <formula>""</formula>
    </cfRule>
  </conditionalFormatting>
  <conditionalFormatting sqref="Q1870">
    <cfRule type="cellIs" dxfId="23867" priority="523" stopIfTrue="1" operator="equal">
      <formula>""</formula>
    </cfRule>
    <cfRule type="cellIs" dxfId="23866" priority="524" stopIfTrue="1" operator="equal">
      <formula>"-"</formula>
    </cfRule>
  </conditionalFormatting>
  <conditionalFormatting sqref="I1870">
    <cfRule type="containsText" dxfId="23865" priority="521" operator="containsText" text="...">
      <formula>NOT(ISERROR(SEARCH("...",I1870)))</formula>
    </cfRule>
    <cfRule type="containsText" dxfId="23864" priority="522" operator="containsText" text="~?">
      <formula>NOT(ISERROR(SEARCH("~?",I1870)))</formula>
    </cfRule>
  </conditionalFormatting>
  <conditionalFormatting sqref="G1870">
    <cfRule type="cellIs" dxfId="23863" priority="520" operator="equal">
      <formula>"Endorsement"</formula>
    </cfRule>
  </conditionalFormatting>
  <conditionalFormatting sqref="S1876 S1872:S1874">
    <cfRule type="cellIs" dxfId="23862" priority="519" stopIfTrue="1" operator="notEqual">
      <formula>""</formula>
    </cfRule>
  </conditionalFormatting>
  <conditionalFormatting sqref="B1877">
    <cfRule type="cellIs" dxfId="23861" priority="518" stopIfTrue="1" operator="equal">
      <formula>""</formula>
    </cfRule>
  </conditionalFormatting>
  <conditionalFormatting sqref="C1877">
    <cfRule type="cellIs" dxfId="23860" priority="515" stopIfTrue="1" operator="equal">
      <formula>"Y"</formula>
    </cfRule>
    <cfRule type="cellIs" dxfId="23859" priority="516" stopIfTrue="1" operator="equal">
      <formula>""</formula>
    </cfRule>
    <cfRule type="cellIs" dxfId="23858" priority="517" stopIfTrue="1" operator="equal">
      <formula>"W"</formula>
    </cfRule>
  </conditionalFormatting>
  <conditionalFormatting sqref="D1877">
    <cfRule type="cellIs" dxfId="23857" priority="513" stopIfTrue="1" operator="equal">
      <formula>""</formula>
    </cfRule>
    <cfRule type="cellIs" dxfId="23856" priority="514" stopIfTrue="1" operator="between">
      <formula>"10.7.1"</formula>
      <formula>"10.7.5"</formula>
    </cfRule>
  </conditionalFormatting>
  <conditionalFormatting sqref="G1877">
    <cfRule type="cellIs" dxfId="23855" priority="512" stopIfTrue="1" operator="equal">
      <formula>""</formula>
    </cfRule>
  </conditionalFormatting>
  <conditionalFormatting sqref="O1877">
    <cfRule type="cellIs" dxfId="23854" priority="509" stopIfTrue="1" operator="equal">
      <formula>"Rel-14"</formula>
    </cfRule>
    <cfRule type="cellIs" dxfId="23853" priority="510" stopIfTrue="1" operator="equal">
      <formula>"Rel-16"</formula>
    </cfRule>
    <cfRule type="cellIs" dxfId="23852" priority="511" stopIfTrue="1" operator="equal">
      <formula>"Rel-15"</formula>
    </cfRule>
  </conditionalFormatting>
  <conditionalFormatting sqref="F1877">
    <cfRule type="cellIs" dxfId="23851" priority="500" stopIfTrue="1" operator="equal">
      <formula>"LS In"</formula>
    </cfRule>
    <cfRule type="cellIs" dxfId="23850" priority="501" stopIfTrue="1" operator="equal">
      <formula>"LS OUT"</formula>
    </cfRule>
    <cfRule type="cellIs" dxfId="23849" priority="502" stopIfTrue="1" operator="equal">
      <formula>"CR"</formula>
    </cfRule>
    <cfRule type="cellIs" dxfId="23848" priority="503" stopIfTrue="1" operator="equal">
      <formula>"P-CR"</formula>
    </cfRule>
    <cfRule type="cellIs" dxfId="23847" priority="504" stopIfTrue="1" operator="equal">
      <formula>"CR Pack"</formula>
    </cfRule>
    <cfRule type="cellIs" dxfId="23846" priority="505" stopIfTrue="1" operator="equal">
      <formula>"WID new"</formula>
    </cfRule>
    <cfRule type="cellIs" dxfId="23845" priority="506" stopIfTrue="1" operator="equal">
      <formula>"WID revised"</formula>
    </cfRule>
    <cfRule type="cellIs" dxfId="23844" priority="507" stopIfTrue="1" operator="equal">
      <formula>"SID new"</formula>
    </cfRule>
    <cfRule type="cellIs" dxfId="23843" priority="508" stopIfTrue="1" operator="equal">
      <formula>"SID revised"</formula>
    </cfRule>
  </conditionalFormatting>
  <conditionalFormatting sqref="P1877">
    <cfRule type="containsText" dxfId="23842" priority="498" stopIfTrue="1" operator="containsText" text="DUMMY">
      <formula>NOT(ISERROR(SEARCH("DUMMY",P1877)))</formula>
    </cfRule>
    <cfRule type="cellIs" dxfId="23841" priority="499" stopIfTrue="1" operator="equal">
      <formula>""</formula>
    </cfRule>
  </conditionalFormatting>
  <conditionalFormatting sqref="Q1877">
    <cfRule type="cellIs" dxfId="23840" priority="496" stopIfTrue="1" operator="equal">
      <formula>""</formula>
    </cfRule>
    <cfRule type="cellIs" dxfId="23839" priority="497" stopIfTrue="1" operator="equal">
      <formula>"-"</formula>
    </cfRule>
  </conditionalFormatting>
  <conditionalFormatting sqref="I1877">
    <cfRule type="containsText" dxfId="23838" priority="494" operator="containsText" text="...">
      <formula>NOT(ISERROR(SEARCH("...",I1877)))</formula>
    </cfRule>
    <cfRule type="containsText" dxfId="23837" priority="495" operator="containsText" text="~?">
      <formula>NOT(ISERROR(SEARCH("~?",I1877)))</formula>
    </cfRule>
  </conditionalFormatting>
  <conditionalFormatting sqref="G1877">
    <cfRule type="cellIs" dxfId="23836" priority="493" operator="equal">
      <formula>"Endorsement"</formula>
    </cfRule>
  </conditionalFormatting>
  <conditionalFormatting sqref="B1878">
    <cfRule type="cellIs" dxfId="23835" priority="492" stopIfTrue="1" operator="equal">
      <formula>""</formula>
    </cfRule>
  </conditionalFormatting>
  <conditionalFormatting sqref="C1878">
    <cfRule type="cellIs" dxfId="23834" priority="489" stopIfTrue="1" operator="equal">
      <formula>"Y"</formula>
    </cfRule>
    <cfRule type="cellIs" dxfId="23833" priority="490" stopIfTrue="1" operator="equal">
      <formula>""</formula>
    </cfRule>
    <cfRule type="cellIs" dxfId="23832" priority="491" stopIfTrue="1" operator="equal">
      <formula>"W"</formula>
    </cfRule>
  </conditionalFormatting>
  <conditionalFormatting sqref="D1878">
    <cfRule type="cellIs" dxfId="23831" priority="487" stopIfTrue="1" operator="equal">
      <formula>""</formula>
    </cfRule>
    <cfRule type="cellIs" dxfId="23830" priority="488" stopIfTrue="1" operator="between">
      <formula>"10.7.1"</formula>
      <formula>"10.7.5"</formula>
    </cfRule>
  </conditionalFormatting>
  <conditionalFormatting sqref="G1878">
    <cfRule type="cellIs" dxfId="23829" priority="486" stopIfTrue="1" operator="equal">
      <formula>""</formula>
    </cfRule>
  </conditionalFormatting>
  <conditionalFormatting sqref="O1878">
    <cfRule type="cellIs" dxfId="23828" priority="483" stopIfTrue="1" operator="equal">
      <formula>"Rel-14"</formula>
    </cfRule>
    <cfRule type="cellIs" dxfId="23827" priority="484" stopIfTrue="1" operator="equal">
      <formula>"Rel-16"</formula>
    </cfRule>
    <cfRule type="cellIs" dxfId="23826" priority="485" stopIfTrue="1" operator="equal">
      <formula>"Rel-15"</formula>
    </cfRule>
  </conditionalFormatting>
  <conditionalFormatting sqref="F1878">
    <cfRule type="cellIs" dxfId="23825" priority="474" stopIfTrue="1" operator="equal">
      <formula>"LS In"</formula>
    </cfRule>
    <cfRule type="cellIs" dxfId="23824" priority="475" stopIfTrue="1" operator="equal">
      <formula>"LS OUT"</formula>
    </cfRule>
    <cfRule type="cellIs" dxfId="23823" priority="476" stopIfTrue="1" operator="equal">
      <formula>"CR"</formula>
    </cfRule>
    <cfRule type="cellIs" dxfId="23822" priority="477" stopIfTrue="1" operator="equal">
      <formula>"P-CR"</formula>
    </cfRule>
    <cfRule type="cellIs" dxfId="23821" priority="478" stopIfTrue="1" operator="equal">
      <formula>"CR Pack"</formula>
    </cfRule>
    <cfRule type="cellIs" dxfId="23820" priority="479" stopIfTrue="1" operator="equal">
      <formula>"WID new"</formula>
    </cfRule>
    <cfRule type="cellIs" dxfId="23819" priority="480" stopIfTrue="1" operator="equal">
      <formula>"WID revised"</formula>
    </cfRule>
    <cfRule type="cellIs" dxfId="23818" priority="481" stopIfTrue="1" operator="equal">
      <formula>"SID new"</formula>
    </cfRule>
    <cfRule type="cellIs" dxfId="23817" priority="482" stopIfTrue="1" operator="equal">
      <formula>"SID revised"</formula>
    </cfRule>
  </conditionalFormatting>
  <conditionalFormatting sqref="P1878">
    <cfRule type="containsText" dxfId="23816" priority="472" stopIfTrue="1" operator="containsText" text="DUMMY">
      <formula>NOT(ISERROR(SEARCH("DUMMY",P1878)))</formula>
    </cfRule>
    <cfRule type="cellIs" dxfId="23815" priority="473" stopIfTrue="1" operator="equal">
      <formula>""</formula>
    </cfRule>
  </conditionalFormatting>
  <conditionalFormatting sqref="Q1878">
    <cfRule type="cellIs" dxfId="23814" priority="470" stopIfTrue="1" operator="equal">
      <formula>""</formula>
    </cfRule>
    <cfRule type="cellIs" dxfId="23813" priority="471" stopIfTrue="1" operator="equal">
      <formula>"-"</formula>
    </cfRule>
  </conditionalFormatting>
  <conditionalFormatting sqref="I1878">
    <cfRule type="containsText" dxfId="23812" priority="468" operator="containsText" text="...">
      <formula>NOT(ISERROR(SEARCH("...",I1878)))</formula>
    </cfRule>
    <cfRule type="containsText" dxfId="23811" priority="469" operator="containsText" text="~?">
      <formula>NOT(ISERROR(SEARCH("~?",I1878)))</formula>
    </cfRule>
  </conditionalFormatting>
  <conditionalFormatting sqref="G1878">
    <cfRule type="cellIs" dxfId="23810" priority="467" operator="equal">
      <formula>"Endorsement"</formula>
    </cfRule>
  </conditionalFormatting>
  <conditionalFormatting sqref="B1879">
    <cfRule type="cellIs" dxfId="23809" priority="466" stopIfTrue="1" operator="equal">
      <formula>""</formula>
    </cfRule>
  </conditionalFormatting>
  <conditionalFormatting sqref="C1879">
    <cfRule type="cellIs" dxfId="23808" priority="463" stopIfTrue="1" operator="equal">
      <formula>"Y"</formula>
    </cfRule>
    <cfRule type="cellIs" dxfId="23807" priority="464" stopIfTrue="1" operator="equal">
      <formula>""</formula>
    </cfRule>
    <cfRule type="cellIs" dxfId="23806" priority="465" stopIfTrue="1" operator="equal">
      <formula>"W"</formula>
    </cfRule>
  </conditionalFormatting>
  <conditionalFormatting sqref="D1879">
    <cfRule type="cellIs" dxfId="23805" priority="461" stopIfTrue="1" operator="equal">
      <formula>""</formula>
    </cfRule>
    <cfRule type="cellIs" dxfId="23804" priority="462" stopIfTrue="1" operator="between">
      <formula>"10.7.1"</formula>
      <formula>"10.7.5"</formula>
    </cfRule>
  </conditionalFormatting>
  <conditionalFormatting sqref="G1879">
    <cfRule type="cellIs" dxfId="23803" priority="460" stopIfTrue="1" operator="equal">
      <formula>""</formula>
    </cfRule>
  </conditionalFormatting>
  <conditionalFormatting sqref="O1879">
    <cfRule type="cellIs" dxfId="23802" priority="457" stopIfTrue="1" operator="equal">
      <formula>"Rel-14"</formula>
    </cfRule>
    <cfRule type="cellIs" dxfId="23801" priority="458" stopIfTrue="1" operator="equal">
      <formula>"Rel-16"</formula>
    </cfRule>
    <cfRule type="cellIs" dxfId="23800" priority="459" stopIfTrue="1" operator="equal">
      <formula>"Rel-15"</formula>
    </cfRule>
  </conditionalFormatting>
  <conditionalFormatting sqref="F1879">
    <cfRule type="cellIs" dxfId="23799" priority="448" stopIfTrue="1" operator="equal">
      <formula>"LS In"</formula>
    </cfRule>
    <cfRule type="cellIs" dxfId="23798" priority="449" stopIfTrue="1" operator="equal">
      <formula>"LS OUT"</formula>
    </cfRule>
    <cfRule type="cellIs" dxfId="23797" priority="450" stopIfTrue="1" operator="equal">
      <formula>"CR"</formula>
    </cfRule>
    <cfRule type="cellIs" dxfId="23796" priority="451" stopIfTrue="1" operator="equal">
      <formula>"P-CR"</formula>
    </cfRule>
    <cfRule type="cellIs" dxfId="23795" priority="452" stopIfTrue="1" operator="equal">
      <formula>"CR Pack"</formula>
    </cfRule>
    <cfRule type="cellIs" dxfId="23794" priority="453" stopIfTrue="1" operator="equal">
      <formula>"WID new"</formula>
    </cfRule>
    <cfRule type="cellIs" dxfId="23793" priority="454" stopIfTrue="1" operator="equal">
      <formula>"WID revised"</formula>
    </cfRule>
    <cfRule type="cellIs" dxfId="23792" priority="455" stopIfTrue="1" operator="equal">
      <formula>"SID new"</formula>
    </cfRule>
    <cfRule type="cellIs" dxfId="23791" priority="456" stopIfTrue="1" operator="equal">
      <formula>"SID revised"</formula>
    </cfRule>
  </conditionalFormatting>
  <conditionalFormatting sqref="P1879">
    <cfRule type="containsText" dxfId="23790" priority="446" stopIfTrue="1" operator="containsText" text="DUMMY">
      <formula>NOT(ISERROR(SEARCH("DUMMY",P1879)))</formula>
    </cfRule>
    <cfRule type="cellIs" dxfId="23789" priority="447" stopIfTrue="1" operator="equal">
      <formula>""</formula>
    </cfRule>
  </conditionalFormatting>
  <conditionalFormatting sqref="Q1879">
    <cfRule type="cellIs" dxfId="23788" priority="444" stopIfTrue="1" operator="equal">
      <formula>""</formula>
    </cfRule>
    <cfRule type="cellIs" dxfId="23787" priority="445" stopIfTrue="1" operator="equal">
      <formula>"-"</formula>
    </cfRule>
  </conditionalFormatting>
  <conditionalFormatting sqref="I1879">
    <cfRule type="containsText" dxfId="23786" priority="442" operator="containsText" text="...">
      <formula>NOT(ISERROR(SEARCH("...",I1879)))</formula>
    </cfRule>
    <cfRule type="containsText" dxfId="23785" priority="443" operator="containsText" text="~?">
      <formula>NOT(ISERROR(SEARCH("~?",I1879)))</formula>
    </cfRule>
  </conditionalFormatting>
  <conditionalFormatting sqref="G1879">
    <cfRule type="cellIs" dxfId="23784" priority="441" operator="equal">
      <formula>"Endorsement"</formula>
    </cfRule>
  </conditionalFormatting>
  <conditionalFormatting sqref="B1880">
    <cfRule type="cellIs" dxfId="23783" priority="440" stopIfTrue="1" operator="equal">
      <formula>""</formula>
    </cfRule>
  </conditionalFormatting>
  <conditionalFormatting sqref="C1880">
    <cfRule type="cellIs" dxfId="23782" priority="437" stopIfTrue="1" operator="equal">
      <formula>"Y"</formula>
    </cfRule>
    <cfRule type="cellIs" dxfId="23781" priority="438" stopIfTrue="1" operator="equal">
      <formula>""</formula>
    </cfRule>
    <cfRule type="cellIs" dxfId="23780" priority="439" stopIfTrue="1" operator="equal">
      <formula>"W"</formula>
    </cfRule>
  </conditionalFormatting>
  <conditionalFormatting sqref="D1880">
    <cfRule type="cellIs" dxfId="23779" priority="435" stopIfTrue="1" operator="equal">
      <formula>""</formula>
    </cfRule>
    <cfRule type="cellIs" dxfId="23778" priority="436" stopIfTrue="1" operator="between">
      <formula>"10.7.1"</formula>
      <formula>"10.7.5"</formula>
    </cfRule>
  </conditionalFormatting>
  <conditionalFormatting sqref="Q1880">
    <cfRule type="cellIs" dxfId="23777" priority="433" stopIfTrue="1" operator="equal">
      <formula>""</formula>
    </cfRule>
    <cfRule type="cellIs" dxfId="23776" priority="434" stopIfTrue="1" operator="equal">
      <formula>"-"</formula>
    </cfRule>
  </conditionalFormatting>
  <conditionalFormatting sqref="G1880">
    <cfRule type="cellIs" dxfId="23775" priority="432" stopIfTrue="1" operator="equal">
      <formula>""</formula>
    </cfRule>
  </conditionalFormatting>
  <conditionalFormatting sqref="O1880">
    <cfRule type="cellIs" dxfId="23774" priority="429" stopIfTrue="1" operator="equal">
      <formula>"Rel-14"</formula>
    </cfRule>
    <cfRule type="cellIs" dxfId="23773" priority="430" stopIfTrue="1" operator="equal">
      <formula>"Rel-16"</formula>
    </cfRule>
    <cfRule type="cellIs" dxfId="23772" priority="431" stopIfTrue="1" operator="equal">
      <formula>"Rel-15"</formula>
    </cfRule>
  </conditionalFormatting>
  <conditionalFormatting sqref="F1880">
    <cfRule type="cellIs" dxfId="23771" priority="420" stopIfTrue="1" operator="equal">
      <formula>"LS In"</formula>
    </cfRule>
    <cfRule type="cellIs" dxfId="23770" priority="421" stopIfTrue="1" operator="equal">
      <formula>"LS OUT"</formula>
    </cfRule>
    <cfRule type="cellIs" dxfId="23769" priority="422" stopIfTrue="1" operator="equal">
      <formula>"CR"</formula>
    </cfRule>
    <cfRule type="cellIs" dxfId="23768" priority="423" stopIfTrue="1" operator="equal">
      <formula>"P-CR"</formula>
    </cfRule>
    <cfRule type="cellIs" dxfId="23767" priority="424" stopIfTrue="1" operator="equal">
      <formula>"CR Pack"</formula>
    </cfRule>
    <cfRule type="cellIs" dxfId="23766" priority="425" stopIfTrue="1" operator="equal">
      <formula>"WID new"</formula>
    </cfRule>
    <cfRule type="cellIs" dxfId="23765" priority="426" stopIfTrue="1" operator="equal">
      <formula>"WID revised"</formula>
    </cfRule>
    <cfRule type="cellIs" dxfId="23764" priority="427" stopIfTrue="1" operator="equal">
      <formula>"SID new"</formula>
    </cfRule>
    <cfRule type="cellIs" dxfId="23763" priority="428" stopIfTrue="1" operator="equal">
      <formula>"SID revised"</formula>
    </cfRule>
  </conditionalFormatting>
  <conditionalFormatting sqref="P1880">
    <cfRule type="containsText" dxfId="23762" priority="418" stopIfTrue="1" operator="containsText" text="DUMMY">
      <formula>NOT(ISERROR(SEARCH("DUMMY",P1880)))</formula>
    </cfRule>
    <cfRule type="cellIs" dxfId="23761" priority="419" stopIfTrue="1" operator="equal">
      <formula>""</formula>
    </cfRule>
  </conditionalFormatting>
  <conditionalFormatting sqref="I1880">
    <cfRule type="containsText" dxfId="23760" priority="416" operator="containsText" text="...">
      <formula>NOT(ISERROR(SEARCH("...",I1880)))</formula>
    </cfRule>
    <cfRule type="containsText" dxfId="23759" priority="417" operator="containsText" text="~?">
      <formula>NOT(ISERROR(SEARCH("~?",I1880)))</formula>
    </cfRule>
  </conditionalFormatting>
  <conditionalFormatting sqref="G1880">
    <cfRule type="cellIs" dxfId="23758" priority="415" operator="equal">
      <formula>"Endorsement"</formula>
    </cfRule>
  </conditionalFormatting>
  <conditionalFormatting sqref="B1881">
    <cfRule type="cellIs" dxfId="23757" priority="414" stopIfTrue="1" operator="equal">
      <formula>""</formula>
    </cfRule>
  </conditionalFormatting>
  <conditionalFormatting sqref="C1881">
    <cfRule type="cellIs" dxfId="23756" priority="411" stopIfTrue="1" operator="equal">
      <formula>"Y"</formula>
    </cfRule>
    <cfRule type="cellIs" dxfId="23755" priority="412" stopIfTrue="1" operator="equal">
      <formula>""</formula>
    </cfRule>
    <cfRule type="cellIs" dxfId="23754" priority="413" stopIfTrue="1" operator="equal">
      <formula>"W"</formula>
    </cfRule>
  </conditionalFormatting>
  <conditionalFormatting sqref="D1881">
    <cfRule type="cellIs" dxfId="23753" priority="409" stopIfTrue="1" operator="equal">
      <formula>""</formula>
    </cfRule>
    <cfRule type="cellIs" dxfId="23752" priority="410" stopIfTrue="1" operator="between">
      <formula>"10.7.1"</formula>
      <formula>"10.7.5"</formula>
    </cfRule>
  </conditionalFormatting>
  <conditionalFormatting sqref="G1881">
    <cfRule type="cellIs" dxfId="23751" priority="408" stopIfTrue="1" operator="equal">
      <formula>""</formula>
    </cfRule>
  </conditionalFormatting>
  <conditionalFormatting sqref="O1881">
    <cfRule type="cellIs" dxfId="23750" priority="405" stopIfTrue="1" operator="equal">
      <formula>"Rel-14"</formula>
    </cfRule>
    <cfRule type="cellIs" dxfId="23749" priority="406" stopIfTrue="1" operator="equal">
      <formula>"Rel-16"</formula>
    </cfRule>
    <cfRule type="cellIs" dxfId="23748" priority="407" stopIfTrue="1" operator="equal">
      <formula>"Rel-15"</formula>
    </cfRule>
  </conditionalFormatting>
  <conditionalFormatting sqref="F1881">
    <cfRule type="cellIs" dxfId="23747" priority="396" stopIfTrue="1" operator="equal">
      <formula>"LS In"</formula>
    </cfRule>
    <cfRule type="cellIs" dxfId="23746" priority="397" stopIfTrue="1" operator="equal">
      <formula>"LS OUT"</formula>
    </cfRule>
    <cfRule type="cellIs" dxfId="23745" priority="398" stopIfTrue="1" operator="equal">
      <formula>"CR"</formula>
    </cfRule>
    <cfRule type="cellIs" dxfId="23744" priority="399" stopIfTrue="1" operator="equal">
      <formula>"P-CR"</formula>
    </cfRule>
    <cfRule type="cellIs" dxfId="23743" priority="400" stopIfTrue="1" operator="equal">
      <formula>"CR Pack"</formula>
    </cfRule>
    <cfRule type="cellIs" dxfId="23742" priority="401" stopIfTrue="1" operator="equal">
      <formula>"WID new"</formula>
    </cfRule>
    <cfRule type="cellIs" dxfId="23741" priority="402" stopIfTrue="1" operator="equal">
      <formula>"WID revised"</formula>
    </cfRule>
    <cfRule type="cellIs" dxfId="23740" priority="403" stopIfTrue="1" operator="equal">
      <formula>"SID new"</formula>
    </cfRule>
    <cfRule type="cellIs" dxfId="23739" priority="404" stopIfTrue="1" operator="equal">
      <formula>"SID revised"</formula>
    </cfRule>
  </conditionalFormatting>
  <conditionalFormatting sqref="P1881">
    <cfRule type="containsText" dxfId="23738" priority="394" stopIfTrue="1" operator="containsText" text="DUMMY">
      <formula>NOT(ISERROR(SEARCH("DUMMY",P1881)))</formula>
    </cfRule>
    <cfRule type="cellIs" dxfId="23737" priority="395" stopIfTrue="1" operator="equal">
      <formula>""</formula>
    </cfRule>
  </conditionalFormatting>
  <conditionalFormatting sqref="Q1881">
    <cfRule type="cellIs" dxfId="23736" priority="392" stopIfTrue="1" operator="equal">
      <formula>""</formula>
    </cfRule>
    <cfRule type="cellIs" dxfId="23735" priority="393" stopIfTrue="1" operator="equal">
      <formula>"-"</formula>
    </cfRule>
  </conditionalFormatting>
  <conditionalFormatting sqref="I1881">
    <cfRule type="containsText" dxfId="23734" priority="390" operator="containsText" text="...">
      <formula>NOT(ISERROR(SEARCH("...",I1881)))</formula>
    </cfRule>
    <cfRule type="containsText" dxfId="23733" priority="391" operator="containsText" text="~?">
      <formula>NOT(ISERROR(SEARCH("~?",I1881)))</formula>
    </cfRule>
  </conditionalFormatting>
  <conditionalFormatting sqref="G1881">
    <cfRule type="cellIs" dxfId="23732" priority="389" operator="equal">
      <formula>"Endorsement"</formula>
    </cfRule>
  </conditionalFormatting>
  <conditionalFormatting sqref="S1875">
    <cfRule type="cellIs" dxfId="23731" priority="388" stopIfTrue="1" operator="notEqual">
      <formula>""</formula>
    </cfRule>
  </conditionalFormatting>
  <conditionalFormatting sqref="U1875">
    <cfRule type="cellIs" dxfId="23730" priority="386" operator="equal">
      <formula>"REPLY OPEN"</formula>
    </cfRule>
    <cfRule type="cellIs" dxfId="23729" priority="387" operator="equal">
      <formula>"OPEN"</formula>
    </cfRule>
  </conditionalFormatting>
  <conditionalFormatting sqref="D1875">
    <cfRule type="cellIs" dxfId="23728" priority="384" stopIfTrue="1" operator="equal">
      <formula>""</formula>
    </cfRule>
    <cfRule type="cellIs" dxfId="23727" priority="385" stopIfTrue="1" operator="between">
      <formula>"10.7.1"</formula>
      <formula>"10.7.5"</formula>
    </cfRule>
  </conditionalFormatting>
  <conditionalFormatting sqref="G1875">
    <cfRule type="cellIs" dxfId="23726" priority="383" stopIfTrue="1" operator="equal">
      <formula>""</formula>
    </cfRule>
  </conditionalFormatting>
  <conditionalFormatting sqref="O1875">
    <cfRule type="cellIs" dxfId="23725" priority="380" stopIfTrue="1" operator="equal">
      <formula>"Rel-14"</formula>
    </cfRule>
    <cfRule type="cellIs" dxfId="23724" priority="381" stopIfTrue="1" operator="equal">
      <formula>"Rel-16"</formula>
    </cfRule>
    <cfRule type="cellIs" dxfId="23723" priority="382" stopIfTrue="1" operator="equal">
      <formula>"Rel-15"</formula>
    </cfRule>
  </conditionalFormatting>
  <conditionalFormatting sqref="F1875">
    <cfRule type="cellIs" dxfId="23722" priority="371" stopIfTrue="1" operator="equal">
      <formula>"LS In"</formula>
    </cfRule>
    <cfRule type="cellIs" dxfId="23721" priority="372" stopIfTrue="1" operator="equal">
      <formula>"LS OUT"</formula>
    </cfRule>
    <cfRule type="cellIs" dxfId="23720" priority="373" stopIfTrue="1" operator="equal">
      <formula>"CR"</formula>
    </cfRule>
    <cfRule type="cellIs" dxfId="23719" priority="374" stopIfTrue="1" operator="equal">
      <formula>"P-CR"</formula>
    </cfRule>
    <cfRule type="cellIs" dxfId="23718" priority="375" stopIfTrue="1" operator="equal">
      <formula>"CR Pack"</formula>
    </cfRule>
    <cfRule type="cellIs" dxfId="23717" priority="376" stopIfTrue="1" operator="equal">
      <formula>"WID new"</formula>
    </cfRule>
    <cfRule type="cellIs" dxfId="23716" priority="377" stopIfTrue="1" operator="equal">
      <formula>"WID revised"</formula>
    </cfRule>
    <cfRule type="cellIs" dxfId="23715" priority="378" stopIfTrue="1" operator="equal">
      <formula>"SID new"</formula>
    </cfRule>
    <cfRule type="cellIs" dxfId="23714" priority="379" stopIfTrue="1" operator="equal">
      <formula>"SID revised"</formula>
    </cfRule>
  </conditionalFormatting>
  <conditionalFormatting sqref="P1875">
    <cfRule type="containsText" dxfId="23713" priority="369" stopIfTrue="1" operator="containsText" text="DUMMY">
      <formula>NOT(ISERROR(SEARCH("DUMMY",P1875)))</formula>
    </cfRule>
    <cfRule type="cellIs" dxfId="23712" priority="370" stopIfTrue="1" operator="equal">
      <formula>""</formula>
    </cfRule>
  </conditionalFormatting>
  <conditionalFormatting sqref="Q1875">
    <cfRule type="cellIs" dxfId="23711" priority="367" stopIfTrue="1" operator="equal">
      <formula>""</formula>
    </cfRule>
    <cfRule type="cellIs" dxfId="23710" priority="368" stopIfTrue="1" operator="equal">
      <formula>"-"</formula>
    </cfRule>
  </conditionalFormatting>
  <conditionalFormatting sqref="I1875">
    <cfRule type="containsText" dxfId="23709" priority="365" operator="containsText" text="...">
      <formula>NOT(ISERROR(SEARCH("...",I1875)))</formula>
    </cfRule>
    <cfRule type="containsText" dxfId="23708" priority="366" operator="containsText" text="~?">
      <formula>NOT(ISERROR(SEARCH("~?",I1875)))</formula>
    </cfRule>
  </conditionalFormatting>
  <conditionalFormatting sqref="G1875">
    <cfRule type="cellIs" dxfId="23707" priority="364" operator="equal">
      <formula>"Endorsement"</formula>
    </cfRule>
  </conditionalFormatting>
  <conditionalFormatting sqref="B1882">
    <cfRule type="cellIs" dxfId="23706" priority="363" stopIfTrue="1" operator="equal">
      <formula>""</formula>
    </cfRule>
  </conditionalFormatting>
  <conditionalFormatting sqref="C1882">
    <cfRule type="cellIs" dxfId="23705" priority="360" stopIfTrue="1" operator="equal">
      <formula>"Y"</formula>
    </cfRule>
    <cfRule type="cellIs" dxfId="23704" priority="361" stopIfTrue="1" operator="equal">
      <formula>""</formula>
    </cfRule>
    <cfRule type="cellIs" dxfId="23703" priority="362" stopIfTrue="1" operator="equal">
      <formula>"W"</formula>
    </cfRule>
  </conditionalFormatting>
  <conditionalFormatting sqref="D1882">
    <cfRule type="cellIs" dxfId="23702" priority="358" stopIfTrue="1" operator="equal">
      <formula>""</formula>
    </cfRule>
    <cfRule type="cellIs" dxfId="23701" priority="359" stopIfTrue="1" operator="between">
      <formula>"10.7.1"</formula>
      <formula>"10.7.5"</formula>
    </cfRule>
  </conditionalFormatting>
  <conditionalFormatting sqref="G1882">
    <cfRule type="cellIs" dxfId="23700" priority="357" stopIfTrue="1" operator="equal">
      <formula>""</formula>
    </cfRule>
  </conditionalFormatting>
  <conditionalFormatting sqref="O1882">
    <cfRule type="cellIs" dxfId="23699" priority="354" stopIfTrue="1" operator="equal">
      <formula>"Rel-14"</formula>
    </cfRule>
    <cfRule type="cellIs" dxfId="23698" priority="355" stopIfTrue="1" operator="equal">
      <formula>"Rel-16"</formula>
    </cfRule>
    <cfRule type="cellIs" dxfId="23697" priority="356" stopIfTrue="1" operator="equal">
      <formula>"Rel-15"</formula>
    </cfRule>
  </conditionalFormatting>
  <conditionalFormatting sqref="F1882">
    <cfRule type="cellIs" dxfId="23696" priority="345" stopIfTrue="1" operator="equal">
      <formula>"LS In"</formula>
    </cfRule>
    <cfRule type="cellIs" dxfId="23695" priority="346" stopIfTrue="1" operator="equal">
      <formula>"LS OUT"</formula>
    </cfRule>
    <cfRule type="cellIs" dxfId="23694" priority="347" stopIfTrue="1" operator="equal">
      <formula>"CR"</formula>
    </cfRule>
    <cfRule type="cellIs" dxfId="23693" priority="348" stopIfTrue="1" operator="equal">
      <formula>"P-CR"</formula>
    </cfRule>
    <cfRule type="cellIs" dxfId="23692" priority="349" stopIfTrue="1" operator="equal">
      <formula>"CR Pack"</formula>
    </cfRule>
    <cfRule type="cellIs" dxfId="23691" priority="350" stopIfTrue="1" operator="equal">
      <formula>"WID new"</formula>
    </cfRule>
    <cfRule type="cellIs" dxfId="23690" priority="351" stopIfTrue="1" operator="equal">
      <formula>"WID revised"</formula>
    </cfRule>
    <cfRule type="cellIs" dxfId="23689" priority="352" stopIfTrue="1" operator="equal">
      <formula>"SID new"</formula>
    </cfRule>
    <cfRule type="cellIs" dxfId="23688" priority="353" stopIfTrue="1" operator="equal">
      <formula>"SID revised"</formula>
    </cfRule>
  </conditionalFormatting>
  <conditionalFormatting sqref="P1882">
    <cfRule type="containsText" dxfId="23687" priority="343" stopIfTrue="1" operator="containsText" text="DUMMY">
      <formula>NOT(ISERROR(SEARCH("DUMMY",P1882)))</formula>
    </cfRule>
    <cfRule type="cellIs" dxfId="23686" priority="344" stopIfTrue="1" operator="equal">
      <formula>""</formula>
    </cfRule>
  </conditionalFormatting>
  <conditionalFormatting sqref="Q1882">
    <cfRule type="cellIs" dxfId="23685" priority="341" stopIfTrue="1" operator="equal">
      <formula>""</formula>
    </cfRule>
    <cfRule type="cellIs" dxfId="23684" priority="342" stopIfTrue="1" operator="equal">
      <formula>"-"</formula>
    </cfRule>
  </conditionalFormatting>
  <conditionalFormatting sqref="I1882">
    <cfRule type="containsText" dxfId="23683" priority="339" operator="containsText" text="...">
      <formula>NOT(ISERROR(SEARCH("...",I1882)))</formula>
    </cfRule>
    <cfRule type="containsText" dxfId="23682" priority="340" operator="containsText" text="~?">
      <formula>NOT(ISERROR(SEARCH("~?",I1882)))</formula>
    </cfRule>
  </conditionalFormatting>
  <conditionalFormatting sqref="G1882">
    <cfRule type="cellIs" dxfId="23681" priority="338" operator="equal">
      <formula>"Endorsement"</formula>
    </cfRule>
  </conditionalFormatting>
  <conditionalFormatting sqref="B1876">
    <cfRule type="cellIs" dxfId="23680" priority="337" stopIfTrue="1" operator="equal">
      <formula>""</formula>
    </cfRule>
  </conditionalFormatting>
  <conditionalFormatting sqref="C1876">
    <cfRule type="cellIs" dxfId="23679" priority="334" stopIfTrue="1" operator="equal">
      <formula>"Y"</formula>
    </cfRule>
    <cfRule type="cellIs" dxfId="23678" priority="335" stopIfTrue="1" operator="equal">
      <formula>""</formula>
    </cfRule>
    <cfRule type="cellIs" dxfId="23677" priority="336" stopIfTrue="1" operator="equal">
      <formula>"W"</formula>
    </cfRule>
  </conditionalFormatting>
  <conditionalFormatting sqref="D1876">
    <cfRule type="cellIs" dxfId="23676" priority="332" stopIfTrue="1" operator="equal">
      <formula>""</formula>
    </cfRule>
    <cfRule type="cellIs" dxfId="23675" priority="333" stopIfTrue="1" operator="between">
      <formula>"10.7.1"</formula>
      <formula>"10.7.5"</formula>
    </cfRule>
  </conditionalFormatting>
  <conditionalFormatting sqref="G1876">
    <cfRule type="cellIs" dxfId="23674" priority="331" stopIfTrue="1" operator="equal">
      <formula>""</formula>
    </cfRule>
  </conditionalFormatting>
  <conditionalFormatting sqref="O1876">
    <cfRule type="cellIs" dxfId="23673" priority="328" stopIfTrue="1" operator="equal">
      <formula>"Rel-14"</formula>
    </cfRule>
    <cfRule type="cellIs" dxfId="23672" priority="329" stopIfTrue="1" operator="equal">
      <formula>"Rel-16"</formula>
    </cfRule>
    <cfRule type="cellIs" dxfId="23671" priority="330" stopIfTrue="1" operator="equal">
      <formula>"Rel-15"</formula>
    </cfRule>
  </conditionalFormatting>
  <conditionalFormatting sqref="F1876">
    <cfRule type="cellIs" dxfId="23670" priority="319" stopIfTrue="1" operator="equal">
      <formula>"LS In"</formula>
    </cfRule>
    <cfRule type="cellIs" dxfId="23669" priority="320" stopIfTrue="1" operator="equal">
      <formula>"LS OUT"</formula>
    </cfRule>
    <cfRule type="cellIs" dxfId="23668" priority="321" stopIfTrue="1" operator="equal">
      <formula>"CR"</formula>
    </cfRule>
    <cfRule type="cellIs" dxfId="23667" priority="322" stopIfTrue="1" operator="equal">
      <formula>"P-CR"</formula>
    </cfRule>
    <cfRule type="cellIs" dxfId="23666" priority="323" stopIfTrue="1" operator="equal">
      <formula>"CR Pack"</formula>
    </cfRule>
    <cfRule type="cellIs" dxfId="23665" priority="324" stopIfTrue="1" operator="equal">
      <formula>"WID new"</formula>
    </cfRule>
    <cfRule type="cellIs" dxfId="23664" priority="325" stopIfTrue="1" operator="equal">
      <formula>"WID revised"</formula>
    </cfRule>
    <cfRule type="cellIs" dxfId="23663" priority="326" stopIfTrue="1" operator="equal">
      <formula>"SID new"</formula>
    </cfRule>
    <cfRule type="cellIs" dxfId="23662" priority="327" stopIfTrue="1" operator="equal">
      <formula>"SID revised"</formula>
    </cfRule>
  </conditionalFormatting>
  <conditionalFormatting sqref="P1876">
    <cfRule type="containsText" dxfId="23661" priority="317" stopIfTrue="1" operator="containsText" text="DUMMY">
      <formula>NOT(ISERROR(SEARCH("DUMMY",P1876)))</formula>
    </cfRule>
    <cfRule type="cellIs" dxfId="23660" priority="318" stopIfTrue="1" operator="equal">
      <formula>""</formula>
    </cfRule>
  </conditionalFormatting>
  <conditionalFormatting sqref="Q1876">
    <cfRule type="cellIs" dxfId="23659" priority="315" stopIfTrue="1" operator="equal">
      <formula>""</formula>
    </cfRule>
    <cfRule type="cellIs" dxfId="23658" priority="316" stopIfTrue="1" operator="equal">
      <formula>"-"</formula>
    </cfRule>
  </conditionalFormatting>
  <conditionalFormatting sqref="I1876">
    <cfRule type="containsText" dxfId="23657" priority="313" operator="containsText" text="...">
      <formula>NOT(ISERROR(SEARCH("...",I1876)))</formula>
    </cfRule>
    <cfRule type="containsText" dxfId="23656" priority="314" operator="containsText" text="~?">
      <formula>NOT(ISERROR(SEARCH("~?",I1876)))</formula>
    </cfRule>
  </conditionalFormatting>
  <conditionalFormatting sqref="G1876">
    <cfRule type="cellIs" dxfId="23655" priority="312" operator="equal">
      <formula>"Endorsement"</formula>
    </cfRule>
  </conditionalFormatting>
  <conditionalFormatting sqref="B1883">
    <cfRule type="cellIs" dxfId="23654" priority="311" stopIfTrue="1" operator="equal">
      <formula>""</formula>
    </cfRule>
  </conditionalFormatting>
  <conditionalFormatting sqref="C1883">
    <cfRule type="cellIs" dxfId="23653" priority="308" stopIfTrue="1" operator="equal">
      <formula>"Y"</formula>
    </cfRule>
    <cfRule type="cellIs" dxfId="23652" priority="309" stopIfTrue="1" operator="equal">
      <formula>""</formula>
    </cfRule>
    <cfRule type="cellIs" dxfId="23651" priority="310" stopIfTrue="1" operator="equal">
      <formula>"W"</formula>
    </cfRule>
  </conditionalFormatting>
  <conditionalFormatting sqref="D1883">
    <cfRule type="cellIs" dxfId="23650" priority="306" stopIfTrue="1" operator="equal">
      <formula>""</formula>
    </cfRule>
    <cfRule type="cellIs" dxfId="23649" priority="307" stopIfTrue="1" operator="between">
      <formula>"10.7.1"</formula>
      <formula>"10.7.5"</formula>
    </cfRule>
  </conditionalFormatting>
  <conditionalFormatting sqref="G1883">
    <cfRule type="cellIs" dxfId="23648" priority="305" stopIfTrue="1" operator="equal">
      <formula>""</formula>
    </cfRule>
  </conditionalFormatting>
  <conditionalFormatting sqref="O1883">
    <cfRule type="cellIs" dxfId="23647" priority="302" stopIfTrue="1" operator="equal">
      <formula>"Rel-14"</formula>
    </cfRule>
    <cfRule type="cellIs" dxfId="23646" priority="303" stopIfTrue="1" operator="equal">
      <formula>"Rel-16"</formula>
    </cfRule>
    <cfRule type="cellIs" dxfId="23645" priority="304" stopIfTrue="1" operator="equal">
      <formula>"Rel-15"</formula>
    </cfRule>
  </conditionalFormatting>
  <conditionalFormatting sqref="F1883">
    <cfRule type="cellIs" dxfId="23644" priority="293" stopIfTrue="1" operator="equal">
      <formula>"LS In"</formula>
    </cfRule>
    <cfRule type="cellIs" dxfId="23643" priority="294" stopIfTrue="1" operator="equal">
      <formula>"LS OUT"</formula>
    </cfRule>
    <cfRule type="cellIs" dxfId="23642" priority="295" stopIfTrue="1" operator="equal">
      <formula>"CR"</formula>
    </cfRule>
    <cfRule type="cellIs" dxfId="23641" priority="296" stopIfTrue="1" operator="equal">
      <formula>"P-CR"</formula>
    </cfRule>
    <cfRule type="cellIs" dxfId="23640" priority="297" stopIfTrue="1" operator="equal">
      <formula>"CR Pack"</formula>
    </cfRule>
    <cfRule type="cellIs" dxfId="23639" priority="298" stopIfTrue="1" operator="equal">
      <formula>"WID new"</formula>
    </cfRule>
    <cfRule type="cellIs" dxfId="23638" priority="299" stopIfTrue="1" operator="equal">
      <formula>"WID revised"</formula>
    </cfRule>
    <cfRule type="cellIs" dxfId="23637" priority="300" stopIfTrue="1" operator="equal">
      <formula>"SID new"</formula>
    </cfRule>
    <cfRule type="cellIs" dxfId="23636" priority="301" stopIfTrue="1" operator="equal">
      <formula>"SID revised"</formula>
    </cfRule>
  </conditionalFormatting>
  <conditionalFormatting sqref="P1883">
    <cfRule type="containsText" dxfId="23635" priority="291" stopIfTrue="1" operator="containsText" text="DUMMY">
      <formula>NOT(ISERROR(SEARCH("DUMMY",P1883)))</formula>
    </cfRule>
    <cfRule type="cellIs" dxfId="23634" priority="292" stopIfTrue="1" operator="equal">
      <formula>""</formula>
    </cfRule>
  </conditionalFormatting>
  <conditionalFormatting sqref="Q1883">
    <cfRule type="cellIs" dxfId="23633" priority="289" stopIfTrue="1" operator="equal">
      <formula>""</formula>
    </cfRule>
    <cfRule type="cellIs" dxfId="23632" priority="290" stopIfTrue="1" operator="equal">
      <formula>"-"</formula>
    </cfRule>
  </conditionalFormatting>
  <conditionalFormatting sqref="I1883">
    <cfRule type="containsText" dxfId="23631" priority="287" operator="containsText" text="...">
      <formula>NOT(ISERROR(SEARCH("...",I1883)))</formula>
    </cfRule>
    <cfRule type="containsText" dxfId="23630" priority="288" operator="containsText" text="~?">
      <formula>NOT(ISERROR(SEARCH("~?",I1883)))</formula>
    </cfRule>
  </conditionalFormatting>
  <conditionalFormatting sqref="G1883">
    <cfRule type="cellIs" dxfId="23629" priority="286" operator="equal">
      <formula>"Endorsement"</formula>
    </cfRule>
  </conditionalFormatting>
  <conditionalFormatting sqref="B1884">
    <cfRule type="cellIs" dxfId="23628" priority="285" stopIfTrue="1" operator="equal">
      <formula>""</formula>
    </cfRule>
  </conditionalFormatting>
  <conditionalFormatting sqref="C1884">
    <cfRule type="cellIs" dxfId="23627" priority="282" stopIfTrue="1" operator="equal">
      <formula>"Y"</formula>
    </cfRule>
    <cfRule type="cellIs" dxfId="23626" priority="283" stopIfTrue="1" operator="equal">
      <formula>""</formula>
    </cfRule>
    <cfRule type="cellIs" dxfId="23625" priority="284" stopIfTrue="1" operator="equal">
      <formula>"W"</formula>
    </cfRule>
  </conditionalFormatting>
  <conditionalFormatting sqref="D1884">
    <cfRule type="cellIs" dxfId="23624" priority="280" stopIfTrue="1" operator="equal">
      <formula>""</formula>
    </cfRule>
    <cfRule type="cellIs" dxfId="23623" priority="281" stopIfTrue="1" operator="between">
      <formula>"10.7.1"</formula>
      <formula>"10.7.5"</formula>
    </cfRule>
  </conditionalFormatting>
  <conditionalFormatting sqref="G1884">
    <cfRule type="cellIs" dxfId="23622" priority="279" stopIfTrue="1" operator="equal">
      <formula>""</formula>
    </cfRule>
  </conditionalFormatting>
  <conditionalFormatting sqref="O1884">
    <cfRule type="cellIs" dxfId="23621" priority="276" stopIfTrue="1" operator="equal">
      <formula>"Rel-14"</formula>
    </cfRule>
    <cfRule type="cellIs" dxfId="23620" priority="277" stopIfTrue="1" operator="equal">
      <formula>"Rel-16"</formula>
    </cfRule>
    <cfRule type="cellIs" dxfId="23619" priority="278" stopIfTrue="1" operator="equal">
      <formula>"Rel-15"</formula>
    </cfRule>
  </conditionalFormatting>
  <conditionalFormatting sqref="F1884">
    <cfRule type="cellIs" dxfId="23618" priority="267" stopIfTrue="1" operator="equal">
      <formula>"LS In"</formula>
    </cfRule>
    <cfRule type="cellIs" dxfId="23617" priority="268" stopIfTrue="1" operator="equal">
      <formula>"LS OUT"</formula>
    </cfRule>
    <cfRule type="cellIs" dxfId="23616" priority="269" stopIfTrue="1" operator="equal">
      <formula>"CR"</formula>
    </cfRule>
    <cfRule type="cellIs" dxfId="23615" priority="270" stopIfTrue="1" operator="equal">
      <formula>"P-CR"</formula>
    </cfRule>
    <cfRule type="cellIs" dxfId="23614" priority="271" stopIfTrue="1" operator="equal">
      <formula>"CR Pack"</formula>
    </cfRule>
    <cfRule type="cellIs" dxfId="23613" priority="272" stopIfTrue="1" operator="equal">
      <formula>"WID new"</formula>
    </cfRule>
    <cfRule type="cellIs" dxfId="23612" priority="273" stopIfTrue="1" operator="equal">
      <formula>"WID revised"</formula>
    </cfRule>
    <cfRule type="cellIs" dxfId="23611" priority="274" stopIfTrue="1" operator="equal">
      <formula>"SID new"</formula>
    </cfRule>
    <cfRule type="cellIs" dxfId="23610" priority="275" stopIfTrue="1" operator="equal">
      <formula>"SID revised"</formula>
    </cfRule>
  </conditionalFormatting>
  <conditionalFormatting sqref="P1884">
    <cfRule type="containsText" dxfId="23609" priority="265" stopIfTrue="1" operator="containsText" text="DUMMY">
      <formula>NOT(ISERROR(SEARCH("DUMMY",P1884)))</formula>
    </cfRule>
    <cfRule type="cellIs" dxfId="23608" priority="266" stopIfTrue="1" operator="equal">
      <formula>""</formula>
    </cfRule>
  </conditionalFormatting>
  <conditionalFormatting sqref="Q1884">
    <cfRule type="cellIs" dxfId="23607" priority="263" stopIfTrue="1" operator="equal">
      <formula>""</formula>
    </cfRule>
    <cfRule type="cellIs" dxfId="23606" priority="264" stopIfTrue="1" operator="equal">
      <formula>"-"</formula>
    </cfRule>
  </conditionalFormatting>
  <conditionalFormatting sqref="I1884">
    <cfRule type="containsText" dxfId="23605" priority="261" operator="containsText" text="...">
      <formula>NOT(ISERROR(SEARCH("...",I1884)))</formula>
    </cfRule>
    <cfRule type="containsText" dxfId="23604" priority="262" operator="containsText" text="~?">
      <formula>NOT(ISERROR(SEARCH("~?",I1884)))</formula>
    </cfRule>
  </conditionalFormatting>
  <conditionalFormatting sqref="G1884">
    <cfRule type="cellIs" dxfId="23603" priority="260" operator="equal">
      <formula>"Endorsement"</formula>
    </cfRule>
  </conditionalFormatting>
  <conditionalFormatting sqref="B1885">
    <cfRule type="cellIs" dxfId="23602" priority="259" stopIfTrue="1" operator="equal">
      <formula>""</formula>
    </cfRule>
  </conditionalFormatting>
  <conditionalFormatting sqref="C1885">
    <cfRule type="cellIs" dxfId="23601" priority="256" stopIfTrue="1" operator="equal">
      <formula>"Y"</formula>
    </cfRule>
    <cfRule type="cellIs" dxfId="23600" priority="257" stopIfTrue="1" operator="equal">
      <formula>""</formula>
    </cfRule>
    <cfRule type="cellIs" dxfId="23599" priority="258" stopIfTrue="1" operator="equal">
      <formula>"W"</formula>
    </cfRule>
  </conditionalFormatting>
  <conditionalFormatting sqref="D1885">
    <cfRule type="cellIs" dxfId="23598" priority="254" stopIfTrue="1" operator="equal">
      <formula>""</formula>
    </cfRule>
    <cfRule type="cellIs" dxfId="23597" priority="255" stopIfTrue="1" operator="between">
      <formula>"10.7.1"</formula>
      <formula>"10.7.5"</formula>
    </cfRule>
  </conditionalFormatting>
  <conditionalFormatting sqref="G1885">
    <cfRule type="cellIs" dxfId="23596" priority="253" stopIfTrue="1" operator="equal">
      <formula>""</formula>
    </cfRule>
  </conditionalFormatting>
  <conditionalFormatting sqref="O1885">
    <cfRule type="cellIs" dxfId="23595" priority="250" stopIfTrue="1" operator="equal">
      <formula>"Rel-14"</formula>
    </cfRule>
    <cfRule type="cellIs" dxfId="23594" priority="251" stopIfTrue="1" operator="equal">
      <formula>"Rel-16"</formula>
    </cfRule>
    <cfRule type="cellIs" dxfId="23593" priority="252" stopIfTrue="1" operator="equal">
      <formula>"Rel-15"</formula>
    </cfRule>
  </conditionalFormatting>
  <conditionalFormatting sqref="F1885">
    <cfRule type="cellIs" dxfId="23592" priority="241" stopIfTrue="1" operator="equal">
      <formula>"LS In"</formula>
    </cfRule>
    <cfRule type="cellIs" dxfId="23591" priority="242" stopIfTrue="1" operator="equal">
      <formula>"LS OUT"</formula>
    </cfRule>
    <cfRule type="cellIs" dxfId="23590" priority="243" stopIfTrue="1" operator="equal">
      <formula>"CR"</formula>
    </cfRule>
    <cfRule type="cellIs" dxfId="23589" priority="244" stopIfTrue="1" operator="equal">
      <formula>"P-CR"</formula>
    </cfRule>
    <cfRule type="cellIs" dxfId="23588" priority="245" stopIfTrue="1" operator="equal">
      <formula>"CR Pack"</formula>
    </cfRule>
    <cfRule type="cellIs" dxfId="23587" priority="246" stopIfTrue="1" operator="equal">
      <formula>"WID new"</formula>
    </cfRule>
    <cfRule type="cellIs" dxfId="23586" priority="247" stopIfTrue="1" operator="equal">
      <formula>"WID revised"</formula>
    </cfRule>
    <cfRule type="cellIs" dxfId="23585" priority="248" stopIfTrue="1" operator="equal">
      <formula>"SID new"</formula>
    </cfRule>
    <cfRule type="cellIs" dxfId="23584" priority="249" stopIfTrue="1" operator="equal">
      <formula>"SID revised"</formula>
    </cfRule>
  </conditionalFormatting>
  <conditionalFormatting sqref="P1885">
    <cfRule type="containsText" dxfId="23583" priority="239" stopIfTrue="1" operator="containsText" text="DUMMY">
      <formula>NOT(ISERROR(SEARCH("DUMMY",P1885)))</formula>
    </cfRule>
    <cfRule type="cellIs" dxfId="23582" priority="240" stopIfTrue="1" operator="equal">
      <formula>""</formula>
    </cfRule>
  </conditionalFormatting>
  <conditionalFormatting sqref="Q1885">
    <cfRule type="cellIs" dxfId="23581" priority="237" stopIfTrue="1" operator="equal">
      <formula>""</formula>
    </cfRule>
    <cfRule type="cellIs" dxfId="23580" priority="238" stopIfTrue="1" operator="equal">
      <formula>"-"</formula>
    </cfRule>
  </conditionalFormatting>
  <conditionalFormatting sqref="I1885">
    <cfRule type="containsText" dxfId="23579" priority="235" operator="containsText" text="...">
      <formula>NOT(ISERROR(SEARCH("...",I1885)))</formula>
    </cfRule>
    <cfRule type="containsText" dxfId="23578" priority="236" operator="containsText" text="~?">
      <formula>NOT(ISERROR(SEARCH("~?",I1885)))</formula>
    </cfRule>
  </conditionalFormatting>
  <conditionalFormatting sqref="G1885">
    <cfRule type="cellIs" dxfId="23577" priority="234" operator="equal">
      <formula>"Endorsement"</formula>
    </cfRule>
  </conditionalFormatting>
  <conditionalFormatting sqref="B1886">
    <cfRule type="cellIs" dxfId="23576" priority="233" stopIfTrue="1" operator="equal">
      <formula>""</formula>
    </cfRule>
  </conditionalFormatting>
  <conditionalFormatting sqref="C1886">
    <cfRule type="cellIs" dxfId="23575" priority="230" stopIfTrue="1" operator="equal">
      <formula>"Y"</formula>
    </cfRule>
    <cfRule type="cellIs" dxfId="23574" priority="231" stopIfTrue="1" operator="equal">
      <formula>""</formula>
    </cfRule>
    <cfRule type="cellIs" dxfId="23573" priority="232" stopIfTrue="1" operator="equal">
      <formula>"W"</formula>
    </cfRule>
  </conditionalFormatting>
  <conditionalFormatting sqref="D1886">
    <cfRule type="cellIs" dxfId="23572" priority="228" stopIfTrue="1" operator="equal">
      <formula>""</formula>
    </cfRule>
    <cfRule type="cellIs" dxfId="23571" priority="229" stopIfTrue="1" operator="between">
      <formula>"10.7.1"</formula>
      <formula>"10.7.5"</formula>
    </cfRule>
  </conditionalFormatting>
  <conditionalFormatting sqref="G1886">
    <cfRule type="cellIs" dxfId="23570" priority="227" stopIfTrue="1" operator="equal">
      <formula>""</formula>
    </cfRule>
  </conditionalFormatting>
  <conditionalFormatting sqref="O1886">
    <cfRule type="cellIs" dxfId="23569" priority="224" stopIfTrue="1" operator="equal">
      <formula>"Rel-14"</formula>
    </cfRule>
    <cfRule type="cellIs" dxfId="23568" priority="225" stopIfTrue="1" operator="equal">
      <formula>"Rel-16"</formula>
    </cfRule>
    <cfRule type="cellIs" dxfId="23567" priority="226" stopIfTrue="1" operator="equal">
      <formula>"Rel-15"</formula>
    </cfRule>
  </conditionalFormatting>
  <conditionalFormatting sqref="F1886">
    <cfRule type="cellIs" dxfId="23566" priority="215" stopIfTrue="1" operator="equal">
      <formula>"LS In"</formula>
    </cfRule>
    <cfRule type="cellIs" dxfId="23565" priority="216" stopIfTrue="1" operator="equal">
      <formula>"LS OUT"</formula>
    </cfRule>
    <cfRule type="cellIs" dxfId="23564" priority="217" stopIfTrue="1" operator="equal">
      <formula>"CR"</formula>
    </cfRule>
    <cfRule type="cellIs" dxfId="23563" priority="218" stopIfTrue="1" operator="equal">
      <formula>"P-CR"</formula>
    </cfRule>
    <cfRule type="cellIs" dxfId="23562" priority="219" stopIfTrue="1" operator="equal">
      <formula>"CR Pack"</formula>
    </cfRule>
    <cfRule type="cellIs" dxfId="23561" priority="220" stopIfTrue="1" operator="equal">
      <formula>"WID new"</formula>
    </cfRule>
    <cfRule type="cellIs" dxfId="23560" priority="221" stopIfTrue="1" operator="equal">
      <formula>"WID revised"</formula>
    </cfRule>
    <cfRule type="cellIs" dxfId="23559" priority="222" stopIfTrue="1" operator="equal">
      <formula>"SID new"</formula>
    </cfRule>
    <cfRule type="cellIs" dxfId="23558" priority="223" stopIfTrue="1" operator="equal">
      <formula>"SID revised"</formula>
    </cfRule>
  </conditionalFormatting>
  <conditionalFormatting sqref="P1886">
    <cfRule type="containsText" dxfId="23557" priority="213" stopIfTrue="1" operator="containsText" text="DUMMY">
      <formula>NOT(ISERROR(SEARCH("DUMMY",P1886)))</formula>
    </cfRule>
    <cfRule type="cellIs" dxfId="23556" priority="214" stopIfTrue="1" operator="equal">
      <formula>""</formula>
    </cfRule>
  </conditionalFormatting>
  <conditionalFormatting sqref="Q1886">
    <cfRule type="cellIs" dxfId="23555" priority="211" stopIfTrue="1" operator="equal">
      <formula>""</formula>
    </cfRule>
    <cfRule type="cellIs" dxfId="23554" priority="212" stopIfTrue="1" operator="equal">
      <formula>"-"</formula>
    </cfRule>
  </conditionalFormatting>
  <conditionalFormatting sqref="I1886">
    <cfRule type="containsText" dxfId="23553" priority="209" operator="containsText" text="...">
      <formula>NOT(ISERROR(SEARCH("...",I1886)))</formula>
    </cfRule>
    <cfRule type="containsText" dxfId="23552" priority="210" operator="containsText" text="~?">
      <formula>NOT(ISERROR(SEARCH("~?",I1886)))</formula>
    </cfRule>
  </conditionalFormatting>
  <conditionalFormatting sqref="G1886">
    <cfRule type="cellIs" dxfId="23551" priority="208" operator="equal">
      <formula>"Endorsement"</formula>
    </cfRule>
  </conditionalFormatting>
  <conditionalFormatting sqref="B1887">
    <cfRule type="cellIs" dxfId="23550" priority="207" stopIfTrue="1" operator="equal">
      <formula>""</formula>
    </cfRule>
  </conditionalFormatting>
  <conditionalFormatting sqref="C1887">
    <cfRule type="cellIs" dxfId="23549" priority="204" stopIfTrue="1" operator="equal">
      <formula>"Y"</formula>
    </cfRule>
    <cfRule type="cellIs" dxfId="23548" priority="205" stopIfTrue="1" operator="equal">
      <formula>""</formula>
    </cfRule>
    <cfRule type="cellIs" dxfId="23547" priority="206" stopIfTrue="1" operator="equal">
      <formula>"W"</formula>
    </cfRule>
  </conditionalFormatting>
  <conditionalFormatting sqref="D1887">
    <cfRule type="cellIs" dxfId="23546" priority="202" stopIfTrue="1" operator="equal">
      <formula>""</formula>
    </cfRule>
    <cfRule type="cellIs" dxfId="23545" priority="203" stopIfTrue="1" operator="between">
      <formula>"10.7.1"</formula>
      <formula>"10.7.5"</formula>
    </cfRule>
  </conditionalFormatting>
  <conditionalFormatting sqref="G1887">
    <cfRule type="cellIs" dxfId="23544" priority="201" stopIfTrue="1" operator="equal">
      <formula>""</formula>
    </cfRule>
  </conditionalFormatting>
  <conditionalFormatting sqref="O1887">
    <cfRule type="cellIs" dxfId="23543" priority="198" stopIfTrue="1" operator="equal">
      <formula>"Rel-14"</formula>
    </cfRule>
    <cfRule type="cellIs" dxfId="23542" priority="199" stopIfTrue="1" operator="equal">
      <formula>"Rel-16"</formula>
    </cfRule>
    <cfRule type="cellIs" dxfId="23541" priority="200" stopIfTrue="1" operator="equal">
      <formula>"Rel-15"</formula>
    </cfRule>
  </conditionalFormatting>
  <conditionalFormatting sqref="F1887">
    <cfRule type="cellIs" dxfId="23540" priority="189" stopIfTrue="1" operator="equal">
      <formula>"LS In"</formula>
    </cfRule>
    <cfRule type="cellIs" dxfId="23539" priority="190" stopIfTrue="1" operator="equal">
      <formula>"LS OUT"</formula>
    </cfRule>
    <cfRule type="cellIs" dxfId="23538" priority="191" stopIfTrue="1" operator="equal">
      <formula>"CR"</formula>
    </cfRule>
    <cfRule type="cellIs" dxfId="23537" priority="192" stopIfTrue="1" operator="equal">
      <formula>"P-CR"</formula>
    </cfRule>
    <cfRule type="cellIs" dxfId="23536" priority="193" stopIfTrue="1" operator="equal">
      <formula>"CR Pack"</formula>
    </cfRule>
    <cfRule type="cellIs" dxfId="23535" priority="194" stopIfTrue="1" operator="equal">
      <formula>"WID new"</formula>
    </cfRule>
    <cfRule type="cellIs" dxfId="23534" priority="195" stopIfTrue="1" operator="equal">
      <formula>"WID revised"</formula>
    </cfRule>
    <cfRule type="cellIs" dxfId="23533" priority="196" stopIfTrue="1" operator="equal">
      <formula>"SID new"</formula>
    </cfRule>
    <cfRule type="cellIs" dxfId="23532" priority="197" stopIfTrue="1" operator="equal">
      <formula>"SID revised"</formula>
    </cfRule>
  </conditionalFormatting>
  <conditionalFormatting sqref="P1887">
    <cfRule type="containsText" dxfId="23531" priority="187" stopIfTrue="1" operator="containsText" text="DUMMY">
      <formula>NOT(ISERROR(SEARCH("DUMMY",P1887)))</formula>
    </cfRule>
    <cfRule type="cellIs" dxfId="23530" priority="188" stopIfTrue="1" operator="equal">
      <formula>""</formula>
    </cfRule>
  </conditionalFormatting>
  <conditionalFormatting sqref="Q1887">
    <cfRule type="cellIs" dxfId="23529" priority="185" stopIfTrue="1" operator="equal">
      <formula>""</formula>
    </cfRule>
    <cfRule type="cellIs" dxfId="23528" priority="186" stopIfTrue="1" operator="equal">
      <formula>"-"</formula>
    </cfRule>
  </conditionalFormatting>
  <conditionalFormatting sqref="I1887">
    <cfRule type="containsText" dxfId="23527" priority="183" operator="containsText" text="...">
      <formula>NOT(ISERROR(SEARCH("...",I1887)))</formula>
    </cfRule>
    <cfRule type="containsText" dxfId="23526" priority="184" operator="containsText" text="~?">
      <formula>NOT(ISERROR(SEARCH("~?",I1887)))</formula>
    </cfRule>
  </conditionalFormatting>
  <conditionalFormatting sqref="G1887">
    <cfRule type="cellIs" dxfId="23525" priority="182" operator="equal">
      <formula>"Endorsement"</formula>
    </cfRule>
  </conditionalFormatting>
  <conditionalFormatting sqref="B1888">
    <cfRule type="cellIs" dxfId="23524" priority="181" stopIfTrue="1" operator="equal">
      <formula>""</formula>
    </cfRule>
  </conditionalFormatting>
  <conditionalFormatting sqref="C1888">
    <cfRule type="cellIs" dxfId="23523" priority="178" stopIfTrue="1" operator="equal">
      <formula>"Y"</formula>
    </cfRule>
    <cfRule type="cellIs" dxfId="23522" priority="179" stopIfTrue="1" operator="equal">
      <formula>""</formula>
    </cfRule>
    <cfRule type="cellIs" dxfId="23521" priority="180" stopIfTrue="1" operator="equal">
      <formula>"W"</formula>
    </cfRule>
  </conditionalFormatting>
  <conditionalFormatting sqref="D1888">
    <cfRule type="cellIs" dxfId="23520" priority="176" stopIfTrue="1" operator="equal">
      <formula>""</formula>
    </cfRule>
    <cfRule type="cellIs" dxfId="23519" priority="177" stopIfTrue="1" operator="between">
      <formula>"10.7.1"</formula>
      <formula>"10.7.5"</formula>
    </cfRule>
  </conditionalFormatting>
  <conditionalFormatting sqref="G1888">
    <cfRule type="cellIs" dxfId="23518" priority="175" stopIfTrue="1" operator="equal">
      <formula>""</formula>
    </cfRule>
  </conditionalFormatting>
  <conditionalFormatting sqref="O1888">
    <cfRule type="cellIs" dxfId="23517" priority="172" stopIfTrue="1" operator="equal">
      <formula>"Rel-14"</formula>
    </cfRule>
    <cfRule type="cellIs" dxfId="23516" priority="173" stopIfTrue="1" operator="equal">
      <formula>"Rel-16"</formula>
    </cfRule>
    <cfRule type="cellIs" dxfId="23515" priority="174" stopIfTrue="1" operator="equal">
      <formula>"Rel-15"</formula>
    </cfRule>
  </conditionalFormatting>
  <conditionalFormatting sqref="F1888">
    <cfRule type="cellIs" dxfId="23514" priority="163" stopIfTrue="1" operator="equal">
      <formula>"LS In"</formula>
    </cfRule>
    <cfRule type="cellIs" dxfId="23513" priority="164" stopIfTrue="1" operator="equal">
      <formula>"LS OUT"</formula>
    </cfRule>
    <cfRule type="cellIs" dxfId="23512" priority="165" stopIfTrue="1" operator="equal">
      <formula>"CR"</formula>
    </cfRule>
    <cfRule type="cellIs" dxfId="23511" priority="166" stopIfTrue="1" operator="equal">
      <formula>"P-CR"</formula>
    </cfRule>
    <cfRule type="cellIs" dxfId="23510" priority="167" stopIfTrue="1" operator="equal">
      <formula>"CR Pack"</formula>
    </cfRule>
    <cfRule type="cellIs" dxfId="23509" priority="168" stopIfTrue="1" operator="equal">
      <formula>"WID new"</formula>
    </cfRule>
    <cfRule type="cellIs" dxfId="23508" priority="169" stopIfTrue="1" operator="equal">
      <formula>"WID revised"</formula>
    </cfRule>
    <cfRule type="cellIs" dxfId="23507" priority="170" stopIfTrue="1" operator="equal">
      <formula>"SID new"</formula>
    </cfRule>
    <cfRule type="cellIs" dxfId="23506" priority="171" stopIfTrue="1" operator="equal">
      <formula>"SID revised"</formula>
    </cfRule>
  </conditionalFormatting>
  <conditionalFormatting sqref="P1888">
    <cfRule type="containsText" dxfId="23505" priority="161" stopIfTrue="1" operator="containsText" text="DUMMY">
      <formula>NOT(ISERROR(SEARCH("DUMMY",P1888)))</formula>
    </cfRule>
    <cfRule type="cellIs" dxfId="23504" priority="162" stopIfTrue="1" operator="equal">
      <formula>""</formula>
    </cfRule>
  </conditionalFormatting>
  <conditionalFormatting sqref="Q1888">
    <cfRule type="cellIs" dxfId="23503" priority="159" stopIfTrue="1" operator="equal">
      <formula>""</formula>
    </cfRule>
    <cfRule type="cellIs" dxfId="23502" priority="160" stopIfTrue="1" operator="equal">
      <formula>"-"</formula>
    </cfRule>
  </conditionalFormatting>
  <conditionalFormatting sqref="I1888">
    <cfRule type="containsText" dxfId="23501" priority="157" operator="containsText" text="...">
      <formula>NOT(ISERROR(SEARCH("...",I1888)))</formula>
    </cfRule>
    <cfRule type="containsText" dxfId="23500" priority="158" operator="containsText" text="~?">
      <formula>NOT(ISERROR(SEARCH("~?",I1888)))</formula>
    </cfRule>
  </conditionalFormatting>
  <conditionalFormatting sqref="G1888">
    <cfRule type="cellIs" dxfId="23499" priority="156" operator="equal">
      <formula>"Endorsement"</formula>
    </cfRule>
  </conditionalFormatting>
  <conditionalFormatting sqref="B1889">
    <cfRule type="cellIs" dxfId="23498" priority="155" stopIfTrue="1" operator="equal">
      <formula>""</formula>
    </cfRule>
  </conditionalFormatting>
  <conditionalFormatting sqref="C1889">
    <cfRule type="cellIs" dxfId="23497" priority="152" stopIfTrue="1" operator="equal">
      <formula>"Y"</formula>
    </cfRule>
    <cfRule type="cellIs" dxfId="23496" priority="153" stopIfTrue="1" operator="equal">
      <formula>""</formula>
    </cfRule>
    <cfRule type="cellIs" dxfId="23495" priority="154" stopIfTrue="1" operator="equal">
      <formula>"W"</formula>
    </cfRule>
  </conditionalFormatting>
  <conditionalFormatting sqref="D1889">
    <cfRule type="cellIs" dxfId="23494" priority="150" stopIfTrue="1" operator="equal">
      <formula>""</formula>
    </cfRule>
    <cfRule type="cellIs" dxfId="23493" priority="151" stopIfTrue="1" operator="between">
      <formula>"10.7.1"</formula>
      <formula>"10.7.5"</formula>
    </cfRule>
  </conditionalFormatting>
  <conditionalFormatting sqref="G1889">
    <cfRule type="cellIs" dxfId="23492" priority="149" stopIfTrue="1" operator="equal">
      <formula>""</formula>
    </cfRule>
  </conditionalFormatting>
  <conditionalFormatting sqref="O1889">
    <cfRule type="cellIs" dxfId="23491" priority="146" stopIfTrue="1" operator="equal">
      <formula>"Rel-14"</formula>
    </cfRule>
    <cfRule type="cellIs" dxfId="23490" priority="147" stopIfTrue="1" operator="equal">
      <formula>"Rel-16"</formula>
    </cfRule>
    <cfRule type="cellIs" dxfId="23489" priority="148" stopIfTrue="1" operator="equal">
      <formula>"Rel-15"</formula>
    </cfRule>
  </conditionalFormatting>
  <conditionalFormatting sqref="F1889">
    <cfRule type="cellIs" dxfId="23488" priority="137" stopIfTrue="1" operator="equal">
      <formula>"LS In"</formula>
    </cfRule>
    <cfRule type="cellIs" dxfId="23487" priority="138" stopIfTrue="1" operator="equal">
      <formula>"LS OUT"</formula>
    </cfRule>
    <cfRule type="cellIs" dxfId="23486" priority="139" stopIfTrue="1" operator="equal">
      <formula>"CR"</formula>
    </cfRule>
    <cfRule type="cellIs" dxfId="23485" priority="140" stopIfTrue="1" operator="equal">
      <formula>"P-CR"</formula>
    </cfRule>
    <cfRule type="cellIs" dxfId="23484" priority="141" stopIfTrue="1" operator="equal">
      <formula>"CR Pack"</formula>
    </cfRule>
    <cfRule type="cellIs" dxfId="23483" priority="142" stopIfTrue="1" operator="equal">
      <formula>"WID new"</formula>
    </cfRule>
    <cfRule type="cellIs" dxfId="23482" priority="143" stopIfTrue="1" operator="equal">
      <formula>"WID revised"</formula>
    </cfRule>
    <cfRule type="cellIs" dxfId="23481" priority="144" stopIfTrue="1" operator="equal">
      <formula>"SID new"</formula>
    </cfRule>
    <cfRule type="cellIs" dxfId="23480" priority="145" stopIfTrue="1" operator="equal">
      <formula>"SID revised"</formula>
    </cfRule>
  </conditionalFormatting>
  <conditionalFormatting sqref="P1889">
    <cfRule type="containsText" dxfId="23479" priority="135" stopIfTrue="1" operator="containsText" text="DUMMY">
      <formula>NOT(ISERROR(SEARCH("DUMMY",P1889)))</formula>
    </cfRule>
    <cfRule type="cellIs" dxfId="23478" priority="136" stopIfTrue="1" operator="equal">
      <formula>""</formula>
    </cfRule>
  </conditionalFormatting>
  <conditionalFormatting sqref="Q1889">
    <cfRule type="cellIs" dxfId="23477" priority="133" stopIfTrue="1" operator="equal">
      <formula>""</formula>
    </cfRule>
    <cfRule type="cellIs" dxfId="23476" priority="134" stopIfTrue="1" operator="equal">
      <formula>"-"</formula>
    </cfRule>
  </conditionalFormatting>
  <conditionalFormatting sqref="I1889">
    <cfRule type="containsText" dxfId="23475" priority="131" operator="containsText" text="...">
      <formula>NOT(ISERROR(SEARCH("...",I1889)))</formula>
    </cfRule>
    <cfRule type="containsText" dxfId="23474" priority="132" operator="containsText" text="~?">
      <formula>NOT(ISERROR(SEARCH("~?",I1889)))</formula>
    </cfRule>
  </conditionalFormatting>
  <conditionalFormatting sqref="G1889">
    <cfRule type="cellIs" dxfId="23473" priority="130" operator="equal">
      <formula>"Endorsement"</formula>
    </cfRule>
  </conditionalFormatting>
  <conditionalFormatting sqref="B1872">
    <cfRule type="cellIs" dxfId="23472" priority="129" stopIfTrue="1" operator="equal">
      <formula>""</formula>
    </cfRule>
  </conditionalFormatting>
  <conditionalFormatting sqref="C1872">
    <cfRule type="cellIs" dxfId="23471" priority="126" stopIfTrue="1" operator="equal">
      <formula>"Y"</formula>
    </cfRule>
    <cfRule type="cellIs" dxfId="23470" priority="127" stopIfTrue="1" operator="equal">
      <formula>""</formula>
    </cfRule>
    <cfRule type="cellIs" dxfId="23469" priority="128" stopIfTrue="1" operator="equal">
      <formula>"W"</formula>
    </cfRule>
  </conditionalFormatting>
  <conditionalFormatting sqref="D1872">
    <cfRule type="cellIs" dxfId="23468" priority="124" stopIfTrue="1" operator="equal">
      <formula>""</formula>
    </cfRule>
    <cfRule type="cellIs" dxfId="23467" priority="125" stopIfTrue="1" operator="between">
      <formula>"10.7.1"</formula>
      <formula>"10.7.5"</formula>
    </cfRule>
  </conditionalFormatting>
  <conditionalFormatting sqref="G1872">
    <cfRule type="cellIs" dxfId="23466" priority="123" stopIfTrue="1" operator="equal">
      <formula>""</formula>
    </cfRule>
  </conditionalFormatting>
  <conditionalFormatting sqref="O1872">
    <cfRule type="cellIs" dxfId="23465" priority="120" stopIfTrue="1" operator="equal">
      <formula>"Rel-14"</formula>
    </cfRule>
    <cfRule type="cellIs" dxfId="23464" priority="121" stopIfTrue="1" operator="equal">
      <formula>"Rel-16"</formula>
    </cfRule>
    <cfRule type="cellIs" dxfId="23463" priority="122" stopIfTrue="1" operator="equal">
      <formula>"Rel-15"</formula>
    </cfRule>
  </conditionalFormatting>
  <conditionalFormatting sqref="F1872">
    <cfRule type="cellIs" dxfId="23462" priority="111" stopIfTrue="1" operator="equal">
      <formula>"LS In"</formula>
    </cfRule>
    <cfRule type="cellIs" dxfId="23461" priority="112" stopIfTrue="1" operator="equal">
      <formula>"LS OUT"</formula>
    </cfRule>
    <cfRule type="cellIs" dxfId="23460" priority="113" stopIfTrue="1" operator="equal">
      <formula>"CR"</formula>
    </cfRule>
    <cfRule type="cellIs" dxfId="23459" priority="114" stopIfTrue="1" operator="equal">
      <formula>"P-CR"</formula>
    </cfRule>
    <cfRule type="cellIs" dxfId="23458" priority="115" stopIfTrue="1" operator="equal">
      <formula>"CR Pack"</formula>
    </cfRule>
    <cfRule type="cellIs" dxfId="23457" priority="116" stopIfTrue="1" operator="equal">
      <formula>"WID new"</formula>
    </cfRule>
    <cfRule type="cellIs" dxfId="23456" priority="117" stopIfTrue="1" operator="equal">
      <formula>"WID revised"</formula>
    </cfRule>
    <cfRule type="cellIs" dxfId="23455" priority="118" stopIfTrue="1" operator="equal">
      <formula>"SID new"</formula>
    </cfRule>
    <cfRule type="cellIs" dxfId="23454" priority="119" stopIfTrue="1" operator="equal">
      <formula>"SID revised"</formula>
    </cfRule>
  </conditionalFormatting>
  <conditionalFormatting sqref="P1872">
    <cfRule type="containsText" dxfId="23453" priority="109" stopIfTrue="1" operator="containsText" text="DUMMY">
      <formula>NOT(ISERROR(SEARCH("DUMMY",P1872)))</formula>
    </cfRule>
    <cfRule type="cellIs" dxfId="23452" priority="110" stopIfTrue="1" operator="equal">
      <formula>""</formula>
    </cfRule>
  </conditionalFormatting>
  <conditionalFormatting sqref="Q1872">
    <cfRule type="cellIs" dxfId="23451" priority="107" stopIfTrue="1" operator="equal">
      <formula>""</formula>
    </cfRule>
    <cfRule type="cellIs" dxfId="23450" priority="108" stopIfTrue="1" operator="equal">
      <formula>"-"</formula>
    </cfRule>
  </conditionalFormatting>
  <conditionalFormatting sqref="I1872">
    <cfRule type="containsText" dxfId="23449" priority="105" operator="containsText" text="...">
      <formula>NOT(ISERROR(SEARCH("...",I1872)))</formula>
    </cfRule>
    <cfRule type="containsText" dxfId="23448" priority="106" operator="containsText" text="~?">
      <formula>NOT(ISERROR(SEARCH("~?",I1872)))</formula>
    </cfRule>
  </conditionalFormatting>
  <conditionalFormatting sqref="G1872">
    <cfRule type="cellIs" dxfId="23447" priority="104" operator="equal">
      <formula>"Endorsement"</formula>
    </cfRule>
  </conditionalFormatting>
  <conditionalFormatting sqref="B1873">
    <cfRule type="cellIs" dxfId="23446" priority="103" stopIfTrue="1" operator="equal">
      <formula>""</formula>
    </cfRule>
  </conditionalFormatting>
  <conditionalFormatting sqref="C1873">
    <cfRule type="cellIs" dxfId="23445" priority="100" stopIfTrue="1" operator="equal">
      <formula>"Y"</formula>
    </cfRule>
    <cfRule type="cellIs" dxfId="23444" priority="101" stopIfTrue="1" operator="equal">
      <formula>""</formula>
    </cfRule>
    <cfRule type="cellIs" dxfId="23443" priority="102" stopIfTrue="1" operator="equal">
      <formula>"W"</formula>
    </cfRule>
  </conditionalFormatting>
  <conditionalFormatting sqref="D1873">
    <cfRule type="cellIs" dxfId="23442" priority="98" stopIfTrue="1" operator="equal">
      <formula>""</formula>
    </cfRule>
    <cfRule type="cellIs" dxfId="23441" priority="99" stopIfTrue="1" operator="between">
      <formula>"10.7.1"</formula>
      <formula>"10.7.5"</formula>
    </cfRule>
  </conditionalFormatting>
  <conditionalFormatting sqref="G1873">
    <cfRule type="cellIs" dxfId="23440" priority="97" stopIfTrue="1" operator="equal">
      <formula>""</formula>
    </cfRule>
  </conditionalFormatting>
  <conditionalFormatting sqref="O1873">
    <cfRule type="cellIs" dxfId="23439" priority="94" stopIfTrue="1" operator="equal">
      <formula>"Rel-14"</formula>
    </cfRule>
    <cfRule type="cellIs" dxfId="23438" priority="95" stopIfTrue="1" operator="equal">
      <formula>"Rel-16"</formula>
    </cfRule>
    <cfRule type="cellIs" dxfId="23437" priority="96" stopIfTrue="1" operator="equal">
      <formula>"Rel-15"</formula>
    </cfRule>
  </conditionalFormatting>
  <conditionalFormatting sqref="F1873">
    <cfRule type="cellIs" dxfId="23436" priority="85" stopIfTrue="1" operator="equal">
      <formula>"LS In"</formula>
    </cfRule>
    <cfRule type="cellIs" dxfId="23435" priority="86" stopIfTrue="1" operator="equal">
      <formula>"LS OUT"</formula>
    </cfRule>
    <cfRule type="cellIs" dxfId="23434" priority="87" stopIfTrue="1" operator="equal">
      <formula>"CR"</formula>
    </cfRule>
    <cfRule type="cellIs" dxfId="23433" priority="88" stopIfTrue="1" operator="equal">
      <formula>"P-CR"</formula>
    </cfRule>
    <cfRule type="cellIs" dxfId="23432" priority="89" stopIfTrue="1" operator="equal">
      <formula>"CR Pack"</formula>
    </cfRule>
    <cfRule type="cellIs" dxfId="23431" priority="90" stopIfTrue="1" operator="equal">
      <formula>"WID new"</formula>
    </cfRule>
    <cfRule type="cellIs" dxfId="23430" priority="91" stopIfTrue="1" operator="equal">
      <formula>"WID revised"</formula>
    </cfRule>
    <cfRule type="cellIs" dxfId="23429" priority="92" stopIfTrue="1" operator="equal">
      <formula>"SID new"</formula>
    </cfRule>
    <cfRule type="cellIs" dxfId="23428" priority="93" stopIfTrue="1" operator="equal">
      <formula>"SID revised"</formula>
    </cfRule>
  </conditionalFormatting>
  <conditionalFormatting sqref="P1873">
    <cfRule type="containsText" dxfId="23427" priority="83" stopIfTrue="1" operator="containsText" text="DUMMY">
      <formula>NOT(ISERROR(SEARCH("DUMMY",P1873)))</formula>
    </cfRule>
    <cfRule type="cellIs" dxfId="23426" priority="84" stopIfTrue="1" operator="equal">
      <formula>""</formula>
    </cfRule>
  </conditionalFormatting>
  <conditionalFormatting sqref="Q1873">
    <cfRule type="cellIs" dxfId="23425" priority="81" stopIfTrue="1" operator="equal">
      <formula>""</formula>
    </cfRule>
    <cfRule type="cellIs" dxfId="23424" priority="82" stopIfTrue="1" operator="equal">
      <formula>"-"</formula>
    </cfRule>
  </conditionalFormatting>
  <conditionalFormatting sqref="I1873">
    <cfRule type="containsText" dxfId="23423" priority="79" operator="containsText" text="...">
      <formula>NOT(ISERROR(SEARCH("...",I1873)))</formula>
    </cfRule>
    <cfRule type="containsText" dxfId="23422" priority="80" operator="containsText" text="~?">
      <formula>NOT(ISERROR(SEARCH("~?",I1873)))</formula>
    </cfRule>
  </conditionalFormatting>
  <conditionalFormatting sqref="G1873">
    <cfRule type="cellIs" dxfId="23421" priority="78" operator="equal">
      <formula>"Endorsement"</formula>
    </cfRule>
  </conditionalFormatting>
  <conditionalFormatting sqref="B1874">
    <cfRule type="cellIs" dxfId="23420" priority="77" stopIfTrue="1" operator="equal">
      <formula>""</formula>
    </cfRule>
  </conditionalFormatting>
  <conditionalFormatting sqref="C1874">
    <cfRule type="cellIs" dxfId="23419" priority="74" stopIfTrue="1" operator="equal">
      <formula>"Y"</formula>
    </cfRule>
    <cfRule type="cellIs" dxfId="23418" priority="75" stopIfTrue="1" operator="equal">
      <formula>""</formula>
    </cfRule>
    <cfRule type="cellIs" dxfId="23417" priority="76" stopIfTrue="1" operator="equal">
      <formula>"W"</formula>
    </cfRule>
  </conditionalFormatting>
  <conditionalFormatting sqref="D1874">
    <cfRule type="cellIs" dxfId="23416" priority="72" stopIfTrue="1" operator="equal">
      <formula>""</formula>
    </cfRule>
    <cfRule type="cellIs" dxfId="23415" priority="73" stopIfTrue="1" operator="between">
      <formula>"10.7.1"</formula>
      <formula>"10.7.5"</formula>
    </cfRule>
  </conditionalFormatting>
  <conditionalFormatting sqref="G1874">
    <cfRule type="cellIs" dxfId="23414" priority="71" stopIfTrue="1" operator="equal">
      <formula>""</formula>
    </cfRule>
  </conditionalFormatting>
  <conditionalFormatting sqref="O1874">
    <cfRule type="cellIs" dxfId="23413" priority="68" stopIfTrue="1" operator="equal">
      <formula>"Rel-14"</formula>
    </cfRule>
    <cfRule type="cellIs" dxfId="23412" priority="69" stopIfTrue="1" operator="equal">
      <formula>"Rel-16"</formula>
    </cfRule>
    <cfRule type="cellIs" dxfId="23411" priority="70" stopIfTrue="1" operator="equal">
      <formula>"Rel-15"</formula>
    </cfRule>
  </conditionalFormatting>
  <conditionalFormatting sqref="F1874">
    <cfRule type="cellIs" dxfId="23410" priority="59" stopIfTrue="1" operator="equal">
      <formula>"LS In"</formula>
    </cfRule>
    <cfRule type="cellIs" dxfId="23409" priority="60" stopIfTrue="1" operator="equal">
      <formula>"LS OUT"</formula>
    </cfRule>
    <cfRule type="cellIs" dxfId="23408" priority="61" stopIfTrue="1" operator="equal">
      <formula>"CR"</formula>
    </cfRule>
    <cfRule type="cellIs" dxfId="23407" priority="62" stopIfTrue="1" operator="equal">
      <formula>"P-CR"</formula>
    </cfRule>
    <cfRule type="cellIs" dxfId="23406" priority="63" stopIfTrue="1" operator="equal">
      <formula>"CR Pack"</formula>
    </cfRule>
    <cfRule type="cellIs" dxfId="23405" priority="64" stopIfTrue="1" operator="equal">
      <formula>"WID new"</formula>
    </cfRule>
    <cfRule type="cellIs" dxfId="23404" priority="65" stopIfTrue="1" operator="equal">
      <formula>"WID revised"</formula>
    </cfRule>
    <cfRule type="cellIs" dxfId="23403" priority="66" stopIfTrue="1" operator="equal">
      <formula>"SID new"</formula>
    </cfRule>
    <cfRule type="cellIs" dxfId="23402" priority="67" stopIfTrue="1" operator="equal">
      <formula>"SID revised"</formula>
    </cfRule>
  </conditionalFormatting>
  <conditionalFormatting sqref="P1874">
    <cfRule type="containsText" dxfId="23401" priority="57" stopIfTrue="1" operator="containsText" text="DUMMY">
      <formula>NOT(ISERROR(SEARCH("DUMMY",P1874)))</formula>
    </cfRule>
    <cfRule type="cellIs" dxfId="23400" priority="58" stopIfTrue="1" operator="equal">
      <formula>""</formula>
    </cfRule>
  </conditionalFormatting>
  <conditionalFormatting sqref="Q1874">
    <cfRule type="cellIs" dxfId="23399" priority="55" stopIfTrue="1" operator="equal">
      <formula>""</formula>
    </cfRule>
    <cfRule type="cellIs" dxfId="23398" priority="56" stopIfTrue="1" operator="equal">
      <formula>"-"</formula>
    </cfRule>
  </conditionalFormatting>
  <conditionalFormatting sqref="I1874">
    <cfRule type="containsText" dxfId="23397" priority="53" operator="containsText" text="...">
      <formula>NOT(ISERROR(SEARCH("...",I1874)))</formula>
    </cfRule>
    <cfRule type="containsText" dxfId="23396" priority="54" operator="containsText" text="~?">
      <formula>NOT(ISERROR(SEARCH("~?",I1874)))</formula>
    </cfRule>
  </conditionalFormatting>
  <conditionalFormatting sqref="G1874">
    <cfRule type="cellIs" dxfId="23395" priority="52" operator="equal">
      <formula>"Endorsement"</formula>
    </cfRule>
  </conditionalFormatting>
  <conditionalFormatting sqref="B1871">
    <cfRule type="cellIs" dxfId="23394" priority="51" stopIfTrue="1" operator="equal">
      <formula>""</formula>
    </cfRule>
  </conditionalFormatting>
  <conditionalFormatting sqref="C1871">
    <cfRule type="cellIs" dxfId="23393" priority="48" stopIfTrue="1" operator="equal">
      <formula>"Y"</formula>
    </cfRule>
    <cfRule type="cellIs" dxfId="23392" priority="49" stopIfTrue="1" operator="equal">
      <formula>""</formula>
    </cfRule>
    <cfRule type="cellIs" dxfId="23391" priority="50" stopIfTrue="1" operator="equal">
      <formula>"W"</formula>
    </cfRule>
  </conditionalFormatting>
  <conditionalFormatting sqref="D1871">
    <cfRule type="cellIs" dxfId="23390" priority="46" stopIfTrue="1" operator="equal">
      <formula>""</formula>
    </cfRule>
    <cfRule type="cellIs" dxfId="23389" priority="47" stopIfTrue="1" operator="between">
      <formula>"10.7.1"</formula>
      <formula>"10.7.5"</formula>
    </cfRule>
  </conditionalFormatting>
  <conditionalFormatting sqref="G1871">
    <cfRule type="cellIs" dxfId="23388" priority="45" stopIfTrue="1" operator="equal">
      <formula>""</formula>
    </cfRule>
  </conditionalFormatting>
  <conditionalFormatting sqref="O1871">
    <cfRule type="cellIs" dxfId="23387" priority="42" stopIfTrue="1" operator="equal">
      <formula>"Rel-14"</formula>
    </cfRule>
    <cfRule type="cellIs" dxfId="23386" priority="43" stopIfTrue="1" operator="equal">
      <formula>"Rel-16"</formula>
    </cfRule>
    <cfRule type="cellIs" dxfId="23385" priority="44" stopIfTrue="1" operator="equal">
      <formula>"Rel-15"</formula>
    </cfRule>
  </conditionalFormatting>
  <conditionalFormatting sqref="F1871">
    <cfRule type="cellIs" dxfId="23384" priority="33" stopIfTrue="1" operator="equal">
      <formula>"LS In"</formula>
    </cfRule>
    <cfRule type="cellIs" dxfId="23383" priority="34" stopIfTrue="1" operator="equal">
      <formula>"LS OUT"</formula>
    </cfRule>
    <cfRule type="cellIs" dxfId="23382" priority="35" stopIfTrue="1" operator="equal">
      <formula>"CR"</formula>
    </cfRule>
    <cfRule type="cellIs" dxfId="23381" priority="36" stopIfTrue="1" operator="equal">
      <formula>"P-CR"</formula>
    </cfRule>
    <cfRule type="cellIs" dxfId="23380" priority="37" stopIfTrue="1" operator="equal">
      <formula>"CR Pack"</formula>
    </cfRule>
    <cfRule type="cellIs" dxfId="23379" priority="38" stopIfTrue="1" operator="equal">
      <formula>"WID new"</formula>
    </cfRule>
    <cfRule type="cellIs" dxfId="23378" priority="39" stopIfTrue="1" operator="equal">
      <formula>"WID revised"</formula>
    </cfRule>
    <cfRule type="cellIs" dxfId="23377" priority="40" stopIfTrue="1" operator="equal">
      <formula>"SID new"</formula>
    </cfRule>
    <cfRule type="cellIs" dxfId="23376" priority="41" stopIfTrue="1" operator="equal">
      <formula>"SID revised"</formula>
    </cfRule>
  </conditionalFormatting>
  <conditionalFormatting sqref="P1871">
    <cfRule type="containsText" dxfId="23375" priority="31" stopIfTrue="1" operator="containsText" text="DUMMY">
      <formula>NOT(ISERROR(SEARCH("DUMMY",P1871)))</formula>
    </cfRule>
    <cfRule type="cellIs" dxfId="23374" priority="32" stopIfTrue="1" operator="equal">
      <formula>""</formula>
    </cfRule>
  </conditionalFormatting>
  <conditionalFormatting sqref="Q1871">
    <cfRule type="cellIs" dxfId="23373" priority="29" stopIfTrue="1" operator="equal">
      <formula>""</formula>
    </cfRule>
    <cfRule type="cellIs" dxfId="23372" priority="30" stopIfTrue="1" operator="equal">
      <formula>"-"</formula>
    </cfRule>
  </conditionalFormatting>
  <conditionalFormatting sqref="G1871">
    <cfRule type="cellIs" dxfId="23371" priority="28" operator="equal">
      <formula>"Endorsement"</formula>
    </cfRule>
  </conditionalFormatting>
  <conditionalFormatting sqref="S1871">
    <cfRule type="cellIs" dxfId="23370" priority="27" stopIfTrue="1" operator="notEqual">
      <formula>""</formula>
    </cfRule>
  </conditionalFormatting>
  <conditionalFormatting sqref="C1816">
    <cfRule type="cellIs" dxfId="23369" priority="24" stopIfTrue="1" operator="equal">
      <formula>"Y"</formula>
    </cfRule>
    <cfRule type="cellIs" dxfId="23368" priority="25" stopIfTrue="1" operator="equal">
      <formula>""</formula>
    </cfRule>
    <cfRule type="cellIs" dxfId="23367" priority="26" stopIfTrue="1" operator="equal">
      <formula>"W"</formula>
    </cfRule>
  </conditionalFormatting>
  <conditionalFormatting sqref="D1816">
    <cfRule type="cellIs" dxfId="23366" priority="22" stopIfTrue="1" operator="equal">
      <formula>""</formula>
    </cfRule>
    <cfRule type="cellIs" dxfId="23365" priority="23" stopIfTrue="1" operator="between">
      <formula>"10.7.1"</formula>
      <formula>"10.7.5"</formula>
    </cfRule>
  </conditionalFormatting>
  <conditionalFormatting sqref="G1816">
    <cfRule type="cellIs" dxfId="23364" priority="21" stopIfTrue="1" operator="equal">
      <formula>""</formula>
    </cfRule>
  </conditionalFormatting>
  <conditionalFormatting sqref="O1816">
    <cfRule type="cellIs" dxfId="23363" priority="18" stopIfTrue="1" operator="equal">
      <formula>"Rel-14"</formula>
    </cfRule>
    <cfRule type="cellIs" dxfId="23362" priority="19" stopIfTrue="1" operator="equal">
      <formula>"Rel-16"</formula>
    </cfRule>
    <cfRule type="cellIs" dxfId="23361" priority="20" stopIfTrue="1" operator="equal">
      <formula>"Rel-15"</formula>
    </cfRule>
  </conditionalFormatting>
  <conditionalFormatting sqref="F1816">
    <cfRule type="cellIs" dxfId="23360" priority="9" stopIfTrue="1" operator="equal">
      <formula>"LS In"</formula>
    </cfRule>
    <cfRule type="cellIs" dxfId="23359" priority="10" stopIfTrue="1" operator="equal">
      <formula>"LS OUT"</formula>
    </cfRule>
    <cfRule type="cellIs" dxfId="23358" priority="11" stopIfTrue="1" operator="equal">
      <formula>"CR"</formula>
    </cfRule>
    <cfRule type="cellIs" dxfId="23357" priority="12" stopIfTrue="1" operator="equal">
      <formula>"P-CR"</formula>
    </cfRule>
    <cfRule type="cellIs" dxfId="23356" priority="13" stopIfTrue="1" operator="equal">
      <formula>"CR Pack"</formula>
    </cfRule>
    <cfRule type="cellIs" dxfId="23355" priority="14" stopIfTrue="1" operator="equal">
      <formula>"WID new"</formula>
    </cfRule>
    <cfRule type="cellIs" dxfId="23354" priority="15" stopIfTrue="1" operator="equal">
      <formula>"WID revised"</formula>
    </cfRule>
    <cfRule type="cellIs" dxfId="23353" priority="16" stopIfTrue="1" operator="equal">
      <formula>"SID new"</formula>
    </cfRule>
    <cfRule type="cellIs" dxfId="23352" priority="17" stopIfTrue="1" operator="equal">
      <formula>"SID revised"</formula>
    </cfRule>
  </conditionalFormatting>
  <conditionalFormatting sqref="P1816">
    <cfRule type="containsText" dxfId="23351" priority="7" stopIfTrue="1" operator="containsText" text="DUMMY">
      <formula>NOT(ISERROR(SEARCH("DUMMY",P1816)))</formula>
    </cfRule>
    <cfRule type="cellIs" dxfId="23350" priority="8" stopIfTrue="1" operator="equal">
      <formula>""</formula>
    </cfRule>
  </conditionalFormatting>
  <conditionalFormatting sqref="Q1816">
    <cfRule type="cellIs" dxfId="23349" priority="5" stopIfTrue="1" operator="equal">
      <formula>""</formula>
    </cfRule>
    <cfRule type="cellIs" dxfId="23348" priority="6" stopIfTrue="1" operator="equal">
      <formula>"-"</formula>
    </cfRule>
  </conditionalFormatting>
  <conditionalFormatting sqref="I1816">
    <cfRule type="containsText" dxfId="23347" priority="3" operator="containsText" text="...">
      <formula>NOT(ISERROR(SEARCH("...",I1816)))</formula>
    </cfRule>
    <cfRule type="containsText" dxfId="23346" priority="4" operator="containsText" text="~?">
      <formula>NOT(ISERROR(SEARCH("~?",I1816)))</formula>
    </cfRule>
  </conditionalFormatting>
  <conditionalFormatting sqref="G1816">
    <cfRule type="cellIs" dxfId="23345" priority="2" operator="equal">
      <formula>"Endorsement"</formula>
    </cfRule>
  </conditionalFormatting>
  <conditionalFormatting sqref="B1816">
    <cfRule type="cellIs" dxfId="23344" priority="1" stopIfTrue="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D2069"/>
  <sheetViews>
    <sheetView tabSelected="1" zoomScale="80" zoomScaleNormal="80" workbookViewId="0">
      <pane ySplit="7" topLeftCell="A1480" activePane="bottomLeft" state="frozenSplit"/>
      <selection pane="bottomLeft" activeCell="D1487" sqref="D1487"/>
    </sheetView>
  </sheetViews>
  <sheetFormatPr defaultRowHeight="12.4" customHeight="1" x14ac:dyDescent="0.25"/>
  <cols>
    <col min="1" max="1" width="8.85546875" style="1" customWidth="1"/>
    <col min="2" max="2" width="15" style="259" customWidth="1"/>
    <col min="3" max="3" width="4.42578125" style="3" customWidth="1"/>
    <col min="4" max="4" width="11.140625" style="6" customWidth="1"/>
    <col min="5" max="5" width="12.5703125" style="5" customWidth="1"/>
    <col min="6" max="6" width="12.140625" style="2" customWidth="1"/>
    <col min="7" max="7" width="12" style="2" customWidth="1"/>
    <col min="8" max="8" width="36.140625" style="6" customWidth="1"/>
    <col min="9" max="9" width="16" style="6" customWidth="1"/>
    <col min="10" max="10" width="7.7109375" style="5" customWidth="1"/>
    <col min="11" max="11" width="6.85546875" style="2" customWidth="1"/>
    <col min="12" max="12" width="6.28515625" style="2" customWidth="1"/>
    <col min="13" max="13" width="5.85546875" style="2" customWidth="1"/>
    <col min="14" max="14" width="6.28515625" style="7" customWidth="1"/>
    <col min="15" max="15" width="6.7109375" style="7" customWidth="1"/>
    <col min="16" max="16" width="16.42578125" style="2" customWidth="1"/>
    <col min="17" max="17" width="29.5703125" style="2" customWidth="1"/>
    <col min="18" max="18" width="58.7109375" style="1" customWidth="1"/>
    <col min="19" max="19" width="19.28515625" style="1" customWidth="1"/>
    <col min="20" max="20" width="11.28515625" style="9" customWidth="1"/>
    <col min="21" max="21" width="9.28515625" style="1" bestFit="1" customWidth="1"/>
    <col min="22" max="22" width="9.5703125" style="1" bestFit="1" customWidth="1"/>
    <col min="23" max="23" width="10.7109375" style="10" customWidth="1"/>
    <col min="24" max="24" width="9.140625" style="215" customWidth="1"/>
    <col min="25" max="25" width="9.140625" style="226" customWidth="1"/>
    <col min="26" max="26" width="10" style="1" customWidth="1"/>
    <col min="27" max="29" width="9.140625" style="1" customWidth="1"/>
    <col min="30" max="30" width="11.7109375" style="1" customWidth="1"/>
    <col min="31" max="58" width="9.140625" style="1"/>
    <col min="59" max="59" width="8" style="1" customWidth="1"/>
    <col min="60" max="60" width="5.85546875" style="1" customWidth="1"/>
    <col min="61" max="61" width="4.42578125" style="1" customWidth="1"/>
    <col min="62" max="62" width="11.140625" style="1" customWidth="1"/>
    <col min="63" max="63" width="12.5703125" style="1" customWidth="1"/>
    <col min="64" max="64" width="12.140625" style="1" customWidth="1"/>
    <col min="65" max="65" width="12" style="1" customWidth="1"/>
    <col min="66" max="66" width="36.140625" style="1" customWidth="1"/>
    <col min="67" max="67" width="16" style="1" customWidth="1"/>
    <col min="68" max="68" width="7.7109375" style="1" customWidth="1"/>
    <col min="69" max="69" width="6" style="1" customWidth="1"/>
    <col min="70" max="70" width="6.28515625" style="1" customWidth="1"/>
    <col min="71" max="71" width="3.85546875" style="1" customWidth="1"/>
    <col min="72" max="72" width="6.28515625" style="1" customWidth="1"/>
    <col min="73" max="73" width="6.140625" style="1" customWidth="1"/>
    <col min="74" max="74" width="16.42578125" style="1" customWidth="1"/>
    <col min="75" max="75" width="27.140625" style="1" customWidth="1"/>
    <col min="76" max="76" width="58.7109375" style="1" customWidth="1"/>
    <col min="77" max="77" width="19.28515625" style="1" customWidth="1"/>
    <col min="78" max="78" width="11.28515625" style="1" customWidth="1"/>
    <col min="79" max="79" width="9.28515625" style="1" bestFit="1" customWidth="1"/>
    <col min="80" max="80" width="9.140625" style="1"/>
    <col min="81" max="81" width="9.28515625" style="1" customWidth="1"/>
    <col min="82" max="87" width="9.140625" style="1" customWidth="1"/>
    <col min="88" max="88" width="10.42578125" style="1" customWidth="1"/>
    <col min="89" max="314" width="9.140625" style="1"/>
    <col min="315" max="315" width="8" style="1" customWidth="1"/>
    <col min="316" max="316" width="5.85546875" style="1" customWidth="1"/>
    <col min="317" max="317" width="4.42578125" style="1" customWidth="1"/>
    <col min="318" max="318" width="11.140625" style="1" customWidth="1"/>
    <col min="319" max="319" width="12.5703125" style="1" customWidth="1"/>
    <col min="320" max="320" width="12.140625" style="1" customWidth="1"/>
    <col min="321" max="321" width="12" style="1" customWidth="1"/>
    <col min="322" max="322" width="36.140625" style="1" customWidth="1"/>
    <col min="323" max="323" width="16" style="1" customWidth="1"/>
    <col min="324" max="324" width="7.7109375" style="1" customWidth="1"/>
    <col min="325" max="325" width="6" style="1" customWidth="1"/>
    <col min="326" max="326" width="6.28515625" style="1" customWidth="1"/>
    <col min="327" max="327" width="3.85546875" style="1" customWidth="1"/>
    <col min="328" max="328" width="6.28515625" style="1" customWidth="1"/>
    <col min="329" max="329" width="6.140625" style="1" customWidth="1"/>
    <col min="330" max="330" width="16.42578125" style="1" customWidth="1"/>
    <col min="331" max="331" width="27.140625" style="1" customWidth="1"/>
    <col min="332" max="332" width="58.7109375" style="1" customWidth="1"/>
    <col min="333" max="333" width="19.28515625" style="1" customWidth="1"/>
    <col min="334" max="334" width="11.28515625" style="1" customWidth="1"/>
    <col min="335" max="335" width="9.28515625" style="1" bestFit="1" customWidth="1"/>
    <col min="336" max="336" width="9.140625" style="1"/>
    <col min="337" max="337" width="9.28515625" style="1" customWidth="1"/>
    <col min="338" max="343" width="9.140625" style="1" customWidth="1"/>
    <col min="344" max="344" width="10.42578125" style="1" customWidth="1"/>
    <col min="345" max="570" width="9.140625" style="1"/>
    <col min="571" max="571" width="8" style="1" customWidth="1"/>
    <col min="572" max="572" width="5.85546875" style="1" customWidth="1"/>
    <col min="573" max="573" width="4.42578125" style="1" customWidth="1"/>
    <col min="574" max="574" width="11.140625" style="1" customWidth="1"/>
    <col min="575" max="575" width="12.5703125" style="1" customWidth="1"/>
    <col min="576" max="576" width="12.140625" style="1" customWidth="1"/>
    <col min="577" max="577" width="12" style="1" customWidth="1"/>
    <col min="578" max="578" width="36.140625" style="1" customWidth="1"/>
    <col min="579" max="579" width="16" style="1" customWidth="1"/>
    <col min="580" max="580" width="7.7109375" style="1" customWidth="1"/>
    <col min="581" max="581" width="6" style="1" customWidth="1"/>
    <col min="582" max="582" width="6.28515625" style="1" customWidth="1"/>
    <col min="583" max="583" width="3.85546875" style="1" customWidth="1"/>
    <col min="584" max="584" width="6.28515625" style="1" customWidth="1"/>
    <col min="585" max="585" width="6.140625" style="1" customWidth="1"/>
    <col min="586" max="586" width="16.42578125" style="1" customWidth="1"/>
    <col min="587" max="587" width="27.140625" style="1" customWidth="1"/>
    <col min="588" max="588" width="58.7109375" style="1" customWidth="1"/>
    <col min="589" max="589" width="19.28515625" style="1" customWidth="1"/>
    <col min="590" max="590" width="11.28515625" style="1" customWidth="1"/>
    <col min="591" max="591" width="9.28515625" style="1" bestFit="1" customWidth="1"/>
    <col min="592" max="592" width="9.140625" style="1"/>
    <col min="593" max="593" width="9.28515625" style="1" customWidth="1"/>
    <col min="594" max="599" width="9.140625" style="1" customWidth="1"/>
    <col min="600" max="600" width="10.42578125" style="1" customWidth="1"/>
    <col min="601" max="826" width="9.140625" style="1"/>
    <col min="827" max="827" width="8" style="1" customWidth="1"/>
    <col min="828" max="828" width="5.85546875" style="1" customWidth="1"/>
    <col min="829" max="829" width="4.42578125" style="1" customWidth="1"/>
    <col min="830" max="830" width="11.140625" style="1" customWidth="1"/>
    <col min="831" max="831" width="12.5703125" style="1" customWidth="1"/>
    <col min="832" max="832" width="12.140625" style="1" customWidth="1"/>
    <col min="833" max="833" width="12" style="1" customWidth="1"/>
    <col min="834" max="834" width="36.140625" style="1" customWidth="1"/>
    <col min="835" max="835" width="16" style="1" customWidth="1"/>
    <col min="836" max="836" width="7.7109375" style="1" customWidth="1"/>
    <col min="837" max="837" width="6" style="1" customWidth="1"/>
    <col min="838" max="838" width="6.28515625" style="1" customWidth="1"/>
    <col min="839" max="839" width="3.85546875" style="1" customWidth="1"/>
    <col min="840" max="840" width="6.28515625" style="1" customWidth="1"/>
    <col min="841" max="841" width="6.140625" style="1" customWidth="1"/>
    <col min="842" max="842" width="16.42578125" style="1" customWidth="1"/>
    <col min="843" max="843" width="27.140625" style="1" customWidth="1"/>
    <col min="844" max="844" width="58.7109375" style="1" customWidth="1"/>
    <col min="845" max="845" width="19.28515625" style="1" customWidth="1"/>
    <col min="846" max="846" width="11.28515625" style="1" customWidth="1"/>
    <col min="847" max="847" width="9.28515625" style="1" bestFit="1" customWidth="1"/>
    <col min="848" max="848" width="9.140625" style="1"/>
    <col min="849" max="849" width="9.28515625" style="1" customWidth="1"/>
    <col min="850" max="855" width="9.140625" style="1" customWidth="1"/>
    <col min="856" max="856" width="10.42578125" style="1" customWidth="1"/>
    <col min="857" max="1082" width="9.140625" style="1"/>
    <col min="1083" max="1083" width="8" style="1" customWidth="1"/>
    <col min="1084" max="1084" width="5.85546875" style="1" customWidth="1"/>
    <col min="1085" max="1085" width="4.42578125" style="1" customWidth="1"/>
    <col min="1086" max="1086" width="11.140625" style="1" customWidth="1"/>
    <col min="1087" max="1087" width="12.5703125" style="1" customWidth="1"/>
    <col min="1088" max="1088" width="12.140625" style="1" customWidth="1"/>
    <col min="1089" max="1089" width="12" style="1" customWidth="1"/>
    <col min="1090" max="1090" width="36.140625" style="1" customWidth="1"/>
    <col min="1091" max="1091" width="16" style="1" customWidth="1"/>
    <col min="1092" max="1092" width="7.7109375" style="1" customWidth="1"/>
    <col min="1093" max="1093" width="6" style="1" customWidth="1"/>
    <col min="1094" max="1094" width="6.28515625" style="1" customWidth="1"/>
    <col min="1095" max="1095" width="3.85546875" style="1" customWidth="1"/>
    <col min="1096" max="1096" width="6.28515625" style="1" customWidth="1"/>
    <col min="1097" max="1097" width="6.140625" style="1" customWidth="1"/>
    <col min="1098" max="1098" width="16.42578125" style="1" customWidth="1"/>
    <col min="1099" max="1099" width="27.140625" style="1" customWidth="1"/>
    <col min="1100" max="1100" width="58.7109375" style="1" customWidth="1"/>
    <col min="1101" max="1101" width="19.28515625" style="1" customWidth="1"/>
    <col min="1102" max="1102" width="11.28515625" style="1" customWidth="1"/>
    <col min="1103" max="1103" width="9.28515625" style="1" bestFit="1" customWidth="1"/>
    <col min="1104" max="1104" width="9.140625" style="1"/>
    <col min="1105" max="1105" width="9.28515625" style="1" customWidth="1"/>
    <col min="1106" max="1111" width="9.140625" style="1" customWidth="1"/>
    <col min="1112" max="1112" width="10.42578125" style="1" customWidth="1"/>
    <col min="1113" max="1338" width="9.140625" style="1"/>
    <col min="1339" max="1339" width="8" style="1" customWidth="1"/>
    <col min="1340" max="1340" width="5.85546875" style="1" customWidth="1"/>
    <col min="1341" max="1341" width="4.42578125" style="1" customWidth="1"/>
    <col min="1342" max="1342" width="11.140625" style="1" customWidth="1"/>
    <col min="1343" max="1343" width="12.5703125" style="1" customWidth="1"/>
    <col min="1344" max="1344" width="12.140625" style="1" customWidth="1"/>
    <col min="1345" max="1345" width="12" style="1" customWidth="1"/>
    <col min="1346" max="1346" width="36.140625" style="1" customWidth="1"/>
    <col min="1347" max="1347" width="16" style="1" customWidth="1"/>
    <col min="1348" max="1348" width="7.7109375" style="1" customWidth="1"/>
    <col min="1349" max="1349" width="6" style="1" customWidth="1"/>
    <col min="1350" max="1350" width="6.28515625" style="1" customWidth="1"/>
    <col min="1351" max="1351" width="3.85546875" style="1" customWidth="1"/>
    <col min="1352" max="1352" width="6.28515625" style="1" customWidth="1"/>
    <col min="1353" max="1353" width="6.140625" style="1" customWidth="1"/>
    <col min="1354" max="1354" width="16.42578125" style="1" customWidth="1"/>
    <col min="1355" max="1355" width="27.140625" style="1" customWidth="1"/>
    <col min="1356" max="1356" width="58.7109375" style="1" customWidth="1"/>
    <col min="1357" max="1357" width="19.28515625" style="1" customWidth="1"/>
    <col min="1358" max="1358" width="11.28515625" style="1" customWidth="1"/>
    <col min="1359" max="1359" width="9.28515625" style="1" bestFit="1" customWidth="1"/>
    <col min="1360" max="1360" width="9.140625" style="1"/>
    <col min="1361" max="1361" width="9.28515625" style="1" customWidth="1"/>
    <col min="1362" max="1367" width="9.140625" style="1" customWidth="1"/>
    <col min="1368" max="1368" width="10.42578125" style="1" customWidth="1"/>
    <col min="1369" max="1594" width="9.140625" style="1"/>
    <col min="1595" max="1595" width="8" style="1" customWidth="1"/>
    <col min="1596" max="1596" width="5.85546875" style="1" customWidth="1"/>
    <col min="1597" max="1597" width="4.42578125" style="1" customWidth="1"/>
    <col min="1598" max="1598" width="11.140625" style="1" customWidth="1"/>
    <col min="1599" max="1599" width="12.5703125" style="1" customWidth="1"/>
    <col min="1600" max="1600" width="12.140625" style="1" customWidth="1"/>
    <col min="1601" max="1601" width="12" style="1" customWidth="1"/>
    <col min="1602" max="1602" width="36.140625" style="1" customWidth="1"/>
    <col min="1603" max="1603" width="16" style="1" customWidth="1"/>
    <col min="1604" max="1604" width="7.7109375" style="1" customWidth="1"/>
    <col min="1605" max="1605" width="6" style="1" customWidth="1"/>
    <col min="1606" max="1606" width="6.28515625" style="1" customWidth="1"/>
    <col min="1607" max="1607" width="3.85546875" style="1" customWidth="1"/>
    <col min="1608" max="1608" width="6.28515625" style="1" customWidth="1"/>
    <col min="1609" max="1609" width="6.140625" style="1" customWidth="1"/>
    <col min="1610" max="1610" width="16.42578125" style="1" customWidth="1"/>
    <col min="1611" max="1611" width="27.140625" style="1" customWidth="1"/>
    <col min="1612" max="1612" width="58.7109375" style="1" customWidth="1"/>
    <col min="1613" max="1613" width="19.28515625" style="1" customWidth="1"/>
    <col min="1614" max="1614" width="11.28515625" style="1" customWidth="1"/>
    <col min="1615" max="1615" width="9.28515625" style="1" bestFit="1" customWidth="1"/>
    <col min="1616" max="1616" width="9.140625" style="1"/>
    <col min="1617" max="1617" width="9.28515625" style="1" customWidth="1"/>
    <col min="1618" max="1623" width="9.140625" style="1" customWidth="1"/>
    <col min="1624" max="1624" width="10.42578125" style="1" customWidth="1"/>
    <col min="1625" max="1850" width="9.140625" style="1"/>
    <col min="1851" max="1851" width="8" style="1" customWidth="1"/>
    <col min="1852" max="1852" width="5.85546875" style="1" customWidth="1"/>
    <col min="1853" max="1853" width="4.42578125" style="1" customWidth="1"/>
    <col min="1854" max="1854" width="11.140625" style="1" customWidth="1"/>
    <col min="1855" max="1855" width="12.5703125" style="1" customWidth="1"/>
    <col min="1856" max="1856" width="12.140625" style="1" customWidth="1"/>
    <col min="1857" max="1857" width="12" style="1" customWidth="1"/>
    <col min="1858" max="1858" width="36.140625" style="1" customWidth="1"/>
    <col min="1859" max="1859" width="16" style="1" customWidth="1"/>
    <col min="1860" max="1860" width="7.7109375" style="1" customWidth="1"/>
    <col min="1861" max="1861" width="6" style="1" customWidth="1"/>
    <col min="1862" max="1862" width="6.28515625" style="1" customWidth="1"/>
    <col min="1863" max="1863" width="3.85546875" style="1" customWidth="1"/>
    <col min="1864" max="1864" width="6.28515625" style="1" customWidth="1"/>
    <col min="1865" max="1865" width="6.140625" style="1" customWidth="1"/>
    <col min="1866" max="1866" width="16.42578125" style="1" customWidth="1"/>
    <col min="1867" max="1867" width="27.140625" style="1" customWidth="1"/>
    <col min="1868" max="1868" width="58.7109375" style="1" customWidth="1"/>
    <col min="1869" max="1869" width="19.28515625" style="1" customWidth="1"/>
    <col min="1870" max="1870" width="11.28515625" style="1" customWidth="1"/>
    <col min="1871" max="1871" width="9.28515625" style="1" bestFit="1" customWidth="1"/>
    <col min="1872" max="1872" width="9.140625" style="1"/>
    <col min="1873" max="1873" width="9.28515625" style="1" customWidth="1"/>
    <col min="1874" max="1879" width="9.140625" style="1" customWidth="1"/>
    <col min="1880" max="1880" width="10.42578125" style="1" customWidth="1"/>
    <col min="1881" max="2106" width="9.140625" style="1"/>
    <col min="2107" max="2107" width="8" style="1" customWidth="1"/>
    <col min="2108" max="2108" width="5.85546875" style="1" customWidth="1"/>
    <col min="2109" max="2109" width="4.42578125" style="1" customWidth="1"/>
    <col min="2110" max="2110" width="11.140625" style="1" customWidth="1"/>
    <col min="2111" max="2111" width="12.5703125" style="1" customWidth="1"/>
    <col min="2112" max="2112" width="12.140625" style="1" customWidth="1"/>
    <col min="2113" max="2113" width="12" style="1" customWidth="1"/>
    <col min="2114" max="2114" width="36.140625" style="1" customWidth="1"/>
    <col min="2115" max="2115" width="16" style="1" customWidth="1"/>
    <col min="2116" max="2116" width="7.7109375" style="1" customWidth="1"/>
    <col min="2117" max="2117" width="6" style="1" customWidth="1"/>
    <col min="2118" max="2118" width="6.28515625" style="1" customWidth="1"/>
    <col min="2119" max="2119" width="3.85546875" style="1" customWidth="1"/>
    <col min="2120" max="2120" width="6.28515625" style="1" customWidth="1"/>
    <col min="2121" max="2121" width="6.140625" style="1" customWidth="1"/>
    <col min="2122" max="2122" width="16.42578125" style="1" customWidth="1"/>
    <col min="2123" max="2123" width="27.140625" style="1" customWidth="1"/>
    <col min="2124" max="2124" width="58.7109375" style="1" customWidth="1"/>
    <col min="2125" max="2125" width="19.28515625" style="1" customWidth="1"/>
    <col min="2126" max="2126" width="11.28515625" style="1" customWidth="1"/>
    <col min="2127" max="2127" width="9.28515625" style="1" bestFit="1" customWidth="1"/>
    <col min="2128" max="2128" width="9.140625" style="1"/>
    <col min="2129" max="2129" width="9.28515625" style="1" customWidth="1"/>
    <col min="2130" max="2135" width="9.140625" style="1" customWidth="1"/>
    <col min="2136" max="2136" width="10.42578125" style="1" customWidth="1"/>
    <col min="2137" max="2362" width="9.140625" style="1"/>
    <col min="2363" max="2363" width="8" style="1" customWidth="1"/>
    <col min="2364" max="2364" width="5.85546875" style="1" customWidth="1"/>
    <col min="2365" max="2365" width="4.42578125" style="1" customWidth="1"/>
    <col min="2366" max="2366" width="11.140625" style="1" customWidth="1"/>
    <col min="2367" max="2367" width="12.5703125" style="1" customWidth="1"/>
    <col min="2368" max="2368" width="12.140625" style="1" customWidth="1"/>
    <col min="2369" max="2369" width="12" style="1" customWidth="1"/>
    <col min="2370" max="2370" width="36.140625" style="1" customWidth="1"/>
    <col min="2371" max="2371" width="16" style="1" customWidth="1"/>
    <col min="2372" max="2372" width="7.7109375" style="1" customWidth="1"/>
    <col min="2373" max="2373" width="6" style="1" customWidth="1"/>
    <col min="2374" max="2374" width="6.28515625" style="1" customWidth="1"/>
    <col min="2375" max="2375" width="3.85546875" style="1" customWidth="1"/>
    <col min="2376" max="2376" width="6.28515625" style="1" customWidth="1"/>
    <col min="2377" max="2377" width="6.140625" style="1" customWidth="1"/>
    <col min="2378" max="2378" width="16.42578125" style="1" customWidth="1"/>
    <col min="2379" max="2379" width="27.140625" style="1" customWidth="1"/>
    <col min="2380" max="2380" width="58.7109375" style="1" customWidth="1"/>
    <col min="2381" max="2381" width="19.28515625" style="1" customWidth="1"/>
    <col min="2382" max="2382" width="11.28515625" style="1" customWidth="1"/>
    <col min="2383" max="2383" width="9.28515625" style="1" bestFit="1" customWidth="1"/>
    <col min="2384" max="2384" width="9.140625" style="1"/>
    <col min="2385" max="2385" width="9.28515625" style="1" customWidth="1"/>
    <col min="2386" max="2391" width="9.140625" style="1" customWidth="1"/>
    <col min="2392" max="2392" width="10.42578125" style="1" customWidth="1"/>
    <col min="2393" max="2618" width="9.140625" style="1"/>
    <col min="2619" max="2619" width="8" style="1" customWidth="1"/>
    <col min="2620" max="2620" width="5.85546875" style="1" customWidth="1"/>
    <col min="2621" max="2621" width="4.42578125" style="1" customWidth="1"/>
    <col min="2622" max="2622" width="11.140625" style="1" customWidth="1"/>
    <col min="2623" max="2623" width="12.5703125" style="1" customWidth="1"/>
    <col min="2624" max="2624" width="12.140625" style="1" customWidth="1"/>
    <col min="2625" max="2625" width="12" style="1" customWidth="1"/>
    <col min="2626" max="2626" width="36.140625" style="1" customWidth="1"/>
    <col min="2627" max="2627" width="16" style="1" customWidth="1"/>
    <col min="2628" max="2628" width="7.7109375" style="1" customWidth="1"/>
    <col min="2629" max="2629" width="6" style="1" customWidth="1"/>
    <col min="2630" max="2630" width="6.28515625" style="1" customWidth="1"/>
    <col min="2631" max="2631" width="3.85546875" style="1" customWidth="1"/>
    <col min="2632" max="2632" width="6.28515625" style="1" customWidth="1"/>
    <col min="2633" max="2633" width="6.140625" style="1" customWidth="1"/>
    <col min="2634" max="2634" width="16.42578125" style="1" customWidth="1"/>
    <col min="2635" max="2635" width="27.140625" style="1" customWidth="1"/>
    <col min="2636" max="2636" width="58.7109375" style="1" customWidth="1"/>
    <col min="2637" max="2637" width="19.28515625" style="1" customWidth="1"/>
    <col min="2638" max="2638" width="11.28515625" style="1" customWidth="1"/>
    <col min="2639" max="2639" width="9.28515625" style="1" bestFit="1" customWidth="1"/>
    <col min="2640" max="2640" width="9.140625" style="1"/>
    <col min="2641" max="2641" width="9.28515625" style="1" customWidth="1"/>
    <col min="2642" max="2647" width="9.140625" style="1" customWidth="1"/>
    <col min="2648" max="2648" width="10.42578125" style="1" customWidth="1"/>
    <col min="2649" max="2874" width="9.140625" style="1"/>
    <col min="2875" max="2875" width="8" style="1" customWidth="1"/>
    <col min="2876" max="2876" width="5.85546875" style="1" customWidth="1"/>
    <col min="2877" max="2877" width="4.42578125" style="1" customWidth="1"/>
    <col min="2878" max="2878" width="11.140625" style="1" customWidth="1"/>
    <col min="2879" max="2879" width="12.5703125" style="1" customWidth="1"/>
    <col min="2880" max="2880" width="12.140625" style="1" customWidth="1"/>
    <col min="2881" max="2881" width="12" style="1" customWidth="1"/>
    <col min="2882" max="2882" width="36.140625" style="1" customWidth="1"/>
    <col min="2883" max="2883" width="16" style="1" customWidth="1"/>
    <col min="2884" max="2884" width="7.7109375" style="1" customWidth="1"/>
    <col min="2885" max="2885" width="6" style="1" customWidth="1"/>
    <col min="2886" max="2886" width="6.28515625" style="1" customWidth="1"/>
    <col min="2887" max="2887" width="3.85546875" style="1" customWidth="1"/>
    <col min="2888" max="2888" width="6.28515625" style="1" customWidth="1"/>
    <col min="2889" max="2889" width="6.140625" style="1" customWidth="1"/>
    <col min="2890" max="2890" width="16.42578125" style="1" customWidth="1"/>
    <col min="2891" max="2891" width="27.140625" style="1" customWidth="1"/>
    <col min="2892" max="2892" width="58.7109375" style="1" customWidth="1"/>
    <col min="2893" max="2893" width="19.28515625" style="1" customWidth="1"/>
    <col min="2894" max="2894" width="11.28515625" style="1" customWidth="1"/>
    <col min="2895" max="2895" width="9.28515625" style="1" bestFit="1" customWidth="1"/>
    <col min="2896" max="2896" width="9.140625" style="1"/>
    <col min="2897" max="2897" width="9.28515625" style="1" customWidth="1"/>
    <col min="2898" max="2903" width="9.140625" style="1" customWidth="1"/>
    <col min="2904" max="2904" width="10.42578125" style="1" customWidth="1"/>
    <col min="2905" max="3130" width="9.140625" style="1"/>
    <col min="3131" max="3131" width="8" style="1" customWidth="1"/>
    <col min="3132" max="3132" width="5.85546875" style="1" customWidth="1"/>
    <col min="3133" max="3133" width="4.42578125" style="1" customWidth="1"/>
    <col min="3134" max="3134" width="11.140625" style="1" customWidth="1"/>
    <col min="3135" max="3135" width="12.5703125" style="1" customWidth="1"/>
    <col min="3136" max="3136" width="12.140625" style="1" customWidth="1"/>
    <col min="3137" max="3137" width="12" style="1" customWidth="1"/>
    <col min="3138" max="3138" width="36.140625" style="1" customWidth="1"/>
    <col min="3139" max="3139" width="16" style="1" customWidth="1"/>
    <col min="3140" max="3140" width="7.7109375" style="1" customWidth="1"/>
    <col min="3141" max="3141" width="6" style="1" customWidth="1"/>
    <col min="3142" max="3142" width="6.28515625" style="1" customWidth="1"/>
    <col min="3143" max="3143" width="3.85546875" style="1" customWidth="1"/>
    <col min="3144" max="3144" width="6.28515625" style="1" customWidth="1"/>
    <col min="3145" max="3145" width="6.140625" style="1" customWidth="1"/>
    <col min="3146" max="3146" width="16.42578125" style="1" customWidth="1"/>
    <col min="3147" max="3147" width="27.140625" style="1" customWidth="1"/>
    <col min="3148" max="3148" width="58.7109375" style="1" customWidth="1"/>
    <col min="3149" max="3149" width="19.28515625" style="1" customWidth="1"/>
    <col min="3150" max="3150" width="11.28515625" style="1" customWidth="1"/>
    <col min="3151" max="3151" width="9.28515625" style="1" bestFit="1" customWidth="1"/>
    <col min="3152" max="3152" width="9.140625" style="1"/>
    <col min="3153" max="3153" width="9.28515625" style="1" customWidth="1"/>
    <col min="3154" max="3159" width="9.140625" style="1" customWidth="1"/>
    <col min="3160" max="3160" width="10.42578125" style="1" customWidth="1"/>
    <col min="3161" max="3386" width="9.140625" style="1"/>
    <col min="3387" max="3387" width="8" style="1" customWidth="1"/>
    <col min="3388" max="3388" width="5.85546875" style="1" customWidth="1"/>
    <col min="3389" max="3389" width="4.42578125" style="1" customWidth="1"/>
    <col min="3390" max="3390" width="11.140625" style="1" customWidth="1"/>
    <col min="3391" max="3391" width="12.5703125" style="1" customWidth="1"/>
    <col min="3392" max="3392" width="12.140625" style="1" customWidth="1"/>
    <col min="3393" max="3393" width="12" style="1" customWidth="1"/>
    <col min="3394" max="3394" width="36.140625" style="1" customWidth="1"/>
    <col min="3395" max="3395" width="16" style="1" customWidth="1"/>
    <col min="3396" max="3396" width="7.7109375" style="1" customWidth="1"/>
    <col min="3397" max="3397" width="6" style="1" customWidth="1"/>
    <col min="3398" max="3398" width="6.28515625" style="1" customWidth="1"/>
    <col min="3399" max="3399" width="3.85546875" style="1" customWidth="1"/>
    <col min="3400" max="3400" width="6.28515625" style="1" customWidth="1"/>
    <col min="3401" max="3401" width="6.140625" style="1" customWidth="1"/>
    <col min="3402" max="3402" width="16.42578125" style="1" customWidth="1"/>
    <col min="3403" max="3403" width="27.140625" style="1" customWidth="1"/>
    <col min="3404" max="3404" width="58.7109375" style="1" customWidth="1"/>
    <col min="3405" max="3405" width="19.28515625" style="1" customWidth="1"/>
    <col min="3406" max="3406" width="11.28515625" style="1" customWidth="1"/>
    <col min="3407" max="3407" width="9.28515625" style="1" bestFit="1" customWidth="1"/>
    <col min="3408" max="3408" width="9.140625" style="1"/>
    <col min="3409" max="3409" width="9.28515625" style="1" customWidth="1"/>
    <col min="3410" max="3415" width="9.140625" style="1" customWidth="1"/>
    <col min="3416" max="3416" width="10.42578125" style="1" customWidth="1"/>
    <col min="3417" max="3642" width="9.140625" style="1"/>
    <col min="3643" max="3643" width="8" style="1" customWidth="1"/>
    <col min="3644" max="3644" width="5.85546875" style="1" customWidth="1"/>
    <col min="3645" max="3645" width="4.42578125" style="1" customWidth="1"/>
    <col min="3646" max="3646" width="11.140625" style="1" customWidth="1"/>
    <col min="3647" max="3647" width="12.5703125" style="1" customWidth="1"/>
    <col min="3648" max="3648" width="12.140625" style="1" customWidth="1"/>
    <col min="3649" max="3649" width="12" style="1" customWidth="1"/>
    <col min="3650" max="3650" width="36.140625" style="1" customWidth="1"/>
    <col min="3651" max="3651" width="16" style="1" customWidth="1"/>
    <col min="3652" max="3652" width="7.7109375" style="1" customWidth="1"/>
    <col min="3653" max="3653" width="6" style="1" customWidth="1"/>
    <col min="3654" max="3654" width="6.28515625" style="1" customWidth="1"/>
    <col min="3655" max="3655" width="3.85546875" style="1" customWidth="1"/>
    <col min="3656" max="3656" width="6.28515625" style="1" customWidth="1"/>
    <col min="3657" max="3657" width="6.140625" style="1" customWidth="1"/>
    <col min="3658" max="3658" width="16.42578125" style="1" customWidth="1"/>
    <col min="3659" max="3659" width="27.140625" style="1" customWidth="1"/>
    <col min="3660" max="3660" width="58.7109375" style="1" customWidth="1"/>
    <col min="3661" max="3661" width="19.28515625" style="1" customWidth="1"/>
    <col min="3662" max="3662" width="11.28515625" style="1" customWidth="1"/>
    <col min="3663" max="3663" width="9.28515625" style="1" bestFit="1" customWidth="1"/>
    <col min="3664" max="3664" width="9.140625" style="1"/>
    <col min="3665" max="3665" width="9.28515625" style="1" customWidth="1"/>
    <col min="3666" max="3671" width="9.140625" style="1" customWidth="1"/>
    <col min="3672" max="3672" width="10.42578125" style="1" customWidth="1"/>
    <col min="3673" max="3898" width="9.140625" style="1"/>
    <col min="3899" max="3899" width="8" style="1" customWidth="1"/>
    <col min="3900" max="3900" width="5.85546875" style="1" customWidth="1"/>
    <col min="3901" max="3901" width="4.42578125" style="1" customWidth="1"/>
    <col min="3902" max="3902" width="11.140625" style="1" customWidth="1"/>
    <col min="3903" max="3903" width="12.5703125" style="1" customWidth="1"/>
    <col min="3904" max="3904" width="12.140625" style="1" customWidth="1"/>
    <col min="3905" max="3905" width="12" style="1" customWidth="1"/>
    <col min="3906" max="3906" width="36.140625" style="1" customWidth="1"/>
    <col min="3907" max="3907" width="16" style="1" customWidth="1"/>
    <col min="3908" max="3908" width="7.7109375" style="1" customWidth="1"/>
    <col min="3909" max="3909" width="6" style="1" customWidth="1"/>
    <col min="3910" max="3910" width="6.28515625" style="1" customWidth="1"/>
    <col min="3911" max="3911" width="3.85546875" style="1" customWidth="1"/>
    <col min="3912" max="3912" width="6.28515625" style="1" customWidth="1"/>
    <col min="3913" max="3913" width="6.140625" style="1" customWidth="1"/>
    <col min="3914" max="3914" width="16.42578125" style="1" customWidth="1"/>
    <col min="3915" max="3915" width="27.140625" style="1" customWidth="1"/>
    <col min="3916" max="3916" width="58.7109375" style="1" customWidth="1"/>
    <col min="3917" max="3917" width="19.28515625" style="1" customWidth="1"/>
    <col min="3918" max="3918" width="11.28515625" style="1" customWidth="1"/>
    <col min="3919" max="3919" width="9.28515625" style="1" bestFit="1" customWidth="1"/>
    <col min="3920" max="3920" width="9.140625" style="1"/>
    <col min="3921" max="3921" width="9.28515625" style="1" customWidth="1"/>
    <col min="3922" max="3927" width="9.140625" style="1" customWidth="1"/>
    <col min="3928" max="3928" width="10.42578125" style="1" customWidth="1"/>
    <col min="3929" max="4154" width="9.140625" style="1"/>
    <col min="4155" max="4155" width="8" style="1" customWidth="1"/>
    <col min="4156" max="4156" width="5.85546875" style="1" customWidth="1"/>
    <col min="4157" max="4157" width="4.42578125" style="1" customWidth="1"/>
    <col min="4158" max="4158" width="11.140625" style="1" customWidth="1"/>
    <col min="4159" max="4159" width="12.5703125" style="1" customWidth="1"/>
    <col min="4160" max="4160" width="12.140625" style="1" customWidth="1"/>
    <col min="4161" max="4161" width="12" style="1" customWidth="1"/>
    <col min="4162" max="4162" width="36.140625" style="1" customWidth="1"/>
    <col min="4163" max="4163" width="16" style="1" customWidth="1"/>
    <col min="4164" max="4164" width="7.7109375" style="1" customWidth="1"/>
    <col min="4165" max="4165" width="6" style="1" customWidth="1"/>
    <col min="4166" max="4166" width="6.28515625" style="1" customWidth="1"/>
    <col min="4167" max="4167" width="3.85546875" style="1" customWidth="1"/>
    <col min="4168" max="4168" width="6.28515625" style="1" customWidth="1"/>
    <col min="4169" max="4169" width="6.140625" style="1" customWidth="1"/>
    <col min="4170" max="4170" width="16.42578125" style="1" customWidth="1"/>
    <col min="4171" max="4171" width="27.140625" style="1" customWidth="1"/>
    <col min="4172" max="4172" width="58.7109375" style="1" customWidth="1"/>
    <col min="4173" max="4173" width="19.28515625" style="1" customWidth="1"/>
    <col min="4174" max="4174" width="11.28515625" style="1" customWidth="1"/>
    <col min="4175" max="4175" width="9.28515625" style="1" bestFit="1" customWidth="1"/>
    <col min="4176" max="4176" width="9.140625" style="1"/>
    <col min="4177" max="4177" width="9.28515625" style="1" customWidth="1"/>
    <col min="4178" max="4183" width="9.140625" style="1" customWidth="1"/>
    <col min="4184" max="4184" width="10.42578125" style="1" customWidth="1"/>
    <col min="4185" max="4410" width="9.140625" style="1"/>
    <col min="4411" max="4411" width="8" style="1" customWidth="1"/>
    <col min="4412" max="4412" width="5.85546875" style="1" customWidth="1"/>
    <col min="4413" max="4413" width="4.42578125" style="1" customWidth="1"/>
    <col min="4414" max="4414" width="11.140625" style="1" customWidth="1"/>
    <col min="4415" max="4415" width="12.5703125" style="1" customWidth="1"/>
    <col min="4416" max="4416" width="12.140625" style="1" customWidth="1"/>
    <col min="4417" max="4417" width="12" style="1" customWidth="1"/>
    <col min="4418" max="4418" width="36.140625" style="1" customWidth="1"/>
    <col min="4419" max="4419" width="16" style="1" customWidth="1"/>
    <col min="4420" max="4420" width="7.7109375" style="1" customWidth="1"/>
    <col min="4421" max="4421" width="6" style="1" customWidth="1"/>
    <col min="4422" max="4422" width="6.28515625" style="1" customWidth="1"/>
    <col min="4423" max="4423" width="3.85546875" style="1" customWidth="1"/>
    <col min="4424" max="4424" width="6.28515625" style="1" customWidth="1"/>
    <col min="4425" max="4425" width="6.140625" style="1" customWidth="1"/>
    <col min="4426" max="4426" width="16.42578125" style="1" customWidth="1"/>
    <col min="4427" max="4427" width="27.140625" style="1" customWidth="1"/>
    <col min="4428" max="4428" width="58.7109375" style="1" customWidth="1"/>
    <col min="4429" max="4429" width="19.28515625" style="1" customWidth="1"/>
    <col min="4430" max="4430" width="11.28515625" style="1" customWidth="1"/>
    <col min="4431" max="4431" width="9.28515625" style="1" bestFit="1" customWidth="1"/>
    <col min="4432" max="4432" width="9.140625" style="1"/>
    <col min="4433" max="4433" width="9.28515625" style="1" customWidth="1"/>
    <col min="4434" max="4439" width="9.140625" style="1" customWidth="1"/>
    <col min="4440" max="4440" width="10.42578125" style="1" customWidth="1"/>
    <col min="4441" max="4666" width="9.140625" style="1"/>
    <col min="4667" max="4667" width="8" style="1" customWidth="1"/>
    <col min="4668" max="4668" width="5.85546875" style="1" customWidth="1"/>
    <col min="4669" max="4669" width="4.42578125" style="1" customWidth="1"/>
    <col min="4670" max="4670" width="11.140625" style="1" customWidth="1"/>
    <col min="4671" max="4671" width="12.5703125" style="1" customWidth="1"/>
    <col min="4672" max="4672" width="12.140625" style="1" customWidth="1"/>
    <col min="4673" max="4673" width="12" style="1" customWidth="1"/>
    <col min="4674" max="4674" width="36.140625" style="1" customWidth="1"/>
    <col min="4675" max="4675" width="16" style="1" customWidth="1"/>
    <col min="4676" max="4676" width="7.7109375" style="1" customWidth="1"/>
    <col min="4677" max="4677" width="6" style="1" customWidth="1"/>
    <col min="4678" max="4678" width="6.28515625" style="1" customWidth="1"/>
    <col min="4679" max="4679" width="3.85546875" style="1" customWidth="1"/>
    <col min="4680" max="4680" width="6.28515625" style="1" customWidth="1"/>
    <col min="4681" max="4681" width="6.140625" style="1" customWidth="1"/>
    <col min="4682" max="4682" width="16.42578125" style="1" customWidth="1"/>
    <col min="4683" max="4683" width="27.140625" style="1" customWidth="1"/>
    <col min="4684" max="4684" width="58.7109375" style="1" customWidth="1"/>
    <col min="4685" max="4685" width="19.28515625" style="1" customWidth="1"/>
    <col min="4686" max="4686" width="11.28515625" style="1" customWidth="1"/>
    <col min="4687" max="4687" width="9.28515625" style="1" bestFit="1" customWidth="1"/>
    <col min="4688" max="4688" width="9.140625" style="1"/>
    <col min="4689" max="4689" width="9.28515625" style="1" customWidth="1"/>
    <col min="4690" max="4695" width="9.140625" style="1" customWidth="1"/>
    <col min="4696" max="4696" width="10.42578125" style="1" customWidth="1"/>
    <col min="4697" max="4922" width="9.140625" style="1"/>
    <col min="4923" max="4923" width="8" style="1" customWidth="1"/>
    <col min="4924" max="4924" width="5.85546875" style="1" customWidth="1"/>
    <col min="4925" max="4925" width="4.42578125" style="1" customWidth="1"/>
    <col min="4926" max="4926" width="11.140625" style="1" customWidth="1"/>
    <col min="4927" max="4927" width="12.5703125" style="1" customWidth="1"/>
    <col min="4928" max="4928" width="12.140625" style="1" customWidth="1"/>
    <col min="4929" max="4929" width="12" style="1" customWidth="1"/>
    <col min="4930" max="4930" width="36.140625" style="1" customWidth="1"/>
    <col min="4931" max="4931" width="16" style="1" customWidth="1"/>
    <col min="4932" max="4932" width="7.7109375" style="1" customWidth="1"/>
    <col min="4933" max="4933" width="6" style="1" customWidth="1"/>
    <col min="4934" max="4934" width="6.28515625" style="1" customWidth="1"/>
    <col min="4935" max="4935" width="3.85546875" style="1" customWidth="1"/>
    <col min="4936" max="4936" width="6.28515625" style="1" customWidth="1"/>
    <col min="4937" max="4937" width="6.140625" style="1" customWidth="1"/>
    <col min="4938" max="4938" width="16.42578125" style="1" customWidth="1"/>
    <col min="4939" max="4939" width="27.140625" style="1" customWidth="1"/>
    <col min="4940" max="4940" width="58.7109375" style="1" customWidth="1"/>
    <col min="4941" max="4941" width="19.28515625" style="1" customWidth="1"/>
    <col min="4942" max="4942" width="11.28515625" style="1" customWidth="1"/>
    <col min="4943" max="4943" width="9.28515625" style="1" bestFit="1" customWidth="1"/>
    <col min="4944" max="4944" width="9.140625" style="1"/>
    <col min="4945" max="4945" width="9.28515625" style="1" customWidth="1"/>
    <col min="4946" max="4951" width="9.140625" style="1" customWidth="1"/>
    <col min="4952" max="4952" width="10.42578125" style="1" customWidth="1"/>
    <col min="4953" max="5178" width="9.140625" style="1"/>
    <col min="5179" max="5179" width="8" style="1" customWidth="1"/>
    <col min="5180" max="5180" width="5.85546875" style="1" customWidth="1"/>
    <col min="5181" max="5181" width="4.42578125" style="1" customWidth="1"/>
    <col min="5182" max="5182" width="11.140625" style="1" customWidth="1"/>
    <col min="5183" max="5183" width="12.5703125" style="1" customWidth="1"/>
    <col min="5184" max="5184" width="12.140625" style="1" customWidth="1"/>
    <col min="5185" max="5185" width="12" style="1" customWidth="1"/>
    <col min="5186" max="5186" width="36.140625" style="1" customWidth="1"/>
    <col min="5187" max="5187" width="16" style="1" customWidth="1"/>
    <col min="5188" max="5188" width="7.7109375" style="1" customWidth="1"/>
    <col min="5189" max="5189" width="6" style="1" customWidth="1"/>
    <col min="5190" max="5190" width="6.28515625" style="1" customWidth="1"/>
    <col min="5191" max="5191" width="3.85546875" style="1" customWidth="1"/>
    <col min="5192" max="5192" width="6.28515625" style="1" customWidth="1"/>
    <col min="5193" max="5193" width="6.140625" style="1" customWidth="1"/>
    <col min="5194" max="5194" width="16.42578125" style="1" customWidth="1"/>
    <col min="5195" max="5195" width="27.140625" style="1" customWidth="1"/>
    <col min="5196" max="5196" width="58.7109375" style="1" customWidth="1"/>
    <col min="5197" max="5197" width="19.28515625" style="1" customWidth="1"/>
    <col min="5198" max="5198" width="11.28515625" style="1" customWidth="1"/>
    <col min="5199" max="5199" width="9.28515625" style="1" bestFit="1" customWidth="1"/>
    <col min="5200" max="5200" width="9.140625" style="1"/>
    <col min="5201" max="5201" width="9.28515625" style="1" customWidth="1"/>
    <col min="5202" max="5207" width="9.140625" style="1" customWidth="1"/>
    <col min="5208" max="5208" width="10.42578125" style="1" customWidth="1"/>
    <col min="5209" max="5434" width="9.140625" style="1"/>
    <col min="5435" max="5435" width="8" style="1" customWidth="1"/>
    <col min="5436" max="5436" width="5.85546875" style="1" customWidth="1"/>
    <col min="5437" max="5437" width="4.42578125" style="1" customWidth="1"/>
    <col min="5438" max="5438" width="11.140625" style="1" customWidth="1"/>
    <col min="5439" max="5439" width="12.5703125" style="1" customWidth="1"/>
    <col min="5440" max="5440" width="12.140625" style="1" customWidth="1"/>
    <col min="5441" max="5441" width="12" style="1" customWidth="1"/>
    <col min="5442" max="5442" width="36.140625" style="1" customWidth="1"/>
    <col min="5443" max="5443" width="16" style="1" customWidth="1"/>
    <col min="5444" max="5444" width="7.7109375" style="1" customWidth="1"/>
    <col min="5445" max="5445" width="6" style="1" customWidth="1"/>
    <col min="5446" max="5446" width="6.28515625" style="1" customWidth="1"/>
    <col min="5447" max="5447" width="3.85546875" style="1" customWidth="1"/>
    <col min="5448" max="5448" width="6.28515625" style="1" customWidth="1"/>
    <col min="5449" max="5449" width="6.140625" style="1" customWidth="1"/>
    <col min="5450" max="5450" width="16.42578125" style="1" customWidth="1"/>
    <col min="5451" max="5451" width="27.140625" style="1" customWidth="1"/>
    <col min="5452" max="5452" width="58.7109375" style="1" customWidth="1"/>
    <col min="5453" max="5453" width="19.28515625" style="1" customWidth="1"/>
    <col min="5454" max="5454" width="11.28515625" style="1" customWidth="1"/>
    <col min="5455" max="5455" width="9.28515625" style="1" bestFit="1" customWidth="1"/>
    <col min="5456" max="5456" width="9.140625" style="1"/>
    <col min="5457" max="5457" width="9.28515625" style="1" customWidth="1"/>
    <col min="5458" max="5463" width="9.140625" style="1" customWidth="1"/>
    <col min="5464" max="5464" width="10.42578125" style="1" customWidth="1"/>
    <col min="5465" max="5690" width="9.140625" style="1"/>
    <col min="5691" max="5691" width="8" style="1" customWidth="1"/>
    <col min="5692" max="5692" width="5.85546875" style="1" customWidth="1"/>
    <col min="5693" max="5693" width="4.42578125" style="1" customWidth="1"/>
    <col min="5694" max="5694" width="11.140625" style="1" customWidth="1"/>
    <col min="5695" max="5695" width="12.5703125" style="1" customWidth="1"/>
    <col min="5696" max="5696" width="12.140625" style="1" customWidth="1"/>
    <col min="5697" max="5697" width="12" style="1" customWidth="1"/>
    <col min="5698" max="5698" width="36.140625" style="1" customWidth="1"/>
    <col min="5699" max="5699" width="16" style="1" customWidth="1"/>
    <col min="5700" max="5700" width="7.7109375" style="1" customWidth="1"/>
    <col min="5701" max="5701" width="6" style="1" customWidth="1"/>
    <col min="5702" max="5702" width="6.28515625" style="1" customWidth="1"/>
    <col min="5703" max="5703" width="3.85546875" style="1" customWidth="1"/>
    <col min="5704" max="5704" width="6.28515625" style="1" customWidth="1"/>
    <col min="5705" max="5705" width="6.140625" style="1" customWidth="1"/>
    <col min="5706" max="5706" width="16.42578125" style="1" customWidth="1"/>
    <col min="5707" max="5707" width="27.140625" style="1" customWidth="1"/>
    <col min="5708" max="5708" width="58.7109375" style="1" customWidth="1"/>
    <col min="5709" max="5709" width="19.28515625" style="1" customWidth="1"/>
    <col min="5710" max="5710" width="11.28515625" style="1" customWidth="1"/>
    <col min="5711" max="5711" width="9.28515625" style="1" bestFit="1" customWidth="1"/>
    <col min="5712" max="5712" width="9.140625" style="1"/>
    <col min="5713" max="5713" width="9.28515625" style="1" customWidth="1"/>
    <col min="5714" max="5719" width="9.140625" style="1" customWidth="1"/>
    <col min="5720" max="5720" width="10.42578125" style="1" customWidth="1"/>
    <col min="5721" max="5946" width="9.140625" style="1"/>
    <col min="5947" max="5947" width="8" style="1" customWidth="1"/>
    <col min="5948" max="5948" width="5.85546875" style="1" customWidth="1"/>
    <col min="5949" max="5949" width="4.42578125" style="1" customWidth="1"/>
    <col min="5950" max="5950" width="11.140625" style="1" customWidth="1"/>
    <col min="5951" max="5951" width="12.5703125" style="1" customWidth="1"/>
    <col min="5952" max="5952" width="12.140625" style="1" customWidth="1"/>
    <col min="5953" max="5953" width="12" style="1" customWidth="1"/>
    <col min="5954" max="5954" width="36.140625" style="1" customWidth="1"/>
    <col min="5955" max="5955" width="16" style="1" customWidth="1"/>
    <col min="5956" max="5956" width="7.7109375" style="1" customWidth="1"/>
    <col min="5957" max="5957" width="6" style="1" customWidth="1"/>
    <col min="5958" max="5958" width="6.28515625" style="1" customWidth="1"/>
    <col min="5959" max="5959" width="3.85546875" style="1" customWidth="1"/>
    <col min="5960" max="5960" width="6.28515625" style="1" customWidth="1"/>
    <col min="5961" max="5961" width="6.140625" style="1" customWidth="1"/>
    <col min="5962" max="5962" width="16.42578125" style="1" customWidth="1"/>
    <col min="5963" max="5963" width="27.140625" style="1" customWidth="1"/>
    <col min="5964" max="5964" width="58.7109375" style="1" customWidth="1"/>
    <col min="5965" max="5965" width="19.28515625" style="1" customWidth="1"/>
    <col min="5966" max="5966" width="11.28515625" style="1" customWidth="1"/>
    <col min="5967" max="5967" width="9.28515625" style="1" bestFit="1" customWidth="1"/>
    <col min="5968" max="5968" width="9.140625" style="1"/>
    <col min="5969" max="5969" width="9.28515625" style="1" customWidth="1"/>
    <col min="5970" max="5975" width="9.140625" style="1" customWidth="1"/>
    <col min="5976" max="5976" width="10.42578125" style="1" customWidth="1"/>
    <col min="5977" max="6202" width="9.140625" style="1"/>
    <col min="6203" max="6203" width="8" style="1" customWidth="1"/>
    <col min="6204" max="6204" width="5.85546875" style="1" customWidth="1"/>
    <col min="6205" max="6205" width="4.42578125" style="1" customWidth="1"/>
    <col min="6206" max="6206" width="11.140625" style="1" customWidth="1"/>
    <col min="6207" max="6207" width="12.5703125" style="1" customWidth="1"/>
    <col min="6208" max="6208" width="12.140625" style="1" customWidth="1"/>
    <col min="6209" max="6209" width="12" style="1" customWidth="1"/>
    <col min="6210" max="6210" width="36.140625" style="1" customWidth="1"/>
    <col min="6211" max="6211" width="16" style="1" customWidth="1"/>
    <col min="6212" max="6212" width="7.7109375" style="1" customWidth="1"/>
    <col min="6213" max="6213" width="6" style="1" customWidth="1"/>
    <col min="6214" max="6214" width="6.28515625" style="1" customWidth="1"/>
    <col min="6215" max="6215" width="3.85546875" style="1" customWidth="1"/>
    <col min="6216" max="6216" width="6.28515625" style="1" customWidth="1"/>
    <col min="6217" max="6217" width="6.140625" style="1" customWidth="1"/>
    <col min="6218" max="6218" width="16.42578125" style="1" customWidth="1"/>
    <col min="6219" max="6219" width="27.140625" style="1" customWidth="1"/>
    <col min="6220" max="6220" width="58.7109375" style="1" customWidth="1"/>
    <col min="6221" max="6221" width="19.28515625" style="1" customWidth="1"/>
    <col min="6222" max="6222" width="11.28515625" style="1" customWidth="1"/>
    <col min="6223" max="6223" width="9.28515625" style="1" bestFit="1" customWidth="1"/>
    <col min="6224" max="6224" width="9.140625" style="1"/>
    <col min="6225" max="6225" width="9.28515625" style="1" customWidth="1"/>
    <col min="6226" max="6231" width="9.140625" style="1" customWidth="1"/>
    <col min="6232" max="6232" width="10.42578125" style="1" customWidth="1"/>
    <col min="6233" max="6458" width="9.140625" style="1"/>
    <col min="6459" max="6459" width="8" style="1" customWidth="1"/>
    <col min="6460" max="6460" width="5.85546875" style="1" customWidth="1"/>
    <col min="6461" max="6461" width="4.42578125" style="1" customWidth="1"/>
    <col min="6462" max="6462" width="11.140625" style="1" customWidth="1"/>
    <col min="6463" max="6463" width="12.5703125" style="1" customWidth="1"/>
    <col min="6464" max="6464" width="12.140625" style="1" customWidth="1"/>
    <col min="6465" max="6465" width="12" style="1" customWidth="1"/>
    <col min="6466" max="6466" width="36.140625" style="1" customWidth="1"/>
    <col min="6467" max="6467" width="16" style="1" customWidth="1"/>
    <col min="6468" max="6468" width="7.7109375" style="1" customWidth="1"/>
    <col min="6469" max="6469" width="6" style="1" customWidth="1"/>
    <col min="6470" max="6470" width="6.28515625" style="1" customWidth="1"/>
    <col min="6471" max="6471" width="3.85546875" style="1" customWidth="1"/>
    <col min="6472" max="6472" width="6.28515625" style="1" customWidth="1"/>
    <col min="6473" max="6473" width="6.140625" style="1" customWidth="1"/>
    <col min="6474" max="6474" width="16.42578125" style="1" customWidth="1"/>
    <col min="6475" max="6475" width="27.140625" style="1" customWidth="1"/>
    <col min="6476" max="6476" width="58.7109375" style="1" customWidth="1"/>
    <col min="6477" max="6477" width="19.28515625" style="1" customWidth="1"/>
    <col min="6478" max="6478" width="11.28515625" style="1" customWidth="1"/>
    <col min="6479" max="6479" width="9.28515625" style="1" bestFit="1" customWidth="1"/>
    <col min="6480" max="6480" width="9.140625" style="1"/>
    <col min="6481" max="6481" width="9.28515625" style="1" customWidth="1"/>
    <col min="6482" max="6487" width="9.140625" style="1" customWidth="1"/>
    <col min="6488" max="6488" width="10.42578125" style="1" customWidth="1"/>
    <col min="6489" max="6714" width="9.140625" style="1"/>
    <col min="6715" max="6715" width="8" style="1" customWidth="1"/>
    <col min="6716" max="6716" width="5.85546875" style="1" customWidth="1"/>
    <col min="6717" max="6717" width="4.42578125" style="1" customWidth="1"/>
    <col min="6718" max="6718" width="11.140625" style="1" customWidth="1"/>
    <col min="6719" max="6719" width="12.5703125" style="1" customWidth="1"/>
    <col min="6720" max="6720" width="12.140625" style="1" customWidth="1"/>
    <col min="6721" max="6721" width="12" style="1" customWidth="1"/>
    <col min="6722" max="6722" width="36.140625" style="1" customWidth="1"/>
    <col min="6723" max="6723" width="16" style="1" customWidth="1"/>
    <col min="6724" max="6724" width="7.7109375" style="1" customWidth="1"/>
    <col min="6725" max="6725" width="6" style="1" customWidth="1"/>
    <col min="6726" max="6726" width="6.28515625" style="1" customWidth="1"/>
    <col min="6727" max="6727" width="3.85546875" style="1" customWidth="1"/>
    <col min="6728" max="6728" width="6.28515625" style="1" customWidth="1"/>
    <col min="6729" max="6729" width="6.140625" style="1" customWidth="1"/>
    <col min="6730" max="6730" width="16.42578125" style="1" customWidth="1"/>
    <col min="6731" max="6731" width="27.140625" style="1" customWidth="1"/>
    <col min="6732" max="6732" width="58.7109375" style="1" customWidth="1"/>
    <col min="6733" max="6733" width="19.28515625" style="1" customWidth="1"/>
    <col min="6734" max="6734" width="11.28515625" style="1" customWidth="1"/>
    <col min="6735" max="6735" width="9.28515625" style="1" bestFit="1" customWidth="1"/>
    <col min="6736" max="6736" width="9.140625" style="1"/>
    <col min="6737" max="6737" width="9.28515625" style="1" customWidth="1"/>
    <col min="6738" max="6743" width="9.140625" style="1" customWidth="1"/>
    <col min="6744" max="6744" width="10.42578125" style="1" customWidth="1"/>
    <col min="6745" max="6970" width="9.140625" style="1"/>
    <col min="6971" max="6971" width="8" style="1" customWidth="1"/>
    <col min="6972" max="6972" width="5.85546875" style="1" customWidth="1"/>
    <col min="6973" max="6973" width="4.42578125" style="1" customWidth="1"/>
    <col min="6974" max="6974" width="11.140625" style="1" customWidth="1"/>
    <col min="6975" max="6975" width="12.5703125" style="1" customWidth="1"/>
    <col min="6976" max="6976" width="12.140625" style="1" customWidth="1"/>
    <col min="6977" max="6977" width="12" style="1" customWidth="1"/>
    <col min="6978" max="6978" width="36.140625" style="1" customWidth="1"/>
    <col min="6979" max="6979" width="16" style="1" customWidth="1"/>
    <col min="6980" max="6980" width="7.7109375" style="1" customWidth="1"/>
    <col min="6981" max="6981" width="6" style="1" customWidth="1"/>
    <col min="6982" max="6982" width="6.28515625" style="1" customWidth="1"/>
    <col min="6983" max="6983" width="3.85546875" style="1" customWidth="1"/>
    <col min="6984" max="6984" width="6.28515625" style="1" customWidth="1"/>
    <col min="6985" max="6985" width="6.140625" style="1" customWidth="1"/>
    <col min="6986" max="6986" width="16.42578125" style="1" customWidth="1"/>
    <col min="6987" max="6987" width="27.140625" style="1" customWidth="1"/>
    <col min="6988" max="6988" width="58.7109375" style="1" customWidth="1"/>
    <col min="6989" max="6989" width="19.28515625" style="1" customWidth="1"/>
    <col min="6990" max="6990" width="11.28515625" style="1" customWidth="1"/>
    <col min="6991" max="6991" width="9.28515625" style="1" bestFit="1" customWidth="1"/>
    <col min="6992" max="6992" width="9.140625" style="1"/>
    <col min="6993" max="6993" width="9.28515625" style="1" customWidth="1"/>
    <col min="6994" max="6999" width="9.140625" style="1" customWidth="1"/>
    <col min="7000" max="7000" width="10.42578125" style="1" customWidth="1"/>
    <col min="7001" max="7226" width="9.140625" style="1"/>
    <col min="7227" max="7227" width="8" style="1" customWidth="1"/>
    <col min="7228" max="7228" width="5.85546875" style="1" customWidth="1"/>
    <col min="7229" max="7229" width="4.42578125" style="1" customWidth="1"/>
    <col min="7230" max="7230" width="11.140625" style="1" customWidth="1"/>
    <col min="7231" max="7231" width="12.5703125" style="1" customWidth="1"/>
    <col min="7232" max="7232" width="12.140625" style="1" customWidth="1"/>
    <col min="7233" max="7233" width="12" style="1" customWidth="1"/>
    <col min="7234" max="7234" width="36.140625" style="1" customWidth="1"/>
    <col min="7235" max="7235" width="16" style="1" customWidth="1"/>
    <col min="7236" max="7236" width="7.7109375" style="1" customWidth="1"/>
    <col min="7237" max="7237" width="6" style="1" customWidth="1"/>
    <col min="7238" max="7238" width="6.28515625" style="1" customWidth="1"/>
    <col min="7239" max="7239" width="3.85546875" style="1" customWidth="1"/>
    <col min="7240" max="7240" width="6.28515625" style="1" customWidth="1"/>
    <col min="7241" max="7241" width="6.140625" style="1" customWidth="1"/>
    <col min="7242" max="7242" width="16.42578125" style="1" customWidth="1"/>
    <col min="7243" max="7243" width="27.140625" style="1" customWidth="1"/>
    <col min="7244" max="7244" width="58.7109375" style="1" customWidth="1"/>
    <col min="7245" max="7245" width="19.28515625" style="1" customWidth="1"/>
    <col min="7246" max="7246" width="11.28515625" style="1" customWidth="1"/>
    <col min="7247" max="7247" width="9.28515625" style="1" bestFit="1" customWidth="1"/>
    <col min="7248" max="7248" width="9.140625" style="1"/>
    <col min="7249" max="7249" width="9.28515625" style="1" customWidth="1"/>
    <col min="7250" max="7255" width="9.140625" style="1" customWidth="1"/>
    <col min="7256" max="7256" width="10.42578125" style="1" customWidth="1"/>
    <col min="7257" max="7482" width="9.140625" style="1"/>
    <col min="7483" max="7483" width="8" style="1" customWidth="1"/>
    <col min="7484" max="7484" width="5.85546875" style="1" customWidth="1"/>
    <col min="7485" max="7485" width="4.42578125" style="1" customWidth="1"/>
    <col min="7486" max="7486" width="11.140625" style="1" customWidth="1"/>
    <col min="7487" max="7487" width="12.5703125" style="1" customWidth="1"/>
    <col min="7488" max="7488" width="12.140625" style="1" customWidth="1"/>
    <col min="7489" max="7489" width="12" style="1" customWidth="1"/>
    <col min="7490" max="7490" width="36.140625" style="1" customWidth="1"/>
    <col min="7491" max="7491" width="16" style="1" customWidth="1"/>
    <col min="7492" max="7492" width="7.7109375" style="1" customWidth="1"/>
    <col min="7493" max="7493" width="6" style="1" customWidth="1"/>
    <col min="7494" max="7494" width="6.28515625" style="1" customWidth="1"/>
    <col min="7495" max="7495" width="3.85546875" style="1" customWidth="1"/>
    <col min="7496" max="7496" width="6.28515625" style="1" customWidth="1"/>
    <col min="7497" max="7497" width="6.140625" style="1" customWidth="1"/>
    <col min="7498" max="7498" width="16.42578125" style="1" customWidth="1"/>
    <col min="7499" max="7499" width="27.140625" style="1" customWidth="1"/>
    <col min="7500" max="7500" width="58.7109375" style="1" customWidth="1"/>
    <col min="7501" max="7501" width="19.28515625" style="1" customWidth="1"/>
    <col min="7502" max="7502" width="11.28515625" style="1" customWidth="1"/>
    <col min="7503" max="7503" width="9.28515625" style="1" bestFit="1" customWidth="1"/>
    <col min="7504" max="7504" width="9.140625" style="1"/>
    <col min="7505" max="7505" width="9.28515625" style="1" customWidth="1"/>
    <col min="7506" max="7511" width="9.140625" style="1" customWidth="1"/>
    <col min="7512" max="7512" width="10.42578125" style="1" customWidth="1"/>
    <col min="7513" max="7738" width="9.140625" style="1"/>
    <col min="7739" max="7739" width="8" style="1" customWidth="1"/>
    <col min="7740" max="7740" width="5.85546875" style="1" customWidth="1"/>
    <col min="7741" max="7741" width="4.42578125" style="1" customWidth="1"/>
    <col min="7742" max="7742" width="11.140625" style="1" customWidth="1"/>
    <col min="7743" max="7743" width="12.5703125" style="1" customWidth="1"/>
    <col min="7744" max="7744" width="12.140625" style="1" customWidth="1"/>
    <col min="7745" max="7745" width="12" style="1" customWidth="1"/>
    <col min="7746" max="7746" width="36.140625" style="1" customWidth="1"/>
    <col min="7747" max="7747" width="16" style="1" customWidth="1"/>
    <col min="7748" max="7748" width="7.7109375" style="1" customWidth="1"/>
    <col min="7749" max="7749" width="6" style="1" customWidth="1"/>
    <col min="7750" max="7750" width="6.28515625" style="1" customWidth="1"/>
    <col min="7751" max="7751" width="3.85546875" style="1" customWidth="1"/>
    <col min="7752" max="7752" width="6.28515625" style="1" customWidth="1"/>
    <col min="7753" max="7753" width="6.140625" style="1" customWidth="1"/>
    <col min="7754" max="7754" width="16.42578125" style="1" customWidth="1"/>
    <col min="7755" max="7755" width="27.140625" style="1" customWidth="1"/>
    <col min="7756" max="7756" width="58.7109375" style="1" customWidth="1"/>
    <col min="7757" max="7757" width="19.28515625" style="1" customWidth="1"/>
    <col min="7758" max="7758" width="11.28515625" style="1" customWidth="1"/>
    <col min="7759" max="7759" width="9.28515625" style="1" bestFit="1" customWidth="1"/>
    <col min="7760" max="7760" width="9.140625" style="1"/>
    <col min="7761" max="7761" width="9.28515625" style="1" customWidth="1"/>
    <col min="7762" max="7767" width="9.140625" style="1" customWidth="1"/>
    <col min="7768" max="7768" width="10.42578125" style="1" customWidth="1"/>
    <col min="7769" max="7994" width="9.140625" style="1"/>
    <col min="7995" max="7995" width="8" style="1" customWidth="1"/>
    <col min="7996" max="7996" width="5.85546875" style="1" customWidth="1"/>
    <col min="7997" max="7997" width="4.42578125" style="1" customWidth="1"/>
    <col min="7998" max="7998" width="11.140625" style="1" customWidth="1"/>
    <col min="7999" max="7999" width="12.5703125" style="1" customWidth="1"/>
    <col min="8000" max="8000" width="12.140625" style="1" customWidth="1"/>
    <col min="8001" max="8001" width="12" style="1" customWidth="1"/>
    <col min="8002" max="8002" width="36.140625" style="1" customWidth="1"/>
    <col min="8003" max="8003" width="16" style="1" customWidth="1"/>
    <col min="8004" max="8004" width="7.7109375" style="1" customWidth="1"/>
    <col min="8005" max="8005" width="6" style="1" customWidth="1"/>
    <col min="8006" max="8006" width="6.28515625" style="1" customWidth="1"/>
    <col min="8007" max="8007" width="3.85546875" style="1" customWidth="1"/>
    <col min="8008" max="8008" width="6.28515625" style="1" customWidth="1"/>
    <col min="8009" max="8009" width="6.140625" style="1" customWidth="1"/>
    <col min="8010" max="8010" width="16.42578125" style="1" customWidth="1"/>
    <col min="8011" max="8011" width="27.140625" style="1" customWidth="1"/>
    <col min="8012" max="8012" width="58.7109375" style="1" customWidth="1"/>
    <col min="8013" max="8013" width="19.28515625" style="1" customWidth="1"/>
    <col min="8014" max="8014" width="11.28515625" style="1" customWidth="1"/>
    <col min="8015" max="8015" width="9.28515625" style="1" bestFit="1" customWidth="1"/>
    <col min="8016" max="8016" width="9.140625" style="1"/>
    <col min="8017" max="8017" width="9.28515625" style="1" customWidth="1"/>
    <col min="8018" max="8023" width="9.140625" style="1" customWidth="1"/>
    <col min="8024" max="8024" width="10.42578125" style="1" customWidth="1"/>
    <col min="8025" max="8250" width="9.140625" style="1"/>
    <col min="8251" max="8251" width="8" style="1" customWidth="1"/>
    <col min="8252" max="8252" width="5.85546875" style="1" customWidth="1"/>
    <col min="8253" max="8253" width="4.42578125" style="1" customWidth="1"/>
    <col min="8254" max="8254" width="11.140625" style="1" customWidth="1"/>
    <col min="8255" max="8255" width="12.5703125" style="1" customWidth="1"/>
    <col min="8256" max="8256" width="12.140625" style="1" customWidth="1"/>
    <col min="8257" max="8257" width="12" style="1" customWidth="1"/>
    <col min="8258" max="8258" width="36.140625" style="1" customWidth="1"/>
    <col min="8259" max="8259" width="16" style="1" customWidth="1"/>
    <col min="8260" max="8260" width="7.7109375" style="1" customWidth="1"/>
    <col min="8261" max="8261" width="6" style="1" customWidth="1"/>
    <col min="8262" max="8262" width="6.28515625" style="1" customWidth="1"/>
    <col min="8263" max="8263" width="3.85546875" style="1" customWidth="1"/>
    <col min="8264" max="8264" width="6.28515625" style="1" customWidth="1"/>
    <col min="8265" max="8265" width="6.140625" style="1" customWidth="1"/>
    <col min="8266" max="8266" width="16.42578125" style="1" customWidth="1"/>
    <col min="8267" max="8267" width="27.140625" style="1" customWidth="1"/>
    <col min="8268" max="8268" width="58.7109375" style="1" customWidth="1"/>
    <col min="8269" max="8269" width="19.28515625" style="1" customWidth="1"/>
    <col min="8270" max="8270" width="11.28515625" style="1" customWidth="1"/>
    <col min="8271" max="8271" width="9.28515625" style="1" bestFit="1" customWidth="1"/>
    <col min="8272" max="8272" width="9.140625" style="1"/>
    <col min="8273" max="8273" width="9.28515625" style="1" customWidth="1"/>
    <col min="8274" max="8279" width="9.140625" style="1" customWidth="1"/>
    <col min="8280" max="8280" width="10.42578125" style="1" customWidth="1"/>
    <col min="8281" max="8506" width="9.140625" style="1"/>
    <col min="8507" max="8507" width="8" style="1" customWidth="1"/>
    <col min="8508" max="8508" width="5.85546875" style="1" customWidth="1"/>
    <col min="8509" max="8509" width="4.42578125" style="1" customWidth="1"/>
    <col min="8510" max="8510" width="11.140625" style="1" customWidth="1"/>
    <col min="8511" max="8511" width="12.5703125" style="1" customWidth="1"/>
    <col min="8512" max="8512" width="12.140625" style="1" customWidth="1"/>
    <col min="8513" max="8513" width="12" style="1" customWidth="1"/>
    <col min="8514" max="8514" width="36.140625" style="1" customWidth="1"/>
    <col min="8515" max="8515" width="16" style="1" customWidth="1"/>
    <col min="8516" max="8516" width="7.7109375" style="1" customWidth="1"/>
    <col min="8517" max="8517" width="6" style="1" customWidth="1"/>
    <col min="8518" max="8518" width="6.28515625" style="1" customWidth="1"/>
    <col min="8519" max="8519" width="3.85546875" style="1" customWidth="1"/>
    <col min="8520" max="8520" width="6.28515625" style="1" customWidth="1"/>
    <col min="8521" max="8521" width="6.140625" style="1" customWidth="1"/>
    <col min="8522" max="8522" width="16.42578125" style="1" customWidth="1"/>
    <col min="8523" max="8523" width="27.140625" style="1" customWidth="1"/>
    <col min="8524" max="8524" width="58.7109375" style="1" customWidth="1"/>
    <col min="8525" max="8525" width="19.28515625" style="1" customWidth="1"/>
    <col min="8526" max="8526" width="11.28515625" style="1" customWidth="1"/>
    <col min="8527" max="8527" width="9.28515625" style="1" bestFit="1" customWidth="1"/>
    <col min="8528" max="8528" width="9.140625" style="1"/>
    <col min="8529" max="8529" width="9.28515625" style="1" customWidth="1"/>
    <col min="8530" max="8535" width="9.140625" style="1" customWidth="1"/>
    <col min="8536" max="8536" width="10.42578125" style="1" customWidth="1"/>
    <col min="8537" max="8762" width="9.140625" style="1"/>
    <col min="8763" max="8763" width="8" style="1" customWidth="1"/>
    <col min="8764" max="8764" width="5.85546875" style="1" customWidth="1"/>
    <col min="8765" max="8765" width="4.42578125" style="1" customWidth="1"/>
    <col min="8766" max="8766" width="11.140625" style="1" customWidth="1"/>
    <col min="8767" max="8767" width="12.5703125" style="1" customWidth="1"/>
    <col min="8768" max="8768" width="12.140625" style="1" customWidth="1"/>
    <col min="8769" max="8769" width="12" style="1" customWidth="1"/>
    <col min="8770" max="8770" width="36.140625" style="1" customWidth="1"/>
    <col min="8771" max="8771" width="16" style="1" customWidth="1"/>
    <col min="8772" max="8772" width="7.7109375" style="1" customWidth="1"/>
    <col min="8773" max="8773" width="6" style="1" customWidth="1"/>
    <col min="8774" max="8774" width="6.28515625" style="1" customWidth="1"/>
    <col min="8775" max="8775" width="3.85546875" style="1" customWidth="1"/>
    <col min="8776" max="8776" width="6.28515625" style="1" customWidth="1"/>
    <col min="8777" max="8777" width="6.140625" style="1" customWidth="1"/>
    <col min="8778" max="8778" width="16.42578125" style="1" customWidth="1"/>
    <col min="8779" max="8779" width="27.140625" style="1" customWidth="1"/>
    <col min="8780" max="8780" width="58.7109375" style="1" customWidth="1"/>
    <col min="8781" max="8781" width="19.28515625" style="1" customWidth="1"/>
    <col min="8782" max="8782" width="11.28515625" style="1" customWidth="1"/>
    <col min="8783" max="8783" width="9.28515625" style="1" bestFit="1" customWidth="1"/>
    <col min="8784" max="8784" width="9.140625" style="1"/>
    <col min="8785" max="8785" width="9.28515625" style="1" customWidth="1"/>
    <col min="8786" max="8791" width="9.140625" style="1" customWidth="1"/>
    <col min="8792" max="8792" width="10.42578125" style="1" customWidth="1"/>
    <col min="8793" max="9018" width="9.140625" style="1"/>
    <col min="9019" max="9019" width="8" style="1" customWidth="1"/>
    <col min="9020" max="9020" width="5.85546875" style="1" customWidth="1"/>
    <col min="9021" max="9021" width="4.42578125" style="1" customWidth="1"/>
    <col min="9022" max="9022" width="11.140625" style="1" customWidth="1"/>
    <col min="9023" max="9023" width="12.5703125" style="1" customWidth="1"/>
    <col min="9024" max="9024" width="12.140625" style="1" customWidth="1"/>
    <col min="9025" max="9025" width="12" style="1" customWidth="1"/>
    <col min="9026" max="9026" width="36.140625" style="1" customWidth="1"/>
    <col min="9027" max="9027" width="16" style="1" customWidth="1"/>
    <col min="9028" max="9028" width="7.7109375" style="1" customWidth="1"/>
    <col min="9029" max="9029" width="6" style="1" customWidth="1"/>
    <col min="9030" max="9030" width="6.28515625" style="1" customWidth="1"/>
    <col min="9031" max="9031" width="3.85546875" style="1" customWidth="1"/>
    <col min="9032" max="9032" width="6.28515625" style="1" customWidth="1"/>
    <col min="9033" max="9033" width="6.140625" style="1" customWidth="1"/>
    <col min="9034" max="9034" width="16.42578125" style="1" customWidth="1"/>
    <col min="9035" max="9035" width="27.140625" style="1" customWidth="1"/>
    <col min="9036" max="9036" width="58.7109375" style="1" customWidth="1"/>
    <col min="9037" max="9037" width="19.28515625" style="1" customWidth="1"/>
    <col min="9038" max="9038" width="11.28515625" style="1" customWidth="1"/>
    <col min="9039" max="9039" width="9.28515625" style="1" bestFit="1" customWidth="1"/>
    <col min="9040" max="9040" width="9.140625" style="1"/>
    <col min="9041" max="9041" width="9.28515625" style="1" customWidth="1"/>
    <col min="9042" max="9047" width="9.140625" style="1" customWidth="1"/>
    <col min="9048" max="9048" width="10.42578125" style="1" customWidth="1"/>
    <col min="9049" max="9274" width="9.140625" style="1"/>
    <col min="9275" max="9275" width="8" style="1" customWidth="1"/>
    <col min="9276" max="9276" width="5.85546875" style="1" customWidth="1"/>
    <col min="9277" max="9277" width="4.42578125" style="1" customWidth="1"/>
    <col min="9278" max="9278" width="11.140625" style="1" customWidth="1"/>
    <col min="9279" max="9279" width="12.5703125" style="1" customWidth="1"/>
    <col min="9280" max="9280" width="12.140625" style="1" customWidth="1"/>
    <col min="9281" max="9281" width="12" style="1" customWidth="1"/>
    <col min="9282" max="9282" width="36.140625" style="1" customWidth="1"/>
    <col min="9283" max="9283" width="16" style="1" customWidth="1"/>
    <col min="9284" max="9284" width="7.7109375" style="1" customWidth="1"/>
    <col min="9285" max="9285" width="6" style="1" customWidth="1"/>
    <col min="9286" max="9286" width="6.28515625" style="1" customWidth="1"/>
    <col min="9287" max="9287" width="3.85546875" style="1" customWidth="1"/>
    <col min="9288" max="9288" width="6.28515625" style="1" customWidth="1"/>
    <col min="9289" max="9289" width="6.140625" style="1" customWidth="1"/>
    <col min="9290" max="9290" width="16.42578125" style="1" customWidth="1"/>
    <col min="9291" max="9291" width="27.140625" style="1" customWidth="1"/>
    <col min="9292" max="9292" width="58.7109375" style="1" customWidth="1"/>
    <col min="9293" max="9293" width="19.28515625" style="1" customWidth="1"/>
    <col min="9294" max="9294" width="11.28515625" style="1" customWidth="1"/>
    <col min="9295" max="9295" width="9.28515625" style="1" bestFit="1" customWidth="1"/>
    <col min="9296" max="9296" width="9.140625" style="1"/>
    <col min="9297" max="9297" width="9.28515625" style="1" customWidth="1"/>
    <col min="9298" max="9303" width="9.140625" style="1" customWidth="1"/>
    <col min="9304" max="9304" width="10.42578125" style="1" customWidth="1"/>
    <col min="9305" max="9530" width="9.140625" style="1"/>
    <col min="9531" max="9531" width="8" style="1" customWidth="1"/>
    <col min="9532" max="9532" width="5.85546875" style="1" customWidth="1"/>
    <col min="9533" max="9533" width="4.42578125" style="1" customWidth="1"/>
    <col min="9534" max="9534" width="11.140625" style="1" customWidth="1"/>
    <col min="9535" max="9535" width="12.5703125" style="1" customWidth="1"/>
    <col min="9536" max="9536" width="12.140625" style="1" customWidth="1"/>
    <col min="9537" max="9537" width="12" style="1" customWidth="1"/>
    <col min="9538" max="9538" width="36.140625" style="1" customWidth="1"/>
    <col min="9539" max="9539" width="16" style="1" customWidth="1"/>
    <col min="9540" max="9540" width="7.7109375" style="1" customWidth="1"/>
    <col min="9541" max="9541" width="6" style="1" customWidth="1"/>
    <col min="9542" max="9542" width="6.28515625" style="1" customWidth="1"/>
    <col min="9543" max="9543" width="3.85546875" style="1" customWidth="1"/>
    <col min="9544" max="9544" width="6.28515625" style="1" customWidth="1"/>
    <col min="9545" max="9545" width="6.140625" style="1" customWidth="1"/>
    <col min="9546" max="9546" width="16.42578125" style="1" customWidth="1"/>
    <col min="9547" max="9547" width="27.140625" style="1" customWidth="1"/>
    <col min="9548" max="9548" width="58.7109375" style="1" customWidth="1"/>
    <col min="9549" max="9549" width="19.28515625" style="1" customWidth="1"/>
    <col min="9550" max="9550" width="11.28515625" style="1" customWidth="1"/>
    <col min="9551" max="9551" width="9.28515625" style="1" bestFit="1" customWidth="1"/>
    <col min="9552" max="9552" width="9.140625" style="1"/>
    <col min="9553" max="9553" width="9.28515625" style="1" customWidth="1"/>
    <col min="9554" max="9559" width="9.140625" style="1" customWidth="1"/>
    <col min="9560" max="9560" width="10.42578125" style="1" customWidth="1"/>
    <col min="9561" max="9786" width="9.140625" style="1"/>
    <col min="9787" max="9787" width="8" style="1" customWidth="1"/>
    <col min="9788" max="9788" width="5.85546875" style="1" customWidth="1"/>
    <col min="9789" max="9789" width="4.42578125" style="1" customWidth="1"/>
    <col min="9790" max="9790" width="11.140625" style="1" customWidth="1"/>
    <col min="9791" max="9791" width="12.5703125" style="1" customWidth="1"/>
    <col min="9792" max="9792" width="12.140625" style="1" customWidth="1"/>
    <col min="9793" max="9793" width="12" style="1" customWidth="1"/>
    <col min="9794" max="9794" width="36.140625" style="1" customWidth="1"/>
    <col min="9795" max="9795" width="16" style="1" customWidth="1"/>
    <col min="9796" max="9796" width="7.7109375" style="1" customWidth="1"/>
    <col min="9797" max="9797" width="6" style="1" customWidth="1"/>
    <col min="9798" max="9798" width="6.28515625" style="1" customWidth="1"/>
    <col min="9799" max="9799" width="3.85546875" style="1" customWidth="1"/>
    <col min="9800" max="9800" width="6.28515625" style="1" customWidth="1"/>
    <col min="9801" max="9801" width="6.140625" style="1" customWidth="1"/>
    <col min="9802" max="9802" width="16.42578125" style="1" customWidth="1"/>
    <col min="9803" max="9803" width="27.140625" style="1" customWidth="1"/>
    <col min="9804" max="9804" width="58.7109375" style="1" customWidth="1"/>
    <col min="9805" max="9805" width="19.28515625" style="1" customWidth="1"/>
    <col min="9806" max="9806" width="11.28515625" style="1" customWidth="1"/>
    <col min="9807" max="9807" width="9.28515625" style="1" bestFit="1" customWidth="1"/>
    <col min="9808" max="9808" width="9.140625" style="1"/>
    <col min="9809" max="9809" width="9.28515625" style="1" customWidth="1"/>
    <col min="9810" max="9815" width="9.140625" style="1" customWidth="1"/>
    <col min="9816" max="9816" width="10.42578125" style="1" customWidth="1"/>
    <col min="9817" max="10042" width="9.140625" style="1"/>
    <col min="10043" max="10043" width="8" style="1" customWidth="1"/>
    <col min="10044" max="10044" width="5.85546875" style="1" customWidth="1"/>
    <col min="10045" max="10045" width="4.42578125" style="1" customWidth="1"/>
    <col min="10046" max="10046" width="11.140625" style="1" customWidth="1"/>
    <col min="10047" max="10047" width="12.5703125" style="1" customWidth="1"/>
    <col min="10048" max="10048" width="12.140625" style="1" customWidth="1"/>
    <col min="10049" max="10049" width="12" style="1" customWidth="1"/>
    <col min="10050" max="10050" width="36.140625" style="1" customWidth="1"/>
    <col min="10051" max="10051" width="16" style="1" customWidth="1"/>
    <col min="10052" max="10052" width="7.7109375" style="1" customWidth="1"/>
    <col min="10053" max="10053" width="6" style="1" customWidth="1"/>
    <col min="10054" max="10054" width="6.28515625" style="1" customWidth="1"/>
    <col min="10055" max="10055" width="3.85546875" style="1" customWidth="1"/>
    <col min="10056" max="10056" width="6.28515625" style="1" customWidth="1"/>
    <col min="10057" max="10057" width="6.140625" style="1" customWidth="1"/>
    <col min="10058" max="10058" width="16.42578125" style="1" customWidth="1"/>
    <col min="10059" max="10059" width="27.140625" style="1" customWidth="1"/>
    <col min="10060" max="10060" width="58.7109375" style="1" customWidth="1"/>
    <col min="10061" max="10061" width="19.28515625" style="1" customWidth="1"/>
    <col min="10062" max="10062" width="11.28515625" style="1" customWidth="1"/>
    <col min="10063" max="10063" width="9.28515625" style="1" bestFit="1" customWidth="1"/>
    <col min="10064" max="10064" width="9.140625" style="1"/>
    <col min="10065" max="10065" width="9.28515625" style="1" customWidth="1"/>
    <col min="10066" max="10071" width="9.140625" style="1" customWidth="1"/>
    <col min="10072" max="10072" width="10.42578125" style="1" customWidth="1"/>
    <col min="10073" max="10298" width="9.140625" style="1"/>
    <col min="10299" max="10299" width="8" style="1" customWidth="1"/>
    <col min="10300" max="10300" width="5.85546875" style="1" customWidth="1"/>
    <col min="10301" max="10301" width="4.42578125" style="1" customWidth="1"/>
    <col min="10302" max="10302" width="11.140625" style="1" customWidth="1"/>
    <col min="10303" max="10303" width="12.5703125" style="1" customWidth="1"/>
    <col min="10304" max="10304" width="12.140625" style="1" customWidth="1"/>
    <col min="10305" max="10305" width="12" style="1" customWidth="1"/>
    <col min="10306" max="10306" width="36.140625" style="1" customWidth="1"/>
    <col min="10307" max="10307" width="16" style="1" customWidth="1"/>
    <col min="10308" max="10308" width="7.7109375" style="1" customWidth="1"/>
    <col min="10309" max="10309" width="6" style="1" customWidth="1"/>
    <col min="10310" max="10310" width="6.28515625" style="1" customWidth="1"/>
    <col min="10311" max="10311" width="3.85546875" style="1" customWidth="1"/>
    <col min="10312" max="10312" width="6.28515625" style="1" customWidth="1"/>
    <col min="10313" max="10313" width="6.140625" style="1" customWidth="1"/>
    <col min="10314" max="10314" width="16.42578125" style="1" customWidth="1"/>
    <col min="10315" max="10315" width="27.140625" style="1" customWidth="1"/>
    <col min="10316" max="10316" width="58.7109375" style="1" customWidth="1"/>
    <col min="10317" max="10317" width="19.28515625" style="1" customWidth="1"/>
    <col min="10318" max="10318" width="11.28515625" style="1" customWidth="1"/>
    <col min="10319" max="10319" width="9.28515625" style="1" bestFit="1" customWidth="1"/>
    <col min="10320" max="10320" width="9.140625" style="1"/>
    <col min="10321" max="10321" width="9.28515625" style="1" customWidth="1"/>
    <col min="10322" max="10327" width="9.140625" style="1" customWidth="1"/>
    <col min="10328" max="10328" width="10.42578125" style="1" customWidth="1"/>
    <col min="10329" max="10554" width="9.140625" style="1"/>
    <col min="10555" max="10555" width="8" style="1" customWidth="1"/>
    <col min="10556" max="10556" width="5.85546875" style="1" customWidth="1"/>
    <col min="10557" max="10557" width="4.42578125" style="1" customWidth="1"/>
    <col min="10558" max="10558" width="11.140625" style="1" customWidth="1"/>
    <col min="10559" max="10559" width="12.5703125" style="1" customWidth="1"/>
    <col min="10560" max="10560" width="12.140625" style="1" customWidth="1"/>
    <col min="10561" max="10561" width="12" style="1" customWidth="1"/>
    <col min="10562" max="10562" width="36.140625" style="1" customWidth="1"/>
    <col min="10563" max="10563" width="16" style="1" customWidth="1"/>
    <col min="10564" max="10564" width="7.7109375" style="1" customWidth="1"/>
    <col min="10565" max="10565" width="6" style="1" customWidth="1"/>
    <col min="10566" max="10566" width="6.28515625" style="1" customWidth="1"/>
    <col min="10567" max="10567" width="3.85546875" style="1" customWidth="1"/>
    <col min="10568" max="10568" width="6.28515625" style="1" customWidth="1"/>
    <col min="10569" max="10569" width="6.140625" style="1" customWidth="1"/>
    <col min="10570" max="10570" width="16.42578125" style="1" customWidth="1"/>
    <col min="10571" max="10571" width="27.140625" style="1" customWidth="1"/>
    <col min="10572" max="10572" width="58.7109375" style="1" customWidth="1"/>
    <col min="10573" max="10573" width="19.28515625" style="1" customWidth="1"/>
    <col min="10574" max="10574" width="11.28515625" style="1" customWidth="1"/>
    <col min="10575" max="10575" width="9.28515625" style="1" bestFit="1" customWidth="1"/>
    <col min="10576" max="10576" width="9.140625" style="1"/>
    <col min="10577" max="10577" width="9.28515625" style="1" customWidth="1"/>
    <col min="10578" max="10583" width="9.140625" style="1" customWidth="1"/>
    <col min="10584" max="10584" width="10.42578125" style="1" customWidth="1"/>
    <col min="10585" max="10810" width="9.140625" style="1"/>
    <col min="10811" max="10811" width="8" style="1" customWidth="1"/>
    <col min="10812" max="10812" width="5.85546875" style="1" customWidth="1"/>
    <col min="10813" max="10813" width="4.42578125" style="1" customWidth="1"/>
    <col min="10814" max="10814" width="11.140625" style="1" customWidth="1"/>
    <col min="10815" max="10815" width="12.5703125" style="1" customWidth="1"/>
    <col min="10816" max="10816" width="12.140625" style="1" customWidth="1"/>
    <col min="10817" max="10817" width="12" style="1" customWidth="1"/>
    <col min="10818" max="10818" width="36.140625" style="1" customWidth="1"/>
    <col min="10819" max="10819" width="16" style="1" customWidth="1"/>
    <col min="10820" max="10820" width="7.7109375" style="1" customWidth="1"/>
    <col min="10821" max="10821" width="6" style="1" customWidth="1"/>
    <col min="10822" max="10822" width="6.28515625" style="1" customWidth="1"/>
    <col min="10823" max="10823" width="3.85546875" style="1" customWidth="1"/>
    <col min="10824" max="10824" width="6.28515625" style="1" customWidth="1"/>
    <col min="10825" max="10825" width="6.140625" style="1" customWidth="1"/>
    <col min="10826" max="10826" width="16.42578125" style="1" customWidth="1"/>
    <col min="10827" max="10827" width="27.140625" style="1" customWidth="1"/>
    <col min="10828" max="10828" width="58.7109375" style="1" customWidth="1"/>
    <col min="10829" max="10829" width="19.28515625" style="1" customWidth="1"/>
    <col min="10830" max="10830" width="11.28515625" style="1" customWidth="1"/>
    <col min="10831" max="10831" width="9.28515625" style="1" bestFit="1" customWidth="1"/>
    <col min="10832" max="10832" width="9.140625" style="1"/>
    <col min="10833" max="10833" width="9.28515625" style="1" customWidth="1"/>
    <col min="10834" max="10839" width="9.140625" style="1" customWidth="1"/>
    <col min="10840" max="10840" width="10.42578125" style="1" customWidth="1"/>
    <col min="10841" max="11066" width="9.140625" style="1"/>
    <col min="11067" max="11067" width="8" style="1" customWidth="1"/>
    <col min="11068" max="11068" width="5.85546875" style="1" customWidth="1"/>
    <col min="11069" max="11069" width="4.42578125" style="1" customWidth="1"/>
    <col min="11070" max="11070" width="11.140625" style="1" customWidth="1"/>
    <col min="11071" max="11071" width="12.5703125" style="1" customWidth="1"/>
    <col min="11072" max="11072" width="12.140625" style="1" customWidth="1"/>
    <col min="11073" max="11073" width="12" style="1" customWidth="1"/>
    <col min="11074" max="11074" width="36.140625" style="1" customWidth="1"/>
    <col min="11075" max="11075" width="16" style="1" customWidth="1"/>
    <col min="11076" max="11076" width="7.7109375" style="1" customWidth="1"/>
    <col min="11077" max="11077" width="6" style="1" customWidth="1"/>
    <col min="11078" max="11078" width="6.28515625" style="1" customWidth="1"/>
    <col min="11079" max="11079" width="3.85546875" style="1" customWidth="1"/>
    <col min="11080" max="11080" width="6.28515625" style="1" customWidth="1"/>
    <col min="11081" max="11081" width="6.140625" style="1" customWidth="1"/>
    <col min="11082" max="11082" width="16.42578125" style="1" customWidth="1"/>
    <col min="11083" max="11083" width="27.140625" style="1" customWidth="1"/>
    <col min="11084" max="11084" width="58.7109375" style="1" customWidth="1"/>
    <col min="11085" max="11085" width="19.28515625" style="1" customWidth="1"/>
    <col min="11086" max="11086" width="11.28515625" style="1" customWidth="1"/>
    <col min="11087" max="11087" width="9.28515625" style="1" bestFit="1" customWidth="1"/>
    <col min="11088" max="11088" width="9.140625" style="1"/>
    <col min="11089" max="11089" width="9.28515625" style="1" customWidth="1"/>
    <col min="11090" max="11095" width="9.140625" style="1" customWidth="1"/>
    <col min="11096" max="11096" width="10.42578125" style="1" customWidth="1"/>
    <col min="11097" max="11322" width="9.140625" style="1"/>
    <col min="11323" max="11323" width="8" style="1" customWidth="1"/>
    <col min="11324" max="11324" width="5.85546875" style="1" customWidth="1"/>
    <col min="11325" max="11325" width="4.42578125" style="1" customWidth="1"/>
    <col min="11326" max="11326" width="11.140625" style="1" customWidth="1"/>
    <col min="11327" max="11327" width="12.5703125" style="1" customWidth="1"/>
    <col min="11328" max="11328" width="12.140625" style="1" customWidth="1"/>
    <col min="11329" max="11329" width="12" style="1" customWidth="1"/>
    <col min="11330" max="11330" width="36.140625" style="1" customWidth="1"/>
    <col min="11331" max="11331" width="16" style="1" customWidth="1"/>
    <col min="11332" max="11332" width="7.7109375" style="1" customWidth="1"/>
    <col min="11333" max="11333" width="6" style="1" customWidth="1"/>
    <col min="11334" max="11334" width="6.28515625" style="1" customWidth="1"/>
    <col min="11335" max="11335" width="3.85546875" style="1" customWidth="1"/>
    <col min="11336" max="11336" width="6.28515625" style="1" customWidth="1"/>
    <col min="11337" max="11337" width="6.140625" style="1" customWidth="1"/>
    <col min="11338" max="11338" width="16.42578125" style="1" customWidth="1"/>
    <col min="11339" max="11339" width="27.140625" style="1" customWidth="1"/>
    <col min="11340" max="11340" width="58.7109375" style="1" customWidth="1"/>
    <col min="11341" max="11341" width="19.28515625" style="1" customWidth="1"/>
    <col min="11342" max="11342" width="11.28515625" style="1" customWidth="1"/>
    <col min="11343" max="11343" width="9.28515625" style="1" bestFit="1" customWidth="1"/>
    <col min="11344" max="11344" width="9.140625" style="1"/>
    <col min="11345" max="11345" width="9.28515625" style="1" customWidth="1"/>
    <col min="11346" max="11351" width="9.140625" style="1" customWidth="1"/>
    <col min="11352" max="11352" width="10.42578125" style="1" customWidth="1"/>
    <col min="11353" max="11578" width="9.140625" style="1"/>
    <col min="11579" max="11579" width="8" style="1" customWidth="1"/>
    <col min="11580" max="11580" width="5.85546875" style="1" customWidth="1"/>
    <col min="11581" max="11581" width="4.42578125" style="1" customWidth="1"/>
    <col min="11582" max="11582" width="11.140625" style="1" customWidth="1"/>
    <col min="11583" max="11583" width="12.5703125" style="1" customWidth="1"/>
    <col min="11584" max="11584" width="12.140625" style="1" customWidth="1"/>
    <col min="11585" max="11585" width="12" style="1" customWidth="1"/>
    <col min="11586" max="11586" width="36.140625" style="1" customWidth="1"/>
    <col min="11587" max="11587" width="16" style="1" customWidth="1"/>
    <col min="11588" max="11588" width="7.7109375" style="1" customWidth="1"/>
    <col min="11589" max="11589" width="6" style="1" customWidth="1"/>
    <col min="11590" max="11590" width="6.28515625" style="1" customWidth="1"/>
    <col min="11591" max="11591" width="3.85546875" style="1" customWidth="1"/>
    <col min="11592" max="11592" width="6.28515625" style="1" customWidth="1"/>
    <col min="11593" max="11593" width="6.140625" style="1" customWidth="1"/>
    <col min="11594" max="11594" width="16.42578125" style="1" customWidth="1"/>
    <col min="11595" max="11595" width="27.140625" style="1" customWidth="1"/>
    <col min="11596" max="11596" width="58.7109375" style="1" customWidth="1"/>
    <col min="11597" max="11597" width="19.28515625" style="1" customWidth="1"/>
    <col min="11598" max="11598" width="11.28515625" style="1" customWidth="1"/>
    <col min="11599" max="11599" width="9.28515625" style="1" bestFit="1" customWidth="1"/>
    <col min="11600" max="11600" width="9.140625" style="1"/>
    <col min="11601" max="11601" width="9.28515625" style="1" customWidth="1"/>
    <col min="11602" max="11607" width="9.140625" style="1" customWidth="1"/>
    <col min="11608" max="11608" width="10.42578125" style="1" customWidth="1"/>
    <col min="11609" max="11834" width="9.140625" style="1"/>
    <col min="11835" max="11835" width="8" style="1" customWidth="1"/>
    <col min="11836" max="11836" width="5.85546875" style="1" customWidth="1"/>
    <col min="11837" max="11837" width="4.42578125" style="1" customWidth="1"/>
    <col min="11838" max="11838" width="11.140625" style="1" customWidth="1"/>
    <col min="11839" max="11839" width="12.5703125" style="1" customWidth="1"/>
    <col min="11840" max="11840" width="12.140625" style="1" customWidth="1"/>
    <col min="11841" max="11841" width="12" style="1" customWidth="1"/>
    <col min="11842" max="11842" width="36.140625" style="1" customWidth="1"/>
    <col min="11843" max="11843" width="16" style="1" customWidth="1"/>
    <col min="11844" max="11844" width="7.7109375" style="1" customWidth="1"/>
    <col min="11845" max="11845" width="6" style="1" customWidth="1"/>
    <col min="11846" max="11846" width="6.28515625" style="1" customWidth="1"/>
    <col min="11847" max="11847" width="3.85546875" style="1" customWidth="1"/>
    <col min="11848" max="11848" width="6.28515625" style="1" customWidth="1"/>
    <col min="11849" max="11849" width="6.140625" style="1" customWidth="1"/>
    <col min="11850" max="11850" width="16.42578125" style="1" customWidth="1"/>
    <col min="11851" max="11851" width="27.140625" style="1" customWidth="1"/>
    <col min="11852" max="11852" width="58.7109375" style="1" customWidth="1"/>
    <col min="11853" max="11853" width="19.28515625" style="1" customWidth="1"/>
    <col min="11854" max="11854" width="11.28515625" style="1" customWidth="1"/>
    <col min="11855" max="11855" width="9.28515625" style="1" bestFit="1" customWidth="1"/>
    <col min="11856" max="11856" width="9.140625" style="1"/>
    <col min="11857" max="11857" width="9.28515625" style="1" customWidth="1"/>
    <col min="11858" max="11863" width="9.140625" style="1" customWidth="1"/>
    <col min="11864" max="11864" width="10.42578125" style="1" customWidth="1"/>
    <col min="11865" max="12090" width="9.140625" style="1"/>
    <col min="12091" max="12091" width="8" style="1" customWidth="1"/>
    <col min="12092" max="12092" width="5.85546875" style="1" customWidth="1"/>
    <col min="12093" max="12093" width="4.42578125" style="1" customWidth="1"/>
    <col min="12094" max="12094" width="11.140625" style="1" customWidth="1"/>
    <col min="12095" max="12095" width="12.5703125" style="1" customWidth="1"/>
    <col min="12096" max="12096" width="12.140625" style="1" customWidth="1"/>
    <col min="12097" max="12097" width="12" style="1" customWidth="1"/>
    <col min="12098" max="12098" width="36.140625" style="1" customWidth="1"/>
    <col min="12099" max="12099" width="16" style="1" customWidth="1"/>
    <col min="12100" max="12100" width="7.7109375" style="1" customWidth="1"/>
    <col min="12101" max="12101" width="6" style="1" customWidth="1"/>
    <col min="12102" max="12102" width="6.28515625" style="1" customWidth="1"/>
    <col min="12103" max="12103" width="3.85546875" style="1" customWidth="1"/>
    <col min="12104" max="12104" width="6.28515625" style="1" customWidth="1"/>
    <col min="12105" max="12105" width="6.140625" style="1" customWidth="1"/>
    <col min="12106" max="12106" width="16.42578125" style="1" customWidth="1"/>
    <col min="12107" max="12107" width="27.140625" style="1" customWidth="1"/>
    <col min="12108" max="12108" width="58.7109375" style="1" customWidth="1"/>
    <col min="12109" max="12109" width="19.28515625" style="1" customWidth="1"/>
    <col min="12110" max="12110" width="11.28515625" style="1" customWidth="1"/>
    <col min="12111" max="12111" width="9.28515625" style="1" bestFit="1" customWidth="1"/>
    <col min="12112" max="12112" width="9.140625" style="1"/>
    <col min="12113" max="12113" width="9.28515625" style="1" customWidth="1"/>
    <col min="12114" max="12119" width="9.140625" style="1" customWidth="1"/>
    <col min="12120" max="12120" width="10.42578125" style="1" customWidth="1"/>
    <col min="12121" max="12346" width="9.140625" style="1"/>
    <col min="12347" max="12347" width="8" style="1" customWidth="1"/>
    <col min="12348" max="12348" width="5.85546875" style="1" customWidth="1"/>
    <col min="12349" max="12349" width="4.42578125" style="1" customWidth="1"/>
    <col min="12350" max="12350" width="11.140625" style="1" customWidth="1"/>
    <col min="12351" max="12351" width="12.5703125" style="1" customWidth="1"/>
    <col min="12352" max="12352" width="12.140625" style="1" customWidth="1"/>
    <col min="12353" max="12353" width="12" style="1" customWidth="1"/>
    <col min="12354" max="12354" width="36.140625" style="1" customWidth="1"/>
    <col min="12355" max="12355" width="16" style="1" customWidth="1"/>
    <col min="12356" max="12356" width="7.7109375" style="1" customWidth="1"/>
    <col min="12357" max="12357" width="6" style="1" customWidth="1"/>
    <col min="12358" max="12358" width="6.28515625" style="1" customWidth="1"/>
    <col min="12359" max="12359" width="3.85546875" style="1" customWidth="1"/>
    <col min="12360" max="12360" width="6.28515625" style="1" customWidth="1"/>
    <col min="12361" max="12361" width="6.140625" style="1" customWidth="1"/>
    <col min="12362" max="12362" width="16.42578125" style="1" customWidth="1"/>
    <col min="12363" max="12363" width="27.140625" style="1" customWidth="1"/>
    <col min="12364" max="12364" width="58.7109375" style="1" customWidth="1"/>
    <col min="12365" max="12365" width="19.28515625" style="1" customWidth="1"/>
    <col min="12366" max="12366" width="11.28515625" style="1" customWidth="1"/>
    <col min="12367" max="12367" width="9.28515625" style="1" bestFit="1" customWidth="1"/>
    <col min="12368" max="12368" width="9.140625" style="1"/>
    <col min="12369" max="12369" width="9.28515625" style="1" customWidth="1"/>
    <col min="12370" max="12375" width="9.140625" style="1" customWidth="1"/>
    <col min="12376" max="12376" width="10.42578125" style="1" customWidth="1"/>
    <col min="12377" max="12602" width="9.140625" style="1"/>
    <col min="12603" max="12603" width="8" style="1" customWidth="1"/>
    <col min="12604" max="12604" width="5.85546875" style="1" customWidth="1"/>
    <col min="12605" max="12605" width="4.42578125" style="1" customWidth="1"/>
    <col min="12606" max="12606" width="11.140625" style="1" customWidth="1"/>
    <col min="12607" max="12607" width="12.5703125" style="1" customWidth="1"/>
    <col min="12608" max="12608" width="12.140625" style="1" customWidth="1"/>
    <col min="12609" max="12609" width="12" style="1" customWidth="1"/>
    <col min="12610" max="12610" width="36.140625" style="1" customWidth="1"/>
    <col min="12611" max="12611" width="16" style="1" customWidth="1"/>
    <col min="12612" max="12612" width="7.7109375" style="1" customWidth="1"/>
    <col min="12613" max="12613" width="6" style="1" customWidth="1"/>
    <col min="12614" max="12614" width="6.28515625" style="1" customWidth="1"/>
    <col min="12615" max="12615" width="3.85546875" style="1" customWidth="1"/>
    <col min="12616" max="12616" width="6.28515625" style="1" customWidth="1"/>
    <col min="12617" max="12617" width="6.140625" style="1" customWidth="1"/>
    <col min="12618" max="12618" width="16.42578125" style="1" customWidth="1"/>
    <col min="12619" max="12619" width="27.140625" style="1" customWidth="1"/>
    <col min="12620" max="12620" width="58.7109375" style="1" customWidth="1"/>
    <col min="12621" max="12621" width="19.28515625" style="1" customWidth="1"/>
    <col min="12622" max="12622" width="11.28515625" style="1" customWidth="1"/>
    <col min="12623" max="12623" width="9.28515625" style="1" bestFit="1" customWidth="1"/>
    <col min="12624" max="12624" width="9.140625" style="1"/>
    <col min="12625" max="12625" width="9.28515625" style="1" customWidth="1"/>
    <col min="12626" max="12631" width="9.140625" style="1" customWidth="1"/>
    <col min="12632" max="12632" width="10.42578125" style="1" customWidth="1"/>
    <col min="12633" max="12858" width="9.140625" style="1"/>
    <col min="12859" max="12859" width="8" style="1" customWidth="1"/>
    <col min="12860" max="12860" width="5.85546875" style="1" customWidth="1"/>
    <col min="12861" max="12861" width="4.42578125" style="1" customWidth="1"/>
    <col min="12862" max="12862" width="11.140625" style="1" customWidth="1"/>
    <col min="12863" max="12863" width="12.5703125" style="1" customWidth="1"/>
    <col min="12864" max="12864" width="12.140625" style="1" customWidth="1"/>
    <col min="12865" max="12865" width="12" style="1" customWidth="1"/>
    <col min="12866" max="12866" width="36.140625" style="1" customWidth="1"/>
    <col min="12867" max="12867" width="16" style="1" customWidth="1"/>
    <col min="12868" max="12868" width="7.7109375" style="1" customWidth="1"/>
    <col min="12869" max="12869" width="6" style="1" customWidth="1"/>
    <col min="12870" max="12870" width="6.28515625" style="1" customWidth="1"/>
    <col min="12871" max="12871" width="3.85546875" style="1" customWidth="1"/>
    <col min="12872" max="12872" width="6.28515625" style="1" customWidth="1"/>
    <col min="12873" max="12873" width="6.140625" style="1" customWidth="1"/>
    <col min="12874" max="12874" width="16.42578125" style="1" customWidth="1"/>
    <col min="12875" max="12875" width="27.140625" style="1" customWidth="1"/>
    <col min="12876" max="12876" width="58.7109375" style="1" customWidth="1"/>
    <col min="12877" max="12877" width="19.28515625" style="1" customWidth="1"/>
    <col min="12878" max="12878" width="11.28515625" style="1" customWidth="1"/>
    <col min="12879" max="12879" width="9.28515625" style="1" bestFit="1" customWidth="1"/>
    <col min="12880" max="12880" width="9.140625" style="1"/>
    <col min="12881" max="12881" width="9.28515625" style="1" customWidth="1"/>
    <col min="12882" max="12887" width="9.140625" style="1" customWidth="1"/>
    <col min="12888" max="12888" width="10.42578125" style="1" customWidth="1"/>
    <col min="12889" max="13114" width="9.140625" style="1"/>
    <col min="13115" max="13115" width="8" style="1" customWidth="1"/>
    <col min="13116" max="13116" width="5.85546875" style="1" customWidth="1"/>
    <col min="13117" max="13117" width="4.42578125" style="1" customWidth="1"/>
    <col min="13118" max="13118" width="11.140625" style="1" customWidth="1"/>
    <col min="13119" max="13119" width="12.5703125" style="1" customWidth="1"/>
    <col min="13120" max="13120" width="12.140625" style="1" customWidth="1"/>
    <col min="13121" max="13121" width="12" style="1" customWidth="1"/>
    <col min="13122" max="13122" width="36.140625" style="1" customWidth="1"/>
    <col min="13123" max="13123" width="16" style="1" customWidth="1"/>
    <col min="13124" max="13124" width="7.7109375" style="1" customWidth="1"/>
    <col min="13125" max="13125" width="6" style="1" customWidth="1"/>
    <col min="13126" max="13126" width="6.28515625" style="1" customWidth="1"/>
    <col min="13127" max="13127" width="3.85546875" style="1" customWidth="1"/>
    <col min="13128" max="13128" width="6.28515625" style="1" customWidth="1"/>
    <col min="13129" max="13129" width="6.140625" style="1" customWidth="1"/>
    <col min="13130" max="13130" width="16.42578125" style="1" customWidth="1"/>
    <col min="13131" max="13131" width="27.140625" style="1" customWidth="1"/>
    <col min="13132" max="13132" width="58.7109375" style="1" customWidth="1"/>
    <col min="13133" max="13133" width="19.28515625" style="1" customWidth="1"/>
    <col min="13134" max="13134" width="11.28515625" style="1" customWidth="1"/>
    <col min="13135" max="13135" width="9.28515625" style="1" bestFit="1" customWidth="1"/>
    <col min="13136" max="13136" width="9.140625" style="1"/>
    <col min="13137" max="13137" width="9.28515625" style="1" customWidth="1"/>
    <col min="13138" max="13143" width="9.140625" style="1" customWidth="1"/>
    <col min="13144" max="13144" width="10.42578125" style="1" customWidth="1"/>
    <col min="13145" max="13370" width="9.140625" style="1"/>
    <col min="13371" max="13371" width="8" style="1" customWidth="1"/>
    <col min="13372" max="13372" width="5.85546875" style="1" customWidth="1"/>
    <col min="13373" max="13373" width="4.42578125" style="1" customWidth="1"/>
    <col min="13374" max="13374" width="11.140625" style="1" customWidth="1"/>
    <col min="13375" max="13375" width="12.5703125" style="1" customWidth="1"/>
    <col min="13376" max="13376" width="12.140625" style="1" customWidth="1"/>
    <col min="13377" max="13377" width="12" style="1" customWidth="1"/>
    <col min="13378" max="13378" width="36.140625" style="1" customWidth="1"/>
    <col min="13379" max="13379" width="16" style="1" customWidth="1"/>
    <col min="13380" max="13380" width="7.7109375" style="1" customWidth="1"/>
    <col min="13381" max="13381" width="6" style="1" customWidth="1"/>
    <col min="13382" max="13382" width="6.28515625" style="1" customWidth="1"/>
    <col min="13383" max="13383" width="3.85546875" style="1" customWidth="1"/>
    <col min="13384" max="13384" width="6.28515625" style="1" customWidth="1"/>
    <col min="13385" max="13385" width="6.140625" style="1" customWidth="1"/>
    <col min="13386" max="13386" width="16.42578125" style="1" customWidth="1"/>
    <col min="13387" max="13387" width="27.140625" style="1" customWidth="1"/>
    <col min="13388" max="13388" width="58.7109375" style="1" customWidth="1"/>
    <col min="13389" max="13389" width="19.28515625" style="1" customWidth="1"/>
    <col min="13390" max="13390" width="11.28515625" style="1" customWidth="1"/>
    <col min="13391" max="13391" width="9.28515625" style="1" bestFit="1" customWidth="1"/>
    <col min="13392" max="13392" width="9.140625" style="1"/>
    <col min="13393" max="13393" width="9.28515625" style="1" customWidth="1"/>
    <col min="13394" max="13399" width="9.140625" style="1" customWidth="1"/>
    <col min="13400" max="13400" width="10.42578125" style="1" customWidth="1"/>
    <col min="13401" max="13626" width="9.140625" style="1"/>
    <col min="13627" max="13627" width="8" style="1" customWidth="1"/>
    <col min="13628" max="13628" width="5.85546875" style="1" customWidth="1"/>
    <col min="13629" max="13629" width="4.42578125" style="1" customWidth="1"/>
    <col min="13630" max="13630" width="11.140625" style="1" customWidth="1"/>
    <col min="13631" max="13631" width="12.5703125" style="1" customWidth="1"/>
    <col min="13632" max="13632" width="12.140625" style="1" customWidth="1"/>
    <col min="13633" max="13633" width="12" style="1" customWidth="1"/>
    <col min="13634" max="13634" width="36.140625" style="1" customWidth="1"/>
    <col min="13635" max="13635" width="16" style="1" customWidth="1"/>
    <col min="13636" max="13636" width="7.7109375" style="1" customWidth="1"/>
    <col min="13637" max="13637" width="6" style="1" customWidth="1"/>
    <col min="13638" max="13638" width="6.28515625" style="1" customWidth="1"/>
    <col min="13639" max="13639" width="3.85546875" style="1" customWidth="1"/>
    <col min="13640" max="13640" width="6.28515625" style="1" customWidth="1"/>
    <col min="13641" max="13641" width="6.140625" style="1" customWidth="1"/>
    <col min="13642" max="13642" width="16.42578125" style="1" customWidth="1"/>
    <col min="13643" max="13643" width="27.140625" style="1" customWidth="1"/>
    <col min="13644" max="13644" width="58.7109375" style="1" customWidth="1"/>
    <col min="13645" max="13645" width="19.28515625" style="1" customWidth="1"/>
    <col min="13646" max="13646" width="11.28515625" style="1" customWidth="1"/>
    <col min="13647" max="13647" width="9.28515625" style="1" bestFit="1" customWidth="1"/>
    <col min="13648" max="13648" width="9.140625" style="1"/>
    <col min="13649" max="13649" width="9.28515625" style="1" customWidth="1"/>
    <col min="13650" max="13655" width="9.140625" style="1" customWidth="1"/>
    <col min="13656" max="13656" width="10.42578125" style="1" customWidth="1"/>
    <col min="13657" max="13882" width="9.140625" style="1"/>
    <col min="13883" max="13883" width="8" style="1" customWidth="1"/>
    <col min="13884" max="13884" width="5.85546875" style="1" customWidth="1"/>
    <col min="13885" max="13885" width="4.42578125" style="1" customWidth="1"/>
    <col min="13886" max="13886" width="11.140625" style="1" customWidth="1"/>
    <col min="13887" max="13887" width="12.5703125" style="1" customWidth="1"/>
    <col min="13888" max="13888" width="12.140625" style="1" customWidth="1"/>
    <col min="13889" max="13889" width="12" style="1" customWidth="1"/>
    <col min="13890" max="13890" width="36.140625" style="1" customWidth="1"/>
    <col min="13891" max="13891" width="16" style="1" customWidth="1"/>
    <col min="13892" max="13892" width="7.7109375" style="1" customWidth="1"/>
    <col min="13893" max="13893" width="6" style="1" customWidth="1"/>
    <col min="13894" max="13894" width="6.28515625" style="1" customWidth="1"/>
    <col min="13895" max="13895" width="3.85546875" style="1" customWidth="1"/>
    <col min="13896" max="13896" width="6.28515625" style="1" customWidth="1"/>
    <col min="13897" max="13897" width="6.140625" style="1" customWidth="1"/>
    <col min="13898" max="13898" width="16.42578125" style="1" customWidth="1"/>
    <col min="13899" max="13899" width="27.140625" style="1" customWidth="1"/>
    <col min="13900" max="13900" width="58.7109375" style="1" customWidth="1"/>
    <col min="13901" max="13901" width="19.28515625" style="1" customWidth="1"/>
    <col min="13902" max="13902" width="11.28515625" style="1" customWidth="1"/>
    <col min="13903" max="13903" width="9.28515625" style="1" bestFit="1" customWidth="1"/>
    <col min="13904" max="13904" width="9.140625" style="1"/>
    <col min="13905" max="13905" width="9.28515625" style="1" customWidth="1"/>
    <col min="13906" max="13911" width="9.140625" style="1" customWidth="1"/>
    <col min="13912" max="13912" width="10.42578125" style="1" customWidth="1"/>
    <col min="13913" max="14138" width="9.140625" style="1"/>
    <col min="14139" max="14139" width="8" style="1" customWidth="1"/>
    <col min="14140" max="14140" width="5.85546875" style="1" customWidth="1"/>
    <col min="14141" max="14141" width="4.42578125" style="1" customWidth="1"/>
    <col min="14142" max="14142" width="11.140625" style="1" customWidth="1"/>
    <col min="14143" max="14143" width="12.5703125" style="1" customWidth="1"/>
    <col min="14144" max="14144" width="12.140625" style="1" customWidth="1"/>
    <col min="14145" max="14145" width="12" style="1" customWidth="1"/>
    <col min="14146" max="14146" width="36.140625" style="1" customWidth="1"/>
    <col min="14147" max="14147" width="16" style="1" customWidth="1"/>
    <col min="14148" max="14148" width="7.7109375" style="1" customWidth="1"/>
    <col min="14149" max="14149" width="6" style="1" customWidth="1"/>
    <col min="14150" max="14150" width="6.28515625" style="1" customWidth="1"/>
    <col min="14151" max="14151" width="3.85546875" style="1" customWidth="1"/>
    <col min="14152" max="14152" width="6.28515625" style="1" customWidth="1"/>
    <col min="14153" max="14153" width="6.140625" style="1" customWidth="1"/>
    <col min="14154" max="14154" width="16.42578125" style="1" customWidth="1"/>
    <col min="14155" max="14155" width="27.140625" style="1" customWidth="1"/>
    <col min="14156" max="14156" width="58.7109375" style="1" customWidth="1"/>
    <col min="14157" max="14157" width="19.28515625" style="1" customWidth="1"/>
    <col min="14158" max="14158" width="11.28515625" style="1" customWidth="1"/>
    <col min="14159" max="14159" width="9.28515625" style="1" bestFit="1" customWidth="1"/>
    <col min="14160" max="14160" width="9.140625" style="1"/>
    <col min="14161" max="14161" width="9.28515625" style="1" customWidth="1"/>
    <col min="14162" max="14167" width="9.140625" style="1" customWidth="1"/>
    <col min="14168" max="14168" width="10.42578125" style="1" customWidth="1"/>
    <col min="14169" max="14394" width="9.140625" style="1"/>
    <col min="14395" max="14395" width="8" style="1" customWidth="1"/>
    <col min="14396" max="14396" width="5.85546875" style="1" customWidth="1"/>
    <col min="14397" max="14397" width="4.42578125" style="1" customWidth="1"/>
    <col min="14398" max="14398" width="11.140625" style="1" customWidth="1"/>
    <col min="14399" max="14399" width="12.5703125" style="1" customWidth="1"/>
    <col min="14400" max="14400" width="12.140625" style="1" customWidth="1"/>
    <col min="14401" max="14401" width="12" style="1" customWidth="1"/>
    <col min="14402" max="14402" width="36.140625" style="1" customWidth="1"/>
    <col min="14403" max="14403" width="16" style="1" customWidth="1"/>
    <col min="14404" max="14404" width="7.7109375" style="1" customWidth="1"/>
    <col min="14405" max="14405" width="6" style="1" customWidth="1"/>
    <col min="14406" max="14406" width="6.28515625" style="1" customWidth="1"/>
    <col min="14407" max="14407" width="3.85546875" style="1" customWidth="1"/>
    <col min="14408" max="14408" width="6.28515625" style="1" customWidth="1"/>
    <col min="14409" max="14409" width="6.140625" style="1" customWidth="1"/>
    <col min="14410" max="14410" width="16.42578125" style="1" customWidth="1"/>
    <col min="14411" max="14411" width="27.140625" style="1" customWidth="1"/>
    <col min="14412" max="14412" width="58.7109375" style="1" customWidth="1"/>
    <col min="14413" max="14413" width="19.28515625" style="1" customWidth="1"/>
    <col min="14414" max="14414" width="11.28515625" style="1" customWidth="1"/>
    <col min="14415" max="14415" width="9.28515625" style="1" bestFit="1" customWidth="1"/>
    <col min="14416" max="14416" width="9.140625" style="1"/>
    <col min="14417" max="14417" width="9.28515625" style="1" customWidth="1"/>
    <col min="14418" max="14423" width="9.140625" style="1" customWidth="1"/>
    <col min="14424" max="14424" width="10.42578125" style="1" customWidth="1"/>
    <col min="14425" max="14650" width="9.140625" style="1"/>
    <col min="14651" max="14651" width="8" style="1" customWidth="1"/>
    <col min="14652" max="14652" width="5.85546875" style="1" customWidth="1"/>
    <col min="14653" max="14653" width="4.42578125" style="1" customWidth="1"/>
    <col min="14654" max="14654" width="11.140625" style="1" customWidth="1"/>
    <col min="14655" max="14655" width="12.5703125" style="1" customWidth="1"/>
    <col min="14656" max="14656" width="12.140625" style="1" customWidth="1"/>
    <col min="14657" max="14657" width="12" style="1" customWidth="1"/>
    <col min="14658" max="14658" width="36.140625" style="1" customWidth="1"/>
    <col min="14659" max="14659" width="16" style="1" customWidth="1"/>
    <col min="14660" max="14660" width="7.7109375" style="1" customWidth="1"/>
    <col min="14661" max="14661" width="6" style="1" customWidth="1"/>
    <col min="14662" max="14662" width="6.28515625" style="1" customWidth="1"/>
    <col min="14663" max="14663" width="3.85546875" style="1" customWidth="1"/>
    <col min="14664" max="14664" width="6.28515625" style="1" customWidth="1"/>
    <col min="14665" max="14665" width="6.140625" style="1" customWidth="1"/>
    <col min="14666" max="14666" width="16.42578125" style="1" customWidth="1"/>
    <col min="14667" max="14667" width="27.140625" style="1" customWidth="1"/>
    <col min="14668" max="14668" width="58.7109375" style="1" customWidth="1"/>
    <col min="14669" max="14669" width="19.28515625" style="1" customWidth="1"/>
    <col min="14670" max="14670" width="11.28515625" style="1" customWidth="1"/>
    <col min="14671" max="14671" width="9.28515625" style="1" bestFit="1" customWidth="1"/>
    <col min="14672" max="14672" width="9.140625" style="1"/>
    <col min="14673" max="14673" width="9.28515625" style="1" customWidth="1"/>
    <col min="14674" max="14679" width="9.140625" style="1" customWidth="1"/>
    <col min="14680" max="14680" width="10.42578125" style="1" customWidth="1"/>
    <col min="14681" max="14906" width="9.140625" style="1"/>
    <col min="14907" max="14907" width="8" style="1" customWidth="1"/>
    <col min="14908" max="14908" width="5.85546875" style="1" customWidth="1"/>
    <col min="14909" max="14909" width="4.42578125" style="1" customWidth="1"/>
    <col min="14910" max="14910" width="11.140625" style="1" customWidth="1"/>
    <col min="14911" max="14911" width="12.5703125" style="1" customWidth="1"/>
    <col min="14912" max="14912" width="12.140625" style="1" customWidth="1"/>
    <col min="14913" max="14913" width="12" style="1" customWidth="1"/>
    <col min="14914" max="14914" width="36.140625" style="1" customWidth="1"/>
    <col min="14915" max="14915" width="16" style="1" customWidth="1"/>
    <col min="14916" max="14916" width="7.7109375" style="1" customWidth="1"/>
    <col min="14917" max="14917" width="6" style="1" customWidth="1"/>
    <col min="14918" max="14918" width="6.28515625" style="1" customWidth="1"/>
    <col min="14919" max="14919" width="3.85546875" style="1" customWidth="1"/>
    <col min="14920" max="14920" width="6.28515625" style="1" customWidth="1"/>
    <col min="14921" max="14921" width="6.140625" style="1" customWidth="1"/>
    <col min="14922" max="14922" width="16.42578125" style="1" customWidth="1"/>
    <col min="14923" max="14923" width="27.140625" style="1" customWidth="1"/>
    <col min="14924" max="14924" width="58.7109375" style="1" customWidth="1"/>
    <col min="14925" max="14925" width="19.28515625" style="1" customWidth="1"/>
    <col min="14926" max="14926" width="11.28515625" style="1" customWidth="1"/>
    <col min="14927" max="14927" width="9.28515625" style="1" bestFit="1" customWidth="1"/>
    <col min="14928" max="14928" width="9.140625" style="1"/>
    <col min="14929" max="14929" width="9.28515625" style="1" customWidth="1"/>
    <col min="14930" max="14935" width="9.140625" style="1" customWidth="1"/>
    <col min="14936" max="14936" width="10.42578125" style="1" customWidth="1"/>
    <col min="14937" max="15162" width="9.140625" style="1"/>
    <col min="15163" max="15163" width="8" style="1" customWidth="1"/>
    <col min="15164" max="15164" width="5.85546875" style="1" customWidth="1"/>
    <col min="15165" max="15165" width="4.42578125" style="1" customWidth="1"/>
    <col min="15166" max="15166" width="11.140625" style="1" customWidth="1"/>
    <col min="15167" max="15167" width="12.5703125" style="1" customWidth="1"/>
    <col min="15168" max="15168" width="12.140625" style="1" customWidth="1"/>
    <col min="15169" max="15169" width="12" style="1" customWidth="1"/>
    <col min="15170" max="15170" width="36.140625" style="1" customWidth="1"/>
    <col min="15171" max="15171" width="16" style="1" customWidth="1"/>
    <col min="15172" max="15172" width="7.7109375" style="1" customWidth="1"/>
    <col min="15173" max="15173" width="6" style="1" customWidth="1"/>
    <col min="15174" max="15174" width="6.28515625" style="1" customWidth="1"/>
    <col min="15175" max="15175" width="3.85546875" style="1" customWidth="1"/>
    <col min="15176" max="15176" width="6.28515625" style="1" customWidth="1"/>
    <col min="15177" max="15177" width="6.140625" style="1" customWidth="1"/>
    <col min="15178" max="15178" width="16.42578125" style="1" customWidth="1"/>
    <col min="15179" max="15179" width="27.140625" style="1" customWidth="1"/>
    <col min="15180" max="15180" width="58.7109375" style="1" customWidth="1"/>
    <col min="15181" max="15181" width="19.28515625" style="1" customWidth="1"/>
    <col min="15182" max="15182" width="11.28515625" style="1" customWidth="1"/>
    <col min="15183" max="15183" width="9.28515625" style="1" bestFit="1" customWidth="1"/>
    <col min="15184" max="15184" width="9.140625" style="1"/>
    <col min="15185" max="15185" width="9.28515625" style="1" customWidth="1"/>
    <col min="15186" max="15191" width="9.140625" style="1" customWidth="1"/>
    <col min="15192" max="15192" width="10.42578125" style="1" customWidth="1"/>
    <col min="15193" max="15418" width="9.140625" style="1"/>
    <col min="15419" max="15419" width="8" style="1" customWidth="1"/>
    <col min="15420" max="15420" width="5.85546875" style="1" customWidth="1"/>
    <col min="15421" max="15421" width="4.42578125" style="1" customWidth="1"/>
    <col min="15422" max="15422" width="11.140625" style="1" customWidth="1"/>
    <col min="15423" max="15423" width="12.5703125" style="1" customWidth="1"/>
    <col min="15424" max="15424" width="12.140625" style="1" customWidth="1"/>
    <col min="15425" max="15425" width="12" style="1" customWidth="1"/>
    <col min="15426" max="15426" width="36.140625" style="1" customWidth="1"/>
    <col min="15427" max="15427" width="16" style="1" customWidth="1"/>
    <col min="15428" max="15428" width="7.7109375" style="1" customWidth="1"/>
    <col min="15429" max="15429" width="6" style="1" customWidth="1"/>
    <col min="15430" max="15430" width="6.28515625" style="1" customWidth="1"/>
    <col min="15431" max="15431" width="3.85546875" style="1" customWidth="1"/>
    <col min="15432" max="15432" width="6.28515625" style="1" customWidth="1"/>
    <col min="15433" max="15433" width="6.140625" style="1" customWidth="1"/>
    <col min="15434" max="15434" width="16.42578125" style="1" customWidth="1"/>
    <col min="15435" max="15435" width="27.140625" style="1" customWidth="1"/>
    <col min="15436" max="15436" width="58.7109375" style="1" customWidth="1"/>
    <col min="15437" max="15437" width="19.28515625" style="1" customWidth="1"/>
    <col min="15438" max="15438" width="11.28515625" style="1" customWidth="1"/>
    <col min="15439" max="15439" width="9.28515625" style="1" bestFit="1" customWidth="1"/>
    <col min="15440" max="15440" width="9.140625" style="1"/>
    <col min="15441" max="15441" width="9.28515625" style="1" customWidth="1"/>
    <col min="15442" max="15447" width="9.140625" style="1" customWidth="1"/>
    <col min="15448" max="15448" width="10.42578125" style="1" customWidth="1"/>
    <col min="15449" max="15674" width="9.140625" style="1"/>
    <col min="15675" max="15675" width="8" style="1" customWidth="1"/>
    <col min="15676" max="15676" width="5.85546875" style="1" customWidth="1"/>
    <col min="15677" max="15677" width="4.42578125" style="1" customWidth="1"/>
    <col min="15678" max="15678" width="11.140625" style="1" customWidth="1"/>
    <col min="15679" max="15679" width="12.5703125" style="1" customWidth="1"/>
    <col min="15680" max="15680" width="12.140625" style="1" customWidth="1"/>
    <col min="15681" max="15681" width="12" style="1" customWidth="1"/>
    <col min="15682" max="15682" width="36.140625" style="1" customWidth="1"/>
    <col min="15683" max="15683" width="16" style="1" customWidth="1"/>
    <col min="15684" max="15684" width="7.7109375" style="1" customWidth="1"/>
    <col min="15685" max="15685" width="6" style="1" customWidth="1"/>
    <col min="15686" max="15686" width="6.28515625" style="1" customWidth="1"/>
    <col min="15687" max="15687" width="3.85546875" style="1" customWidth="1"/>
    <col min="15688" max="15688" width="6.28515625" style="1" customWidth="1"/>
    <col min="15689" max="15689" width="6.140625" style="1" customWidth="1"/>
    <col min="15690" max="15690" width="16.42578125" style="1" customWidth="1"/>
    <col min="15691" max="15691" width="27.140625" style="1" customWidth="1"/>
    <col min="15692" max="15692" width="58.7109375" style="1" customWidth="1"/>
    <col min="15693" max="15693" width="19.28515625" style="1" customWidth="1"/>
    <col min="15694" max="15694" width="11.28515625" style="1" customWidth="1"/>
    <col min="15695" max="15695" width="9.28515625" style="1" bestFit="1" customWidth="1"/>
    <col min="15696" max="15696" width="9.140625" style="1"/>
    <col min="15697" max="15697" width="9.28515625" style="1" customWidth="1"/>
    <col min="15698" max="15703" width="9.140625" style="1" customWidth="1"/>
    <col min="15704" max="15704" width="10.42578125" style="1" customWidth="1"/>
    <col min="15705" max="15930" width="9.140625" style="1"/>
    <col min="15931" max="16384" width="9.140625" style="1" customWidth="1"/>
  </cols>
  <sheetData>
    <row r="1" spans="1:30" ht="12.4" customHeight="1" x14ac:dyDescent="0.25">
      <c r="A1" s="265"/>
      <c r="B1" s="7"/>
      <c r="C1" s="266"/>
      <c r="D1" s="267" t="s">
        <v>0</v>
      </c>
      <c r="P1" s="8" t="s">
        <v>1</v>
      </c>
      <c r="Q1" s="8" t="s">
        <v>9384</v>
      </c>
      <c r="R1" s="8" t="s">
        <v>9385</v>
      </c>
      <c r="S1" s="8" t="s">
        <v>9386</v>
      </c>
      <c r="T1" s="152">
        <f ca="1">COUNTIFS(INDIRECT("W"&amp;$A$4):W3897,T2,INDIRECT("V"&amp;$A$4):V3897,"P-A")</f>
        <v>78</v>
      </c>
      <c r="U1" s="152">
        <f ca="1">COUNTIFS(INDIRECT("W"&amp;$A$4):W3897,U2,INDIRECT("V"&amp;$A$4):V3897,"P-A")</f>
        <v>82</v>
      </c>
      <c r="V1" s="152">
        <f ca="1">COUNTIFS(INDIRECT("W"&amp;$A$4):W3897,V2,INDIRECT("V"&amp;$A$4):V3897,"P-A")</f>
        <v>58</v>
      </c>
      <c r="W1" s="152">
        <f ca="1">COUNTIFS(INDIRECT("W"&amp;$A$4):W3897,W2,INDIRECT("V"&amp;$A$4):V3897,"P-A")</f>
        <v>8</v>
      </c>
      <c r="X1" s="152">
        <f ca="1">COUNTIFS(INDIRECT("W"&amp;$A$4):W3897,X2,INDIRECT("V"&amp;$A$4):V3897,"P-A")</f>
        <v>12</v>
      </c>
      <c r="Y1" s="152">
        <f ca="1">COUNTIFS(INDIRECT("W"&amp;$A$4):W3897,Y2,INDIRECT("V"&amp;$A$4):V3897,"P-A")</f>
        <v>0</v>
      </c>
      <c r="Z1" s="152">
        <f ca="1">COUNTIFS(INDIRECT("W"&amp;$A$4):W3897,Z2,INDIRECT("V"&amp;$A$4):V3897,"P-A")</f>
        <v>0</v>
      </c>
      <c r="AA1" s="152">
        <f ca="1">COUNTIFS(INDIRECT("W"&amp;$A$4):W3897,AA2,INDIRECT("V"&amp;$A$4):V3897,"P-A")</f>
        <v>0</v>
      </c>
      <c r="AB1" s="152">
        <f ca="1">COUNTIFS(INDIRECT("W"&amp;$A$4):W3897,AB2,INDIRECT("V"&amp;$A$4):V3897,"P-A")</f>
        <v>0</v>
      </c>
      <c r="AC1" s="152">
        <f ca="1">COUNTIFS(INDIRECT("W"&amp;$A$4):W3897,AC2,INDIRECT("V"&amp;$A$4):V3897,"P-A")</f>
        <v>0</v>
      </c>
      <c r="AD1" s="152">
        <f ca="1">SUM(T1:AC1)</f>
        <v>238</v>
      </c>
    </row>
    <row r="2" spans="1:30" ht="16.149999999999999" customHeight="1" thickBot="1" x14ac:dyDescent="0.3">
      <c r="A2" s="268" t="s">
        <v>2</v>
      </c>
      <c r="B2" s="269"/>
      <c r="C2" s="269"/>
      <c r="D2" s="269"/>
      <c r="E2" s="11" t="s">
        <v>3</v>
      </c>
      <c r="F2" s="12"/>
      <c r="G2" s="12"/>
      <c r="H2" s="13" t="str">
        <f>"List of Temporary Documents - SA WG2 meeting " &amp;A9</f>
        <v>List of Temporary Documents - SA WG2 meeting S2#130</v>
      </c>
      <c r="I2" s="12"/>
      <c r="J2" s="14"/>
      <c r="Q2" s="15" t="s">
        <v>4</v>
      </c>
      <c r="R2" s="8" t="s">
        <v>9387</v>
      </c>
      <c r="T2" s="155" t="s">
        <v>5</v>
      </c>
      <c r="U2" s="171" t="s">
        <v>6</v>
      </c>
      <c r="V2" s="156" t="s">
        <v>7</v>
      </c>
      <c r="W2" s="157" t="s">
        <v>374</v>
      </c>
      <c r="X2" s="170" t="s">
        <v>585</v>
      </c>
      <c r="Y2" s="231" t="s">
        <v>1031</v>
      </c>
      <c r="Z2" s="230" t="s">
        <v>8</v>
      </c>
      <c r="AA2" s="158" t="s">
        <v>32</v>
      </c>
      <c r="AB2" s="237" t="s">
        <v>9</v>
      </c>
      <c r="AC2" s="233" t="s">
        <v>11</v>
      </c>
      <c r="AD2" s="159" t="s">
        <v>12</v>
      </c>
    </row>
    <row r="3" spans="1:30" s="29" customFormat="1" ht="23.45" customHeight="1" thickTop="1" x14ac:dyDescent="0.25">
      <c r="A3" s="270"/>
      <c r="B3" s="266" t="s">
        <v>430</v>
      </c>
      <c r="C3" s="271" t="s">
        <v>13</v>
      </c>
      <c r="D3" s="272" t="s">
        <v>14</v>
      </c>
      <c r="E3" s="18" t="s">
        <v>15</v>
      </c>
      <c r="F3" s="18" t="s">
        <v>16</v>
      </c>
      <c r="G3" s="18" t="s">
        <v>518</v>
      </c>
      <c r="H3" s="18" t="s">
        <v>17</v>
      </c>
      <c r="I3" s="19" t="s">
        <v>18</v>
      </c>
      <c r="J3" s="20" t="s">
        <v>19</v>
      </c>
      <c r="K3" s="21" t="s">
        <v>744</v>
      </c>
      <c r="L3" s="22" t="s">
        <v>21</v>
      </c>
      <c r="M3" s="24" t="s">
        <v>22</v>
      </c>
      <c r="N3" s="19" t="s">
        <v>788</v>
      </c>
      <c r="O3" s="23" t="s">
        <v>23</v>
      </c>
      <c r="P3" s="25" t="s">
        <v>24</v>
      </c>
      <c r="Q3" s="26"/>
      <c r="R3" s="27" t="s">
        <v>25</v>
      </c>
      <c r="S3" s="28" t="s">
        <v>348</v>
      </c>
      <c r="T3" s="28" t="str">
        <f ca="1">COUNTIF(INDIRECT("W"&amp;$A$4):INDIRECT("W"&amp;$A$6),T2) - COUNTIFS(INDIRECT("W"&amp;$A$4):INDIRECT("W"&amp;$A$6),T2, INDIRECT("H"&amp;$A$4):INDIRECT("H"&amp;$A$6),"Reserved for*") &amp;" / " &amp; COUNTIFS(INDIRECT("W"&amp;$A$4):INDIRECT("W"&amp;$A$6),T2,INDIRECT("S"&amp;$A$4):INDIRECT("S"&amp;$A$6),"") -  COUNTIFS(INDIRECT("W"&amp;$A$4):INDIRECT("W"&amp;$A$6),T2, INDIRECT("H"&amp;$A$4):INDIRECT("H"&amp;$A$6),"Reserved for*")</f>
        <v>516 / 9</v>
      </c>
      <c r="U3" s="28" t="str">
        <f ca="1">COUNTIF(INDIRECT("W"&amp;$A$4):INDIRECT("W"&amp;$A$6),U2) - COUNTIFS(INDIRECT("W"&amp;$A$4):INDIRECT("W"&amp;$A$6),U2, INDIRECT("H"&amp;$A$4):INDIRECT("H"&amp;$A$6),"Reserved for*") &amp;" / " &amp; COUNTIFS(INDIRECT("W"&amp;$A$4):INDIRECT("W"&amp;$A$6),U2,INDIRECT("S"&amp;$A$4):INDIRECT("S"&amp;$A$6),"") - COUNTIFS(INDIRECT("W"&amp;$A$4):INDIRECT("W"&amp;$A$6),U2, INDIRECT("H"&amp;$A$4):INDIRECT("H"&amp;$A$6),"Reserved for*")</f>
        <v>337 / 6</v>
      </c>
      <c r="V3" s="28" t="str">
        <f ca="1">COUNTIF(INDIRECT("W"&amp;$A$4):INDIRECT("W"&amp;$A$6),V2) - COUNTIFS(INDIRECT("W"&amp;$A$4):INDIRECT("W"&amp;$A$6),V2, INDIRECT("H"&amp;$A$4):INDIRECT("H"&amp;$A$6),"Reserved for*") &amp;" / " &amp; COUNTIFS(INDIRECT("W"&amp;$A$4):INDIRECT("W"&amp;$A$6),V2,INDIRECT("S"&amp;$A$4):INDIRECT("S"&amp;$A$6),"") - COUNTIFS(INDIRECT("W"&amp;$A$4):INDIRECT("W"&amp;$A$6),V2, INDIRECT("H"&amp;$A$4):INDIRECT("H"&amp;$A$6),"Reserved for*")</f>
        <v>320 / 8</v>
      </c>
      <c r="W3" s="28" t="str">
        <f ca="1">COUNTIF(INDIRECT("W"&amp;$A$4):INDIRECT("W"&amp;$A$6),W2) - COUNTIFS(INDIRECT("W"&amp;$A$4):INDIRECT("W"&amp;$A$6),W2, INDIRECT("H"&amp;$A$4):INDIRECT("H"&amp;$A$6),"Reserved for*") &amp;" / " &amp; COUNTIFS(INDIRECT("W"&amp;$A$4):INDIRECT("W"&amp;$A$6),W2,INDIRECT("S"&amp;$A$4):INDIRECT("S"&amp;$A$6),"") - COUNTIFS(INDIRECT("W"&amp;$A$4):INDIRECT("W"&amp;$A$6),W2, INDIRECT("H"&amp;$A$4):INDIRECT("H"&amp;$A$6),"Reserved for*")</f>
        <v>30 / 0</v>
      </c>
      <c r="X3" s="28" t="str">
        <f ca="1">COUNTIF(INDIRECT("W"&amp;$A$4):INDIRECT("W"&amp;$A$6),X2) - COUNTIFS(INDIRECT("W"&amp;$A$4):INDIRECT("W"&amp;$A$6),X2, INDIRECT("H"&amp;$A$4):INDIRECT("H"&amp;$A$6),"Reserved for*") &amp;" / " &amp; COUNTIFS(INDIRECT("W"&amp;$A$4):INDIRECT("W"&amp;$A$6),X2,INDIRECT("S"&amp;$A$4):INDIRECT("S"&amp;$A$6),"") - COUNTIFS(INDIRECT("W"&amp;$A$4):INDIRECT("W"&amp;$A$6),X2, INDIRECT("H"&amp;$A$4):INDIRECT("H"&amp;$A$6),"Reserved for*")</f>
        <v>96 / 0</v>
      </c>
      <c r="Y3" s="28" t="str">
        <f ca="1">COUNTIF(INDIRECT("W"&amp;$A$4):INDIRECT("W"&amp;$A$6),Y2) - COUNTIFS(INDIRECT("W"&amp;$A$4):INDIRECT("W"&amp;$A$6),Y2, INDIRECT("H"&amp;$A$4):INDIRECT("H"&amp;$A$6),"Reserved for*") &amp;" / " &amp; COUNTIFS(INDIRECT("W"&amp;$A$4):INDIRECT("W"&amp;$A$6),Y2,INDIRECT("S"&amp;$A$4):INDIRECT("S"&amp;$A$6),"") - COUNTIFS(INDIRECT("W"&amp;$A$4):INDIRECT("W"&amp;$A$6),Y2, INDIRECT("H"&amp;$A$4):INDIRECT("H"&amp;$A$6),"Reserved for*")</f>
        <v>0 / 0</v>
      </c>
      <c r="Z3" s="28" t="str">
        <f ca="1">COUNTIF(INDIRECT("W"&amp;$A$4):INDIRECT("W"&amp;$A$6),Z2) - COUNTIFS(INDIRECT("W"&amp;$A$4):INDIRECT("W"&amp;$A$6),Z2, INDIRECT("H"&amp;$A$4):INDIRECT("H"&amp;$A$6),"Reserved for*") &amp;" / " &amp; COUNTIFS(INDIRECT("W"&amp;$A$4):INDIRECT("W"&amp;$A$6),Z2,INDIRECT("S"&amp;$A$4):INDIRECT("S"&amp;$A$6),"") - COUNTIFS(INDIRECT("W"&amp;$A$4):INDIRECT("W"&amp;$A$6),Z2, INDIRECT("H"&amp;$A$4):INDIRECT("H"&amp;$A$6),"Reserved for*")</f>
        <v>0 / 0</v>
      </c>
      <c r="AA3" s="28" t="str">
        <f ca="1">COUNTIF(INDIRECT("W"&amp;$A$4):INDIRECT("W"&amp;$A$6),AA2) - COUNTIFS(INDIRECT("W"&amp;$A$4):INDIRECT("W"&amp;$A$6),AA2, INDIRECT("H"&amp;$A$4):INDIRECT("H"&amp;$A$6),"Reserved for*") &amp;" / " &amp; COUNTIFS(INDIRECT("W"&amp;$A$4):INDIRECT("W"&amp;$A$6),AA2,INDIRECT("S"&amp;$A$4):INDIRECT("S"&amp;$A$6),"") - COUNTIFS(INDIRECT("W"&amp;$A$4):INDIRECT("W"&amp;$A$6),AA2, INDIRECT("H"&amp;$A$4):INDIRECT("H"&amp;$A$6),"Reserved for*")</f>
        <v>0 / 0</v>
      </c>
      <c r="AB3" s="28" t="str">
        <f ca="1">COUNTIF(INDIRECT("W"&amp;$A$4):INDIRECT("W"&amp;$A$6),AB2) - COUNTIFS(INDIRECT("W"&amp;$A$4):INDIRECT("W"&amp;$A$6),AB2, INDIRECT("H"&amp;$A$4):INDIRECT("H"&amp;$A$6),"Reserved for*") &amp;" / " &amp; COUNTIFS(INDIRECT("W"&amp;$A$4):INDIRECT("W"&amp;$A$6),AB2,INDIRECT("S"&amp;$A$4):INDIRECT("S"&amp;$A$6),"") - COUNTIFS(INDIRECT("W"&amp;$A$4):INDIRECT("W"&amp;$A$6),AB2, INDIRECT("H"&amp;$A$4):INDIRECT("H"&amp;$A$6),"Reserved for*")</f>
        <v>0 / 0</v>
      </c>
      <c r="AC3" s="28" t="str">
        <f ca="1">COUNTIF(INDIRECT("W"&amp;$A$4):INDIRECT("W"&amp;$A$6),AC2) - COUNTIFS(INDIRECT("W"&amp;$A$4):INDIRECT("W"&amp;$A$6),AC2, INDIRECT("H"&amp;$A$4):INDIRECT("H"&amp;$A$6),"Reserved for*") &amp;" / " &amp; COUNTIFS(INDIRECT("W"&amp;$A$4):INDIRECT("W"&amp;$A$6),AC2,INDIRECT("S"&amp;$A$4):INDIRECT("S"&amp;$A$6),"") - COUNTIFS(INDIRECT("W"&amp;$A$4):INDIRECT("W"&amp;$A$6),AC2, INDIRECT("H"&amp;$A$4):INDIRECT("H"&amp;$A$6),"Reserved for*")</f>
        <v>0 / 0</v>
      </c>
      <c r="AD3" s="160" t="str">
        <f ca="1">D4 -COUNTIFS(INDIRECT("H"&amp;$A$4):INDIRECT("H"&amp;$A$6),"Reserved for*",INDIRECT("A"&amp;$A$4):INDIRECT("A"&amp;$A$6),"") &amp;" / " &amp; P4 -COUNTIFS(INDIRECT("H"&amp;$A$4):INDIRECT("H"&amp;$A$6),"Reserved for*",INDIRECT("A"&amp;$A$4):INDIRECT("A"&amp;$A$6),"")</f>
        <v>1306 / -86</v>
      </c>
    </row>
    <row r="4" spans="1:30" ht="21" customHeight="1" x14ac:dyDescent="0.25">
      <c r="A4" s="270">
        <v>89</v>
      </c>
      <c r="B4" s="273" t="s">
        <v>431</v>
      </c>
      <c r="C4" s="273" t="s">
        <v>26</v>
      </c>
      <c r="D4" s="274">
        <f ca="1">COUNTA(INDIRECT("H"&amp;$A$4):H4000)</f>
        <v>1398</v>
      </c>
      <c r="E4" s="32">
        <f ca="1">COUNTIF(INDIRECT("A"&amp;$A$4):INDIRECT("A"&amp;$A$6),"Available")</f>
        <v>1285</v>
      </c>
      <c r="F4" s="33">
        <f ca="1">COUNTIF(INDIRECT("C"&amp;$A$4):INDIRECT("C"&amp;$A$6 -1),"")</f>
        <v>0</v>
      </c>
      <c r="G4" s="34">
        <f ca="1">COUNTIF(INDIRECT("H"&amp;$A$4):INDIRECT("H"&amp;$A$6),"Reserved for *")</f>
        <v>92</v>
      </c>
      <c r="H4" s="35">
        <f ca="1">COUNTIF(INDIRECT("S"&amp;$A$4):INDIRECT("S"&amp;$A$6), "*") + COUNTIF(INDIRECT("C"&amp;$A$4):INDIRECT("C"&amp;$A$6), "W") - COUNTIF(INDIRECT("S"&amp;$A$4):INDIRECT("S"&amp;$A$6), "Withdrawn")</f>
        <v>1392</v>
      </c>
      <c r="I4" s="36">
        <f ca="1">COUNTIF(INDIRECT("F"&amp;$A$4):INDIRECT("F"&amp;$A$6),"LS IN")</f>
        <v>51</v>
      </c>
      <c r="J4" s="37">
        <f ca="1">COUNTIF(INDIRECT("F"&amp;$A$4):INDIRECT("F"&amp;$A$6),"LS OUT")</f>
        <v>39</v>
      </c>
      <c r="K4" s="38">
        <f ca="1">COUNTIF(INDIRECT("Z"&amp;$A$4):INDIRECT("Z"&amp;$A$6),"1")</f>
        <v>88</v>
      </c>
      <c r="L4" s="39">
        <f ca="1">COUNTIF(INDIRECT("C"&amp;$A$4):INDIRECT("C"&amp;$A$6),"W")</f>
        <v>116</v>
      </c>
      <c r="M4" s="35">
        <f ca="1">COUNTIF(INDIRECT("F"&amp;$A$4):INDIRECT("F"&amp;$A$6),"CR")</f>
        <v>203</v>
      </c>
      <c r="N4" s="36">
        <f ca="1">COUNTIF(INDIRECT("Y"&amp;$A$4):INDIRECT("Y"&amp;$A$6),"1")</f>
        <v>190</v>
      </c>
      <c r="O4" s="34">
        <f ca="1">COUNTIF(INDIRECT("F"&amp;$A$4):INDIRECT("F"&amp;$A$6),"[CR]")</f>
        <v>565</v>
      </c>
      <c r="P4" s="40">
        <f ca="1">D4-H4 - COUNTIF(INDIRECT("S"&amp;$A$4):INDIRECT("S"&amp;$A$6), "Withdrawn")</f>
        <v>6</v>
      </c>
      <c r="Q4" s="41" t="str">
        <f ca="1">"Next Doc: S2-" &amp; SUM(A5+D4)</f>
        <v>Next Doc: S2-1901399</v>
      </c>
      <c r="R4" s="164" t="s">
        <v>9306</v>
      </c>
      <c r="S4" s="151" t="s">
        <v>345</v>
      </c>
      <c r="T4" s="151" t="str">
        <f ca="1">"O: " &amp; COUNTIFS(INDIRECT("W"&amp;$A$4):INDIRECT("W"&amp;$A$6),T2,INDIRECT("U"&amp;$A$4):INDIRECT("U"&amp;$A$6),"OPEN") &amp; " A " &amp; COUNTIFS(INDIRECT("W"&amp;$A$4):INDIRECT("W"&amp;$A$6),T2,INDIRECT("V"&amp;$A$4):INDIRECT("V"&amp;$A$6),"P-A")</f>
        <v>O: 5 A 78</v>
      </c>
      <c r="U4" s="151" t="str">
        <f ca="1">"O: " &amp; COUNTIFS(INDIRECT("W"&amp;$A$4):INDIRECT("W"&amp;$A$6),U2,INDIRECT("U"&amp;$A$4):INDIRECT("U"&amp;$A$6),"OPEN") &amp; " A " &amp; COUNTIFS(INDIRECT("W"&amp;$A$4):INDIRECT("W"&amp;$A$6),U2,INDIRECT("V"&amp;$A$4):INDIRECT("V"&amp;$A$6),"P-A")</f>
        <v>O: 0 A 82</v>
      </c>
      <c r="V4" s="151" t="str">
        <f ca="1">"O: " &amp; COUNTIFS(INDIRECT("W"&amp;$A$4):INDIRECT("W"&amp;$A$6),V2,INDIRECT("U"&amp;$A$4):INDIRECT("U"&amp;$A$6),"OPEN") &amp; " A " &amp; COUNTIFS(INDIRECT("W"&amp;$A$4):INDIRECT("W"&amp;$A$6),V2,INDIRECT("V"&amp;$A$4):INDIRECT("V"&amp;$A$6),"P-A")</f>
        <v>O: 1 A 58</v>
      </c>
      <c r="W4" s="151" t="str">
        <f ca="1">"O: " &amp; COUNTIFS(INDIRECT("W"&amp;$A$4):INDIRECT("W"&amp;$A$6),W2,INDIRECT("U"&amp;$A$4):INDIRECT("U"&amp;$A$6),"OPEN") &amp; " A " &amp; COUNTIFS(INDIRECT("W"&amp;$A$4):INDIRECT("W"&amp;$A$6),W2,INDIRECT("V"&amp;$A$4):INDIRECT("V"&amp;$A$6),"P-A")</f>
        <v>O: 0 A 8</v>
      </c>
      <c r="X4" s="151" t="str">
        <f ca="1">"O: " &amp; COUNTIFS(INDIRECT("W"&amp;$A$4):INDIRECT("W"&amp;$A$6),X2,INDIRECT("U"&amp;$A$4):INDIRECT("U"&amp;$A$6),"OPEN") &amp; " A " &amp; COUNTIFS(INDIRECT("W"&amp;$A$4):INDIRECT("W"&amp;$A$6),X2,INDIRECT("V"&amp;$A$4):INDIRECT("V"&amp;$A$6),"P-A")</f>
        <v>O: 0 A 12</v>
      </c>
      <c r="Y4" s="151" t="str">
        <f ca="1">"O: " &amp; COUNTIFS(INDIRECT("W"&amp;$A$4):INDIRECT("W"&amp;$A$6),Y2,INDIRECT("U"&amp;$A$4):INDIRECT("U"&amp;$A$6),"OPEN") &amp; " A " &amp; COUNTIFS(INDIRECT("W"&amp;$A$4):INDIRECT("W"&amp;$A$6),Y2,INDIRECT("V"&amp;$A$4):INDIRECT("V"&amp;$A$6),"P-A")</f>
        <v>O: 0 A 0</v>
      </c>
      <c r="Z4" s="151" t="str">
        <f ca="1">"O: " &amp; COUNTIFS(INDIRECT("W"&amp;$A$4):W3897,Z2,INDIRECT("U"&amp;$A$4):U3897,"OPEN") &amp; " A " &amp; COUNTIFS(INDIRECT("W"&amp;$A$4):W3897,Z2,INDIRECT("V"&amp;$A$4):V3897,"P-A")</f>
        <v>O: 0 A 0</v>
      </c>
      <c r="AA4" s="151" t="str">
        <f ca="1">"O: " &amp; COUNTIFS(INDIRECT("W"&amp;$A$4):X3897,AA2,INDIRECT("U"&amp;$A$4):V3897,"OPEN") &amp; " A " &amp; COUNTIFS(INDIRECT("W"&amp;$A$4):X3897,AA2,INDIRECT("V"&amp;$A$4):W3897,"P-A")</f>
        <v>O: 0 A 0</v>
      </c>
      <c r="AB4" s="151" t="str">
        <f ca="1">"O: " &amp; COUNTIFS(INDIRECT("W"&amp;$A$4):Y3897,AB2,INDIRECT("U"&amp;$A$4):W3897,"OPEN") &amp; " A " &amp; COUNTIFS(INDIRECT("W"&amp;$A$4):Y3897,AB2,INDIRECT("V"&amp;$A$4):X3897,"P-A")</f>
        <v>O: 0 A 0</v>
      </c>
      <c r="AC4" s="151" t="str">
        <f ca="1">"O: " &amp; COUNTIFS(INDIRECT("W"&amp;$A$4):Z3897,AC2,INDIRECT("U"&amp;$A$4):X3897,"OPEN") &amp; " A " &amp; COUNTIFS(INDIRECT("W"&amp;$A$4):Z3897,AC2,INDIRECT("V"&amp;$A$4):Y3897,"P-A")</f>
        <v>O: 0 A 0</v>
      </c>
      <c r="AD4" s="161">
        <f ca="1">SUM(T4:AC4)</f>
        <v>0</v>
      </c>
    </row>
    <row r="5" spans="1:30" ht="27.75" customHeight="1" thickBot="1" x14ac:dyDescent="0.3">
      <c r="A5" s="270" t="str">
        <f ca="1">MID(INDIRECT("E"&amp;$A$4),4,10)</f>
        <v>1900001</v>
      </c>
      <c r="B5" s="59" t="s">
        <v>432</v>
      </c>
      <c r="C5" s="275" t="s">
        <v>28</v>
      </c>
      <c r="D5" s="276">
        <f ca="1">SUM(E9:INDIRECT("E"&amp;$A$4 - 1))+D6-L4</f>
        <v>1372</v>
      </c>
      <c r="E5" s="46">
        <f ca="1">COUNTIF(INDIRECT("C"&amp;$A$4):INDIRECT("C"&amp;$A$6),"Y")</f>
        <v>1282</v>
      </c>
      <c r="F5" s="47"/>
      <c r="G5" s="47"/>
      <c r="H5" s="48"/>
      <c r="I5" s="48"/>
      <c r="J5" s="48"/>
      <c r="K5" s="49"/>
      <c r="L5" s="49"/>
      <c r="M5" s="50"/>
      <c r="N5" s="50"/>
      <c r="O5" s="51"/>
      <c r="P5" s="52" t="str">
        <f ca="1">"Reserved: " &amp; COUNTIFS(INDIRECT("H"&amp;$A$4):INDIRECT("H"&amp;$A$6),"Reserved for*",INDIRECT("A"&amp;$A$4):INDIRECT("A"&amp;$A$6),"")</f>
        <v>Reserved: 92</v>
      </c>
      <c r="Q5" s="34" t="s">
        <v>4</v>
      </c>
      <c r="R5" s="42"/>
      <c r="S5" s="53" t="str">
        <f ca="1">"Not handled: "&amp;COUNTIF(INDIRECT("S"&amp;$A$4):INDIRECT("S"&amp;$A$6),"Not handled")</f>
        <v>Not handled: 90</v>
      </c>
      <c r="T5" s="54"/>
      <c r="U5" s="149" t="str">
        <f ca="1">"Reply LS: " &amp; COUNTIF(INDIRECT("U"&amp;$A$4):INDIRECT("U"&amp;$A$6),"REPLY OPEN")</f>
        <v>Reply LS: 0</v>
      </c>
      <c r="V5" s="150" t="str">
        <f ca="1">"e-mail: " &amp; COUNTIF(INDIRECT("V"&amp;$A$4):INDIRECT("V"&amp;$A$6),"e-mail")</f>
        <v>e-mail: 6</v>
      </c>
      <c r="W5" s="178" t="str">
        <f ca="1">"Par-End: " &amp; COUNTIF(INDIRECT("V"&amp;$A$4):INDIRECT("V"&amp;$A$6),"P-E")</f>
        <v>Par-End: 4</v>
      </c>
      <c r="X5" s="60"/>
      <c r="Y5" s="60"/>
    </row>
    <row r="6" spans="1:30" ht="27" customHeight="1" thickTop="1" thickBot="1" x14ac:dyDescent="0.3">
      <c r="A6" s="277">
        <f ca="1">SUM(A4,D4)</f>
        <v>1487</v>
      </c>
      <c r="B6" s="278" t="s">
        <v>29</v>
      </c>
      <c r="C6" s="275" t="s">
        <v>30</v>
      </c>
      <c r="D6" s="55">
        <f ca="1">COUNTIF(INDIRECT("D"&amp;$A$4):INDIRECT("D"&amp;$A$6),"*,*")</f>
        <v>0</v>
      </c>
      <c r="F6" s="5"/>
      <c r="G6" s="56"/>
      <c r="H6" s="57"/>
      <c r="I6" s="57"/>
      <c r="J6" s="3"/>
      <c r="K6" s="57"/>
      <c r="L6" s="58"/>
      <c r="M6" s="58"/>
      <c r="N6" s="58"/>
      <c r="O6" s="59"/>
      <c r="P6" s="3"/>
      <c r="Q6" s="15" t="s">
        <v>4</v>
      </c>
      <c r="R6" s="60" t="s">
        <v>4</v>
      </c>
      <c r="S6" s="154" t="str">
        <f ca="1">"Postponed: "&amp;COUNTIF(INDIRECT("S"&amp;$A$4):INDIRECT("S"&amp;$A$6),"Postponed")</f>
        <v>Postponed: 50</v>
      </c>
      <c r="T6" s="54"/>
      <c r="U6" s="165" t="s">
        <v>31</v>
      </c>
      <c r="V6" s="166" t="s">
        <v>513</v>
      </c>
      <c r="W6" s="61" t="s">
        <v>32</v>
      </c>
      <c r="X6" s="60"/>
      <c r="Y6" s="60"/>
    </row>
    <row r="7" spans="1:30" s="64" customFormat="1" ht="13.5" thickBot="1" x14ac:dyDescent="0.3">
      <c r="A7" s="62" t="s">
        <v>501</v>
      </c>
      <c r="B7" s="63" t="s">
        <v>13004</v>
      </c>
      <c r="C7" s="62" t="s">
        <v>34</v>
      </c>
      <c r="D7" s="62" t="s">
        <v>35</v>
      </c>
      <c r="E7" s="62" t="s">
        <v>3</v>
      </c>
      <c r="F7" s="62" t="s">
        <v>36</v>
      </c>
      <c r="G7" s="62" t="s">
        <v>37</v>
      </c>
      <c r="H7" s="62" t="s">
        <v>38</v>
      </c>
      <c r="I7" s="62" t="s">
        <v>39</v>
      </c>
      <c r="J7" s="62" t="s">
        <v>40</v>
      </c>
      <c r="K7" s="62" t="s">
        <v>41</v>
      </c>
      <c r="L7" s="62" t="s">
        <v>30</v>
      </c>
      <c r="M7" s="62" t="s">
        <v>42</v>
      </c>
      <c r="N7" s="62" t="s">
        <v>43</v>
      </c>
      <c r="O7" s="62" t="s">
        <v>44</v>
      </c>
      <c r="P7" s="62" t="s">
        <v>45</v>
      </c>
      <c r="Q7" s="62" t="s">
        <v>46</v>
      </c>
      <c r="R7" s="63" t="s">
        <v>47</v>
      </c>
      <c r="S7" s="63" t="s">
        <v>48</v>
      </c>
      <c r="T7" s="63" t="s">
        <v>49</v>
      </c>
      <c r="U7" s="64">
        <f ca="1">COUNTIF(INDIRECT("U"&amp;$A$4):INDIRECT("U"&amp;$A$6),"OPEN")</f>
        <v>6</v>
      </c>
      <c r="V7" s="64">
        <f ca="1">COUNTIF(INDIRECT("V"&amp;$A$4):INDIRECT("V"&amp;$A$6),"P-A")</f>
        <v>238</v>
      </c>
      <c r="W7" s="65"/>
      <c r="X7" s="109"/>
      <c r="Y7" s="109"/>
    </row>
    <row r="8" spans="1:30" s="64" customFormat="1" ht="34.5" customHeight="1" thickTop="1" x14ac:dyDescent="0.25">
      <c r="A8" s="66" t="s">
        <v>51</v>
      </c>
      <c r="B8" s="261" t="s">
        <v>51</v>
      </c>
      <c r="C8" s="66" t="s">
        <v>51</v>
      </c>
      <c r="D8" s="67" t="s">
        <v>52</v>
      </c>
      <c r="E8" s="68" t="s">
        <v>53</v>
      </c>
      <c r="F8" s="69" t="s">
        <v>54</v>
      </c>
      <c r="G8" s="70" t="s">
        <v>54</v>
      </c>
      <c r="H8" s="71" t="str">
        <f ca="1">"Agenda Info:  " &amp; INDIRECT("A"&amp;$A$4)</f>
        <v>Agenda Info:  Available</v>
      </c>
      <c r="I8" s="72" t="s">
        <v>54</v>
      </c>
      <c r="J8" s="73" t="s">
        <v>50</v>
      </c>
      <c r="K8" s="74" t="s">
        <v>50</v>
      </c>
      <c r="L8" s="74" t="s">
        <v>50</v>
      </c>
      <c r="M8" s="74" t="s">
        <v>50</v>
      </c>
      <c r="N8" s="74" t="s">
        <v>50</v>
      </c>
      <c r="O8" s="74" t="s">
        <v>50</v>
      </c>
      <c r="P8" s="74" t="s">
        <v>50</v>
      </c>
      <c r="Q8" s="75" t="s">
        <v>55</v>
      </c>
      <c r="R8" s="76" t="s">
        <v>801</v>
      </c>
      <c r="S8" s="77" t="s">
        <v>50</v>
      </c>
      <c r="T8" s="78"/>
      <c r="W8" s="65"/>
      <c r="X8" s="225"/>
      <c r="Y8" s="227"/>
    </row>
    <row r="9" spans="1:30" s="64" customFormat="1" ht="12.75" x14ac:dyDescent="0.25">
      <c r="A9" s="79" t="s">
        <v>9275</v>
      </c>
      <c r="B9" s="262" t="s">
        <v>56</v>
      </c>
      <c r="C9" s="81" t="s">
        <v>51</v>
      </c>
      <c r="D9" s="82" t="s">
        <v>0</v>
      </c>
      <c r="E9" s="83">
        <f ca="1">COUNTIF(INDIRECT("D"&amp;$A$4):D9999,INDIRECT("D"&amp;ROW()))</f>
        <v>0</v>
      </c>
      <c r="F9" s="84" t="s">
        <v>32</v>
      </c>
      <c r="G9" s="84" t="s">
        <v>343</v>
      </c>
      <c r="H9" s="85" t="s">
        <v>57</v>
      </c>
      <c r="I9" s="85" t="s">
        <v>58</v>
      </c>
      <c r="J9" s="86" t="s">
        <v>50</v>
      </c>
      <c r="K9" s="87" t="s">
        <v>50</v>
      </c>
      <c r="L9" s="87" t="s">
        <v>50</v>
      </c>
      <c r="M9" s="87" t="s">
        <v>50</v>
      </c>
      <c r="N9" s="87" t="s">
        <v>50</v>
      </c>
      <c r="O9" s="87" t="s">
        <v>50</v>
      </c>
      <c r="P9" s="88" t="s">
        <v>50</v>
      </c>
      <c r="Q9" s="89" t="s">
        <v>50</v>
      </c>
      <c r="R9" s="90" t="s">
        <v>50</v>
      </c>
      <c r="S9" s="91" t="s">
        <v>50</v>
      </c>
      <c r="T9" s="78"/>
      <c r="W9" s="65"/>
      <c r="X9" s="215" t="str">
        <f t="shared" ref="X9:X40" si="0">IF(ISNONTEXT(D9),"" &amp; D9 &amp;"",T(D9))</f>
        <v>AI</v>
      </c>
      <c r="Y9" s="228" t="str">
        <f t="shared" ref="Y9:Y40" si="1">F9</f>
        <v>Convenor</v>
      </c>
    </row>
    <row r="10" spans="1:30" s="64" customFormat="1" ht="25.5" x14ac:dyDescent="0.25">
      <c r="A10" s="92" t="str">
        <f t="shared" ref="A10:A73" si="2">A9</f>
        <v>S2#130</v>
      </c>
      <c r="B10" s="262" t="s">
        <v>56</v>
      </c>
      <c r="C10" s="81" t="s">
        <v>51</v>
      </c>
      <c r="D10" s="93" t="s">
        <v>59</v>
      </c>
      <c r="E10" s="83">
        <f ca="1">COUNTIF(INDIRECT("D"&amp;$A$4):D10000,INDIRECT("D"&amp;ROW()))</f>
        <v>0</v>
      </c>
      <c r="F10" s="94" t="s">
        <v>5</v>
      </c>
      <c r="G10" s="153">
        <f ca="1">COUNTIFS(INDIRECT("U"&amp;$A$4):U3897,"OPEN",INDIRECT("D"&amp;$A$4):D3897,INDIRECT("D"&amp;ROW()))</f>
        <v>0</v>
      </c>
      <c r="H10" s="95" t="s">
        <v>60</v>
      </c>
      <c r="I10" s="98" t="s">
        <v>750</v>
      </c>
      <c r="J10" s="86" t="s">
        <v>50</v>
      </c>
      <c r="K10" s="87" t="s">
        <v>50</v>
      </c>
      <c r="L10" s="87" t="s">
        <v>50</v>
      </c>
      <c r="M10" s="87" t="s">
        <v>50</v>
      </c>
      <c r="N10" s="87" t="s">
        <v>50</v>
      </c>
      <c r="O10" s="87" t="s">
        <v>50</v>
      </c>
      <c r="P10" s="97" t="s">
        <v>50</v>
      </c>
      <c r="Q10" s="89" t="s">
        <v>50</v>
      </c>
      <c r="R10" s="90" t="s">
        <v>50</v>
      </c>
      <c r="S10" s="99" t="s">
        <v>50</v>
      </c>
      <c r="T10" s="78"/>
      <c r="W10" s="65"/>
      <c r="X10" s="215" t="str">
        <f t="shared" si="0"/>
        <v>1</v>
      </c>
      <c r="Y10" s="228" t="str">
        <f t="shared" si="1"/>
        <v>Frank</v>
      </c>
    </row>
    <row r="11" spans="1:30" s="64" customFormat="1" ht="15.75" x14ac:dyDescent="0.25">
      <c r="A11" s="92" t="str">
        <f t="shared" si="2"/>
        <v>S2#130</v>
      </c>
      <c r="B11" s="262" t="s">
        <v>56</v>
      </c>
      <c r="C11" s="81" t="s">
        <v>51</v>
      </c>
      <c r="D11" s="93" t="s">
        <v>61</v>
      </c>
      <c r="E11" s="83">
        <f ca="1">COUNTIF(INDIRECT("D"&amp;$A$4):D10001,INDIRECT("D"&amp;ROW()))</f>
        <v>1</v>
      </c>
      <c r="F11" s="94" t="s">
        <v>5</v>
      </c>
      <c r="G11" s="153">
        <f ca="1">COUNTIFS(INDIRECT("U"&amp;$A$4):U3897,"OPEN",INDIRECT("D"&amp;$A$4):D3897,INDIRECT("D"&amp;ROW()))</f>
        <v>0</v>
      </c>
      <c r="H11" s="95" t="s">
        <v>62</v>
      </c>
      <c r="I11" s="100" t="s">
        <v>54</v>
      </c>
      <c r="J11" s="86" t="s">
        <v>50</v>
      </c>
      <c r="K11" s="87" t="s">
        <v>50</v>
      </c>
      <c r="L11" s="87" t="s">
        <v>50</v>
      </c>
      <c r="M11" s="87" t="s">
        <v>50</v>
      </c>
      <c r="N11" s="87" t="s">
        <v>50</v>
      </c>
      <c r="O11" s="87" t="s">
        <v>50</v>
      </c>
      <c r="P11" s="97" t="s">
        <v>50</v>
      </c>
      <c r="Q11" s="89" t="s">
        <v>50</v>
      </c>
      <c r="R11" s="90" t="s">
        <v>50</v>
      </c>
      <c r="S11" s="99" t="s">
        <v>50</v>
      </c>
      <c r="T11" s="78"/>
      <c r="W11" s="65"/>
      <c r="X11" s="215" t="str">
        <f t="shared" si="0"/>
        <v>2</v>
      </c>
      <c r="Y11" s="228" t="str">
        <f t="shared" si="1"/>
        <v>Frank</v>
      </c>
    </row>
    <row r="12" spans="1:30" s="64" customFormat="1" ht="186.6" customHeight="1" x14ac:dyDescent="0.25">
      <c r="A12" s="92" t="str">
        <f t="shared" si="2"/>
        <v>S2#130</v>
      </c>
      <c r="B12" s="262" t="s">
        <v>56</v>
      </c>
      <c r="C12" s="81" t="s">
        <v>51</v>
      </c>
      <c r="D12" s="93" t="s">
        <v>63</v>
      </c>
      <c r="E12" s="83">
        <f ca="1">COUNTIF(INDIRECT("D"&amp;$A$4):D10002,INDIRECT("D"&amp;ROW()))</f>
        <v>0</v>
      </c>
      <c r="F12" s="94" t="s">
        <v>5</v>
      </c>
      <c r="G12" s="153">
        <f ca="1">COUNTIFS(INDIRECT("U"&amp;$A$4):U3897,"OPEN",INDIRECT("D"&amp;$A$4):D3897,INDIRECT("D"&amp;ROW()))</f>
        <v>0</v>
      </c>
      <c r="H12" s="95" t="s">
        <v>64</v>
      </c>
      <c r="I12" s="100" t="s">
        <v>54</v>
      </c>
      <c r="J12" s="86" t="s">
        <v>50</v>
      </c>
      <c r="K12" s="87" t="s">
        <v>50</v>
      </c>
      <c r="L12" s="87" t="s">
        <v>50</v>
      </c>
      <c r="M12" s="87" t="s">
        <v>50</v>
      </c>
      <c r="N12" s="87" t="s">
        <v>50</v>
      </c>
      <c r="O12" s="87" t="s">
        <v>50</v>
      </c>
      <c r="P12" s="97" t="s">
        <v>50</v>
      </c>
      <c r="Q12" s="257" t="s">
        <v>65</v>
      </c>
      <c r="R12" s="258"/>
      <c r="S12" s="99" t="s">
        <v>50</v>
      </c>
      <c r="T12" s="78"/>
      <c r="W12" s="65"/>
      <c r="X12" s="215" t="str">
        <f t="shared" si="0"/>
        <v>2.1</v>
      </c>
      <c r="Y12" s="228" t="str">
        <f t="shared" si="1"/>
        <v>Frank</v>
      </c>
    </row>
    <row r="13" spans="1:30" s="64" customFormat="1" ht="15.75" x14ac:dyDescent="0.25">
      <c r="A13" s="92" t="str">
        <f t="shared" si="2"/>
        <v>S2#130</v>
      </c>
      <c r="B13" s="262" t="s">
        <v>56</v>
      </c>
      <c r="C13" s="81" t="s">
        <v>51</v>
      </c>
      <c r="D13" s="93" t="s">
        <v>66</v>
      </c>
      <c r="E13" s="83">
        <f ca="1">COUNTIF(INDIRECT("D"&amp;$A$4):D10003,INDIRECT("D"&amp;ROW()))</f>
        <v>1</v>
      </c>
      <c r="F13" s="94" t="s">
        <v>5</v>
      </c>
      <c r="G13" s="153">
        <f ca="1">COUNTIFS(INDIRECT("U"&amp;$A$4):U3897,"OPEN",INDIRECT("D"&amp;$A$4):D3897,INDIRECT("D"&amp;ROW()))</f>
        <v>0</v>
      </c>
      <c r="H13" s="95" t="s">
        <v>67</v>
      </c>
      <c r="I13" s="100" t="s">
        <v>54</v>
      </c>
      <c r="J13" s="86" t="s">
        <v>50</v>
      </c>
      <c r="K13" s="87" t="s">
        <v>50</v>
      </c>
      <c r="L13" s="87" t="s">
        <v>50</v>
      </c>
      <c r="M13" s="87" t="s">
        <v>50</v>
      </c>
      <c r="N13" s="87" t="s">
        <v>50</v>
      </c>
      <c r="O13" s="87" t="s">
        <v>50</v>
      </c>
      <c r="P13" s="97" t="s">
        <v>50</v>
      </c>
      <c r="Q13" s="89" t="s">
        <v>50</v>
      </c>
      <c r="R13" s="90" t="s">
        <v>50</v>
      </c>
      <c r="S13" s="99" t="s">
        <v>50</v>
      </c>
      <c r="T13" s="78"/>
      <c r="W13" s="65"/>
      <c r="X13" s="215" t="str">
        <f t="shared" si="0"/>
        <v>3</v>
      </c>
      <c r="Y13" s="228" t="str">
        <f t="shared" si="1"/>
        <v>Frank</v>
      </c>
    </row>
    <row r="14" spans="1:30" s="64" customFormat="1" ht="15.75" x14ac:dyDescent="0.25">
      <c r="A14" s="92" t="str">
        <f t="shared" si="2"/>
        <v>S2#130</v>
      </c>
      <c r="B14" s="262" t="s">
        <v>56</v>
      </c>
      <c r="C14" s="81" t="s">
        <v>51</v>
      </c>
      <c r="D14" s="93" t="s">
        <v>68</v>
      </c>
      <c r="E14" s="83">
        <f ca="1">COUNTIF(INDIRECT("D"&amp;$A$4):D10004,INDIRECT("D"&amp;ROW()))</f>
        <v>0</v>
      </c>
      <c r="F14" s="94" t="s">
        <v>5</v>
      </c>
      <c r="G14" s="153">
        <f ca="1">COUNTIFS(INDIRECT("U"&amp;$A$4):U3897,"OPEN",INDIRECT("D"&amp;$A$4):D3897,INDIRECT("D"&amp;ROW()))</f>
        <v>0</v>
      </c>
      <c r="H14" s="95" t="s">
        <v>69</v>
      </c>
      <c r="I14" s="100" t="s">
        <v>54</v>
      </c>
      <c r="J14" s="86" t="s">
        <v>50</v>
      </c>
      <c r="K14" s="87" t="s">
        <v>50</v>
      </c>
      <c r="L14" s="87" t="s">
        <v>50</v>
      </c>
      <c r="M14" s="87" t="s">
        <v>50</v>
      </c>
      <c r="N14" s="87" t="s">
        <v>50</v>
      </c>
      <c r="O14" s="87" t="s">
        <v>50</v>
      </c>
      <c r="P14" s="97" t="s">
        <v>50</v>
      </c>
      <c r="Q14" s="89" t="s">
        <v>50</v>
      </c>
      <c r="R14" s="90" t="s">
        <v>50</v>
      </c>
      <c r="S14" s="99" t="s">
        <v>50</v>
      </c>
      <c r="T14" s="78"/>
      <c r="W14" s="65"/>
      <c r="X14" s="215" t="str">
        <f t="shared" si="0"/>
        <v>4</v>
      </c>
      <c r="Y14" s="228" t="str">
        <f t="shared" si="1"/>
        <v>Frank</v>
      </c>
    </row>
    <row r="15" spans="1:30" s="64" customFormat="1" ht="31.5" x14ac:dyDescent="0.25">
      <c r="A15" s="92" t="str">
        <f t="shared" si="2"/>
        <v>S2#130</v>
      </c>
      <c r="B15" s="262" t="s">
        <v>56</v>
      </c>
      <c r="C15" s="81" t="s">
        <v>51</v>
      </c>
      <c r="D15" s="93" t="s">
        <v>70</v>
      </c>
      <c r="E15" s="83">
        <f ca="1">COUNTIF(INDIRECT("D"&amp;$A$4):D10005,INDIRECT("D"&amp;ROW()))</f>
        <v>9</v>
      </c>
      <c r="F15" s="94" t="s">
        <v>5</v>
      </c>
      <c r="G15" s="153">
        <f ca="1">COUNTIFS(INDIRECT("U"&amp;$A$4):U3897,"OPEN",INDIRECT("D"&amp;$A$4):D3897,INDIRECT("D"&amp;ROW()))</f>
        <v>0</v>
      </c>
      <c r="H15" s="95" t="s">
        <v>71</v>
      </c>
      <c r="I15" s="100" t="s">
        <v>54</v>
      </c>
      <c r="J15" s="86" t="s">
        <v>50</v>
      </c>
      <c r="K15" s="87" t="s">
        <v>50</v>
      </c>
      <c r="L15" s="87" t="s">
        <v>50</v>
      </c>
      <c r="M15" s="87" t="s">
        <v>50</v>
      </c>
      <c r="N15" s="87" t="s">
        <v>50</v>
      </c>
      <c r="O15" s="87" t="s">
        <v>50</v>
      </c>
      <c r="P15" s="97" t="s">
        <v>50</v>
      </c>
      <c r="Q15" s="89" t="s">
        <v>50</v>
      </c>
      <c r="R15" s="90" t="s">
        <v>50</v>
      </c>
      <c r="S15" s="99" t="s">
        <v>50</v>
      </c>
      <c r="T15" s="78"/>
      <c r="W15" s="65"/>
      <c r="X15" s="215" t="str">
        <f t="shared" si="0"/>
        <v>4.1</v>
      </c>
      <c r="Y15" s="228" t="str">
        <f t="shared" si="1"/>
        <v>Frank</v>
      </c>
    </row>
    <row r="16" spans="1:30" s="64" customFormat="1" ht="96" x14ac:dyDescent="0.25">
      <c r="A16" s="92" t="str">
        <f t="shared" si="2"/>
        <v>S2#130</v>
      </c>
      <c r="B16" s="262" t="s">
        <v>56</v>
      </c>
      <c r="C16" s="81" t="s">
        <v>51</v>
      </c>
      <c r="D16" s="93" t="s">
        <v>72</v>
      </c>
      <c r="E16" s="83">
        <f ca="1">COUNTIF(INDIRECT("D"&amp;$A$4):D10006,INDIRECT("D"&amp;ROW()))</f>
        <v>0</v>
      </c>
      <c r="F16" s="94" t="s">
        <v>5</v>
      </c>
      <c r="G16" s="153">
        <f ca="1">COUNTIFS(INDIRECT("U"&amp;$A$4):U3897,"OPEN",INDIRECT("D"&amp;$A$4):D3897,INDIRECT("D"&amp;ROW()))</f>
        <v>0</v>
      </c>
      <c r="H16" s="95" t="s">
        <v>73</v>
      </c>
      <c r="I16" s="100" t="s">
        <v>9297</v>
      </c>
      <c r="J16" s="86" t="s">
        <v>50</v>
      </c>
      <c r="K16" s="87" t="s">
        <v>50</v>
      </c>
      <c r="L16" s="87" t="s">
        <v>50</v>
      </c>
      <c r="M16" s="87" t="s">
        <v>50</v>
      </c>
      <c r="N16" s="87" t="s">
        <v>50</v>
      </c>
      <c r="O16" s="87" t="s">
        <v>50</v>
      </c>
      <c r="P16" s="97" t="s">
        <v>50</v>
      </c>
      <c r="Q16" s="89" t="s">
        <v>50</v>
      </c>
      <c r="R16" s="90" t="s">
        <v>9298</v>
      </c>
      <c r="S16" s="99" t="s">
        <v>50</v>
      </c>
      <c r="T16" s="78"/>
      <c r="W16" s="65"/>
      <c r="X16" s="215" t="str">
        <f t="shared" si="0"/>
        <v>5</v>
      </c>
      <c r="Y16" s="228" t="str">
        <f t="shared" si="1"/>
        <v>Frank</v>
      </c>
    </row>
    <row r="17" spans="1:25" s="64" customFormat="1" ht="84" x14ac:dyDescent="0.25">
      <c r="A17" s="92" t="str">
        <f t="shared" si="2"/>
        <v>S2#130</v>
      </c>
      <c r="B17" s="262" t="s">
        <v>56</v>
      </c>
      <c r="C17" s="81" t="s">
        <v>51</v>
      </c>
      <c r="D17" s="93" t="s">
        <v>74</v>
      </c>
      <c r="E17" s="83">
        <f ca="1">COUNTIF(INDIRECT("D"&amp;$A$4):D10007,INDIRECT("D"&amp;ROW()))</f>
        <v>7</v>
      </c>
      <c r="F17" s="169" t="s">
        <v>6</v>
      </c>
      <c r="G17" s="153">
        <f ca="1">COUNTIFS(INDIRECT("U"&amp;$A$4):U3897,"OPEN",INDIRECT("D"&amp;$A$4):D3897,INDIRECT("D"&amp;ROW()))</f>
        <v>0</v>
      </c>
      <c r="H17" s="95" t="s">
        <v>75</v>
      </c>
      <c r="I17" s="100" t="s">
        <v>54</v>
      </c>
      <c r="J17" s="86" t="s">
        <v>50</v>
      </c>
      <c r="K17" s="87" t="s">
        <v>50</v>
      </c>
      <c r="L17" s="87" t="s">
        <v>50</v>
      </c>
      <c r="M17" s="87" t="s">
        <v>50</v>
      </c>
      <c r="N17" s="87" t="s">
        <v>50</v>
      </c>
      <c r="O17" s="87" t="s">
        <v>50</v>
      </c>
      <c r="P17" s="97" t="s">
        <v>50</v>
      </c>
      <c r="Q17" s="89" t="s">
        <v>50</v>
      </c>
      <c r="R17" s="90" t="s">
        <v>352</v>
      </c>
      <c r="S17" s="99" t="s">
        <v>50</v>
      </c>
      <c r="T17" s="78"/>
      <c r="W17" s="65"/>
      <c r="X17" s="215" t="str">
        <f t="shared" si="0"/>
        <v>5.1</v>
      </c>
      <c r="Y17" s="228" t="str">
        <f t="shared" si="1"/>
        <v>Puneet</v>
      </c>
    </row>
    <row r="18" spans="1:25" s="64" customFormat="1" ht="72" x14ac:dyDescent="0.25">
      <c r="A18" s="92" t="str">
        <f t="shared" si="2"/>
        <v>S2#130</v>
      </c>
      <c r="B18" s="262" t="s">
        <v>56</v>
      </c>
      <c r="C18" s="81" t="s">
        <v>51</v>
      </c>
      <c r="D18" s="93" t="s">
        <v>76</v>
      </c>
      <c r="E18" s="83">
        <f ca="1">COUNTIF(INDIRECT("D"&amp;$A$4):D10008,INDIRECT("D"&amp;ROW()))</f>
        <v>0</v>
      </c>
      <c r="F18" s="94" t="s">
        <v>5</v>
      </c>
      <c r="G18" s="153">
        <f ca="1">COUNTIFS(INDIRECT("U"&amp;$A$4):U3897,"OPEN",INDIRECT("D"&amp;$A$4):D3897,INDIRECT("D"&amp;ROW()))</f>
        <v>0</v>
      </c>
      <c r="H18" s="95" t="s">
        <v>9276</v>
      </c>
      <c r="I18" s="100" t="s">
        <v>54</v>
      </c>
      <c r="J18" s="86" t="s">
        <v>50</v>
      </c>
      <c r="K18" s="87" t="s">
        <v>50</v>
      </c>
      <c r="L18" s="87" t="s">
        <v>50</v>
      </c>
      <c r="M18" s="87" t="s">
        <v>50</v>
      </c>
      <c r="N18" s="87" t="s">
        <v>50</v>
      </c>
      <c r="O18" s="87" t="s">
        <v>50</v>
      </c>
      <c r="P18" s="97" t="s">
        <v>50</v>
      </c>
      <c r="Q18" s="89" t="s">
        <v>50</v>
      </c>
      <c r="R18" s="90" t="s">
        <v>353</v>
      </c>
      <c r="S18" s="99" t="s">
        <v>50</v>
      </c>
      <c r="T18" s="78"/>
      <c r="W18" s="65"/>
      <c r="X18" s="215" t="str">
        <f t="shared" si="0"/>
        <v>5.2</v>
      </c>
      <c r="Y18" s="228" t="str">
        <f t="shared" si="1"/>
        <v>Frank</v>
      </c>
    </row>
    <row r="19" spans="1:25" s="64" customFormat="1" ht="72" x14ac:dyDescent="0.25">
      <c r="A19" s="92" t="str">
        <f t="shared" si="2"/>
        <v>S2#130</v>
      </c>
      <c r="B19" s="262" t="s">
        <v>56</v>
      </c>
      <c r="C19" s="81" t="s">
        <v>51</v>
      </c>
      <c r="D19" s="93" t="s">
        <v>78</v>
      </c>
      <c r="E19" s="83">
        <f ca="1">COUNTIF(INDIRECT("D"&amp;$A$4):D10009,INDIRECT("D"&amp;ROW()))</f>
        <v>0</v>
      </c>
      <c r="F19" s="131" t="s">
        <v>7</v>
      </c>
      <c r="G19" s="153">
        <f ca="1">COUNTIFS(INDIRECT("U"&amp;$A$4):U3897,"OPEN",INDIRECT("D"&amp;$A$4):D3897,INDIRECT("D"&amp;ROW()))</f>
        <v>0</v>
      </c>
      <c r="H19" s="95" t="s">
        <v>9277</v>
      </c>
      <c r="I19" s="100" t="s">
        <v>54</v>
      </c>
      <c r="J19" s="86" t="s">
        <v>50</v>
      </c>
      <c r="K19" s="87" t="s">
        <v>50</v>
      </c>
      <c r="L19" s="87" t="s">
        <v>50</v>
      </c>
      <c r="M19" s="87" t="s">
        <v>50</v>
      </c>
      <c r="N19" s="87" t="s">
        <v>50</v>
      </c>
      <c r="O19" s="87" t="s">
        <v>50</v>
      </c>
      <c r="P19" s="97" t="s">
        <v>50</v>
      </c>
      <c r="Q19" s="89" t="s">
        <v>50</v>
      </c>
      <c r="R19" s="90" t="s">
        <v>81</v>
      </c>
      <c r="S19" s="99" t="s">
        <v>50</v>
      </c>
      <c r="T19" s="78"/>
      <c r="W19" s="65"/>
      <c r="X19" s="215" t="str">
        <f t="shared" si="0"/>
        <v>5.3</v>
      </c>
      <c r="Y19" s="228" t="str">
        <f t="shared" si="1"/>
        <v>Krisztian</v>
      </c>
    </row>
    <row r="20" spans="1:25" s="64" customFormat="1" ht="72" x14ac:dyDescent="0.25">
      <c r="A20" s="92" t="str">
        <f t="shared" si="2"/>
        <v>S2#130</v>
      </c>
      <c r="B20" s="262" t="s">
        <v>56</v>
      </c>
      <c r="C20" s="81" t="s">
        <v>51</v>
      </c>
      <c r="D20" s="93" t="s">
        <v>82</v>
      </c>
      <c r="E20" s="83">
        <f ca="1">COUNTIF(INDIRECT("D"&amp;$A$4):D10010,INDIRECT("D"&amp;ROW()))</f>
        <v>3</v>
      </c>
      <c r="F20" s="131" t="s">
        <v>7</v>
      </c>
      <c r="G20" s="153">
        <f ca="1">COUNTIFS(INDIRECT("U"&amp;$A$4):U3897,"OPEN",INDIRECT("D"&amp;$A$4):D3897,INDIRECT("D"&amp;ROW()))</f>
        <v>0</v>
      </c>
      <c r="H20" s="95" t="s">
        <v>9278</v>
      </c>
      <c r="I20" s="100" t="s">
        <v>54</v>
      </c>
      <c r="J20" s="86" t="s">
        <v>50</v>
      </c>
      <c r="K20" s="87" t="s">
        <v>50</v>
      </c>
      <c r="L20" s="87" t="s">
        <v>50</v>
      </c>
      <c r="M20" s="87" t="s">
        <v>50</v>
      </c>
      <c r="N20" s="87" t="s">
        <v>50</v>
      </c>
      <c r="O20" s="87" t="s">
        <v>50</v>
      </c>
      <c r="P20" s="97" t="s">
        <v>50</v>
      </c>
      <c r="Q20" s="89" t="s">
        <v>50</v>
      </c>
      <c r="R20" s="90" t="s">
        <v>249</v>
      </c>
      <c r="S20" s="99" t="s">
        <v>50</v>
      </c>
      <c r="T20" s="78"/>
      <c r="W20" s="65"/>
      <c r="X20" s="215" t="str">
        <f t="shared" si="0"/>
        <v>5.4</v>
      </c>
      <c r="Y20" s="228" t="str">
        <f t="shared" si="1"/>
        <v>Krisztian</v>
      </c>
    </row>
    <row r="21" spans="1:25" s="64" customFormat="1" ht="63.75" x14ac:dyDescent="0.25">
      <c r="A21" s="92" t="str">
        <f t="shared" si="2"/>
        <v>S2#130</v>
      </c>
      <c r="B21" s="262" t="s">
        <v>56</v>
      </c>
      <c r="C21" s="81" t="s">
        <v>51</v>
      </c>
      <c r="D21" s="93" t="s">
        <v>84</v>
      </c>
      <c r="E21" s="83">
        <f ca="1">COUNTIF(INDIRECT("D"&amp;$A$4):D10011,INDIRECT("D"&amp;ROW()))</f>
        <v>0</v>
      </c>
      <c r="F21" s="94" t="s">
        <v>5</v>
      </c>
      <c r="G21" s="153">
        <f ca="1">COUNTIFS(INDIRECT("U"&amp;$A$4):U3897,"OPEN",INDIRECT("D"&amp;$A$4):D3897,INDIRECT("D"&amp;ROW()))</f>
        <v>0</v>
      </c>
      <c r="H21" s="95" t="s">
        <v>9279</v>
      </c>
      <c r="I21" s="100" t="s">
        <v>9297</v>
      </c>
      <c r="J21" s="86" t="s">
        <v>50</v>
      </c>
      <c r="K21" s="87" t="s">
        <v>50</v>
      </c>
      <c r="L21" s="87" t="s">
        <v>50</v>
      </c>
      <c r="M21" s="87" t="s">
        <v>50</v>
      </c>
      <c r="N21" s="87" t="s">
        <v>50</v>
      </c>
      <c r="O21" s="87" t="s">
        <v>50</v>
      </c>
      <c r="P21" s="97" t="s">
        <v>50</v>
      </c>
      <c r="Q21" s="89" t="s">
        <v>50</v>
      </c>
      <c r="R21" s="90" t="s">
        <v>250</v>
      </c>
      <c r="S21" s="99" t="s">
        <v>50</v>
      </c>
      <c r="T21" s="78"/>
      <c r="W21" s="65"/>
      <c r="X21" s="215" t="str">
        <f t="shared" si="0"/>
        <v>6</v>
      </c>
      <c r="Y21" s="228" t="str">
        <f t="shared" si="1"/>
        <v>Frank</v>
      </c>
    </row>
    <row r="22" spans="1:25" s="64" customFormat="1" ht="47.25" x14ac:dyDescent="0.25">
      <c r="A22" s="92" t="str">
        <f t="shared" si="2"/>
        <v>S2#130</v>
      </c>
      <c r="B22" s="262" t="s">
        <v>56</v>
      </c>
      <c r="C22" s="81" t="s">
        <v>51</v>
      </c>
      <c r="D22" s="93" t="s">
        <v>86</v>
      </c>
      <c r="E22" s="83">
        <f ca="1">COUNTIF(INDIRECT("D"&amp;$A$4):D10012,INDIRECT("D"&amp;ROW()))</f>
        <v>16</v>
      </c>
      <c r="F22" s="169" t="s">
        <v>6</v>
      </c>
      <c r="G22" s="153">
        <f ca="1">COUNTIFS(INDIRECT("U"&amp;$A$4):U3897,"OPEN",INDIRECT("D"&amp;$A$4):D3897,INDIRECT("D"&amp;ROW()))</f>
        <v>0</v>
      </c>
      <c r="H22" s="95" t="s">
        <v>625</v>
      </c>
      <c r="I22" s="100" t="s">
        <v>54</v>
      </c>
      <c r="J22" s="86" t="s">
        <v>50</v>
      </c>
      <c r="K22" s="87" t="s">
        <v>50</v>
      </c>
      <c r="L22" s="87" t="s">
        <v>50</v>
      </c>
      <c r="M22" s="87" t="s">
        <v>50</v>
      </c>
      <c r="N22" s="87" t="s">
        <v>50</v>
      </c>
      <c r="O22" s="87" t="s">
        <v>50</v>
      </c>
      <c r="P22" s="97" t="s">
        <v>50</v>
      </c>
      <c r="Q22" s="89" t="s">
        <v>50</v>
      </c>
      <c r="R22" s="90" t="s">
        <v>751</v>
      </c>
      <c r="S22" s="99" t="s">
        <v>50</v>
      </c>
      <c r="T22" s="78"/>
      <c r="W22" s="65"/>
      <c r="X22" s="215" t="str">
        <f t="shared" si="0"/>
        <v>6.1</v>
      </c>
      <c r="Y22" s="228" t="str">
        <f t="shared" si="1"/>
        <v>Puneet</v>
      </c>
    </row>
    <row r="23" spans="1:25" s="64" customFormat="1" ht="47.25" x14ac:dyDescent="0.25">
      <c r="A23" s="92" t="str">
        <f t="shared" si="2"/>
        <v>S2#130</v>
      </c>
      <c r="B23" s="262" t="s">
        <v>56</v>
      </c>
      <c r="C23" s="81" t="s">
        <v>51</v>
      </c>
      <c r="D23" s="93" t="s">
        <v>87</v>
      </c>
      <c r="E23" s="83">
        <f ca="1">COUNTIF(INDIRECT("D"&amp;$A$4):D10013,INDIRECT("D"&amp;ROW()))</f>
        <v>74</v>
      </c>
      <c r="F23" s="94" t="s">
        <v>5</v>
      </c>
      <c r="G23" s="153">
        <f ca="1">COUNTIFS(INDIRECT("U"&amp;$A$4):U3897,"OPEN",INDIRECT("D"&amp;$A$4):D3897,INDIRECT("D"&amp;ROW()))</f>
        <v>0</v>
      </c>
      <c r="H23" s="95" t="s">
        <v>626</v>
      </c>
      <c r="I23" s="100" t="s">
        <v>54</v>
      </c>
      <c r="J23" s="86" t="s">
        <v>50</v>
      </c>
      <c r="K23" s="87" t="s">
        <v>50</v>
      </c>
      <c r="L23" s="87" t="s">
        <v>50</v>
      </c>
      <c r="M23" s="87" t="s">
        <v>50</v>
      </c>
      <c r="N23" s="87" t="s">
        <v>50</v>
      </c>
      <c r="O23" s="87" t="s">
        <v>50</v>
      </c>
      <c r="P23" s="97" t="s">
        <v>50</v>
      </c>
      <c r="Q23" s="89" t="s">
        <v>50</v>
      </c>
      <c r="R23" s="90" t="s">
        <v>467</v>
      </c>
      <c r="S23" s="99" t="s">
        <v>50</v>
      </c>
      <c r="T23" s="78"/>
      <c r="W23" s="65"/>
      <c r="X23" s="215" t="str">
        <f t="shared" si="0"/>
        <v>6.2</v>
      </c>
      <c r="Y23" s="228" t="str">
        <f t="shared" si="1"/>
        <v>Frank</v>
      </c>
    </row>
    <row r="24" spans="1:25" s="64" customFormat="1" ht="47.25" x14ac:dyDescent="0.25">
      <c r="A24" s="92" t="str">
        <f t="shared" si="2"/>
        <v>S2#130</v>
      </c>
      <c r="B24" s="262" t="s">
        <v>56</v>
      </c>
      <c r="C24" s="81" t="s">
        <v>51</v>
      </c>
      <c r="D24" s="93" t="s">
        <v>88</v>
      </c>
      <c r="E24" s="83">
        <f ca="1">COUNTIF(INDIRECT("D"&amp;$A$4):D10014,INDIRECT("D"&amp;ROW()))</f>
        <v>0</v>
      </c>
      <c r="F24" s="131" t="s">
        <v>7</v>
      </c>
      <c r="G24" s="153">
        <f ca="1">COUNTIFS(INDIRECT("U"&amp;$A$4):U3897,"OPEN",INDIRECT("D"&amp;$A$4):D3897,INDIRECT("D"&amp;ROW()))</f>
        <v>0</v>
      </c>
      <c r="H24" s="95" t="s">
        <v>627</v>
      </c>
      <c r="I24" s="100" t="s">
        <v>54</v>
      </c>
      <c r="J24" s="86" t="s">
        <v>50</v>
      </c>
      <c r="K24" s="87" t="s">
        <v>50</v>
      </c>
      <c r="L24" s="87" t="s">
        <v>50</v>
      </c>
      <c r="M24" s="87" t="s">
        <v>50</v>
      </c>
      <c r="N24" s="87" t="s">
        <v>50</v>
      </c>
      <c r="O24" s="87" t="s">
        <v>50</v>
      </c>
      <c r="P24" s="97" t="s">
        <v>50</v>
      </c>
      <c r="Q24" s="89" t="s">
        <v>50</v>
      </c>
      <c r="R24" s="90" t="s">
        <v>474</v>
      </c>
      <c r="S24" s="99" t="s">
        <v>50</v>
      </c>
      <c r="T24" s="78"/>
      <c r="W24" s="65"/>
      <c r="X24" s="215" t="str">
        <f t="shared" si="0"/>
        <v>6.3</v>
      </c>
      <c r="Y24" s="228" t="str">
        <f t="shared" si="1"/>
        <v>Krisztian</v>
      </c>
    </row>
    <row r="25" spans="1:25" s="64" customFormat="1" ht="47.25" x14ac:dyDescent="0.25">
      <c r="A25" s="92" t="str">
        <f t="shared" si="2"/>
        <v>S2#130</v>
      </c>
      <c r="B25" s="262" t="s">
        <v>56</v>
      </c>
      <c r="C25" s="81" t="s">
        <v>51</v>
      </c>
      <c r="D25" s="93" t="s">
        <v>89</v>
      </c>
      <c r="E25" s="83">
        <f ca="1">COUNTIF(INDIRECT("D"&amp;$A$4):D10015,INDIRECT("D"&amp;ROW()))</f>
        <v>6</v>
      </c>
      <c r="F25" s="131" t="s">
        <v>7</v>
      </c>
      <c r="G25" s="153">
        <f ca="1">COUNTIFS(INDIRECT("U"&amp;$A$4):U3897,"OPEN",INDIRECT("D"&amp;$A$4):D3897,INDIRECT("D"&amp;ROW()))</f>
        <v>0</v>
      </c>
      <c r="H25" s="95" t="s">
        <v>628</v>
      </c>
      <c r="I25" s="100" t="s">
        <v>54</v>
      </c>
      <c r="J25" s="86" t="s">
        <v>50</v>
      </c>
      <c r="K25" s="87" t="s">
        <v>50</v>
      </c>
      <c r="L25" s="87" t="s">
        <v>50</v>
      </c>
      <c r="M25" s="87" t="s">
        <v>50</v>
      </c>
      <c r="N25" s="87" t="s">
        <v>50</v>
      </c>
      <c r="O25" s="87" t="s">
        <v>50</v>
      </c>
      <c r="P25" s="97" t="s">
        <v>50</v>
      </c>
      <c r="Q25" s="89" t="s">
        <v>50</v>
      </c>
      <c r="R25" s="90" t="s">
        <v>468</v>
      </c>
      <c r="S25" s="99" t="s">
        <v>50</v>
      </c>
      <c r="T25" s="78"/>
      <c r="W25" s="65"/>
      <c r="X25" s="215" t="str">
        <f t="shared" si="0"/>
        <v>6.4</v>
      </c>
      <c r="Y25" s="228" t="str">
        <f t="shared" si="1"/>
        <v>Krisztian</v>
      </c>
    </row>
    <row r="26" spans="1:25" s="64" customFormat="1" ht="156" x14ac:dyDescent="0.25">
      <c r="A26" s="92" t="str">
        <f t="shared" si="2"/>
        <v>S2#130</v>
      </c>
      <c r="B26" s="262" t="s">
        <v>56</v>
      </c>
      <c r="C26" s="81" t="s">
        <v>51</v>
      </c>
      <c r="D26" s="93" t="s">
        <v>90</v>
      </c>
      <c r="E26" s="83">
        <f ca="1">COUNTIF(INDIRECT("D"&amp;$A$4):D10016,INDIRECT("D"&amp;ROW()))</f>
        <v>0</v>
      </c>
      <c r="F26" s="94" t="s">
        <v>5</v>
      </c>
      <c r="G26" s="153">
        <f ca="1">COUNTIFS(INDIRECT("U"&amp;$A$4):U3897,"OPEN",INDIRECT("D"&amp;$A$4):D3897,INDIRECT("D"&amp;ROW()))</f>
        <v>0</v>
      </c>
      <c r="H26" s="95" t="s">
        <v>565</v>
      </c>
      <c r="I26" s="100" t="s">
        <v>9297</v>
      </c>
      <c r="J26" s="86" t="s">
        <v>50</v>
      </c>
      <c r="K26" s="87" t="s">
        <v>50</v>
      </c>
      <c r="L26" s="87" t="s">
        <v>50</v>
      </c>
      <c r="M26" s="87" t="s">
        <v>50</v>
      </c>
      <c r="N26" s="87" t="s">
        <v>50</v>
      </c>
      <c r="O26" s="87" t="s">
        <v>50</v>
      </c>
      <c r="P26" s="97" t="s">
        <v>50</v>
      </c>
      <c r="Q26" s="89" t="s">
        <v>50</v>
      </c>
      <c r="R26" s="90" t="s">
        <v>9299</v>
      </c>
      <c r="S26" s="99" t="s">
        <v>50</v>
      </c>
      <c r="T26" s="78"/>
      <c r="W26" s="65"/>
      <c r="X26" s="215" t="str">
        <f t="shared" si="0"/>
        <v>6.5</v>
      </c>
      <c r="Y26" s="228" t="str">
        <f t="shared" si="1"/>
        <v>Frank</v>
      </c>
    </row>
    <row r="27" spans="1:25" s="64" customFormat="1" ht="31.5" x14ac:dyDescent="0.25">
      <c r="A27" s="92" t="str">
        <f t="shared" si="2"/>
        <v>S2#130</v>
      </c>
      <c r="B27" s="262" t="s">
        <v>56</v>
      </c>
      <c r="C27" s="81" t="s">
        <v>51</v>
      </c>
      <c r="D27" s="93" t="s">
        <v>91</v>
      </c>
      <c r="E27" s="83">
        <f ca="1">COUNTIF(INDIRECT("D"&amp;$A$4):D10017,INDIRECT("D"&amp;ROW()))</f>
        <v>48</v>
      </c>
      <c r="F27" s="94" t="s">
        <v>5</v>
      </c>
      <c r="G27" s="153">
        <f ca="1">COUNTIFS(INDIRECT("U"&amp;$A$4):U3897,"OPEN",INDIRECT("D"&amp;$A$4):D3897,INDIRECT("D"&amp;ROW()))</f>
        <v>0</v>
      </c>
      <c r="H27" s="95" t="s">
        <v>92</v>
      </c>
      <c r="I27" s="100" t="s">
        <v>54</v>
      </c>
      <c r="J27" s="86" t="s">
        <v>50</v>
      </c>
      <c r="K27" s="87" t="s">
        <v>50</v>
      </c>
      <c r="L27" s="87" t="s">
        <v>50</v>
      </c>
      <c r="M27" s="87" t="s">
        <v>50</v>
      </c>
      <c r="N27" s="87" t="s">
        <v>50</v>
      </c>
      <c r="O27" s="87" t="s">
        <v>50</v>
      </c>
      <c r="P27" s="97" t="s">
        <v>50</v>
      </c>
      <c r="Q27" s="89" t="s">
        <v>50</v>
      </c>
      <c r="R27" s="90" t="s">
        <v>9300</v>
      </c>
      <c r="S27" s="99" t="s">
        <v>50</v>
      </c>
      <c r="T27" s="78"/>
      <c r="W27" s="65"/>
      <c r="X27" s="215" t="str">
        <f t="shared" si="0"/>
        <v>6.5.1</v>
      </c>
      <c r="Y27" s="228" t="str">
        <f t="shared" si="1"/>
        <v>Frank</v>
      </c>
    </row>
    <row r="28" spans="1:25" s="64" customFormat="1" ht="96" x14ac:dyDescent="0.25">
      <c r="A28" s="92" t="str">
        <f t="shared" si="2"/>
        <v>S2#130</v>
      </c>
      <c r="B28" s="262" t="s">
        <v>56</v>
      </c>
      <c r="C28" s="81" t="s">
        <v>51</v>
      </c>
      <c r="D28" s="93" t="s">
        <v>94</v>
      </c>
      <c r="E28" s="83">
        <f ca="1">COUNTIF(INDIRECT("D"&amp;$A$4):D10018,INDIRECT("D"&amp;ROW()))</f>
        <v>53</v>
      </c>
      <c r="F28" s="94" t="s">
        <v>5</v>
      </c>
      <c r="G28" s="153">
        <f ca="1">COUNTIFS(INDIRECT("U"&amp;$A$4):U3897,"OPEN",INDIRECT("D"&amp;$A$4):D3897,INDIRECT("D"&amp;ROW()))</f>
        <v>2</v>
      </c>
      <c r="H28" s="95" t="s">
        <v>9280</v>
      </c>
      <c r="I28" s="100" t="s">
        <v>54</v>
      </c>
      <c r="J28" s="86" t="s">
        <v>50</v>
      </c>
      <c r="K28" s="87" t="s">
        <v>50</v>
      </c>
      <c r="L28" s="87" t="s">
        <v>50</v>
      </c>
      <c r="M28" s="87" t="s">
        <v>50</v>
      </c>
      <c r="N28" s="87" t="s">
        <v>50</v>
      </c>
      <c r="O28" s="87" t="s">
        <v>50</v>
      </c>
      <c r="P28" s="97" t="s">
        <v>50</v>
      </c>
      <c r="Q28" s="89" t="s">
        <v>50</v>
      </c>
      <c r="R28" s="90" t="s">
        <v>9301</v>
      </c>
      <c r="S28" s="99" t="s">
        <v>50</v>
      </c>
      <c r="T28" s="78"/>
      <c r="W28" s="65"/>
      <c r="X28" s="215" t="str">
        <f t="shared" si="0"/>
        <v>6.5.2</v>
      </c>
      <c r="Y28" s="228" t="str">
        <f t="shared" si="1"/>
        <v>Frank</v>
      </c>
    </row>
    <row r="29" spans="1:25" s="64" customFormat="1" ht="48" customHeight="1" x14ac:dyDescent="0.25">
      <c r="A29" s="92" t="str">
        <f t="shared" si="2"/>
        <v>S2#130</v>
      </c>
      <c r="B29" s="262" t="s">
        <v>56</v>
      </c>
      <c r="C29" s="81" t="s">
        <v>51</v>
      </c>
      <c r="D29" s="93" t="s">
        <v>95</v>
      </c>
      <c r="E29" s="83">
        <f ca="1">COUNTIF(INDIRECT("D"&amp;$A$4):D10019,INDIRECT("D"&amp;ROW()))</f>
        <v>25</v>
      </c>
      <c r="F29" s="131" t="s">
        <v>7</v>
      </c>
      <c r="G29" s="153">
        <f ca="1">COUNTIFS(INDIRECT("U"&amp;$A$4):U3897,"OPEN",INDIRECT("D"&amp;$A$4):D3897,INDIRECT("D"&amp;ROW()))</f>
        <v>0</v>
      </c>
      <c r="H29" s="95" t="s">
        <v>96</v>
      </c>
      <c r="I29" s="100" t="s">
        <v>54</v>
      </c>
      <c r="J29" s="86" t="s">
        <v>50</v>
      </c>
      <c r="K29" s="87" t="s">
        <v>50</v>
      </c>
      <c r="L29" s="87" t="s">
        <v>50</v>
      </c>
      <c r="M29" s="87" t="s">
        <v>50</v>
      </c>
      <c r="N29" s="87" t="s">
        <v>50</v>
      </c>
      <c r="O29" s="87" t="s">
        <v>50</v>
      </c>
      <c r="P29" s="97" t="s">
        <v>50</v>
      </c>
      <c r="Q29" s="89" t="s">
        <v>50</v>
      </c>
      <c r="R29" s="90" t="s">
        <v>9302</v>
      </c>
      <c r="S29" s="99" t="s">
        <v>50</v>
      </c>
      <c r="T29" s="78"/>
      <c r="W29" s="65"/>
      <c r="X29" s="215" t="str">
        <f t="shared" si="0"/>
        <v>6.5.3</v>
      </c>
      <c r="Y29" s="228" t="str">
        <f t="shared" si="1"/>
        <v>Krisztian</v>
      </c>
    </row>
    <row r="30" spans="1:25" s="64" customFormat="1" ht="31.5" x14ac:dyDescent="0.25">
      <c r="A30" s="92" t="str">
        <f t="shared" si="2"/>
        <v>S2#130</v>
      </c>
      <c r="B30" s="262" t="s">
        <v>56</v>
      </c>
      <c r="C30" s="81" t="s">
        <v>51</v>
      </c>
      <c r="D30" s="93" t="s">
        <v>97</v>
      </c>
      <c r="E30" s="83">
        <f ca="1">COUNTIF(INDIRECT("D"&amp;$A$4):D10020,INDIRECT("D"&amp;ROW()))</f>
        <v>25</v>
      </c>
      <c r="F30" s="94" t="s">
        <v>5</v>
      </c>
      <c r="G30" s="153">
        <f ca="1">COUNTIFS(INDIRECT("U"&amp;$A$4):U3897,"OPEN",INDIRECT("D"&amp;$A$4):D3897,INDIRECT("D"&amp;ROW()))</f>
        <v>0</v>
      </c>
      <c r="H30" s="95" t="s">
        <v>98</v>
      </c>
      <c r="I30" s="100" t="s">
        <v>54</v>
      </c>
      <c r="J30" s="86" t="s">
        <v>50</v>
      </c>
      <c r="K30" s="87" t="s">
        <v>50</v>
      </c>
      <c r="L30" s="87" t="s">
        <v>50</v>
      </c>
      <c r="M30" s="87" t="s">
        <v>50</v>
      </c>
      <c r="N30" s="87" t="s">
        <v>50</v>
      </c>
      <c r="O30" s="87" t="s">
        <v>50</v>
      </c>
      <c r="P30" s="97" t="s">
        <v>50</v>
      </c>
      <c r="Q30" s="89" t="s">
        <v>50</v>
      </c>
      <c r="R30" s="90" t="s">
        <v>99</v>
      </c>
      <c r="S30" s="99" t="s">
        <v>50</v>
      </c>
      <c r="T30" s="78"/>
      <c r="W30" s="65"/>
      <c r="X30" s="215" t="str">
        <f t="shared" si="0"/>
        <v>6.5.4</v>
      </c>
      <c r="Y30" s="228" t="str">
        <f t="shared" si="1"/>
        <v>Frank</v>
      </c>
    </row>
    <row r="31" spans="1:25" s="64" customFormat="1" ht="36" x14ac:dyDescent="0.25">
      <c r="A31" s="80" t="str">
        <f t="shared" si="2"/>
        <v>S2#130</v>
      </c>
      <c r="B31" s="262" t="s">
        <v>56</v>
      </c>
      <c r="C31" s="81" t="s">
        <v>51</v>
      </c>
      <c r="D31" s="93" t="s">
        <v>100</v>
      </c>
      <c r="E31" s="83">
        <f ca="1">COUNTIF(INDIRECT("D"&amp;$A$4):D10021,INDIRECT("D"&amp;ROW()))</f>
        <v>34</v>
      </c>
      <c r="F31" s="94" t="s">
        <v>5</v>
      </c>
      <c r="G31" s="153">
        <f ca="1">COUNTIFS(INDIRECT("U"&amp;$A$4):U3897,"OPEN",INDIRECT("D"&amp;$A$4):D3897,INDIRECT("D"&amp;ROW()))</f>
        <v>0</v>
      </c>
      <c r="H31" s="95" t="s">
        <v>101</v>
      </c>
      <c r="I31" s="100" t="s">
        <v>54</v>
      </c>
      <c r="J31" s="86" t="s">
        <v>50</v>
      </c>
      <c r="K31" s="87" t="s">
        <v>50</v>
      </c>
      <c r="L31" s="87" t="s">
        <v>50</v>
      </c>
      <c r="M31" s="87" t="s">
        <v>50</v>
      </c>
      <c r="N31" s="87" t="s">
        <v>50</v>
      </c>
      <c r="O31" s="87" t="s">
        <v>50</v>
      </c>
      <c r="P31" s="97" t="s">
        <v>50</v>
      </c>
      <c r="Q31" s="89" t="s">
        <v>50</v>
      </c>
      <c r="R31" s="90" t="s">
        <v>446</v>
      </c>
      <c r="S31" s="99" t="s">
        <v>50</v>
      </c>
      <c r="T31" s="78"/>
      <c r="W31" s="65"/>
      <c r="X31" s="215" t="str">
        <f t="shared" si="0"/>
        <v>6.5.5</v>
      </c>
      <c r="Y31" s="228" t="str">
        <f t="shared" si="1"/>
        <v>Frank</v>
      </c>
    </row>
    <row r="32" spans="1:25" s="64" customFormat="1" ht="36" x14ac:dyDescent="0.25">
      <c r="A32" s="92" t="str">
        <f t="shared" si="2"/>
        <v>S2#130</v>
      </c>
      <c r="B32" s="262" t="s">
        <v>56</v>
      </c>
      <c r="C32" s="81" t="s">
        <v>51</v>
      </c>
      <c r="D32" s="93" t="s">
        <v>102</v>
      </c>
      <c r="E32" s="83">
        <f ca="1">COUNTIF(INDIRECT("D"&amp;$A$4):D10022,INDIRECT("D"&amp;ROW()))</f>
        <v>61</v>
      </c>
      <c r="F32" s="94" t="s">
        <v>5</v>
      </c>
      <c r="G32" s="153">
        <f ca="1">COUNTIFS(INDIRECT("U"&amp;$A$4):U3897,"OPEN",INDIRECT("D"&amp;$A$4):D3897,INDIRECT("D"&amp;ROW()))</f>
        <v>0</v>
      </c>
      <c r="H32" s="95" t="s">
        <v>103</v>
      </c>
      <c r="I32" s="100" t="s">
        <v>54</v>
      </c>
      <c r="J32" s="86" t="s">
        <v>50</v>
      </c>
      <c r="K32" s="87" t="s">
        <v>50</v>
      </c>
      <c r="L32" s="87" t="s">
        <v>50</v>
      </c>
      <c r="M32" s="87" t="s">
        <v>50</v>
      </c>
      <c r="N32" s="87" t="s">
        <v>50</v>
      </c>
      <c r="O32" s="87" t="s">
        <v>50</v>
      </c>
      <c r="P32" s="97" t="s">
        <v>50</v>
      </c>
      <c r="Q32" s="89" t="s">
        <v>50</v>
      </c>
      <c r="R32" s="90" t="s">
        <v>9303</v>
      </c>
      <c r="S32" s="99" t="s">
        <v>50</v>
      </c>
      <c r="T32" s="78"/>
      <c r="W32" s="65"/>
      <c r="X32" s="215" t="str">
        <f t="shared" si="0"/>
        <v>6.5.6</v>
      </c>
      <c r="Y32" s="228" t="str">
        <f t="shared" si="1"/>
        <v>Frank</v>
      </c>
    </row>
    <row r="33" spans="1:25" s="64" customFormat="1" ht="144" x14ac:dyDescent="0.25">
      <c r="A33" s="92" t="str">
        <f t="shared" si="2"/>
        <v>S2#130</v>
      </c>
      <c r="B33" s="262" t="s">
        <v>56</v>
      </c>
      <c r="C33" s="81" t="s">
        <v>51</v>
      </c>
      <c r="D33" s="93" t="s">
        <v>745</v>
      </c>
      <c r="E33" s="83">
        <f ca="1">COUNTIF(INDIRECT("D"&amp;$A$4):D10023,INDIRECT("D"&amp;ROW()))</f>
        <v>23</v>
      </c>
      <c r="F33" s="94" t="s">
        <v>5</v>
      </c>
      <c r="G33" s="153">
        <f ca="1">COUNTIFS(INDIRECT("U"&amp;$A$4):U3897,"OPEN",INDIRECT("D"&amp;$A$4):D3897,INDIRECT("D"&amp;ROW()))</f>
        <v>0</v>
      </c>
      <c r="H33" s="95" t="s">
        <v>9281</v>
      </c>
      <c r="I33" s="100" t="s">
        <v>54</v>
      </c>
      <c r="J33" s="86" t="s">
        <v>50</v>
      </c>
      <c r="K33" s="87" t="s">
        <v>50</v>
      </c>
      <c r="L33" s="87" t="s">
        <v>50</v>
      </c>
      <c r="M33" s="87" t="s">
        <v>50</v>
      </c>
      <c r="N33" s="87" t="s">
        <v>50</v>
      </c>
      <c r="O33" s="87" t="s">
        <v>50</v>
      </c>
      <c r="P33" s="97" t="s">
        <v>50</v>
      </c>
      <c r="Q33" s="89" t="s">
        <v>50</v>
      </c>
      <c r="R33" s="90" t="s">
        <v>754</v>
      </c>
      <c r="S33" s="99" t="s">
        <v>50</v>
      </c>
      <c r="T33" s="78"/>
      <c r="W33" s="65"/>
      <c r="X33" s="215" t="str">
        <f t="shared" si="0"/>
        <v>6.5.7</v>
      </c>
      <c r="Y33" s="228" t="str">
        <f t="shared" si="1"/>
        <v>Frank</v>
      </c>
    </row>
    <row r="34" spans="1:25" s="64" customFormat="1" ht="96" x14ac:dyDescent="0.25">
      <c r="A34" s="92" t="str">
        <f t="shared" si="2"/>
        <v>S2#130</v>
      </c>
      <c r="B34" s="262" t="s">
        <v>56</v>
      </c>
      <c r="C34" s="81" t="s">
        <v>51</v>
      </c>
      <c r="D34" s="93" t="s">
        <v>105</v>
      </c>
      <c r="E34" s="83">
        <f ca="1">COUNTIF(INDIRECT("D"&amp;$A$4):D10024,INDIRECT("D"&amp;ROW()))</f>
        <v>11</v>
      </c>
      <c r="F34" s="94" t="s">
        <v>5</v>
      </c>
      <c r="G34" s="153">
        <f ca="1">COUNTIFS(INDIRECT("U"&amp;$A$4):U3897,"OPEN",INDIRECT("D"&amp;$A$4):D3897,INDIRECT("D"&amp;ROW()))</f>
        <v>0</v>
      </c>
      <c r="H34" s="95" t="s">
        <v>9282</v>
      </c>
      <c r="I34" s="100" t="s">
        <v>54</v>
      </c>
      <c r="J34" s="86" t="s">
        <v>50</v>
      </c>
      <c r="K34" s="87" t="s">
        <v>50</v>
      </c>
      <c r="L34" s="87" t="s">
        <v>50</v>
      </c>
      <c r="M34" s="87" t="s">
        <v>50</v>
      </c>
      <c r="N34" s="87" t="s">
        <v>50</v>
      </c>
      <c r="O34" s="87" t="s">
        <v>50</v>
      </c>
      <c r="P34" s="97" t="s">
        <v>50</v>
      </c>
      <c r="Q34" s="89" t="s">
        <v>50</v>
      </c>
      <c r="R34" s="90" t="s">
        <v>522</v>
      </c>
      <c r="S34" s="99" t="s">
        <v>50</v>
      </c>
      <c r="T34" s="78"/>
      <c r="W34" s="65"/>
      <c r="X34" s="215" t="str">
        <f t="shared" si="0"/>
        <v>6.5.8</v>
      </c>
      <c r="Y34" s="228" t="str">
        <f t="shared" si="1"/>
        <v>Frank</v>
      </c>
    </row>
    <row r="35" spans="1:25" s="64" customFormat="1" ht="24" x14ac:dyDescent="0.25">
      <c r="A35" s="92" t="str">
        <f t="shared" si="2"/>
        <v>S2#130</v>
      </c>
      <c r="B35" s="262" t="s">
        <v>56</v>
      </c>
      <c r="C35" s="81" t="s">
        <v>51</v>
      </c>
      <c r="D35" s="93" t="s">
        <v>107</v>
      </c>
      <c r="E35" s="83">
        <f ca="1">COUNTIF(INDIRECT("D"&amp;$A$4):D10025,INDIRECT("D"&amp;ROW()))</f>
        <v>30</v>
      </c>
      <c r="F35" s="241" t="s">
        <v>374</v>
      </c>
      <c r="G35" s="153">
        <f ca="1">COUNTIFS(INDIRECT("U"&amp;$A$4):U3897,"OPEN",INDIRECT("D"&amp;$A$4):D3897,INDIRECT("D"&amp;ROW()))</f>
        <v>0</v>
      </c>
      <c r="H35" s="95" t="s">
        <v>108</v>
      </c>
      <c r="I35" s="100" t="s">
        <v>54</v>
      </c>
      <c r="J35" s="86" t="s">
        <v>50</v>
      </c>
      <c r="K35" s="87" t="s">
        <v>50</v>
      </c>
      <c r="L35" s="87" t="s">
        <v>50</v>
      </c>
      <c r="M35" s="87" t="s">
        <v>50</v>
      </c>
      <c r="N35" s="87" t="s">
        <v>50</v>
      </c>
      <c r="O35" s="87" t="s">
        <v>50</v>
      </c>
      <c r="P35" s="97" t="s">
        <v>50</v>
      </c>
      <c r="Q35" s="89" t="s">
        <v>50</v>
      </c>
      <c r="R35" s="90" t="s">
        <v>99</v>
      </c>
      <c r="S35" s="99" t="s">
        <v>50</v>
      </c>
      <c r="T35" s="78"/>
      <c r="W35" s="65"/>
      <c r="X35" s="215" t="str">
        <f t="shared" si="0"/>
        <v>6.5.9</v>
      </c>
      <c r="Y35" s="228" t="str">
        <f t="shared" si="1"/>
        <v>Irfan</v>
      </c>
    </row>
    <row r="36" spans="1:25" s="64" customFormat="1" ht="36" x14ac:dyDescent="0.25">
      <c r="A36" s="92" t="str">
        <f t="shared" si="2"/>
        <v>S2#130</v>
      </c>
      <c r="B36" s="262" t="s">
        <v>56</v>
      </c>
      <c r="C36" s="81" t="s">
        <v>51</v>
      </c>
      <c r="D36" s="93" t="s">
        <v>109</v>
      </c>
      <c r="E36" s="83">
        <f ca="1">COUNTIF(INDIRECT("D"&amp;$A$4):D10026,INDIRECT("D"&amp;ROW()))</f>
        <v>21</v>
      </c>
      <c r="F36" s="131" t="s">
        <v>7</v>
      </c>
      <c r="G36" s="153">
        <f ca="1">COUNTIFS(INDIRECT("U"&amp;$A$4):U3897,"OPEN",INDIRECT("D"&amp;$A$4):D3897,INDIRECT("D"&amp;ROW()))</f>
        <v>0</v>
      </c>
      <c r="H36" s="95" t="s">
        <v>110</v>
      </c>
      <c r="I36" s="100" t="s">
        <v>54</v>
      </c>
      <c r="J36" s="86" t="s">
        <v>50</v>
      </c>
      <c r="K36" s="87" t="s">
        <v>50</v>
      </c>
      <c r="L36" s="87" t="s">
        <v>50</v>
      </c>
      <c r="M36" s="87" t="s">
        <v>50</v>
      </c>
      <c r="N36" s="87" t="s">
        <v>50</v>
      </c>
      <c r="O36" s="87" t="s">
        <v>50</v>
      </c>
      <c r="P36" s="97" t="s">
        <v>50</v>
      </c>
      <c r="Q36" s="89" t="s">
        <v>50</v>
      </c>
      <c r="R36" s="90" t="s">
        <v>437</v>
      </c>
      <c r="S36" s="99" t="s">
        <v>50</v>
      </c>
      <c r="T36" s="78"/>
      <c r="W36" s="65"/>
      <c r="X36" s="215" t="str">
        <f t="shared" si="0"/>
        <v>6.5.10</v>
      </c>
      <c r="Y36" s="228" t="str">
        <f t="shared" si="1"/>
        <v>Krisztian</v>
      </c>
    </row>
    <row r="37" spans="1:25" s="64" customFormat="1" ht="48" x14ac:dyDescent="0.25">
      <c r="A37" s="92" t="str">
        <f t="shared" si="2"/>
        <v>S2#130</v>
      </c>
      <c r="B37" s="262" t="s">
        <v>56</v>
      </c>
      <c r="C37" s="81" t="s">
        <v>51</v>
      </c>
      <c r="D37" s="93" t="s">
        <v>111</v>
      </c>
      <c r="E37" s="83">
        <f ca="1">COUNTIF(INDIRECT("D"&amp;$A$4):D10027,INDIRECT("D"&amp;ROW()))</f>
        <v>12</v>
      </c>
      <c r="F37" s="94" t="s">
        <v>5</v>
      </c>
      <c r="G37" s="153">
        <f ca="1">COUNTIFS(INDIRECT("U"&amp;$A$4):U3897,"OPEN",INDIRECT("D"&amp;$A$4):D3897,INDIRECT("D"&amp;ROW()))</f>
        <v>0</v>
      </c>
      <c r="H37" s="95" t="s">
        <v>112</v>
      </c>
      <c r="I37" s="100" t="s">
        <v>54</v>
      </c>
      <c r="J37" s="86" t="s">
        <v>50</v>
      </c>
      <c r="K37" s="87" t="s">
        <v>50</v>
      </c>
      <c r="L37" s="87" t="s">
        <v>50</v>
      </c>
      <c r="M37" s="87" t="s">
        <v>50</v>
      </c>
      <c r="N37" s="87" t="s">
        <v>50</v>
      </c>
      <c r="O37" s="87" t="s">
        <v>50</v>
      </c>
      <c r="P37" s="97" t="s">
        <v>50</v>
      </c>
      <c r="Q37" s="89" t="s">
        <v>50</v>
      </c>
      <c r="R37" s="90" t="s">
        <v>9304</v>
      </c>
      <c r="S37" s="99" t="s">
        <v>50</v>
      </c>
      <c r="T37" s="78"/>
      <c r="W37" s="65"/>
      <c r="X37" s="215" t="str">
        <f t="shared" si="0"/>
        <v>6.5.11</v>
      </c>
      <c r="Y37" s="228" t="str">
        <f t="shared" si="1"/>
        <v>Frank</v>
      </c>
    </row>
    <row r="38" spans="1:25" s="64" customFormat="1" ht="47.25" x14ac:dyDescent="0.25">
      <c r="A38" s="92" t="str">
        <f t="shared" si="2"/>
        <v>S2#130</v>
      </c>
      <c r="B38" s="262" t="s">
        <v>56</v>
      </c>
      <c r="C38" s="81" t="s">
        <v>51</v>
      </c>
      <c r="D38" s="93" t="s">
        <v>113</v>
      </c>
      <c r="E38" s="83">
        <f ca="1">COUNTIF(INDIRECT("D"&amp;$A$4):D10028,INDIRECT("D"&amp;ROW()))</f>
        <v>96</v>
      </c>
      <c r="F38" s="177" t="s">
        <v>585</v>
      </c>
      <c r="G38" s="153">
        <f ca="1">COUNTIFS(INDIRECT("U"&amp;$A$4):U3897,"OPEN",INDIRECT("D"&amp;$A$4):D3897,INDIRECT("D"&amp;ROW()))</f>
        <v>0</v>
      </c>
      <c r="H38" s="95" t="s">
        <v>9283</v>
      </c>
      <c r="I38" s="100" t="s">
        <v>54</v>
      </c>
      <c r="J38" s="86" t="s">
        <v>50</v>
      </c>
      <c r="K38" s="87" t="s">
        <v>50</v>
      </c>
      <c r="L38" s="87" t="s">
        <v>50</v>
      </c>
      <c r="M38" s="87" t="s">
        <v>50</v>
      </c>
      <c r="N38" s="87" t="s">
        <v>50</v>
      </c>
      <c r="O38" s="87" t="s">
        <v>50</v>
      </c>
      <c r="P38" s="97" t="s">
        <v>50</v>
      </c>
      <c r="Q38" s="89" t="s">
        <v>50</v>
      </c>
      <c r="R38" s="90"/>
      <c r="S38" s="99" t="s">
        <v>50</v>
      </c>
      <c r="T38" s="78"/>
      <c r="W38" s="65"/>
      <c r="X38" s="215" t="str">
        <f t="shared" si="0"/>
        <v>6.6</v>
      </c>
      <c r="Y38" s="228" t="str">
        <f t="shared" si="1"/>
        <v>LaeYoung</v>
      </c>
    </row>
    <row r="39" spans="1:25" s="64" customFormat="1" ht="47.25" x14ac:dyDescent="0.25">
      <c r="A39" s="92" t="str">
        <f t="shared" si="2"/>
        <v>S2#130</v>
      </c>
      <c r="B39" s="262" t="s">
        <v>56</v>
      </c>
      <c r="C39" s="81" t="s">
        <v>51</v>
      </c>
      <c r="D39" s="93" t="s">
        <v>114</v>
      </c>
      <c r="E39" s="83">
        <f ca="1">COUNTIF(INDIRECT("D"&amp;$A$4):D10029,INDIRECT("D"&amp;ROW()))</f>
        <v>55</v>
      </c>
      <c r="F39" s="131" t="s">
        <v>7</v>
      </c>
      <c r="G39" s="153">
        <f ca="1">COUNTIFS(INDIRECT("U"&amp;$A$4):U3897,"OPEN",INDIRECT("D"&amp;$A$4):D3897,INDIRECT("D"&amp;ROW()))</f>
        <v>1</v>
      </c>
      <c r="H39" s="95" t="s">
        <v>9284</v>
      </c>
      <c r="I39" s="100" t="s">
        <v>54</v>
      </c>
      <c r="J39" s="86" t="s">
        <v>50</v>
      </c>
      <c r="K39" s="87" t="s">
        <v>50</v>
      </c>
      <c r="L39" s="87" t="s">
        <v>50</v>
      </c>
      <c r="M39" s="87" t="s">
        <v>50</v>
      </c>
      <c r="N39" s="87" t="s">
        <v>50</v>
      </c>
      <c r="O39" s="87" t="s">
        <v>50</v>
      </c>
      <c r="P39" s="97" t="s">
        <v>50</v>
      </c>
      <c r="Q39" s="89" t="s">
        <v>50</v>
      </c>
      <c r="R39" s="90"/>
      <c r="S39" s="99" t="s">
        <v>50</v>
      </c>
      <c r="T39" s="78"/>
      <c r="W39" s="65"/>
      <c r="X39" s="215" t="str">
        <f t="shared" si="0"/>
        <v>6.7</v>
      </c>
      <c r="Y39" s="228" t="str">
        <f t="shared" si="1"/>
        <v>Krisztian</v>
      </c>
    </row>
    <row r="40" spans="1:25" s="64" customFormat="1" ht="47.25" x14ac:dyDescent="0.25">
      <c r="A40" s="92" t="str">
        <f t="shared" si="2"/>
        <v>S2#130</v>
      </c>
      <c r="B40" s="262" t="s">
        <v>56</v>
      </c>
      <c r="C40" s="81" t="s">
        <v>51</v>
      </c>
      <c r="D40" s="93" t="s">
        <v>115</v>
      </c>
      <c r="E40" s="83">
        <f ca="1">COUNTIF(INDIRECT("D"&amp;$A$4):D10030,INDIRECT("D"&amp;ROW()))</f>
        <v>37</v>
      </c>
      <c r="F40" s="131" t="s">
        <v>7</v>
      </c>
      <c r="G40" s="153">
        <f ca="1">COUNTIFS(INDIRECT("U"&amp;$A$4):U3897,"OPEN",INDIRECT("D"&amp;$A$4):D3897,INDIRECT("D"&amp;ROW()))</f>
        <v>0</v>
      </c>
      <c r="H40" s="95" t="s">
        <v>9285</v>
      </c>
      <c r="I40" s="100" t="s">
        <v>54</v>
      </c>
      <c r="J40" s="86" t="s">
        <v>50</v>
      </c>
      <c r="K40" s="87" t="s">
        <v>50</v>
      </c>
      <c r="L40" s="87" t="s">
        <v>50</v>
      </c>
      <c r="M40" s="87" t="s">
        <v>50</v>
      </c>
      <c r="N40" s="87" t="s">
        <v>50</v>
      </c>
      <c r="O40" s="87" t="s">
        <v>50</v>
      </c>
      <c r="P40" s="97" t="s">
        <v>50</v>
      </c>
      <c r="Q40" s="89" t="s">
        <v>50</v>
      </c>
      <c r="R40" s="90"/>
      <c r="S40" s="99" t="s">
        <v>50</v>
      </c>
      <c r="T40" s="78"/>
      <c r="W40" s="65"/>
      <c r="X40" s="215" t="str">
        <f t="shared" si="0"/>
        <v>6.8</v>
      </c>
      <c r="Y40" s="228" t="str">
        <f t="shared" si="1"/>
        <v>Krisztian</v>
      </c>
    </row>
    <row r="41" spans="1:25" s="64" customFormat="1" ht="47.25" x14ac:dyDescent="0.25">
      <c r="A41" s="92" t="str">
        <f t="shared" si="2"/>
        <v>S2#130</v>
      </c>
      <c r="B41" s="262" t="s">
        <v>56</v>
      </c>
      <c r="C41" s="81" t="s">
        <v>51</v>
      </c>
      <c r="D41" s="93" t="s">
        <v>116</v>
      </c>
      <c r="E41" s="83">
        <f ca="1">COUNTIF(INDIRECT("D"&amp;$A$4):D10031,INDIRECT("D"&amp;ROW()))</f>
        <v>126</v>
      </c>
      <c r="F41" s="169" t="s">
        <v>6</v>
      </c>
      <c r="G41" s="153">
        <f ca="1">COUNTIFS(INDIRECT("U"&amp;$A$4):U3897,"OPEN",INDIRECT("D"&amp;$A$4):D3897,INDIRECT("D"&amp;ROW()))</f>
        <v>0</v>
      </c>
      <c r="H41" s="95" t="s">
        <v>9286</v>
      </c>
      <c r="I41" s="100" t="s">
        <v>54</v>
      </c>
      <c r="J41" s="86" t="s">
        <v>50</v>
      </c>
      <c r="K41" s="87" t="s">
        <v>50</v>
      </c>
      <c r="L41" s="87" t="s">
        <v>50</v>
      </c>
      <c r="M41" s="87" t="s">
        <v>50</v>
      </c>
      <c r="N41" s="87" t="s">
        <v>50</v>
      </c>
      <c r="O41" s="87" t="s">
        <v>50</v>
      </c>
      <c r="P41" s="97" t="s">
        <v>50</v>
      </c>
      <c r="Q41" s="89" t="s">
        <v>50</v>
      </c>
      <c r="R41" s="90"/>
      <c r="S41" s="99" t="s">
        <v>50</v>
      </c>
      <c r="T41" s="78"/>
      <c r="W41" s="65"/>
      <c r="X41" s="215" t="str">
        <f t="shared" ref="X41:X72" si="3">IF(ISNONTEXT(D41),"" &amp; D41 &amp;"",T(D41))</f>
        <v>6.9</v>
      </c>
      <c r="Y41" s="228" t="str">
        <f t="shared" ref="Y41:Y72" si="4">F41</f>
        <v>Puneet</v>
      </c>
    </row>
    <row r="42" spans="1:25" s="64" customFormat="1" ht="47.25" x14ac:dyDescent="0.25">
      <c r="A42" s="92" t="str">
        <f t="shared" si="2"/>
        <v>S2#130</v>
      </c>
      <c r="B42" s="262" t="s">
        <v>56</v>
      </c>
      <c r="C42" s="81" t="s">
        <v>51</v>
      </c>
      <c r="D42" s="167" t="s">
        <v>117</v>
      </c>
      <c r="E42" s="83">
        <f ca="1">COUNTIF(INDIRECT("D"&amp;$A$4):D10032,INDIRECT("D"&amp;ROW()))</f>
        <v>16</v>
      </c>
      <c r="F42" s="101" t="s">
        <v>79</v>
      </c>
      <c r="G42" s="153">
        <f ca="1">COUNTIFS(INDIRECT("U"&amp;$A$4):U3897,"OPEN",INDIRECT("D"&amp;$A$4):D3897,INDIRECT("D"&amp;ROW()))</f>
        <v>0</v>
      </c>
      <c r="H42" s="168" t="s">
        <v>567</v>
      </c>
      <c r="I42" s="100" t="s">
        <v>54</v>
      </c>
      <c r="J42" s="86" t="s">
        <v>50</v>
      </c>
      <c r="K42" s="87" t="s">
        <v>50</v>
      </c>
      <c r="L42" s="87" t="s">
        <v>50</v>
      </c>
      <c r="M42" s="87" t="s">
        <v>50</v>
      </c>
      <c r="N42" s="87" t="s">
        <v>50</v>
      </c>
      <c r="O42" s="87" t="s">
        <v>50</v>
      </c>
      <c r="P42" s="97" t="s">
        <v>50</v>
      </c>
      <c r="Q42" s="89" t="s">
        <v>50</v>
      </c>
      <c r="R42" s="90"/>
      <c r="S42" s="99" t="s">
        <v>50</v>
      </c>
      <c r="T42" s="78"/>
      <c r="W42" s="65"/>
      <c r="X42" s="215" t="str">
        <f t="shared" si="3"/>
        <v>6.10</v>
      </c>
      <c r="Y42" s="228" t="str">
        <f t="shared" si="4"/>
        <v>Not_on_agenda</v>
      </c>
    </row>
    <row r="43" spans="1:25" s="64" customFormat="1" ht="31.5" x14ac:dyDescent="0.25">
      <c r="A43" s="92" t="str">
        <f t="shared" si="2"/>
        <v>S2#130</v>
      </c>
      <c r="B43" s="262" t="s">
        <v>56</v>
      </c>
      <c r="C43" s="81" t="s">
        <v>51</v>
      </c>
      <c r="D43" s="93" t="s">
        <v>251</v>
      </c>
      <c r="E43" s="83">
        <f ca="1">COUNTIF(INDIRECT("D"&amp;$A$4):D10033,INDIRECT("D"&amp;ROW()))</f>
        <v>107</v>
      </c>
      <c r="F43" s="169" t="s">
        <v>6</v>
      </c>
      <c r="G43" s="153">
        <f ca="1">COUNTIFS(INDIRECT("U"&amp;$A$4):U3897,"OPEN",INDIRECT("D"&amp;$A$4):D3897,INDIRECT("D"&amp;ROW()))</f>
        <v>0</v>
      </c>
      <c r="H43" s="95" t="s">
        <v>9287</v>
      </c>
      <c r="I43" s="100" t="s">
        <v>54</v>
      </c>
      <c r="J43" s="86" t="s">
        <v>50</v>
      </c>
      <c r="K43" s="87" t="s">
        <v>50</v>
      </c>
      <c r="L43" s="87" t="s">
        <v>50</v>
      </c>
      <c r="M43" s="87" t="s">
        <v>50</v>
      </c>
      <c r="N43" s="87" t="s">
        <v>50</v>
      </c>
      <c r="O43" s="87" t="s">
        <v>50</v>
      </c>
      <c r="P43" s="97" t="s">
        <v>50</v>
      </c>
      <c r="Q43" s="89" t="s">
        <v>50</v>
      </c>
      <c r="R43" s="90"/>
      <c r="S43" s="99" t="s">
        <v>50</v>
      </c>
      <c r="T43" s="78"/>
      <c r="W43" s="65"/>
      <c r="X43" s="215" t="str">
        <f t="shared" si="3"/>
        <v>6.11</v>
      </c>
      <c r="Y43" s="228" t="str">
        <f t="shared" si="4"/>
        <v>Puneet</v>
      </c>
    </row>
    <row r="44" spans="1:25" s="64" customFormat="1" ht="47.25" x14ac:dyDescent="0.25">
      <c r="A44" s="92" t="str">
        <f t="shared" si="2"/>
        <v>S2#130</v>
      </c>
      <c r="B44" s="262" t="s">
        <v>56</v>
      </c>
      <c r="C44" s="81" t="s">
        <v>51</v>
      </c>
      <c r="D44" s="93" t="s">
        <v>252</v>
      </c>
      <c r="E44" s="83">
        <f ca="1">COUNTIF(INDIRECT("D"&amp;$A$4):D10034,INDIRECT("D"&amp;ROW()))</f>
        <v>19</v>
      </c>
      <c r="F44" s="131" t="s">
        <v>7</v>
      </c>
      <c r="G44" s="153">
        <f ca="1">COUNTIFS(INDIRECT("U"&amp;$A$4):U3897,"OPEN",INDIRECT("D"&amp;$A$4):D3897,INDIRECT("D"&amp;ROW()))</f>
        <v>0</v>
      </c>
      <c r="H44" s="95" t="s">
        <v>9288</v>
      </c>
      <c r="I44" s="100" t="s">
        <v>54</v>
      </c>
      <c r="J44" s="86" t="s">
        <v>50</v>
      </c>
      <c r="K44" s="87" t="s">
        <v>50</v>
      </c>
      <c r="L44" s="87" t="s">
        <v>50</v>
      </c>
      <c r="M44" s="87" t="s">
        <v>50</v>
      </c>
      <c r="N44" s="87" t="s">
        <v>50</v>
      </c>
      <c r="O44" s="87" t="s">
        <v>50</v>
      </c>
      <c r="P44" s="97" t="s">
        <v>50</v>
      </c>
      <c r="Q44" s="89" t="s">
        <v>50</v>
      </c>
      <c r="R44" s="90"/>
      <c r="S44" s="99" t="s">
        <v>50</v>
      </c>
      <c r="T44" s="78"/>
      <c r="W44" s="65"/>
      <c r="X44" s="215" t="str">
        <f t="shared" si="3"/>
        <v>6.12</v>
      </c>
      <c r="Y44" s="228" t="str">
        <f t="shared" si="4"/>
        <v>Krisztian</v>
      </c>
    </row>
    <row r="45" spans="1:25" s="64" customFormat="1" ht="31.5" x14ac:dyDescent="0.25">
      <c r="A45" s="92" t="str">
        <f t="shared" si="2"/>
        <v>S2#130</v>
      </c>
      <c r="B45" s="262" t="s">
        <v>56</v>
      </c>
      <c r="C45" s="81" t="s">
        <v>51</v>
      </c>
      <c r="D45" s="93" t="s">
        <v>349</v>
      </c>
      <c r="E45" s="83">
        <f ca="1">COUNTIF(INDIRECT("D"&amp;$A$4):D10035,INDIRECT("D"&amp;ROW()))</f>
        <v>52</v>
      </c>
      <c r="F45" s="131" t="s">
        <v>7</v>
      </c>
      <c r="G45" s="153">
        <f ca="1">COUNTIFS(INDIRECT("U"&amp;$A$4):U3897,"OPEN",INDIRECT("D"&amp;$A$4):D3897,INDIRECT("D"&amp;ROW()))</f>
        <v>0</v>
      </c>
      <c r="H45" s="95" t="s">
        <v>9289</v>
      </c>
      <c r="I45" s="100" t="s">
        <v>54</v>
      </c>
      <c r="J45" s="86" t="s">
        <v>50</v>
      </c>
      <c r="K45" s="87" t="s">
        <v>50</v>
      </c>
      <c r="L45" s="87" t="s">
        <v>50</v>
      </c>
      <c r="M45" s="87" t="s">
        <v>50</v>
      </c>
      <c r="N45" s="87" t="s">
        <v>50</v>
      </c>
      <c r="O45" s="87" t="s">
        <v>50</v>
      </c>
      <c r="P45" s="97" t="s">
        <v>50</v>
      </c>
      <c r="Q45" s="89" t="s">
        <v>50</v>
      </c>
      <c r="R45" s="90"/>
      <c r="S45" s="99" t="s">
        <v>50</v>
      </c>
      <c r="T45" s="78"/>
      <c r="W45" s="65"/>
      <c r="X45" s="215" t="str">
        <f t="shared" si="3"/>
        <v>6.13</v>
      </c>
      <c r="Y45" s="228" t="str">
        <f t="shared" si="4"/>
        <v>Krisztian</v>
      </c>
    </row>
    <row r="46" spans="1:25" s="64" customFormat="1" ht="31.5" x14ac:dyDescent="0.25">
      <c r="A46" s="92" t="str">
        <f t="shared" si="2"/>
        <v>S2#130</v>
      </c>
      <c r="B46" s="262" t="s">
        <v>56</v>
      </c>
      <c r="C46" s="81" t="s">
        <v>51</v>
      </c>
      <c r="D46" s="93" t="s">
        <v>350</v>
      </c>
      <c r="E46" s="83">
        <f ca="1">COUNTIF(INDIRECT("D"&amp;$A$4):D10036,INDIRECT("D"&amp;ROW()))</f>
        <v>58</v>
      </c>
      <c r="F46" s="131" t="s">
        <v>7</v>
      </c>
      <c r="G46" s="153">
        <f ca="1">COUNTIFS(INDIRECT("U"&amp;$A$4):U3897,"OPEN",INDIRECT("D"&amp;$A$4):D3897,INDIRECT("D"&amp;ROW()))</f>
        <v>0</v>
      </c>
      <c r="H46" s="95" t="s">
        <v>571</v>
      </c>
      <c r="I46" s="100" t="s">
        <v>54</v>
      </c>
      <c r="J46" s="86" t="s">
        <v>50</v>
      </c>
      <c r="K46" s="87" t="s">
        <v>50</v>
      </c>
      <c r="L46" s="87" t="s">
        <v>50</v>
      </c>
      <c r="M46" s="87" t="s">
        <v>50</v>
      </c>
      <c r="N46" s="87" t="s">
        <v>50</v>
      </c>
      <c r="O46" s="87" t="s">
        <v>50</v>
      </c>
      <c r="P46" s="97" t="s">
        <v>50</v>
      </c>
      <c r="Q46" s="89" t="s">
        <v>50</v>
      </c>
      <c r="R46" s="90"/>
      <c r="S46" s="99" t="s">
        <v>50</v>
      </c>
      <c r="T46" s="78"/>
      <c r="W46" s="65"/>
      <c r="X46" s="215" t="str">
        <f t="shared" si="3"/>
        <v>6.14</v>
      </c>
      <c r="Y46" s="228" t="str">
        <f t="shared" si="4"/>
        <v>Krisztian</v>
      </c>
    </row>
    <row r="47" spans="1:25" s="64" customFormat="1" ht="63.75" x14ac:dyDescent="0.25">
      <c r="A47" s="92" t="str">
        <f t="shared" si="2"/>
        <v>S2#130</v>
      </c>
      <c r="B47" s="262" t="s">
        <v>56</v>
      </c>
      <c r="C47" s="81" t="s">
        <v>51</v>
      </c>
      <c r="D47" s="93" t="s">
        <v>351</v>
      </c>
      <c r="E47" s="83">
        <f ca="1">COUNTIF(INDIRECT("D"&amp;$A$4):D10037,INDIRECT("D"&amp;ROW()))</f>
        <v>1</v>
      </c>
      <c r="F47" s="94" t="s">
        <v>5</v>
      </c>
      <c r="G47" s="153">
        <f ca="1">COUNTIFS(INDIRECT("U"&amp;$A$4):U3897,"OPEN",INDIRECT("D"&amp;$A$4):D3897,INDIRECT("D"&amp;ROW()))</f>
        <v>0</v>
      </c>
      <c r="H47" s="95" t="s">
        <v>9290</v>
      </c>
      <c r="I47" s="100" t="s">
        <v>9297</v>
      </c>
      <c r="J47" s="86" t="s">
        <v>50</v>
      </c>
      <c r="K47" s="87" t="s">
        <v>50</v>
      </c>
      <c r="L47" s="87" t="s">
        <v>50</v>
      </c>
      <c r="M47" s="87" t="s">
        <v>50</v>
      </c>
      <c r="N47" s="87" t="s">
        <v>50</v>
      </c>
      <c r="O47" s="87" t="s">
        <v>50</v>
      </c>
      <c r="P47" s="97" t="s">
        <v>50</v>
      </c>
      <c r="Q47" s="89" t="s">
        <v>50</v>
      </c>
      <c r="R47" s="90"/>
      <c r="S47" s="99" t="s">
        <v>50</v>
      </c>
      <c r="T47" s="78"/>
      <c r="W47" s="65"/>
      <c r="X47" s="215" t="str">
        <f t="shared" si="3"/>
        <v>6.15</v>
      </c>
      <c r="Y47" s="228" t="str">
        <f t="shared" si="4"/>
        <v>Frank</v>
      </c>
    </row>
    <row r="48" spans="1:25" s="64" customFormat="1" ht="47.25" x14ac:dyDescent="0.25">
      <c r="A48" s="92" t="str">
        <f t="shared" si="2"/>
        <v>S2#130</v>
      </c>
      <c r="B48" s="262" t="s">
        <v>56</v>
      </c>
      <c r="C48" s="81" t="s">
        <v>51</v>
      </c>
      <c r="D48" s="93" t="s">
        <v>865</v>
      </c>
      <c r="E48" s="83">
        <f ca="1">COUNTIF(INDIRECT("D"&amp;$A$4):D10038,INDIRECT("D"&amp;ROW()))</f>
        <v>28</v>
      </c>
      <c r="F48" s="94" t="s">
        <v>5</v>
      </c>
      <c r="G48" s="153">
        <f ca="1">COUNTIFS(INDIRECT("U"&amp;$A$4):U3897,"OPEN",INDIRECT("D"&amp;$A$4):D3897,INDIRECT("D"&amp;ROW()))</f>
        <v>0</v>
      </c>
      <c r="H48" s="95" t="s">
        <v>868</v>
      </c>
      <c r="I48" s="100" t="s">
        <v>54</v>
      </c>
      <c r="J48" s="86" t="s">
        <v>50</v>
      </c>
      <c r="K48" s="87" t="s">
        <v>50</v>
      </c>
      <c r="L48" s="87" t="s">
        <v>50</v>
      </c>
      <c r="M48" s="87" t="s">
        <v>50</v>
      </c>
      <c r="N48" s="87" t="s">
        <v>50</v>
      </c>
      <c r="O48" s="87" t="s">
        <v>50</v>
      </c>
      <c r="P48" s="97" t="s">
        <v>50</v>
      </c>
      <c r="Q48" s="89" t="s">
        <v>50</v>
      </c>
      <c r="R48" s="90"/>
      <c r="S48" s="99" t="s">
        <v>50</v>
      </c>
      <c r="T48" s="78"/>
      <c r="W48" s="65"/>
      <c r="X48" s="215" t="str">
        <f t="shared" si="3"/>
        <v>6.15.1</v>
      </c>
      <c r="Y48" s="228" t="str">
        <f t="shared" si="4"/>
        <v>Frank</v>
      </c>
    </row>
    <row r="49" spans="1:30" s="64" customFormat="1" ht="47.25" x14ac:dyDescent="0.25">
      <c r="A49" s="92" t="str">
        <f t="shared" si="2"/>
        <v>S2#130</v>
      </c>
      <c r="B49" s="262" t="s">
        <v>56</v>
      </c>
      <c r="C49" s="81" t="s">
        <v>51</v>
      </c>
      <c r="D49" s="93" t="s">
        <v>866</v>
      </c>
      <c r="E49" s="83">
        <f ca="1">COUNTIF(INDIRECT("D"&amp;$A$4):D10039,INDIRECT("D"&amp;ROW()))</f>
        <v>27</v>
      </c>
      <c r="F49" s="94" t="s">
        <v>5</v>
      </c>
      <c r="G49" s="153">
        <f ca="1">COUNTIFS(INDIRECT("U"&amp;$A$4):U3897,"OPEN",INDIRECT("D"&amp;$A$4):D3897,INDIRECT("D"&amp;ROW()))</f>
        <v>1</v>
      </c>
      <c r="H49" s="95" t="s">
        <v>869</v>
      </c>
      <c r="I49" s="100" t="s">
        <v>54</v>
      </c>
      <c r="J49" s="86" t="s">
        <v>50</v>
      </c>
      <c r="K49" s="87" t="s">
        <v>50</v>
      </c>
      <c r="L49" s="87" t="s">
        <v>50</v>
      </c>
      <c r="M49" s="87" t="s">
        <v>50</v>
      </c>
      <c r="N49" s="87" t="s">
        <v>50</v>
      </c>
      <c r="O49" s="87" t="s">
        <v>50</v>
      </c>
      <c r="P49" s="97" t="s">
        <v>50</v>
      </c>
      <c r="Q49" s="89" t="s">
        <v>50</v>
      </c>
      <c r="R49" s="90"/>
      <c r="S49" s="99" t="s">
        <v>50</v>
      </c>
      <c r="T49" s="78"/>
      <c r="W49" s="65"/>
      <c r="X49" s="215" t="str">
        <f t="shared" si="3"/>
        <v>6.15.2</v>
      </c>
      <c r="Y49" s="228" t="str">
        <f t="shared" si="4"/>
        <v>Frank</v>
      </c>
    </row>
    <row r="50" spans="1:30" s="64" customFormat="1" ht="47.25" x14ac:dyDescent="0.25">
      <c r="A50" s="92" t="str">
        <f t="shared" si="2"/>
        <v>S2#130</v>
      </c>
      <c r="B50" s="262" t="s">
        <v>56</v>
      </c>
      <c r="C50" s="81" t="s">
        <v>51</v>
      </c>
      <c r="D50" s="93" t="s">
        <v>867</v>
      </c>
      <c r="E50" s="83">
        <f ca="1">COUNTIF(INDIRECT("D"&amp;$A$4):D10040,INDIRECT("D"&amp;ROW()))</f>
        <v>23</v>
      </c>
      <c r="F50" s="94" t="s">
        <v>5</v>
      </c>
      <c r="G50" s="153">
        <f ca="1">COUNTIFS(INDIRECT("U"&amp;$A$4):U3897,"OPEN",INDIRECT("D"&amp;$A$4):D3897,INDIRECT("D"&amp;ROW()))</f>
        <v>0</v>
      </c>
      <c r="H50" s="95" t="s">
        <v>870</v>
      </c>
      <c r="I50" s="100" t="s">
        <v>54</v>
      </c>
      <c r="J50" s="86" t="s">
        <v>50</v>
      </c>
      <c r="K50" s="87" t="s">
        <v>50</v>
      </c>
      <c r="L50" s="87" t="s">
        <v>50</v>
      </c>
      <c r="M50" s="87" t="s">
        <v>50</v>
      </c>
      <c r="N50" s="87" t="s">
        <v>50</v>
      </c>
      <c r="O50" s="87" t="s">
        <v>50</v>
      </c>
      <c r="P50" s="97" t="s">
        <v>50</v>
      </c>
      <c r="Q50" s="89" t="s">
        <v>50</v>
      </c>
      <c r="R50" s="90"/>
      <c r="S50" s="99" t="s">
        <v>50</v>
      </c>
      <c r="T50" s="78"/>
      <c r="W50" s="65"/>
      <c r="X50" s="215" t="str">
        <f t="shared" si="3"/>
        <v>6.15.3</v>
      </c>
      <c r="Y50" s="228" t="str">
        <f t="shared" si="4"/>
        <v>Frank</v>
      </c>
    </row>
    <row r="51" spans="1:30" s="64" customFormat="1" ht="94.5" x14ac:dyDescent="0.25">
      <c r="A51" s="92" t="str">
        <f t="shared" si="2"/>
        <v>S2#130</v>
      </c>
      <c r="B51" s="262" t="s">
        <v>56</v>
      </c>
      <c r="C51" s="81" t="s">
        <v>51</v>
      </c>
      <c r="D51" s="93" t="s">
        <v>484</v>
      </c>
      <c r="E51" s="83">
        <f ca="1">COUNTIF(INDIRECT("D"&amp;$A$4):D10041,INDIRECT("D"&amp;ROW()))</f>
        <v>25</v>
      </c>
      <c r="F51" s="169" t="s">
        <v>6</v>
      </c>
      <c r="G51" s="153">
        <f ca="1">COUNTIFS(INDIRECT("U"&amp;$A$4):U3897,"OPEN",INDIRECT("D"&amp;$A$4):D3897,INDIRECT("D"&amp;ROW()))</f>
        <v>0</v>
      </c>
      <c r="H51" s="95" t="s">
        <v>9291</v>
      </c>
      <c r="I51" s="100" t="s">
        <v>54</v>
      </c>
      <c r="J51" s="86" t="s">
        <v>50</v>
      </c>
      <c r="K51" s="87" t="s">
        <v>50</v>
      </c>
      <c r="L51" s="87" t="s">
        <v>50</v>
      </c>
      <c r="M51" s="87" t="s">
        <v>50</v>
      </c>
      <c r="N51" s="87" t="s">
        <v>50</v>
      </c>
      <c r="O51" s="87" t="s">
        <v>50</v>
      </c>
      <c r="P51" s="97" t="s">
        <v>50</v>
      </c>
      <c r="Q51" s="89" t="s">
        <v>50</v>
      </c>
      <c r="R51" s="90"/>
      <c r="S51" s="99" t="s">
        <v>50</v>
      </c>
      <c r="T51" s="78"/>
      <c r="W51" s="65"/>
      <c r="X51" s="215" t="str">
        <f t="shared" si="3"/>
        <v>6.16</v>
      </c>
      <c r="Y51" s="228" t="str">
        <f t="shared" si="4"/>
        <v>Puneet</v>
      </c>
    </row>
    <row r="52" spans="1:30" s="64" customFormat="1" ht="63" x14ac:dyDescent="0.25">
      <c r="A52" s="92" t="str">
        <f t="shared" si="2"/>
        <v>S2#130</v>
      </c>
      <c r="B52" s="262" t="s">
        <v>56</v>
      </c>
      <c r="C52" s="81" t="s">
        <v>51</v>
      </c>
      <c r="D52" s="167" t="s">
        <v>562</v>
      </c>
      <c r="E52" s="83">
        <f ca="1">COUNTIF(INDIRECT("D"&amp;$A$4):D10042,INDIRECT("D"&amp;ROW()))</f>
        <v>0</v>
      </c>
      <c r="F52" s="101" t="s">
        <v>79</v>
      </c>
      <c r="G52" s="153">
        <f ca="1">COUNTIFS(INDIRECT("U"&amp;$A$4):U3897,"OPEN",INDIRECT("D"&amp;$A$4):D3897,INDIRECT("D"&amp;ROW()))</f>
        <v>0</v>
      </c>
      <c r="H52" s="168" t="s">
        <v>584</v>
      </c>
      <c r="I52" s="100" t="s">
        <v>54</v>
      </c>
      <c r="J52" s="86" t="s">
        <v>50</v>
      </c>
      <c r="K52" s="87" t="s">
        <v>50</v>
      </c>
      <c r="L52" s="87" t="s">
        <v>50</v>
      </c>
      <c r="M52" s="87" t="s">
        <v>50</v>
      </c>
      <c r="N52" s="87" t="s">
        <v>50</v>
      </c>
      <c r="O52" s="87" t="s">
        <v>50</v>
      </c>
      <c r="P52" s="97" t="s">
        <v>50</v>
      </c>
      <c r="Q52" s="89" t="s">
        <v>50</v>
      </c>
      <c r="R52" s="90"/>
      <c r="S52" s="99" t="s">
        <v>50</v>
      </c>
      <c r="T52" s="78"/>
      <c r="W52" s="65"/>
      <c r="X52" s="215" t="str">
        <f t="shared" si="3"/>
        <v>6.17</v>
      </c>
      <c r="Y52" s="228" t="str">
        <f t="shared" si="4"/>
        <v>Not_on_agenda</v>
      </c>
    </row>
    <row r="53" spans="1:30" s="64" customFormat="1" ht="78.75" x14ac:dyDescent="0.25">
      <c r="A53" s="92" t="str">
        <f t="shared" si="2"/>
        <v>S2#130</v>
      </c>
      <c r="B53" s="262" t="s">
        <v>56</v>
      </c>
      <c r="C53" s="81" t="s">
        <v>51</v>
      </c>
      <c r="D53" s="167" t="s">
        <v>563</v>
      </c>
      <c r="E53" s="83">
        <f ca="1">COUNTIF(INDIRECT("D"&amp;$A$4):D10043,INDIRECT("D"&amp;ROW()))</f>
        <v>0</v>
      </c>
      <c r="F53" s="101" t="s">
        <v>79</v>
      </c>
      <c r="G53" s="153">
        <f ca="1">COUNTIFS(INDIRECT("U"&amp;$A$4):U3897,"OPEN",INDIRECT("D"&amp;$A$4):D3897,INDIRECT("D"&amp;ROW()))</f>
        <v>0</v>
      </c>
      <c r="H53" s="168" t="s">
        <v>660</v>
      </c>
      <c r="I53" s="100" t="s">
        <v>54</v>
      </c>
      <c r="J53" s="86" t="s">
        <v>50</v>
      </c>
      <c r="K53" s="87" t="s">
        <v>50</v>
      </c>
      <c r="L53" s="87" t="s">
        <v>50</v>
      </c>
      <c r="M53" s="87" t="s">
        <v>50</v>
      </c>
      <c r="N53" s="87" t="s">
        <v>50</v>
      </c>
      <c r="O53" s="87" t="s">
        <v>50</v>
      </c>
      <c r="P53" s="97" t="s">
        <v>50</v>
      </c>
      <c r="Q53" s="89" t="s">
        <v>50</v>
      </c>
      <c r="R53" s="90"/>
      <c r="S53" s="99" t="s">
        <v>50</v>
      </c>
      <c r="T53" s="78"/>
      <c r="W53" s="65"/>
      <c r="X53" s="215" t="str">
        <f t="shared" si="3"/>
        <v>6.18</v>
      </c>
      <c r="Y53" s="228" t="str">
        <f t="shared" si="4"/>
        <v>Not_on_agenda</v>
      </c>
    </row>
    <row r="54" spans="1:30" s="64" customFormat="1" ht="47.25" x14ac:dyDescent="0.25">
      <c r="A54" s="92" t="str">
        <f t="shared" si="2"/>
        <v>S2#130</v>
      </c>
      <c r="B54" s="262" t="s">
        <v>56</v>
      </c>
      <c r="C54" s="81" t="s">
        <v>51</v>
      </c>
      <c r="D54" s="93" t="s">
        <v>564</v>
      </c>
      <c r="E54" s="83">
        <f ca="1">COUNTIF(INDIRECT("D"&amp;$A$4):D10044,INDIRECT("D"&amp;ROW()))</f>
        <v>56</v>
      </c>
      <c r="F54" s="94" t="s">
        <v>5</v>
      </c>
      <c r="G54" s="153">
        <f ca="1">COUNTIFS(INDIRECT("U"&amp;$A$4):U3897,"OPEN",INDIRECT("D"&amp;$A$4):D3897,INDIRECT("D"&amp;ROW()))</f>
        <v>2</v>
      </c>
      <c r="H54" s="95" t="s">
        <v>9292</v>
      </c>
      <c r="I54" s="100" t="s">
        <v>54</v>
      </c>
      <c r="J54" s="86" t="s">
        <v>50</v>
      </c>
      <c r="K54" s="87" t="s">
        <v>50</v>
      </c>
      <c r="L54" s="87" t="s">
        <v>50</v>
      </c>
      <c r="M54" s="87" t="s">
        <v>50</v>
      </c>
      <c r="N54" s="87" t="s">
        <v>50</v>
      </c>
      <c r="O54" s="87" t="s">
        <v>50</v>
      </c>
      <c r="P54" s="97" t="s">
        <v>50</v>
      </c>
      <c r="Q54" s="89" t="s">
        <v>50</v>
      </c>
      <c r="R54" s="90"/>
      <c r="S54" s="99" t="s">
        <v>50</v>
      </c>
      <c r="T54" s="78"/>
      <c r="W54" s="65"/>
      <c r="X54" s="215" t="str">
        <f t="shared" si="3"/>
        <v>6.19</v>
      </c>
      <c r="Y54" s="228" t="str">
        <f t="shared" si="4"/>
        <v>Frank</v>
      </c>
    </row>
    <row r="55" spans="1:30" s="64" customFormat="1" ht="47.25" x14ac:dyDescent="0.25">
      <c r="A55" s="92" t="str">
        <f t="shared" si="2"/>
        <v>S2#130</v>
      </c>
      <c r="B55" s="262" t="s">
        <v>56</v>
      </c>
      <c r="C55" s="81" t="s">
        <v>51</v>
      </c>
      <c r="D55" s="93" t="s">
        <v>655</v>
      </c>
      <c r="E55" s="83">
        <f ca="1">COUNTIF(INDIRECT("D"&amp;$A$4):D10045,INDIRECT("D"&amp;ROW()))</f>
        <v>74</v>
      </c>
      <c r="F55" s="94" t="s">
        <v>5</v>
      </c>
      <c r="G55" s="153">
        <f ca="1">COUNTIFS(INDIRECT("U"&amp;$A$4):U3897,"OPEN",INDIRECT("D"&amp;$A$4):D3897,INDIRECT("D"&amp;ROW()))</f>
        <v>0</v>
      </c>
      <c r="H55" s="95" t="s">
        <v>9293</v>
      </c>
      <c r="I55" s="100" t="s">
        <v>54</v>
      </c>
      <c r="J55" s="86" t="s">
        <v>50</v>
      </c>
      <c r="K55" s="87" t="s">
        <v>50</v>
      </c>
      <c r="L55" s="87" t="s">
        <v>50</v>
      </c>
      <c r="M55" s="87" t="s">
        <v>50</v>
      </c>
      <c r="N55" s="87" t="s">
        <v>50</v>
      </c>
      <c r="O55" s="87" t="s">
        <v>50</v>
      </c>
      <c r="P55" s="97" t="s">
        <v>50</v>
      </c>
      <c r="Q55" s="89" t="s">
        <v>50</v>
      </c>
      <c r="R55" s="90"/>
      <c r="S55" s="99" t="s">
        <v>50</v>
      </c>
      <c r="T55" s="78"/>
      <c r="W55" s="65"/>
      <c r="X55" s="215" t="str">
        <f t="shared" si="3"/>
        <v>6.20</v>
      </c>
      <c r="Y55" s="228" t="str">
        <f t="shared" si="4"/>
        <v>Frank</v>
      </c>
    </row>
    <row r="56" spans="1:30" s="64" customFormat="1" ht="31.5" x14ac:dyDescent="0.25">
      <c r="A56" s="92" t="str">
        <f t="shared" si="2"/>
        <v>S2#130</v>
      </c>
      <c r="B56" s="262" t="s">
        <v>56</v>
      </c>
      <c r="C56" s="81" t="s">
        <v>51</v>
      </c>
      <c r="D56" s="93" t="s">
        <v>470</v>
      </c>
      <c r="E56" s="83">
        <f ca="1">COUNTIF(INDIRECT("D"&amp;$A$4):D10046,INDIRECT("D"&amp;ROW()))</f>
        <v>11</v>
      </c>
      <c r="F56" s="94" t="s">
        <v>5</v>
      </c>
      <c r="G56" s="153">
        <f ca="1">COUNTIFS(INDIRECT("U"&amp;$A$4):U3897,"OPEN",INDIRECT("D"&amp;$A$4):D3897,INDIRECT("D"&amp;ROW()))</f>
        <v>0</v>
      </c>
      <c r="H56" s="95" t="s">
        <v>9294</v>
      </c>
      <c r="I56" s="100" t="s">
        <v>54</v>
      </c>
      <c r="J56" s="86" t="s">
        <v>50</v>
      </c>
      <c r="K56" s="87" t="s">
        <v>50</v>
      </c>
      <c r="L56" s="87" t="s">
        <v>50</v>
      </c>
      <c r="M56" s="87" t="s">
        <v>50</v>
      </c>
      <c r="N56" s="87" t="s">
        <v>50</v>
      </c>
      <c r="O56" s="87" t="s">
        <v>50</v>
      </c>
      <c r="P56" s="97" t="s">
        <v>50</v>
      </c>
      <c r="Q56" s="89" t="s">
        <v>50</v>
      </c>
      <c r="R56" s="90"/>
      <c r="S56" s="99" t="s">
        <v>50</v>
      </c>
      <c r="T56" s="78"/>
      <c r="W56" s="65"/>
      <c r="X56" s="215" t="str">
        <f t="shared" si="3"/>
        <v>6.21</v>
      </c>
      <c r="Y56" s="228" t="str">
        <f t="shared" si="4"/>
        <v>Frank</v>
      </c>
    </row>
    <row r="57" spans="1:30" s="64" customFormat="1" ht="63" x14ac:dyDescent="0.25">
      <c r="A57" s="92" t="str">
        <f t="shared" si="2"/>
        <v>S2#130</v>
      </c>
      <c r="B57" s="262" t="s">
        <v>56</v>
      </c>
      <c r="C57" s="81" t="s">
        <v>51</v>
      </c>
      <c r="D57" s="167" t="s">
        <v>485</v>
      </c>
      <c r="E57" s="83">
        <f ca="1">COUNTIF(INDIRECT("D"&amp;$A$4):D10047,INDIRECT("D"&amp;ROW()))</f>
        <v>0</v>
      </c>
      <c r="F57" s="101" t="s">
        <v>79</v>
      </c>
      <c r="G57" s="153">
        <f ca="1">COUNTIFS(INDIRECT("U"&amp;$A$4):U3897,"OPEN",INDIRECT("D"&amp;$A$4):D3897,INDIRECT("D"&amp;ROW()))</f>
        <v>0</v>
      </c>
      <c r="H57" s="168" t="s">
        <v>664</v>
      </c>
      <c r="I57" s="100" t="s">
        <v>54</v>
      </c>
      <c r="J57" s="86" t="s">
        <v>50</v>
      </c>
      <c r="K57" s="87" t="s">
        <v>50</v>
      </c>
      <c r="L57" s="87" t="s">
        <v>50</v>
      </c>
      <c r="M57" s="87" t="s">
        <v>50</v>
      </c>
      <c r="N57" s="87" t="s">
        <v>50</v>
      </c>
      <c r="O57" s="87" t="s">
        <v>50</v>
      </c>
      <c r="P57" s="97" t="s">
        <v>50</v>
      </c>
      <c r="Q57" s="89" t="s">
        <v>50</v>
      </c>
      <c r="R57" s="90"/>
      <c r="S57" s="99" t="s">
        <v>50</v>
      </c>
      <c r="T57" s="78"/>
      <c r="W57" s="65"/>
      <c r="X57" s="215" t="str">
        <f t="shared" si="3"/>
        <v>6.22</v>
      </c>
      <c r="Y57" s="228" t="str">
        <f t="shared" si="4"/>
        <v>Not_on_agenda</v>
      </c>
    </row>
    <row r="58" spans="1:30" s="64" customFormat="1" ht="31.5" x14ac:dyDescent="0.25">
      <c r="A58" s="92" t="str">
        <f>A57</f>
        <v>S2#130</v>
      </c>
      <c r="B58" s="262" t="s">
        <v>56</v>
      </c>
      <c r="C58" s="81" t="s">
        <v>51</v>
      </c>
      <c r="D58" s="93" t="s">
        <v>469</v>
      </c>
      <c r="E58" s="83">
        <f ca="1">COUNTIF(INDIRECT("D"&amp;$A$4):D10048,INDIRECT("D"&amp;ROW()))</f>
        <v>17</v>
      </c>
      <c r="F58" s="131" t="s">
        <v>7</v>
      </c>
      <c r="G58" s="153">
        <f ca="1">COUNTIFS(INDIRECT("U"&amp;$A$4):U3897,"OPEN",INDIRECT("D"&amp;$A$4):D3897,INDIRECT("D"&amp;ROW()))</f>
        <v>0</v>
      </c>
      <c r="H58" s="95" t="s">
        <v>9975</v>
      </c>
      <c r="I58" s="100" t="s">
        <v>54</v>
      </c>
      <c r="J58" s="86" t="s">
        <v>50</v>
      </c>
      <c r="K58" s="87" t="s">
        <v>50</v>
      </c>
      <c r="L58" s="87" t="s">
        <v>50</v>
      </c>
      <c r="M58" s="87" t="s">
        <v>50</v>
      </c>
      <c r="N58" s="87" t="s">
        <v>50</v>
      </c>
      <c r="O58" s="87" t="s">
        <v>50</v>
      </c>
      <c r="P58" s="97" t="s">
        <v>50</v>
      </c>
      <c r="Q58" s="89" t="s">
        <v>50</v>
      </c>
      <c r="R58" s="90"/>
      <c r="S58" s="99" t="s">
        <v>50</v>
      </c>
      <c r="T58" s="78"/>
      <c r="W58" s="65"/>
      <c r="X58" s="215" t="str">
        <f t="shared" si="3"/>
        <v>6.23</v>
      </c>
      <c r="Y58" s="228" t="str">
        <f t="shared" si="4"/>
        <v>Krisztian</v>
      </c>
    </row>
    <row r="59" spans="1:30" s="64" customFormat="1" ht="47.25" x14ac:dyDescent="0.25">
      <c r="A59" s="92" t="str">
        <f t="shared" si="2"/>
        <v>S2#130</v>
      </c>
      <c r="B59" s="262" t="s">
        <v>56</v>
      </c>
      <c r="C59" s="81" t="s">
        <v>51</v>
      </c>
      <c r="D59" s="93" t="s">
        <v>486</v>
      </c>
      <c r="E59" s="83">
        <f ca="1">COUNTIF(INDIRECT("D"&amp;$A$4):D10049,INDIRECT("D"&amp;ROW()))</f>
        <v>14</v>
      </c>
      <c r="F59" s="169" t="s">
        <v>6</v>
      </c>
      <c r="G59" s="153">
        <f ca="1">COUNTIFS(INDIRECT("U"&amp;$A$4):U3897,"OPEN",INDIRECT("D"&amp;$A$4):D3897,INDIRECT("D"&amp;ROW()))</f>
        <v>0</v>
      </c>
      <c r="H59" s="95" t="s">
        <v>756</v>
      </c>
      <c r="I59" s="100" t="s">
        <v>54</v>
      </c>
      <c r="J59" s="86" t="s">
        <v>50</v>
      </c>
      <c r="K59" s="87" t="s">
        <v>50</v>
      </c>
      <c r="L59" s="87" t="s">
        <v>50</v>
      </c>
      <c r="M59" s="87" t="s">
        <v>50</v>
      </c>
      <c r="N59" s="87" t="s">
        <v>50</v>
      </c>
      <c r="O59" s="87" t="s">
        <v>50</v>
      </c>
      <c r="P59" s="97" t="s">
        <v>50</v>
      </c>
      <c r="Q59" s="89" t="s">
        <v>50</v>
      </c>
      <c r="R59" s="90"/>
      <c r="S59" s="99" t="s">
        <v>50</v>
      </c>
      <c r="T59" s="78"/>
      <c r="W59" s="65"/>
      <c r="X59" s="215" t="str">
        <f t="shared" si="3"/>
        <v>6.24</v>
      </c>
      <c r="Y59" s="228" t="str">
        <f t="shared" si="4"/>
        <v>Puneet</v>
      </c>
    </row>
    <row r="60" spans="1:30" ht="31.5" x14ac:dyDescent="0.25">
      <c r="A60" s="92" t="str">
        <f t="shared" si="2"/>
        <v>S2#130</v>
      </c>
      <c r="B60" s="262" t="s">
        <v>56</v>
      </c>
      <c r="C60" s="81" t="s">
        <v>51</v>
      </c>
      <c r="D60" s="167" t="s">
        <v>746</v>
      </c>
      <c r="E60" s="83">
        <f ca="1">COUNTIF(INDIRECT("D"&amp;$A$4):D10050,INDIRECT("D"&amp;ROW()))</f>
        <v>0</v>
      </c>
      <c r="F60" s="101" t="s">
        <v>79</v>
      </c>
      <c r="G60" s="153">
        <f ca="1">COUNTIFS(INDIRECT("U"&amp;$A$4):U3897,"OPEN",INDIRECT("D"&amp;$A$4):D3897,INDIRECT("D"&amp;ROW()))</f>
        <v>0</v>
      </c>
      <c r="H60" s="168" t="s">
        <v>723</v>
      </c>
      <c r="I60" s="100" t="s">
        <v>54</v>
      </c>
      <c r="J60" s="86" t="s">
        <v>50</v>
      </c>
      <c r="K60" s="87" t="s">
        <v>50</v>
      </c>
      <c r="L60" s="87" t="s">
        <v>50</v>
      </c>
      <c r="M60" s="87" t="s">
        <v>50</v>
      </c>
      <c r="N60" s="87" t="s">
        <v>50</v>
      </c>
      <c r="O60" s="87" t="s">
        <v>50</v>
      </c>
      <c r="P60" s="97" t="s">
        <v>50</v>
      </c>
      <c r="Q60" s="89" t="s">
        <v>50</v>
      </c>
      <c r="R60" s="90"/>
      <c r="S60" s="99" t="s">
        <v>50</v>
      </c>
      <c r="T60" s="78"/>
      <c r="U60" s="64"/>
      <c r="V60" s="64"/>
      <c r="W60" s="65"/>
      <c r="X60" s="215" t="str">
        <f t="shared" si="3"/>
        <v>6.25</v>
      </c>
      <c r="Y60" s="228" t="str">
        <f t="shared" si="4"/>
        <v>Not_on_agenda</v>
      </c>
      <c r="AA60" s="64"/>
      <c r="AB60" s="64"/>
      <c r="AC60" s="64"/>
      <c r="AD60" s="64"/>
    </row>
    <row r="61" spans="1:30" ht="47.25" x14ac:dyDescent="0.25">
      <c r="A61" s="92" t="str">
        <f t="shared" si="2"/>
        <v>S2#130</v>
      </c>
      <c r="B61" s="262" t="s">
        <v>56</v>
      </c>
      <c r="C61" s="81" t="s">
        <v>51</v>
      </c>
      <c r="D61" s="167" t="s">
        <v>747</v>
      </c>
      <c r="E61" s="83">
        <f ca="1">COUNTIF(INDIRECT("D"&amp;$A$4):D10051,INDIRECT("D"&amp;ROW()))</f>
        <v>0</v>
      </c>
      <c r="F61" s="101" t="s">
        <v>79</v>
      </c>
      <c r="G61" s="153">
        <f ca="1">COUNTIFS(INDIRECT("U"&amp;$A$4):U3897,"OPEN",INDIRECT("D"&amp;$A$4):D3897,INDIRECT("D"&amp;ROW()))</f>
        <v>0</v>
      </c>
      <c r="H61" s="168" t="s">
        <v>691</v>
      </c>
      <c r="I61" s="100" t="s">
        <v>54</v>
      </c>
      <c r="J61" s="86" t="s">
        <v>50</v>
      </c>
      <c r="K61" s="87" t="s">
        <v>50</v>
      </c>
      <c r="L61" s="87" t="s">
        <v>50</v>
      </c>
      <c r="M61" s="87" t="s">
        <v>50</v>
      </c>
      <c r="N61" s="87" t="s">
        <v>50</v>
      </c>
      <c r="O61" s="87" t="s">
        <v>50</v>
      </c>
      <c r="P61" s="97" t="s">
        <v>50</v>
      </c>
      <c r="Q61" s="89" t="s">
        <v>50</v>
      </c>
      <c r="R61" s="90"/>
      <c r="S61" s="99" t="s">
        <v>50</v>
      </c>
      <c r="T61" s="78"/>
      <c r="U61" s="64"/>
      <c r="V61" s="64"/>
      <c r="W61" s="65"/>
      <c r="X61" s="215" t="str">
        <f t="shared" si="3"/>
        <v>6.26</v>
      </c>
      <c r="Y61" s="228" t="str">
        <f t="shared" si="4"/>
        <v>Not_on_agenda</v>
      </c>
      <c r="AA61" s="64"/>
      <c r="AB61" s="64"/>
      <c r="AC61" s="64"/>
      <c r="AD61" s="64"/>
    </row>
    <row r="62" spans="1:30" ht="31.5" x14ac:dyDescent="0.25">
      <c r="A62" s="92" t="str">
        <f t="shared" si="2"/>
        <v>S2#130</v>
      </c>
      <c r="B62" s="262" t="s">
        <v>56</v>
      </c>
      <c r="C62" s="81" t="s">
        <v>51</v>
      </c>
      <c r="D62" s="167" t="s">
        <v>748</v>
      </c>
      <c r="E62" s="83">
        <f ca="1">COUNTIF(INDIRECT("D"&amp;$A$4):D10052,INDIRECT("D"&amp;ROW()))</f>
        <v>0</v>
      </c>
      <c r="F62" s="101" t="s">
        <v>79</v>
      </c>
      <c r="G62" s="153">
        <f ca="1">COUNTIFS(INDIRECT("U"&amp;$A$4):U3897,"OPEN",INDIRECT("D"&amp;$A$4):D3897,INDIRECT("D"&amp;ROW()))</f>
        <v>0</v>
      </c>
      <c r="H62" s="168" t="s">
        <v>803</v>
      </c>
      <c r="I62" s="100" t="s">
        <v>54</v>
      </c>
      <c r="J62" s="86" t="s">
        <v>50</v>
      </c>
      <c r="K62" s="87" t="s">
        <v>50</v>
      </c>
      <c r="L62" s="87" t="s">
        <v>50</v>
      </c>
      <c r="M62" s="87" t="s">
        <v>50</v>
      </c>
      <c r="N62" s="87" t="s">
        <v>50</v>
      </c>
      <c r="O62" s="87" t="s">
        <v>50</v>
      </c>
      <c r="P62" s="97" t="s">
        <v>50</v>
      </c>
      <c r="Q62" s="89" t="s">
        <v>50</v>
      </c>
      <c r="R62" s="90"/>
      <c r="S62" s="99" t="s">
        <v>50</v>
      </c>
      <c r="T62" s="78"/>
      <c r="U62" s="64"/>
      <c r="V62" s="64"/>
      <c r="W62" s="65"/>
      <c r="X62" s="215" t="str">
        <f t="shared" si="3"/>
        <v>6.27</v>
      </c>
      <c r="Y62" s="228" t="str">
        <f t="shared" si="4"/>
        <v>Not_on_agenda</v>
      </c>
      <c r="AA62" s="64"/>
      <c r="AB62" s="64"/>
      <c r="AC62" s="64"/>
      <c r="AD62" s="64"/>
    </row>
    <row r="63" spans="1:30" ht="47.25" x14ac:dyDescent="0.25">
      <c r="A63" s="92" t="str">
        <f t="shared" si="2"/>
        <v>S2#130</v>
      </c>
      <c r="B63" s="262" t="s">
        <v>56</v>
      </c>
      <c r="C63" s="81" t="s">
        <v>51</v>
      </c>
      <c r="D63" s="93" t="s">
        <v>749</v>
      </c>
      <c r="E63" s="83">
        <f ca="1">COUNTIF(INDIRECT("D"&amp;$A$4):D10053,INDIRECT("D"&amp;ROW()))</f>
        <v>42</v>
      </c>
      <c r="F63" s="169" t="s">
        <v>6</v>
      </c>
      <c r="G63" s="153">
        <f ca="1">COUNTIFS(INDIRECT("U"&amp;$A$4):U3897,"OPEN",INDIRECT("D"&amp;$A$4):D3897,INDIRECT("D"&amp;ROW()))</f>
        <v>0</v>
      </c>
      <c r="H63" s="95" t="s">
        <v>757</v>
      </c>
      <c r="I63" s="100" t="s">
        <v>54</v>
      </c>
      <c r="J63" s="86" t="s">
        <v>50</v>
      </c>
      <c r="K63" s="87" t="s">
        <v>50</v>
      </c>
      <c r="L63" s="87" t="s">
        <v>50</v>
      </c>
      <c r="M63" s="87" t="s">
        <v>50</v>
      </c>
      <c r="N63" s="87" t="s">
        <v>50</v>
      </c>
      <c r="O63" s="87" t="s">
        <v>50</v>
      </c>
      <c r="P63" s="97" t="s">
        <v>50</v>
      </c>
      <c r="Q63" s="89" t="s">
        <v>50</v>
      </c>
      <c r="R63" s="90"/>
      <c r="S63" s="99" t="s">
        <v>50</v>
      </c>
      <c r="T63" s="78"/>
      <c r="U63" s="64"/>
      <c r="V63" s="64"/>
      <c r="W63" s="65"/>
      <c r="X63" s="215" t="str">
        <f t="shared" si="3"/>
        <v>6.28</v>
      </c>
      <c r="Y63" s="228" t="str">
        <f t="shared" si="4"/>
        <v>Puneet</v>
      </c>
      <c r="AA63" s="64"/>
      <c r="AB63" s="64"/>
      <c r="AC63" s="64"/>
      <c r="AD63" s="64"/>
    </row>
    <row r="64" spans="1:30" ht="47.25" x14ac:dyDescent="0.25">
      <c r="A64" s="92" t="str">
        <f t="shared" si="2"/>
        <v>S2#130</v>
      </c>
      <c r="B64" s="262" t="s">
        <v>56</v>
      </c>
      <c r="C64" s="81" t="s">
        <v>51</v>
      </c>
      <c r="D64" s="93" t="s">
        <v>759</v>
      </c>
      <c r="E64" s="83">
        <f ca="1">COUNTIF(INDIRECT("D"&amp;$A$4):D10054,INDIRECT("D"&amp;ROW()))</f>
        <v>27</v>
      </c>
      <c r="F64" s="131" t="s">
        <v>7</v>
      </c>
      <c r="G64" s="153">
        <f ca="1">COUNTIFS(INDIRECT("U"&amp;$A$4):U3897,"OPEN",INDIRECT("D"&amp;$A$4):D3897,INDIRECT("D"&amp;ROW()))</f>
        <v>0</v>
      </c>
      <c r="H64" s="95" t="s">
        <v>758</v>
      </c>
      <c r="I64" s="100" t="s">
        <v>54</v>
      </c>
      <c r="J64" s="86" t="s">
        <v>50</v>
      </c>
      <c r="K64" s="87" t="s">
        <v>50</v>
      </c>
      <c r="L64" s="87" t="s">
        <v>50</v>
      </c>
      <c r="M64" s="87" t="s">
        <v>50</v>
      </c>
      <c r="N64" s="87" t="s">
        <v>50</v>
      </c>
      <c r="O64" s="87" t="s">
        <v>50</v>
      </c>
      <c r="P64" s="97" t="s">
        <v>50</v>
      </c>
      <c r="Q64" s="89" t="s">
        <v>50</v>
      </c>
      <c r="R64" s="90"/>
      <c r="S64" s="99" t="s">
        <v>50</v>
      </c>
      <c r="T64" s="78"/>
      <c r="U64" s="64"/>
      <c r="V64" s="64"/>
      <c r="W64" s="65"/>
      <c r="X64" s="215" t="str">
        <f t="shared" si="3"/>
        <v>6.29</v>
      </c>
      <c r="Y64" s="228" t="str">
        <f t="shared" si="4"/>
        <v>Krisztian</v>
      </c>
      <c r="AA64" s="64"/>
      <c r="AB64" s="64"/>
      <c r="AC64" s="64"/>
      <c r="AD64" s="64"/>
    </row>
    <row r="65" spans="1:30" ht="63" x14ac:dyDescent="0.25">
      <c r="A65" s="92" t="str">
        <f t="shared" si="2"/>
        <v>S2#130</v>
      </c>
      <c r="B65" s="262" t="s">
        <v>56</v>
      </c>
      <c r="C65" s="81" t="s">
        <v>51</v>
      </c>
      <c r="D65" s="167" t="s">
        <v>656</v>
      </c>
      <c r="E65" s="83">
        <f ca="1">COUNTIF(INDIRECT("D"&amp;$A$4):D10055,INDIRECT("D"&amp;ROW()))</f>
        <v>0</v>
      </c>
      <c r="F65" s="101" t="s">
        <v>79</v>
      </c>
      <c r="G65" s="153">
        <f ca="1">COUNTIFS(INDIRECT("U"&amp;$A$4):U3897,"OPEN",INDIRECT("D"&amp;$A$4):D3897,INDIRECT("D"&amp;ROW()))</f>
        <v>0</v>
      </c>
      <c r="H65" s="168" t="s">
        <v>572</v>
      </c>
      <c r="I65" s="100" t="s">
        <v>54</v>
      </c>
      <c r="J65" s="86" t="s">
        <v>50</v>
      </c>
      <c r="K65" s="87" t="s">
        <v>50</v>
      </c>
      <c r="L65" s="87" t="s">
        <v>50</v>
      </c>
      <c r="M65" s="87" t="s">
        <v>50</v>
      </c>
      <c r="N65" s="87" t="s">
        <v>50</v>
      </c>
      <c r="O65" s="87" t="s">
        <v>50</v>
      </c>
      <c r="P65" s="97" t="s">
        <v>50</v>
      </c>
      <c r="Q65" s="89" t="s">
        <v>50</v>
      </c>
      <c r="R65" s="90"/>
      <c r="S65" s="99" t="s">
        <v>50</v>
      </c>
      <c r="T65" s="78"/>
      <c r="U65" s="64"/>
      <c r="V65" s="64"/>
      <c r="W65" s="65"/>
      <c r="X65" s="215" t="str">
        <f t="shared" si="3"/>
        <v>6.31</v>
      </c>
      <c r="Y65" s="228" t="str">
        <f t="shared" si="4"/>
        <v>Not_on_agenda</v>
      </c>
      <c r="AA65" s="64"/>
      <c r="AB65" s="64"/>
      <c r="AC65" s="64"/>
      <c r="AD65" s="64"/>
    </row>
    <row r="66" spans="1:30" ht="47.25" x14ac:dyDescent="0.25">
      <c r="A66" s="92" t="str">
        <f t="shared" si="2"/>
        <v>S2#130</v>
      </c>
      <c r="B66" s="262" t="s">
        <v>56</v>
      </c>
      <c r="C66" s="81" t="s">
        <v>51</v>
      </c>
      <c r="D66" s="167" t="s">
        <v>657</v>
      </c>
      <c r="E66" s="83">
        <f ca="1">COUNTIF(INDIRECT("D"&amp;$A$4):D10056,INDIRECT("D"&amp;ROW()))</f>
        <v>0</v>
      </c>
      <c r="F66" s="101" t="s">
        <v>79</v>
      </c>
      <c r="G66" s="153">
        <f ca="1">COUNTIFS(INDIRECT("U"&amp;$A$4):U3897,"OPEN",INDIRECT("D"&amp;$A$4):D3897,INDIRECT("D"&amp;ROW()))</f>
        <v>0</v>
      </c>
      <c r="H66" s="168" t="s">
        <v>573</v>
      </c>
      <c r="I66" s="100" t="s">
        <v>54</v>
      </c>
      <c r="J66" s="86" t="s">
        <v>50</v>
      </c>
      <c r="K66" s="87" t="s">
        <v>50</v>
      </c>
      <c r="L66" s="87" t="s">
        <v>50</v>
      </c>
      <c r="M66" s="87" t="s">
        <v>50</v>
      </c>
      <c r="N66" s="87" t="s">
        <v>50</v>
      </c>
      <c r="O66" s="87" t="s">
        <v>50</v>
      </c>
      <c r="P66" s="97" t="s">
        <v>50</v>
      </c>
      <c r="Q66" s="89" t="s">
        <v>50</v>
      </c>
      <c r="R66" s="90"/>
      <c r="S66" s="99" t="s">
        <v>50</v>
      </c>
      <c r="T66" s="78"/>
      <c r="U66" s="64"/>
      <c r="V66" s="64"/>
      <c r="W66" s="65"/>
      <c r="X66" s="215" t="str">
        <f t="shared" si="3"/>
        <v>6.32</v>
      </c>
      <c r="Y66" s="228" t="str">
        <f t="shared" si="4"/>
        <v>Not_on_agenda</v>
      </c>
      <c r="AA66" s="64"/>
      <c r="AB66" s="64"/>
      <c r="AC66" s="64"/>
      <c r="AD66" s="64"/>
    </row>
    <row r="67" spans="1:30" ht="63" x14ac:dyDescent="0.25">
      <c r="A67" s="92" t="str">
        <f t="shared" si="2"/>
        <v>S2#130</v>
      </c>
      <c r="B67" s="262" t="s">
        <v>56</v>
      </c>
      <c r="C67" s="81" t="s">
        <v>51</v>
      </c>
      <c r="D67" s="167" t="s">
        <v>658</v>
      </c>
      <c r="E67" s="83">
        <f ca="1">COUNTIF(INDIRECT("D"&amp;$A$4):D10057,INDIRECT("D"&amp;ROW()))</f>
        <v>0</v>
      </c>
      <c r="F67" s="101" t="s">
        <v>79</v>
      </c>
      <c r="G67" s="153">
        <f ca="1">COUNTIFS(INDIRECT("U"&amp;$A$4):U3897,"OPEN",INDIRECT("D"&amp;$A$4):D3897,INDIRECT("D"&amp;ROW()))</f>
        <v>0</v>
      </c>
      <c r="H67" s="168" t="s">
        <v>574</v>
      </c>
      <c r="I67" s="100" t="s">
        <v>54</v>
      </c>
      <c r="J67" s="86" t="s">
        <v>50</v>
      </c>
      <c r="K67" s="87" t="s">
        <v>50</v>
      </c>
      <c r="L67" s="87" t="s">
        <v>50</v>
      </c>
      <c r="M67" s="87" t="s">
        <v>50</v>
      </c>
      <c r="N67" s="87" t="s">
        <v>50</v>
      </c>
      <c r="O67" s="87" t="s">
        <v>50</v>
      </c>
      <c r="P67" s="97" t="s">
        <v>50</v>
      </c>
      <c r="Q67" s="89" t="s">
        <v>50</v>
      </c>
      <c r="R67" s="90"/>
      <c r="S67" s="99" t="s">
        <v>50</v>
      </c>
      <c r="T67" s="78"/>
      <c r="U67" s="64"/>
      <c r="V67" s="64"/>
      <c r="W67" s="65"/>
      <c r="X67" s="215" t="str">
        <f t="shared" si="3"/>
        <v>6.33</v>
      </c>
      <c r="Y67" s="228" t="str">
        <f t="shared" si="4"/>
        <v>Not_on_agenda</v>
      </c>
      <c r="AA67" s="64"/>
      <c r="AB67" s="64"/>
      <c r="AC67" s="64"/>
      <c r="AD67" s="64"/>
    </row>
    <row r="68" spans="1:30" ht="63" x14ac:dyDescent="0.25">
      <c r="A68" s="92" t="str">
        <f t="shared" si="2"/>
        <v>S2#130</v>
      </c>
      <c r="B68" s="262" t="s">
        <v>56</v>
      </c>
      <c r="C68" s="81" t="s">
        <v>51</v>
      </c>
      <c r="D68" s="167" t="s">
        <v>659</v>
      </c>
      <c r="E68" s="83">
        <f ca="1">COUNTIF(INDIRECT("D"&amp;$A$4):D10058,INDIRECT("D"&amp;ROW()))</f>
        <v>0</v>
      </c>
      <c r="F68" s="101" t="s">
        <v>79</v>
      </c>
      <c r="G68" s="153">
        <f ca="1">COUNTIFS(INDIRECT("U"&amp;$A$4):U3897,"OPEN",INDIRECT("D"&amp;$A$4):D3897,INDIRECT("D"&amp;ROW()))</f>
        <v>0</v>
      </c>
      <c r="H68" s="168" t="s">
        <v>575</v>
      </c>
      <c r="I68" s="100" t="s">
        <v>54</v>
      </c>
      <c r="J68" s="86" t="s">
        <v>50</v>
      </c>
      <c r="K68" s="87" t="s">
        <v>50</v>
      </c>
      <c r="L68" s="87" t="s">
        <v>50</v>
      </c>
      <c r="M68" s="87" t="s">
        <v>50</v>
      </c>
      <c r="N68" s="87" t="s">
        <v>50</v>
      </c>
      <c r="O68" s="87" t="s">
        <v>50</v>
      </c>
      <c r="P68" s="97" t="s">
        <v>50</v>
      </c>
      <c r="Q68" s="89" t="s">
        <v>50</v>
      </c>
      <c r="R68" s="90"/>
      <c r="S68" s="99" t="s">
        <v>50</v>
      </c>
      <c r="T68" s="78"/>
      <c r="U68" s="64"/>
      <c r="V68" s="64"/>
      <c r="W68" s="65"/>
      <c r="X68" s="215" t="str">
        <f t="shared" si="3"/>
        <v>6.34</v>
      </c>
      <c r="Y68" s="228" t="str">
        <f t="shared" si="4"/>
        <v>Not_on_agenda</v>
      </c>
      <c r="AA68" s="64"/>
      <c r="AB68" s="64"/>
      <c r="AC68" s="64"/>
      <c r="AD68" s="64"/>
    </row>
    <row r="69" spans="1:30" ht="31.5" x14ac:dyDescent="0.25">
      <c r="A69" s="92" t="str">
        <f t="shared" si="2"/>
        <v>S2#130</v>
      </c>
      <c r="B69" s="262" t="s">
        <v>56</v>
      </c>
      <c r="C69" s="81" t="s">
        <v>51</v>
      </c>
      <c r="D69" s="93" t="s">
        <v>118</v>
      </c>
      <c r="E69" s="83">
        <f ca="1">COUNTIF(INDIRECT("D"&amp;$A$4):D10059,INDIRECT("D"&amp;ROW()))</f>
        <v>0</v>
      </c>
      <c r="F69" s="94" t="s">
        <v>5</v>
      </c>
      <c r="G69" s="153">
        <f ca="1">COUNTIFS(INDIRECT("U"&amp;$A$4):U3897,"OPEN",INDIRECT("D"&amp;$A$4):D3897,INDIRECT("D"&amp;ROW()))</f>
        <v>0</v>
      </c>
      <c r="H69" s="95" t="s">
        <v>119</v>
      </c>
      <c r="I69" s="100" t="s">
        <v>54</v>
      </c>
      <c r="J69" s="86" t="s">
        <v>50</v>
      </c>
      <c r="K69" s="87" t="s">
        <v>50</v>
      </c>
      <c r="L69" s="87" t="s">
        <v>50</v>
      </c>
      <c r="M69" s="87" t="s">
        <v>50</v>
      </c>
      <c r="N69" s="87" t="s">
        <v>50</v>
      </c>
      <c r="O69" s="87" t="s">
        <v>50</v>
      </c>
      <c r="P69" s="97" t="s">
        <v>50</v>
      </c>
      <c r="Q69" s="89" t="s">
        <v>50</v>
      </c>
      <c r="R69" s="90"/>
      <c r="S69" s="99" t="s">
        <v>50</v>
      </c>
      <c r="T69" s="78"/>
      <c r="U69" s="64"/>
      <c r="V69" s="64"/>
      <c r="W69" s="65"/>
      <c r="X69" s="215" t="str">
        <f t="shared" si="3"/>
        <v>7</v>
      </c>
      <c r="Y69" s="228" t="str">
        <f t="shared" si="4"/>
        <v>Frank</v>
      </c>
      <c r="AA69" s="64"/>
      <c r="AB69" s="64"/>
      <c r="AC69" s="64"/>
      <c r="AD69" s="64"/>
    </row>
    <row r="70" spans="1:30" ht="72" x14ac:dyDescent="0.25">
      <c r="A70" s="92" t="str">
        <f t="shared" si="2"/>
        <v>S2#130</v>
      </c>
      <c r="B70" s="262" t="s">
        <v>56</v>
      </c>
      <c r="C70" s="81" t="s">
        <v>51</v>
      </c>
      <c r="D70" s="93" t="s">
        <v>120</v>
      </c>
      <c r="E70" s="83">
        <f ca="1">COUNTIF(INDIRECT("D"&amp;$A$4):D10060,INDIRECT("D"&amp;ROW()))</f>
        <v>18</v>
      </c>
      <c r="F70" s="94" t="s">
        <v>5</v>
      </c>
      <c r="G70" s="153">
        <f ca="1">COUNTIFS(INDIRECT("U"&amp;$A$4):U3897,"OPEN",INDIRECT("D"&amp;$A$4):D3897,INDIRECT("D"&amp;ROW()))</f>
        <v>0</v>
      </c>
      <c r="H70" s="95" t="s">
        <v>9296</v>
      </c>
      <c r="I70" s="100" t="s">
        <v>54</v>
      </c>
      <c r="J70" s="86" t="s">
        <v>50</v>
      </c>
      <c r="K70" s="87" t="s">
        <v>50</v>
      </c>
      <c r="L70" s="87" t="s">
        <v>50</v>
      </c>
      <c r="M70" s="87" t="s">
        <v>50</v>
      </c>
      <c r="N70" s="87" t="s">
        <v>50</v>
      </c>
      <c r="O70" s="87" t="s">
        <v>50</v>
      </c>
      <c r="P70" s="97" t="s">
        <v>50</v>
      </c>
      <c r="Q70" s="89" t="s">
        <v>50</v>
      </c>
      <c r="R70" s="90" t="s">
        <v>666</v>
      </c>
      <c r="S70" s="99" t="s">
        <v>50</v>
      </c>
      <c r="T70" s="78"/>
      <c r="U70" s="64"/>
      <c r="V70" s="64"/>
      <c r="W70" s="65"/>
      <c r="X70" s="215" t="str">
        <f t="shared" si="3"/>
        <v>7.1</v>
      </c>
      <c r="Y70" s="228" t="str">
        <f t="shared" si="4"/>
        <v>Frank</v>
      </c>
      <c r="AA70" s="64"/>
      <c r="AB70" s="64"/>
      <c r="AC70" s="64"/>
      <c r="AD70" s="64"/>
    </row>
    <row r="71" spans="1:30" ht="15.75" x14ac:dyDescent="0.25">
      <c r="A71" s="92" t="str">
        <f t="shared" si="2"/>
        <v>S2#130</v>
      </c>
      <c r="B71" s="262" t="s">
        <v>56</v>
      </c>
      <c r="C71" s="81" t="s">
        <v>51</v>
      </c>
      <c r="D71" s="93" t="s">
        <v>121</v>
      </c>
      <c r="E71" s="83">
        <f ca="1">COUNTIF(INDIRECT("D"&amp;$A$4):D10061,INDIRECT("D"&amp;ROW()))</f>
        <v>0</v>
      </c>
      <c r="F71" s="94" t="s">
        <v>5</v>
      </c>
      <c r="G71" s="153">
        <f ca="1">COUNTIFS(INDIRECT("U"&amp;$A$4):U3897,"OPEN",INDIRECT("D"&amp;$A$4):D3897,INDIRECT("D"&amp;ROW()))</f>
        <v>0</v>
      </c>
      <c r="H71" s="95" t="s">
        <v>122</v>
      </c>
      <c r="I71" s="100" t="s">
        <v>54</v>
      </c>
      <c r="J71" s="86" t="s">
        <v>50</v>
      </c>
      <c r="K71" s="87" t="s">
        <v>50</v>
      </c>
      <c r="L71" s="87" t="s">
        <v>50</v>
      </c>
      <c r="M71" s="87" t="s">
        <v>50</v>
      </c>
      <c r="N71" s="87" t="s">
        <v>50</v>
      </c>
      <c r="O71" s="87" t="s">
        <v>50</v>
      </c>
      <c r="P71" s="97" t="s">
        <v>50</v>
      </c>
      <c r="Q71" s="89" t="s">
        <v>50</v>
      </c>
      <c r="R71" s="90"/>
      <c r="S71" s="99" t="s">
        <v>50</v>
      </c>
      <c r="T71" s="78"/>
      <c r="U71" s="64"/>
      <c r="V71" s="64"/>
      <c r="W71" s="65"/>
      <c r="X71" s="215" t="str">
        <f t="shared" si="3"/>
        <v>7.2</v>
      </c>
      <c r="Y71" s="228" t="str">
        <f t="shared" si="4"/>
        <v>Frank</v>
      </c>
      <c r="AA71" s="64"/>
      <c r="AB71" s="64"/>
      <c r="AC71" s="64"/>
      <c r="AD71" s="64"/>
    </row>
    <row r="72" spans="1:30" ht="15.75" x14ac:dyDescent="0.25">
      <c r="A72" s="92" t="str">
        <f t="shared" si="2"/>
        <v>S2#130</v>
      </c>
      <c r="B72" s="262" t="s">
        <v>56</v>
      </c>
      <c r="C72" s="81" t="s">
        <v>51</v>
      </c>
      <c r="D72" s="93" t="s">
        <v>123</v>
      </c>
      <c r="E72" s="83">
        <f ca="1">COUNTIF(INDIRECT("D"&amp;$A$4):D10062,INDIRECT("D"&amp;ROW()))</f>
        <v>0</v>
      </c>
      <c r="F72" s="94" t="s">
        <v>5</v>
      </c>
      <c r="G72" s="153">
        <f ca="1">COUNTIFS(INDIRECT("U"&amp;$A$4):U3897,"OPEN",INDIRECT("D"&amp;$A$4):D3897,INDIRECT("D"&amp;ROW()))</f>
        <v>0</v>
      </c>
      <c r="H72" s="95" t="s">
        <v>124</v>
      </c>
      <c r="I72" s="100" t="s">
        <v>54</v>
      </c>
      <c r="J72" s="86" t="s">
        <v>50</v>
      </c>
      <c r="K72" s="87" t="s">
        <v>50</v>
      </c>
      <c r="L72" s="87" t="s">
        <v>50</v>
      </c>
      <c r="M72" s="87" t="s">
        <v>50</v>
      </c>
      <c r="N72" s="87" t="s">
        <v>50</v>
      </c>
      <c r="O72" s="87" t="s">
        <v>50</v>
      </c>
      <c r="P72" s="97" t="s">
        <v>50</v>
      </c>
      <c r="Q72" s="89" t="s">
        <v>50</v>
      </c>
      <c r="R72" s="90"/>
      <c r="S72" s="99" t="s">
        <v>50</v>
      </c>
      <c r="T72" s="78"/>
      <c r="U72" s="64"/>
      <c r="V72" s="64"/>
      <c r="W72" s="65"/>
      <c r="X72" s="215" t="str">
        <f t="shared" si="3"/>
        <v>7.3</v>
      </c>
      <c r="Y72" s="228" t="str">
        <f t="shared" si="4"/>
        <v>Frank</v>
      </c>
      <c r="AA72" s="64"/>
      <c r="AB72" s="64"/>
      <c r="AC72" s="64"/>
      <c r="AD72" s="64"/>
    </row>
    <row r="73" spans="1:30" ht="15.75" x14ac:dyDescent="0.25">
      <c r="A73" s="92" t="str">
        <f t="shared" si="2"/>
        <v>S2#130</v>
      </c>
      <c r="B73" s="262" t="s">
        <v>56</v>
      </c>
      <c r="C73" s="81" t="s">
        <v>51</v>
      </c>
      <c r="D73" s="93" t="s">
        <v>125</v>
      </c>
      <c r="E73" s="83">
        <f ca="1">COUNTIF(INDIRECT("D"&amp;$A$4):D10063,INDIRECT("D"&amp;ROW()))</f>
        <v>0</v>
      </c>
      <c r="F73" s="94" t="s">
        <v>5</v>
      </c>
      <c r="G73" s="153">
        <f ca="1">COUNTIFS(INDIRECT("U"&amp;$A$4):U3897,"OPEN",INDIRECT("D"&amp;$A$4):D3897,INDIRECT("D"&amp;ROW()))</f>
        <v>0</v>
      </c>
      <c r="H73" s="95" t="s">
        <v>126</v>
      </c>
      <c r="I73" s="100" t="s">
        <v>54</v>
      </c>
      <c r="J73" s="86" t="s">
        <v>50</v>
      </c>
      <c r="K73" s="87" t="s">
        <v>50</v>
      </c>
      <c r="L73" s="87" t="s">
        <v>50</v>
      </c>
      <c r="M73" s="87" t="s">
        <v>50</v>
      </c>
      <c r="N73" s="87" t="s">
        <v>50</v>
      </c>
      <c r="O73" s="87" t="s">
        <v>50</v>
      </c>
      <c r="P73" s="97" t="s">
        <v>50</v>
      </c>
      <c r="Q73" s="89" t="s">
        <v>50</v>
      </c>
      <c r="R73" s="90"/>
      <c r="S73" s="99" t="s">
        <v>50</v>
      </c>
      <c r="T73" s="78"/>
      <c r="U73" s="64"/>
      <c r="V73" s="64"/>
      <c r="W73" s="65"/>
      <c r="X73" s="215" t="str">
        <f t="shared" ref="X73:X87" si="5">IF(ISNONTEXT(D73),"" &amp; D73 &amp;"",T(D73))</f>
        <v>8</v>
      </c>
      <c r="Y73" s="228" t="str">
        <f t="shared" ref="Y73:Y87" si="6">F73</f>
        <v>Frank</v>
      </c>
      <c r="AA73" s="64"/>
      <c r="AB73" s="64"/>
      <c r="AC73" s="64"/>
      <c r="AD73" s="64"/>
    </row>
    <row r="74" spans="1:30" ht="15.75" x14ac:dyDescent="0.25">
      <c r="A74" s="92" t="str">
        <f>A73</f>
        <v>S2#130</v>
      </c>
      <c r="B74" s="262" t="s">
        <v>56</v>
      </c>
      <c r="C74" s="81" t="s">
        <v>51</v>
      </c>
      <c r="D74" s="93" t="s">
        <v>127</v>
      </c>
      <c r="E74" s="83">
        <f ca="1">COUNTIF(INDIRECT("D"&amp;$A$4):D10064,INDIRECT("D"&amp;ROW()))</f>
        <v>0</v>
      </c>
      <c r="F74" s="94" t="s">
        <v>5</v>
      </c>
      <c r="G74" s="153">
        <f ca="1">COUNTIFS(INDIRECT("U"&amp;$A$4):U3897,"OPEN",INDIRECT("D"&amp;$A$4):D3897,INDIRECT("D"&amp;ROW()))</f>
        <v>0</v>
      </c>
      <c r="H74" s="95" t="s">
        <v>128</v>
      </c>
      <c r="I74" s="102" t="s">
        <v>755</v>
      </c>
      <c r="J74" s="86" t="s">
        <v>50</v>
      </c>
      <c r="K74" s="87" t="s">
        <v>50</v>
      </c>
      <c r="L74" s="87" t="s">
        <v>50</v>
      </c>
      <c r="M74" s="87" t="s">
        <v>50</v>
      </c>
      <c r="N74" s="87" t="s">
        <v>50</v>
      </c>
      <c r="O74" s="87" t="s">
        <v>50</v>
      </c>
      <c r="P74" s="97" t="s">
        <v>50</v>
      </c>
      <c r="Q74" s="89" t="s">
        <v>50</v>
      </c>
      <c r="R74" s="90"/>
      <c r="S74" s="99" t="s">
        <v>50</v>
      </c>
      <c r="T74" s="78"/>
      <c r="U74" s="64"/>
      <c r="V74" s="64"/>
      <c r="W74" s="65"/>
      <c r="X74" s="215" t="str">
        <f t="shared" si="5"/>
        <v>9</v>
      </c>
      <c r="Y74" s="228" t="str">
        <f t="shared" si="6"/>
        <v>Frank</v>
      </c>
      <c r="AA74" s="64"/>
      <c r="AB74" s="64"/>
      <c r="AC74" s="64"/>
      <c r="AD74" s="64"/>
    </row>
    <row r="75" spans="1:30" ht="15.75" x14ac:dyDescent="0.25">
      <c r="A75" s="92" t="str">
        <f t="shared" ref="A75:A85" si="7">A74</f>
        <v>S2#130</v>
      </c>
      <c r="B75" s="262" t="s">
        <v>56</v>
      </c>
      <c r="C75" s="81" t="s">
        <v>51</v>
      </c>
      <c r="D75" s="93" t="s">
        <v>51</v>
      </c>
      <c r="E75" s="83">
        <f ca="1">COUNTIF(INDIRECT("D"&amp;$A$4):D10065,INDIRECT("D"&amp;ROW()))</f>
        <v>0</v>
      </c>
      <c r="F75" s="103" t="s">
        <v>51</v>
      </c>
      <c r="G75" s="153">
        <f ca="1">COUNTIFS(INDIRECT("U"&amp;$A$4):U3897,"OPEN",INDIRECT("D"&amp;$A$4):D3897,INDIRECT("D"&amp;ROW()))</f>
        <v>0</v>
      </c>
      <c r="H75" s="104" t="s">
        <v>51</v>
      </c>
      <c r="I75" s="100" t="s">
        <v>54</v>
      </c>
      <c r="J75" s="86" t="s">
        <v>50</v>
      </c>
      <c r="K75" s="87" t="s">
        <v>50</v>
      </c>
      <c r="L75" s="87" t="s">
        <v>50</v>
      </c>
      <c r="M75" s="87" t="s">
        <v>50</v>
      </c>
      <c r="N75" s="87" t="s">
        <v>50</v>
      </c>
      <c r="O75" s="87" t="s">
        <v>50</v>
      </c>
      <c r="P75" s="97" t="s">
        <v>50</v>
      </c>
      <c r="Q75" s="89" t="s">
        <v>50</v>
      </c>
      <c r="R75" s="90" t="s">
        <v>50</v>
      </c>
      <c r="S75" s="99" t="s">
        <v>50</v>
      </c>
      <c r="T75" s="78"/>
      <c r="U75" s="64"/>
      <c r="V75" s="64"/>
      <c r="W75" s="65"/>
      <c r="X75" s="215" t="str">
        <f t="shared" si="5"/>
        <v>---</v>
      </c>
      <c r="Y75" s="228" t="str">
        <f t="shared" si="6"/>
        <v>---</v>
      </c>
      <c r="AA75" s="64"/>
      <c r="AB75" s="64"/>
      <c r="AC75" s="64"/>
      <c r="AD75" s="64"/>
    </row>
    <row r="76" spans="1:30" ht="15.75" x14ac:dyDescent="0.25">
      <c r="A76" s="92" t="str">
        <f t="shared" si="7"/>
        <v>S2#130</v>
      </c>
      <c r="B76" s="262" t="s">
        <v>56</v>
      </c>
      <c r="C76" s="81" t="s">
        <v>51</v>
      </c>
      <c r="D76" s="93" t="s">
        <v>51</v>
      </c>
      <c r="E76" s="83">
        <f ca="1">COUNTIF(INDIRECT("D"&amp;$A$4):D10066,INDIRECT("D"&amp;ROW()))</f>
        <v>0</v>
      </c>
      <c r="F76" s="103" t="s">
        <v>51</v>
      </c>
      <c r="G76" s="153">
        <f ca="1">COUNTIFS(INDIRECT("U"&amp;$A$4):U3897,"OPEN",INDIRECT("D"&amp;$A$4):D3897,INDIRECT("D"&amp;ROW()))</f>
        <v>0</v>
      </c>
      <c r="H76" s="104" t="s">
        <v>51</v>
      </c>
      <c r="I76" s="100" t="s">
        <v>54</v>
      </c>
      <c r="J76" s="86" t="s">
        <v>50</v>
      </c>
      <c r="K76" s="87" t="s">
        <v>50</v>
      </c>
      <c r="L76" s="87" t="s">
        <v>50</v>
      </c>
      <c r="M76" s="87" t="s">
        <v>50</v>
      </c>
      <c r="N76" s="87" t="s">
        <v>50</v>
      </c>
      <c r="O76" s="87" t="s">
        <v>50</v>
      </c>
      <c r="P76" s="97" t="s">
        <v>50</v>
      </c>
      <c r="Q76" s="89" t="s">
        <v>50</v>
      </c>
      <c r="R76" s="90" t="s">
        <v>50</v>
      </c>
      <c r="S76" s="99" t="s">
        <v>50</v>
      </c>
      <c r="T76" s="78"/>
      <c r="U76" s="64"/>
      <c r="V76" s="64"/>
      <c r="W76" s="65"/>
      <c r="X76" s="215" t="str">
        <f t="shared" si="5"/>
        <v>---</v>
      </c>
      <c r="Y76" s="228" t="str">
        <f t="shared" si="6"/>
        <v>---</v>
      </c>
      <c r="AA76" s="64"/>
      <c r="AB76" s="64"/>
      <c r="AC76" s="64"/>
      <c r="AD76" s="64"/>
    </row>
    <row r="77" spans="1:30" ht="15.75" x14ac:dyDescent="0.25">
      <c r="A77" s="92" t="str">
        <f t="shared" si="7"/>
        <v>S2#130</v>
      </c>
      <c r="B77" s="262" t="s">
        <v>56</v>
      </c>
      <c r="C77" s="81" t="s">
        <v>51</v>
      </c>
      <c r="D77" s="93" t="s">
        <v>51</v>
      </c>
      <c r="E77" s="83">
        <f ca="1">COUNTIF(INDIRECT("D"&amp;$A$4):D10067,INDIRECT("D"&amp;ROW()))</f>
        <v>0</v>
      </c>
      <c r="F77" s="103" t="s">
        <v>51</v>
      </c>
      <c r="G77" s="153">
        <f ca="1">COUNTIFS(INDIRECT("U"&amp;$A$4):U3897,"OPEN",INDIRECT("D"&amp;$A$4):D3897,INDIRECT("D"&amp;ROW()))</f>
        <v>0</v>
      </c>
      <c r="H77" s="104" t="s">
        <v>51</v>
      </c>
      <c r="I77" s="100" t="s">
        <v>54</v>
      </c>
      <c r="J77" s="86" t="s">
        <v>50</v>
      </c>
      <c r="K77" s="87" t="s">
        <v>50</v>
      </c>
      <c r="L77" s="87" t="s">
        <v>50</v>
      </c>
      <c r="M77" s="87" t="s">
        <v>50</v>
      </c>
      <c r="N77" s="87" t="s">
        <v>50</v>
      </c>
      <c r="O77" s="87" t="s">
        <v>50</v>
      </c>
      <c r="P77" s="97" t="s">
        <v>50</v>
      </c>
      <c r="Q77" s="89" t="s">
        <v>50</v>
      </c>
      <c r="R77" s="90" t="s">
        <v>50</v>
      </c>
      <c r="S77" s="99" t="s">
        <v>50</v>
      </c>
      <c r="T77" s="78"/>
      <c r="U77" s="64"/>
      <c r="V77" s="64"/>
      <c r="W77" s="65"/>
      <c r="X77" s="215" t="str">
        <f t="shared" si="5"/>
        <v>---</v>
      </c>
      <c r="Y77" s="228" t="str">
        <f t="shared" si="6"/>
        <v>---</v>
      </c>
      <c r="AA77" s="64"/>
      <c r="AB77" s="64"/>
      <c r="AC77" s="64"/>
      <c r="AD77" s="64"/>
    </row>
    <row r="78" spans="1:30" ht="15.75" x14ac:dyDescent="0.25">
      <c r="A78" s="92" t="str">
        <f t="shared" si="7"/>
        <v>S2#130</v>
      </c>
      <c r="B78" s="262" t="s">
        <v>56</v>
      </c>
      <c r="C78" s="81" t="s">
        <v>51</v>
      </c>
      <c r="D78" s="93" t="s">
        <v>51</v>
      </c>
      <c r="E78" s="83">
        <f ca="1">COUNTIF(INDIRECT("D"&amp;$A$4):D10068,INDIRECT("D"&amp;ROW()))</f>
        <v>0</v>
      </c>
      <c r="F78" s="103" t="s">
        <v>51</v>
      </c>
      <c r="G78" s="153">
        <f ca="1">COUNTIFS(INDIRECT("U"&amp;$A$4):U3897,"OPEN",INDIRECT("D"&amp;$A$4):D3897,INDIRECT("D"&amp;ROW()))</f>
        <v>0</v>
      </c>
      <c r="H78" s="104" t="s">
        <v>51</v>
      </c>
      <c r="I78" s="100" t="s">
        <v>54</v>
      </c>
      <c r="J78" s="86" t="s">
        <v>50</v>
      </c>
      <c r="K78" s="87" t="s">
        <v>50</v>
      </c>
      <c r="L78" s="87" t="s">
        <v>50</v>
      </c>
      <c r="M78" s="87" t="s">
        <v>50</v>
      </c>
      <c r="N78" s="87" t="s">
        <v>50</v>
      </c>
      <c r="O78" s="87" t="s">
        <v>50</v>
      </c>
      <c r="P78" s="97" t="s">
        <v>50</v>
      </c>
      <c r="Q78" s="89" t="s">
        <v>50</v>
      </c>
      <c r="R78" s="90" t="s">
        <v>50</v>
      </c>
      <c r="S78" s="99" t="s">
        <v>50</v>
      </c>
      <c r="T78" s="78"/>
      <c r="U78" s="64"/>
      <c r="V78" s="64"/>
      <c r="W78" s="65"/>
      <c r="X78" s="215" t="str">
        <f t="shared" si="5"/>
        <v>---</v>
      </c>
      <c r="Y78" s="228" t="str">
        <f t="shared" si="6"/>
        <v>---</v>
      </c>
      <c r="AA78" s="64"/>
      <c r="AB78" s="64"/>
      <c r="AC78" s="64"/>
      <c r="AD78" s="64"/>
    </row>
    <row r="79" spans="1:30" ht="15.75" x14ac:dyDescent="0.25">
      <c r="A79" s="92" t="str">
        <f t="shared" si="7"/>
        <v>S2#130</v>
      </c>
      <c r="B79" s="262" t="s">
        <v>56</v>
      </c>
      <c r="C79" s="81" t="s">
        <v>51</v>
      </c>
      <c r="D79" s="93" t="s">
        <v>51</v>
      </c>
      <c r="E79" s="83">
        <f ca="1">COUNTIF(INDIRECT("D"&amp;$A$4):D10069,INDIRECT("D"&amp;ROW()))</f>
        <v>0</v>
      </c>
      <c r="F79" s="103" t="s">
        <v>51</v>
      </c>
      <c r="G79" s="153">
        <f ca="1">COUNTIFS(INDIRECT("U"&amp;$A$4):U3897,"OPEN",INDIRECT("D"&amp;$A$4):D3897,INDIRECT("D"&amp;ROW()))</f>
        <v>0</v>
      </c>
      <c r="H79" s="104" t="s">
        <v>51</v>
      </c>
      <c r="I79" s="100" t="s">
        <v>54</v>
      </c>
      <c r="J79" s="86" t="s">
        <v>50</v>
      </c>
      <c r="K79" s="87" t="s">
        <v>50</v>
      </c>
      <c r="L79" s="87" t="s">
        <v>50</v>
      </c>
      <c r="M79" s="87" t="s">
        <v>50</v>
      </c>
      <c r="N79" s="87" t="s">
        <v>50</v>
      </c>
      <c r="O79" s="87" t="s">
        <v>50</v>
      </c>
      <c r="P79" s="97" t="s">
        <v>50</v>
      </c>
      <c r="Q79" s="89" t="s">
        <v>50</v>
      </c>
      <c r="R79" s="90" t="s">
        <v>50</v>
      </c>
      <c r="S79" s="99" t="s">
        <v>50</v>
      </c>
      <c r="T79" s="78"/>
      <c r="U79" s="64"/>
      <c r="V79" s="64"/>
      <c r="W79" s="65"/>
      <c r="X79" s="215" t="str">
        <f t="shared" si="5"/>
        <v>---</v>
      </c>
      <c r="Y79" s="228" t="str">
        <f t="shared" si="6"/>
        <v>---</v>
      </c>
      <c r="AA79" s="64"/>
      <c r="AB79" s="64"/>
      <c r="AC79" s="64"/>
      <c r="AD79" s="64"/>
    </row>
    <row r="80" spans="1:30" ht="15.75" x14ac:dyDescent="0.25">
      <c r="A80" s="92" t="str">
        <f t="shared" si="7"/>
        <v>S2#130</v>
      </c>
      <c r="B80" s="262" t="s">
        <v>56</v>
      </c>
      <c r="C80" s="81" t="s">
        <v>51</v>
      </c>
      <c r="D80" s="93" t="s">
        <v>51</v>
      </c>
      <c r="E80" s="83">
        <f ca="1">COUNTIF(INDIRECT("D"&amp;$A$4):D10070,INDIRECT("D"&amp;ROW()))</f>
        <v>0</v>
      </c>
      <c r="F80" s="103" t="s">
        <v>51</v>
      </c>
      <c r="G80" s="153">
        <f ca="1">COUNTIFS(INDIRECT("U"&amp;$A$4):U3897,"OPEN",INDIRECT("D"&amp;$A$4):D3897,INDIRECT("D"&amp;ROW()))</f>
        <v>0</v>
      </c>
      <c r="H80" s="104" t="s">
        <v>51</v>
      </c>
      <c r="I80" s="100" t="s">
        <v>54</v>
      </c>
      <c r="J80" s="86" t="s">
        <v>50</v>
      </c>
      <c r="K80" s="87" t="s">
        <v>50</v>
      </c>
      <c r="L80" s="87" t="s">
        <v>50</v>
      </c>
      <c r="M80" s="87" t="s">
        <v>50</v>
      </c>
      <c r="N80" s="87" t="s">
        <v>50</v>
      </c>
      <c r="O80" s="87" t="s">
        <v>50</v>
      </c>
      <c r="P80" s="97" t="s">
        <v>50</v>
      </c>
      <c r="Q80" s="89" t="s">
        <v>50</v>
      </c>
      <c r="R80" s="90" t="s">
        <v>50</v>
      </c>
      <c r="S80" s="99" t="s">
        <v>50</v>
      </c>
      <c r="T80" s="78"/>
      <c r="U80" s="64"/>
      <c r="V80" s="64"/>
      <c r="W80" s="65"/>
      <c r="X80" s="215" t="str">
        <f t="shared" si="5"/>
        <v>---</v>
      </c>
      <c r="Y80" s="228" t="str">
        <f t="shared" si="6"/>
        <v>---</v>
      </c>
      <c r="AA80" s="64"/>
      <c r="AB80" s="64"/>
      <c r="AC80" s="64"/>
      <c r="AD80" s="64"/>
    </row>
    <row r="81" spans="1:30" ht="15.75" x14ac:dyDescent="0.25">
      <c r="A81" s="92" t="str">
        <f t="shared" si="7"/>
        <v>S2#130</v>
      </c>
      <c r="B81" s="262" t="s">
        <v>56</v>
      </c>
      <c r="C81" s="81" t="s">
        <v>51</v>
      </c>
      <c r="D81" s="93" t="s">
        <v>51</v>
      </c>
      <c r="E81" s="83">
        <f ca="1">COUNTIF(INDIRECT("D"&amp;$A$4):D10071,INDIRECT("D"&amp;ROW()))</f>
        <v>0</v>
      </c>
      <c r="F81" s="103" t="s">
        <v>51</v>
      </c>
      <c r="G81" s="153">
        <f ca="1">COUNTIFS(INDIRECT("U"&amp;$A$4):U3897,"OPEN",INDIRECT("D"&amp;$A$4):D3897,INDIRECT("D"&amp;ROW()))</f>
        <v>0</v>
      </c>
      <c r="H81" s="104" t="s">
        <v>51</v>
      </c>
      <c r="I81" s="100" t="s">
        <v>54</v>
      </c>
      <c r="J81" s="86" t="s">
        <v>50</v>
      </c>
      <c r="K81" s="87" t="s">
        <v>50</v>
      </c>
      <c r="L81" s="87" t="s">
        <v>50</v>
      </c>
      <c r="M81" s="87" t="s">
        <v>50</v>
      </c>
      <c r="N81" s="87" t="s">
        <v>50</v>
      </c>
      <c r="O81" s="87" t="s">
        <v>50</v>
      </c>
      <c r="P81" s="97" t="s">
        <v>50</v>
      </c>
      <c r="Q81" s="89" t="s">
        <v>50</v>
      </c>
      <c r="R81" s="90" t="s">
        <v>50</v>
      </c>
      <c r="S81" s="99" t="s">
        <v>50</v>
      </c>
      <c r="T81" s="78"/>
      <c r="U81" s="64"/>
      <c r="V81" s="64"/>
      <c r="W81" s="65"/>
      <c r="X81" s="215" t="str">
        <f t="shared" si="5"/>
        <v>---</v>
      </c>
      <c r="Y81" s="228" t="str">
        <f t="shared" si="6"/>
        <v>---</v>
      </c>
      <c r="AA81" s="64"/>
      <c r="AB81" s="64"/>
      <c r="AC81" s="64"/>
      <c r="AD81" s="64"/>
    </row>
    <row r="82" spans="1:30" ht="15.75" x14ac:dyDescent="0.25">
      <c r="A82" s="92" t="str">
        <f t="shared" si="7"/>
        <v>S2#130</v>
      </c>
      <c r="B82" s="262" t="s">
        <v>56</v>
      </c>
      <c r="C82" s="81" t="s">
        <v>51</v>
      </c>
      <c r="D82" s="93" t="s">
        <v>51</v>
      </c>
      <c r="E82" s="83">
        <f ca="1">COUNTIF(INDIRECT("D"&amp;$A$4):D10072,INDIRECT("D"&amp;ROW()))</f>
        <v>0</v>
      </c>
      <c r="F82" s="103" t="s">
        <v>51</v>
      </c>
      <c r="G82" s="153">
        <f ca="1">COUNTIFS(INDIRECT("U"&amp;$A$4):U3897,"OPEN",INDIRECT("D"&amp;$A$4):D3897,INDIRECT("D"&amp;ROW()))</f>
        <v>0</v>
      </c>
      <c r="H82" s="104" t="s">
        <v>51</v>
      </c>
      <c r="I82" s="100" t="s">
        <v>54</v>
      </c>
      <c r="J82" s="86" t="s">
        <v>50</v>
      </c>
      <c r="K82" s="87" t="s">
        <v>50</v>
      </c>
      <c r="L82" s="87" t="s">
        <v>50</v>
      </c>
      <c r="M82" s="87" t="s">
        <v>50</v>
      </c>
      <c r="N82" s="87" t="s">
        <v>50</v>
      </c>
      <c r="O82" s="87" t="s">
        <v>50</v>
      </c>
      <c r="P82" s="97" t="s">
        <v>50</v>
      </c>
      <c r="Q82" s="89" t="s">
        <v>50</v>
      </c>
      <c r="R82" s="90" t="s">
        <v>50</v>
      </c>
      <c r="S82" s="99" t="s">
        <v>50</v>
      </c>
      <c r="T82" s="78"/>
      <c r="U82" s="64"/>
      <c r="V82" s="64"/>
      <c r="W82" s="65"/>
      <c r="X82" s="215" t="str">
        <f t="shared" si="5"/>
        <v>---</v>
      </c>
      <c r="Y82" s="228" t="str">
        <f t="shared" si="6"/>
        <v>---</v>
      </c>
      <c r="AA82" s="64"/>
      <c r="AB82" s="64"/>
      <c r="AC82" s="64"/>
      <c r="AD82" s="64"/>
    </row>
    <row r="83" spans="1:30" ht="15.75" x14ac:dyDescent="0.25">
      <c r="A83" s="92" t="str">
        <f t="shared" si="7"/>
        <v>S2#130</v>
      </c>
      <c r="B83" s="262" t="s">
        <v>56</v>
      </c>
      <c r="C83" s="81" t="s">
        <v>51</v>
      </c>
      <c r="D83" s="93" t="s">
        <v>51</v>
      </c>
      <c r="E83" s="83">
        <f ca="1">COUNTIF(INDIRECT("D"&amp;$A$4):D10073,INDIRECT("D"&amp;ROW()))</f>
        <v>0</v>
      </c>
      <c r="F83" s="103" t="s">
        <v>51</v>
      </c>
      <c r="G83" s="153">
        <f ca="1">COUNTIFS(INDIRECT("U"&amp;$A$4):U3897,"OPEN",INDIRECT("D"&amp;$A$4):D3897,INDIRECT("D"&amp;ROW()))</f>
        <v>0</v>
      </c>
      <c r="H83" s="104" t="s">
        <v>51</v>
      </c>
      <c r="I83" s="100" t="s">
        <v>54</v>
      </c>
      <c r="J83" s="86" t="s">
        <v>50</v>
      </c>
      <c r="K83" s="87" t="s">
        <v>50</v>
      </c>
      <c r="L83" s="87" t="s">
        <v>50</v>
      </c>
      <c r="M83" s="87" t="s">
        <v>50</v>
      </c>
      <c r="N83" s="87" t="s">
        <v>50</v>
      </c>
      <c r="O83" s="87" t="s">
        <v>50</v>
      </c>
      <c r="P83" s="97" t="s">
        <v>50</v>
      </c>
      <c r="Q83" s="89" t="s">
        <v>50</v>
      </c>
      <c r="R83" s="90" t="s">
        <v>50</v>
      </c>
      <c r="S83" s="99" t="s">
        <v>50</v>
      </c>
      <c r="T83" s="78"/>
      <c r="U83" s="64"/>
      <c r="V83" s="64"/>
      <c r="W83" s="65"/>
      <c r="X83" s="215" t="str">
        <f t="shared" si="5"/>
        <v>---</v>
      </c>
      <c r="Y83" s="228" t="str">
        <f t="shared" si="6"/>
        <v>---</v>
      </c>
      <c r="AA83" s="64"/>
      <c r="AB83" s="64"/>
      <c r="AC83" s="64"/>
      <c r="AD83" s="64"/>
    </row>
    <row r="84" spans="1:30" ht="15.75" x14ac:dyDescent="0.25">
      <c r="A84" s="92" t="str">
        <f t="shared" si="7"/>
        <v>S2#130</v>
      </c>
      <c r="B84" s="262" t="s">
        <v>56</v>
      </c>
      <c r="C84" s="81" t="s">
        <v>51</v>
      </c>
      <c r="D84" s="93" t="s">
        <v>51</v>
      </c>
      <c r="E84" s="83">
        <f ca="1">COUNTIF(INDIRECT("D"&amp;$A$4):D10074,INDIRECT("D"&amp;ROW()))</f>
        <v>0</v>
      </c>
      <c r="F84" s="103" t="s">
        <v>51</v>
      </c>
      <c r="G84" s="153">
        <f ca="1">COUNTIFS(INDIRECT("U"&amp;$A$4):U3897,"OPEN",INDIRECT("D"&amp;$A$4):D3897,INDIRECT("D"&amp;ROW()))</f>
        <v>0</v>
      </c>
      <c r="H84" s="104" t="s">
        <v>51</v>
      </c>
      <c r="I84" s="100" t="s">
        <v>54</v>
      </c>
      <c r="J84" s="86" t="s">
        <v>50</v>
      </c>
      <c r="K84" s="87" t="s">
        <v>50</v>
      </c>
      <c r="L84" s="87" t="s">
        <v>50</v>
      </c>
      <c r="M84" s="87" t="s">
        <v>50</v>
      </c>
      <c r="N84" s="87" t="s">
        <v>50</v>
      </c>
      <c r="O84" s="87" t="s">
        <v>50</v>
      </c>
      <c r="P84" s="97" t="s">
        <v>50</v>
      </c>
      <c r="Q84" s="89" t="s">
        <v>50</v>
      </c>
      <c r="R84" s="90" t="s">
        <v>50</v>
      </c>
      <c r="S84" s="99" t="s">
        <v>50</v>
      </c>
      <c r="T84" s="78"/>
      <c r="U84" s="64"/>
      <c r="V84" s="64"/>
      <c r="W84" s="65"/>
      <c r="X84" s="215" t="str">
        <f t="shared" si="5"/>
        <v>---</v>
      </c>
      <c r="Y84" s="228" t="str">
        <f t="shared" si="6"/>
        <v>---</v>
      </c>
      <c r="AA84" s="64"/>
      <c r="AB84" s="64"/>
      <c r="AC84" s="64"/>
      <c r="AD84" s="64"/>
    </row>
    <row r="85" spans="1:30" ht="15.75" x14ac:dyDescent="0.25">
      <c r="A85" s="92" t="str">
        <f t="shared" si="7"/>
        <v>S2#130</v>
      </c>
      <c r="B85" s="262" t="s">
        <v>56</v>
      </c>
      <c r="C85" s="81" t="s">
        <v>51</v>
      </c>
      <c r="D85" s="93" t="s">
        <v>51</v>
      </c>
      <c r="E85" s="83">
        <f ca="1">COUNTIF(INDIRECT("D"&amp;$A$4):D10075,INDIRECT("D"&amp;ROW()))</f>
        <v>0</v>
      </c>
      <c r="F85" s="103" t="s">
        <v>51</v>
      </c>
      <c r="G85" s="153">
        <f ca="1">COUNTIFS(INDIRECT("U"&amp;$A$4):U3897,"OPEN",INDIRECT("D"&amp;$A$4):D3897,INDIRECT("D"&amp;ROW()))</f>
        <v>0</v>
      </c>
      <c r="H85" s="104" t="s">
        <v>51</v>
      </c>
      <c r="I85" s="100" t="s">
        <v>54</v>
      </c>
      <c r="J85" s="86" t="s">
        <v>50</v>
      </c>
      <c r="K85" s="87" t="s">
        <v>50</v>
      </c>
      <c r="L85" s="87" t="s">
        <v>50</v>
      </c>
      <c r="M85" s="87" t="s">
        <v>50</v>
      </c>
      <c r="N85" s="87" t="s">
        <v>50</v>
      </c>
      <c r="O85" s="87" t="s">
        <v>50</v>
      </c>
      <c r="P85" s="97" t="s">
        <v>50</v>
      </c>
      <c r="Q85" s="89" t="s">
        <v>50</v>
      </c>
      <c r="R85" s="90" t="s">
        <v>50</v>
      </c>
      <c r="S85" s="99" t="s">
        <v>50</v>
      </c>
      <c r="T85" s="78"/>
      <c r="U85" s="64"/>
      <c r="V85" s="64"/>
      <c r="W85" s="65"/>
      <c r="X85" s="215" t="str">
        <f t="shared" si="5"/>
        <v>---</v>
      </c>
      <c r="Y85" s="228" t="str">
        <f t="shared" si="6"/>
        <v>---</v>
      </c>
      <c r="AA85" s="64"/>
      <c r="AB85" s="64"/>
      <c r="AC85" s="64"/>
      <c r="AD85" s="64"/>
    </row>
    <row r="86" spans="1:30" ht="15.75" x14ac:dyDescent="0.25">
      <c r="A86" s="92" t="str">
        <f>A74</f>
        <v>S2#130</v>
      </c>
      <c r="B86" s="262" t="s">
        <v>56</v>
      </c>
      <c r="C86" s="81" t="s">
        <v>51</v>
      </c>
      <c r="D86" s="93" t="s">
        <v>51</v>
      </c>
      <c r="E86" s="83">
        <f ca="1">COUNTIF(INDIRECT("D"&amp;$A$4):D10076,INDIRECT("D"&amp;ROW()))</f>
        <v>0</v>
      </c>
      <c r="F86" s="103" t="s">
        <v>51</v>
      </c>
      <c r="G86" s="153">
        <f ca="1">COUNTIFS(INDIRECT("U"&amp;$A$4):U3897,"OPEN",INDIRECT("D"&amp;$A$4):D3897,INDIRECT("D"&amp;ROW()))</f>
        <v>0</v>
      </c>
      <c r="H86" s="104" t="s">
        <v>51</v>
      </c>
      <c r="I86" s="100" t="s">
        <v>54</v>
      </c>
      <c r="J86" s="86" t="s">
        <v>50</v>
      </c>
      <c r="K86" s="87" t="s">
        <v>50</v>
      </c>
      <c r="L86" s="87" t="s">
        <v>50</v>
      </c>
      <c r="M86" s="87" t="s">
        <v>50</v>
      </c>
      <c r="N86" s="87" t="s">
        <v>50</v>
      </c>
      <c r="O86" s="87" t="s">
        <v>50</v>
      </c>
      <c r="P86" s="97" t="s">
        <v>50</v>
      </c>
      <c r="Q86" s="89" t="s">
        <v>50</v>
      </c>
      <c r="R86" s="90" t="s">
        <v>50</v>
      </c>
      <c r="S86" s="99" t="s">
        <v>50</v>
      </c>
      <c r="T86" s="78"/>
      <c r="U86" s="64"/>
      <c r="V86" s="64"/>
      <c r="W86" s="65"/>
      <c r="X86" s="215" t="str">
        <f t="shared" si="5"/>
        <v>---</v>
      </c>
      <c r="Y86" s="228" t="str">
        <f t="shared" si="6"/>
        <v>---</v>
      </c>
      <c r="AA86" s="64"/>
      <c r="AB86" s="64"/>
      <c r="AC86" s="64"/>
      <c r="AD86" s="64"/>
    </row>
    <row r="87" spans="1:30" ht="32.25" thickBot="1" x14ac:dyDescent="0.3">
      <c r="A87" s="92" t="str">
        <f>A86</f>
        <v>S2#130</v>
      </c>
      <c r="B87" s="262" t="s">
        <v>56</v>
      </c>
      <c r="C87" s="80" t="s">
        <v>51</v>
      </c>
      <c r="D87" s="105" t="s">
        <v>129</v>
      </c>
      <c r="E87" s="83">
        <f ca="1">COUNTIF(INDIRECT("D"&amp;$A$4):D10077,INDIRECT("D"&amp;ROW()))</f>
        <v>99</v>
      </c>
      <c r="F87" s="106" t="s">
        <v>27</v>
      </c>
      <c r="G87" s="153">
        <f ca="1">SUM(G10:G86)</f>
        <v>6</v>
      </c>
      <c r="H87" s="107" t="s">
        <v>130</v>
      </c>
      <c r="I87" s="96" t="s">
        <v>54</v>
      </c>
      <c r="J87" s="86" t="s">
        <v>50</v>
      </c>
      <c r="K87" s="87" t="s">
        <v>50</v>
      </c>
      <c r="L87" s="87" t="s">
        <v>50</v>
      </c>
      <c r="M87" s="87" t="s">
        <v>50</v>
      </c>
      <c r="N87" s="87" t="s">
        <v>50</v>
      </c>
      <c r="O87" s="87" t="s">
        <v>50</v>
      </c>
      <c r="P87" s="97" t="s">
        <v>50</v>
      </c>
      <c r="Q87" s="89" t="s">
        <v>50</v>
      </c>
      <c r="R87" s="90" t="s">
        <v>50</v>
      </c>
      <c r="S87" s="99" t="s">
        <v>50</v>
      </c>
      <c r="T87" s="78"/>
      <c r="U87" s="64"/>
      <c r="X87" s="215" t="str">
        <f t="shared" si="5"/>
        <v>99</v>
      </c>
      <c r="Y87" s="228" t="str">
        <f t="shared" si="6"/>
        <v>Withdrawn</v>
      </c>
      <c r="AA87" s="64"/>
      <c r="AB87" s="64"/>
      <c r="AC87" s="64"/>
      <c r="AD87" s="64"/>
    </row>
    <row r="88" spans="1:30" s="64" customFormat="1" ht="13.5" thickBot="1" x14ac:dyDescent="0.3">
      <c r="A88" s="172" t="s">
        <v>131</v>
      </c>
      <c r="B88" s="260" t="s">
        <v>13004</v>
      </c>
      <c r="C88" s="173" t="s">
        <v>132</v>
      </c>
      <c r="D88" s="174" t="s">
        <v>133</v>
      </c>
      <c r="E88" s="174" t="s">
        <v>3</v>
      </c>
      <c r="F88" s="174" t="s">
        <v>36</v>
      </c>
      <c r="G88" s="174" t="s">
        <v>37</v>
      </c>
      <c r="H88" s="174" t="s">
        <v>134</v>
      </c>
      <c r="I88" s="174" t="s">
        <v>39</v>
      </c>
      <c r="J88" s="174" t="s">
        <v>40</v>
      </c>
      <c r="K88" s="174" t="s">
        <v>41</v>
      </c>
      <c r="L88" s="174" t="s">
        <v>30</v>
      </c>
      <c r="M88" s="174" t="s">
        <v>42</v>
      </c>
      <c r="N88" s="174" t="s">
        <v>43</v>
      </c>
      <c r="O88" s="174" t="s">
        <v>44</v>
      </c>
      <c r="P88" s="174" t="s">
        <v>45</v>
      </c>
      <c r="Q88" s="174" t="s">
        <v>46</v>
      </c>
      <c r="R88" s="173" t="s">
        <v>47</v>
      </c>
      <c r="S88" s="173" t="s">
        <v>48</v>
      </c>
      <c r="T88" s="173" t="s">
        <v>49</v>
      </c>
      <c r="U88" s="109"/>
      <c r="V88" s="109"/>
      <c r="W88" s="65"/>
      <c r="X88" s="215"/>
      <c r="Y88" s="226"/>
      <c r="Z88" s="1"/>
      <c r="AA88" s="1"/>
      <c r="AB88" s="1"/>
      <c r="AC88" s="1" t="s">
        <v>298</v>
      </c>
      <c r="AD88" s="1" t="s">
        <v>1276</v>
      </c>
    </row>
    <row r="89" spans="1:30" ht="36.75" customHeight="1" x14ac:dyDescent="0.25">
      <c r="A89" s="110" t="s">
        <v>135</v>
      </c>
      <c r="B89" s="263"/>
      <c r="C89" s="112" t="s">
        <v>136</v>
      </c>
      <c r="D89" s="112" t="s">
        <v>61</v>
      </c>
      <c r="E89" s="223" t="s">
        <v>7295</v>
      </c>
      <c r="F89" s="113" t="s">
        <v>633</v>
      </c>
      <c r="G89" s="114" t="s">
        <v>137</v>
      </c>
      <c r="H89" s="114" t="s">
        <v>9309</v>
      </c>
      <c r="I89" s="210" t="s">
        <v>138</v>
      </c>
      <c r="J89" s="115"/>
      <c r="K89" s="116"/>
      <c r="L89" s="117"/>
      <c r="M89" s="116"/>
      <c r="N89" s="115"/>
      <c r="O89" s="118"/>
      <c r="P89" s="118"/>
      <c r="Q89" s="111" t="s">
        <v>139</v>
      </c>
      <c r="R89" s="119" t="s">
        <v>10723</v>
      </c>
      <c r="S89" s="120" t="s">
        <v>140</v>
      </c>
      <c r="T89" s="118" t="s">
        <v>141</v>
      </c>
      <c r="U89" s="180"/>
      <c r="V89" s="180"/>
      <c r="W89" s="121" t="str">
        <f>VLOOKUP(TRIM(X89),X10:Y88,2,FALSE)</f>
        <v>Frank</v>
      </c>
      <c r="X89" s="215" t="str">
        <f t="shared" ref="X89:X152" si="8">IF(ISNONTEXT(D89),"" &amp; D89 &amp;"",T(D89))</f>
        <v>2</v>
      </c>
      <c r="Y89" s="226">
        <f t="shared" ref="Y89:Y152" si="9">IF(F89="CR", IF(S89="Approved", 1, IF(S89="Block approved", 1, 0)),0)</f>
        <v>0</v>
      </c>
      <c r="Z89" s="215">
        <f t="shared" ref="Z89:Z152" si="10">IF(F89="P-CR", IF(S89="Approved", 1, IF(S89="Block approved", 1, 0)),0)</f>
        <v>0</v>
      </c>
      <c r="AA89" s="215">
        <f t="shared" ref="AA89:AA152" si="11">LEN(I89)</f>
        <v>15</v>
      </c>
    </row>
    <row r="90" spans="1:30" ht="35.25" customHeight="1" x14ac:dyDescent="0.25">
      <c r="A90" s="110" t="s">
        <v>135</v>
      </c>
      <c r="B90" s="264"/>
      <c r="C90" s="112" t="s">
        <v>136</v>
      </c>
      <c r="D90" s="112" t="s">
        <v>66</v>
      </c>
      <c r="E90" s="223" t="s">
        <v>7296</v>
      </c>
      <c r="F90" s="113" t="s">
        <v>142</v>
      </c>
      <c r="G90" s="113" t="s">
        <v>137</v>
      </c>
      <c r="H90" s="113" t="s">
        <v>9305</v>
      </c>
      <c r="I90" s="179" t="s">
        <v>143</v>
      </c>
      <c r="J90" s="117"/>
      <c r="K90" s="116"/>
      <c r="L90" s="117"/>
      <c r="M90" s="116"/>
      <c r="N90" s="115"/>
      <c r="O90" s="115"/>
      <c r="P90" s="115"/>
      <c r="Q90" s="119" t="s">
        <v>9308</v>
      </c>
      <c r="R90" s="119" t="s">
        <v>10722</v>
      </c>
      <c r="S90" s="120" t="s">
        <v>140</v>
      </c>
      <c r="T90" s="115" t="s">
        <v>145</v>
      </c>
      <c r="U90" s="180"/>
      <c r="V90" s="180"/>
      <c r="W90" s="121" t="str">
        <f>VLOOKUP(TRIM(X90),X10:Y88,2,FALSE)</f>
        <v>Frank</v>
      </c>
      <c r="X90" s="215" t="str">
        <f t="shared" si="8"/>
        <v>3</v>
      </c>
      <c r="Y90" s="226">
        <f t="shared" si="9"/>
        <v>0</v>
      </c>
      <c r="Z90" s="215">
        <f t="shared" si="10"/>
        <v>0</v>
      </c>
      <c r="AA90" s="215">
        <f t="shared" si="11"/>
        <v>16</v>
      </c>
    </row>
    <row r="91" spans="1:30" ht="35.25" customHeight="1" x14ac:dyDescent="0.25">
      <c r="A91" s="110" t="s">
        <v>135</v>
      </c>
      <c r="B91" s="264" t="s">
        <v>13189</v>
      </c>
      <c r="C91" s="112" t="s">
        <v>136</v>
      </c>
      <c r="D91" s="112" t="s">
        <v>91</v>
      </c>
      <c r="E91" s="223" t="s">
        <v>7297</v>
      </c>
      <c r="F91" s="113" t="s">
        <v>18</v>
      </c>
      <c r="G91" s="113" t="s">
        <v>146</v>
      </c>
      <c r="H91" s="113" t="s">
        <v>881</v>
      </c>
      <c r="I91" s="179" t="s">
        <v>882</v>
      </c>
      <c r="J91" s="117"/>
      <c r="K91" s="116"/>
      <c r="L91" s="117"/>
      <c r="M91" s="116"/>
      <c r="N91" s="115"/>
      <c r="O91" s="115" t="s">
        <v>153</v>
      </c>
      <c r="P91" s="115" t="s">
        <v>438</v>
      </c>
      <c r="Q91" s="119" t="s">
        <v>878</v>
      </c>
      <c r="R91" s="119" t="s">
        <v>12887</v>
      </c>
      <c r="S91" s="120" t="s">
        <v>148</v>
      </c>
      <c r="T91" s="115" t="s">
        <v>807</v>
      </c>
      <c r="U91" s="180"/>
      <c r="V91" s="180"/>
      <c r="W91" s="121" t="str">
        <f>VLOOKUP(TRIM(X91),X10:Y88,2,FALSE)</f>
        <v>Frank</v>
      </c>
      <c r="X91" s="215" t="str">
        <f t="shared" si="8"/>
        <v>6.5.1</v>
      </c>
      <c r="Y91" s="226">
        <f t="shared" si="9"/>
        <v>0</v>
      </c>
      <c r="Z91" s="215">
        <f t="shared" si="10"/>
        <v>0</v>
      </c>
      <c r="AA91" s="215">
        <f t="shared" si="11"/>
        <v>18</v>
      </c>
    </row>
    <row r="92" spans="1:30" ht="35.25" customHeight="1" x14ac:dyDescent="0.25">
      <c r="A92" s="110" t="s">
        <v>135</v>
      </c>
      <c r="B92" s="264" t="s">
        <v>13190</v>
      </c>
      <c r="C92" s="112" t="s">
        <v>136</v>
      </c>
      <c r="D92" s="112" t="s">
        <v>251</v>
      </c>
      <c r="E92" s="223" t="s">
        <v>7298</v>
      </c>
      <c r="F92" s="113" t="s">
        <v>18</v>
      </c>
      <c r="G92" s="113" t="s">
        <v>146</v>
      </c>
      <c r="H92" s="113" t="s">
        <v>1166</v>
      </c>
      <c r="I92" s="179" t="s">
        <v>1167</v>
      </c>
      <c r="J92" s="117"/>
      <c r="K92" s="116"/>
      <c r="L92" s="117"/>
      <c r="M92" s="116"/>
      <c r="N92" s="115"/>
      <c r="O92" s="115" t="s">
        <v>499</v>
      </c>
      <c r="P92" s="115" t="s">
        <v>592</v>
      </c>
      <c r="Q92" s="119" t="s">
        <v>1168</v>
      </c>
      <c r="R92" s="119" t="s">
        <v>12886</v>
      </c>
      <c r="S92" s="120" t="s">
        <v>148</v>
      </c>
      <c r="T92" s="115" t="s">
        <v>1169</v>
      </c>
      <c r="U92" s="180"/>
      <c r="V92" s="180"/>
      <c r="W92" s="121" t="str">
        <f>VLOOKUP(TRIM(X92),X10:Y88,2,FALSE)</f>
        <v>Puneet</v>
      </c>
      <c r="X92" s="215" t="str">
        <f t="shared" si="8"/>
        <v>6.11</v>
      </c>
      <c r="Y92" s="226">
        <f t="shared" si="9"/>
        <v>0</v>
      </c>
      <c r="Z92" s="215">
        <f t="shared" si="10"/>
        <v>0</v>
      </c>
      <c r="AA92" s="215">
        <f t="shared" si="11"/>
        <v>18</v>
      </c>
    </row>
    <row r="93" spans="1:30" ht="35.25" customHeight="1" x14ac:dyDescent="0.25">
      <c r="A93" s="110" t="s">
        <v>135</v>
      </c>
      <c r="B93" s="264" t="s">
        <v>13191</v>
      </c>
      <c r="C93" s="112" t="s">
        <v>136</v>
      </c>
      <c r="D93" s="112" t="s">
        <v>97</v>
      </c>
      <c r="E93" s="223" t="s">
        <v>7299</v>
      </c>
      <c r="F93" s="113" t="s">
        <v>18</v>
      </c>
      <c r="G93" s="113" t="s">
        <v>150</v>
      </c>
      <c r="H93" s="113" t="s">
        <v>1178</v>
      </c>
      <c r="I93" s="179" t="s">
        <v>1179</v>
      </c>
      <c r="J93" s="117"/>
      <c r="K93" s="116"/>
      <c r="L93" s="117"/>
      <c r="M93" s="116"/>
      <c r="N93" s="115"/>
      <c r="O93" s="115" t="s">
        <v>153</v>
      </c>
      <c r="P93" s="115" t="s">
        <v>581</v>
      </c>
      <c r="Q93" s="119" t="s">
        <v>1171</v>
      </c>
      <c r="R93" s="119" t="s">
        <v>11444</v>
      </c>
      <c r="S93" s="120" t="s">
        <v>151</v>
      </c>
      <c r="T93" s="115" t="s">
        <v>1180</v>
      </c>
      <c r="U93" s="180"/>
      <c r="V93" s="180"/>
      <c r="W93" s="121" t="str">
        <f>VLOOKUP(TRIM(X93),X10:Y88,2,FALSE)</f>
        <v>Frank</v>
      </c>
      <c r="X93" s="215" t="str">
        <f t="shared" si="8"/>
        <v>6.5.4</v>
      </c>
      <c r="Y93" s="226">
        <f t="shared" si="9"/>
        <v>0</v>
      </c>
      <c r="Z93" s="215">
        <f t="shared" si="10"/>
        <v>0</v>
      </c>
      <c r="AA93" s="215">
        <f t="shared" si="11"/>
        <v>20</v>
      </c>
    </row>
    <row r="94" spans="1:30" ht="35.25" customHeight="1" x14ac:dyDescent="0.25">
      <c r="A94" s="110" t="s">
        <v>135</v>
      </c>
      <c r="B94" s="264" t="s">
        <v>13192</v>
      </c>
      <c r="C94" s="112" t="s">
        <v>136</v>
      </c>
      <c r="D94" s="112" t="s">
        <v>91</v>
      </c>
      <c r="E94" s="223" t="s">
        <v>7300</v>
      </c>
      <c r="F94" s="113" t="s">
        <v>18</v>
      </c>
      <c r="G94" s="113" t="s">
        <v>150</v>
      </c>
      <c r="H94" s="113" t="s">
        <v>2955</v>
      </c>
      <c r="I94" s="179" t="s">
        <v>2956</v>
      </c>
      <c r="J94" s="117"/>
      <c r="K94" s="116"/>
      <c r="L94" s="117"/>
      <c r="M94" s="116"/>
      <c r="N94" s="115"/>
      <c r="O94" s="115" t="s">
        <v>153</v>
      </c>
      <c r="P94" s="115" t="s">
        <v>438</v>
      </c>
      <c r="Q94" s="119" t="s">
        <v>2935</v>
      </c>
      <c r="R94" s="119" t="s">
        <v>11134</v>
      </c>
      <c r="S94" s="120" t="s">
        <v>151</v>
      </c>
      <c r="T94" s="115" t="s">
        <v>635</v>
      </c>
      <c r="U94" s="180"/>
      <c r="V94" s="180"/>
      <c r="W94" s="121" t="str">
        <f>VLOOKUP(TRIM(X94),X10:Y88,2,FALSE)</f>
        <v>Frank</v>
      </c>
      <c r="X94" s="215" t="str">
        <f t="shared" si="8"/>
        <v>6.5.1</v>
      </c>
      <c r="Y94" s="226">
        <f t="shared" si="9"/>
        <v>0</v>
      </c>
      <c r="Z94" s="215">
        <f t="shared" si="10"/>
        <v>0</v>
      </c>
      <c r="AA94" s="215">
        <f t="shared" si="11"/>
        <v>18</v>
      </c>
    </row>
    <row r="95" spans="1:30" ht="35.25" customHeight="1" x14ac:dyDescent="0.25">
      <c r="A95" s="110" t="s">
        <v>135</v>
      </c>
      <c r="B95" s="264" t="s">
        <v>13193</v>
      </c>
      <c r="C95" s="112" t="s">
        <v>136</v>
      </c>
      <c r="D95" s="112" t="s">
        <v>97</v>
      </c>
      <c r="E95" s="223" t="s">
        <v>7301</v>
      </c>
      <c r="F95" s="113" t="s">
        <v>18</v>
      </c>
      <c r="G95" s="113" t="s">
        <v>146</v>
      </c>
      <c r="H95" s="113" t="s">
        <v>2962</v>
      </c>
      <c r="I95" s="179" t="s">
        <v>2963</v>
      </c>
      <c r="J95" s="117"/>
      <c r="K95" s="116"/>
      <c r="L95" s="117"/>
      <c r="M95" s="116"/>
      <c r="N95" s="115"/>
      <c r="O95" s="115" t="s">
        <v>153</v>
      </c>
      <c r="P95" s="115" t="s">
        <v>438</v>
      </c>
      <c r="Q95" s="119" t="s">
        <v>2964</v>
      </c>
      <c r="R95" s="119" t="s">
        <v>11445</v>
      </c>
      <c r="S95" s="120" t="s">
        <v>151</v>
      </c>
      <c r="T95" s="115" t="s">
        <v>718</v>
      </c>
      <c r="U95" s="180"/>
      <c r="V95" s="180"/>
      <c r="W95" s="121" t="str">
        <f>VLOOKUP(TRIM(X95),X10:Y88,2,FALSE)</f>
        <v>Frank</v>
      </c>
      <c r="X95" s="215" t="str">
        <f t="shared" si="8"/>
        <v>6.5.4</v>
      </c>
      <c r="Y95" s="226">
        <f t="shared" si="9"/>
        <v>0</v>
      </c>
      <c r="Z95" s="215">
        <f t="shared" si="10"/>
        <v>0</v>
      </c>
      <c r="AA95" s="215">
        <f t="shared" si="11"/>
        <v>18</v>
      </c>
    </row>
    <row r="96" spans="1:30" ht="35.25" customHeight="1" x14ac:dyDescent="0.25">
      <c r="A96" s="110" t="s">
        <v>135</v>
      </c>
      <c r="B96" s="264" t="s">
        <v>13194</v>
      </c>
      <c r="C96" s="112" t="s">
        <v>136</v>
      </c>
      <c r="D96" s="112" t="s">
        <v>94</v>
      </c>
      <c r="E96" s="223" t="s">
        <v>7302</v>
      </c>
      <c r="F96" s="113" t="s">
        <v>18</v>
      </c>
      <c r="G96" s="113" t="s">
        <v>146</v>
      </c>
      <c r="H96" s="113" t="s">
        <v>2965</v>
      </c>
      <c r="I96" s="179" t="s">
        <v>2966</v>
      </c>
      <c r="J96" s="117"/>
      <c r="K96" s="116"/>
      <c r="L96" s="117"/>
      <c r="M96" s="116"/>
      <c r="N96" s="115"/>
      <c r="O96" s="115" t="s">
        <v>153</v>
      </c>
      <c r="P96" s="115" t="s">
        <v>438</v>
      </c>
      <c r="Q96" s="119" t="s">
        <v>2967</v>
      </c>
      <c r="R96" s="119" t="s">
        <v>12888</v>
      </c>
      <c r="S96" s="123" t="s">
        <v>144</v>
      </c>
      <c r="T96" s="115" t="s">
        <v>2968</v>
      </c>
      <c r="U96" s="180"/>
      <c r="V96" s="180"/>
      <c r="W96" s="121" t="str">
        <f>VLOOKUP(TRIM(X96),X10:Y88,2,FALSE)</f>
        <v>Frank</v>
      </c>
      <c r="X96" s="215" t="str">
        <f t="shared" si="8"/>
        <v>6.5.2</v>
      </c>
      <c r="Y96" s="226">
        <f t="shared" si="9"/>
        <v>0</v>
      </c>
      <c r="Z96" s="215">
        <f t="shared" si="10"/>
        <v>0</v>
      </c>
      <c r="AA96" s="215">
        <f t="shared" si="11"/>
        <v>18</v>
      </c>
    </row>
    <row r="97" spans="1:27" ht="35.25" customHeight="1" x14ac:dyDescent="0.25">
      <c r="A97" s="110" t="s">
        <v>135</v>
      </c>
      <c r="B97" s="264" t="s">
        <v>13195</v>
      </c>
      <c r="C97" s="112" t="s">
        <v>136</v>
      </c>
      <c r="D97" s="112" t="s">
        <v>70</v>
      </c>
      <c r="E97" s="223" t="s">
        <v>7303</v>
      </c>
      <c r="F97" s="113" t="s">
        <v>18</v>
      </c>
      <c r="G97" s="113" t="s">
        <v>146</v>
      </c>
      <c r="H97" s="113" t="s">
        <v>2981</v>
      </c>
      <c r="I97" s="179" t="s">
        <v>2982</v>
      </c>
      <c r="J97" s="117"/>
      <c r="K97" s="116"/>
      <c r="L97" s="117"/>
      <c r="M97" s="116"/>
      <c r="N97" s="115"/>
      <c r="O97" s="115" t="s">
        <v>499</v>
      </c>
      <c r="P97" s="115"/>
      <c r="Q97" s="119" t="s">
        <v>2940</v>
      </c>
      <c r="R97" s="119" t="s">
        <v>12879</v>
      </c>
      <c r="S97" s="120" t="s">
        <v>148</v>
      </c>
      <c r="T97" s="115" t="s">
        <v>2983</v>
      </c>
      <c r="U97" s="180"/>
      <c r="V97" s="180"/>
      <c r="W97" s="121" t="str">
        <f>VLOOKUP(TRIM(X97),X10:Y88,2,FALSE)</f>
        <v>Frank</v>
      </c>
      <c r="X97" s="215" t="str">
        <f t="shared" si="8"/>
        <v>4.1</v>
      </c>
      <c r="Y97" s="226">
        <f t="shared" si="9"/>
        <v>0</v>
      </c>
      <c r="Z97" s="215">
        <f t="shared" si="10"/>
        <v>0</v>
      </c>
      <c r="AA97" s="215">
        <f t="shared" si="11"/>
        <v>20</v>
      </c>
    </row>
    <row r="98" spans="1:27" ht="35.25" customHeight="1" x14ac:dyDescent="0.25">
      <c r="A98" s="110" t="s">
        <v>135</v>
      </c>
      <c r="B98" s="264" t="s">
        <v>13194</v>
      </c>
      <c r="C98" s="112" t="s">
        <v>136</v>
      </c>
      <c r="D98" s="112" t="s">
        <v>100</v>
      </c>
      <c r="E98" s="223" t="s">
        <v>7304</v>
      </c>
      <c r="F98" s="113" t="s">
        <v>18</v>
      </c>
      <c r="G98" s="113" t="s">
        <v>146</v>
      </c>
      <c r="H98" s="113" t="s">
        <v>2986</v>
      </c>
      <c r="I98" s="179" t="s">
        <v>2987</v>
      </c>
      <c r="J98" s="117"/>
      <c r="K98" s="116"/>
      <c r="L98" s="117"/>
      <c r="M98" s="116"/>
      <c r="N98" s="115"/>
      <c r="O98" s="115" t="s">
        <v>153</v>
      </c>
      <c r="P98" s="115" t="s">
        <v>471</v>
      </c>
      <c r="Q98" s="119" t="s">
        <v>2942</v>
      </c>
      <c r="R98" s="119" t="s">
        <v>12865</v>
      </c>
      <c r="S98" s="120" t="s">
        <v>148</v>
      </c>
      <c r="T98" s="115" t="s">
        <v>2988</v>
      </c>
      <c r="U98" s="180"/>
      <c r="V98" s="180"/>
      <c r="W98" s="121" t="str">
        <f>VLOOKUP(TRIM(X98),X10:Y88,2,FALSE)</f>
        <v>Frank</v>
      </c>
      <c r="X98" s="215" t="str">
        <f t="shared" si="8"/>
        <v>6.5.5</v>
      </c>
      <c r="Y98" s="226">
        <f t="shared" si="9"/>
        <v>0</v>
      </c>
      <c r="Z98" s="215">
        <f t="shared" si="10"/>
        <v>0</v>
      </c>
      <c r="AA98" s="215">
        <f t="shared" si="11"/>
        <v>19</v>
      </c>
    </row>
    <row r="99" spans="1:27" ht="35.25" customHeight="1" x14ac:dyDescent="0.25">
      <c r="A99" s="110" t="s">
        <v>135</v>
      </c>
      <c r="B99" s="264" t="s">
        <v>13196</v>
      </c>
      <c r="C99" s="112" t="s">
        <v>136</v>
      </c>
      <c r="D99" s="112" t="s">
        <v>91</v>
      </c>
      <c r="E99" s="223" t="s">
        <v>7305</v>
      </c>
      <c r="F99" s="113" t="s">
        <v>18</v>
      </c>
      <c r="G99" s="113" t="s">
        <v>146</v>
      </c>
      <c r="H99" s="113" t="s">
        <v>2991</v>
      </c>
      <c r="I99" s="179" t="s">
        <v>2992</v>
      </c>
      <c r="J99" s="117"/>
      <c r="K99" s="116"/>
      <c r="L99" s="117"/>
      <c r="M99" s="116"/>
      <c r="N99" s="115"/>
      <c r="O99" s="115" t="s">
        <v>153</v>
      </c>
      <c r="P99" s="115" t="s">
        <v>471</v>
      </c>
      <c r="Q99" s="119" t="s">
        <v>2993</v>
      </c>
      <c r="R99" s="119" t="s">
        <v>12890</v>
      </c>
      <c r="S99" s="123" t="s">
        <v>12889</v>
      </c>
      <c r="T99" s="115" t="s">
        <v>2988</v>
      </c>
      <c r="U99" s="180"/>
      <c r="V99" s="180"/>
      <c r="W99" s="121" t="str">
        <f>VLOOKUP(TRIM(X99),X10:Y88,2,FALSE)</f>
        <v>Frank</v>
      </c>
      <c r="X99" s="215" t="str">
        <f t="shared" si="8"/>
        <v>6.5.1</v>
      </c>
      <c r="Y99" s="226">
        <f t="shared" si="9"/>
        <v>0</v>
      </c>
      <c r="Z99" s="215">
        <f t="shared" si="10"/>
        <v>0</v>
      </c>
      <c r="AA99" s="215">
        <f t="shared" si="11"/>
        <v>19</v>
      </c>
    </row>
    <row r="100" spans="1:27" ht="35.25" customHeight="1" x14ac:dyDescent="0.25">
      <c r="A100" s="110" t="s">
        <v>135</v>
      </c>
      <c r="B100" s="264" t="s">
        <v>13197</v>
      </c>
      <c r="C100" s="112" t="s">
        <v>136</v>
      </c>
      <c r="D100" s="112" t="s">
        <v>100</v>
      </c>
      <c r="E100" s="223" t="s">
        <v>7306</v>
      </c>
      <c r="F100" s="113" t="s">
        <v>18</v>
      </c>
      <c r="G100" s="113" t="s">
        <v>146</v>
      </c>
      <c r="H100" s="113" t="s">
        <v>2997</v>
      </c>
      <c r="I100" s="179" t="s">
        <v>2998</v>
      </c>
      <c r="J100" s="117"/>
      <c r="K100" s="116"/>
      <c r="L100" s="117"/>
      <c r="M100" s="116"/>
      <c r="N100" s="115"/>
      <c r="O100" s="115" t="s">
        <v>499</v>
      </c>
      <c r="P100" s="115" t="s">
        <v>527</v>
      </c>
      <c r="Q100" s="119" t="s">
        <v>2945</v>
      </c>
      <c r="R100" s="119" t="s">
        <v>12891</v>
      </c>
      <c r="S100" s="123" t="s">
        <v>144</v>
      </c>
      <c r="T100" s="115" t="s">
        <v>442</v>
      </c>
      <c r="U100" s="180"/>
      <c r="V100" s="180"/>
      <c r="W100" s="121" t="str">
        <f>VLOOKUP(TRIM(X100),X10:Y88,2,FALSE)</f>
        <v>Frank</v>
      </c>
      <c r="X100" s="215" t="str">
        <f t="shared" si="8"/>
        <v>6.5.5</v>
      </c>
      <c r="Y100" s="226">
        <f t="shared" si="9"/>
        <v>0</v>
      </c>
      <c r="Z100" s="215">
        <f t="shared" si="10"/>
        <v>0</v>
      </c>
      <c r="AA100" s="215">
        <f t="shared" si="11"/>
        <v>18</v>
      </c>
    </row>
    <row r="101" spans="1:27" ht="35.25" customHeight="1" x14ac:dyDescent="0.25">
      <c r="A101" s="110" t="s">
        <v>135</v>
      </c>
      <c r="B101" s="264" t="s">
        <v>13198</v>
      </c>
      <c r="C101" s="112" t="s">
        <v>136</v>
      </c>
      <c r="D101" s="112" t="s">
        <v>113</v>
      </c>
      <c r="E101" s="223" t="s">
        <v>7307</v>
      </c>
      <c r="F101" s="113" t="s">
        <v>18</v>
      </c>
      <c r="G101" s="113" t="s">
        <v>146</v>
      </c>
      <c r="H101" s="113" t="s">
        <v>3161</v>
      </c>
      <c r="I101" s="179" t="s">
        <v>3162</v>
      </c>
      <c r="J101" s="117"/>
      <c r="K101" s="116"/>
      <c r="L101" s="117"/>
      <c r="M101" s="116"/>
      <c r="N101" s="115"/>
      <c r="O101" s="115" t="s">
        <v>499</v>
      </c>
      <c r="P101" s="115"/>
      <c r="Q101" s="119" t="s">
        <v>3004</v>
      </c>
      <c r="R101" s="119" t="s">
        <v>12893</v>
      </c>
      <c r="S101" s="123" t="s">
        <v>144</v>
      </c>
      <c r="T101" s="115" t="s">
        <v>840</v>
      </c>
      <c r="U101" s="180"/>
      <c r="V101" s="180"/>
      <c r="W101" s="121" t="str">
        <f>VLOOKUP(TRIM(X101),X10:Y88,2,FALSE)</f>
        <v>LaeYoung</v>
      </c>
      <c r="X101" s="215" t="str">
        <f t="shared" si="8"/>
        <v>6.6</v>
      </c>
      <c r="Y101" s="226">
        <f t="shared" si="9"/>
        <v>0</v>
      </c>
      <c r="Z101" s="215">
        <f t="shared" si="10"/>
        <v>0</v>
      </c>
      <c r="AA101" s="215">
        <f t="shared" si="11"/>
        <v>24</v>
      </c>
    </row>
    <row r="102" spans="1:27" ht="35.25" customHeight="1" x14ac:dyDescent="0.25">
      <c r="A102" s="110" t="s">
        <v>135</v>
      </c>
      <c r="B102" s="264" t="s">
        <v>13199</v>
      </c>
      <c r="C102" s="112" t="s">
        <v>136</v>
      </c>
      <c r="D102" s="112" t="s">
        <v>655</v>
      </c>
      <c r="E102" s="223" t="s">
        <v>7308</v>
      </c>
      <c r="F102" s="113" t="s">
        <v>18</v>
      </c>
      <c r="G102" s="113" t="s">
        <v>146</v>
      </c>
      <c r="H102" s="113" t="s">
        <v>3167</v>
      </c>
      <c r="I102" s="179" t="s">
        <v>3168</v>
      </c>
      <c r="J102" s="117"/>
      <c r="K102" s="116"/>
      <c r="L102" s="117"/>
      <c r="M102" s="116"/>
      <c r="N102" s="115"/>
      <c r="O102" s="115" t="s">
        <v>499</v>
      </c>
      <c r="P102" s="115"/>
      <c r="Q102" s="119" t="s">
        <v>3005</v>
      </c>
      <c r="R102" s="119" t="s">
        <v>11437</v>
      </c>
      <c r="S102" s="120" t="s">
        <v>151</v>
      </c>
      <c r="T102" s="115" t="s">
        <v>3169</v>
      </c>
      <c r="U102" s="180"/>
      <c r="V102" s="180"/>
      <c r="W102" s="121" t="str">
        <f>VLOOKUP(TRIM(X102),X10:Y88,2,FALSE)</f>
        <v>Frank</v>
      </c>
      <c r="X102" s="215" t="str">
        <f t="shared" si="8"/>
        <v>6.20</v>
      </c>
      <c r="Y102" s="226">
        <f t="shared" si="9"/>
        <v>0</v>
      </c>
      <c r="Z102" s="215">
        <f t="shared" si="10"/>
        <v>0</v>
      </c>
      <c r="AA102" s="215">
        <f t="shared" si="11"/>
        <v>20</v>
      </c>
    </row>
    <row r="103" spans="1:27" ht="35.25" customHeight="1" x14ac:dyDescent="0.25">
      <c r="A103" s="110" t="s">
        <v>135</v>
      </c>
      <c r="B103" s="264" t="s">
        <v>13200</v>
      </c>
      <c r="C103" s="112" t="s">
        <v>136</v>
      </c>
      <c r="D103" s="112" t="s">
        <v>867</v>
      </c>
      <c r="E103" s="223" t="s">
        <v>7309</v>
      </c>
      <c r="F103" s="113" t="s">
        <v>18</v>
      </c>
      <c r="G103" s="113" t="s">
        <v>150</v>
      </c>
      <c r="H103" s="113" t="s">
        <v>3170</v>
      </c>
      <c r="I103" s="179" t="s">
        <v>3171</v>
      </c>
      <c r="J103" s="117"/>
      <c r="K103" s="116"/>
      <c r="L103" s="117"/>
      <c r="M103" s="116"/>
      <c r="N103" s="115"/>
      <c r="O103" s="115" t="s">
        <v>499</v>
      </c>
      <c r="P103" s="115" t="s">
        <v>1181</v>
      </c>
      <c r="Q103" s="119" t="s">
        <v>3006</v>
      </c>
      <c r="R103" s="119" t="s">
        <v>10995</v>
      </c>
      <c r="S103" s="120" t="s">
        <v>151</v>
      </c>
      <c r="T103" s="115" t="s">
        <v>3172</v>
      </c>
      <c r="U103" s="180"/>
      <c r="V103" s="180"/>
      <c r="W103" s="121" t="str">
        <f>VLOOKUP(TRIM(X103),X10:Y88,2,FALSE)</f>
        <v>Frank</v>
      </c>
      <c r="X103" s="215" t="str">
        <f t="shared" si="8"/>
        <v>6.15.3</v>
      </c>
      <c r="Y103" s="226">
        <f t="shared" si="9"/>
        <v>0</v>
      </c>
      <c r="Z103" s="215">
        <f t="shared" si="10"/>
        <v>0</v>
      </c>
      <c r="AA103" s="215">
        <f t="shared" si="11"/>
        <v>20</v>
      </c>
    </row>
    <row r="104" spans="1:27" ht="35.25" customHeight="1" x14ac:dyDescent="0.25">
      <c r="A104" s="110" t="s">
        <v>135</v>
      </c>
      <c r="B104" s="264" t="s">
        <v>13201</v>
      </c>
      <c r="C104" s="112" t="s">
        <v>136</v>
      </c>
      <c r="D104" s="112" t="s">
        <v>91</v>
      </c>
      <c r="E104" s="223" t="s">
        <v>7310</v>
      </c>
      <c r="F104" s="113" t="s">
        <v>18</v>
      </c>
      <c r="G104" s="113" t="s">
        <v>146</v>
      </c>
      <c r="H104" s="113" t="s">
        <v>11822</v>
      </c>
      <c r="I104" s="179" t="s">
        <v>3192</v>
      </c>
      <c r="J104" s="117"/>
      <c r="K104" s="116"/>
      <c r="L104" s="117"/>
      <c r="M104" s="116"/>
      <c r="N104" s="115"/>
      <c r="O104" s="115" t="s">
        <v>153</v>
      </c>
      <c r="P104" s="115" t="s">
        <v>3193</v>
      </c>
      <c r="Q104" s="119" t="s">
        <v>3194</v>
      </c>
      <c r="R104" s="119" t="s">
        <v>11137</v>
      </c>
      <c r="S104" s="123" t="s">
        <v>144</v>
      </c>
      <c r="T104" s="115" t="s">
        <v>3195</v>
      </c>
      <c r="U104" s="180"/>
      <c r="V104" s="180"/>
      <c r="W104" s="121" t="str">
        <f>VLOOKUP(TRIM(X104),X10:Y88,2,FALSE)</f>
        <v>Frank</v>
      </c>
      <c r="X104" s="215" t="str">
        <f t="shared" si="8"/>
        <v>6.5.1</v>
      </c>
      <c r="Y104" s="226">
        <f t="shared" si="9"/>
        <v>0</v>
      </c>
      <c r="Z104" s="215">
        <f t="shared" si="10"/>
        <v>0</v>
      </c>
      <c r="AA104" s="215">
        <f t="shared" si="11"/>
        <v>18</v>
      </c>
    </row>
    <row r="105" spans="1:27" ht="35.25" customHeight="1" x14ac:dyDescent="0.25">
      <c r="A105" s="110" t="s">
        <v>135</v>
      </c>
      <c r="B105" s="264" t="s">
        <v>13202</v>
      </c>
      <c r="C105" s="112" t="s">
        <v>136</v>
      </c>
      <c r="D105" s="112" t="s">
        <v>655</v>
      </c>
      <c r="E105" s="223" t="s">
        <v>7311</v>
      </c>
      <c r="F105" s="113" t="s">
        <v>18</v>
      </c>
      <c r="G105" s="113" t="s">
        <v>146</v>
      </c>
      <c r="H105" s="113" t="s">
        <v>4046</v>
      </c>
      <c r="I105" s="179" t="s">
        <v>4047</v>
      </c>
      <c r="J105" s="117"/>
      <c r="K105" s="116"/>
      <c r="L105" s="117"/>
      <c r="M105" s="116"/>
      <c r="N105" s="115"/>
      <c r="O105" s="115" t="s">
        <v>499</v>
      </c>
      <c r="P105" s="115" t="s">
        <v>1187</v>
      </c>
      <c r="Q105" s="119" t="s">
        <v>4048</v>
      </c>
      <c r="R105" s="119" t="s">
        <v>11436</v>
      </c>
      <c r="S105" s="120" t="s">
        <v>151</v>
      </c>
      <c r="T105" s="115" t="s">
        <v>4049</v>
      </c>
      <c r="U105" s="180"/>
      <c r="V105" s="180"/>
      <c r="W105" s="121" t="str">
        <f>VLOOKUP(TRIM(X105),X10:Y88,2,FALSE)</f>
        <v>Frank</v>
      </c>
      <c r="X105" s="215" t="str">
        <f t="shared" si="8"/>
        <v>6.20</v>
      </c>
      <c r="Y105" s="226">
        <f t="shared" si="9"/>
        <v>0</v>
      </c>
      <c r="Z105" s="215">
        <f t="shared" si="10"/>
        <v>0</v>
      </c>
      <c r="AA105" s="215">
        <f t="shared" si="11"/>
        <v>20</v>
      </c>
    </row>
    <row r="106" spans="1:27" ht="35.25" customHeight="1" x14ac:dyDescent="0.25">
      <c r="A106" s="110" t="s">
        <v>135</v>
      </c>
      <c r="B106" s="264" t="s">
        <v>13190</v>
      </c>
      <c r="C106" s="112" t="s">
        <v>136</v>
      </c>
      <c r="D106" s="112" t="s">
        <v>113</v>
      </c>
      <c r="E106" s="223" t="s">
        <v>7312</v>
      </c>
      <c r="F106" s="113" t="s">
        <v>18</v>
      </c>
      <c r="G106" s="113" t="s">
        <v>146</v>
      </c>
      <c r="H106" s="113" t="s">
        <v>4057</v>
      </c>
      <c r="I106" s="179" t="s">
        <v>4058</v>
      </c>
      <c r="J106" s="117"/>
      <c r="K106" s="116"/>
      <c r="L106" s="117"/>
      <c r="M106" s="116"/>
      <c r="N106" s="115"/>
      <c r="O106" s="115" t="s">
        <v>499</v>
      </c>
      <c r="P106" s="115" t="s">
        <v>975</v>
      </c>
      <c r="Q106" s="119" t="s">
        <v>4036</v>
      </c>
      <c r="R106" s="119" t="s">
        <v>12877</v>
      </c>
      <c r="S106" s="120" t="s">
        <v>148</v>
      </c>
      <c r="T106" s="115" t="s">
        <v>4059</v>
      </c>
      <c r="U106" s="180"/>
      <c r="V106" s="180"/>
      <c r="W106" s="121" t="str">
        <f>VLOOKUP(TRIM(X106),X10:Y88,2,FALSE)</f>
        <v>LaeYoung</v>
      </c>
      <c r="X106" s="215" t="str">
        <f t="shared" si="8"/>
        <v>6.6</v>
      </c>
      <c r="Y106" s="226">
        <f t="shared" si="9"/>
        <v>0</v>
      </c>
      <c r="Z106" s="215">
        <f t="shared" si="10"/>
        <v>0</v>
      </c>
      <c r="AA106" s="215">
        <f t="shared" si="11"/>
        <v>20</v>
      </c>
    </row>
    <row r="107" spans="1:27" ht="35.25" customHeight="1" x14ac:dyDescent="0.25">
      <c r="A107" s="110" t="s">
        <v>135</v>
      </c>
      <c r="B107" s="264" t="s">
        <v>13203</v>
      </c>
      <c r="C107" s="112" t="s">
        <v>136</v>
      </c>
      <c r="D107" s="112" t="s">
        <v>91</v>
      </c>
      <c r="E107" s="223" t="s">
        <v>7313</v>
      </c>
      <c r="F107" s="113" t="s">
        <v>18</v>
      </c>
      <c r="G107" s="113" t="s">
        <v>146</v>
      </c>
      <c r="H107" s="113" t="s">
        <v>4608</v>
      </c>
      <c r="I107" s="179" t="s">
        <v>4609</v>
      </c>
      <c r="J107" s="117"/>
      <c r="K107" s="116"/>
      <c r="L107" s="117"/>
      <c r="M107" s="116"/>
      <c r="N107" s="115"/>
      <c r="O107" s="115" t="s">
        <v>153</v>
      </c>
      <c r="P107" s="115" t="s">
        <v>581</v>
      </c>
      <c r="Q107" s="119" t="s">
        <v>4604</v>
      </c>
      <c r="R107" s="119" t="s">
        <v>11138</v>
      </c>
      <c r="S107" s="120" t="s">
        <v>151</v>
      </c>
      <c r="T107" s="115" t="s">
        <v>4610</v>
      </c>
      <c r="U107" s="180"/>
      <c r="V107" s="180"/>
      <c r="W107" s="121" t="str">
        <f>VLOOKUP(TRIM(X107),X10:Y88,2,FALSE)</f>
        <v>Frank</v>
      </c>
      <c r="X107" s="215" t="str">
        <f t="shared" si="8"/>
        <v>6.5.1</v>
      </c>
      <c r="Y107" s="226">
        <f t="shared" si="9"/>
        <v>0</v>
      </c>
      <c r="Z107" s="215">
        <f t="shared" si="10"/>
        <v>0</v>
      </c>
      <c r="AA107" s="215">
        <f t="shared" si="11"/>
        <v>18</v>
      </c>
    </row>
    <row r="108" spans="1:27" ht="35.25" customHeight="1" x14ac:dyDescent="0.25">
      <c r="A108" s="110" t="s">
        <v>135</v>
      </c>
      <c r="B108" s="264" t="s">
        <v>13204</v>
      </c>
      <c r="C108" s="112" t="s">
        <v>136</v>
      </c>
      <c r="D108" s="112" t="s">
        <v>97</v>
      </c>
      <c r="E108" s="223" t="s">
        <v>7314</v>
      </c>
      <c r="F108" s="113" t="s">
        <v>18</v>
      </c>
      <c r="G108" s="113" t="s">
        <v>150</v>
      </c>
      <c r="H108" s="113" t="s">
        <v>4614</v>
      </c>
      <c r="I108" s="179" t="s">
        <v>4615</v>
      </c>
      <c r="J108" s="117"/>
      <c r="K108" s="116"/>
      <c r="L108" s="117"/>
      <c r="M108" s="116"/>
      <c r="N108" s="115"/>
      <c r="O108" s="115" t="s">
        <v>153</v>
      </c>
      <c r="P108" s="115" t="s">
        <v>889</v>
      </c>
      <c r="Q108" s="119" t="s">
        <v>4616</v>
      </c>
      <c r="R108" s="119" t="s">
        <v>11446</v>
      </c>
      <c r="S108" s="120" t="s">
        <v>151</v>
      </c>
      <c r="T108" s="115" t="s">
        <v>580</v>
      </c>
      <c r="U108" s="180"/>
      <c r="V108" s="180"/>
      <c r="W108" s="121" t="str">
        <f>VLOOKUP(TRIM(X108),X10:Y88,2,FALSE)</f>
        <v>Frank</v>
      </c>
      <c r="X108" s="215" t="str">
        <f t="shared" si="8"/>
        <v>6.5.4</v>
      </c>
      <c r="Y108" s="226">
        <f t="shared" si="9"/>
        <v>0</v>
      </c>
      <c r="Z108" s="215">
        <f t="shared" si="10"/>
        <v>0</v>
      </c>
      <c r="AA108" s="215">
        <f t="shared" si="11"/>
        <v>18</v>
      </c>
    </row>
    <row r="109" spans="1:27" ht="35.25" customHeight="1" x14ac:dyDescent="0.25">
      <c r="A109" s="110" t="s">
        <v>135</v>
      </c>
      <c r="B109" s="264" t="s">
        <v>13205</v>
      </c>
      <c r="C109" s="112" t="s">
        <v>136</v>
      </c>
      <c r="D109" s="112" t="s">
        <v>97</v>
      </c>
      <c r="E109" s="223" t="s">
        <v>7315</v>
      </c>
      <c r="F109" s="113" t="s">
        <v>18</v>
      </c>
      <c r="G109" s="113" t="s">
        <v>146</v>
      </c>
      <c r="H109" s="113" t="s">
        <v>4640</v>
      </c>
      <c r="I109" s="179" t="s">
        <v>4641</v>
      </c>
      <c r="J109" s="117"/>
      <c r="K109" s="116"/>
      <c r="L109" s="117"/>
      <c r="M109" s="116"/>
      <c r="N109" s="115"/>
      <c r="O109" s="115" t="s">
        <v>153</v>
      </c>
      <c r="P109" s="115" t="s">
        <v>471</v>
      </c>
      <c r="Q109" s="119" t="s">
        <v>4627</v>
      </c>
      <c r="R109" s="119" t="s">
        <v>12880</v>
      </c>
      <c r="S109" s="120" t="s">
        <v>148</v>
      </c>
      <c r="T109" s="115" t="s">
        <v>4642</v>
      </c>
      <c r="U109" s="180"/>
      <c r="V109" s="180"/>
      <c r="W109" s="121" t="str">
        <f>VLOOKUP(TRIM(X109),X10:Y88,2,FALSE)</f>
        <v>Frank</v>
      </c>
      <c r="X109" s="215" t="str">
        <f t="shared" si="8"/>
        <v>6.5.4</v>
      </c>
      <c r="Y109" s="226">
        <f t="shared" si="9"/>
        <v>0</v>
      </c>
      <c r="Z109" s="215">
        <f t="shared" si="10"/>
        <v>0</v>
      </c>
      <c r="AA109" s="215">
        <f t="shared" si="11"/>
        <v>19</v>
      </c>
    </row>
    <row r="110" spans="1:27" ht="35.25" customHeight="1" x14ac:dyDescent="0.25">
      <c r="A110" s="110" t="s">
        <v>135</v>
      </c>
      <c r="B110" s="264" t="s">
        <v>13206</v>
      </c>
      <c r="C110" s="112" t="s">
        <v>136</v>
      </c>
      <c r="D110" s="112" t="s">
        <v>97</v>
      </c>
      <c r="E110" s="223" t="s">
        <v>7316</v>
      </c>
      <c r="F110" s="113" t="s">
        <v>18</v>
      </c>
      <c r="G110" s="113" t="s">
        <v>146</v>
      </c>
      <c r="H110" s="113" t="s">
        <v>4647</v>
      </c>
      <c r="I110" s="179" t="s">
        <v>4648</v>
      </c>
      <c r="J110" s="117"/>
      <c r="K110" s="116"/>
      <c r="L110" s="117"/>
      <c r="M110" s="116"/>
      <c r="N110" s="115"/>
      <c r="O110" s="115" t="s">
        <v>153</v>
      </c>
      <c r="P110" s="115" t="s">
        <v>471</v>
      </c>
      <c r="Q110" s="119" t="s">
        <v>4649</v>
      </c>
      <c r="R110" s="119" t="s">
        <v>12866</v>
      </c>
      <c r="S110" s="120" t="s">
        <v>148</v>
      </c>
      <c r="T110" s="115" t="s">
        <v>441</v>
      </c>
      <c r="U110" s="180"/>
      <c r="V110" s="180"/>
      <c r="W110" s="121" t="str">
        <f>VLOOKUP(TRIM(X110),X10:Y88,2,FALSE)</f>
        <v>Frank</v>
      </c>
      <c r="X110" s="215" t="str">
        <f t="shared" si="8"/>
        <v>6.5.4</v>
      </c>
      <c r="Y110" s="226">
        <f t="shared" si="9"/>
        <v>0</v>
      </c>
      <c r="Z110" s="215">
        <f t="shared" si="10"/>
        <v>0</v>
      </c>
      <c r="AA110" s="215">
        <f t="shared" si="11"/>
        <v>19</v>
      </c>
    </row>
    <row r="111" spans="1:27" ht="35.25" customHeight="1" x14ac:dyDescent="0.25">
      <c r="A111" s="110" t="s">
        <v>135</v>
      </c>
      <c r="B111" s="264" t="s">
        <v>13194</v>
      </c>
      <c r="C111" s="112" t="s">
        <v>136</v>
      </c>
      <c r="D111" s="112" t="s">
        <v>100</v>
      </c>
      <c r="E111" s="223" t="s">
        <v>7317</v>
      </c>
      <c r="F111" s="113" t="s">
        <v>18</v>
      </c>
      <c r="G111" s="113" t="s">
        <v>146</v>
      </c>
      <c r="H111" s="113" t="s">
        <v>4664</v>
      </c>
      <c r="I111" s="179" t="s">
        <v>4665</v>
      </c>
      <c r="J111" s="117"/>
      <c r="K111" s="116"/>
      <c r="L111" s="117"/>
      <c r="M111" s="116"/>
      <c r="N111" s="115"/>
      <c r="O111" s="115" t="s">
        <v>499</v>
      </c>
      <c r="P111" s="115" t="s">
        <v>4666</v>
      </c>
      <c r="Q111" s="119" t="s">
        <v>4662</v>
      </c>
      <c r="R111" s="119" t="s">
        <v>12864</v>
      </c>
      <c r="S111" s="120" t="s">
        <v>148</v>
      </c>
      <c r="T111" s="115" t="s">
        <v>4667</v>
      </c>
      <c r="U111" s="180"/>
      <c r="V111" s="180"/>
      <c r="W111" s="121" t="str">
        <f>VLOOKUP(TRIM(X111),X10:Y88,2,FALSE)</f>
        <v>Frank</v>
      </c>
      <c r="X111" s="215" t="str">
        <f t="shared" si="8"/>
        <v>6.5.5</v>
      </c>
      <c r="Y111" s="226">
        <f t="shared" si="9"/>
        <v>0</v>
      </c>
      <c r="Z111" s="215">
        <f t="shared" si="10"/>
        <v>0</v>
      </c>
      <c r="AA111" s="215">
        <f t="shared" si="11"/>
        <v>18</v>
      </c>
    </row>
    <row r="112" spans="1:27" ht="35.25" customHeight="1" x14ac:dyDescent="0.25">
      <c r="A112" s="110" t="s">
        <v>135</v>
      </c>
      <c r="B112" s="264" t="s">
        <v>13207</v>
      </c>
      <c r="C112" s="112" t="s">
        <v>136</v>
      </c>
      <c r="D112" s="112" t="s">
        <v>89</v>
      </c>
      <c r="E112" s="223" t="s">
        <v>7318</v>
      </c>
      <c r="F112" s="113" t="s">
        <v>18</v>
      </c>
      <c r="G112" s="113" t="s">
        <v>146</v>
      </c>
      <c r="H112" s="113" t="s">
        <v>4668</v>
      </c>
      <c r="I112" s="179" t="s">
        <v>4669</v>
      </c>
      <c r="J112" s="117" t="s">
        <v>4670</v>
      </c>
      <c r="K112" s="116"/>
      <c r="L112" s="117"/>
      <c r="M112" s="116"/>
      <c r="N112" s="115"/>
      <c r="O112" s="115" t="s">
        <v>499</v>
      </c>
      <c r="P112" s="115" t="s">
        <v>639</v>
      </c>
      <c r="Q112" s="119" t="s">
        <v>4671</v>
      </c>
      <c r="R112" s="119" t="s">
        <v>12858</v>
      </c>
      <c r="S112" s="120" t="s">
        <v>148</v>
      </c>
      <c r="T112" s="115" t="s">
        <v>483</v>
      </c>
      <c r="U112" s="180"/>
      <c r="V112" s="180"/>
      <c r="W112" s="121" t="str">
        <f>VLOOKUP(TRIM(X112),X10:Y88,2,FALSE)</f>
        <v>Krisztian</v>
      </c>
      <c r="X112" s="215" t="str">
        <f t="shared" si="8"/>
        <v>6.4</v>
      </c>
      <c r="Y112" s="226">
        <f t="shared" si="9"/>
        <v>0</v>
      </c>
      <c r="Z112" s="215">
        <f t="shared" si="10"/>
        <v>0</v>
      </c>
      <c r="AA112" s="215">
        <f t="shared" si="11"/>
        <v>18</v>
      </c>
    </row>
    <row r="113" spans="1:27" ht="35.25" customHeight="1" x14ac:dyDescent="0.25">
      <c r="A113" s="110" t="s">
        <v>135</v>
      </c>
      <c r="B113" s="264" t="s">
        <v>13194</v>
      </c>
      <c r="C113" s="112" t="s">
        <v>136</v>
      </c>
      <c r="D113" s="112" t="s">
        <v>89</v>
      </c>
      <c r="E113" s="223" t="s">
        <v>7319</v>
      </c>
      <c r="F113" s="113" t="s">
        <v>18</v>
      </c>
      <c r="G113" s="113" t="s">
        <v>146</v>
      </c>
      <c r="H113" s="113" t="s">
        <v>4672</v>
      </c>
      <c r="I113" s="179" t="s">
        <v>4673</v>
      </c>
      <c r="J113" s="117"/>
      <c r="K113" s="116"/>
      <c r="L113" s="117"/>
      <c r="M113" s="116"/>
      <c r="N113" s="115"/>
      <c r="O113" s="115" t="s">
        <v>499</v>
      </c>
      <c r="P113" s="115" t="s">
        <v>4674</v>
      </c>
      <c r="Q113" s="119" t="s">
        <v>4663</v>
      </c>
      <c r="R113" s="119" t="s">
        <v>12881</v>
      </c>
      <c r="S113" s="120" t="s">
        <v>148</v>
      </c>
      <c r="T113" s="115" t="s">
        <v>442</v>
      </c>
      <c r="U113" s="180"/>
      <c r="V113" s="180"/>
      <c r="W113" s="121" t="str">
        <f>VLOOKUP(TRIM(X113),X10:Y88,2,FALSE)</f>
        <v>Krisztian</v>
      </c>
      <c r="X113" s="215" t="str">
        <f t="shared" si="8"/>
        <v>6.4</v>
      </c>
      <c r="Y113" s="226">
        <f t="shared" si="9"/>
        <v>0</v>
      </c>
      <c r="Z113" s="215">
        <f t="shared" si="10"/>
        <v>0</v>
      </c>
      <c r="AA113" s="215">
        <f t="shared" si="11"/>
        <v>18</v>
      </c>
    </row>
    <row r="114" spans="1:27" ht="35.25" customHeight="1" x14ac:dyDescent="0.25">
      <c r="A114" s="110" t="s">
        <v>135</v>
      </c>
      <c r="B114" s="264" t="s">
        <v>13208</v>
      </c>
      <c r="C114" s="112" t="s">
        <v>136</v>
      </c>
      <c r="D114" s="112" t="s">
        <v>97</v>
      </c>
      <c r="E114" s="223" t="s">
        <v>7320</v>
      </c>
      <c r="F114" s="113" t="s">
        <v>18</v>
      </c>
      <c r="G114" s="113" t="s">
        <v>146</v>
      </c>
      <c r="H114" s="113" t="s">
        <v>9320</v>
      </c>
      <c r="I114" s="179" t="s">
        <v>9321</v>
      </c>
      <c r="J114" s="117"/>
      <c r="K114" s="116"/>
      <c r="L114" s="117"/>
      <c r="M114" s="116"/>
      <c r="N114" s="115"/>
      <c r="O114" s="115"/>
      <c r="P114" s="115"/>
      <c r="Q114" s="119" t="s">
        <v>9322</v>
      </c>
      <c r="R114" s="119" t="s">
        <v>10757</v>
      </c>
      <c r="S114" s="123" t="s">
        <v>144</v>
      </c>
      <c r="T114" s="115" t="s">
        <v>9323</v>
      </c>
      <c r="U114" s="180"/>
      <c r="V114" s="180"/>
      <c r="W114" s="121" t="str">
        <f>VLOOKUP(TRIM(X114),X10:Y88,2,FALSE)</f>
        <v>Frank</v>
      </c>
      <c r="X114" s="215" t="str">
        <f t="shared" si="8"/>
        <v>6.5.4</v>
      </c>
      <c r="Y114" s="226">
        <f t="shared" si="9"/>
        <v>0</v>
      </c>
      <c r="Z114" s="215">
        <f t="shared" si="10"/>
        <v>0</v>
      </c>
      <c r="AA114" s="215">
        <f t="shared" si="11"/>
        <v>22</v>
      </c>
    </row>
    <row r="115" spans="1:27" ht="35.25" customHeight="1" x14ac:dyDescent="0.25">
      <c r="A115" s="110" t="s">
        <v>135</v>
      </c>
      <c r="B115" s="264" t="s">
        <v>13209</v>
      </c>
      <c r="C115" s="112" t="s">
        <v>136</v>
      </c>
      <c r="D115" s="112" t="s">
        <v>113</v>
      </c>
      <c r="E115" s="223" t="s">
        <v>7321</v>
      </c>
      <c r="F115" s="113" t="s">
        <v>18</v>
      </c>
      <c r="G115" s="113" t="s">
        <v>150</v>
      </c>
      <c r="H115" s="113" t="s">
        <v>9324</v>
      </c>
      <c r="I115" s="179" t="s">
        <v>9325</v>
      </c>
      <c r="J115" s="117"/>
      <c r="K115" s="116"/>
      <c r="L115" s="117"/>
      <c r="M115" s="116"/>
      <c r="N115" s="115"/>
      <c r="O115" s="115"/>
      <c r="P115" s="115" t="s">
        <v>9326</v>
      </c>
      <c r="Q115" s="119" t="s">
        <v>9310</v>
      </c>
      <c r="R115" s="119" t="s">
        <v>152</v>
      </c>
      <c r="S115" s="120" t="s">
        <v>151</v>
      </c>
      <c r="T115" s="115" t="s">
        <v>9327</v>
      </c>
      <c r="U115" s="180"/>
      <c r="V115" s="180"/>
      <c r="W115" s="121" t="str">
        <f>VLOOKUP(TRIM(X115),X10:Y88,2,FALSE)</f>
        <v>LaeYoung</v>
      </c>
      <c r="X115" s="215" t="str">
        <f t="shared" si="8"/>
        <v>6.6</v>
      </c>
      <c r="Y115" s="226">
        <f t="shared" si="9"/>
        <v>0</v>
      </c>
      <c r="Z115" s="215">
        <f t="shared" si="10"/>
        <v>0</v>
      </c>
      <c r="AA115" s="215">
        <f t="shared" si="11"/>
        <v>18</v>
      </c>
    </row>
    <row r="116" spans="1:27" ht="35.25" customHeight="1" x14ac:dyDescent="0.25">
      <c r="A116" s="110" t="s">
        <v>135</v>
      </c>
      <c r="B116" s="264" t="s">
        <v>13210</v>
      </c>
      <c r="C116" s="112" t="s">
        <v>136</v>
      </c>
      <c r="D116" s="112" t="s">
        <v>94</v>
      </c>
      <c r="E116" s="223" t="s">
        <v>7322</v>
      </c>
      <c r="F116" s="113" t="s">
        <v>18</v>
      </c>
      <c r="G116" s="113" t="s">
        <v>150</v>
      </c>
      <c r="H116" s="113" t="s">
        <v>2959</v>
      </c>
      <c r="I116" s="179" t="s">
        <v>9328</v>
      </c>
      <c r="J116" s="117"/>
      <c r="K116" s="116"/>
      <c r="L116" s="117"/>
      <c r="M116" s="116"/>
      <c r="N116" s="115"/>
      <c r="O116" s="115" t="s">
        <v>153</v>
      </c>
      <c r="P116" s="115" t="s">
        <v>438</v>
      </c>
      <c r="Q116" s="119" t="s">
        <v>9311</v>
      </c>
      <c r="R116" s="119" t="s">
        <v>10724</v>
      </c>
      <c r="S116" s="120" t="s">
        <v>151</v>
      </c>
      <c r="T116" s="115" t="s">
        <v>255</v>
      </c>
      <c r="U116" s="180"/>
      <c r="V116" s="180"/>
      <c r="W116" s="121" t="str">
        <f>VLOOKUP(TRIM(X116),X10:Y88,2,FALSE)</f>
        <v>Frank</v>
      </c>
      <c r="X116" s="215" t="str">
        <f t="shared" si="8"/>
        <v>6.5.2</v>
      </c>
      <c r="Y116" s="226">
        <f t="shared" si="9"/>
        <v>0</v>
      </c>
      <c r="Z116" s="215">
        <f t="shared" si="10"/>
        <v>0</v>
      </c>
      <c r="AA116" s="215">
        <f t="shared" si="11"/>
        <v>18</v>
      </c>
    </row>
    <row r="117" spans="1:27" ht="35.25" customHeight="1" x14ac:dyDescent="0.25">
      <c r="A117" s="110" t="s">
        <v>135</v>
      </c>
      <c r="B117" s="264" t="s">
        <v>13194</v>
      </c>
      <c r="C117" s="112" t="s">
        <v>136</v>
      </c>
      <c r="D117" s="112" t="s">
        <v>105</v>
      </c>
      <c r="E117" s="223" t="s">
        <v>7323</v>
      </c>
      <c r="F117" s="113" t="s">
        <v>18</v>
      </c>
      <c r="G117" s="113" t="s">
        <v>146</v>
      </c>
      <c r="H117" s="113" t="s">
        <v>9329</v>
      </c>
      <c r="I117" s="179" t="s">
        <v>9330</v>
      </c>
      <c r="J117" s="117"/>
      <c r="K117" s="116"/>
      <c r="L117" s="117"/>
      <c r="M117" s="116"/>
      <c r="N117" s="115"/>
      <c r="O117" s="115" t="s">
        <v>153</v>
      </c>
      <c r="P117" s="115" t="s">
        <v>438</v>
      </c>
      <c r="Q117" s="119" t="s">
        <v>9312</v>
      </c>
      <c r="R117" s="119" t="s">
        <v>12894</v>
      </c>
      <c r="S117" s="123" t="s">
        <v>144</v>
      </c>
      <c r="T117" s="115" t="s">
        <v>577</v>
      </c>
      <c r="U117" s="180"/>
      <c r="V117" s="180"/>
      <c r="W117" s="121" t="str">
        <f>VLOOKUP(TRIM(X117),X10:Y88,2,FALSE)</f>
        <v>Frank</v>
      </c>
      <c r="X117" s="215" t="str">
        <f t="shared" si="8"/>
        <v>6.5.8</v>
      </c>
      <c r="Y117" s="226">
        <f t="shared" si="9"/>
        <v>0</v>
      </c>
      <c r="Z117" s="215">
        <f t="shared" si="10"/>
        <v>0</v>
      </c>
      <c r="AA117" s="215">
        <f t="shared" si="11"/>
        <v>18</v>
      </c>
    </row>
    <row r="118" spans="1:27" ht="35.25" customHeight="1" x14ac:dyDescent="0.25">
      <c r="A118" s="110" t="s">
        <v>135</v>
      </c>
      <c r="B118" s="264" t="s">
        <v>13211</v>
      </c>
      <c r="C118" s="112" t="s">
        <v>136</v>
      </c>
      <c r="D118" s="112" t="s">
        <v>97</v>
      </c>
      <c r="E118" s="223" t="s">
        <v>7324</v>
      </c>
      <c r="F118" s="113" t="s">
        <v>18</v>
      </c>
      <c r="G118" s="113" t="s">
        <v>150</v>
      </c>
      <c r="H118" s="113" t="s">
        <v>9331</v>
      </c>
      <c r="I118" s="179" t="s">
        <v>9332</v>
      </c>
      <c r="J118" s="117"/>
      <c r="K118" s="116"/>
      <c r="L118" s="117"/>
      <c r="M118" s="116"/>
      <c r="N118" s="115"/>
      <c r="O118" s="115" t="s">
        <v>153</v>
      </c>
      <c r="P118" s="115" t="s">
        <v>438</v>
      </c>
      <c r="Q118" s="119" t="s">
        <v>9313</v>
      </c>
      <c r="R118" s="119" t="s">
        <v>10724</v>
      </c>
      <c r="S118" s="120" t="s">
        <v>151</v>
      </c>
      <c r="T118" s="115" t="s">
        <v>9333</v>
      </c>
      <c r="U118" s="180"/>
      <c r="V118" s="180"/>
      <c r="W118" s="121" t="str">
        <f>VLOOKUP(TRIM(X118),X10:Y88,2,FALSE)</f>
        <v>Frank</v>
      </c>
      <c r="X118" s="215" t="str">
        <f t="shared" si="8"/>
        <v>6.5.4</v>
      </c>
      <c r="Y118" s="226">
        <f t="shared" si="9"/>
        <v>0</v>
      </c>
      <c r="Z118" s="215">
        <f t="shared" si="10"/>
        <v>0</v>
      </c>
      <c r="AA118" s="215">
        <f t="shared" si="11"/>
        <v>18</v>
      </c>
    </row>
    <row r="119" spans="1:27" ht="35.25" customHeight="1" x14ac:dyDescent="0.25">
      <c r="A119" s="110" t="s">
        <v>135</v>
      </c>
      <c r="B119" s="264" t="s">
        <v>13212</v>
      </c>
      <c r="C119" s="112" t="s">
        <v>136</v>
      </c>
      <c r="D119" s="112" t="s">
        <v>97</v>
      </c>
      <c r="E119" s="223" t="s">
        <v>7325</v>
      </c>
      <c r="F119" s="113" t="s">
        <v>18</v>
      </c>
      <c r="G119" s="113" t="s">
        <v>150</v>
      </c>
      <c r="H119" s="113" t="s">
        <v>9334</v>
      </c>
      <c r="I119" s="179" t="s">
        <v>9335</v>
      </c>
      <c r="J119" s="117"/>
      <c r="K119" s="116"/>
      <c r="L119" s="117"/>
      <c r="M119" s="116"/>
      <c r="N119" s="115"/>
      <c r="O119" s="115" t="s">
        <v>153</v>
      </c>
      <c r="P119" s="115" t="s">
        <v>438</v>
      </c>
      <c r="Q119" s="119" t="s">
        <v>9336</v>
      </c>
      <c r="R119" s="119" t="s">
        <v>10724</v>
      </c>
      <c r="S119" s="120" t="s">
        <v>151</v>
      </c>
      <c r="T119" s="115" t="s">
        <v>718</v>
      </c>
      <c r="U119" s="180"/>
      <c r="V119" s="180"/>
      <c r="W119" s="121" t="str">
        <f>VLOOKUP(TRIM(X119),X10:Y88,2,FALSE)</f>
        <v>Frank</v>
      </c>
      <c r="X119" s="215" t="str">
        <f t="shared" si="8"/>
        <v>6.5.4</v>
      </c>
      <c r="Y119" s="226">
        <f t="shared" si="9"/>
        <v>0</v>
      </c>
      <c r="Z119" s="215">
        <f t="shared" si="10"/>
        <v>0</v>
      </c>
      <c r="AA119" s="215">
        <f t="shared" si="11"/>
        <v>18</v>
      </c>
    </row>
    <row r="120" spans="1:27" ht="35.25" customHeight="1" x14ac:dyDescent="0.25">
      <c r="A120" s="110" t="s">
        <v>135</v>
      </c>
      <c r="B120" s="264" t="s">
        <v>13213</v>
      </c>
      <c r="C120" s="112" t="s">
        <v>136</v>
      </c>
      <c r="D120" s="112" t="s">
        <v>91</v>
      </c>
      <c r="E120" s="223" t="s">
        <v>7326</v>
      </c>
      <c r="F120" s="113" t="s">
        <v>18</v>
      </c>
      <c r="G120" s="113" t="s">
        <v>146</v>
      </c>
      <c r="H120" s="113" t="s">
        <v>9337</v>
      </c>
      <c r="I120" s="179" t="s">
        <v>9338</v>
      </c>
      <c r="J120" s="115"/>
      <c r="K120" s="181"/>
      <c r="L120" s="115"/>
      <c r="M120" s="181"/>
      <c r="N120" s="115"/>
      <c r="O120" s="115" t="s">
        <v>153</v>
      </c>
      <c r="P120" s="115" t="s">
        <v>438</v>
      </c>
      <c r="Q120" s="119" t="s">
        <v>9314</v>
      </c>
      <c r="R120" s="119" t="s">
        <v>10724</v>
      </c>
      <c r="S120" s="120" t="s">
        <v>151</v>
      </c>
      <c r="T120" s="115" t="s">
        <v>807</v>
      </c>
      <c r="U120" s="180"/>
      <c r="V120" s="180"/>
      <c r="W120" s="121" t="str">
        <f>VLOOKUP(TRIM(X120),X10:Y88,2,FALSE)</f>
        <v>Frank</v>
      </c>
      <c r="X120" s="215" t="str">
        <f t="shared" si="8"/>
        <v>6.5.1</v>
      </c>
      <c r="Y120" s="226">
        <f t="shared" si="9"/>
        <v>0</v>
      </c>
      <c r="Z120" s="215">
        <f t="shared" si="10"/>
        <v>0</v>
      </c>
      <c r="AA120" s="215">
        <f t="shared" si="11"/>
        <v>18</v>
      </c>
    </row>
    <row r="121" spans="1:27" ht="35.25" customHeight="1" x14ac:dyDescent="0.25">
      <c r="A121" s="110" t="s">
        <v>135</v>
      </c>
      <c r="B121" s="264" t="s">
        <v>13194</v>
      </c>
      <c r="C121" s="112" t="s">
        <v>136</v>
      </c>
      <c r="D121" s="112" t="s">
        <v>94</v>
      </c>
      <c r="E121" s="223" t="s">
        <v>7327</v>
      </c>
      <c r="F121" s="113" t="s">
        <v>18</v>
      </c>
      <c r="G121" s="113" t="s">
        <v>146</v>
      </c>
      <c r="H121" s="113" t="s">
        <v>9339</v>
      </c>
      <c r="I121" s="179" t="s">
        <v>9340</v>
      </c>
      <c r="J121" s="115"/>
      <c r="K121" s="181"/>
      <c r="L121" s="115"/>
      <c r="M121" s="181"/>
      <c r="N121" s="115"/>
      <c r="O121" s="115" t="s">
        <v>153</v>
      </c>
      <c r="P121" s="115" t="s">
        <v>438</v>
      </c>
      <c r="Q121" s="119" t="s">
        <v>9315</v>
      </c>
      <c r="R121" s="119" t="s">
        <v>12873</v>
      </c>
      <c r="S121" s="120" t="s">
        <v>148</v>
      </c>
      <c r="T121" s="115" t="s">
        <v>635</v>
      </c>
      <c r="U121" s="180"/>
      <c r="V121" s="180"/>
      <c r="W121" s="121" t="str">
        <f>VLOOKUP(TRIM(X121),X10:Y88,2,FALSE)</f>
        <v>Frank</v>
      </c>
      <c r="X121" s="215" t="str">
        <f t="shared" si="8"/>
        <v>6.5.2</v>
      </c>
      <c r="Y121" s="226">
        <f t="shared" si="9"/>
        <v>0</v>
      </c>
      <c r="Z121" s="215">
        <f t="shared" si="10"/>
        <v>0</v>
      </c>
      <c r="AA121" s="215">
        <f t="shared" si="11"/>
        <v>18</v>
      </c>
    </row>
    <row r="122" spans="1:27" ht="37.15" customHeight="1" x14ac:dyDescent="0.25">
      <c r="A122" s="110" t="s">
        <v>135</v>
      </c>
      <c r="B122" s="264" t="s">
        <v>13214</v>
      </c>
      <c r="C122" s="112" t="s">
        <v>136</v>
      </c>
      <c r="D122" s="112" t="s">
        <v>94</v>
      </c>
      <c r="E122" s="223" t="s">
        <v>7328</v>
      </c>
      <c r="F122" s="113" t="s">
        <v>18</v>
      </c>
      <c r="G122" s="113" t="s">
        <v>146</v>
      </c>
      <c r="H122" s="113" t="s">
        <v>9341</v>
      </c>
      <c r="I122" s="179" t="s">
        <v>9342</v>
      </c>
      <c r="J122" s="117"/>
      <c r="K122" s="116"/>
      <c r="L122" s="117"/>
      <c r="M122" s="116"/>
      <c r="N122" s="115"/>
      <c r="O122" s="115" t="s">
        <v>153</v>
      </c>
      <c r="P122" s="115" t="s">
        <v>438</v>
      </c>
      <c r="Q122" s="119" t="s">
        <v>9343</v>
      </c>
      <c r="R122" s="119" t="s">
        <v>10757</v>
      </c>
      <c r="S122" s="123" t="s">
        <v>144</v>
      </c>
      <c r="T122" s="115" t="s">
        <v>9344</v>
      </c>
      <c r="U122" s="180"/>
      <c r="V122" s="180"/>
      <c r="W122" s="121" t="str">
        <f>VLOOKUP(TRIM(X122),X10:Y88,2,FALSE)</f>
        <v>Frank</v>
      </c>
      <c r="X122" s="215" t="str">
        <f t="shared" si="8"/>
        <v>6.5.2</v>
      </c>
      <c r="Y122" s="226">
        <f t="shared" si="9"/>
        <v>0</v>
      </c>
      <c r="Z122" s="215">
        <f t="shared" si="10"/>
        <v>0</v>
      </c>
      <c r="AA122" s="215">
        <f t="shared" si="11"/>
        <v>18</v>
      </c>
    </row>
    <row r="123" spans="1:27" ht="35.25" customHeight="1" x14ac:dyDescent="0.25">
      <c r="A123" s="110" t="s">
        <v>135</v>
      </c>
      <c r="B123" s="264" t="s">
        <v>13194</v>
      </c>
      <c r="C123" s="112" t="s">
        <v>136</v>
      </c>
      <c r="D123" s="112" t="s">
        <v>105</v>
      </c>
      <c r="E123" s="223" t="s">
        <v>7329</v>
      </c>
      <c r="F123" s="113" t="s">
        <v>18</v>
      </c>
      <c r="G123" s="113" t="s">
        <v>146</v>
      </c>
      <c r="H123" s="113" t="s">
        <v>9345</v>
      </c>
      <c r="I123" s="179" t="s">
        <v>9346</v>
      </c>
      <c r="J123" s="117"/>
      <c r="K123" s="116"/>
      <c r="L123" s="117"/>
      <c r="M123" s="116"/>
      <c r="N123" s="115"/>
      <c r="O123" s="115" t="s">
        <v>153</v>
      </c>
      <c r="P123" s="115" t="s">
        <v>438</v>
      </c>
      <c r="Q123" s="119" t="s">
        <v>9347</v>
      </c>
      <c r="R123" s="119" t="s">
        <v>12889</v>
      </c>
      <c r="S123" s="123" t="s">
        <v>144</v>
      </c>
      <c r="T123" s="115" t="s">
        <v>9348</v>
      </c>
      <c r="U123" s="180"/>
      <c r="V123" s="180"/>
      <c r="W123" s="121" t="str">
        <f>VLOOKUP(TRIM(X123),X10:Y88,2,FALSE)</f>
        <v>Frank</v>
      </c>
      <c r="X123" s="215" t="str">
        <f t="shared" si="8"/>
        <v>6.5.8</v>
      </c>
      <c r="Y123" s="226">
        <f t="shared" si="9"/>
        <v>0</v>
      </c>
      <c r="Z123" s="215">
        <f t="shared" si="10"/>
        <v>0</v>
      </c>
      <c r="AA123" s="215">
        <f t="shared" si="11"/>
        <v>18</v>
      </c>
    </row>
    <row r="124" spans="1:27" ht="35.25" customHeight="1" x14ac:dyDescent="0.25">
      <c r="A124" s="110" t="s">
        <v>135</v>
      </c>
      <c r="B124" s="264" t="s">
        <v>13215</v>
      </c>
      <c r="C124" s="112" t="s">
        <v>136</v>
      </c>
      <c r="D124" s="112" t="s">
        <v>111</v>
      </c>
      <c r="E124" s="223" t="s">
        <v>7330</v>
      </c>
      <c r="F124" s="113" t="s">
        <v>18</v>
      </c>
      <c r="G124" s="113" t="s">
        <v>146</v>
      </c>
      <c r="H124" s="113" t="s">
        <v>9349</v>
      </c>
      <c r="I124" s="179" t="s">
        <v>9350</v>
      </c>
      <c r="J124" s="115"/>
      <c r="K124" s="181"/>
      <c r="L124" s="115"/>
      <c r="M124" s="181"/>
      <c r="N124" s="115"/>
      <c r="O124" s="115" t="s">
        <v>153</v>
      </c>
      <c r="P124" s="115" t="s">
        <v>438</v>
      </c>
      <c r="Q124" s="119" t="s">
        <v>9351</v>
      </c>
      <c r="R124" s="119" t="s">
        <v>12895</v>
      </c>
      <c r="S124" s="123" t="s">
        <v>144</v>
      </c>
      <c r="T124" s="115" t="s">
        <v>9352</v>
      </c>
      <c r="U124" s="180"/>
      <c r="V124" s="180"/>
      <c r="W124" s="121" t="str">
        <f>VLOOKUP(TRIM(X124),X10:Y88,2,FALSE)</f>
        <v>Frank</v>
      </c>
      <c r="X124" s="215" t="str">
        <f t="shared" si="8"/>
        <v>6.5.11</v>
      </c>
      <c r="Y124" s="226">
        <f t="shared" si="9"/>
        <v>0</v>
      </c>
      <c r="Z124" s="215">
        <f t="shared" si="10"/>
        <v>0</v>
      </c>
      <c r="AA124" s="215">
        <f t="shared" si="11"/>
        <v>18</v>
      </c>
    </row>
    <row r="125" spans="1:27" ht="35.25" customHeight="1" x14ac:dyDescent="0.25">
      <c r="A125" s="110" t="s">
        <v>135</v>
      </c>
      <c r="B125" s="264" t="s">
        <v>13194</v>
      </c>
      <c r="C125" s="112" t="s">
        <v>136</v>
      </c>
      <c r="D125" s="112" t="s">
        <v>107</v>
      </c>
      <c r="E125" s="223" t="s">
        <v>7331</v>
      </c>
      <c r="F125" s="113" t="s">
        <v>18</v>
      </c>
      <c r="G125" s="113" t="s">
        <v>146</v>
      </c>
      <c r="H125" s="113" t="s">
        <v>9353</v>
      </c>
      <c r="I125" s="179" t="s">
        <v>9354</v>
      </c>
      <c r="J125" s="117"/>
      <c r="K125" s="116"/>
      <c r="L125" s="117"/>
      <c r="M125" s="116"/>
      <c r="N125" s="115"/>
      <c r="O125" s="115" t="s">
        <v>153</v>
      </c>
      <c r="P125" s="115" t="s">
        <v>438</v>
      </c>
      <c r="Q125" s="119" t="s">
        <v>9316</v>
      </c>
      <c r="R125" s="119" t="s">
        <v>12859</v>
      </c>
      <c r="S125" s="120" t="s">
        <v>148</v>
      </c>
      <c r="T125" s="115" t="s">
        <v>9355</v>
      </c>
      <c r="U125" s="180"/>
      <c r="V125" s="180"/>
      <c r="W125" s="121" t="str">
        <f>VLOOKUP(TRIM(X125),X10:Y88,2,FALSE)</f>
        <v>Irfan</v>
      </c>
      <c r="X125" s="215" t="str">
        <f t="shared" si="8"/>
        <v>6.5.9</v>
      </c>
      <c r="Y125" s="226">
        <f t="shared" si="9"/>
        <v>0</v>
      </c>
      <c r="Z125" s="215">
        <f t="shared" si="10"/>
        <v>0</v>
      </c>
      <c r="AA125" s="215">
        <f t="shared" si="11"/>
        <v>18</v>
      </c>
    </row>
    <row r="126" spans="1:27" ht="35.25" customHeight="1" x14ac:dyDescent="0.25">
      <c r="A126" s="110" t="s">
        <v>135</v>
      </c>
      <c r="B126" s="264" t="s">
        <v>13216</v>
      </c>
      <c r="C126" s="112" t="s">
        <v>136</v>
      </c>
      <c r="D126" s="112" t="s">
        <v>70</v>
      </c>
      <c r="E126" s="223" t="s">
        <v>7332</v>
      </c>
      <c r="F126" s="113" t="s">
        <v>18</v>
      </c>
      <c r="G126" s="113" t="s">
        <v>146</v>
      </c>
      <c r="H126" s="113" t="s">
        <v>9356</v>
      </c>
      <c r="I126" s="179" t="s">
        <v>9357</v>
      </c>
      <c r="J126" s="115"/>
      <c r="K126" s="181"/>
      <c r="L126" s="115"/>
      <c r="M126" s="181"/>
      <c r="N126" s="115"/>
      <c r="O126" s="115"/>
      <c r="P126" s="115"/>
      <c r="Q126" s="119" t="s">
        <v>9358</v>
      </c>
      <c r="R126" s="119" t="s">
        <v>12896</v>
      </c>
      <c r="S126" s="123" t="s">
        <v>144</v>
      </c>
      <c r="T126" s="115" t="s">
        <v>9359</v>
      </c>
      <c r="U126" s="180"/>
      <c r="V126" s="180"/>
      <c r="W126" s="121" t="str">
        <f>VLOOKUP(TRIM(X126),X10:Y88,2,FALSE)</f>
        <v>Frank</v>
      </c>
      <c r="X126" s="215" t="str">
        <f t="shared" si="8"/>
        <v>4.1</v>
      </c>
      <c r="Y126" s="226">
        <f t="shared" si="9"/>
        <v>0</v>
      </c>
      <c r="Z126" s="215">
        <f t="shared" si="10"/>
        <v>0</v>
      </c>
      <c r="AA126" s="215">
        <f t="shared" si="11"/>
        <v>30</v>
      </c>
    </row>
    <row r="127" spans="1:27" ht="35.25" customHeight="1" x14ac:dyDescent="0.25">
      <c r="A127" s="110" t="s">
        <v>135</v>
      </c>
      <c r="B127" s="264" t="s">
        <v>13217</v>
      </c>
      <c r="C127" s="112" t="s">
        <v>136</v>
      </c>
      <c r="D127" s="112" t="s">
        <v>484</v>
      </c>
      <c r="E127" s="223" t="s">
        <v>7333</v>
      </c>
      <c r="F127" s="113" t="s">
        <v>18</v>
      </c>
      <c r="G127" s="113" t="s">
        <v>146</v>
      </c>
      <c r="H127" s="113" t="s">
        <v>9360</v>
      </c>
      <c r="I127" s="179" t="s">
        <v>9361</v>
      </c>
      <c r="J127" s="115"/>
      <c r="K127" s="181"/>
      <c r="L127" s="115"/>
      <c r="M127" s="181"/>
      <c r="N127" s="115"/>
      <c r="O127" s="115" t="s">
        <v>499</v>
      </c>
      <c r="P127" s="115" t="s">
        <v>9362</v>
      </c>
      <c r="Q127" s="119" t="s">
        <v>9317</v>
      </c>
      <c r="R127" s="119" t="s">
        <v>12857</v>
      </c>
      <c r="S127" s="120" t="s">
        <v>148</v>
      </c>
      <c r="T127" s="115" t="s">
        <v>9363</v>
      </c>
      <c r="U127" s="180"/>
      <c r="V127" s="180"/>
      <c r="W127" s="121" t="str">
        <f>VLOOKUP(TRIM(X127),X10:Y88,2,FALSE)</f>
        <v>Puneet</v>
      </c>
      <c r="X127" s="215" t="str">
        <f t="shared" si="8"/>
        <v>6.16</v>
      </c>
      <c r="Y127" s="226">
        <f t="shared" si="9"/>
        <v>0</v>
      </c>
      <c r="Z127" s="215">
        <f t="shared" si="10"/>
        <v>0</v>
      </c>
      <c r="AA127" s="215">
        <f t="shared" si="11"/>
        <v>19</v>
      </c>
    </row>
    <row r="128" spans="1:27" ht="35.25" customHeight="1" x14ac:dyDescent="0.25">
      <c r="A128" s="110" t="s">
        <v>135</v>
      </c>
      <c r="B128" s="264" t="s">
        <v>13218</v>
      </c>
      <c r="C128" s="112" t="s">
        <v>136</v>
      </c>
      <c r="D128" s="112" t="s">
        <v>70</v>
      </c>
      <c r="E128" s="223" t="s">
        <v>7334</v>
      </c>
      <c r="F128" s="113" t="s">
        <v>18</v>
      </c>
      <c r="G128" s="113" t="s">
        <v>150</v>
      </c>
      <c r="H128" s="113" t="s">
        <v>9364</v>
      </c>
      <c r="I128" s="179" t="s">
        <v>9365</v>
      </c>
      <c r="J128" s="117"/>
      <c r="K128" s="116"/>
      <c r="L128" s="117"/>
      <c r="M128" s="116"/>
      <c r="N128" s="115"/>
      <c r="O128" s="115" t="s">
        <v>499</v>
      </c>
      <c r="P128" s="115" t="s">
        <v>9366</v>
      </c>
      <c r="Q128" s="119" t="s">
        <v>9367</v>
      </c>
      <c r="R128" s="119" t="s">
        <v>10724</v>
      </c>
      <c r="S128" s="120" t="s">
        <v>151</v>
      </c>
      <c r="T128" s="115" t="s">
        <v>9363</v>
      </c>
      <c r="U128" s="180"/>
      <c r="V128" s="180"/>
      <c r="W128" s="121" t="str">
        <f>VLOOKUP(TRIM(X128),X10:Y88,2,FALSE)</f>
        <v>Frank</v>
      </c>
      <c r="X128" s="215" t="str">
        <f t="shared" si="8"/>
        <v>4.1</v>
      </c>
      <c r="Y128" s="226">
        <f t="shared" si="9"/>
        <v>0</v>
      </c>
      <c r="Z128" s="215">
        <f t="shared" si="10"/>
        <v>0</v>
      </c>
      <c r="AA128" s="215">
        <f t="shared" si="11"/>
        <v>19</v>
      </c>
    </row>
    <row r="129" spans="1:27" ht="35.25" customHeight="1" x14ac:dyDescent="0.25">
      <c r="A129" s="110" t="s">
        <v>135</v>
      </c>
      <c r="B129" s="264" t="s">
        <v>13219</v>
      </c>
      <c r="C129" s="112" t="s">
        <v>136</v>
      </c>
      <c r="D129" s="112" t="s">
        <v>251</v>
      </c>
      <c r="E129" s="223" t="s">
        <v>7335</v>
      </c>
      <c r="F129" s="113" t="s">
        <v>18</v>
      </c>
      <c r="G129" s="113" t="s">
        <v>146</v>
      </c>
      <c r="H129" s="113" t="s">
        <v>9368</v>
      </c>
      <c r="I129" s="179" t="s">
        <v>9369</v>
      </c>
      <c r="J129" s="117"/>
      <c r="K129" s="116"/>
      <c r="L129" s="117"/>
      <c r="M129" s="116"/>
      <c r="N129" s="115"/>
      <c r="O129" s="115" t="s">
        <v>499</v>
      </c>
      <c r="P129" s="115" t="s">
        <v>9370</v>
      </c>
      <c r="Q129" s="119" t="s">
        <v>9371</v>
      </c>
      <c r="R129" s="119" t="s">
        <v>152</v>
      </c>
      <c r="S129" s="120" t="s">
        <v>151</v>
      </c>
      <c r="T129" s="115" t="s">
        <v>9372</v>
      </c>
      <c r="U129" s="180"/>
      <c r="V129" s="180"/>
      <c r="W129" s="121" t="str">
        <f>VLOOKUP(TRIM(X129),X10:Y88,2,FALSE)</f>
        <v>Puneet</v>
      </c>
      <c r="X129" s="215" t="str">
        <f t="shared" si="8"/>
        <v>6.11</v>
      </c>
      <c r="Y129" s="226">
        <f t="shared" si="9"/>
        <v>0</v>
      </c>
      <c r="Z129" s="215">
        <f t="shared" si="10"/>
        <v>0</v>
      </c>
      <c r="AA129" s="215">
        <f t="shared" si="11"/>
        <v>19</v>
      </c>
    </row>
    <row r="130" spans="1:27" ht="35.25" customHeight="1" x14ac:dyDescent="0.25">
      <c r="A130" s="110" t="s">
        <v>135</v>
      </c>
      <c r="B130" s="264" t="s">
        <v>13220</v>
      </c>
      <c r="C130" s="112" t="s">
        <v>21</v>
      </c>
      <c r="D130" s="112" t="s">
        <v>129</v>
      </c>
      <c r="E130" s="223" t="s">
        <v>7336</v>
      </c>
      <c r="F130" s="113" t="s">
        <v>10721</v>
      </c>
      <c r="G130" s="124" t="s">
        <v>150</v>
      </c>
      <c r="H130" s="124" t="s">
        <v>9373</v>
      </c>
      <c r="I130" s="125" t="s">
        <v>9374</v>
      </c>
      <c r="J130" s="126"/>
      <c r="K130" s="127"/>
      <c r="L130" s="126"/>
      <c r="M130" s="127"/>
      <c r="N130" s="126"/>
      <c r="O130" s="126" t="s">
        <v>153</v>
      </c>
      <c r="P130" s="126" t="s">
        <v>9375</v>
      </c>
      <c r="Q130" s="128" t="s">
        <v>10716</v>
      </c>
      <c r="R130" s="128" t="s">
        <v>10717</v>
      </c>
      <c r="S130" s="130"/>
      <c r="T130" s="115" t="s">
        <v>9376</v>
      </c>
      <c r="U130" s="180"/>
      <c r="V130" s="180"/>
      <c r="W130" s="121" t="str">
        <f>VLOOKUP(TRIM(X130),X10:Y88,2,FALSE)</f>
        <v>Withdrawn</v>
      </c>
      <c r="X130" s="215" t="str">
        <f t="shared" si="8"/>
        <v>99</v>
      </c>
      <c r="Y130" s="226">
        <f t="shared" si="9"/>
        <v>0</v>
      </c>
      <c r="Z130" s="215">
        <f t="shared" si="10"/>
        <v>0</v>
      </c>
      <c r="AA130" s="215">
        <f t="shared" si="11"/>
        <v>18</v>
      </c>
    </row>
    <row r="131" spans="1:27" ht="35.25" customHeight="1" x14ac:dyDescent="0.25">
      <c r="A131" s="110" t="s">
        <v>135</v>
      </c>
      <c r="B131" s="264" t="s">
        <v>13194</v>
      </c>
      <c r="C131" s="112" t="s">
        <v>136</v>
      </c>
      <c r="D131" s="112" t="s">
        <v>113</v>
      </c>
      <c r="E131" s="223" t="s">
        <v>7337</v>
      </c>
      <c r="F131" s="113" t="s">
        <v>18</v>
      </c>
      <c r="G131" s="113" t="s">
        <v>146</v>
      </c>
      <c r="H131" s="113" t="s">
        <v>9377</v>
      </c>
      <c r="I131" s="179" t="s">
        <v>9378</v>
      </c>
      <c r="J131" s="117"/>
      <c r="K131" s="116"/>
      <c r="L131" s="117"/>
      <c r="M131" s="116"/>
      <c r="N131" s="115"/>
      <c r="O131" s="115" t="s">
        <v>499</v>
      </c>
      <c r="P131" s="115" t="s">
        <v>9379</v>
      </c>
      <c r="Q131" s="119" t="s">
        <v>9318</v>
      </c>
      <c r="R131" s="119" t="s">
        <v>12897</v>
      </c>
      <c r="S131" s="123" t="s">
        <v>144</v>
      </c>
      <c r="T131" s="115" t="s">
        <v>9380</v>
      </c>
      <c r="U131" s="180"/>
      <c r="V131" s="180"/>
      <c r="W131" s="121" t="str">
        <f>VLOOKUP(TRIM(X131),X10:Y88,2,FALSE)</f>
        <v>LaeYoung</v>
      </c>
      <c r="X131" s="215" t="str">
        <f t="shared" si="8"/>
        <v>6.6</v>
      </c>
      <c r="Y131" s="226">
        <f t="shared" si="9"/>
        <v>0</v>
      </c>
      <c r="Z131" s="215">
        <f t="shared" si="10"/>
        <v>0</v>
      </c>
      <c r="AA131" s="215">
        <f t="shared" si="11"/>
        <v>18</v>
      </c>
    </row>
    <row r="132" spans="1:27" ht="35.25" customHeight="1" x14ac:dyDescent="0.25">
      <c r="A132" s="110" t="s">
        <v>135</v>
      </c>
      <c r="B132" s="264" t="s">
        <v>13221</v>
      </c>
      <c r="C132" s="112" t="s">
        <v>136</v>
      </c>
      <c r="D132" s="112" t="s">
        <v>70</v>
      </c>
      <c r="E132" s="223" t="s">
        <v>7338</v>
      </c>
      <c r="F132" s="113" t="s">
        <v>18</v>
      </c>
      <c r="G132" s="113" t="s">
        <v>150</v>
      </c>
      <c r="H132" s="113" t="s">
        <v>9381</v>
      </c>
      <c r="I132" s="179" t="s">
        <v>9382</v>
      </c>
      <c r="J132" s="117"/>
      <c r="K132" s="116"/>
      <c r="L132" s="117"/>
      <c r="M132" s="116"/>
      <c r="N132" s="115"/>
      <c r="O132" s="115" t="s">
        <v>499</v>
      </c>
      <c r="P132" s="115" t="s">
        <v>9366</v>
      </c>
      <c r="Q132" s="119" t="s">
        <v>9319</v>
      </c>
      <c r="R132" s="119" t="s">
        <v>10724</v>
      </c>
      <c r="S132" s="120" t="s">
        <v>151</v>
      </c>
      <c r="T132" s="115" t="s">
        <v>9383</v>
      </c>
      <c r="U132" s="180"/>
      <c r="V132" s="180"/>
      <c r="W132" s="121" t="str">
        <f>VLOOKUP(TRIM(X132),X10:Y88,2,FALSE)</f>
        <v>Frank</v>
      </c>
      <c r="X132" s="215" t="str">
        <f t="shared" si="8"/>
        <v>4.1</v>
      </c>
      <c r="Y132" s="226">
        <f t="shared" si="9"/>
        <v>0</v>
      </c>
      <c r="Z132" s="215">
        <f t="shared" si="10"/>
        <v>0</v>
      </c>
      <c r="AA132" s="215">
        <f t="shared" si="11"/>
        <v>18</v>
      </c>
    </row>
    <row r="133" spans="1:27" ht="37.15" customHeight="1" x14ac:dyDescent="0.25">
      <c r="A133" s="110" t="s">
        <v>135</v>
      </c>
      <c r="B133" s="264" t="s">
        <v>13208</v>
      </c>
      <c r="C133" s="112" t="s">
        <v>136</v>
      </c>
      <c r="D133" s="112" t="s">
        <v>114</v>
      </c>
      <c r="E133" s="223" t="s">
        <v>7339</v>
      </c>
      <c r="F133" s="113" t="s">
        <v>18</v>
      </c>
      <c r="G133" s="113" t="s">
        <v>150</v>
      </c>
      <c r="H133" s="113" t="s">
        <v>9388</v>
      </c>
      <c r="I133" s="179" t="s">
        <v>9389</v>
      </c>
      <c r="J133" s="115"/>
      <c r="K133" s="181"/>
      <c r="L133" s="115"/>
      <c r="M133" s="181"/>
      <c r="N133" s="115"/>
      <c r="O133" s="115"/>
      <c r="P133" s="115" t="s">
        <v>493</v>
      </c>
      <c r="Q133" s="119" t="s">
        <v>9390</v>
      </c>
      <c r="R133" s="119" t="s">
        <v>152</v>
      </c>
      <c r="S133" s="120" t="s">
        <v>151</v>
      </c>
      <c r="T133" s="115" t="s">
        <v>832</v>
      </c>
      <c r="U133" s="180"/>
      <c r="V133" s="180"/>
      <c r="W133" s="121" t="str">
        <f>VLOOKUP(TRIM(X133),X10:Y88,2,FALSE)</f>
        <v>Krisztian</v>
      </c>
      <c r="X133" s="215" t="str">
        <f t="shared" si="8"/>
        <v>6.7</v>
      </c>
      <c r="Y133" s="226">
        <f t="shared" si="9"/>
        <v>0</v>
      </c>
      <c r="Z133" s="215">
        <f t="shared" si="10"/>
        <v>0</v>
      </c>
      <c r="AA133" s="215">
        <f t="shared" si="11"/>
        <v>16</v>
      </c>
    </row>
    <row r="134" spans="1:27" ht="37.15" customHeight="1" x14ac:dyDescent="0.25">
      <c r="A134" s="110" t="s">
        <v>135</v>
      </c>
      <c r="B134" s="264" t="s">
        <v>13222</v>
      </c>
      <c r="C134" s="112" t="s">
        <v>136</v>
      </c>
      <c r="D134" s="112" t="s">
        <v>114</v>
      </c>
      <c r="E134" s="223" t="s">
        <v>7340</v>
      </c>
      <c r="F134" s="113" t="s">
        <v>18</v>
      </c>
      <c r="G134" s="113" t="s">
        <v>150</v>
      </c>
      <c r="H134" s="113" t="s">
        <v>9391</v>
      </c>
      <c r="I134" s="179" t="s">
        <v>9392</v>
      </c>
      <c r="J134" s="117"/>
      <c r="K134" s="116"/>
      <c r="L134" s="117"/>
      <c r="M134" s="116"/>
      <c r="N134" s="115"/>
      <c r="O134" s="115"/>
      <c r="P134" s="115" t="s">
        <v>493</v>
      </c>
      <c r="Q134" s="119" t="s">
        <v>9393</v>
      </c>
      <c r="R134" s="119" t="s">
        <v>12898</v>
      </c>
      <c r="S134" s="123" t="s">
        <v>144</v>
      </c>
      <c r="T134" s="115" t="s">
        <v>832</v>
      </c>
      <c r="U134" s="180"/>
      <c r="V134" s="180"/>
      <c r="W134" s="121" t="str">
        <f>VLOOKUP(TRIM(X134),X10:Y88,2,FALSE)</f>
        <v>Krisztian</v>
      </c>
      <c r="X134" s="215" t="str">
        <f t="shared" si="8"/>
        <v>6.7</v>
      </c>
      <c r="Y134" s="226">
        <f t="shared" si="9"/>
        <v>0</v>
      </c>
      <c r="Z134" s="215">
        <f t="shared" si="10"/>
        <v>0</v>
      </c>
      <c r="AA134" s="215">
        <f t="shared" si="11"/>
        <v>16</v>
      </c>
    </row>
    <row r="135" spans="1:27" ht="37.15" customHeight="1" x14ac:dyDescent="0.25">
      <c r="A135" s="110" t="s">
        <v>135</v>
      </c>
      <c r="B135" s="264" t="s">
        <v>13205</v>
      </c>
      <c r="C135" s="112" t="s">
        <v>136</v>
      </c>
      <c r="D135" s="112" t="s">
        <v>114</v>
      </c>
      <c r="E135" s="223" t="s">
        <v>7341</v>
      </c>
      <c r="F135" s="113" t="s">
        <v>18</v>
      </c>
      <c r="G135" s="113" t="s">
        <v>150</v>
      </c>
      <c r="H135" s="113" t="s">
        <v>9394</v>
      </c>
      <c r="I135" s="179" t="s">
        <v>9395</v>
      </c>
      <c r="J135" s="117"/>
      <c r="K135" s="116"/>
      <c r="L135" s="117"/>
      <c r="M135" s="116"/>
      <c r="N135" s="115"/>
      <c r="O135" s="115"/>
      <c r="P135" s="115" t="s">
        <v>493</v>
      </c>
      <c r="Q135" s="119" t="s">
        <v>9396</v>
      </c>
      <c r="R135" s="119" t="s">
        <v>12899</v>
      </c>
      <c r="S135" s="123" t="s">
        <v>144</v>
      </c>
      <c r="T135" s="115" t="s">
        <v>832</v>
      </c>
      <c r="U135" s="180"/>
      <c r="V135" s="180"/>
      <c r="W135" s="121" t="str">
        <f>VLOOKUP(TRIM(X135),X10:Y88,2,FALSE)</f>
        <v>Krisztian</v>
      </c>
      <c r="X135" s="215" t="str">
        <f t="shared" si="8"/>
        <v>6.7</v>
      </c>
      <c r="Y135" s="226">
        <f t="shared" si="9"/>
        <v>0</v>
      </c>
      <c r="Z135" s="215">
        <f t="shared" si="10"/>
        <v>0</v>
      </c>
      <c r="AA135" s="215">
        <f t="shared" si="11"/>
        <v>15</v>
      </c>
    </row>
    <row r="136" spans="1:27" ht="37.15" customHeight="1" x14ac:dyDescent="0.25">
      <c r="A136" s="110" t="s">
        <v>135</v>
      </c>
      <c r="B136" s="264" t="s">
        <v>13204</v>
      </c>
      <c r="C136" s="112" t="s">
        <v>136</v>
      </c>
      <c r="D136" s="112" t="s">
        <v>745</v>
      </c>
      <c r="E136" s="223" t="s">
        <v>7342</v>
      </c>
      <c r="F136" s="113" t="s">
        <v>18</v>
      </c>
      <c r="G136" s="113" t="s">
        <v>150</v>
      </c>
      <c r="H136" s="113" t="s">
        <v>1191</v>
      </c>
      <c r="I136" s="179" t="s">
        <v>4677</v>
      </c>
      <c r="J136" s="115"/>
      <c r="K136" s="181"/>
      <c r="L136" s="115"/>
      <c r="M136" s="181"/>
      <c r="N136" s="115"/>
      <c r="O136" s="115" t="s">
        <v>153</v>
      </c>
      <c r="P136" s="115" t="s">
        <v>471</v>
      </c>
      <c r="Q136" s="119" t="s">
        <v>4678</v>
      </c>
      <c r="R136" s="119" t="s">
        <v>10724</v>
      </c>
      <c r="S136" s="120" t="s">
        <v>151</v>
      </c>
      <c r="T136" s="115" t="s">
        <v>9397</v>
      </c>
      <c r="U136" s="180"/>
      <c r="V136" s="180"/>
      <c r="W136" s="121" t="str">
        <f>VLOOKUP(TRIM(X136),X10:Y88,2,FALSE)</f>
        <v>Frank</v>
      </c>
      <c r="X136" s="215" t="str">
        <f t="shared" si="8"/>
        <v>6.5.7</v>
      </c>
      <c r="Y136" s="226">
        <f t="shared" si="9"/>
        <v>0</v>
      </c>
      <c r="Z136" s="215">
        <f t="shared" si="10"/>
        <v>0</v>
      </c>
      <c r="AA136" s="215">
        <f t="shared" si="11"/>
        <v>20</v>
      </c>
    </row>
    <row r="137" spans="1:27" ht="37.15" customHeight="1" x14ac:dyDescent="0.25">
      <c r="A137" s="110" t="s">
        <v>135</v>
      </c>
      <c r="B137" s="264" t="s">
        <v>13223</v>
      </c>
      <c r="C137" s="112" t="s">
        <v>136</v>
      </c>
      <c r="D137" s="112" t="s">
        <v>113</v>
      </c>
      <c r="E137" s="223" t="s">
        <v>7343</v>
      </c>
      <c r="F137" s="113" t="s">
        <v>18</v>
      </c>
      <c r="G137" s="113" t="s">
        <v>150</v>
      </c>
      <c r="H137" s="113" t="s">
        <v>9398</v>
      </c>
      <c r="I137" s="179" t="s">
        <v>9399</v>
      </c>
      <c r="J137" s="115"/>
      <c r="K137" s="181"/>
      <c r="L137" s="115"/>
      <c r="M137" s="181"/>
      <c r="N137" s="115"/>
      <c r="O137" s="115" t="s">
        <v>147</v>
      </c>
      <c r="P137" s="115" t="s">
        <v>599</v>
      </c>
      <c r="Q137" s="119" t="s">
        <v>9400</v>
      </c>
      <c r="R137" s="119" t="s">
        <v>152</v>
      </c>
      <c r="S137" s="120" t="s">
        <v>151</v>
      </c>
      <c r="T137" s="115" t="s">
        <v>185</v>
      </c>
      <c r="U137" s="180"/>
      <c r="V137" s="180"/>
      <c r="W137" s="121" t="str">
        <f>VLOOKUP(TRIM(X137),X10:Y88,2,FALSE)</f>
        <v>LaeYoung</v>
      </c>
      <c r="X137" s="215" t="str">
        <f t="shared" si="8"/>
        <v>6.6</v>
      </c>
      <c r="Y137" s="226">
        <f t="shared" si="9"/>
        <v>0</v>
      </c>
      <c r="Z137" s="215">
        <f t="shared" si="10"/>
        <v>0</v>
      </c>
      <c r="AA137" s="215">
        <f t="shared" si="11"/>
        <v>18</v>
      </c>
    </row>
    <row r="138" spans="1:27" ht="37.15" customHeight="1" x14ac:dyDescent="0.25">
      <c r="A138" s="110" t="s">
        <v>135</v>
      </c>
      <c r="B138" s="264" t="s">
        <v>13224</v>
      </c>
      <c r="C138" s="112" t="s">
        <v>136</v>
      </c>
      <c r="D138" s="112" t="s">
        <v>97</v>
      </c>
      <c r="E138" s="223" t="s">
        <v>7344</v>
      </c>
      <c r="F138" s="113" t="s">
        <v>18</v>
      </c>
      <c r="G138" s="113" t="s">
        <v>146</v>
      </c>
      <c r="H138" s="113" t="s">
        <v>9401</v>
      </c>
      <c r="I138" s="179" t="s">
        <v>9402</v>
      </c>
      <c r="J138" s="117"/>
      <c r="K138" s="116"/>
      <c r="L138" s="117"/>
      <c r="M138" s="116"/>
      <c r="N138" s="115"/>
      <c r="O138" s="115"/>
      <c r="P138" s="115"/>
      <c r="Q138" s="119" t="s">
        <v>9403</v>
      </c>
      <c r="R138" s="119" t="s">
        <v>10757</v>
      </c>
      <c r="S138" s="123" t="s">
        <v>144</v>
      </c>
      <c r="T138" s="115" t="s">
        <v>9404</v>
      </c>
      <c r="U138" s="180"/>
      <c r="V138" s="180"/>
      <c r="W138" s="121" t="str">
        <f>VLOOKUP(TRIM(X138),X10:Y88,2,FALSE)</f>
        <v>Frank</v>
      </c>
      <c r="X138" s="215" t="str">
        <f t="shared" si="8"/>
        <v>6.5.4</v>
      </c>
      <c r="Y138" s="226">
        <f t="shared" si="9"/>
        <v>0</v>
      </c>
      <c r="Z138" s="215">
        <f t="shared" si="10"/>
        <v>0</v>
      </c>
      <c r="AA138" s="215">
        <f t="shared" si="11"/>
        <v>27</v>
      </c>
    </row>
    <row r="139" spans="1:27" ht="37.15" customHeight="1" x14ac:dyDescent="0.25">
      <c r="A139" s="110" t="s">
        <v>135</v>
      </c>
      <c r="B139" s="264" t="s">
        <v>13228</v>
      </c>
      <c r="C139" s="112" t="s">
        <v>136</v>
      </c>
      <c r="D139" s="112" t="s">
        <v>252</v>
      </c>
      <c r="E139" s="223" t="s">
        <v>7345</v>
      </c>
      <c r="F139" s="113" t="s">
        <v>23</v>
      </c>
      <c r="G139" s="113" t="s">
        <v>137</v>
      </c>
      <c r="H139" s="113" t="s">
        <v>9414</v>
      </c>
      <c r="I139" s="179" t="s">
        <v>10246</v>
      </c>
      <c r="J139" s="117" t="s">
        <v>156</v>
      </c>
      <c r="K139" s="116">
        <v>732</v>
      </c>
      <c r="L139" s="117"/>
      <c r="M139" s="116" t="s">
        <v>171</v>
      </c>
      <c r="N139" s="115" t="s">
        <v>670</v>
      </c>
      <c r="O139" s="115" t="s">
        <v>499</v>
      </c>
      <c r="P139" s="115" t="s">
        <v>9405</v>
      </c>
      <c r="Q139" s="119" t="s">
        <v>10286</v>
      </c>
      <c r="R139" s="119" t="s">
        <v>11054</v>
      </c>
      <c r="S139" s="120" t="s">
        <v>11041</v>
      </c>
      <c r="T139" s="115" t="s">
        <v>261</v>
      </c>
      <c r="U139" s="180"/>
      <c r="V139" s="180"/>
      <c r="W139" s="121" t="str">
        <f>VLOOKUP(TRIM(X139),X10:Y88,2,FALSE)</f>
        <v>Krisztian</v>
      </c>
      <c r="X139" s="215" t="str">
        <f t="shared" si="8"/>
        <v>6.12</v>
      </c>
      <c r="Y139" s="226">
        <f t="shared" si="9"/>
        <v>0</v>
      </c>
      <c r="Z139" s="215">
        <f t="shared" si="10"/>
        <v>0</v>
      </c>
      <c r="AA139" s="215">
        <f t="shared" si="11"/>
        <v>44</v>
      </c>
    </row>
    <row r="140" spans="1:27" ht="37.15" customHeight="1" x14ac:dyDescent="0.25">
      <c r="A140" s="110" t="s">
        <v>135</v>
      </c>
      <c r="B140" s="264" t="s">
        <v>13048</v>
      </c>
      <c r="C140" s="112" t="s">
        <v>136</v>
      </c>
      <c r="D140" s="112" t="s">
        <v>252</v>
      </c>
      <c r="E140" s="223" t="s">
        <v>7346</v>
      </c>
      <c r="F140" s="113" t="s">
        <v>23</v>
      </c>
      <c r="G140" s="113" t="s">
        <v>137</v>
      </c>
      <c r="H140" s="113" t="s">
        <v>9415</v>
      </c>
      <c r="I140" s="179" t="s">
        <v>211</v>
      </c>
      <c r="J140" s="117" t="s">
        <v>166</v>
      </c>
      <c r="K140" s="116">
        <v>864</v>
      </c>
      <c r="L140" s="117"/>
      <c r="M140" s="116" t="s">
        <v>171</v>
      </c>
      <c r="N140" s="115" t="s">
        <v>670</v>
      </c>
      <c r="O140" s="115" t="s">
        <v>499</v>
      </c>
      <c r="P140" s="115" t="s">
        <v>9405</v>
      </c>
      <c r="Q140" s="119" t="s">
        <v>10287</v>
      </c>
      <c r="R140" s="119" t="s">
        <v>11052</v>
      </c>
      <c r="S140" s="120" t="s">
        <v>165</v>
      </c>
      <c r="T140" s="115" t="s">
        <v>261</v>
      </c>
      <c r="U140" s="180"/>
      <c r="V140" s="180"/>
      <c r="W140" s="121" t="str">
        <f>VLOOKUP(TRIM(X140),X10:Y88,2,FALSE)</f>
        <v>Krisztian</v>
      </c>
      <c r="X140" s="215" t="str">
        <f t="shared" si="8"/>
        <v>6.12</v>
      </c>
      <c r="Y140" s="226">
        <f t="shared" si="9"/>
        <v>0</v>
      </c>
      <c r="Z140" s="215">
        <f t="shared" si="10"/>
        <v>0</v>
      </c>
      <c r="AA140" s="215">
        <f t="shared" si="11"/>
        <v>10</v>
      </c>
    </row>
    <row r="141" spans="1:27" ht="37.15" customHeight="1" x14ac:dyDescent="0.25">
      <c r="A141" s="110" t="s">
        <v>135</v>
      </c>
      <c r="B141" s="264" t="s">
        <v>13117</v>
      </c>
      <c r="C141" s="112" t="s">
        <v>136</v>
      </c>
      <c r="D141" s="112" t="s">
        <v>91</v>
      </c>
      <c r="E141" s="223" t="s">
        <v>7347</v>
      </c>
      <c r="F141" s="113" t="s">
        <v>23</v>
      </c>
      <c r="G141" s="113" t="s">
        <v>137</v>
      </c>
      <c r="H141" s="113" t="s">
        <v>9416</v>
      </c>
      <c r="I141" s="179" t="s">
        <v>9728</v>
      </c>
      <c r="J141" s="117" t="s">
        <v>156</v>
      </c>
      <c r="K141" s="116">
        <v>733</v>
      </c>
      <c r="L141" s="117"/>
      <c r="M141" s="116" t="s">
        <v>171</v>
      </c>
      <c r="N141" s="115" t="s">
        <v>670</v>
      </c>
      <c r="O141" s="115" t="s">
        <v>153</v>
      </c>
      <c r="P141" s="115" t="s">
        <v>164</v>
      </c>
      <c r="Q141" s="119" t="s">
        <v>13229</v>
      </c>
      <c r="R141" s="119" t="s">
        <v>11139</v>
      </c>
      <c r="S141" s="120" t="s">
        <v>11140</v>
      </c>
      <c r="T141" s="115" t="s">
        <v>261</v>
      </c>
      <c r="U141" s="180"/>
      <c r="V141" s="180"/>
      <c r="W141" s="121" t="str">
        <f>VLOOKUP(TRIM(X141),X10:Y88,2,FALSE)</f>
        <v>Frank</v>
      </c>
      <c r="X141" s="215" t="str">
        <f t="shared" si="8"/>
        <v>6.5.1</v>
      </c>
      <c r="Y141" s="226">
        <f t="shared" si="9"/>
        <v>0</v>
      </c>
      <c r="Z141" s="215">
        <f t="shared" si="10"/>
        <v>0</v>
      </c>
      <c r="AA141" s="215">
        <f t="shared" si="11"/>
        <v>20</v>
      </c>
    </row>
    <row r="142" spans="1:27" ht="37.15" customHeight="1" x14ac:dyDescent="0.25">
      <c r="A142" s="110" t="s">
        <v>135</v>
      </c>
      <c r="B142" s="264" t="s">
        <v>13230</v>
      </c>
      <c r="C142" s="112" t="s">
        <v>136</v>
      </c>
      <c r="D142" s="112" t="s">
        <v>91</v>
      </c>
      <c r="E142" s="223" t="s">
        <v>7348</v>
      </c>
      <c r="F142" s="113" t="s">
        <v>23</v>
      </c>
      <c r="G142" s="113" t="s">
        <v>137</v>
      </c>
      <c r="H142" s="113" t="s">
        <v>9417</v>
      </c>
      <c r="I142" s="179" t="s">
        <v>9728</v>
      </c>
      <c r="J142" s="117" t="s">
        <v>166</v>
      </c>
      <c r="K142" s="116">
        <v>865</v>
      </c>
      <c r="L142" s="117"/>
      <c r="M142" s="116" t="s">
        <v>171</v>
      </c>
      <c r="N142" s="115" t="s">
        <v>670</v>
      </c>
      <c r="O142" s="115" t="s">
        <v>153</v>
      </c>
      <c r="P142" s="115" t="s">
        <v>164</v>
      </c>
      <c r="Q142" s="119" t="s">
        <v>13229</v>
      </c>
      <c r="R142" s="119" t="s">
        <v>172</v>
      </c>
      <c r="S142" s="129" t="s">
        <v>172</v>
      </c>
      <c r="T142" s="115" t="s">
        <v>261</v>
      </c>
      <c r="U142" s="180"/>
      <c r="V142" s="180"/>
      <c r="W142" s="121" t="str">
        <f>VLOOKUP(TRIM(X142),X10:Y88,2,FALSE)</f>
        <v>Frank</v>
      </c>
      <c r="X142" s="215" t="str">
        <f t="shared" si="8"/>
        <v>6.5.1</v>
      </c>
      <c r="Y142" s="226">
        <f t="shared" si="9"/>
        <v>0</v>
      </c>
      <c r="Z142" s="215">
        <f t="shared" si="10"/>
        <v>0</v>
      </c>
      <c r="AA142" s="215">
        <f t="shared" si="11"/>
        <v>20</v>
      </c>
    </row>
    <row r="143" spans="1:27" ht="37.15" customHeight="1" x14ac:dyDescent="0.25">
      <c r="A143" s="110"/>
      <c r="B143" s="264"/>
      <c r="C143" s="112" t="s">
        <v>21</v>
      </c>
      <c r="D143" s="112" t="s">
        <v>129</v>
      </c>
      <c r="E143" s="223" t="s">
        <v>7349</v>
      </c>
      <c r="F143" s="113" t="s">
        <v>154</v>
      </c>
      <c r="G143" s="124" t="s">
        <v>188</v>
      </c>
      <c r="H143" s="124" t="s">
        <v>9406</v>
      </c>
      <c r="I143" s="125" t="s">
        <v>605</v>
      </c>
      <c r="J143" s="126"/>
      <c r="K143" s="127"/>
      <c r="L143" s="126"/>
      <c r="M143" s="127"/>
      <c r="N143" s="126"/>
      <c r="O143" s="126" t="s">
        <v>499</v>
      </c>
      <c r="P143" s="126"/>
      <c r="Q143" s="128" t="s">
        <v>10240</v>
      </c>
      <c r="R143" s="128" t="s">
        <v>157</v>
      </c>
      <c r="S143" s="130"/>
      <c r="T143" s="115" t="s">
        <v>242</v>
      </c>
      <c r="U143" s="180"/>
      <c r="V143" s="180"/>
      <c r="W143" s="121" t="str">
        <f>VLOOKUP(TRIM(X143),X10:Y88,2,FALSE)</f>
        <v>Withdrawn</v>
      </c>
      <c r="X143" s="215" t="str">
        <f t="shared" si="8"/>
        <v>99</v>
      </c>
      <c r="Y143" s="226">
        <f t="shared" si="9"/>
        <v>0</v>
      </c>
      <c r="Z143" s="215">
        <f t="shared" si="10"/>
        <v>0</v>
      </c>
      <c r="AA143" s="215">
        <f t="shared" si="11"/>
        <v>6</v>
      </c>
    </row>
    <row r="144" spans="1:27" ht="35.25" customHeight="1" x14ac:dyDescent="0.25">
      <c r="A144" s="110" t="s">
        <v>135</v>
      </c>
      <c r="B144" s="264"/>
      <c r="C144" s="112" t="s">
        <v>136</v>
      </c>
      <c r="D144" s="112" t="s">
        <v>759</v>
      </c>
      <c r="E144" s="223" t="s">
        <v>7350</v>
      </c>
      <c r="F144" s="113" t="s">
        <v>154</v>
      </c>
      <c r="G144" s="113" t="s">
        <v>198</v>
      </c>
      <c r="H144" s="113" t="s">
        <v>9407</v>
      </c>
      <c r="I144" s="179" t="s">
        <v>230</v>
      </c>
      <c r="J144" s="115" t="s">
        <v>762</v>
      </c>
      <c r="K144" s="181"/>
      <c r="L144" s="115"/>
      <c r="M144" s="181"/>
      <c r="N144" s="115"/>
      <c r="O144" s="115" t="s">
        <v>499</v>
      </c>
      <c r="P144" s="115"/>
      <c r="Q144" s="119" t="s">
        <v>9408</v>
      </c>
      <c r="R144" s="119" t="s">
        <v>10710</v>
      </c>
      <c r="S144" s="120" t="s">
        <v>10711</v>
      </c>
      <c r="T144" s="115" t="s">
        <v>601</v>
      </c>
      <c r="U144" s="180"/>
      <c r="V144" s="180"/>
      <c r="W144" s="121" t="str">
        <f>VLOOKUP(TRIM(X144),X10:Y88,2,FALSE)</f>
        <v>Krisztian</v>
      </c>
      <c r="X144" s="215" t="str">
        <f t="shared" si="8"/>
        <v>6.29</v>
      </c>
      <c r="Y144" s="226">
        <f t="shared" si="9"/>
        <v>0</v>
      </c>
      <c r="Z144" s="215">
        <f t="shared" si="10"/>
        <v>0</v>
      </c>
      <c r="AA144" s="215">
        <f t="shared" si="11"/>
        <v>8</v>
      </c>
    </row>
    <row r="145" spans="1:27" ht="35.25" customHeight="1" x14ac:dyDescent="0.25">
      <c r="A145" s="110" t="s">
        <v>135</v>
      </c>
      <c r="B145" s="264"/>
      <c r="C145" s="112" t="s">
        <v>136</v>
      </c>
      <c r="D145" s="112" t="s">
        <v>759</v>
      </c>
      <c r="E145" s="223" t="s">
        <v>7351</v>
      </c>
      <c r="F145" s="113" t="s">
        <v>20</v>
      </c>
      <c r="G145" s="113" t="s">
        <v>137</v>
      </c>
      <c r="H145" s="113" t="s">
        <v>9418</v>
      </c>
      <c r="I145" s="179" t="s">
        <v>230</v>
      </c>
      <c r="J145" s="117" t="s">
        <v>762</v>
      </c>
      <c r="K145" s="116"/>
      <c r="L145" s="117"/>
      <c r="M145" s="116"/>
      <c r="N145" s="115" t="s">
        <v>472</v>
      </c>
      <c r="O145" s="115" t="s">
        <v>499</v>
      </c>
      <c r="P145" s="115" t="s">
        <v>761</v>
      </c>
      <c r="Q145" s="119" t="s">
        <v>10288</v>
      </c>
      <c r="R145" s="119" t="s">
        <v>11536</v>
      </c>
      <c r="S145" s="120" t="s">
        <v>11536</v>
      </c>
      <c r="T145" s="115" t="s">
        <v>601</v>
      </c>
      <c r="U145" s="180"/>
      <c r="V145" s="180"/>
      <c r="W145" s="121" t="str">
        <f>VLOOKUP(TRIM(X145),X10:Y88,2,FALSE)</f>
        <v>Krisztian</v>
      </c>
      <c r="X145" s="215" t="str">
        <f t="shared" si="8"/>
        <v>6.29</v>
      </c>
      <c r="Y145" s="226">
        <f t="shared" si="9"/>
        <v>0</v>
      </c>
      <c r="Z145" s="215">
        <f t="shared" si="10"/>
        <v>0</v>
      </c>
      <c r="AA145" s="215">
        <f t="shared" si="11"/>
        <v>8</v>
      </c>
    </row>
    <row r="146" spans="1:27" ht="35.25" customHeight="1" x14ac:dyDescent="0.25">
      <c r="A146" s="110" t="s">
        <v>135</v>
      </c>
      <c r="B146" s="264"/>
      <c r="C146" s="112" t="s">
        <v>136</v>
      </c>
      <c r="D146" s="112" t="s">
        <v>759</v>
      </c>
      <c r="E146" s="223" t="s">
        <v>7352</v>
      </c>
      <c r="F146" s="113" t="s">
        <v>20</v>
      </c>
      <c r="G146" s="113" t="s">
        <v>137</v>
      </c>
      <c r="H146" s="113" t="s">
        <v>9419</v>
      </c>
      <c r="I146" s="179" t="s">
        <v>10247</v>
      </c>
      <c r="J146" s="117" t="s">
        <v>762</v>
      </c>
      <c r="K146" s="116"/>
      <c r="L146" s="117"/>
      <c r="M146" s="116"/>
      <c r="N146" s="115" t="s">
        <v>472</v>
      </c>
      <c r="O146" s="115" t="s">
        <v>499</v>
      </c>
      <c r="P146" s="115" t="s">
        <v>761</v>
      </c>
      <c r="Q146" s="119" t="s">
        <v>10289</v>
      </c>
      <c r="R146" s="119" t="s">
        <v>11537</v>
      </c>
      <c r="S146" s="120" t="s">
        <v>11537</v>
      </c>
      <c r="T146" s="115" t="s">
        <v>601</v>
      </c>
      <c r="U146" s="180"/>
      <c r="V146" s="180"/>
      <c r="W146" s="121" t="str">
        <f>VLOOKUP(TRIM(X146),X10:Y88,2,FALSE)</f>
        <v>Krisztian</v>
      </c>
      <c r="X146" s="215" t="str">
        <f t="shared" si="8"/>
        <v>6.29</v>
      </c>
      <c r="Y146" s="226">
        <f t="shared" si="9"/>
        <v>0</v>
      </c>
      <c r="Z146" s="215">
        <f t="shared" si="10"/>
        <v>0</v>
      </c>
      <c r="AA146" s="215">
        <f t="shared" si="11"/>
        <v>44</v>
      </c>
    </row>
    <row r="147" spans="1:27" ht="37.15" customHeight="1" x14ac:dyDescent="0.25">
      <c r="A147" s="110" t="s">
        <v>135</v>
      </c>
      <c r="B147" s="264"/>
      <c r="C147" s="112" t="s">
        <v>136</v>
      </c>
      <c r="D147" s="112" t="s">
        <v>759</v>
      </c>
      <c r="E147" s="223" t="s">
        <v>7353</v>
      </c>
      <c r="F147" s="113" t="s">
        <v>20</v>
      </c>
      <c r="G147" s="113" t="s">
        <v>137</v>
      </c>
      <c r="H147" s="113" t="s">
        <v>9420</v>
      </c>
      <c r="I147" s="179" t="s">
        <v>230</v>
      </c>
      <c r="J147" s="117" t="s">
        <v>762</v>
      </c>
      <c r="K147" s="116"/>
      <c r="L147" s="117"/>
      <c r="M147" s="116"/>
      <c r="N147" s="115" t="s">
        <v>472</v>
      </c>
      <c r="O147" s="115" t="s">
        <v>499</v>
      </c>
      <c r="P147" s="115" t="s">
        <v>761</v>
      </c>
      <c r="Q147" s="119" t="s">
        <v>10290</v>
      </c>
      <c r="R147" s="119" t="s">
        <v>11538</v>
      </c>
      <c r="S147" s="120" t="s">
        <v>11538</v>
      </c>
      <c r="T147" s="115" t="s">
        <v>601</v>
      </c>
      <c r="U147" s="180"/>
      <c r="V147" s="180"/>
      <c r="W147" s="121" t="str">
        <f>VLOOKUP(TRIM(X147),X10:Y88,2,FALSE)</f>
        <v>Krisztian</v>
      </c>
      <c r="X147" s="215" t="str">
        <f t="shared" si="8"/>
        <v>6.29</v>
      </c>
      <c r="Y147" s="226">
        <f t="shared" si="9"/>
        <v>0</v>
      </c>
      <c r="Z147" s="215">
        <f t="shared" si="10"/>
        <v>0</v>
      </c>
      <c r="AA147" s="215">
        <f t="shared" si="11"/>
        <v>8</v>
      </c>
    </row>
    <row r="148" spans="1:27" ht="37.15" customHeight="1" x14ac:dyDescent="0.25">
      <c r="A148" s="110" t="s">
        <v>135</v>
      </c>
      <c r="B148" s="264"/>
      <c r="C148" s="112" t="s">
        <v>136</v>
      </c>
      <c r="D148" s="112" t="s">
        <v>759</v>
      </c>
      <c r="E148" s="223" t="s">
        <v>7354</v>
      </c>
      <c r="F148" s="113" t="s">
        <v>20</v>
      </c>
      <c r="G148" s="113" t="s">
        <v>137</v>
      </c>
      <c r="H148" s="113" t="s">
        <v>9421</v>
      </c>
      <c r="I148" s="179" t="s">
        <v>230</v>
      </c>
      <c r="J148" s="117" t="s">
        <v>762</v>
      </c>
      <c r="K148" s="116"/>
      <c r="L148" s="117"/>
      <c r="M148" s="116"/>
      <c r="N148" s="115" t="s">
        <v>472</v>
      </c>
      <c r="O148" s="115" t="s">
        <v>499</v>
      </c>
      <c r="P148" s="115" t="s">
        <v>761</v>
      </c>
      <c r="Q148" s="119" t="s">
        <v>9409</v>
      </c>
      <c r="R148" s="119" t="s">
        <v>12585</v>
      </c>
      <c r="S148" s="120" t="s">
        <v>140</v>
      </c>
      <c r="T148" s="115" t="s">
        <v>601</v>
      </c>
      <c r="U148" s="180"/>
      <c r="V148" s="180" t="s">
        <v>208</v>
      </c>
      <c r="W148" s="121" t="str">
        <f>VLOOKUP(TRIM(X148),X10:Y88,2,FALSE)</f>
        <v>Krisztian</v>
      </c>
      <c r="X148" s="215" t="str">
        <f t="shared" si="8"/>
        <v>6.29</v>
      </c>
      <c r="Y148" s="226">
        <f t="shared" si="9"/>
        <v>0</v>
      </c>
      <c r="Z148" s="215">
        <f t="shared" si="10"/>
        <v>1</v>
      </c>
      <c r="AA148" s="215">
        <f t="shared" si="11"/>
        <v>8</v>
      </c>
    </row>
    <row r="149" spans="1:27" ht="37.15" customHeight="1" x14ac:dyDescent="0.25">
      <c r="A149" s="110" t="s">
        <v>135</v>
      </c>
      <c r="B149" s="264" t="s">
        <v>13231</v>
      </c>
      <c r="C149" s="112" t="s">
        <v>136</v>
      </c>
      <c r="D149" s="112" t="s">
        <v>867</v>
      </c>
      <c r="E149" s="223" t="s">
        <v>7355</v>
      </c>
      <c r="F149" s="113" t="s">
        <v>23</v>
      </c>
      <c r="G149" s="113" t="s">
        <v>137</v>
      </c>
      <c r="H149" s="113" t="s">
        <v>9422</v>
      </c>
      <c r="I149" s="179" t="s">
        <v>184</v>
      </c>
      <c r="J149" s="117" t="s">
        <v>156</v>
      </c>
      <c r="K149" s="116">
        <v>734</v>
      </c>
      <c r="L149" s="117"/>
      <c r="M149" s="116" t="s">
        <v>199</v>
      </c>
      <c r="N149" s="115" t="s">
        <v>670</v>
      </c>
      <c r="O149" s="115" t="s">
        <v>499</v>
      </c>
      <c r="P149" s="115" t="s">
        <v>9410</v>
      </c>
      <c r="Q149" s="119" t="s">
        <v>10291</v>
      </c>
      <c r="R149" s="119" t="s">
        <v>11013</v>
      </c>
      <c r="S149" s="120" t="s">
        <v>11006</v>
      </c>
      <c r="T149" s="115" t="s">
        <v>240</v>
      </c>
      <c r="U149" s="180"/>
      <c r="V149" s="180"/>
      <c r="W149" s="121" t="str">
        <f>VLOOKUP(TRIM(X149),X10:Y88,2,FALSE)</f>
        <v>Frank</v>
      </c>
      <c r="X149" s="215" t="str">
        <f t="shared" si="8"/>
        <v>6.15.3</v>
      </c>
      <c r="Y149" s="226">
        <f t="shared" si="9"/>
        <v>0</v>
      </c>
      <c r="Z149" s="215">
        <f t="shared" si="10"/>
        <v>0</v>
      </c>
      <c r="AA149" s="215">
        <f t="shared" si="11"/>
        <v>21</v>
      </c>
    </row>
    <row r="150" spans="1:27" ht="35.25" customHeight="1" x14ac:dyDescent="0.25">
      <c r="A150" s="110" t="s">
        <v>135</v>
      </c>
      <c r="B150" s="264" t="s">
        <v>13041</v>
      </c>
      <c r="C150" s="112" t="s">
        <v>136</v>
      </c>
      <c r="D150" s="112" t="s">
        <v>115</v>
      </c>
      <c r="E150" s="223" t="s">
        <v>7356</v>
      </c>
      <c r="F150" s="113" t="s">
        <v>23</v>
      </c>
      <c r="G150" s="113" t="s">
        <v>137</v>
      </c>
      <c r="H150" s="113" t="s">
        <v>9423</v>
      </c>
      <c r="I150" s="179" t="s">
        <v>179</v>
      </c>
      <c r="J150" s="115" t="s">
        <v>166</v>
      </c>
      <c r="K150" s="181">
        <v>866</v>
      </c>
      <c r="L150" s="115"/>
      <c r="M150" s="181" t="s">
        <v>199</v>
      </c>
      <c r="N150" s="115" t="s">
        <v>9411</v>
      </c>
      <c r="O150" s="115" t="s">
        <v>499</v>
      </c>
      <c r="P150" s="115" t="s">
        <v>9412</v>
      </c>
      <c r="Q150" s="119" t="s">
        <v>10292</v>
      </c>
      <c r="R150" s="119" t="s">
        <v>11599</v>
      </c>
      <c r="S150" s="120" t="s">
        <v>11596</v>
      </c>
      <c r="T150" s="115" t="s">
        <v>176</v>
      </c>
      <c r="U150" s="180"/>
      <c r="V150" s="180"/>
      <c r="W150" s="121" t="str">
        <f>VLOOKUP(TRIM(X150),X10:Y88,2,FALSE)</f>
        <v>Krisztian</v>
      </c>
      <c r="X150" s="215" t="str">
        <f t="shared" si="8"/>
        <v>6.8</v>
      </c>
      <c r="Y150" s="226">
        <f t="shared" si="9"/>
        <v>0</v>
      </c>
      <c r="Z150" s="215">
        <f t="shared" si="10"/>
        <v>0</v>
      </c>
      <c r="AA150" s="215">
        <f t="shared" si="11"/>
        <v>35</v>
      </c>
    </row>
    <row r="151" spans="1:27" ht="35.25" customHeight="1" x14ac:dyDescent="0.25">
      <c r="A151" s="110" t="s">
        <v>135</v>
      </c>
      <c r="B151" s="264" t="s">
        <v>13056</v>
      </c>
      <c r="C151" s="112" t="s">
        <v>136</v>
      </c>
      <c r="D151" s="112" t="s">
        <v>115</v>
      </c>
      <c r="E151" s="223" t="s">
        <v>7357</v>
      </c>
      <c r="F151" s="113" t="s">
        <v>23</v>
      </c>
      <c r="G151" s="113" t="s">
        <v>137</v>
      </c>
      <c r="H151" s="113" t="s">
        <v>9424</v>
      </c>
      <c r="I151" s="179" t="s">
        <v>10141</v>
      </c>
      <c r="J151" s="115" t="s">
        <v>156</v>
      </c>
      <c r="K151" s="181">
        <v>735</v>
      </c>
      <c r="L151" s="115"/>
      <c r="M151" s="181" t="s">
        <v>199</v>
      </c>
      <c r="N151" s="115" t="s">
        <v>670</v>
      </c>
      <c r="O151" s="115" t="s">
        <v>499</v>
      </c>
      <c r="P151" s="115" t="s">
        <v>9412</v>
      </c>
      <c r="Q151" s="119" t="s">
        <v>10293</v>
      </c>
      <c r="R151" s="119" t="s">
        <v>10992</v>
      </c>
      <c r="S151" s="120" t="s">
        <v>10987</v>
      </c>
      <c r="T151" s="115" t="s">
        <v>176</v>
      </c>
      <c r="U151" s="180"/>
      <c r="V151" s="180"/>
      <c r="W151" s="121" t="str">
        <f>VLOOKUP(TRIM(X151),X10:Y88,2,FALSE)</f>
        <v>Krisztian</v>
      </c>
      <c r="X151" s="215" t="str">
        <f t="shared" si="8"/>
        <v>6.8</v>
      </c>
      <c r="Y151" s="226">
        <f t="shared" si="9"/>
        <v>0</v>
      </c>
      <c r="Z151" s="215">
        <f t="shared" si="10"/>
        <v>0</v>
      </c>
      <c r="AA151" s="215">
        <f t="shared" si="11"/>
        <v>53</v>
      </c>
    </row>
    <row r="152" spans="1:27" ht="35.25" customHeight="1" x14ac:dyDescent="0.25">
      <c r="A152" s="110" t="s">
        <v>135</v>
      </c>
      <c r="B152" s="264" t="s">
        <v>13232</v>
      </c>
      <c r="C152" s="112" t="s">
        <v>136</v>
      </c>
      <c r="D152" s="112" t="s">
        <v>564</v>
      </c>
      <c r="E152" s="223" t="s">
        <v>7358</v>
      </c>
      <c r="F152" s="113" t="s">
        <v>23</v>
      </c>
      <c r="G152" s="113" t="s">
        <v>137</v>
      </c>
      <c r="H152" s="113" t="s">
        <v>9425</v>
      </c>
      <c r="I152" s="179" t="s">
        <v>269</v>
      </c>
      <c r="J152" s="117" t="s">
        <v>156</v>
      </c>
      <c r="K152" s="116">
        <v>736</v>
      </c>
      <c r="L152" s="117"/>
      <c r="M152" s="116" t="s">
        <v>199</v>
      </c>
      <c r="N152" s="115" t="s">
        <v>670</v>
      </c>
      <c r="O152" s="115" t="s">
        <v>499</v>
      </c>
      <c r="P152" s="115" t="s">
        <v>9413</v>
      </c>
      <c r="Q152" s="119" t="s">
        <v>10294</v>
      </c>
      <c r="R152" s="119" t="s">
        <v>10981</v>
      </c>
      <c r="S152" s="120" t="s">
        <v>10971</v>
      </c>
      <c r="T152" s="115" t="s">
        <v>366</v>
      </c>
      <c r="U152" s="180"/>
      <c r="V152" s="180"/>
      <c r="W152" s="121" t="str">
        <f>VLOOKUP(TRIM(X152),X10:Y88,2,FALSE)</f>
        <v>Frank</v>
      </c>
      <c r="X152" s="215" t="str">
        <f t="shared" si="8"/>
        <v>6.19</v>
      </c>
      <c r="Y152" s="226">
        <f t="shared" si="9"/>
        <v>0</v>
      </c>
      <c r="Z152" s="215">
        <f t="shared" si="10"/>
        <v>0</v>
      </c>
      <c r="AA152" s="215">
        <f t="shared" si="11"/>
        <v>19</v>
      </c>
    </row>
    <row r="153" spans="1:27" ht="37.15" customHeight="1" x14ac:dyDescent="0.25">
      <c r="A153" s="110" t="s">
        <v>135</v>
      </c>
      <c r="B153" s="264">
        <v>4</v>
      </c>
      <c r="C153" s="112" t="s">
        <v>136</v>
      </c>
      <c r="D153" s="112" t="s">
        <v>564</v>
      </c>
      <c r="E153" s="223" t="s">
        <v>7359</v>
      </c>
      <c r="F153" s="113" t="s">
        <v>23</v>
      </c>
      <c r="G153" s="113" t="s">
        <v>137</v>
      </c>
      <c r="H153" s="113" t="s">
        <v>11299</v>
      </c>
      <c r="I153" s="179" t="s">
        <v>10248</v>
      </c>
      <c r="J153" s="117" t="s">
        <v>166</v>
      </c>
      <c r="K153" s="116">
        <v>867</v>
      </c>
      <c r="L153" s="117"/>
      <c r="M153" s="116" t="s">
        <v>199</v>
      </c>
      <c r="N153" s="115" t="s">
        <v>9411</v>
      </c>
      <c r="O153" s="115" t="s">
        <v>499</v>
      </c>
      <c r="P153" s="115" t="s">
        <v>9413</v>
      </c>
      <c r="Q153" s="119" t="s">
        <v>10294</v>
      </c>
      <c r="R153" s="119" t="s">
        <v>11826</v>
      </c>
      <c r="S153" s="120" t="s">
        <v>165</v>
      </c>
      <c r="T153" s="115" t="s">
        <v>366</v>
      </c>
      <c r="U153" s="180"/>
      <c r="V153" s="180"/>
      <c r="W153" s="121" t="str">
        <f>VLOOKUP(TRIM(X153),X10:Y88,2,FALSE)</f>
        <v>Frank</v>
      </c>
      <c r="X153" s="215" t="str">
        <f t="shared" ref="X153:X216" si="12">IF(ISNONTEXT(D153),"" &amp; D153 &amp;"",T(D153))</f>
        <v>6.19</v>
      </c>
      <c r="Y153" s="226">
        <f t="shared" ref="Y153:Y216" si="13">IF(F153="CR", IF(S153="Approved", 1, IF(S153="Block approved", 1, 0)),0)</f>
        <v>0</v>
      </c>
      <c r="Z153" s="215">
        <f t="shared" ref="Z153:Z216" si="14">IF(F153="P-CR", IF(S153="Approved", 1, IF(S153="Block approved", 1, 0)),0)</f>
        <v>0</v>
      </c>
      <c r="AA153" s="215">
        <f t="shared" ref="AA153:AA216" si="15">LEN(I153)</f>
        <v>31</v>
      </c>
    </row>
    <row r="154" spans="1:27" ht="37.15" customHeight="1" x14ac:dyDescent="0.25">
      <c r="A154" s="110" t="s">
        <v>135</v>
      </c>
      <c r="B154" s="264"/>
      <c r="C154" s="112" t="s">
        <v>136</v>
      </c>
      <c r="D154" s="112" t="s">
        <v>759</v>
      </c>
      <c r="E154" s="223" t="s">
        <v>7360</v>
      </c>
      <c r="F154" s="113" t="s">
        <v>20</v>
      </c>
      <c r="G154" s="113" t="s">
        <v>137</v>
      </c>
      <c r="H154" s="113" t="s">
        <v>9426</v>
      </c>
      <c r="I154" s="179" t="s">
        <v>230</v>
      </c>
      <c r="J154" s="117" t="s">
        <v>762</v>
      </c>
      <c r="K154" s="116"/>
      <c r="L154" s="117"/>
      <c r="M154" s="116"/>
      <c r="N154" s="115" t="s">
        <v>472</v>
      </c>
      <c r="O154" s="115" t="s">
        <v>499</v>
      </c>
      <c r="P154" s="115" t="s">
        <v>761</v>
      </c>
      <c r="Q154" s="119" t="s">
        <v>10295</v>
      </c>
      <c r="R154" s="119" t="s">
        <v>12585</v>
      </c>
      <c r="S154" s="120" t="s">
        <v>140</v>
      </c>
      <c r="T154" s="115" t="s">
        <v>601</v>
      </c>
      <c r="U154" s="180"/>
      <c r="V154" s="180" t="s">
        <v>208</v>
      </c>
      <c r="W154" s="121" t="str">
        <f>VLOOKUP(TRIM(X154),X10:Y88,2,FALSE)</f>
        <v>Krisztian</v>
      </c>
      <c r="X154" s="215" t="str">
        <f t="shared" si="12"/>
        <v>6.29</v>
      </c>
      <c r="Y154" s="226">
        <f t="shared" si="13"/>
        <v>0</v>
      </c>
      <c r="Z154" s="215">
        <f t="shared" si="14"/>
        <v>1</v>
      </c>
      <c r="AA154" s="215">
        <f t="shared" si="15"/>
        <v>8</v>
      </c>
    </row>
    <row r="155" spans="1:27" ht="35.25" customHeight="1" x14ac:dyDescent="0.25">
      <c r="A155" s="110" t="s">
        <v>135</v>
      </c>
      <c r="B155" s="264"/>
      <c r="C155" s="112" t="s">
        <v>136</v>
      </c>
      <c r="D155" s="112" t="s">
        <v>759</v>
      </c>
      <c r="E155" s="223" t="s">
        <v>7361</v>
      </c>
      <c r="F155" s="113" t="s">
        <v>20</v>
      </c>
      <c r="G155" s="113" t="s">
        <v>137</v>
      </c>
      <c r="H155" s="113" t="s">
        <v>9429</v>
      </c>
      <c r="I155" s="179" t="s">
        <v>230</v>
      </c>
      <c r="J155" s="115" t="s">
        <v>762</v>
      </c>
      <c r="K155" s="181"/>
      <c r="L155" s="115"/>
      <c r="M155" s="181"/>
      <c r="N155" s="115" t="s">
        <v>472</v>
      </c>
      <c r="O155" s="115" t="s">
        <v>499</v>
      </c>
      <c r="P155" s="115" t="s">
        <v>761</v>
      </c>
      <c r="Q155" s="119" t="s">
        <v>10296</v>
      </c>
      <c r="R155" s="119" t="s">
        <v>11543</v>
      </c>
      <c r="S155" s="120" t="s">
        <v>11534</v>
      </c>
      <c r="T155" s="115" t="s">
        <v>601</v>
      </c>
      <c r="U155" s="180"/>
      <c r="V155" s="180"/>
      <c r="W155" s="121" t="str">
        <f>VLOOKUP(TRIM(X155),X10:Y88,2,FALSE)</f>
        <v>Krisztian</v>
      </c>
      <c r="X155" s="215" t="str">
        <f t="shared" si="12"/>
        <v>6.29</v>
      </c>
      <c r="Y155" s="226">
        <f t="shared" si="13"/>
        <v>0</v>
      </c>
      <c r="Z155" s="215">
        <f t="shared" si="14"/>
        <v>0</v>
      </c>
      <c r="AA155" s="215">
        <f t="shared" si="15"/>
        <v>8</v>
      </c>
    </row>
    <row r="156" spans="1:27" ht="35.25" customHeight="1" x14ac:dyDescent="0.25">
      <c r="A156" s="110" t="s">
        <v>135</v>
      </c>
      <c r="B156" s="264"/>
      <c r="C156" s="112" t="s">
        <v>136</v>
      </c>
      <c r="D156" s="112" t="s">
        <v>759</v>
      </c>
      <c r="E156" s="223" t="s">
        <v>7362</v>
      </c>
      <c r="F156" s="113" t="s">
        <v>210</v>
      </c>
      <c r="G156" s="113" t="s">
        <v>137</v>
      </c>
      <c r="H156" s="113" t="s">
        <v>9427</v>
      </c>
      <c r="I156" s="179" t="s">
        <v>230</v>
      </c>
      <c r="J156" s="117"/>
      <c r="K156" s="116"/>
      <c r="L156" s="117"/>
      <c r="M156" s="116"/>
      <c r="N156" s="115"/>
      <c r="O156" s="115" t="s">
        <v>499</v>
      </c>
      <c r="P156" s="115"/>
      <c r="Q156" s="119" t="s">
        <v>9428</v>
      </c>
      <c r="R156" s="119" t="s">
        <v>11539</v>
      </c>
      <c r="S156" s="120" t="s">
        <v>11539</v>
      </c>
      <c r="T156" s="115" t="s">
        <v>601</v>
      </c>
      <c r="U156" s="180"/>
      <c r="V156" s="180"/>
      <c r="W156" s="121" t="str">
        <f>VLOOKUP(TRIM(X156),X10:Y88,2,FALSE)</f>
        <v>Krisztian</v>
      </c>
      <c r="X156" s="215" t="str">
        <f t="shared" si="12"/>
        <v>6.29</v>
      </c>
      <c r="Y156" s="226">
        <f t="shared" si="13"/>
        <v>0</v>
      </c>
      <c r="Z156" s="215">
        <f t="shared" si="14"/>
        <v>0</v>
      </c>
      <c r="AA156" s="215">
        <f t="shared" si="15"/>
        <v>8</v>
      </c>
    </row>
    <row r="157" spans="1:27" ht="35.25" customHeight="1" x14ac:dyDescent="0.25">
      <c r="A157" s="110" t="s">
        <v>135</v>
      </c>
      <c r="B157" s="264" t="s">
        <v>13020</v>
      </c>
      <c r="C157" s="112" t="s">
        <v>136</v>
      </c>
      <c r="D157" s="112" t="s">
        <v>107</v>
      </c>
      <c r="E157" s="223" t="s">
        <v>7363</v>
      </c>
      <c r="F157" s="113" t="s">
        <v>23</v>
      </c>
      <c r="G157" s="113" t="s">
        <v>137</v>
      </c>
      <c r="H157" s="113" t="s">
        <v>9430</v>
      </c>
      <c r="I157" s="179" t="s">
        <v>184</v>
      </c>
      <c r="J157" s="115" t="s">
        <v>166</v>
      </c>
      <c r="K157" s="181">
        <v>868</v>
      </c>
      <c r="L157" s="115"/>
      <c r="M157" s="181" t="s">
        <v>171</v>
      </c>
      <c r="N157" s="115" t="s">
        <v>9411</v>
      </c>
      <c r="O157" s="115" t="s">
        <v>153</v>
      </c>
      <c r="P157" s="115" t="s">
        <v>164</v>
      </c>
      <c r="Q157" s="119" t="s">
        <v>10297</v>
      </c>
      <c r="R157" s="119" t="s">
        <v>11493</v>
      </c>
      <c r="S157" s="120" t="s">
        <v>11493</v>
      </c>
      <c r="T157" s="115" t="s">
        <v>240</v>
      </c>
      <c r="U157" s="180"/>
      <c r="V157" s="180"/>
      <c r="W157" s="121" t="str">
        <f>VLOOKUP(TRIM(X157),X10:Y88,2,FALSE)</f>
        <v>Irfan</v>
      </c>
      <c r="X157" s="215" t="str">
        <f t="shared" si="12"/>
        <v>6.5.9</v>
      </c>
      <c r="Y157" s="226">
        <f t="shared" si="13"/>
        <v>0</v>
      </c>
      <c r="Z157" s="215">
        <f t="shared" si="14"/>
        <v>0</v>
      </c>
      <c r="AA157" s="215">
        <f t="shared" si="15"/>
        <v>21</v>
      </c>
    </row>
    <row r="158" spans="1:27" ht="35.25" customHeight="1" x14ac:dyDescent="0.25">
      <c r="A158" s="110" t="s">
        <v>135</v>
      </c>
      <c r="B158" s="264" t="s">
        <v>13233</v>
      </c>
      <c r="C158" s="112" t="s">
        <v>136</v>
      </c>
      <c r="D158" s="112" t="s">
        <v>95</v>
      </c>
      <c r="E158" s="223" t="s">
        <v>7364</v>
      </c>
      <c r="F158" s="113" t="s">
        <v>23</v>
      </c>
      <c r="G158" s="113" t="s">
        <v>137</v>
      </c>
      <c r="H158" s="113" t="s">
        <v>9436</v>
      </c>
      <c r="I158" s="179" t="s">
        <v>851</v>
      </c>
      <c r="J158" s="117" t="s">
        <v>166</v>
      </c>
      <c r="K158" s="116">
        <v>869</v>
      </c>
      <c r="L158" s="117"/>
      <c r="M158" s="116" t="s">
        <v>171</v>
      </c>
      <c r="N158" s="115" t="s">
        <v>9411</v>
      </c>
      <c r="O158" s="115" t="s">
        <v>153</v>
      </c>
      <c r="P158" s="115" t="s">
        <v>164</v>
      </c>
      <c r="Q158" s="119" t="s">
        <v>10298</v>
      </c>
      <c r="R158" s="119" t="s">
        <v>10794</v>
      </c>
      <c r="S158" s="120" t="s">
        <v>10794</v>
      </c>
      <c r="T158" s="115" t="s">
        <v>9431</v>
      </c>
      <c r="U158" s="180"/>
      <c r="V158" s="180"/>
      <c r="W158" s="121" t="str">
        <f>VLOOKUP(TRIM(X158),X10:Y88,2,FALSE)</f>
        <v>Krisztian</v>
      </c>
      <c r="X158" s="215" t="str">
        <f t="shared" si="12"/>
        <v>6.5.3</v>
      </c>
      <c r="Y158" s="226">
        <f t="shared" si="13"/>
        <v>0</v>
      </c>
      <c r="Z158" s="215">
        <f t="shared" si="14"/>
        <v>0</v>
      </c>
      <c r="AA158" s="215">
        <f t="shared" si="15"/>
        <v>7</v>
      </c>
    </row>
    <row r="159" spans="1:27" ht="35.25" customHeight="1" x14ac:dyDescent="0.25">
      <c r="A159" s="110" t="s">
        <v>135</v>
      </c>
      <c r="B159" s="264" t="s">
        <v>13234</v>
      </c>
      <c r="C159" s="112" t="s">
        <v>136</v>
      </c>
      <c r="D159" s="112" t="s">
        <v>95</v>
      </c>
      <c r="E159" s="223" t="s">
        <v>7365</v>
      </c>
      <c r="F159" s="113" t="s">
        <v>23</v>
      </c>
      <c r="G159" s="113" t="s">
        <v>137</v>
      </c>
      <c r="H159" s="113" t="s">
        <v>9437</v>
      </c>
      <c r="I159" s="179" t="s">
        <v>851</v>
      </c>
      <c r="J159" s="115" t="s">
        <v>156</v>
      </c>
      <c r="K159" s="181">
        <v>737</v>
      </c>
      <c r="L159" s="115"/>
      <c r="M159" s="181" t="s">
        <v>171</v>
      </c>
      <c r="N159" s="115" t="s">
        <v>670</v>
      </c>
      <c r="O159" s="115" t="s">
        <v>153</v>
      </c>
      <c r="P159" s="115" t="s">
        <v>164</v>
      </c>
      <c r="Q159" s="119" t="s">
        <v>10299</v>
      </c>
      <c r="R159" s="119" t="s">
        <v>10796</v>
      </c>
      <c r="S159" s="120" t="s">
        <v>10796</v>
      </c>
      <c r="T159" s="115" t="s">
        <v>9431</v>
      </c>
      <c r="U159" s="180"/>
      <c r="V159" s="180"/>
      <c r="W159" s="121" t="str">
        <f>VLOOKUP(TRIM(X159),X10:Y88,2,FALSE)</f>
        <v>Krisztian</v>
      </c>
      <c r="X159" s="215" t="str">
        <f t="shared" si="12"/>
        <v>6.5.3</v>
      </c>
      <c r="Y159" s="226">
        <f t="shared" si="13"/>
        <v>0</v>
      </c>
      <c r="Z159" s="215">
        <f t="shared" si="14"/>
        <v>0</v>
      </c>
      <c r="AA159" s="215">
        <f t="shared" si="15"/>
        <v>7</v>
      </c>
    </row>
    <row r="160" spans="1:27" ht="37.15" customHeight="1" x14ac:dyDescent="0.25">
      <c r="A160" s="110" t="s">
        <v>135</v>
      </c>
      <c r="B160" s="264" t="s">
        <v>13023</v>
      </c>
      <c r="C160" s="112" t="s">
        <v>136</v>
      </c>
      <c r="D160" s="112" t="s">
        <v>95</v>
      </c>
      <c r="E160" s="223" t="s">
        <v>7366</v>
      </c>
      <c r="F160" s="113" t="s">
        <v>23</v>
      </c>
      <c r="G160" s="113" t="s">
        <v>137</v>
      </c>
      <c r="H160" s="113" t="s">
        <v>9438</v>
      </c>
      <c r="I160" s="179" t="s">
        <v>851</v>
      </c>
      <c r="J160" s="115" t="s">
        <v>166</v>
      </c>
      <c r="K160" s="181">
        <v>870</v>
      </c>
      <c r="L160" s="115"/>
      <c r="M160" s="181" t="s">
        <v>171</v>
      </c>
      <c r="N160" s="115" t="s">
        <v>9411</v>
      </c>
      <c r="O160" s="115" t="s">
        <v>153</v>
      </c>
      <c r="P160" s="115" t="s">
        <v>164</v>
      </c>
      <c r="Q160" s="119" t="s">
        <v>10300</v>
      </c>
      <c r="R160" s="119" t="s">
        <v>10798</v>
      </c>
      <c r="S160" s="120" t="s">
        <v>10798</v>
      </c>
      <c r="T160" s="115" t="s">
        <v>9431</v>
      </c>
      <c r="U160" s="180"/>
      <c r="V160" s="180"/>
      <c r="W160" s="121" t="str">
        <f>VLOOKUP(TRIM(X160),X10:Y88,2,FALSE)</f>
        <v>Krisztian</v>
      </c>
      <c r="X160" s="215" t="str">
        <f t="shared" si="12"/>
        <v>6.5.3</v>
      </c>
      <c r="Y160" s="226">
        <f t="shared" si="13"/>
        <v>0</v>
      </c>
      <c r="Z160" s="215">
        <f t="shared" si="14"/>
        <v>0</v>
      </c>
      <c r="AA160" s="215">
        <f t="shared" si="15"/>
        <v>7</v>
      </c>
    </row>
    <row r="161" spans="1:27" ht="37.15" customHeight="1" x14ac:dyDescent="0.25">
      <c r="A161" s="110" t="s">
        <v>135</v>
      </c>
      <c r="B161" s="264" t="s">
        <v>13068</v>
      </c>
      <c r="C161" s="112" t="s">
        <v>136</v>
      </c>
      <c r="D161" s="112" t="s">
        <v>94</v>
      </c>
      <c r="E161" s="223" t="s">
        <v>7367</v>
      </c>
      <c r="F161" s="113" t="s">
        <v>23</v>
      </c>
      <c r="G161" s="113" t="s">
        <v>137</v>
      </c>
      <c r="H161" s="113" t="s">
        <v>9439</v>
      </c>
      <c r="I161" s="179" t="s">
        <v>851</v>
      </c>
      <c r="J161" s="117" t="s">
        <v>166</v>
      </c>
      <c r="K161" s="116">
        <v>871</v>
      </c>
      <c r="L161" s="117"/>
      <c r="M161" s="116" t="s">
        <v>171</v>
      </c>
      <c r="N161" s="115" t="s">
        <v>9411</v>
      </c>
      <c r="O161" s="115" t="s">
        <v>153</v>
      </c>
      <c r="P161" s="115" t="s">
        <v>164</v>
      </c>
      <c r="Q161" s="119" t="s">
        <v>10301</v>
      </c>
      <c r="R161" s="119" t="s">
        <v>10777</v>
      </c>
      <c r="S161" s="120" t="s">
        <v>10778</v>
      </c>
      <c r="T161" s="115" t="s">
        <v>9431</v>
      </c>
      <c r="U161" s="180"/>
      <c r="V161" s="180"/>
      <c r="W161" s="121" t="str">
        <f>VLOOKUP(TRIM(X161),X10:Y88,2,FALSE)</f>
        <v>Frank</v>
      </c>
      <c r="X161" s="215" t="str">
        <f t="shared" si="12"/>
        <v>6.5.2</v>
      </c>
      <c r="Y161" s="226">
        <f t="shared" si="13"/>
        <v>0</v>
      </c>
      <c r="Z161" s="215">
        <f t="shared" si="14"/>
        <v>0</v>
      </c>
      <c r="AA161" s="215">
        <f t="shared" si="15"/>
        <v>7</v>
      </c>
    </row>
    <row r="162" spans="1:27" ht="35.25" customHeight="1" x14ac:dyDescent="0.25">
      <c r="A162" s="110" t="s">
        <v>135</v>
      </c>
      <c r="B162" s="264"/>
      <c r="C162" s="112" t="s">
        <v>136</v>
      </c>
      <c r="D162" s="112" t="s">
        <v>113</v>
      </c>
      <c r="E162" s="223" t="s">
        <v>7368</v>
      </c>
      <c r="F162" s="113" t="s">
        <v>20</v>
      </c>
      <c r="G162" s="113" t="s">
        <v>137</v>
      </c>
      <c r="H162" s="113" t="s">
        <v>9440</v>
      </c>
      <c r="I162" s="179" t="s">
        <v>851</v>
      </c>
      <c r="J162" s="115" t="s">
        <v>9432</v>
      </c>
      <c r="K162" s="181"/>
      <c r="L162" s="115"/>
      <c r="M162" s="181"/>
      <c r="N162" s="115" t="s">
        <v>9433</v>
      </c>
      <c r="O162" s="115" t="s">
        <v>499</v>
      </c>
      <c r="P162" s="115" t="s">
        <v>9326</v>
      </c>
      <c r="Q162" s="119" t="s">
        <v>10302</v>
      </c>
      <c r="R162" s="119" t="s">
        <v>11660</v>
      </c>
      <c r="S162" s="120" t="s">
        <v>165</v>
      </c>
      <c r="T162" s="115" t="s">
        <v>9431</v>
      </c>
      <c r="U162" s="180"/>
      <c r="V162" s="180"/>
      <c r="W162" s="121" t="str">
        <f>VLOOKUP(TRIM(X162),X10:Y88,2,FALSE)</f>
        <v>LaeYoung</v>
      </c>
      <c r="X162" s="215" t="str">
        <f t="shared" si="12"/>
        <v>6.6</v>
      </c>
      <c r="Y162" s="226">
        <f t="shared" si="13"/>
        <v>0</v>
      </c>
      <c r="Z162" s="215">
        <f t="shared" si="14"/>
        <v>0</v>
      </c>
      <c r="AA162" s="215">
        <f t="shared" si="15"/>
        <v>7</v>
      </c>
    </row>
    <row r="163" spans="1:27" ht="35.25" customHeight="1" x14ac:dyDescent="0.25">
      <c r="A163" s="110"/>
      <c r="B163" s="264"/>
      <c r="C163" s="112" t="s">
        <v>21</v>
      </c>
      <c r="D163" s="112" t="s">
        <v>129</v>
      </c>
      <c r="E163" s="223" t="s">
        <v>7369</v>
      </c>
      <c r="F163" s="113" t="s">
        <v>23</v>
      </c>
      <c r="G163" s="124" t="s">
        <v>137</v>
      </c>
      <c r="H163" s="124" t="s">
        <v>9441</v>
      </c>
      <c r="I163" s="125" t="s">
        <v>851</v>
      </c>
      <c r="J163" s="126" t="s">
        <v>156</v>
      </c>
      <c r="K163" s="127">
        <v>738</v>
      </c>
      <c r="L163" s="126"/>
      <c r="M163" s="127" t="s">
        <v>199</v>
      </c>
      <c r="N163" s="126" t="s">
        <v>670</v>
      </c>
      <c r="O163" s="126" t="s">
        <v>499</v>
      </c>
      <c r="P163" s="126" t="s">
        <v>9434</v>
      </c>
      <c r="Q163" s="128" t="s">
        <v>10241</v>
      </c>
      <c r="R163" s="128" t="s">
        <v>157</v>
      </c>
      <c r="S163" s="130"/>
      <c r="T163" s="115" t="s">
        <v>9431</v>
      </c>
      <c r="U163" s="180"/>
      <c r="V163" s="180"/>
      <c r="W163" s="121" t="str">
        <f>VLOOKUP(TRIM(X163),X10:Y88,2,FALSE)</f>
        <v>Withdrawn</v>
      </c>
      <c r="X163" s="215" t="str">
        <f t="shared" si="12"/>
        <v>99</v>
      </c>
      <c r="Y163" s="226">
        <f t="shared" si="13"/>
        <v>0</v>
      </c>
      <c r="Z163" s="215">
        <f t="shared" si="14"/>
        <v>0</v>
      </c>
      <c r="AA163" s="215">
        <f t="shared" si="15"/>
        <v>7</v>
      </c>
    </row>
    <row r="164" spans="1:27" ht="35.25" customHeight="1" x14ac:dyDescent="0.25">
      <c r="A164" s="110" t="s">
        <v>135</v>
      </c>
      <c r="B164" s="264" t="s">
        <v>13235</v>
      </c>
      <c r="C164" s="112" t="s">
        <v>136</v>
      </c>
      <c r="D164" s="112" t="s">
        <v>564</v>
      </c>
      <c r="E164" s="223" t="s">
        <v>7370</v>
      </c>
      <c r="F164" s="113" t="s">
        <v>23</v>
      </c>
      <c r="G164" s="113" t="s">
        <v>137</v>
      </c>
      <c r="H164" s="113" t="s">
        <v>10819</v>
      </c>
      <c r="I164" s="179" t="s">
        <v>851</v>
      </c>
      <c r="J164" s="115" t="s">
        <v>156</v>
      </c>
      <c r="K164" s="181">
        <v>739</v>
      </c>
      <c r="L164" s="115"/>
      <c r="M164" s="181" t="s">
        <v>199</v>
      </c>
      <c r="N164" s="115" t="s">
        <v>670</v>
      </c>
      <c r="O164" s="115" t="s">
        <v>499</v>
      </c>
      <c r="P164" s="115" t="s">
        <v>9413</v>
      </c>
      <c r="Q164" s="119" t="s">
        <v>10303</v>
      </c>
      <c r="R164" s="119" t="s">
        <v>10946</v>
      </c>
      <c r="S164" s="120" t="s">
        <v>144</v>
      </c>
      <c r="T164" s="115" t="s">
        <v>9431</v>
      </c>
      <c r="U164" s="180"/>
      <c r="V164" s="180"/>
      <c r="W164" s="121" t="str">
        <f>VLOOKUP(TRIM(X164),X10:Y88,2,FALSE)</f>
        <v>Frank</v>
      </c>
      <c r="X164" s="215" t="str">
        <f t="shared" si="12"/>
        <v>6.19</v>
      </c>
      <c r="Y164" s="226">
        <f t="shared" si="13"/>
        <v>0</v>
      </c>
      <c r="Z164" s="215">
        <f t="shared" si="14"/>
        <v>0</v>
      </c>
      <c r="AA164" s="215">
        <f t="shared" si="15"/>
        <v>7</v>
      </c>
    </row>
    <row r="165" spans="1:27" ht="35.25" customHeight="1" x14ac:dyDescent="0.25">
      <c r="A165" s="110" t="s">
        <v>135</v>
      </c>
      <c r="B165" s="264" t="s">
        <v>13236</v>
      </c>
      <c r="C165" s="112" t="s">
        <v>136</v>
      </c>
      <c r="D165" s="112" t="s">
        <v>116</v>
      </c>
      <c r="E165" s="223" t="s">
        <v>7371</v>
      </c>
      <c r="F165" s="113" t="s">
        <v>23</v>
      </c>
      <c r="G165" s="113" t="s">
        <v>137</v>
      </c>
      <c r="H165" s="113" t="s">
        <v>9442</v>
      </c>
      <c r="I165" s="179" t="s">
        <v>851</v>
      </c>
      <c r="J165" s="117" t="s">
        <v>166</v>
      </c>
      <c r="K165" s="116">
        <v>872</v>
      </c>
      <c r="L165" s="117"/>
      <c r="M165" s="116" t="s">
        <v>199</v>
      </c>
      <c r="N165" s="115" t="s">
        <v>9411</v>
      </c>
      <c r="O165" s="115" t="s">
        <v>499</v>
      </c>
      <c r="P165" s="115" t="s">
        <v>9435</v>
      </c>
      <c r="Q165" s="119" t="s">
        <v>10304</v>
      </c>
      <c r="R165" s="119" t="s">
        <v>11120</v>
      </c>
      <c r="S165" s="120" t="s">
        <v>11120</v>
      </c>
      <c r="T165" s="115" t="s">
        <v>9431</v>
      </c>
      <c r="U165" s="180"/>
      <c r="V165" s="180"/>
      <c r="W165" s="121" t="str">
        <f>VLOOKUP(TRIM(X165),X10:Y88,2,FALSE)</f>
        <v>Puneet</v>
      </c>
      <c r="X165" s="215" t="str">
        <f t="shared" si="12"/>
        <v>6.9</v>
      </c>
      <c r="Y165" s="226">
        <f t="shared" si="13"/>
        <v>0</v>
      </c>
      <c r="Z165" s="215">
        <f t="shared" si="14"/>
        <v>0</v>
      </c>
      <c r="AA165" s="215">
        <f t="shared" si="15"/>
        <v>7</v>
      </c>
    </row>
    <row r="166" spans="1:27" ht="35.25" customHeight="1" x14ac:dyDescent="0.25">
      <c r="A166" s="110" t="s">
        <v>135</v>
      </c>
      <c r="B166" s="264" t="s">
        <v>13057</v>
      </c>
      <c r="C166" s="112" t="s">
        <v>136</v>
      </c>
      <c r="D166" s="112" t="s">
        <v>115</v>
      </c>
      <c r="E166" s="223" t="s">
        <v>7372</v>
      </c>
      <c r="F166" s="113" t="s">
        <v>23</v>
      </c>
      <c r="G166" s="113" t="s">
        <v>137</v>
      </c>
      <c r="H166" s="113" t="s">
        <v>9443</v>
      </c>
      <c r="I166" s="179" t="s">
        <v>177</v>
      </c>
      <c r="J166" s="117" t="s">
        <v>156</v>
      </c>
      <c r="K166" s="116">
        <v>740</v>
      </c>
      <c r="L166" s="117"/>
      <c r="M166" s="116" t="s">
        <v>199</v>
      </c>
      <c r="N166" s="115" t="s">
        <v>670</v>
      </c>
      <c r="O166" s="115" t="s">
        <v>499</v>
      </c>
      <c r="P166" s="115" t="s">
        <v>9412</v>
      </c>
      <c r="Q166" s="119" t="s">
        <v>10305</v>
      </c>
      <c r="R166" s="119" t="s">
        <v>10994</v>
      </c>
      <c r="S166" s="120" t="s">
        <v>10989</v>
      </c>
      <c r="T166" s="115" t="s">
        <v>176</v>
      </c>
      <c r="U166" s="180"/>
      <c r="V166" s="180"/>
      <c r="W166" s="121" t="str">
        <f>VLOOKUP(TRIM(X166),X10:Y88,2,FALSE)</f>
        <v>Krisztian</v>
      </c>
      <c r="X166" s="215" t="str">
        <f t="shared" si="12"/>
        <v>6.8</v>
      </c>
      <c r="Y166" s="226">
        <f t="shared" si="13"/>
        <v>0</v>
      </c>
      <c r="Z166" s="215">
        <f t="shared" si="14"/>
        <v>0</v>
      </c>
      <c r="AA166" s="215">
        <f t="shared" si="15"/>
        <v>25</v>
      </c>
    </row>
    <row r="167" spans="1:27" ht="35.25" customHeight="1" x14ac:dyDescent="0.25">
      <c r="A167" s="110" t="s">
        <v>135</v>
      </c>
      <c r="B167" s="264"/>
      <c r="C167" s="112" t="s">
        <v>136</v>
      </c>
      <c r="D167" s="112" t="s">
        <v>251</v>
      </c>
      <c r="E167" s="223" t="s">
        <v>7373</v>
      </c>
      <c r="F167" s="113" t="s">
        <v>20</v>
      </c>
      <c r="G167" s="113" t="s">
        <v>137</v>
      </c>
      <c r="H167" s="113" t="s">
        <v>9522</v>
      </c>
      <c r="I167" s="179" t="s">
        <v>638</v>
      </c>
      <c r="J167" s="117" t="s">
        <v>9444</v>
      </c>
      <c r="K167" s="116"/>
      <c r="L167" s="117"/>
      <c r="M167" s="116"/>
      <c r="N167" s="115" t="s">
        <v>9433</v>
      </c>
      <c r="O167" s="115" t="s">
        <v>499</v>
      </c>
      <c r="P167" s="115" t="s">
        <v>9370</v>
      </c>
      <c r="Q167" s="119" t="s">
        <v>10967</v>
      </c>
      <c r="R167" s="119" t="s">
        <v>11014</v>
      </c>
      <c r="S167" s="120" t="s">
        <v>11014</v>
      </c>
      <c r="T167" s="115" t="s">
        <v>158</v>
      </c>
      <c r="U167" s="180"/>
      <c r="V167" s="180"/>
      <c r="W167" s="121" t="str">
        <f>VLOOKUP(TRIM(X167),X10:Y88,2,FALSE)</f>
        <v>Puneet</v>
      </c>
      <c r="X167" s="215" t="str">
        <f t="shared" si="12"/>
        <v>6.11</v>
      </c>
      <c r="Y167" s="226">
        <f t="shared" si="13"/>
        <v>0</v>
      </c>
      <c r="Z167" s="215">
        <f t="shared" si="14"/>
        <v>0</v>
      </c>
      <c r="AA167" s="215">
        <f t="shared" si="15"/>
        <v>16</v>
      </c>
    </row>
    <row r="168" spans="1:27" ht="35.25" customHeight="1" x14ac:dyDescent="0.25">
      <c r="A168" s="110" t="s">
        <v>135</v>
      </c>
      <c r="B168" s="264" t="s">
        <v>13532</v>
      </c>
      <c r="C168" s="112" t="s">
        <v>136</v>
      </c>
      <c r="D168" s="112" t="s">
        <v>116</v>
      </c>
      <c r="E168" s="223" t="s">
        <v>7374</v>
      </c>
      <c r="F168" s="113" t="s">
        <v>161</v>
      </c>
      <c r="G168" s="113" t="s">
        <v>137</v>
      </c>
      <c r="H168" s="113" t="s">
        <v>9445</v>
      </c>
      <c r="I168" s="179" t="s">
        <v>184</v>
      </c>
      <c r="J168" s="117"/>
      <c r="K168" s="116"/>
      <c r="L168" s="117"/>
      <c r="M168" s="116"/>
      <c r="N168" s="115"/>
      <c r="O168" s="115" t="s">
        <v>499</v>
      </c>
      <c r="P168" s="115"/>
      <c r="Q168" s="119" t="s">
        <v>10688</v>
      </c>
      <c r="R168" s="119" t="s">
        <v>11203</v>
      </c>
      <c r="S168" s="120" t="s">
        <v>11203</v>
      </c>
      <c r="T168" s="115" t="s">
        <v>240</v>
      </c>
      <c r="U168" s="180"/>
      <c r="V168" s="180"/>
      <c r="W168" s="121" t="str">
        <f>VLOOKUP(TRIM(X168),X10:Y88,2,FALSE)</f>
        <v>Puneet</v>
      </c>
      <c r="X168" s="215" t="str">
        <f t="shared" si="12"/>
        <v>6.9</v>
      </c>
      <c r="Y168" s="226">
        <f t="shared" si="13"/>
        <v>0</v>
      </c>
      <c r="Z168" s="215">
        <f t="shared" si="14"/>
        <v>0</v>
      </c>
      <c r="AA168" s="215">
        <f t="shared" si="15"/>
        <v>21</v>
      </c>
    </row>
    <row r="169" spans="1:27" ht="35.25" customHeight="1" x14ac:dyDescent="0.25">
      <c r="A169" s="110" t="s">
        <v>135</v>
      </c>
      <c r="B169" s="264" t="s">
        <v>13091</v>
      </c>
      <c r="C169" s="112" t="s">
        <v>136</v>
      </c>
      <c r="D169" s="112" t="s">
        <v>91</v>
      </c>
      <c r="E169" s="223" t="s">
        <v>7375</v>
      </c>
      <c r="F169" s="113" t="s">
        <v>23</v>
      </c>
      <c r="G169" s="113" t="s">
        <v>137</v>
      </c>
      <c r="H169" s="113" t="s">
        <v>9523</v>
      </c>
      <c r="I169" s="179" t="s">
        <v>191</v>
      </c>
      <c r="J169" s="117" t="s">
        <v>156</v>
      </c>
      <c r="K169" s="116">
        <v>741</v>
      </c>
      <c r="L169" s="117"/>
      <c r="M169" s="116" t="s">
        <v>171</v>
      </c>
      <c r="N169" s="115" t="s">
        <v>670</v>
      </c>
      <c r="O169" s="115" t="s">
        <v>153</v>
      </c>
      <c r="P169" s="115" t="s">
        <v>164</v>
      </c>
      <c r="Q169" s="119" t="s">
        <v>10306</v>
      </c>
      <c r="R169" s="119" t="s">
        <v>11160</v>
      </c>
      <c r="S169" s="120" t="s">
        <v>11161</v>
      </c>
      <c r="T169" s="115" t="s">
        <v>192</v>
      </c>
      <c r="U169" s="180"/>
      <c r="V169" s="180"/>
      <c r="W169" s="121" t="str">
        <f>VLOOKUP(TRIM(X169),X10:Y88,2,FALSE)</f>
        <v>Frank</v>
      </c>
      <c r="X169" s="215" t="str">
        <f t="shared" si="12"/>
        <v>6.5.1</v>
      </c>
      <c r="Y169" s="226">
        <f t="shared" si="13"/>
        <v>0</v>
      </c>
      <c r="Z169" s="215">
        <f t="shared" si="14"/>
        <v>0</v>
      </c>
      <c r="AA169" s="215">
        <f t="shared" si="15"/>
        <v>8</v>
      </c>
    </row>
    <row r="170" spans="1:27" ht="35.25" customHeight="1" x14ac:dyDescent="0.25">
      <c r="A170" s="110" t="s">
        <v>135</v>
      </c>
      <c r="B170" s="264" t="s">
        <v>13089</v>
      </c>
      <c r="C170" s="112" t="s">
        <v>136</v>
      </c>
      <c r="D170" s="112" t="s">
        <v>91</v>
      </c>
      <c r="E170" s="223" t="s">
        <v>7376</v>
      </c>
      <c r="F170" s="113" t="s">
        <v>23</v>
      </c>
      <c r="G170" s="113" t="s">
        <v>137</v>
      </c>
      <c r="H170" s="113" t="s">
        <v>9524</v>
      </c>
      <c r="I170" s="179" t="s">
        <v>191</v>
      </c>
      <c r="J170" s="115" t="s">
        <v>166</v>
      </c>
      <c r="K170" s="181">
        <v>873</v>
      </c>
      <c r="L170" s="115"/>
      <c r="M170" s="181" t="s">
        <v>171</v>
      </c>
      <c r="N170" s="115" t="s">
        <v>670</v>
      </c>
      <c r="O170" s="115" t="s">
        <v>153</v>
      </c>
      <c r="P170" s="115" t="s">
        <v>164</v>
      </c>
      <c r="Q170" s="119" t="s">
        <v>13237</v>
      </c>
      <c r="R170" s="119" t="s">
        <v>11147</v>
      </c>
      <c r="S170" s="120" t="s">
        <v>11148</v>
      </c>
      <c r="T170" s="115" t="s">
        <v>192</v>
      </c>
      <c r="U170" s="180"/>
      <c r="V170" s="180"/>
      <c r="W170" s="121" t="str">
        <f>VLOOKUP(TRIM(X170),X10:Y88,2,FALSE)</f>
        <v>Frank</v>
      </c>
      <c r="X170" s="215" t="str">
        <f t="shared" si="12"/>
        <v>6.5.1</v>
      </c>
      <c r="Y170" s="226">
        <f t="shared" si="13"/>
        <v>0</v>
      </c>
      <c r="Z170" s="215">
        <f t="shared" si="14"/>
        <v>0</v>
      </c>
      <c r="AA170" s="215">
        <f t="shared" si="15"/>
        <v>8</v>
      </c>
    </row>
    <row r="171" spans="1:27" ht="35.25" customHeight="1" x14ac:dyDescent="0.25">
      <c r="A171" s="110" t="s">
        <v>135</v>
      </c>
      <c r="B171" s="264" t="s">
        <v>13238</v>
      </c>
      <c r="C171" s="112" t="s">
        <v>136</v>
      </c>
      <c r="D171" s="112" t="s">
        <v>111</v>
      </c>
      <c r="E171" s="223" t="s">
        <v>7377</v>
      </c>
      <c r="F171" s="113" t="s">
        <v>23</v>
      </c>
      <c r="G171" s="113" t="s">
        <v>137</v>
      </c>
      <c r="H171" s="113" t="s">
        <v>9525</v>
      </c>
      <c r="I171" s="179" t="s">
        <v>191</v>
      </c>
      <c r="J171" s="115" t="s">
        <v>156</v>
      </c>
      <c r="K171" s="181">
        <v>742</v>
      </c>
      <c r="L171" s="115"/>
      <c r="M171" s="181" t="s">
        <v>171</v>
      </c>
      <c r="N171" s="115" t="s">
        <v>670</v>
      </c>
      <c r="O171" s="115" t="s">
        <v>153</v>
      </c>
      <c r="P171" s="115" t="s">
        <v>164</v>
      </c>
      <c r="Q171" s="119" t="s">
        <v>10307</v>
      </c>
      <c r="R171" s="119" t="s">
        <v>11279</v>
      </c>
      <c r="S171" s="120" t="s">
        <v>11280</v>
      </c>
      <c r="T171" s="115" t="s">
        <v>192</v>
      </c>
      <c r="U171" s="180"/>
      <c r="V171" s="180"/>
      <c r="W171" s="121" t="str">
        <f>VLOOKUP(TRIM(X171),X10:Y88,2,FALSE)</f>
        <v>Frank</v>
      </c>
      <c r="X171" s="215" t="str">
        <f t="shared" si="12"/>
        <v>6.5.11</v>
      </c>
      <c r="Y171" s="226">
        <f t="shared" si="13"/>
        <v>0</v>
      </c>
      <c r="Z171" s="215">
        <f t="shared" si="14"/>
        <v>0</v>
      </c>
      <c r="AA171" s="215">
        <f t="shared" si="15"/>
        <v>8</v>
      </c>
    </row>
    <row r="172" spans="1:27" ht="35.25" customHeight="1" x14ac:dyDescent="0.25">
      <c r="A172" s="110" t="s">
        <v>135</v>
      </c>
      <c r="B172" s="264" t="s">
        <v>13024</v>
      </c>
      <c r="C172" s="112" t="s">
        <v>136</v>
      </c>
      <c r="D172" s="112" t="s">
        <v>95</v>
      </c>
      <c r="E172" s="223" t="s">
        <v>7378</v>
      </c>
      <c r="F172" s="113" t="s">
        <v>23</v>
      </c>
      <c r="G172" s="113" t="s">
        <v>137</v>
      </c>
      <c r="H172" s="113" t="s">
        <v>9526</v>
      </c>
      <c r="I172" s="179" t="s">
        <v>191</v>
      </c>
      <c r="J172" s="117" t="s">
        <v>166</v>
      </c>
      <c r="K172" s="116">
        <v>874</v>
      </c>
      <c r="L172" s="117"/>
      <c r="M172" s="116" t="s">
        <v>171</v>
      </c>
      <c r="N172" s="115" t="s">
        <v>670</v>
      </c>
      <c r="O172" s="115" t="s">
        <v>153</v>
      </c>
      <c r="P172" s="115" t="s">
        <v>164</v>
      </c>
      <c r="Q172" s="119" t="s">
        <v>10308</v>
      </c>
      <c r="R172" s="119" t="s">
        <v>10800</v>
      </c>
      <c r="S172" s="120" t="s">
        <v>10800</v>
      </c>
      <c r="T172" s="115" t="s">
        <v>192</v>
      </c>
      <c r="U172" s="180"/>
      <c r="V172" s="180"/>
      <c r="W172" s="121" t="str">
        <f>VLOOKUP(TRIM(X172),X10:Y88,2,FALSE)</f>
        <v>Krisztian</v>
      </c>
      <c r="X172" s="215" t="str">
        <f t="shared" si="12"/>
        <v>6.5.3</v>
      </c>
      <c r="Y172" s="226">
        <f t="shared" si="13"/>
        <v>0</v>
      </c>
      <c r="Z172" s="215">
        <f t="shared" si="14"/>
        <v>0</v>
      </c>
      <c r="AA172" s="215">
        <f t="shared" si="15"/>
        <v>8</v>
      </c>
    </row>
    <row r="173" spans="1:27" ht="35.25" customHeight="1" x14ac:dyDescent="0.25">
      <c r="A173" s="110" t="s">
        <v>135</v>
      </c>
      <c r="B173" s="264" t="s">
        <v>13097</v>
      </c>
      <c r="C173" s="112" t="s">
        <v>136</v>
      </c>
      <c r="D173" s="112" t="s">
        <v>100</v>
      </c>
      <c r="E173" s="223" t="s">
        <v>7379</v>
      </c>
      <c r="F173" s="113" t="s">
        <v>23</v>
      </c>
      <c r="G173" s="113" t="s">
        <v>137</v>
      </c>
      <c r="H173" s="113" t="s">
        <v>9527</v>
      </c>
      <c r="I173" s="179" t="s">
        <v>191</v>
      </c>
      <c r="J173" s="117" t="s">
        <v>156</v>
      </c>
      <c r="K173" s="116">
        <v>743</v>
      </c>
      <c r="L173" s="117"/>
      <c r="M173" s="116" t="s">
        <v>171</v>
      </c>
      <c r="N173" s="115" t="s">
        <v>670</v>
      </c>
      <c r="O173" s="115" t="s">
        <v>153</v>
      </c>
      <c r="P173" s="115" t="s">
        <v>164</v>
      </c>
      <c r="Q173" s="119" t="s">
        <v>10309</v>
      </c>
      <c r="R173" s="119" t="s">
        <v>11361</v>
      </c>
      <c r="S173" s="120" t="s">
        <v>11362</v>
      </c>
      <c r="T173" s="115" t="s">
        <v>192</v>
      </c>
      <c r="U173" s="180"/>
      <c r="V173" s="180"/>
      <c r="W173" s="121" t="str">
        <f>VLOOKUP(TRIM(X173),X10:Y88,2,FALSE)</f>
        <v>Frank</v>
      </c>
      <c r="X173" s="215" t="str">
        <f t="shared" si="12"/>
        <v>6.5.5</v>
      </c>
      <c r="Y173" s="226">
        <f t="shared" si="13"/>
        <v>0</v>
      </c>
      <c r="Z173" s="215">
        <f t="shared" si="14"/>
        <v>0</v>
      </c>
      <c r="AA173" s="215">
        <f t="shared" si="15"/>
        <v>8</v>
      </c>
    </row>
    <row r="174" spans="1:27" ht="35.25" customHeight="1" x14ac:dyDescent="0.25">
      <c r="A174" s="110" t="s">
        <v>135</v>
      </c>
      <c r="B174" s="264" t="s">
        <v>13044</v>
      </c>
      <c r="C174" s="112" t="s">
        <v>136</v>
      </c>
      <c r="D174" s="112" t="s">
        <v>114</v>
      </c>
      <c r="E174" s="223" t="s">
        <v>7380</v>
      </c>
      <c r="F174" s="113" t="s">
        <v>23</v>
      </c>
      <c r="G174" s="113" t="s">
        <v>137</v>
      </c>
      <c r="H174" s="113" t="s">
        <v>9528</v>
      </c>
      <c r="I174" s="179" t="s">
        <v>191</v>
      </c>
      <c r="J174" s="115" t="s">
        <v>156</v>
      </c>
      <c r="K174" s="181">
        <v>744</v>
      </c>
      <c r="L174" s="115"/>
      <c r="M174" s="181" t="s">
        <v>199</v>
      </c>
      <c r="N174" s="115" t="s">
        <v>670</v>
      </c>
      <c r="O174" s="115" t="s">
        <v>499</v>
      </c>
      <c r="P174" s="115" t="s">
        <v>9446</v>
      </c>
      <c r="Q174" s="119" t="s">
        <v>10310</v>
      </c>
      <c r="R174" s="119" t="s">
        <v>11411</v>
      </c>
      <c r="S174" s="120" t="s">
        <v>11411</v>
      </c>
      <c r="T174" s="115" t="s">
        <v>192</v>
      </c>
      <c r="U174" s="180"/>
      <c r="V174" s="180"/>
      <c r="W174" s="121" t="str">
        <f>VLOOKUP(TRIM(X174),X10:Y88,2,FALSE)</f>
        <v>Krisztian</v>
      </c>
      <c r="X174" s="215" t="str">
        <f t="shared" si="12"/>
        <v>6.7</v>
      </c>
      <c r="Y174" s="226">
        <f t="shared" si="13"/>
        <v>0</v>
      </c>
      <c r="Z174" s="215">
        <f t="shared" si="14"/>
        <v>0</v>
      </c>
      <c r="AA174" s="215">
        <f t="shared" si="15"/>
        <v>8</v>
      </c>
    </row>
    <row r="175" spans="1:27" ht="35.25" customHeight="1" x14ac:dyDescent="0.25">
      <c r="A175" s="110" t="s">
        <v>135</v>
      </c>
      <c r="B175" s="264" t="s">
        <v>13239</v>
      </c>
      <c r="C175" s="112" t="s">
        <v>136</v>
      </c>
      <c r="D175" s="112" t="s">
        <v>114</v>
      </c>
      <c r="E175" s="223" t="s">
        <v>7381</v>
      </c>
      <c r="F175" s="113" t="s">
        <v>23</v>
      </c>
      <c r="G175" s="113" t="s">
        <v>137</v>
      </c>
      <c r="H175" s="113" t="s">
        <v>9529</v>
      </c>
      <c r="I175" s="179" t="s">
        <v>191</v>
      </c>
      <c r="J175" s="115" t="s">
        <v>166</v>
      </c>
      <c r="K175" s="181">
        <v>875</v>
      </c>
      <c r="L175" s="115"/>
      <c r="M175" s="181" t="s">
        <v>199</v>
      </c>
      <c r="N175" s="115" t="s">
        <v>9411</v>
      </c>
      <c r="O175" s="115" t="s">
        <v>499</v>
      </c>
      <c r="P175" s="115" t="s">
        <v>9446</v>
      </c>
      <c r="Q175" s="119" t="s">
        <v>10311</v>
      </c>
      <c r="R175" s="119" t="s">
        <v>172</v>
      </c>
      <c r="S175" s="129" t="s">
        <v>172</v>
      </c>
      <c r="T175" s="115" t="s">
        <v>192</v>
      </c>
      <c r="U175" s="180"/>
      <c r="V175" s="180"/>
      <c r="W175" s="121" t="str">
        <f>VLOOKUP(TRIM(X175),X10:Y88,2,FALSE)</f>
        <v>Krisztian</v>
      </c>
      <c r="X175" s="215" t="str">
        <f t="shared" si="12"/>
        <v>6.7</v>
      </c>
      <c r="Y175" s="226">
        <f t="shared" si="13"/>
        <v>0</v>
      </c>
      <c r="Z175" s="215">
        <f t="shared" si="14"/>
        <v>0</v>
      </c>
      <c r="AA175" s="215">
        <f t="shared" si="15"/>
        <v>8</v>
      </c>
    </row>
    <row r="176" spans="1:27" ht="35.25" customHeight="1" x14ac:dyDescent="0.25">
      <c r="A176" s="110" t="s">
        <v>135</v>
      </c>
      <c r="B176" s="264" t="s">
        <v>13054</v>
      </c>
      <c r="C176" s="112" t="s">
        <v>136</v>
      </c>
      <c r="D176" s="112" t="s">
        <v>114</v>
      </c>
      <c r="E176" s="223" t="s">
        <v>7382</v>
      </c>
      <c r="F176" s="113" t="s">
        <v>23</v>
      </c>
      <c r="G176" s="113" t="s">
        <v>137</v>
      </c>
      <c r="H176" s="113" t="s">
        <v>9530</v>
      </c>
      <c r="I176" s="179" t="s">
        <v>191</v>
      </c>
      <c r="J176" s="115" t="s">
        <v>156</v>
      </c>
      <c r="K176" s="181">
        <v>745</v>
      </c>
      <c r="L176" s="115"/>
      <c r="M176" s="181" t="s">
        <v>199</v>
      </c>
      <c r="N176" s="115" t="s">
        <v>670</v>
      </c>
      <c r="O176" s="115" t="s">
        <v>499</v>
      </c>
      <c r="P176" s="115" t="s">
        <v>9446</v>
      </c>
      <c r="Q176" s="119" t="s">
        <v>10312</v>
      </c>
      <c r="R176" s="119" t="s">
        <v>11413</v>
      </c>
      <c r="S176" s="120" t="s">
        <v>11413</v>
      </c>
      <c r="T176" s="115" t="s">
        <v>192</v>
      </c>
      <c r="U176" s="180"/>
      <c r="V176" s="180"/>
      <c r="W176" s="121" t="str">
        <f>VLOOKUP(TRIM(X176),X10:Y88,2,FALSE)</f>
        <v>Krisztian</v>
      </c>
      <c r="X176" s="215" t="str">
        <f t="shared" si="12"/>
        <v>6.7</v>
      </c>
      <c r="Y176" s="226">
        <f t="shared" si="13"/>
        <v>0</v>
      </c>
      <c r="Z176" s="215">
        <f t="shared" si="14"/>
        <v>0</v>
      </c>
      <c r="AA176" s="215">
        <f t="shared" si="15"/>
        <v>8</v>
      </c>
    </row>
    <row r="177" spans="1:27" ht="35.25" customHeight="1" x14ac:dyDescent="0.25">
      <c r="A177" s="110" t="s">
        <v>135</v>
      </c>
      <c r="B177" s="264"/>
      <c r="C177" s="112" t="s">
        <v>136</v>
      </c>
      <c r="D177" s="112" t="s">
        <v>114</v>
      </c>
      <c r="E177" s="223" t="s">
        <v>7383</v>
      </c>
      <c r="F177" s="113" t="s">
        <v>154</v>
      </c>
      <c r="G177" s="113" t="s">
        <v>137</v>
      </c>
      <c r="H177" s="113" t="s">
        <v>9447</v>
      </c>
      <c r="I177" s="179" t="s">
        <v>191</v>
      </c>
      <c r="J177" s="117"/>
      <c r="K177" s="116"/>
      <c r="L177" s="117"/>
      <c r="M177" s="116"/>
      <c r="N177" s="115"/>
      <c r="O177" s="115" t="s">
        <v>499</v>
      </c>
      <c r="P177" s="115" t="s">
        <v>9446</v>
      </c>
      <c r="Q177" s="119" t="s">
        <v>9448</v>
      </c>
      <c r="R177" s="119" t="s">
        <v>152</v>
      </c>
      <c r="S177" s="120" t="s">
        <v>151</v>
      </c>
      <c r="T177" s="115" t="s">
        <v>192</v>
      </c>
      <c r="U177" s="180"/>
      <c r="V177" s="180"/>
      <c r="W177" s="121" t="str">
        <f>VLOOKUP(TRIM(X177),X10:Y88,2,FALSE)</f>
        <v>Krisztian</v>
      </c>
      <c r="X177" s="215" t="str">
        <f t="shared" si="12"/>
        <v>6.7</v>
      </c>
      <c r="Y177" s="226">
        <f t="shared" si="13"/>
        <v>0</v>
      </c>
      <c r="Z177" s="215">
        <f t="shared" si="14"/>
        <v>0</v>
      </c>
      <c r="AA177" s="215">
        <f t="shared" si="15"/>
        <v>8</v>
      </c>
    </row>
    <row r="178" spans="1:27" ht="35.25" customHeight="1" x14ac:dyDescent="0.25">
      <c r="A178" s="110" t="s">
        <v>135</v>
      </c>
      <c r="B178" s="264" t="s">
        <v>13240</v>
      </c>
      <c r="C178" s="112" t="s">
        <v>136</v>
      </c>
      <c r="D178" s="112" t="s">
        <v>114</v>
      </c>
      <c r="E178" s="223" t="s">
        <v>7384</v>
      </c>
      <c r="F178" s="113" t="s">
        <v>23</v>
      </c>
      <c r="G178" s="113" t="s">
        <v>137</v>
      </c>
      <c r="H178" s="113" t="s">
        <v>9531</v>
      </c>
      <c r="I178" s="179" t="s">
        <v>191</v>
      </c>
      <c r="J178" s="117" t="s">
        <v>156</v>
      </c>
      <c r="K178" s="116">
        <v>746</v>
      </c>
      <c r="L178" s="117"/>
      <c r="M178" s="116" t="s">
        <v>199</v>
      </c>
      <c r="N178" s="115" t="s">
        <v>670</v>
      </c>
      <c r="O178" s="115" t="s">
        <v>499</v>
      </c>
      <c r="P178" s="115" t="s">
        <v>9446</v>
      </c>
      <c r="Q178" s="119" t="s">
        <v>10313</v>
      </c>
      <c r="R178" s="119" t="s">
        <v>172</v>
      </c>
      <c r="S178" s="129" t="s">
        <v>172</v>
      </c>
      <c r="T178" s="115" t="s">
        <v>192</v>
      </c>
      <c r="U178" s="180"/>
      <c r="V178" s="180"/>
      <c r="W178" s="121" t="str">
        <f>VLOOKUP(TRIM(X178),X10:Y88,2,FALSE)</f>
        <v>Krisztian</v>
      </c>
      <c r="X178" s="215" t="str">
        <f t="shared" si="12"/>
        <v>6.7</v>
      </c>
      <c r="Y178" s="226">
        <f t="shared" si="13"/>
        <v>0</v>
      </c>
      <c r="Z178" s="215">
        <f t="shared" si="14"/>
        <v>0</v>
      </c>
      <c r="AA178" s="215">
        <f t="shared" si="15"/>
        <v>8</v>
      </c>
    </row>
    <row r="179" spans="1:27" ht="35.25" customHeight="1" x14ac:dyDescent="0.25">
      <c r="A179" s="110" t="s">
        <v>135</v>
      </c>
      <c r="B179" s="264" t="s">
        <v>13533</v>
      </c>
      <c r="C179" s="112" t="s">
        <v>136</v>
      </c>
      <c r="D179" s="112" t="s">
        <v>114</v>
      </c>
      <c r="E179" s="223" t="s">
        <v>7385</v>
      </c>
      <c r="F179" s="113" t="s">
        <v>19</v>
      </c>
      <c r="G179" s="113" t="s">
        <v>137</v>
      </c>
      <c r="H179" s="113" t="s">
        <v>4729</v>
      </c>
      <c r="I179" s="179" t="s">
        <v>191</v>
      </c>
      <c r="J179" s="117"/>
      <c r="K179" s="116"/>
      <c r="L179" s="117"/>
      <c r="M179" s="116"/>
      <c r="N179" s="115"/>
      <c r="O179" s="115" t="s">
        <v>499</v>
      </c>
      <c r="P179" s="115" t="s">
        <v>493</v>
      </c>
      <c r="Q179" s="119" t="s">
        <v>9449</v>
      </c>
      <c r="R179" s="119" t="s">
        <v>12903</v>
      </c>
      <c r="S179" s="129" t="s">
        <v>172</v>
      </c>
      <c r="T179" s="115" t="s">
        <v>192</v>
      </c>
      <c r="U179" s="180"/>
      <c r="V179" s="180"/>
      <c r="W179" s="121" t="str">
        <f>VLOOKUP(TRIM(X179),X10:Y88,2,FALSE)</f>
        <v>Krisztian</v>
      </c>
      <c r="X179" s="215" t="str">
        <f t="shared" si="12"/>
        <v>6.7</v>
      </c>
      <c r="Y179" s="226">
        <f t="shared" si="13"/>
        <v>0</v>
      </c>
      <c r="Z179" s="215">
        <f t="shared" si="14"/>
        <v>0</v>
      </c>
      <c r="AA179" s="215">
        <f t="shared" si="15"/>
        <v>8</v>
      </c>
    </row>
    <row r="180" spans="1:27" ht="35.25" customHeight="1" x14ac:dyDescent="0.25">
      <c r="A180" s="110" t="s">
        <v>135</v>
      </c>
      <c r="B180" s="264" t="s">
        <v>13241</v>
      </c>
      <c r="C180" s="112" t="s">
        <v>136</v>
      </c>
      <c r="D180" s="112" t="s">
        <v>115</v>
      </c>
      <c r="E180" s="223" t="s">
        <v>7386</v>
      </c>
      <c r="F180" s="113" t="s">
        <v>23</v>
      </c>
      <c r="G180" s="113" t="s">
        <v>137</v>
      </c>
      <c r="H180" s="113" t="s">
        <v>11669</v>
      </c>
      <c r="I180" s="179" t="s">
        <v>191</v>
      </c>
      <c r="J180" s="117" t="s">
        <v>526</v>
      </c>
      <c r="K180" s="116">
        <v>185</v>
      </c>
      <c r="L180" s="117"/>
      <c r="M180" s="116" t="s">
        <v>199</v>
      </c>
      <c r="N180" s="115" t="s">
        <v>670</v>
      </c>
      <c r="O180" s="115" t="s">
        <v>499</v>
      </c>
      <c r="P180" s="115" t="s">
        <v>9446</v>
      </c>
      <c r="Q180" s="119" t="s">
        <v>10314</v>
      </c>
      <c r="R180" s="119" t="s">
        <v>172</v>
      </c>
      <c r="S180" s="129" t="s">
        <v>172</v>
      </c>
      <c r="T180" s="115" t="s">
        <v>192</v>
      </c>
      <c r="U180" s="180"/>
      <c r="V180" s="180"/>
      <c r="W180" s="121" t="str">
        <f>VLOOKUP(TRIM(X180),X10:Y88,2,FALSE)</f>
        <v>Krisztian</v>
      </c>
      <c r="X180" s="215" t="str">
        <f t="shared" si="12"/>
        <v>6.8</v>
      </c>
      <c r="Y180" s="226">
        <f t="shared" si="13"/>
        <v>0</v>
      </c>
      <c r="Z180" s="215">
        <f t="shared" si="14"/>
        <v>0</v>
      </c>
      <c r="AA180" s="215">
        <f t="shared" si="15"/>
        <v>8</v>
      </c>
    </row>
    <row r="181" spans="1:27" ht="35.25" customHeight="1" x14ac:dyDescent="0.25">
      <c r="A181" s="110" t="s">
        <v>135</v>
      </c>
      <c r="B181" s="264" t="s">
        <v>13160</v>
      </c>
      <c r="C181" s="112" t="s">
        <v>136</v>
      </c>
      <c r="D181" s="112" t="s">
        <v>865</v>
      </c>
      <c r="E181" s="223" t="s">
        <v>7387</v>
      </c>
      <c r="F181" s="113" t="s">
        <v>23</v>
      </c>
      <c r="G181" s="113" t="s">
        <v>137</v>
      </c>
      <c r="H181" s="113" t="s">
        <v>9532</v>
      </c>
      <c r="I181" s="179" t="s">
        <v>10249</v>
      </c>
      <c r="J181" s="117" t="s">
        <v>156</v>
      </c>
      <c r="K181" s="116">
        <v>747</v>
      </c>
      <c r="L181" s="117"/>
      <c r="M181" s="116" t="s">
        <v>199</v>
      </c>
      <c r="N181" s="115" t="s">
        <v>670</v>
      </c>
      <c r="O181" s="115" t="s">
        <v>499</v>
      </c>
      <c r="P181" s="115" t="s">
        <v>9410</v>
      </c>
      <c r="Q181" s="119" t="s">
        <v>10315</v>
      </c>
      <c r="R181" s="119" t="s">
        <v>11510</v>
      </c>
      <c r="S181" s="120" t="s">
        <v>11511</v>
      </c>
      <c r="T181" s="115" t="s">
        <v>192</v>
      </c>
      <c r="U181" s="180"/>
      <c r="V181" s="180"/>
      <c r="W181" s="121" t="str">
        <f>VLOOKUP(TRIM(X181),X10:Y88,2,FALSE)</f>
        <v>Frank</v>
      </c>
      <c r="X181" s="215" t="str">
        <f t="shared" si="12"/>
        <v>6.15.1</v>
      </c>
      <c r="Y181" s="226">
        <f t="shared" si="13"/>
        <v>0</v>
      </c>
      <c r="Z181" s="215">
        <f t="shared" si="14"/>
        <v>0</v>
      </c>
      <c r="AA181" s="215">
        <f t="shared" si="15"/>
        <v>38</v>
      </c>
    </row>
    <row r="182" spans="1:27" ht="35.25" customHeight="1" x14ac:dyDescent="0.25">
      <c r="A182" s="110" t="s">
        <v>135</v>
      </c>
      <c r="B182" s="264" t="s">
        <v>13025</v>
      </c>
      <c r="C182" s="112" t="s">
        <v>136</v>
      </c>
      <c r="D182" s="112" t="s">
        <v>95</v>
      </c>
      <c r="E182" s="223" t="s">
        <v>7388</v>
      </c>
      <c r="F182" s="113" t="s">
        <v>23</v>
      </c>
      <c r="G182" s="113" t="s">
        <v>137</v>
      </c>
      <c r="H182" s="113" t="s">
        <v>9533</v>
      </c>
      <c r="I182" s="179" t="s">
        <v>191</v>
      </c>
      <c r="J182" s="115" t="s">
        <v>166</v>
      </c>
      <c r="K182" s="181">
        <v>876</v>
      </c>
      <c r="L182" s="115"/>
      <c r="M182" s="181" t="s">
        <v>171</v>
      </c>
      <c r="N182" s="115" t="s">
        <v>9411</v>
      </c>
      <c r="O182" s="115" t="s">
        <v>153</v>
      </c>
      <c r="P182" s="115" t="s">
        <v>164</v>
      </c>
      <c r="Q182" s="119" t="s">
        <v>10316</v>
      </c>
      <c r="R182" s="119" t="s">
        <v>10802</v>
      </c>
      <c r="S182" s="120" t="s">
        <v>10802</v>
      </c>
      <c r="T182" s="115" t="s">
        <v>192</v>
      </c>
      <c r="U182" s="180"/>
      <c r="V182" s="180"/>
      <c r="W182" s="121" t="str">
        <f>VLOOKUP(TRIM(X182),X10:Y88,2,FALSE)</f>
        <v>Krisztian</v>
      </c>
      <c r="X182" s="215" t="str">
        <f t="shared" si="12"/>
        <v>6.5.3</v>
      </c>
      <c r="Y182" s="226">
        <f t="shared" si="13"/>
        <v>0</v>
      </c>
      <c r="Z182" s="215">
        <f t="shared" si="14"/>
        <v>0</v>
      </c>
      <c r="AA182" s="215">
        <f t="shared" si="15"/>
        <v>8</v>
      </c>
    </row>
    <row r="183" spans="1:27" ht="35.25" customHeight="1" x14ac:dyDescent="0.25">
      <c r="A183" s="110" t="s">
        <v>135</v>
      </c>
      <c r="B183" s="264" t="s">
        <v>13140</v>
      </c>
      <c r="C183" s="112" t="s">
        <v>136</v>
      </c>
      <c r="D183" s="112" t="s">
        <v>116</v>
      </c>
      <c r="E183" s="223" t="s">
        <v>7389</v>
      </c>
      <c r="F183" s="113" t="s">
        <v>23</v>
      </c>
      <c r="G183" s="113" t="s">
        <v>137</v>
      </c>
      <c r="H183" s="113" t="s">
        <v>9534</v>
      </c>
      <c r="I183" s="179" t="s">
        <v>191</v>
      </c>
      <c r="J183" s="117" t="s">
        <v>156</v>
      </c>
      <c r="K183" s="116">
        <v>748</v>
      </c>
      <c r="L183" s="117"/>
      <c r="M183" s="116" t="s">
        <v>199</v>
      </c>
      <c r="N183" s="115" t="s">
        <v>670</v>
      </c>
      <c r="O183" s="115" t="s">
        <v>499</v>
      </c>
      <c r="P183" s="115" t="s">
        <v>9435</v>
      </c>
      <c r="Q183" s="119" t="s">
        <v>10317</v>
      </c>
      <c r="R183" s="119" t="s">
        <v>11131</v>
      </c>
      <c r="S183" s="120" t="s">
        <v>11104</v>
      </c>
      <c r="T183" s="115" t="s">
        <v>192</v>
      </c>
      <c r="U183" s="180"/>
      <c r="V183" s="180"/>
      <c r="W183" s="121" t="str">
        <f>VLOOKUP(TRIM(X183),X10:Y88,2,FALSE)</f>
        <v>Puneet</v>
      </c>
      <c r="X183" s="215" t="str">
        <f t="shared" si="12"/>
        <v>6.9</v>
      </c>
      <c r="Y183" s="226">
        <f t="shared" si="13"/>
        <v>0</v>
      </c>
      <c r="Z183" s="215">
        <f t="shared" si="14"/>
        <v>0</v>
      </c>
      <c r="AA183" s="215">
        <f t="shared" si="15"/>
        <v>8</v>
      </c>
    </row>
    <row r="184" spans="1:27" ht="35.25" customHeight="1" x14ac:dyDescent="0.25">
      <c r="A184" s="110" t="s">
        <v>135</v>
      </c>
      <c r="B184" s="264" t="s">
        <v>13242</v>
      </c>
      <c r="C184" s="112" t="s">
        <v>136</v>
      </c>
      <c r="D184" s="112" t="s">
        <v>116</v>
      </c>
      <c r="E184" s="223" t="s">
        <v>7390</v>
      </c>
      <c r="F184" s="113" t="s">
        <v>23</v>
      </c>
      <c r="G184" s="113" t="s">
        <v>137</v>
      </c>
      <c r="H184" s="113" t="s">
        <v>9535</v>
      </c>
      <c r="I184" s="179" t="s">
        <v>191</v>
      </c>
      <c r="J184" s="115" t="s">
        <v>156</v>
      </c>
      <c r="K184" s="181">
        <v>749</v>
      </c>
      <c r="L184" s="115"/>
      <c r="M184" s="181" t="s">
        <v>199</v>
      </c>
      <c r="N184" s="115" t="s">
        <v>670</v>
      </c>
      <c r="O184" s="115" t="s">
        <v>499</v>
      </c>
      <c r="P184" s="115" t="s">
        <v>9435</v>
      </c>
      <c r="Q184" s="119" t="s">
        <v>10318</v>
      </c>
      <c r="R184" s="119" t="s">
        <v>11222</v>
      </c>
      <c r="S184" s="120" t="s">
        <v>165</v>
      </c>
      <c r="T184" s="115" t="s">
        <v>192</v>
      </c>
      <c r="U184" s="180"/>
      <c r="V184" s="180"/>
      <c r="W184" s="121" t="str">
        <f>VLOOKUP(TRIM(X184),X10:Y88,2,FALSE)</f>
        <v>Puneet</v>
      </c>
      <c r="X184" s="215" t="str">
        <f t="shared" si="12"/>
        <v>6.9</v>
      </c>
      <c r="Y184" s="226">
        <f t="shared" si="13"/>
        <v>0</v>
      </c>
      <c r="Z184" s="215">
        <f t="shared" si="14"/>
        <v>0</v>
      </c>
      <c r="AA184" s="215">
        <f t="shared" si="15"/>
        <v>8</v>
      </c>
    </row>
    <row r="185" spans="1:27" ht="35.25" customHeight="1" x14ac:dyDescent="0.25">
      <c r="A185" s="110" t="s">
        <v>135</v>
      </c>
      <c r="B185" s="264" t="s">
        <v>13243</v>
      </c>
      <c r="C185" s="112" t="s">
        <v>136</v>
      </c>
      <c r="D185" s="112" t="s">
        <v>116</v>
      </c>
      <c r="E185" s="223" t="s">
        <v>7391</v>
      </c>
      <c r="F185" s="113" t="s">
        <v>23</v>
      </c>
      <c r="G185" s="113" t="s">
        <v>137</v>
      </c>
      <c r="H185" s="113" t="s">
        <v>9536</v>
      </c>
      <c r="I185" s="179" t="s">
        <v>191</v>
      </c>
      <c r="J185" s="117" t="s">
        <v>156</v>
      </c>
      <c r="K185" s="116">
        <v>750</v>
      </c>
      <c r="L185" s="117"/>
      <c r="M185" s="116" t="s">
        <v>199</v>
      </c>
      <c r="N185" s="115" t="s">
        <v>670</v>
      </c>
      <c r="O185" s="115" t="s">
        <v>499</v>
      </c>
      <c r="P185" s="115" t="s">
        <v>9435</v>
      </c>
      <c r="Q185" s="119" t="s">
        <v>10319</v>
      </c>
      <c r="R185" s="119" t="s">
        <v>11403</v>
      </c>
      <c r="S185" s="120" t="s">
        <v>165</v>
      </c>
      <c r="T185" s="115" t="s">
        <v>192</v>
      </c>
      <c r="U185" s="180"/>
      <c r="V185" s="180"/>
      <c r="W185" s="121" t="str">
        <f>VLOOKUP(TRIM(X185),X10:Y88,2,FALSE)</f>
        <v>Puneet</v>
      </c>
      <c r="X185" s="215" t="str">
        <f t="shared" si="12"/>
        <v>6.9</v>
      </c>
      <c r="Y185" s="226">
        <f t="shared" si="13"/>
        <v>0</v>
      </c>
      <c r="Z185" s="215">
        <f t="shared" si="14"/>
        <v>0</v>
      </c>
      <c r="AA185" s="215">
        <f t="shared" si="15"/>
        <v>8</v>
      </c>
    </row>
    <row r="186" spans="1:27" ht="35.25" customHeight="1" x14ac:dyDescent="0.25">
      <c r="A186" s="110" t="s">
        <v>135</v>
      </c>
      <c r="B186" s="264" t="s">
        <v>13163</v>
      </c>
      <c r="C186" s="112" t="s">
        <v>136</v>
      </c>
      <c r="D186" s="112" t="s">
        <v>116</v>
      </c>
      <c r="E186" s="223" t="s">
        <v>7392</v>
      </c>
      <c r="F186" s="113" t="s">
        <v>23</v>
      </c>
      <c r="G186" s="113" t="s">
        <v>137</v>
      </c>
      <c r="H186" s="113" t="s">
        <v>9537</v>
      </c>
      <c r="I186" s="179" t="s">
        <v>191</v>
      </c>
      <c r="J186" s="115" t="s">
        <v>156</v>
      </c>
      <c r="K186" s="181">
        <v>751</v>
      </c>
      <c r="L186" s="115"/>
      <c r="M186" s="181" t="s">
        <v>199</v>
      </c>
      <c r="N186" s="115" t="s">
        <v>670</v>
      </c>
      <c r="O186" s="115" t="s">
        <v>499</v>
      </c>
      <c r="P186" s="115" t="s">
        <v>9435</v>
      </c>
      <c r="Q186" s="119" t="s">
        <v>10320</v>
      </c>
      <c r="R186" s="119" t="s">
        <v>11129</v>
      </c>
      <c r="S186" s="120" t="s">
        <v>11122</v>
      </c>
      <c r="T186" s="115" t="s">
        <v>192</v>
      </c>
      <c r="U186" s="180"/>
      <c r="V186" s="180"/>
      <c r="W186" s="121" t="str">
        <f>VLOOKUP(TRIM(X186),X10:Y88,2,FALSE)</f>
        <v>Puneet</v>
      </c>
      <c r="X186" s="215" t="str">
        <f t="shared" si="12"/>
        <v>6.9</v>
      </c>
      <c r="Y186" s="226">
        <f t="shared" si="13"/>
        <v>0</v>
      </c>
      <c r="Z186" s="215">
        <f t="shared" si="14"/>
        <v>0</v>
      </c>
      <c r="AA186" s="215">
        <f t="shared" si="15"/>
        <v>8</v>
      </c>
    </row>
    <row r="187" spans="1:27" ht="35.25" customHeight="1" x14ac:dyDescent="0.25">
      <c r="A187" s="110" t="s">
        <v>135</v>
      </c>
      <c r="B187" s="264" t="s">
        <v>13244</v>
      </c>
      <c r="C187" s="112" t="s">
        <v>136</v>
      </c>
      <c r="D187" s="112" t="s">
        <v>116</v>
      </c>
      <c r="E187" s="223" t="s">
        <v>7393</v>
      </c>
      <c r="F187" s="113" t="s">
        <v>23</v>
      </c>
      <c r="G187" s="113" t="s">
        <v>137</v>
      </c>
      <c r="H187" s="113" t="s">
        <v>9538</v>
      </c>
      <c r="I187" s="179" t="s">
        <v>191</v>
      </c>
      <c r="J187" s="117" t="s">
        <v>156</v>
      </c>
      <c r="K187" s="116">
        <v>752</v>
      </c>
      <c r="L187" s="117"/>
      <c r="M187" s="116" t="s">
        <v>199</v>
      </c>
      <c r="N187" s="115" t="s">
        <v>670</v>
      </c>
      <c r="O187" s="115" t="s">
        <v>499</v>
      </c>
      <c r="P187" s="115" t="s">
        <v>9435</v>
      </c>
      <c r="Q187" s="119" t="s">
        <v>10321</v>
      </c>
      <c r="R187" s="119" t="s">
        <v>429</v>
      </c>
      <c r="S187" s="123" t="s">
        <v>144</v>
      </c>
      <c r="T187" s="115" t="s">
        <v>192</v>
      </c>
      <c r="U187" s="180"/>
      <c r="V187" s="180"/>
      <c r="W187" s="121" t="str">
        <f>VLOOKUP(TRIM(X187),X10:Y88,2,FALSE)</f>
        <v>Puneet</v>
      </c>
      <c r="X187" s="215" t="str">
        <f t="shared" si="12"/>
        <v>6.9</v>
      </c>
      <c r="Y187" s="226">
        <f t="shared" si="13"/>
        <v>0</v>
      </c>
      <c r="Z187" s="215">
        <f t="shared" si="14"/>
        <v>0</v>
      </c>
      <c r="AA187" s="215">
        <f t="shared" si="15"/>
        <v>8</v>
      </c>
    </row>
    <row r="188" spans="1:27" ht="35.25" customHeight="1" x14ac:dyDescent="0.25">
      <c r="A188" s="110" t="s">
        <v>135</v>
      </c>
      <c r="B188" s="264"/>
      <c r="C188" s="112" t="s">
        <v>136</v>
      </c>
      <c r="D188" s="112" t="s">
        <v>349</v>
      </c>
      <c r="E188" s="223" t="s">
        <v>7394</v>
      </c>
      <c r="F188" s="113" t="s">
        <v>154</v>
      </c>
      <c r="G188" s="113" t="s">
        <v>202</v>
      </c>
      <c r="H188" s="113" t="s">
        <v>9450</v>
      </c>
      <c r="I188" s="179" t="s">
        <v>191</v>
      </c>
      <c r="J188" s="115"/>
      <c r="K188" s="181"/>
      <c r="L188" s="115"/>
      <c r="M188" s="181"/>
      <c r="N188" s="115"/>
      <c r="O188" s="115"/>
      <c r="P188" s="115" t="s">
        <v>9451</v>
      </c>
      <c r="Q188" s="119" t="s">
        <v>9452</v>
      </c>
      <c r="R188" s="119" t="s">
        <v>152</v>
      </c>
      <c r="S188" s="120" t="s">
        <v>151</v>
      </c>
      <c r="T188" s="115" t="s">
        <v>192</v>
      </c>
      <c r="U188" s="180"/>
      <c r="V188" s="180"/>
      <c r="W188" s="121" t="str">
        <f>VLOOKUP(TRIM(X188),X10:Y88,2,FALSE)</f>
        <v>Krisztian</v>
      </c>
      <c r="X188" s="215" t="str">
        <f t="shared" si="12"/>
        <v>6.13</v>
      </c>
      <c r="Y188" s="226">
        <f t="shared" si="13"/>
        <v>0</v>
      </c>
      <c r="Z188" s="215">
        <f t="shared" si="14"/>
        <v>0</v>
      </c>
      <c r="AA188" s="215">
        <f t="shared" si="15"/>
        <v>8</v>
      </c>
    </row>
    <row r="189" spans="1:27" ht="35.25" customHeight="1" x14ac:dyDescent="0.25">
      <c r="A189" s="110" t="s">
        <v>135</v>
      </c>
      <c r="B189" s="264"/>
      <c r="C189" s="112" t="s">
        <v>136</v>
      </c>
      <c r="D189" s="112" t="s">
        <v>349</v>
      </c>
      <c r="E189" s="223" t="s">
        <v>7395</v>
      </c>
      <c r="F189" s="113" t="s">
        <v>154</v>
      </c>
      <c r="G189" s="113" t="s">
        <v>202</v>
      </c>
      <c r="H189" s="113" t="s">
        <v>9453</v>
      </c>
      <c r="I189" s="179" t="s">
        <v>191</v>
      </c>
      <c r="J189" s="115"/>
      <c r="K189" s="181"/>
      <c r="L189" s="115"/>
      <c r="M189" s="181"/>
      <c r="N189" s="115"/>
      <c r="O189" s="115"/>
      <c r="P189" s="115" t="s">
        <v>9451</v>
      </c>
      <c r="Q189" s="119" t="s">
        <v>9454</v>
      </c>
      <c r="R189" s="119" t="s">
        <v>152</v>
      </c>
      <c r="S189" s="120" t="s">
        <v>151</v>
      </c>
      <c r="T189" s="115" t="s">
        <v>192</v>
      </c>
      <c r="U189" s="180"/>
      <c r="V189" s="180"/>
      <c r="W189" s="121" t="str">
        <f>VLOOKUP(TRIM(X189),X10:Y88,2,FALSE)</f>
        <v>Krisztian</v>
      </c>
      <c r="X189" s="215" t="str">
        <f t="shared" si="12"/>
        <v>6.13</v>
      </c>
      <c r="Y189" s="226">
        <f t="shared" si="13"/>
        <v>0</v>
      </c>
      <c r="Z189" s="215">
        <f t="shared" si="14"/>
        <v>0</v>
      </c>
      <c r="AA189" s="215">
        <f t="shared" si="15"/>
        <v>8</v>
      </c>
    </row>
    <row r="190" spans="1:27" ht="35.25" customHeight="1" x14ac:dyDescent="0.25">
      <c r="A190" s="110" t="s">
        <v>135</v>
      </c>
      <c r="B190" s="264"/>
      <c r="C190" s="112" t="s">
        <v>136</v>
      </c>
      <c r="D190" s="112" t="s">
        <v>349</v>
      </c>
      <c r="E190" s="223" t="s">
        <v>7396</v>
      </c>
      <c r="F190" s="113" t="s">
        <v>20</v>
      </c>
      <c r="G190" s="113" t="s">
        <v>137</v>
      </c>
      <c r="H190" s="113" t="s">
        <v>9539</v>
      </c>
      <c r="I190" s="179" t="s">
        <v>191</v>
      </c>
      <c r="J190" s="117" t="s">
        <v>9455</v>
      </c>
      <c r="K190" s="116"/>
      <c r="L190" s="117"/>
      <c r="M190" s="116"/>
      <c r="N190" s="115" t="s">
        <v>9433</v>
      </c>
      <c r="O190" s="115" t="s">
        <v>499</v>
      </c>
      <c r="P190" s="115" t="s">
        <v>9451</v>
      </c>
      <c r="Q190" s="119" t="s">
        <v>9456</v>
      </c>
      <c r="R190" s="119" t="s">
        <v>11253</v>
      </c>
      <c r="S190" s="120" t="s">
        <v>165</v>
      </c>
      <c r="T190" s="115" t="s">
        <v>192</v>
      </c>
      <c r="U190" s="180"/>
      <c r="V190" s="180"/>
      <c r="W190" s="121" t="str">
        <f>VLOOKUP(TRIM(X190),X10:Y88,2,FALSE)</f>
        <v>Krisztian</v>
      </c>
      <c r="X190" s="215" t="str">
        <f t="shared" si="12"/>
        <v>6.13</v>
      </c>
      <c r="Y190" s="226">
        <f t="shared" si="13"/>
        <v>0</v>
      </c>
      <c r="Z190" s="215">
        <f t="shared" si="14"/>
        <v>0</v>
      </c>
      <c r="AA190" s="215">
        <f t="shared" si="15"/>
        <v>8</v>
      </c>
    </row>
    <row r="191" spans="1:27" ht="35.25" customHeight="1" x14ac:dyDescent="0.25">
      <c r="A191" s="110" t="s">
        <v>135</v>
      </c>
      <c r="B191" s="264"/>
      <c r="C191" s="112" t="s">
        <v>136</v>
      </c>
      <c r="D191" s="112" t="s">
        <v>349</v>
      </c>
      <c r="E191" s="223" t="s">
        <v>7397</v>
      </c>
      <c r="F191" s="113" t="s">
        <v>20</v>
      </c>
      <c r="G191" s="113" t="s">
        <v>137</v>
      </c>
      <c r="H191" s="113" t="s">
        <v>9540</v>
      </c>
      <c r="I191" s="179" t="s">
        <v>191</v>
      </c>
      <c r="J191" s="117" t="s">
        <v>9455</v>
      </c>
      <c r="K191" s="116"/>
      <c r="L191" s="117"/>
      <c r="M191" s="116"/>
      <c r="N191" s="115" t="s">
        <v>9433</v>
      </c>
      <c r="O191" s="115" t="s">
        <v>499</v>
      </c>
      <c r="P191" s="115" t="s">
        <v>9451</v>
      </c>
      <c r="Q191" s="119" t="s">
        <v>9457</v>
      </c>
      <c r="R191" s="119" t="s">
        <v>11253</v>
      </c>
      <c r="S191" s="120" t="s">
        <v>165</v>
      </c>
      <c r="T191" s="115" t="s">
        <v>192</v>
      </c>
      <c r="U191" s="180"/>
      <c r="V191" s="180"/>
      <c r="W191" s="121" t="str">
        <f>VLOOKUP(TRIM(X191),X10:Y88,2,FALSE)</f>
        <v>Krisztian</v>
      </c>
      <c r="X191" s="215" t="str">
        <f t="shared" si="12"/>
        <v>6.13</v>
      </c>
      <c r="Y191" s="226">
        <f t="shared" si="13"/>
        <v>0</v>
      </c>
      <c r="Z191" s="215">
        <f t="shared" si="14"/>
        <v>0</v>
      </c>
      <c r="AA191" s="215">
        <f t="shared" si="15"/>
        <v>8</v>
      </c>
    </row>
    <row r="192" spans="1:27" ht="35.25" customHeight="1" x14ac:dyDescent="0.25">
      <c r="A192" s="110" t="s">
        <v>135</v>
      </c>
      <c r="B192" s="264" t="s">
        <v>13245</v>
      </c>
      <c r="C192" s="112" t="s">
        <v>136</v>
      </c>
      <c r="D192" s="112" t="s">
        <v>74</v>
      </c>
      <c r="E192" s="223" t="s">
        <v>7398</v>
      </c>
      <c r="F192" s="113" t="s">
        <v>23</v>
      </c>
      <c r="G192" s="113" t="s">
        <v>137</v>
      </c>
      <c r="H192" s="113" t="s">
        <v>9541</v>
      </c>
      <c r="I192" s="179" t="s">
        <v>191</v>
      </c>
      <c r="J192" s="117" t="s">
        <v>178</v>
      </c>
      <c r="K192" s="116">
        <v>423</v>
      </c>
      <c r="L192" s="117"/>
      <c r="M192" s="116" t="s">
        <v>171</v>
      </c>
      <c r="N192" s="115" t="s">
        <v>9458</v>
      </c>
      <c r="O192" s="115" t="s">
        <v>153</v>
      </c>
      <c r="P192" s="115" t="s">
        <v>9459</v>
      </c>
      <c r="Q192" s="119" t="s">
        <v>10322</v>
      </c>
      <c r="R192" s="119" t="s">
        <v>152</v>
      </c>
      <c r="S192" s="120" t="s">
        <v>151</v>
      </c>
      <c r="T192" s="115" t="s">
        <v>192</v>
      </c>
      <c r="U192" s="180"/>
      <c r="V192" s="180"/>
      <c r="W192" s="121" t="str">
        <f>VLOOKUP(TRIM(X192),X10:Y88,2,FALSE)</f>
        <v>Puneet</v>
      </c>
      <c r="X192" s="215" t="str">
        <f t="shared" si="12"/>
        <v>5.1</v>
      </c>
      <c r="Y192" s="226">
        <f t="shared" si="13"/>
        <v>0</v>
      </c>
      <c r="Z192" s="215">
        <f t="shared" si="14"/>
        <v>0</v>
      </c>
      <c r="AA192" s="215">
        <f t="shared" si="15"/>
        <v>8</v>
      </c>
    </row>
    <row r="193" spans="1:27" ht="37.15" customHeight="1" x14ac:dyDescent="0.25">
      <c r="A193" s="110" t="s">
        <v>135</v>
      </c>
      <c r="B193" s="264" t="s">
        <v>13245</v>
      </c>
      <c r="C193" s="112" t="s">
        <v>136</v>
      </c>
      <c r="D193" s="112" t="s">
        <v>74</v>
      </c>
      <c r="E193" s="223" t="s">
        <v>7399</v>
      </c>
      <c r="F193" s="113" t="s">
        <v>23</v>
      </c>
      <c r="G193" s="113" t="s">
        <v>137</v>
      </c>
      <c r="H193" s="113" t="s">
        <v>9542</v>
      </c>
      <c r="I193" s="179" t="s">
        <v>191</v>
      </c>
      <c r="J193" s="117" t="s">
        <v>178</v>
      </c>
      <c r="K193" s="116">
        <v>424</v>
      </c>
      <c r="L193" s="117"/>
      <c r="M193" s="116" t="s">
        <v>187</v>
      </c>
      <c r="N193" s="115" t="s">
        <v>9460</v>
      </c>
      <c r="O193" s="115" t="s">
        <v>499</v>
      </c>
      <c r="P193" s="115" t="s">
        <v>9459</v>
      </c>
      <c r="Q193" s="119" t="s">
        <v>10322</v>
      </c>
      <c r="R193" s="119" t="s">
        <v>11572</v>
      </c>
      <c r="S193" s="120" t="s">
        <v>11572</v>
      </c>
      <c r="T193" s="115" t="s">
        <v>192</v>
      </c>
      <c r="U193" s="180"/>
      <c r="V193" s="180"/>
      <c r="W193" s="121" t="str">
        <f>VLOOKUP(TRIM(X193),X10:Y88,2,FALSE)</f>
        <v>Puneet</v>
      </c>
      <c r="X193" s="215" t="str">
        <f t="shared" si="12"/>
        <v>5.1</v>
      </c>
      <c r="Y193" s="226">
        <f t="shared" si="13"/>
        <v>0</v>
      </c>
      <c r="Z193" s="215">
        <f t="shared" si="14"/>
        <v>0</v>
      </c>
      <c r="AA193" s="215">
        <f t="shared" si="15"/>
        <v>8</v>
      </c>
    </row>
    <row r="194" spans="1:27" ht="35.25" customHeight="1" x14ac:dyDescent="0.25">
      <c r="A194" s="110" t="s">
        <v>135</v>
      </c>
      <c r="B194" s="264"/>
      <c r="C194" s="112" t="s">
        <v>136</v>
      </c>
      <c r="D194" s="112" t="s">
        <v>749</v>
      </c>
      <c r="E194" s="223" t="s">
        <v>7400</v>
      </c>
      <c r="F194" s="113" t="s">
        <v>20</v>
      </c>
      <c r="G194" s="113" t="s">
        <v>137</v>
      </c>
      <c r="H194" s="113" t="s">
        <v>9543</v>
      </c>
      <c r="I194" s="179" t="s">
        <v>191</v>
      </c>
      <c r="J194" s="117" t="s">
        <v>763</v>
      </c>
      <c r="K194" s="116"/>
      <c r="L194" s="117"/>
      <c r="M194" s="116"/>
      <c r="N194" s="115" t="s">
        <v>472</v>
      </c>
      <c r="O194" s="115" t="s">
        <v>499</v>
      </c>
      <c r="P194" s="115" t="s">
        <v>764</v>
      </c>
      <c r="Q194" s="119" t="s">
        <v>10323</v>
      </c>
      <c r="R194" s="119" t="s">
        <v>11733</v>
      </c>
      <c r="S194" s="120" t="s">
        <v>11733</v>
      </c>
      <c r="T194" s="115" t="s">
        <v>192</v>
      </c>
      <c r="U194" s="180"/>
      <c r="V194" s="180"/>
      <c r="W194" s="121" t="str">
        <f>VLOOKUP(TRIM(X194),X10:Y88,2,FALSE)</f>
        <v>Puneet</v>
      </c>
      <c r="X194" s="215" t="str">
        <f t="shared" si="12"/>
        <v>6.28</v>
      </c>
      <c r="Y194" s="226">
        <f t="shared" si="13"/>
        <v>0</v>
      </c>
      <c r="Z194" s="215">
        <f t="shared" si="14"/>
        <v>0</v>
      </c>
      <c r="AA194" s="215">
        <f t="shared" si="15"/>
        <v>8</v>
      </c>
    </row>
    <row r="195" spans="1:27" ht="35.25" customHeight="1" x14ac:dyDescent="0.25">
      <c r="A195" s="110" t="s">
        <v>135</v>
      </c>
      <c r="B195" s="264"/>
      <c r="C195" s="112" t="s">
        <v>136</v>
      </c>
      <c r="D195" s="112" t="s">
        <v>749</v>
      </c>
      <c r="E195" s="223" t="s">
        <v>7401</v>
      </c>
      <c r="F195" s="113" t="s">
        <v>20</v>
      </c>
      <c r="G195" s="113" t="s">
        <v>137</v>
      </c>
      <c r="H195" s="113" t="s">
        <v>9544</v>
      </c>
      <c r="I195" s="179" t="s">
        <v>191</v>
      </c>
      <c r="J195" s="117" t="s">
        <v>763</v>
      </c>
      <c r="K195" s="116"/>
      <c r="L195" s="117"/>
      <c r="M195" s="116"/>
      <c r="N195" s="115" t="s">
        <v>472</v>
      </c>
      <c r="O195" s="115" t="s">
        <v>499</v>
      </c>
      <c r="P195" s="115" t="s">
        <v>764</v>
      </c>
      <c r="Q195" s="119" t="s">
        <v>10324</v>
      </c>
      <c r="R195" s="119" t="s">
        <v>11311</v>
      </c>
      <c r="S195" s="120" t="s">
        <v>11311</v>
      </c>
      <c r="T195" s="115" t="s">
        <v>192</v>
      </c>
      <c r="U195" s="180"/>
      <c r="V195" s="180"/>
      <c r="W195" s="121" t="str">
        <f>VLOOKUP(TRIM(X195),X10:Y88,2,FALSE)</f>
        <v>Puneet</v>
      </c>
      <c r="X195" s="215" t="str">
        <f t="shared" si="12"/>
        <v>6.28</v>
      </c>
      <c r="Y195" s="226">
        <f t="shared" si="13"/>
        <v>0</v>
      </c>
      <c r="Z195" s="215">
        <f t="shared" si="14"/>
        <v>0</v>
      </c>
      <c r="AA195" s="215">
        <f t="shared" si="15"/>
        <v>8</v>
      </c>
    </row>
    <row r="196" spans="1:27" ht="35.25" customHeight="1" x14ac:dyDescent="0.25">
      <c r="A196" s="110" t="s">
        <v>135</v>
      </c>
      <c r="B196" s="264"/>
      <c r="C196" s="112" t="s">
        <v>136</v>
      </c>
      <c r="D196" s="112" t="s">
        <v>749</v>
      </c>
      <c r="E196" s="223" t="s">
        <v>7402</v>
      </c>
      <c r="F196" s="113" t="s">
        <v>20</v>
      </c>
      <c r="G196" s="113" t="s">
        <v>137</v>
      </c>
      <c r="H196" s="113" t="s">
        <v>9545</v>
      </c>
      <c r="I196" s="179" t="s">
        <v>191</v>
      </c>
      <c r="J196" s="117" t="s">
        <v>763</v>
      </c>
      <c r="K196" s="116"/>
      <c r="L196" s="117"/>
      <c r="M196" s="116"/>
      <c r="N196" s="115" t="s">
        <v>472</v>
      </c>
      <c r="O196" s="115" t="s">
        <v>499</v>
      </c>
      <c r="P196" s="115" t="s">
        <v>764</v>
      </c>
      <c r="Q196" s="119" t="s">
        <v>10325</v>
      </c>
      <c r="R196" s="119" t="s">
        <v>11310</v>
      </c>
      <c r="S196" s="120" t="s">
        <v>11310</v>
      </c>
      <c r="T196" s="115" t="s">
        <v>192</v>
      </c>
      <c r="U196" s="180"/>
      <c r="V196" s="180"/>
      <c r="W196" s="121" t="str">
        <f>VLOOKUP(TRIM(X196),X10:Y88,2,FALSE)</f>
        <v>Puneet</v>
      </c>
      <c r="X196" s="215" t="str">
        <f t="shared" si="12"/>
        <v>6.28</v>
      </c>
      <c r="Y196" s="226">
        <f t="shared" si="13"/>
        <v>0</v>
      </c>
      <c r="Z196" s="215">
        <f t="shared" si="14"/>
        <v>0</v>
      </c>
      <c r="AA196" s="215">
        <f t="shared" si="15"/>
        <v>8</v>
      </c>
    </row>
    <row r="197" spans="1:27" ht="35.25" customHeight="1" x14ac:dyDescent="0.25">
      <c r="A197" s="110" t="s">
        <v>135</v>
      </c>
      <c r="B197" s="264"/>
      <c r="C197" s="112" t="s">
        <v>136</v>
      </c>
      <c r="D197" s="112" t="s">
        <v>749</v>
      </c>
      <c r="E197" s="223" t="s">
        <v>7403</v>
      </c>
      <c r="F197" s="113" t="s">
        <v>20</v>
      </c>
      <c r="G197" s="113" t="s">
        <v>137</v>
      </c>
      <c r="H197" s="113" t="s">
        <v>9546</v>
      </c>
      <c r="I197" s="179" t="s">
        <v>191</v>
      </c>
      <c r="J197" s="117" t="s">
        <v>763</v>
      </c>
      <c r="K197" s="116"/>
      <c r="L197" s="117"/>
      <c r="M197" s="116"/>
      <c r="N197" s="115" t="s">
        <v>472</v>
      </c>
      <c r="O197" s="115" t="s">
        <v>499</v>
      </c>
      <c r="P197" s="115" t="s">
        <v>764</v>
      </c>
      <c r="Q197" s="119" t="s">
        <v>10326</v>
      </c>
      <c r="R197" s="119" t="s">
        <v>11308</v>
      </c>
      <c r="S197" s="120" t="s">
        <v>11308</v>
      </c>
      <c r="T197" s="115" t="s">
        <v>192</v>
      </c>
      <c r="U197" s="180"/>
      <c r="V197" s="180"/>
      <c r="W197" s="121" t="str">
        <f>VLOOKUP(TRIM(X197),X10:Y88,2,FALSE)</f>
        <v>Puneet</v>
      </c>
      <c r="X197" s="215" t="str">
        <f t="shared" si="12"/>
        <v>6.28</v>
      </c>
      <c r="Y197" s="226">
        <f t="shared" si="13"/>
        <v>0</v>
      </c>
      <c r="Z197" s="215">
        <f t="shared" si="14"/>
        <v>0</v>
      </c>
      <c r="AA197" s="215">
        <f t="shared" si="15"/>
        <v>8</v>
      </c>
    </row>
    <row r="198" spans="1:27" ht="35.25" customHeight="1" x14ac:dyDescent="0.25">
      <c r="A198" s="110" t="s">
        <v>135</v>
      </c>
      <c r="B198" s="264"/>
      <c r="C198" s="112" t="s">
        <v>136</v>
      </c>
      <c r="D198" s="112" t="s">
        <v>749</v>
      </c>
      <c r="E198" s="223" t="s">
        <v>7404</v>
      </c>
      <c r="F198" s="113" t="s">
        <v>20</v>
      </c>
      <c r="G198" s="113" t="s">
        <v>137</v>
      </c>
      <c r="H198" s="113" t="s">
        <v>9547</v>
      </c>
      <c r="I198" s="179" t="s">
        <v>191</v>
      </c>
      <c r="J198" s="117" t="s">
        <v>763</v>
      </c>
      <c r="K198" s="116"/>
      <c r="L198" s="117"/>
      <c r="M198" s="116"/>
      <c r="N198" s="115" t="s">
        <v>472</v>
      </c>
      <c r="O198" s="115" t="s">
        <v>499</v>
      </c>
      <c r="P198" s="115" t="s">
        <v>764</v>
      </c>
      <c r="Q198" s="119" t="s">
        <v>10327</v>
      </c>
      <c r="R198" s="119" t="s">
        <v>11312</v>
      </c>
      <c r="S198" s="120" t="s">
        <v>11312</v>
      </c>
      <c r="T198" s="115" t="s">
        <v>192</v>
      </c>
      <c r="U198" s="180"/>
      <c r="V198" s="180"/>
      <c r="W198" s="121" t="str">
        <f>VLOOKUP(TRIM(X198),X10:Y88,2,FALSE)</f>
        <v>Puneet</v>
      </c>
      <c r="X198" s="215" t="str">
        <f t="shared" si="12"/>
        <v>6.28</v>
      </c>
      <c r="Y198" s="226">
        <f t="shared" si="13"/>
        <v>0</v>
      </c>
      <c r="Z198" s="215">
        <f t="shared" si="14"/>
        <v>0</v>
      </c>
      <c r="AA198" s="215">
        <f t="shared" si="15"/>
        <v>8</v>
      </c>
    </row>
    <row r="199" spans="1:27" ht="35.25" customHeight="1" x14ac:dyDescent="0.25">
      <c r="A199" s="110" t="s">
        <v>135</v>
      </c>
      <c r="B199" s="264"/>
      <c r="C199" s="112" t="s">
        <v>136</v>
      </c>
      <c r="D199" s="112" t="s">
        <v>749</v>
      </c>
      <c r="E199" s="223" t="s">
        <v>7405</v>
      </c>
      <c r="F199" s="113" t="s">
        <v>20</v>
      </c>
      <c r="G199" s="113" t="s">
        <v>137</v>
      </c>
      <c r="H199" s="113" t="s">
        <v>9548</v>
      </c>
      <c r="I199" s="179" t="s">
        <v>191</v>
      </c>
      <c r="J199" s="117" t="s">
        <v>763</v>
      </c>
      <c r="K199" s="116"/>
      <c r="L199" s="117"/>
      <c r="M199" s="116"/>
      <c r="N199" s="115" t="s">
        <v>472</v>
      </c>
      <c r="O199" s="115" t="s">
        <v>499</v>
      </c>
      <c r="P199" s="115" t="s">
        <v>764</v>
      </c>
      <c r="Q199" s="119" t="s">
        <v>10328</v>
      </c>
      <c r="R199" s="119" t="s">
        <v>11313</v>
      </c>
      <c r="S199" s="120" t="s">
        <v>11313</v>
      </c>
      <c r="T199" s="115" t="s">
        <v>192</v>
      </c>
      <c r="U199" s="180"/>
      <c r="V199" s="180"/>
      <c r="W199" s="121" t="str">
        <f>VLOOKUP(TRIM(X199),X10:Y88,2,FALSE)</f>
        <v>Puneet</v>
      </c>
      <c r="X199" s="215" t="str">
        <f t="shared" si="12"/>
        <v>6.28</v>
      </c>
      <c r="Y199" s="226">
        <f t="shared" si="13"/>
        <v>0</v>
      </c>
      <c r="Z199" s="215">
        <f t="shared" si="14"/>
        <v>0</v>
      </c>
      <c r="AA199" s="215">
        <f t="shared" si="15"/>
        <v>8</v>
      </c>
    </row>
    <row r="200" spans="1:27" ht="35.25" customHeight="1" x14ac:dyDescent="0.25">
      <c r="A200" s="110" t="s">
        <v>135</v>
      </c>
      <c r="B200" s="264" t="s">
        <v>13534</v>
      </c>
      <c r="C200" s="112" t="s">
        <v>136</v>
      </c>
      <c r="D200" s="112" t="s">
        <v>749</v>
      </c>
      <c r="E200" s="223" t="s">
        <v>7406</v>
      </c>
      <c r="F200" s="113" t="s">
        <v>19</v>
      </c>
      <c r="G200" s="113" t="s">
        <v>137</v>
      </c>
      <c r="H200" s="113" t="s">
        <v>9461</v>
      </c>
      <c r="I200" s="179" t="s">
        <v>191</v>
      </c>
      <c r="J200" s="115"/>
      <c r="K200" s="181"/>
      <c r="L200" s="115"/>
      <c r="M200" s="181"/>
      <c r="N200" s="115"/>
      <c r="O200" s="115" t="s">
        <v>499</v>
      </c>
      <c r="P200" s="115" t="s">
        <v>764</v>
      </c>
      <c r="Q200" s="119" t="s">
        <v>10689</v>
      </c>
      <c r="R200" s="119" t="s">
        <v>172</v>
      </c>
      <c r="S200" s="129" t="s">
        <v>172</v>
      </c>
      <c r="T200" s="115" t="s">
        <v>192</v>
      </c>
      <c r="U200" s="180"/>
      <c r="V200" s="180"/>
      <c r="W200" s="121" t="str">
        <f>VLOOKUP(TRIM(X200),X10:Y88,2,FALSE)</f>
        <v>Puneet</v>
      </c>
      <c r="X200" s="215" t="str">
        <f t="shared" si="12"/>
        <v>6.28</v>
      </c>
      <c r="Y200" s="226">
        <f t="shared" si="13"/>
        <v>0</v>
      </c>
      <c r="Z200" s="215">
        <f t="shared" si="14"/>
        <v>0</v>
      </c>
      <c r="AA200" s="215">
        <f t="shared" si="15"/>
        <v>8</v>
      </c>
    </row>
    <row r="201" spans="1:27" ht="35.25" customHeight="1" x14ac:dyDescent="0.25">
      <c r="A201" s="110" t="s">
        <v>135</v>
      </c>
      <c r="B201" s="264" t="s">
        <v>13246</v>
      </c>
      <c r="C201" s="112" t="s">
        <v>136</v>
      </c>
      <c r="D201" s="112" t="s">
        <v>655</v>
      </c>
      <c r="E201" s="223" t="s">
        <v>7407</v>
      </c>
      <c r="F201" s="113" t="s">
        <v>23</v>
      </c>
      <c r="G201" s="113" t="s">
        <v>137</v>
      </c>
      <c r="H201" s="113" t="s">
        <v>9549</v>
      </c>
      <c r="I201" s="179" t="s">
        <v>191</v>
      </c>
      <c r="J201" s="115" t="s">
        <v>156</v>
      </c>
      <c r="K201" s="181">
        <v>753</v>
      </c>
      <c r="L201" s="115"/>
      <c r="M201" s="181" t="s">
        <v>199</v>
      </c>
      <c r="N201" s="115" t="s">
        <v>670</v>
      </c>
      <c r="O201" s="115" t="s">
        <v>499</v>
      </c>
      <c r="P201" s="115" t="s">
        <v>9434</v>
      </c>
      <c r="Q201" s="119" t="s">
        <v>10329</v>
      </c>
      <c r="R201" s="119" t="s">
        <v>11704</v>
      </c>
      <c r="S201" s="120" t="s">
        <v>11704</v>
      </c>
      <c r="T201" s="115" t="s">
        <v>192</v>
      </c>
      <c r="U201" s="180"/>
      <c r="V201" s="180"/>
      <c r="W201" s="121" t="str">
        <f>VLOOKUP(TRIM(X201),X10:Y88,2,FALSE)</f>
        <v>Frank</v>
      </c>
      <c r="X201" s="215" t="str">
        <f t="shared" si="12"/>
        <v>6.20</v>
      </c>
      <c r="Y201" s="226">
        <f t="shared" si="13"/>
        <v>0</v>
      </c>
      <c r="Z201" s="215">
        <f t="shared" si="14"/>
        <v>0</v>
      </c>
      <c r="AA201" s="215">
        <f t="shared" si="15"/>
        <v>8</v>
      </c>
    </row>
    <row r="202" spans="1:27" ht="35.25" customHeight="1" x14ac:dyDescent="0.25">
      <c r="A202" s="110" t="s">
        <v>135</v>
      </c>
      <c r="B202" s="264" t="s">
        <v>13172</v>
      </c>
      <c r="C202" s="112" t="s">
        <v>136</v>
      </c>
      <c r="D202" s="112" t="s">
        <v>655</v>
      </c>
      <c r="E202" s="223" t="s">
        <v>7408</v>
      </c>
      <c r="F202" s="113" t="s">
        <v>23</v>
      </c>
      <c r="G202" s="113" t="s">
        <v>137</v>
      </c>
      <c r="H202" s="113" t="s">
        <v>9550</v>
      </c>
      <c r="I202" s="179" t="s">
        <v>191</v>
      </c>
      <c r="J202" s="117" t="s">
        <v>166</v>
      </c>
      <c r="K202" s="116">
        <v>877</v>
      </c>
      <c r="L202" s="117"/>
      <c r="M202" s="116" t="s">
        <v>199</v>
      </c>
      <c r="N202" s="115" t="s">
        <v>670</v>
      </c>
      <c r="O202" s="115" t="s">
        <v>499</v>
      </c>
      <c r="P202" s="115" t="s">
        <v>9434</v>
      </c>
      <c r="Q202" s="119" t="s">
        <v>10329</v>
      </c>
      <c r="R202" s="119" t="s">
        <v>11705</v>
      </c>
      <c r="S202" s="120" t="s">
        <v>11705</v>
      </c>
      <c r="T202" s="115" t="s">
        <v>192</v>
      </c>
      <c r="U202" s="180"/>
      <c r="V202" s="180"/>
      <c r="W202" s="121" t="str">
        <f>VLOOKUP(TRIM(X202),X10:Y88,2,FALSE)</f>
        <v>Frank</v>
      </c>
      <c r="X202" s="215" t="str">
        <f t="shared" si="12"/>
        <v>6.20</v>
      </c>
      <c r="Y202" s="226">
        <f t="shared" si="13"/>
        <v>0</v>
      </c>
      <c r="Z202" s="215">
        <f t="shared" si="14"/>
        <v>0</v>
      </c>
      <c r="AA202" s="215">
        <f t="shared" si="15"/>
        <v>8</v>
      </c>
    </row>
    <row r="203" spans="1:27" ht="35.25" customHeight="1" x14ac:dyDescent="0.25">
      <c r="A203" s="110" t="s">
        <v>135</v>
      </c>
      <c r="B203" s="264" t="s">
        <v>13173</v>
      </c>
      <c r="C203" s="112" t="s">
        <v>136</v>
      </c>
      <c r="D203" s="112" t="s">
        <v>655</v>
      </c>
      <c r="E203" s="223" t="s">
        <v>7409</v>
      </c>
      <c r="F203" s="113" t="s">
        <v>23</v>
      </c>
      <c r="G203" s="113" t="s">
        <v>137</v>
      </c>
      <c r="H203" s="113" t="s">
        <v>9551</v>
      </c>
      <c r="I203" s="179" t="s">
        <v>191</v>
      </c>
      <c r="J203" s="117" t="s">
        <v>156</v>
      </c>
      <c r="K203" s="116">
        <v>754</v>
      </c>
      <c r="L203" s="117"/>
      <c r="M203" s="116" t="s">
        <v>199</v>
      </c>
      <c r="N203" s="115" t="s">
        <v>670</v>
      </c>
      <c r="O203" s="115" t="s">
        <v>499</v>
      </c>
      <c r="P203" s="115" t="s">
        <v>9434</v>
      </c>
      <c r="Q203" s="119" t="s">
        <v>10330</v>
      </c>
      <c r="R203" s="119" t="s">
        <v>11694</v>
      </c>
      <c r="S203" s="120" t="s">
        <v>11694</v>
      </c>
      <c r="T203" s="115" t="s">
        <v>192</v>
      </c>
      <c r="U203" s="180"/>
      <c r="V203" s="180"/>
      <c r="W203" s="121" t="str">
        <f>VLOOKUP(TRIM(X203),X10:Y88,2,FALSE)</f>
        <v>Frank</v>
      </c>
      <c r="X203" s="215" t="str">
        <f t="shared" si="12"/>
        <v>6.20</v>
      </c>
      <c r="Y203" s="226">
        <f t="shared" si="13"/>
        <v>0</v>
      </c>
      <c r="Z203" s="215">
        <f t="shared" si="14"/>
        <v>0</v>
      </c>
      <c r="AA203" s="215">
        <f t="shared" si="15"/>
        <v>8</v>
      </c>
    </row>
    <row r="204" spans="1:27" ht="35.25" customHeight="1" x14ac:dyDescent="0.25">
      <c r="A204" s="110" t="s">
        <v>135</v>
      </c>
      <c r="B204" s="264" t="s">
        <v>13247</v>
      </c>
      <c r="C204" s="112" t="s">
        <v>136</v>
      </c>
      <c r="D204" s="112" t="s">
        <v>655</v>
      </c>
      <c r="E204" s="223" t="s">
        <v>7410</v>
      </c>
      <c r="F204" s="113" t="s">
        <v>23</v>
      </c>
      <c r="G204" s="113" t="s">
        <v>137</v>
      </c>
      <c r="H204" s="113" t="s">
        <v>9552</v>
      </c>
      <c r="I204" s="179" t="s">
        <v>10250</v>
      </c>
      <c r="J204" s="117" t="s">
        <v>156</v>
      </c>
      <c r="K204" s="116">
        <v>755</v>
      </c>
      <c r="L204" s="117"/>
      <c r="M204" s="116" t="s">
        <v>199</v>
      </c>
      <c r="N204" s="115" t="s">
        <v>670</v>
      </c>
      <c r="O204" s="115" t="s">
        <v>499</v>
      </c>
      <c r="P204" s="115" t="s">
        <v>9434</v>
      </c>
      <c r="Q204" s="119" t="s">
        <v>10331</v>
      </c>
      <c r="R204" s="119" t="s">
        <v>172</v>
      </c>
      <c r="S204" s="129" t="s">
        <v>172</v>
      </c>
      <c r="T204" s="115" t="s">
        <v>192</v>
      </c>
      <c r="U204" s="180"/>
      <c r="V204" s="180"/>
      <c r="W204" s="121" t="str">
        <f>VLOOKUP(TRIM(X204),X10:Y88,2,FALSE)</f>
        <v>Frank</v>
      </c>
      <c r="X204" s="215" t="str">
        <f t="shared" si="12"/>
        <v>6.20</v>
      </c>
      <c r="Y204" s="226">
        <f t="shared" si="13"/>
        <v>0</v>
      </c>
      <c r="Z204" s="215">
        <f t="shared" si="14"/>
        <v>0</v>
      </c>
      <c r="AA204" s="215">
        <f t="shared" si="15"/>
        <v>15</v>
      </c>
    </row>
    <row r="205" spans="1:27" ht="35.25" customHeight="1" x14ac:dyDescent="0.25">
      <c r="A205" s="110" t="s">
        <v>135</v>
      </c>
      <c r="B205" s="264" t="s">
        <v>13248</v>
      </c>
      <c r="C205" s="112" t="s">
        <v>136</v>
      </c>
      <c r="D205" s="112" t="s">
        <v>655</v>
      </c>
      <c r="E205" s="223" t="s">
        <v>7411</v>
      </c>
      <c r="F205" s="113" t="s">
        <v>23</v>
      </c>
      <c r="G205" s="113" t="s">
        <v>137</v>
      </c>
      <c r="H205" s="113" t="s">
        <v>9553</v>
      </c>
      <c r="I205" s="179" t="s">
        <v>10250</v>
      </c>
      <c r="J205" s="117" t="s">
        <v>166</v>
      </c>
      <c r="K205" s="116">
        <v>878</v>
      </c>
      <c r="L205" s="117"/>
      <c r="M205" s="116" t="s">
        <v>199</v>
      </c>
      <c r="N205" s="115" t="s">
        <v>670</v>
      </c>
      <c r="O205" s="115" t="s">
        <v>499</v>
      </c>
      <c r="P205" s="115" t="s">
        <v>9434</v>
      </c>
      <c r="Q205" s="119" t="s">
        <v>10332</v>
      </c>
      <c r="R205" s="119" t="s">
        <v>172</v>
      </c>
      <c r="S205" s="129" t="s">
        <v>172</v>
      </c>
      <c r="T205" s="115" t="s">
        <v>192</v>
      </c>
      <c r="U205" s="180"/>
      <c r="V205" s="180"/>
      <c r="W205" s="121" t="str">
        <f>VLOOKUP(TRIM(X205),X10:Y88,2,FALSE)</f>
        <v>Frank</v>
      </c>
      <c r="X205" s="215" t="str">
        <f t="shared" si="12"/>
        <v>6.20</v>
      </c>
      <c r="Y205" s="226">
        <f t="shared" si="13"/>
        <v>0</v>
      </c>
      <c r="Z205" s="215">
        <f t="shared" si="14"/>
        <v>0</v>
      </c>
      <c r="AA205" s="215">
        <f t="shared" si="15"/>
        <v>15</v>
      </c>
    </row>
    <row r="206" spans="1:27" ht="35.25" customHeight="1" x14ac:dyDescent="0.25">
      <c r="A206" s="110" t="s">
        <v>135</v>
      </c>
      <c r="B206" s="264" t="s">
        <v>13078</v>
      </c>
      <c r="C206" s="112" t="s">
        <v>136</v>
      </c>
      <c r="D206" s="112" t="s">
        <v>745</v>
      </c>
      <c r="E206" s="223" t="s">
        <v>7412</v>
      </c>
      <c r="F206" s="113" t="s">
        <v>23</v>
      </c>
      <c r="G206" s="113" t="s">
        <v>137</v>
      </c>
      <c r="H206" s="113" t="s">
        <v>9554</v>
      </c>
      <c r="I206" s="179" t="s">
        <v>191</v>
      </c>
      <c r="J206" s="117" t="s">
        <v>166</v>
      </c>
      <c r="K206" s="116">
        <v>879</v>
      </c>
      <c r="L206" s="117"/>
      <c r="M206" s="116" t="s">
        <v>171</v>
      </c>
      <c r="N206" s="115" t="s">
        <v>670</v>
      </c>
      <c r="O206" s="115" t="s">
        <v>153</v>
      </c>
      <c r="P206" s="115" t="s">
        <v>164</v>
      </c>
      <c r="Q206" s="119" t="s">
        <v>10333</v>
      </c>
      <c r="R206" s="119" t="s">
        <v>10742</v>
      </c>
      <c r="S206" s="120" t="s">
        <v>10743</v>
      </c>
      <c r="T206" s="115" t="s">
        <v>192</v>
      </c>
      <c r="U206" s="180"/>
      <c r="V206" s="180"/>
      <c r="W206" s="121" t="str">
        <f>VLOOKUP(TRIM(X206),X10:Y88,2,FALSE)</f>
        <v>Frank</v>
      </c>
      <c r="X206" s="215" t="str">
        <f t="shared" si="12"/>
        <v>6.5.7</v>
      </c>
      <c r="Y206" s="226">
        <f t="shared" si="13"/>
        <v>0</v>
      </c>
      <c r="Z206" s="215">
        <f t="shared" si="14"/>
        <v>0</v>
      </c>
      <c r="AA206" s="215">
        <f t="shared" si="15"/>
        <v>8</v>
      </c>
    </row>
    <row r="207" spans="1:27" ht="35.25" customHeight="1" x14ac:dyDescent="0.25">
      <c r="A207" s="110" t="s">
        <v>135</v>
      </c>
      <c r="B207" s="264" t="s">
        <v>13535</v>
      </c>
      <c r="C207" s="112" t="s">
        <v>136</v>
      </c>
      <c r="D207" s="112" t="s">
        <v>745</v>
      </c>
      <c r="E207" s="223" t="s">
        <v>7413</v>
      </c>
      <c r="F207" s="113" t="s">
        <v>161</v>
      </c>
      <c r="G207" s="113" t="s">
        <v>137</v>
      </c>
      <c r="H207" s="113" t="s">
        <v>9462</v>
      </c>
      <c r="I207" s="179" t="s">
        <v>191</v>
      </c>
      <c r="J207" s="117"/>
      <c r="K207" s="116"/>
      <c r="L207" s="117"/>
      <c r="M207" s="116"/>
      <c r="N207" s="115"/>
      <c r="O207" s="115" t="s">
        <v>153</v>
      </c>
      <c r="P207" s="115" t="s">
        <v>164</v>
      </c>
      <c r="Q207" s="119" t="s">
        <v>9463</v>
      </c>
      <c r="R207" s="119" t="s">
        <v>10745</v>
      </c>
      <c r="S207" s="120" t="s">
        <v>10746</v>
      </c>
      <c r="T207" s="115" t="s">
        <v>192</v>
      </c>
      <c r="U207" s="180"/>
      <c r="V207" s="180"/>
      <c r="W207" s="121" t="str">
        <f>VLOOKUP(TRIM(X207),X10:Y88,2,FALSE)</f>
        <v>Frank</v>
      </c>
      <c r="X207" s="215" t="str">
        <f t="shared" si="12"/>
        <v>6.5.7</v>
      </c>
      <c r="Y207" s="226">
        <f t="shared" si="13"/>
        <v>0</v>
      </c>
      <c r="Z207" s="215">
        <f t="shared" si="14"/>
        <v>0</v>
      </c>
      <c r="AA207" s="215">
        <f t="shared" si="15"/>
        <v>8</v>
      </c>
    </row>
    <row r="208" spans="1:27" ht="35.25" customHeight="1" x14ac:dyDescent="0.25">
      <c r="A208" s="110" t="s">
        <v>135</v>
      </c>
      <c r="B208" s="264" t="s">
        <v>13118</v>
      </c>
      <c r="C208" s="112" t="s">
        <v>136</v>
      </c>
      <c r="D208" s="112" t="s">
        <v>91</v>
      </c>
      <c r="E208" s="223" t="s">
        <v>7414</v>
      </c>
      <c r="F208" s="113" t="s">
        <v>23</v>
      </c>
      <c r="G208" s="113" t="s">
        <v>137</v>
      </c>
      <c r="H208" s="113" t="s">
        <v>9555</v>
      </c>
      <c r="I208" s="179" t="s">
        <v>191</v>
      </c>
      <c r="J208" s="117" t="s">
        <v>156</v>
      </c>
      <c r="K208" s="116">
        <v>756</v>
      </c>
      <c r="L208" s="117"/>
      <c r="M208" s="116" t="s">
        <v>171</v>
      </c>
      <c r="N208" s="115" t="s">
        <v>670</v>
      </c>
      <c r="O208" s="115" t="s">
        <v>153</v>
      </c>
      <c r="P208" s="115" t="s">
        <v>164</v>
      </c>
      <c r="Q208" s="119" t="s">
        <v>10334</v>
      </c>
      <c r="R208" s="119" t="s">
        <v>11143</v>
      </c>
      <c r="S208" s="120" t="s">
        <v>11144</v>
      </c>
      <c r="T208" s="115" t="s">
        <v>192</v>
      </c>
      <c r="U208" s="180"/>
      <c r="V208" s="180"/>
      <c r="W208" s="121" t="str">
        <f>VLOOKUP(TRIM(X208),X10:Y88,2,FALSE)</f>
        <v>Frank</v>
      </c>
      <c r="X208" s="215" t="str">
        <f t="shared" si="12"/>
        <v>6.5.1</v>
      </c>
      <c r="Y208" s="226">
        <f t="shared" si="13"/>
        <v>0</v>
      </c>
      <c r="Z208" s="215">
        <f t="shared" si="14"/>
        <v>0</v>
      </c>
      <c r="AA208" s="215">
        <f t="shared" si="15"/>
        <v>8</v>
      </c>
    </row>
    <row r="209" spans="1:27" ht="35.25" customHeight="1" x14ac:dyDescent="0.25">
      <c r="A209" s="110" t="s">
        <v>135</v>
      </c>
      <c r="B209" s="264"/>
      <c r="C209" s="112" t="s">
        <v>136</v>
      </c>
      <c r="D209" s="112" t="s">
        <v>867</v>
      </c>
      <c r="E209" s="223" t="s">
        <v>7415</v>
      </c>
      <c r="F209" s="113" t="s">
        <v>154</v>
      </c>
      <c r="G209" s="113" t="s">
        <v>137</v>
      </c>
      <c r="H209" s="113" t="s">
        <v>9464</v>
      </c>
      <c r="I209" s="179" t="s">
        <v>191</v>
      </c>
      <c r="J209" s="117"/>
      <c r="K209" s="116"/>
      <c r="L209" s="117"/>
      <c r="M209" s="116"/>
      <c r="N209" s="115"/>
      <c r="O209" s="115"/>
      <c r="P209" s="115" t="s">
        <v>9410</v>
      </c>
      <c r="Q209" s="119" t="s">
        <v>9465</v>
      </c>
      <c r="R209" s="119" t="s">
        <v>11005</v>
      </c>
      <c r="S209" s="120" t="s">
        <v>151</v>
      </c>
      <c r="T209" s="115" t="s">
        <v>192</v>
      </c>
      <c r="U209" s="180"/>
      <c r="V209" s="180"/>
      <c r="W209" s="121" t="str">
        <f>VLOOKUP(TRIM(X209),X10:Y88,2,FALSE)</f>
        <v>Frank</v>
      </c>
      <c r="X209" s="215" t="str">
        <f t="shared" si="12"/>
        <v>6.15.3</v>
      </c>
      <c r="Y209" s="226">
        <f t="shared" si="13"/>
        <v>0</v>
      </c>
      <c r="Z209" s="215">
        <f t="shared" si="14"/>
        <v>0</v>
      </c>
      <c r="AA209" s="215">
        <f t="shared" si="15"/>
        <v>8</v>
      </c>
    </row>
    <row r="210" spans="1:27" ht="35.25" customHeight="1" x14ac:dyDescent="0.25">
      <c r="A210" s="110" t="s">
        <v>135</v>
      </c>
      <c r="B210" s="264" t="s">
        <v>13249</v>
      </c>
      <c r="C210" s="112" t="s">
        <v>136</v>
      </c>
      <c r="D210" s="112" t="s">
        <v>867</v>
      </c>
      <c r="E210" s="223" t="s">
        <v>7416</v>
      </c>
      <c r="F210" s="113" t="s">
        <v>23</v>
      </c>
      <c r="G210" s="113" t="s">
        <v>137</v>
      </c>
      <c r="H210" s="113" t="s">
        <v>9556</v>
      </c>
      <c r="I210" s="179" t="s">
        <v>191</v>
      </c>
      <c r="J210" s="115" t="s">
        <v>156</v>
      </c>
      <c r="K210" s="181">
        <v>757</v>
      </c>
      <c r="L210" s="115"/>
      <c r="M210" s="181" t="s">
        <v>199</v>
      </c>
      <c r="N210" s="115" t="s">
        <v>670</v>
      </c>
      <c r="O210" s="115" t="s">
        <v>499</v>
      </c>
      <c r="P210" s="115" t="s">
        <v>9410</v>
      </c>
      <c r="Q210" s="119" t="s">
        <v>10335</v>
      </c>
      <c r="R210" s="119" t="s">
        <v>11008</v>
      </c>
      <c r="S210" s="120" t="s">
        <v>11009</v>
      </c>
      <c r="T210" s="115" t="s">
        <v>192</v>
      </c>
      <c r="U210" s="180"/>
      <c r="V210" s="180"/>
      <c r="W210" s="121" t="str">
        <f>VLOOKUP(TRIM(X210),X10:Y88,2,FALSE)</f>
        <v>Frank</v>
      </c>
      <c r="X210" s="215" t="str">
        <f t="shared" si="12"/>
        <v>6.15.3</v>
      </c>
      <c r="Y210" s="226">
        <f t="shared" si="13"/>
        <v>0</v>
      </c>
      <c r="Z210" s="215">
        <f t="shared" si="14"/>
        <v>0</v>
      </c>
      <c r="AA210" s="215">
        <f t="shared" si="15"/>
        <v>8</v>
      </c>
    </row>
    <row r="211" spans="1:27" ht="35.25" customHeight="1" x14ac:dyDescent="0.25">
      <c r="A211" s="110" t="s">
        <v>135</v>
      </c>
      <c r="B211" s="264" t="s">
        <v>13536</v>
      </c>
      <c r="C211" s="112" t="s">
        <v>136</v>
      </c>
      <c r="D211" s="112" t="s">
        <v>867</v>
      </c>
      <c r="E211" s="223" t="s">
        <v>7417</v>
      </c>
      <c r="F211" s="113" t="s">
        <v>161</v>
      </c>
      <c r="G211" s="113" t="s">
        <v>137</v>
      </c>
      <c r="H211" s="113" t="s">
        <v>9466</v>
      </c>
      <c r="I211" s="179" t="s">
        <v>191</v>
      </c>
      <c r="J211" s="115"/>
      <c r="K211" s="181"/>
      <c r="L211" s="115"/>
      <c r="M211" s="181"/>
      <c r="N211" s="115"/>
      <c r="O211" s="115" t="s">
        <v>499</v>
      </c>
      <c r="P211" s="115" t="s">
        <v>9410</v>
      </c>
      <c r="Q211" s="119" t="s">
        <v>11003</v>
      </c>
      <c r="R211" s="119" t="s">
        <v>11055</v>
      </c>
      <c r="S211" s="120" t="s">
        <v>11056</v>
      </c>
      <c r="T211" s="115" t="s">
        <v>192</v>
      </c>
      <c r="U211" s="180"/>
      <c r="V211" s="180"/>
      <c r="W211" s="121" t="str">
        <f>VLOOKUP(TRIM(X211),X10:Y88,2,FALSE)</f>
        <v>Frank</v>
      </c>
      <c r="X211" s="215" t="str">
        <f t="shared" si="12"/>
        <v>6.15.3</v>
      </c>
      <c r="Y211" s="226">
        <f t="shared" si="13"/>
        <v>0</v>
      </c>
      <c r="Z211" s="215">
        <f t="shared" si="14"/>
        <v>0</v>
      </c>
      <c r="AA211" s="215">
        <f t="shared" si="15"/>
        <v>8</v>
      </c>
    </row>
    <row r="212" spans="1:27" ht="35.25" customHeight="1" x14ac:dyDescent="0.25">
      <c r="A212" s="110" t="s">
        <v>135</v>
      </c>
      <c r="B212" s="264" t="s">
        <v>13250</v>
      </c>
      <c r="C212" s="112" t="s">
        <v>136</v>
      </c>
      <c r="D212" s="112" t="s">
        <v>100</v>
      </c>
      <c r="E212" s="223" t="s">
        <v>7418</v>
      </c>
      <c r="F212" s="113" t="s">
        <v>23</v>
      </c>
      <c r="G212" s="113" t="s">
        <v>137</v>
      </c>
      <c r="H212" s="113" t="s">
        <v>9557</v>
      </c>
      <c r="I212" s="179" t="s">
        <v>191</v>
      </c>
      <c r="J212" s="117" t="s">
        <v>156</v>
      </c>
      <c r="K212" s="116">
        <v>758</v>
      </c>
      <c r="L212" s="117"/>
      <c r="M212" s="116" t="s">
        <v>171</v>
      </c>
      <c r="N212" s="115" t="s">
        <v>670</v>
      </c>
      <c r="O212" s="115" t="s">
        <v>153</v>
      </c>
      <c r="P212" s="115" t="s">
        <v>164</v>
      </c>
      <c r="Q212" s="119" t="s">
        <v>10336</v>
      </c>
      <c r="R212" s="119" t="s">
        <v>11367</v>
      </c>
      <c r="S212" s="120" t="s">
        <v>11368</v>
      </c>
      <c r="T212" s="115" t="s">
        <v>192</v>
      </c>
      <c r="U212" s="180"/>
      <c r="V212" s="180"/>
      <c r="W212" s="121" t="str">
        <f>VLOOKUP(TRIM(X212),X10:Y88,2,FALSE)</f>
        <v>Frank</v>
      </c>
      <c r="X212" s="215" t="str">
        <f t="shared" si="12"/>
        <v>6.5.5</v>
      </c>
      <c r="Y212" s="226">
        <f t="shared" si="13"/>
        <v>0</v>
      </c>
      <c r="Z212" s="215">
        <f t="shared" si="14"/>
        <v>0</v>
      </c>
      <c r="AA212" s="215">
        <f t="shared" si="15"/>
        <v>8</v>
      </c>
    </row>
    <row r="213" spans="1:27" ht="35.25" customHeight="1" x14ac:dyDescent="0.25">
      <c r="A213" s="110" t="s">
        <v>135</v>
      </c>
      <c r="B213" s="264" t="s">
        <v>13026</v>
      </c>
      <c r="C213" s="112" t="s">
        <v>136</v>
      </c>
      <c r="D213" s="112" t="s">
        <v>95</v>
      </c>
      <c r="E213" s="223" t="s">
        <v>7419</v>
      </c>
      <c r="F213" s="113" t="s">
        <v>23</v>
      </c>
      <c r="G213" s="113" t="s">
        <v>137</v>
      </c>
      <c r="H213" s="113" t="s">
        <v>9558</v>
      </c>
      <c r="I213" s="179" t="s">
        <v>191</v>
      </c>
      <c r="J213" s="117" t="s">
        <v>166</v>
      </c>
      <c r="K213" s="116">
        <v>880</v>
      </c>
      <c r="L213" s="117"/>
      <c r="M213" s="116" t="s">
        <v>171</v>
      </c>
      <c r="N213" s="115" t="s">
        <v>9411</v>
      </c>
      <c r="O213" s="115" t="s">
        <v>153</v>
      </c>
      <c r="P213" s="115" t="s">
        <v>164</v>
      </c>
      <c r="Q213" s="119" t="s">
        <v>10337</v>
      </c>
      <c r="R213" s="119" t="s">
        <v>10804</v>
      </c>
      <c r="S213" s="120" t="s">
        <v>10804</v>
      </c>
      <c r="T213" s="115" t="s">
        <v>192</v>
      </c>
      <c r="U213" s="180"/>
      <c r="V213" s="180"/>
      <c r="W213" s="121" t="str">
        <f>VLOOKUP(TRIM(X213),X10:Y88,2,FALSE)</f>
        <v>Krisztian</v>
      </c>
      <c r="X213" s="215" t="str">
        <f t="shared" si="12"/>
        <v>6.5.3</v>
      </c>
      <c r="Y213" s="226">
        <f t="shared" si="13"/>
        <v>0</v>
      </c>
      <c r="Z213" s="215">
        <f t="shared" si="14"/>
        <v>0</v>
      </c>
      <c r="AA213" s="215">
        <f t="shared" si="15"/>
        <v>8</v>
      </c>
    </row>
    <row r="214" spans="1:27" ht="35.25" customHeight="1" x14ac:dyDescent="0.25">
      <c r="A214" s="110" t="s">
        <v>135</v>
      </c>
      <c r="B214" s="264"/>
      <c r="C214" s="112" t="s">
        <v>136</v>
      </c>
      <c r="D214" s="112" t="s">
        <v>107</v>
      </c>
      <c r="E214" s="223" t="s">
        <v>7420</v>
      </c>
      <c r="F214" s="113" t="s">
        <v>154</v>
      </c>
      <c r="G214" s="113" t="s">
        <v>202</v>
      </c>
      <c r="H214" s="113" t="s">
        <v>9467</v>
      </c>
      <c r="I214" s="179" t="s">
        <v>191</v>
      </c>
      <c r="J214" s="117"/>
      <c r="K214" s="116"/>
      <c r="L214" s="117"/>
      <c r="M214" s="116"/>
      <c r="N214" s="115"/>
      <c r="O214" s="115"/>
      <c r="P214" s="115"/>
      <c r="Q214" s="119" t="s">
        <v>9468</v>
      </c>
      <c r="R214" s="119" t="s">
        <v>152</v>
      </c>
      <c r="S214" s="120" t="s">
        <v>151</v>
      </c>
      <c r="T214" s="115" t="s">
        <v>192</v>
      </c>
      <c r="U214" s="180"/>
      <c r="V214" s="180"/>
      <c r="W214" s="121" t="str">
        <f>VLOOKUP(TRIM(X214),X10:Y88,2,FALSE)</f>
        <v>Irfan</v>
      </c>
      <c r="X214" s="215" t="str">
        <f t="shared" si="12"/>
        <v>6.5.9</v>
      </c>
      <c r="Y214" s="226">
        <f t="shared" si="13"/>
        <v>0</v>
      </c>
      <c r="Z214" s="215">
        <f t="shared" si="14"/>
        <v>0</v>
      </c>
      <c r="AA214" s="215">
        <f t="shared" si="15"/>
        <v>8</v>
      </c>
    </row>
    <row r="215" spans="1:27" ht="35.25" customHeight="1" x14ac:dyDescent="0.25">
      <c r="A215" s="110" t="s">
        <v>135</v>
      </c>
      <c r="B215" s="264" t="s">
        <v>13099</v>
      </c>
      <c r="C215" s="112" t="s">
        <v>136</v>
      </c>
      <c r="D215" s="112" t="s">
        <v>107</v>
      </c>
      <c r="E215" s="223" t="s">
        <v>7421</v>
      </c>
      <c r="F215" s="113" t="s">
        <v>23</v>
      </c>
      <c r="G215" s="113" t="s">
        <v>137</v>
      </c>
      <c r="H215" s="113" t="s">
        <v>9559</v>
      </c>
      <c r="I215" s="179" t="s">
        <v>191</v>
      </c>
      <c r="J215" s="115" t="s">
        <v>156</v>
      </c>
      <c r="K215" s="181">
        <v>759</v>
      </c>
      <c r="L215" s="115"/>
      <c r="M215" s="181" t="s">
        <v>171</v>
      </c>
      <c r="N215" s="115" t="s">
        <v>670</v>
      </c>
      <c r="O215" s="115" t="s">
        <v>153</v>
      </c>
      <c r="P215" s="115" t="s">
        <v>164</v>
      </c>
      <c r="Q215" s="119" t="s">
        <v>10338</v>
      </c>
      <c r="R215" s="119" t="s">
        <v>11480</v>
      </c>
      <c r="S215" s="120" t="s">
        <v>11480</v>
      </c>
      <c r="T215" s="115" t="s">
        <v>192</v>
      </c>
      <c r="U215" s="180"/>
      <c r="V215" s="180"/>
      <c r="W215" s="121" t="str">
        <f>VLOOKUP(TRIM(X215),X10:Y88,2,FALSE)</f>
        <v>Irfan</v>
      </c>
      <c r="X215" s="215" t="str">
        <f t="shared" si="12"/>
        <v>6.5.9</v>
      </c>
      <c r="Y215" s="226">
        <f t="shared" si="13"/>
        <v>0</v>
      </c>
      <c r="Z215" s="215">
        <f t="shared" si="14"/>
        <v>0</v>
      </c>
      <c r="AA215" s="215">
        <f t="shared" si="15"/>
        <v>8</v>
      </c>
    </row>
    <row r="216" spans="1:27" ht="35.25" customHeight="1" x14ac:dyDescent="0.25">
      <c r="A216" s="110" t="s">
        <v>135</v>
      </c>
      <c r="B216" s="264" t="s">
        <v>13100</v>
      </c>
      <c r="C216" s="112" t="s">
        <v>136</v>
      </c>
      <c r="D216" s="112" t="s">
        <v>107</v>
      </c>
      <c r="E216" s="223" t="s">
        <v>7422</v>
      </c>
      <c r="F216" s="113" t="s">
        <v>23</v>
      </c>
      <c r="G216" s="113" t="s">
        <v>137</v>
      </c>
      <c r="H216" s="113" t="s">
        <v>9560</v>
      </c>
      <c r="I216" s="179" t="s">
        <v>191</v>
      </c>
      <c r="J216" s="115" t="s">
        <v>166</v>
      </c>
      <c r="K216" s="181">
        <v>881</v>
      </c>
      <c r="L216" s="115"/>
      <c r="M216" s="181" t="s">
        <v>171</v>
      </c>
      <c r="N216" s="115" t="s">
        <v>9411</v>
      </c>
      <c r="O216" s="115" t="s">
        <v>153</v>
      </c>
      <c r="P216" s="115" t="s">
        <v>164</v>
      </c>
      <c r="Q216" s="119" t="s">
        <v>10339</v>
      </c>
      <c r="R216" s="119" t="s">
        <v>11498</v>
      </c>
      <c r="S216" s="120" t="s">
        <v>11482</v>
      </c>
      <c r="T216" s="115" t="s">
        <v>192</v>
      </c>
      <c r="U216" s="180"/>
      <c r="V216" s="180"/>
      <c r="W216" s="121" t="str">
        <f>VLOOKUP(TRIM(X216),X10:Y88,2,FALSE)</f>
        <v>Irfan</v>
      </c>
      <c r="X216" s="215" t="str">
        <f t="shared" si="12"/>
        <v>6.5.9</v>
      </c>
      <c r="Y216" s="226">
        <f t="shared" si="13"/>
        <v>0</v>
      </c>
      <c r="Z216" s="215">
        <f t="shared" si="14"/>
        <v>0</v>
      </c>
      <c r="AA216" s="215">
        <f t="shared" si="15"/>
        <v>8</v>
      </c>
    </row>
    <row r="217" spans="1:27" ht="35.25" customHeight="1" x14ac:dyDescent="0.25">
      <c r="A217" s="110" t="s">
        <v>135</v>
      </c>
      <c r="B217" s="264" t="s">
        <v>13251</v>
      </c>
      <c r="C217" s="112" t="s">
        <v>136</v>
      </c>
      <c r="D217" s="112" t="s">
        <v>107</v>
      </c>
      <c r="E217" s="223" t="s">
        <v>7423</v>
      </c>
      <c r="F217" s="113" t="s">
        <v>23</v>
      </c>
      <c r="G217" s="113" t="s">
        <v>137</v>
      </c>
      <c r="H217" s="113" t="s">
        <v>9561</v>
      </c>
      <c r="I217" s="179" t="s">
        <v>191</v>
      </c>
      <c r="J217" s="117" t="s">
        <v>156</v>
      </c>
      <c r="K217" s="116">
        <v>760</v>
      </c>
      <c r="L217" s="117"/>
      <c r="M217" s="116" t="s">
        <v>171</v>
      </c>
      <c r="N217" s="115" t="s">
        <v>670</v>
      </c>
      <c r="O217" s="115" t="s">
        <v>153</v>
      </c>
      <c r="P217" s="115" t="s">
        <v>164</v>
      </c>
      <c r="Q217" s="119" t="s">
        <v>10340</v>
      </c>
      <c r="R217" s="119" t="s">
        <v>12243</v>
      </c>
      <c r="S217" s="129" t="s">
        <v>172</v>
      </c>
      <c r="T217" s="115" t="s">
        <v>192</v>
      </c>
      <c r="U217" s="180"/>
      <c r="V217" s="180"/>
      <c r="W217" s="121" t="str">
        <f>VLOOKUP(TRIM(X217),X10:Y88,2,FALSE)</f>
        <v>Irfan</v>
      </c>
      <c r="X217" s="215" t="str">
        <f t="shared" ref="X217:X280" si="16">IF(ISNONTEXT(D217),"" &amp; D217 &amp;"",T(D217))</f>
        <v>6.5.9</v>
      </c>
      <c r="Y217" s="226">
        <f t="shared" ref="Y217:Y280" si="17">IF(F217="CR", IF(S217="Approved", 1, IF(S217="Block approved", 1, 0)),0)</f>
        <v>0</v>
      </c>
      <c r="Z217" s="215">
        <f t="shared" ref="Z217:Z280" si="18">IF(F217="P-CR", IF(S217="Approved", 1, IF(S217="Block approved", 1, 0)),0)</f>
        <v>0</v>
      </c>
      <c r="AA217" s="215">
        <f t="shared" ref="AA217:AA280" si="19">LEN(I217)</f>
        <v>8</v>
      </c>
    </row>
    <row r="218" spans="1:27" ht="35.25" customHeight="1" x14ac:dyDescent="0.25">
      <c r="A218" s="110" t="s">
        <v>135</v>
      </c>
      <c r="B218" s="264" t="s">
        <v>13252</v>
      </c>
      <c r="C218" s="112" t="s">
        <v>136</v>
      </c>
      <c r="D218" s="112" t="s">
        <v>107</v>
      </c>
      <c r="E218" s="223" t="s">
        <v>7424</v>
      </c>
      <c r="F218" s="113" t="s">
        <v>23</v>
      </c>
      <c r="G218" s="113" t="s">
        <v>137</v>
      </c>
      <c r="H218" s="113" t="s">
        <v>9562</v>
      </c>
      <c r="I218" s="179" t="s">
        <v>191</v>
      </c>
      <c r="J218" s="117" t="s">
        <v>166</v>
      </c>
      <c r="K218" s="116">
        <v>882</v>
      </c>
      <c r="L218" s="117"/>
      <c r="M218" s="116" t="s">
        <v>171</v>
      </c>
      <c r="N218" s="115" t="s">
        <v>9411</v>
      </c>
      <c r="O218" s="115" t="s">
        <v>153</v>
      </c>
      <c r="P218" s="115" t="s">
        <v>164</v>
      </c>
      <c r="Q218" s="119" t="s">
        <v>10341</v>
      </c>
      <c r="R218" s="119" t="s">
        <v>12243</v>
      </c>
      <c r="S218" s="129" t="s">
        <v>172</v>
      </c>
      <c r="T218" s="115" t="s">
        <v>192</v>
      </c>
      <c r="U218" s="180"/>
      <c r="V218" s="180"/>
      <c r="W218" s="121" t="str">
        <f>VLOOKUP(TRIM(X218),X10:Y88,2,FALSE)</f>
        <v>Irfan</v>
      </c>
      <c r="X218" s="215" t="str">
        <f t="shared" si="16"/>
        <v>6.5.9</v>
      </c>
      <c r="Y218" s="226">
        <f t="shared" si="17"/>
        <v>0</v>
      </c>
      <c r="Z218" s="215">
        <f t="shared" si="18"/>
        <v>0</v>
      </c>
      <c r="AA218" s="215">
        <f t="shared" si="19"/>
        <v>8</v>
      </c>
    </row>
    <row r="219" spans="1:27" ht="35.25" customHeight="1" x14ac:dyDescent="0.25">
      <c r="A219" s="110" t="s">
        <v>135</v>
      </c>
      <c r="B219" s="264" t="s">
        <v>13253</v>
      </c>
      <c r="C219" s="112" t="s">
        <v>136</v>
      </c>
      <c r="D219" s="112" t="s">
        <v>107</v>
      </c>
      <c r="E219" s="223" t="s">
        <v>7425</v>
      </c>
      <c r="F219" s="113" t="s">
        <v>23</v>
      </c>
      <c r="G219" s="113" t="s">
        <v>137</v>
      </c>
      <c r="H219" s="113" t="s">
        <v>9563</v>
      </c>
      <c r="I219" s="179" t="s">
        <v>191</v>
      </c>
      <c r="J219" s="117" t="s">
        <v>166</v>
      </c>
      <c r="K219" s="116">
        <v>883</v>
      </c>
      <c r="L219" s="117"/>
      <c r="M219" s="116" t="s">
        <v>171</v>
      </c>
      <c r="N219" s="115" t="s">
        <v>9411</v>
      </c>
      <c r="O219" s="115" t="s">
        <v>153</v>
      </c>
      <c r="P219" s="115" t="s">
        <v>164</v>
      </c>
      <c r="Q219" s="119" t="s">
        <v>10342</v>
      </c>
      <c r="R219" s="119" t="s">
        <v>11487</v>
      </c>
      <c r="S219" s="120" t="s">
        <v>11487</v>
      </c>
      <c r="T219" s="115" t="s">
        <v>192</v>
      </c>
      <c r="U219" s="180"/>
      <c r="V219" s="180"/>
      <c r="W219" s="121" t="str">
        <f>VLOOKUP(TRIM(X219),X10:Y88,2,FALSE)</f>
        <v>Irfan</v>
      </c>
      <c r="X219" s="215" t="str">
        <f t="shared" si="16"/>
        <v>6.5.9</v>
      </c>
      <c r="Y219" s="226">
        <f t="shared" si="17"/>
        <v>0</v>
      </c>
      <c r="Z219" s="215">
        <f t="shared" si="18"/>
        <v>0</v>
      </c>
      <c r="AA219" s="215">
        <f t="shared" si="19"/>
        <v>8</v>
      </c>
    </row>
    <row r="220" spans="1:27" ht="35.25" customHeight="1" x14ac:dyDescent="0.25">
      <c r="A220" s="110" t="s">
        <v>135</v>
      </c>
      <c r="B220" s="264" t="s">
        <v>13005</v>
      </c>
      <c r="C220" s="112" t="s">
        <v>136</v>
      </c>
      <c r="D220" s="112" t="s">
        <v>107</v>
      </c>
      <c r="E220" s="223" t="s">
        <v>7426</v>
      </c>
      <c r="F220" s="113" t="s">
        <v>22</v>
      </c>
      <c r="G220" s="113" t="s">
        <v>137</v>
      </c>
      <c r="H220" s="113" t="s">
        <v>9564</v>
      </c>
      <c r="I220" s="179" t="s">
        <v>191</v>
      </c>
      <c r="J220" s="117" t="s">
        <v>166</v>
      </c>
      <c r="K220" s="116">
        <v>884</v>
      </c>
      <c r="L220" s="117"/>
      <c r="M220" s="116" t="s">
        <v>171</v>
      </c>
      <c r="N220" s="115" t="s">
        <v>9411</v>
      </c>
      <c r="O220" s="115" t="s">
        <v>153</v>
      </c>
      <c r="P220" s="115" t="s">
        <v>164</v>
      </c>
      <c r="Q220" s="119" t="s">
        <v>10343</v>
      </c>
      <c r="R220" s="119" t="s">
        <v>12585</v>
      </c>
      <c r="S220" s="120" t="s">
        <v>140</v>
      </c>
      <c r="T220" s="115" t="s">
        <v>192</v>
      </c>
      <c r="U220" s="180"/>
      <c r="V220" s="180" t="s">
        <v>208</v>
      </c>
      <c r="W220" s="121" t="str">
        <f>VLOOKUP(TRIM(X220),X10:Y88,2,FALSE)</f>
        <v>Irfan</v>
      </c>
      <c r="X220" s="215" t="str">
        <f t="shared" si="16"/>
        <v>6.5.9</v>
      </c>
      <c r="Y220" s="226">
        <f t="shared" si="17"/>
        <v>1</v>
      </c>
      <c r="Z220" s="215">
        <f t="shared" si="18"/>
        <v>0</v>
      </c>
      <c r="AA220" s="215">
        <f t="shared" si="19"/>
        <v>8</v>
      </c>
    </row>
    <row r="221" spans="1:27" ht="35.25" customHeight="1" x14ac:dyDescent="0.25">
      <c r="A221" s="110" t="s">
        <v>135</v>
      </c>
      <c r="B221" s="264" t="s">
        <v>13537</v>
      </c>
      <c r="C221" s="112" t="s">
        <v>136</v>
      </c>
      <c r="D221" s="112" t="s">
        <v>107</v>
      </c>
      <c r="E221" s="223" t="s">
        <v>7427</v>
      </c>
      <c r="F221" s="113" t="s">
        <v>161</v>
      </c>
      <c r="G221" s="113" t="s">
        <v>137</v>
      </c>
      <c r="H221" s="113" t="s">
        <v>9469</v>
      </c>
      <c r="I221" s="179" t="s">
        <v>191</v>
      </c>
      <c r="J221" s="117"/>
      <c r="K221" s="116"/>
      <c r="L221" s="117"/>
      <c r="M221" s="116"/>
      <c r="N221" s="115"/>
      <c r="O221" s="115" t="s">
        <v>153</v>
      </c>
      <c r="P221" s="115"/>
      <c r="Q221" s="119" t="s">
        <v>9470</v>
      </c>
      <c r="R221" s="119" t="s">
        <v>11485</v>
      </c>
      <c r="S221" s="120" t="s">
        <v>11484</v>
      </c>
      <c r="T221" s="115" t="s">
        <v>192</v>
      </c>
      <c r="U221" s="180"/>
      <c r="V221" s="180"/>
      <c r="W221" s="121" t="str">
        <f>VLOOKUP(TRIM(X221),X10:Y88,2,FALSE)</f>
        <v>Irfan</v>
      </c>
      <c r="X221" s="215" t="str">
        <f t="shared" si="16"/>
        <v>6.5.9</v>
      </c>
      <c r="Y221" s="226">
        <f t="shared" si="17"/>
        <v>0</v>
      </c>
      <c r="Z221" s="215">
        <f t="shared" si="18"/>
        <v>0</v>
      </c>
      <c r="AA221" s="215">
        <f t="shared" si="19"/>
        <v>8</v>
      </c>
    </row>
    <row r="222" spans="1:27" ht="35.25" customHeight="1" x14ac:dyDescent="0.25">
      <c r="A222" s="110" t="s">
        <v>135</v>
      </c>
      <c r="B222" s="264"/>
      <c r="C222" s="112" t="s">
        <v>136</v>
      </c>
      <c r="D222" s="112" t="s">
        <v>113</v>
      </c>
      <c r="E222" s="223" t="s">
        <v>7428</v>
      </c>
      <c r="F222" s="113" t="s">
        <v>20</v>
      </c>
      <c r="G222" s="113" t="s">
        <v>137</v>
      </c>
      <c r="H222" s="113" t="s">
        <v>9565</v>
      </c>
      <c r="I222" s="179" t="s">
        <v>729</v>
      </c>
      <c r="J222" s="115" t="s">
        <v>475</v>
      </c>
      <c r="K222" s="181"/>
      <c r="L222" s="115"/>
      <c r="M222" s="181"/>
      <c r="N222" s="115" t="s">
        <v>596</v>
      </c>
      <c r="O222" s="115" t="s">
        <v>499</v>
      </c>
      <c r="P222" s="115" t="s">
        <v>476</v>
      </c>
      <c r="Q222" s="119" t="s">
        <v>10344</v>
      </c>
      <c r="R222" s="119" t="s">
        <v>11000</v>
      </c>
      <c r="S222" s="120" t="s">
        <v>11000</v>
      </c>
      <c r="T222" s="115" t="s">
        <v>192</v>
      </c>
      <c r="U222" s="180"/>
      <c r="V222" s="180"/>
      <c r="W222" s="121" t="str">
        <f>VLOOKUP(TRIM(X222),X10:Y88,2,FALSE)</f>
        <v>LaeYoung</v>
      </c>
      <c r="X222" s="215" t="str">
        <f t="shared" si="16"/>
        <v>6.6</v>
      </c>
      <c r="Y222" s="226">
        <f t="shared" si="17"/>
        <v>0</v>
      </c>
      <c r="Z222" s="215">
        <f t="shared" si="18"/>
        <v>0</v>
      </c>
      <c r="AA222" s="215">
        <f t="shared" si="19"/>
        <v>24</v>
      </c>
    </row>
    <row r="223" spans="1:27" ht="37.15" customHeight="1" x14ac:dyDescent="0.25">
      <c r="A223" s="110" t="s">
        <v>135</v>
      </c>
      <c r="B223" s="264"/>
      <c r="C223" s="112" t="s">
        <v>136</v>
      </c>
      <c r="D223" s="112" t="s">
        <v>113</v>
      </c>
      <c r="E223" s="223" t="s">
        <v>7429</v>
      </c>
      <c r="F223" s="113" t="s">
        <v>20</v>
      </c>
      <c r="G223" s="113" t="s">
        <v>137</v>
      </c>
      <c r="H223" s="113" t="s">
        <v>9566</v>
      </c>
      <c r="I223" s="179" t="s">
        <v>729</v>
      </c>
      <c r="J223" s="115" t="s">
        <v>475</v>
      </c>
      <c r="K223" s="181"/>
      <c r="L223" s="115"/>
      <c r="M223" s="181"/>
      <c r="N223" s="115" t="s">
        <v>596</v>
      </c>
      <c r="O223" s="115" t="s">
        <v>499</v>
      </c>
      <c r="P223" s="115" t="s">
        <v>476</v>
      </c>
      <c r="Q223" s="119" t="s">
        <v>10345</v>
      </c>
      <c r="R223" s="119" t="s">
        <v>172</v>
      </c>
      <c r="S223" s="129" t="s">
        <v>172</v>
      </c>
      <c r="T223" s="115" t="s">
        <v>192</v>
      </c>
      <c r="U223" s="180"/>
      <c r="V223" s="180"/>
      <c r="W223" s="121" t="str">
        <f>VLOOKUP(TRIM(X223),X10:Y88,2,FALSE)</f>
        <v>LaeYoung</v>
      </c>
      <c r="X223" s="215" t="str">
        <f t="shared" si="16"/>
        <v>6.6</v>
      </c>
      <c r="Y223" s="226">
        <f t="shared" si="17"/>
        <v>0</v>
      </c>
      <c r="Z223" s="215">
        <f t="shared" si="18"/>
        <v>0</v>
      </c>
      <c r="AA223" s="215">
        <f t="shared" si="19"/>
        <v>24</v>
      </c>
    </row>
    <row r="224" spans="1:27" ht="37.15" customHeight="1" x14ac:dyDescent="0.25">
      <c r="A224" s="110" t="s">
        <v>135</v>
      </c>
      <c r="B224" s="264" t="s">
        <v>13538</v>
      </c>
      <c r="C224" s="112" t="s">
        <v>136</v>
      </c>
      <c r="D224" s="112" t="s">
        <v>113</v>
      </c>
      <c r="E224" s="223" t="s">
        <v>7430</v>
      </c>
      <c r="F224" s="113" t="s">
        <v>19</v>
      </c>
      <c r="G224" s="113" t="s">
        <v>137</v>
      </c>
      <c r="H224" s="113" t="s">
        <v>9471</v>
      </c>
      <c r="I224" s="179" t="s">
        <v>191</v>
      </c>
      <c r="J224" s="115"/>
      <c r="K224" s="181"/>
      <c r="L224" s="115"/>
      <c r="M224" s="181"/>
      <c r="N224" s="115"/>
      <c r="O224" s="115"/>
      <c r="P224" s="115" t="s">
        <v>476</v>
      </c>
      <c r="Q224" s="119" t="s">
        <v>10690</v>
      </c>
      <c r="R224" s="119" t="s">
        <v>172</v>
      </c>
      <c r="S224" s="129" t="s">
        <v>172</v>
      </c>
      <c r="T224" s="115" t="s">
        <v>192</v>
      </c>
      <c r="U224" s="180"/>
      <c r="V224" s="180"/>
      <c r="W224" s="121" t="str">
        <f>VLOOKUP(TRIM(X224),X10:Y88,2,FALSE)</f>
        <v>LaeYoung</v>
      </c>
      <c r="X224" s="215" t="str">
        <f t="shared" si="16"/>
        <v>6.6</v>
      </c>
      <c r="Y224" s="226">
        <f t="shared" si="17"/>
        <v>0</v>
      </c>
      <c r="Z224" s="215">
        <f t="shared" si="18"/>
        <v>0</v>
      </c>
      <c r="AA224" s="215">
        <f t="shared" si="19"/>
        <v>8</v>
      </c>
    </row>
    <row r="225" spans="1:27" ht="35.25" customHeight="1" x14ac:dyDescent="0.25">
      <c r="A225" s="110" t="s">
        <v>135</v>
      </c>
      <c r="B225" s="264" t="s">
        <v>13039</v>
      </c>
      <c r="C225" s="112" t="s">
        <v>136</v>
      </c>
      <c r="D225" s="112" t="s">
        <v>115</v>
      </c>
      <c r="E225" s="223" t="s">
        <v>7431</v>
      </c>
      <c r="F225" s="113" t="s">
        <v>23</v>
      </c>
      <c r="G225" s="113" t="s">
        <v>137</v>
      </c>
      <c r="H225" s="113" t="s">
        <v>9567</v>
      </c>
      <c r="I225" s="179" t="s">
        <v>225</v>
      </c>
      <c r="J225" s="117" t="s">
        <v>156</v>
      </c>
      <c r="K225" s="116">
        <v>761</v>
      </c>
      <c r="L225" s="117"/>
      <c r="M225" s="116" t="s">
        <v>171</v>
      </c>
      <c r="N225" s="115" t="s">
        <v>670</v>
      </c>
      <c r="O225" s="115" t="s">
        <v>499</v>
      </c>
      <c r="P225" s="115" t="s">
        <v>9412</v>
      </c>
      <c r="Q225" s="119" t="s">
        <v>10346</v>
      </c>
      <c r="R225" s="119" t="s">
        <v>11588</v>
      </c>
      <c r="S225" s="120" t="s">
        <v>11588</v>
      </c>
      <c r="T225" s="115" t="s">
        <v>201</v>
      </c>
      <c r="U225" s="180"/>
      <c r="V225" s="180"/>
      <c r="W225" s="121" t="str">
        <f>VLOOKUP(TRIM(X225),X10:Y88,2,FALSE)</f>
        <v>Krisztian</v>
      </c>
      <c r="X225" s="215" t="str">
        <f t="shared" si="16"/>
        <v>6.8</v>
      </c>
      <c r="Y225" s="226">
        <f t="shared" si="17"/>
        <v>0</v>
      </c>
      <c r="Z225" s="215">
        <f t="shared" si="18"/>
        <v>0</v>
      </c>
      <c r="AA225" s="215">
        <f t="shared" si="19"/>
        <v>3</v>
      </c>
    </row>
    <row r="226" spans="1:27" ht="35.25" customHeight="1" x14ac:dyDescent="0.25">
      <c r="A226" s="110" t="s">
        <v>135</v>
      </c>
      <c r="B226" s="264" t="s">
        <v>13254</v>
      </c>
      <c r="C226" s="112" t="s">
        <v>136</v>
      </c>
      <c r="D226" s="112" t="s">
        <v>115</v>
      </c>
      <c r="E226" s="223" t="s">
        <v>7432</v>
      </c>
      <c r="F226" s="113" t="s">
        <v>23</v>
      </c>
      <c r="G226" s="113" t="s">
        <v>137</v>
      </c>
      <c r="H226" s="113" t="s">
        <v>9568</v>
      </c>
      <c r="I226" s="179" t="s">
        <v>225</v>
      </c>
      <c r="J226" s="115" t="s">
        <v>526</v>
      </c>
      <c r="K226" s="181">
        <v>186</v>
      </c>
      <c r="L226" s="115"/>
      <c r="M226" s="181" t="s">
        <v>171</v>
      </c>
      <c r="N226" s="115" t="s">
        <v>670</v>
      </c>
      <c r="O226" s="115" t="s">
        <v>499</v>
      </c>
      <c r="P226" s="115" t="s">
        <v>9412</v>
      </c>
      <c r="Q226" s="119" t="s">
        <v>10347</v>
      </c>
      <c r="R226" s="119" t="s">
        <v>172</v>
      </c>
      <c r="S226" s="129" t="s">
        <v>172</v>
      </c>
      <c r="T226" s="115" t="s">
        <v>201</v>
      </c>
      <c r="U226" s="180"/>
      <c r="V226" s="180"/>
      <c r="W226" s="121" t="str">
        <f>VLOOKUP(TRIM(X226),X10:Y88,2,FALSE)</f>
        <v>Krisztian</v>
      </c>
      <c r="X226" s="215" t="str">
        <f t="shared" si="16"/>
        <v>6.8</v>
      </c>
      <c r="Y226" s="226">
        <f t="shared" si="17"/>
        <v>0</v>
      </c>
      <c r="Z226" s="215">
        <f t="shared" si="18"/>
        <v>0</v>
      </c>
      <c r="AA226" s="215">
        <f t="shared" si="19"/>
        <v>3</v>
      </c>
    </row>
    <row r="227" spans="1:27" ht="35.25" customHeight="1" x14ac:dyDescent="0.25">
      <c r="A227" s="110" t="s">
        <v>135</v>
      </c>
      <c r="B227" s="264" t="s">
        <v>13115</v>
      </c>
      <c r="C227" s="112" t="s">
        <v>136</v>
      </c>
      <c r="D227" s="112" t="s">
        <v>97</v>
      </c>
      <c r="E227" s="223" t="s">
        <v>7433</v>
      </c>
      <c r="F227" s="113" t="s">
        <v>23</v>
      </c>
      <c r="G227" s="113" t="s">
        <v>137</v>
      </c>
      <c r="H227" s="113" t="s">
        <v>9569</v>
      </c>
      <c r="I227" s="179" t="s">
        <v>10251</v>
      </c>
      <c r="J227" s="117" t="s">
        <v>156</v>
      </c>
      <c r="K227" s="116">
        <v>762</v>
      </c>
      <c r="L227" s="117"/>
      <c r="M227" s="116" t="s">
        <v>171</v>
      </c>
      <c r="N227" s="115" t="s">
        <v>670</v>
      </c>
      <c r="O227" s="115" t="s">
        <v>499</v>
      </c>
      <c r="P227" s="115" t="s">
        <v>164</v>
      </c>
      <c r="Q227" s="119" t="s">
        <v>10348</v>
      </c>
      <c r="R227" s="119" t="s">
        <v>11175</v>
      </c>
      <c r="S227" s="120" t="s">
        <v>11176</v>
      </c>
      <c r="T227" s="115" t="s">
        <v>201</v>
      </c>
      <c r="U227" s="180"/>
      <c r="V227" s="180"/>
      <c r="W227" s="121" t="str">
        <f>VLOOKUP(TRIM(X227),X10:Y88,2,FALSE)</f>
        <v>Frank</v>
      </c>
      <c r="X227" s="215" t="str">
        <f t="shared" si="16"/>
        <v>6.5.4</v>
      </c>
      <c r="Y227" s="226">
        <f t="shared" si="17"/>
        <v>0</v>
      </c>
      <c r="Z227" s="215">
        <f t="shared" si="18"/>
        <v>0</v>
      </c>
      <c r="AA227" s="215">
        <f t="shared" si="19"/>
        <v>16</v>
      </c>
    </row>
    <row r="228" spans="1:27" ht="37.15" customHeight="1" x14ac:dyDescent="0.25">
      <c r="A228" s="110" t="s">
        <v>135</v>
      </c>
      <c r="B228" s="264" t="s">
        <v>13539</v>
      </c>
      <c r="C228" s="112" t="s">
        <v>136</v>
      </c>
      <c r="D228" s="112" t="s">
        <v>97</v>
      </c>
      <c r="E228" s="223" t="s">
        <v>7434</v>
      </c>
      <c r="F228" s="113" t="s">
        <v>161</v>
      </c>
      <c r="G228" s="113" t="s">
        <v>137</v>
      </c>
      <c r="H228" s="113" t="s">
        <v>9472</v>
      </c>
      <c r="I228" s="179" t="s">
        <v>1216</v>
      </c>
      <c r="J228" s="117"/>
      <c r="K228" s="116"/>
      <c r="L228" s="117"/>
      <c r="M228" s="116"/>
      <c r="N228" s="115"/>
      <c r="O228" s="115" t="s">
        <v>499</v>
      </c>
      <c r="P228" s="115"/>
      <c r="Q228" s="119" t="s">
        <v>9473</v>
      </c>
      <c r="R228" s="119" t="s">
        <v>11178</v>
      </c>
      <c r="S228" s="120" t="s">
        <v>11179</v>
      </c>
      <c r="T228" s="115" t="s">
        <v>201</v>
      </c>
      <c r="U228" s="180"/>
      <c r="V228" s="180"/>
      <c r="W228" s="121" t="str">
        <f>VLOOKUP(TRIM(X228),X10:Y88,2,FALSE)</f>
        <v>Frank</v>
      </c>
      <c r="X228" s="215" t="str">
        <f t="shared" si="16"/>
        <v>6.5.4</v>
      </c>
      <c r="Y228" s="226">
        <f t="shared" si="17"/>
        <v>0</v>
      </c>
      <c r="Z228" s="215">
        <f t="shared" si="18"/>
        <v>0</v>
      </c>
      <c r="AA228" s="215">
        <f t="shared" si="19"/>
        <v>22</v>
      </c>
    </row>
    <row r="229" spans="1:27" ht="37.15" customHeight="1" x14ac:dyDescent="0.25">
      <c r="A229" s="110" t="s">
        <v>135</v>
      </c>
      <c r="B229" s="264"/>
      <c r="C229" s="112" t="s">
        <v>136</v>
      </c>
      <c r="D229" s="112" t="s">
        <v>486</v>
      </c>
      <c r="E229" s="223" t="s">
        <v>7435</v>
      </c>
      <c r="F229" s="113" t="s">
        <v>20</v>
      </c>
      <c r="G229" s="113" t="s">
        <v>137</v>
      </c>
      <c r="H229" s="113" t="s">
        <v>9570</v>
      </c>
      <c r="I229" s="179" t="s">
        <v>10252</v>
      </c>
      <c r="J229" s="117" t="s">
        <v>768</v>
      </c>
      <c r="K229" s="116"/>
      <c r="L229" s="117"/>
      <c r="M229" s="116"/>
      <c r="N229" s="115" t="s">
        <v>9474</v>
      </c>
      <c r="O229" s="115" t="s">
        <v>499</v>
      </c>
      <c r="P229" s="115" t="s">
        <v>769</v>
      </c>
      <c r="Q229" s="119" t="s">
        <v>10349</v>
      </c>
      <c r="R229" s="119" t="s">
        <v>11381</v>
      </c>
      <c r="S229" s="120" t="s">
        <v>11381</v>
      </c>
      <c r="T229" s="115" t="s">
        <v>9475</v>
      </c>
      <c r="U229" s="180"/>
      <c r="V229" s="180"/>
      <c r="W229" s="121" t="str">
        <f>VLOOKUP(TRIM(X229),X10:Y88,2,FALSE)</f>
        <v>Puneet</v>
      </c>
      <c r="X229" s="215" t="str">
        <f t="shared" si="16"/>
        <v>6.24</v>
      </c>
      <c r="Y229" s="226">
        <f t="shared" si="17"/>
        <v>0</v>
      </c>
      <c r="Z229" s="215">
        <f t="shared" si="18"/>
        <v>0</v>
      </c>
      <c r="AA229" s="215">
        <f t="shared" si="19"/>
        <v>52</v>
      </c>
    </row>
    <row r="230" spans="1:27" ht="35.25" customHeight="1" x14ac:dyDescent="0.25">
      <c r="A230" s="110" t="s">
        <v>135</v>
      </c>
      <c r="B230" s="264" t="s">
        <v>13255</v>
      </c>
      <c r="C230" s="112" t="s">
        <v>136</v>
      </c>
      <c r="D230" s="112" t="s">
        <v>564</v>
      </c>
      <c r="E230" s="223" t="s">
        <v>7436</v>
      </c>
      <c r="F230" s="113" t="s">
        <v>23</v>
      </c>
      <c r="G230" s="113" t="s">
        <v>137</v>
      </c>
      <c r="H230" s="113" t="s">
        <v>9571</v>
      </c>
      <c r="I230" s="179" t="s">
        <v>851</v>
      </c>
      <c r="J230" s="117" t="s">
        <v>156</v>
      </c>
      <c r="K230" s="116">
        <v>763</v>
      </c>
      <c r="L230" s="117"/>
      <c r="M230" s="116" t="s">
        <v>199</v>
      </c>
      <c r="N230" s="115" t="s">
        <v>670</v>
      </c>
      <c r="O230" s="115" t="s">
        <v>499</v>
      </c>
      <c r="P230" s="115" t="s">
        <v>9413</v>
      </c>
      <c r="Q230" s="119" t="s">
        <v>10350</v>
      </c>
      <c r="R230" s="119" t="s">
        <v>10968</v>
      </c>
      <c r="S230" s="120" t="s">
        <v>165</v>
      </c>
      <c r="T230" s="115" t="s">
        <v>173</v>
      </c>
      <c r="U230" s="180"/>
      <c r="V230" s="180"/>
      <c r="W230" s="121" t="str">
        <f>VLOOKUP(TRIM(X230),X10:Y88,2,FALSE)</f>
        <v>Frank</v>
      </c>
      <c r="X230" s="215" t="str">
        <f t="shared" si="16"/>
        <v>6.19</v>
      </c>
      <c r="Y230" s="226">
        <f t="shared" si="17"/>
        <v>0</v>
      </c>
      <c r="Z230" s="215">
        <f t="shared" si="18"/>
        <v>0</v>
      </c>
      <c r="AA230" s="215">
        <f t="shared" si="19"/>
        <v>7</v>
      </c>
    </row>
    <row r="231" spans="1:27" ht="35.25" customHeight="1" x14ac:dyDescent="0.25">
      <c r="A231" s="110" t="s">
        <v>135</v>
      </c>
      <c r="B231" s="264"/>
      <c r="C231" s="112" t="s">
        <v>136</v>
      </c>
      <c r="D231" s="112" t="s">
        <v>349</v>
      </c>
      <c r="E231" s="223" t="s">
        <v>7437</v>
      </c>
      <c r="F231" s="113" t="s">
        <v>20</v>
      </c>
      <c r="G231" s="113" t="s">
        <v>137</v>
      </c>
      <c r="H231" s="113" t="s">
        <v>9572</v>
      </c>
      <c r="I231" s="179" t="s">
        <v>550</v>
      </c>
      <c r="J231" s="117" t="s">
        <v>9455</v>
      </c>
      <c r="K231" s="116"/>
      <c r="L231" s="117"/>
      <c r="M231" s="116"/>
      <c r="N231" s="115" t="s">
        <v>9433</v>
      </c>
      <c r="O231" s="115" t="s">
        <v>499</v>
      </c>
      <c r="P231" s="115" t="s">
        <v>9451</v>
      </c>
      <c r="Q231" s="119" t="s">
        <v>10351</v>
      </c>
      <c r="R231" s="119" t="s">
        <v>11267</v>
      </c>
      <c r="S231" s="120" t="s">
        <v>11267</v>
      </c>
      <c r="T231" s="115" t="s">
        <v>588</v>
      </c>
      <c r="U231" s="180"/>
      <c r="V231" s="180"/>
      <c r="W231" s="121" t="str">
        <f>VLOOKUP(TRIM(X231),X10:Y88,2,FALSE)</f>
        <v>Krisztian</v>
      </c>
      <c r="X231" s="215" t="str">
        <f t="shared" si="16"/>
        <v>6.13</v>
      </c>
      <c r="Y231" s="226">
        <f t="shared" si="17"/>
        <v>0</v>
      </c>
      <c r="Z231" s="215">
        <f t="shared" si="18"/>
        <v>0</v>
      </c>
      <c r="AA231" s="215">
        <f t="shared" si="19"/>
        <v>4</v>
      </c>
    </row>
    <row r="232" spans="1:27" ht="35.25" customHeight="1" x14ac:dyDescent="0.25">
      <c r="A232" s="110" t="s">
        <v>135</v>
      </c>
      <c r="B232" s="264"/>
      <c r="C232" s="112" t="s">
        <v>136</v>
      </c>
      <c r="D232" s="112" t="s">
        <v>866</v>
      </c>
      <c r="E232" s="223" t="s">
        <v>7438</v>
      </c>
      <c r="F232" s="113" t="s">
        <v>154</v>
      </c>
      <c r="G232" s="113" t="s">
        <v>202</v>
      </c>
      <c r="H232" s="113" t="s">
        <v>9476</v>
      </c>
      <c r="I232" s="179" t="s">
        <v>550</v>
      </c>
      <c r="J232" s="117"/>
      <c r="K232" s="116"/>
      <c r="L232" s="117"/>
      <c r="M232" s="116"/>
      <c r="N232" s="115"/>
      <c r="O232" s="115" t="s">
        <v>499</v>
      </c>
      <c r="P232" s="115" t="s">
        <v>9410</v>
      </c>
      <c r="Q232" s="119" t="s">
        <v>9476</v>
      </c>
      <c r="R232" s="119" t="s">
        <v>11247</v>
      </c>
      <c r="S232" s="120" t="s">
        <v>151</v>
      </c>
      <c r="T232" s="115" t="s">
        <v>588</v>
      </c>
      <c r="U232" s="180"/>
      <c r="V232" s="180"/>
      <c r="W232" s="121" t="str">
        <f>VLOOKUP(TRIM(X232),X10:Y88,2,FALSE)</f>
        <v>Frank</v>
      </c>
      <c r="X232" s="215" t="str">
        <f t="shared" si="16"/>
        <v>6.15.2</v>
      </c>
      <c r="Y232" s="226">
        <f t="shared" si="17"/>
        <v>0</v>
      </c>
      <c r="Z232" s="215">
        <f t="shared" si="18"/>
        <v>0</v>
      </c>
      <c r="AA232" s="215">
        <f t="shared" si="19"/>
        <v>4</v>
      </c>
    </row>
    <row r="233" spans="1:27" ht="35.25" customHeight="1" x14ac:dyDescent="0.25">
      <c r="A233" s="110" t="s">
        <v>135</v>
      </c>
      <c r="B233" s="264"/>
      <c r="C233" s="112" t="s">
        <v>136</v>
      </c>
      <c r="D233" s="112" t="s">
        <v>867</v>
      </c>
      <c r="E233" s="223" t="s">
        <v>7439</v>
      </c>
      <c r="F233" s="113" t="s">
        <v>154</v>
      </c>
      <c r="G233" s="113" t="s">
        <v>202</v>
      </c>
      <c r="H233" s="113" t="s">
        <v>9477</v>
      </c>
      <c r="I233" s="179" t="s">
        <v>550</v>
      </c>
      <c r="J233" s="117"/>
      <c r="K233" s="116"/>
      <c r="L233" s="117"/>
      <c r="M233" s="116"/>
      <c r="N233" s="115"/>
      <c r="O233" s="115" t="s">
        <v>499</v>
      </c>
      <c r="P233" s="115" t="s">
        <v>9410</v>
      </c>
      <c r="Q233" s="119" t="s">
        <v>9478</v>
      </c>
      <c r="R233" s="119" t="s">
        <v>172</v>
      </c>
      <c r="S233" s="129" t="s">
        <v>172</v>
      </c>
      <c r="T233" s="115" t="s">
        <v>588</v>
      </c>
      <c r="U233" s="180"/>
      <c r="V233" s="180"/>
      <c r="W233" s="121" t="str">
        <f>VLOOKUP(TRIM(X233),X10:Y88,2,FALSE)</f>
        <v>Frank</v>
      </c>
      <c r="X233" s="215" t="str">
        <f t="shared" si="16"/>
        <v>6.15.3</v>
      </c>
      <c r="Y233" s="226">
        <f t="shared" si="17"/>
        <v>0</v>
      </c>
      <c r="Z233" s="215">
        <f t="shared" si="18"/>
        <v>0</v>
      </c>
      <c r="AA233" s="215">
        <f t="shared" si="19"/>
        <v>4</v>
      </c>
    </row>
    <row r="234" spans="1:27" ht="35.25" customHeight="1" x14ac:dyDescent="0.25">
      <c r="A234" s="110" t="s">
        <v>135</v>
      </c>
      <c r="B234" s="264" t="s">
        <v>13257</v>
      </c>
      <c r="C234" s="112" t="s">
        <v>136</v>
      </c>
      <c r="D234" s="112" t="s">
        <v>867</v>
      </c>
      <c r="E234" s="223" t="s">
        <v>7440</v>
      </c>
      <c r="F234" s="113" t="s">
        <v>23</v>
      </c>
      <c r="G234" s="113" t="s">
        <v>137</v>
      </c>
      <c r="H234" s="113" t="s">
        <v>9573</v>
      </c>
      <c r="I234" s="179" t="s">
        <v>550</v>
      </c>
      <c r="J234" s="115" t="s">
        <v>166</v>
      </c>
      <c r="K234" s="181">
        <v>885</v>
      </c>
      <c r="L234" s="115"/>
      <c r="M234" s="181" t="s">
        <v>199</v>
      </c>
      <c r="N234" s="115" t="s">
        <v>9411</v>
      </c>
      <c r="O234" s="115" t="s">
        <v>499</v>
      </c>
      <c r="P234" s="115" t="s">
        <v>9410</v>
      </c>
      <c r="Q234" s="119" t="s">
        <v>13256</v>
      </c>
      <c r="R234" s="119" t="s">
        <v>11730</v>
      </c>
      <c r="S234" s="120" t="s">
        <v>151</v>
      </c>
      <c r="T234" s="115" t="s">
        <v>588</v>
      </c>
      <c r="U234" s="180"/>
      <c r="V234" s="180"/>
      <c r="W234" s="121" t="str">
        <f>VLOOKUP(TRIM(X234),X10:Y88,2,FALSE)</f>
        <v>Frank</v>
      </c>
      <c r="X234" s="215" t="str">
        <f t="shared" si="16"/>
        <v>6.15.3</v>
      </c>
      <c r="Y234" s="226">
        <f t="shared" si="17"/>
        <v>0</v>
      </c>
      <c r="Z234" s="215">
        <f t="shared" si="18"/>
        <v>0</v>
      </c>
      <c r="AA234" s="215">
        <f t="shared" si="19"/>
        <v>4</v>
      </c>
    </row>
    <row r="235" spans="1:27" ht="35.25" customHeight="1" x14ac:dyDescent="0.25">
      <c r="A235" s="110" t="s">
        <v>135</v>
      </c>
      <c r="B235" s="264" t="s">
        <v>13259</v>
      </c>
      <c r="C235" s="112" t="s">
        <v>136</v>
      </c>
      <c r="D235" s="112" t="s">
        <v>564</v>
      </c>
      <c r="E235" s="223" t="s">
        <v>7441</v>
      </c>
      <c r="F235" s="113" t="s">
        <v>23</v>
      </c>
      <c r="G235" s="113" t="s">
        <v>137</v>
      </c>
      <c r="H235" s="113" t="s">
        <v>9574</v>
      </c>
      <c r="I235" s="179" t="s">
        <v>851</v>
      </c>
      <c r="J235" s="117" t="s">
        <v>156</v>
      </c>
      <c r="K235" s="116">
        <v>764</v>
      </c>
      <c r="L235" s="117"/>
      <c r="M235" s="116" t="s">
        <v>199</v>
      </c>
      <c r="N235" s="115" t="s">
        <v>670</v>
      </c>
      <c r="O235" s="115" t="s">
        <v>499</v>
      </c>
      <c r="P235" s="115" t="s">
        <v>9413</v>
      </c>
      <c r="Q235" s="119" t="s">
        <v>13258</v>
      </c>
      <c r="R235" s="119" t="s">
        <v>10978</v>
      </c>
      <c r="S235" s="120" t="s">
        <v>165</v>
      </c>
      <c r="T235" s="115" t="s">
        <v>173</v>
      </c>
      <c r="U235" s="180"/>
      <c r="V235" s="180"/>
      <c r="W235" s="121" t="str">
        <f>VLOOKUP(TRIM(X235),X10:Y88,2,FALSE)</f>
        <v>Frank</v>
      </c>
      <c r="X235" s="215" t="str">
        <f t="shared" si="16"/>
        <v>6.19</v>
      </c>
      <c r="Y235" s="226">
        <f t="shared" si="17"/>
        <v>0</v>
      </c>
      <c r="Z235" s="215">
        <f t="shared" si="18"/>
        <v>0</v>
      </c>
      <c r="AA235" s="215">
        <f t="shared" si="19"/>
        <v>7</v>
      </c>
    </row>
    <row r="236" spans="1:27" ht="35.25" customHeight="1" x14ac:dyDescent="0.25">
      <c r="A236" s="110" t="s">
        <v>135</v>
      </c>
      <c r="B236" s="264"/>
      <c r="C236" s="112" t="s">
        <v>136</v>
      </c>
      <c r="D236" s="112" t="s">
        <v>109</v>
      </c>
      <c r="E236" s="223" t="s">
        <v>7442</v>
      </c>
      <c r="F236" s="113" t="s">
        <v>154</v>
      </c>
      <c r="G236" s="113" t="s">
        <v>202</v>
      </c>
      <c r="H236" s="113" t="s">
        <v>9479</v>
      </c>
      <c r="I236" s="179" t="s">
        <v>191</v>
      </c>
      <c r="J236" s="117"/>
      <c r="K236" s="116"/>
      <c r="L236" s="117"/>
      <c r="M236" s="116"/>
      <c r="N236" s="115"/>
      <c r="O236" s="115"/>
      <c r="P236" s="115" t="s">
        <v>164</v>
      </c>
      <c r="Q236" s="119" t="s">
        <v>9480</v>
      </c>
      <c r="R236" s="119" t="s">
        <v>152</v>
      </c>
      <c r="S236" s="120" t="s">
        <v>151</v>
      </c>
      <c r="T236" s="115" t="s">
        <v>192</v>
      </c>
      <c r="U236" s="180"/>
      <c r="V236" s="180"/>
      <c r="W236" s="121" t="str">
        <f>VLOOKUP(TRIM(X236),X10:Y88,2,FALSE)</f>
        <v>Krisztian</v>
      </c>
      <c r="X236" s="215" t="str">
        <f t="shared" si="16"/>
        <v>6.5.10</v>
      </c>
      <c r="Y236" s="226">
        <f t="shared" si="17"/>
        <v>0</v>
      </c>
      <c r="Z236" s="215">
        <f t="shared" si="18"/>
        <v>0</v>
      </c>
      <c r="AA236" s="215">
        <f t="shared" si="19"/>
        <v>8</v>
      </c>
    </row>
    <row r="237" spans="1:27" ht="35.25" customHeight="1" x14ac:dyDescent="0.25">
      <c r="A237" s="110" t="s">
        <v>135</v>
      </c>
      <c r="B237" s="264" t="s">
        <v>13187</v>
      </c>
      <c r="C237" s="112" t="s">
        <v>136</v>
      </c>
      <c r="D237" s="112" t="s">
        <v>109</v>
      </c>
      <c r="E237" s="223" t="s">
        <v>7443</v>
      </c>
      <c r="F237" s="113" t="s">
        <v>23</v>
      </c>
      <c r="G237" s="113" t="s">
        <v>137</v>
      </c>
      <c r="H237" s="113" t="s">
        <v>9575</v>
      </c>
      <c r="I237" s="179" t="s">
        <v>191</v>
      </c>
      <c r="J237" s="115" t="s">
        <v>166</v>
      </c>
      <c r="K237" s="181">
        <v>886</v>
      </c>
      <c r="L237" s="115"/>
      <c r="M237" s="181" t="s">
        <v>171</v>
      </c>
      <c r="N237" s="115" t="s">
        <v>9411</v>
      </c>
      <c r="O237" s="115" t="s">
        <v>153</v>
      </c>
      <c r="P237" s="115" t="s">
        <v>164</v>
      </c>
      <c r="Q237" s="119" t="s">
        <v>10352</v>
      </c>
      <c r="R237" s="119" t="s">
        <v>11040</v>
      </c>
      <c r="S237" s="120" t="s">
        <v>11032</v>
      </c>
      <c r="T237" s="115" t="s">
        <v>192</v>
      </c>
      <c r="U237" s="180"/>
      <c r="V237" s="180"/>
      <c r="W237" s="121" t="str">
        <f>VLOOKUP(TRIM(X237),X10:Y88,2,FALSE)</f>
        <v>Krisztian</v>
      </c>
      <c r="X237" s="215" t="str">
        <f t="shared" si="16"/>
        <v>6.5.10</v>
      </c>
      <c r="Y237" s="226">
        <f t="shared" si="17"/>
        <v>0</v>
      </c>
      <c r="Z237" s="215">
        <f t="shared" si="18"/>
        <v>0</v>
      </c>
      <c r="AA237" s="215">
        <f t="shared" si="19"/>
        <v>8</v>
      </c>
    </row>
    <row r="238" spans="1:27" ht="35.25" customHeight="1" x14ac:dyDescent="0.25">
      <c r="A238" s="110" t="s">
        <v>135</v>
      </c>
      <c r="B238" s="264" t="s">
        <v>13260</v>
      </c>
      <c r="C238" s="112" t="s">
        <v>136</v>
      </c>
      <c r="D238" s="112" t="s">
        <v>109</v>
      </c>
      <c r="E238" s="223" t="s">
        <v>7444</v>
      </c>
      <c r="F238" s="113" t="s">
        <v>23</v>
      </c>
      <c r="G238" s="113" t="s">
        <v>137</v>
      </c>
      <c r="H238" s="113" t="s">
        <v>9576</v>
      </c>
      <c r="I238" s="179" t="s">
        <v>191</v>
      </c>
      <c r="J238" s="115" t="s">
        <v>166</v>
      </c>
      <c r="K238" s="181">
        <v>887</v>
      </c>
      <c r="L238" s="115"/>
      <c r="M238" s="181" t="s">
        <v>171</v>
      </c>
      <c r="N238" s="115" t="s">
        <v>9411</v>
      </c>
      <c r="O238" s="115" t="s">
        <v>153</v>
      </c>
      <c r="P238" s="115" t="s">
        <v>164</v>
      </c>
      <c r="Q238" s="119" t="s">
        <v>10353</v>
      </c>
      <c r="R238" s="119" t="s">
        <v>11039</v>
      </c>
      <c r="S238" s="120" t="s">
        <v>165</v>
      </c>
      <c r="T238" s="115" t="s">
        <v>192</v>
      </c>
      <c r="U238" s="180"/>
      <c r="V238" s="180"/>
      <c r="W238" s="121" t="str">
        <f>VLOOKUP(TRIM(X238),X10:Y88,2,FALSE)</f>
        <v>Krisztian</v>
      </c>
      <c r="X238" s="215" t="str">
        <f t="shared" si="16"/>
        <v>6.5.10</v>
      </c>
      <c r="Y238" s="226">
        <f t="shared" si="17"/>
        <v>0</v>
      </c>
      <c r="Z238" s="215">
        <f t="shared" si="18"/>
        <v>0</v>
      </c>
      <c r="AA238" s="215">
        <f t="shared" si="19"/>
        <v>8</v>
      </c>
    </row>
    <row r="239" spans="1:27" ht="35.25" customHeight="1" x14ac:dyDescent="0.25">
      <c r="A239" s="110" t="s">
        <v>135</v>
      </c>
      <c r="B239" s="264" t="s">
        <v>13261</v>
      </c>
      <c r="C239" s="112" t="s">
        <v>136</v>
      </c>
      <c r="D239" s="112" t="s">
        <v>94</v>
      </c>
      <c r="E239" s="223" t="s">
        <v>7445</v>
      </c>
      <c r="F239" s="113" t="s">
        <v>23</v>
      </c>
      <c r="G239" s="113" t="s">
        <v>137</v>
      </c>
      <c r="H239" s="113" t="s">
        <v>9577</v>
      </c>
      <c r="I239" s="179" t="s">
        <v>191</v>
      </c>
      <c r="J239" s="115" t="s">
        <v>156</v>
      </c>
      <c r="K239" s="181">
        <v>765</v>
      </c>
      <c r="L239" s="115"/>
      <c r="M239" s="181" t="s">
        <v>171</v>
      </c>
      <c r="N239" s="115" t="s">
        <v>670</v>
      </c>
      <c r="O239" s="115" t="s">
        <v>153</v>
      </c>
      <c r="P239" s="115" t="s">
        <v>164</v>
      </c>
      <c r="Q239" s="119" t="s">
        <v>10354</v>
      </c>
      <c r="R239" s="119" t="s">
        <v>10773</v>
      </c>
      <c r="S239" s="120" t="s">
        <v>165</v>
      </c>
      <c r="T239" s="115" t="s">
        <v>192</v>
      </c>
      <c r="U239" s="180"/>
      <c r="V239" s="180"/>
      <c r="W239" s="121" t="str">
        <f>VLOOKUP(TRIM(X239),X10:Y88,2,FALSE)</f>
        <v>Frank</v>
      </c>
      <c r="X239" s="215" t="str">
        <f t="shared" si="16"/>
        <v>6.5.2</v>
      </c>
      <c r="Y239" s="226">
        <f t="shared" si="17"/>
        <v>0</v>
      </c>
      <c r="Z239" s="215">
        <f t="shared" si="18"/>
        <v>0</v>
      </c>
      <c r="AA239" s="215">
        <f t="shared" si="19"/>
        <v>8</v>
      </c>
    </row>
    <row r="240" spans="1:27" ht="35.25" customHeight="1" x14ac:dyDescent="0.25">
      <c r="A240" s="110" t="s">
        <v>135</v>
      </c>
      <c r="B240" s="264" t="s">
        <v>13540</v>
      </c>
      <c r="C240" s="112" t="s">
        <v>136</v>
      </c>
      <c r="D240" s="112" t="s">
        <v>94</v>
      </c>
      <c r="E240" s="223" t="s">
        <v>7446</v>
      </c>
      <c r="F240" s="113" t="s">
        <v>161</v>
      </c>
      <c r="G240" s="113" t="s">
        <v>137</v>
      </c>
      <c r="H240" s="113" t="s">
        <v>9481</v>
      </c>
      <c r="I240" s="179" t="s">
        <v>191</v>
      </c>
      <c r="J240" s="117"/>
      <c r="K240" s="116"/>
      <c r="L240" s="117"/>
      <c r="M240" s="116"/>
      <c r="N240" s="115"/>
      <c r="O240" s="115"/>
      <c r="P240" s="115" t="s">
        <v>164</v>
      </c>
      <c r="Q240" s="119" t="s">
        <v>9482</v>
      </c>
      <c r="R240" s="119" t="s">
        <v>10774</v>
      </c>
      <c r="S240" s="120" t="s">
        <v>10775</v>
      </c>
      <c r="T240" s="115" t="s">
        <v>192</v>
      </c>
      <c r="U240" s="180"/>
      <c r="V240" s="180"/>
      <c r="W240" s="121" t="str">
        <f>VLOOKUP(TRIM(X240),X10:Y88,2,FALSE)</f>
        <v>Frank</v>
      </c>
      <c r="X240" s="215" t="str">
        <f t="shared" si="16"/>
        <v>6.5.2</v>
      </c>
      <c r="Y240" s="226">
        <f t="shared" si="17"/>
        <v>0</v>
      </c>
      <c r="Z240" s="215">
        <f t="shared" si="18"/>
        <v>0</v>
      </c>
      <c r="AA240" s="215">
        <f t="shared" si="19"/>
        <v>8</v>
      </c>
    </row>
    <row r="241" spans="1:27" ht="35.25" customHeight="1" x14ac:dyDescent="0.25">
      <c r="A241" s="110" t="s">
        <v>135</v>
      </c>
      <c r="B241" s="264"/>
      <c r="C241" s="112" t="s">
        <v>136</v>
      </c>
      <c r="D241" s="112" t="s">
        <v>759</v>
      </c>
      <c r="E241" s="223" t="s">
        <v>7447</v>
      </c>
      <c r="F241" s="113" t="s">
        <v>20</v>
      </c>
      <c r="G241" s="113" t="s">
        <v>137</v>
      </c>
      <c r="H241" s="113" t="s">
        <v>9578</v>
      </c>
      <c r="I241" s="179" t="s">
        <v>191</v>
      </c>
      <c r="J241" s="115" t="s">
        <v>762</v>
      </c>
      <c r="K241" s="181"/>
      <c r="L241" s="115"/>
      <c r="M241" s="181"/>
      <c r="N241" s="115" t="s">
        <v>472</v>
      </c>
      <c r="O241" s="115" t="s">
        <v>499</v>
      </c>
      <c r="P241" s="115" t="s">
        <v>761</v>
      </c>
      <c r="Q241" s="119" t="s">
        <v>10355</v>
      </c>
      <c r="R241" s="119" t="s">
        <v>11535</v>
      </c>
      <c r="S241" s="120" t="s">
        <v>11535</v>
      </c>
      <c r="T241" s="115" t="s">
        <v>192</v>
      </c>
      <c r="U241" s="180"/>
      <c r="V241" s="180"/>
      <c r="W241" s="121" t="str">
        <f>VLOOKUP(TRIM(X241),X10:Y88,2,FALSE)</f>
        <v>Krisztian</v>
      </c>
      <c r="X241" s="215" t="str">
        <f t="shared" si="16"/>
        <v>6.29</v>
      </c>
      <c r="Y241" s="226">
        <f t="shared" si="17"/>
        <v>0</v>
      </c>
      <c r="Z241" s="215">
        <f t="shared" si="18"/>
        <v>0</v>
      </c>
      <c r="AA241" s="215">
        <f t="shared" si="19"/>
        <v>8</v>
      </c>
    </row>
    <row r="242" spans="1:27" ht="35.25" customHeight="1" x14ac:dyDescent="0.25">
      <c r="A242" s="110" t="s">
        <v>135</v>
      </c>
      <c r="B242" s="264" t="s">
        <v>13262</v>
      </c>
      <c r="C242" s="112" t="s">
        <v>136</v>
      </c>
      <c r="D242" s="112" t="s">
        <v>484</v>
      </c>
      <c r="E242" s="223" t="s">
        <v>7448</v>
      </c>
      <c r="F242" s="113" t="s">
        <v>23</v>
      </c>
      <c r="G242" s="113" t="s">
        <v>137</v>
      </c>
      <c r="H242" s="113" t="s">
        <v>9579</v>
      </c>
      <c r="I242" s="179" t="s">
        <v>10253</v>
      </c>
      <c r="J242" s="117" t="s">
        <v>170</v>
      </c>
      <c r="K242" s="116">
        <v>3491</v>
      </c>
      <c r="L242" s="117"/>
      <c r="M242" s="116" t="s">
        <v>199</v>
      </c>
      <c r="N242" s="115" t="s">
        <v>9460</v>
      </c>
      <c r="O242" s="115" t="s">
        <v>499</v>
      </c>
      <c r="P242" s="115" t="s">
        <v>9362</v>
      </c>
      <c r="Q242" s="119" t="s">
        <v>10356</v>
      </c>
      <c r="R242" s="119" t="s">
        <v>11647</v>
      </c>
      <c r="S242" s="120" t="s">
        <v>11638</v>
      </c>
      <c r="T242" s="115" t="s">
        <v>192</v>
      </c>
      <c r="U242" s="180"/>
      <c r="V242" s="180"/>
      <c r="W242" s="121" t="str">
        <f>VLOOKUP(TRIM(X242),X10:Y88,2,FALSE)</f>
        <v>Puneet</v>
      </c>
      <c r="X242" s="215" t="str">
        <f t="shared" si="16"/>
        <v>6.16</v>
      </c>
      <c r="Y242" s="226">
        <f t="shared" si="17"/>
        <v>0</v>
      </c>
      <c r="Z242" s="215">
        <f t="shared" si="18"/>
        <v>0</v>
      </c>
      <c r="AA242" s="215">
        <f t="shared" si="19"/>
        <v>40</v>
      </c>
    </row>
    <row r="243" spans="1:27" ht="35.25" customHeight="1" x14ac:dyDescent="0.25">
      <c r="A243" s="110" t="s">
        <v>135</v>
      </c>
      <c r="B243" s="264" t="s">
        <v>13073</v>
      </c>
      <c r="C243" s="112" t="s">
        <v>136</v>
      </c>
      <c r="D243" s="112" t="s">
        <v>484</v>
      </c>
      <c r="E243" s="223" t="s">
        <v>7449</v>
      </c>
      <c r="F243" s="113" t="s">
        <v>23</v>
      </c>
      <c r="G243" s="113" t="s">
        <v>137</v>
      </c>
      <c r="H243" s="113" t="s">
        <v>9580</v>
      </c>
      <c r="I243" s="179" t="s">
        <v>191</v>
      </c>
      <c r="J243" s="117" t="s">
        <v>244</v>
      </c>
      <c r="K243" s="116">
        <v>1125</v>
      </c>
      <c r="L243" s="117"/>
      <c r="M243" s="116" t="s">
        <v>199</v>
      </c>
      <c r="N243" s="115" t="s">
        <v>670</v>
      </c>
      <c r="O243" s="115" t="s">
        <v>499</v>
      </c>
      <c r="P243" s="115" t="s">
        <v>9362</v>
      </c>
      <c r="Q243" s="119" t="s">
        <v>10357</v>
      </c>
      <c r="R243" s="119" t="s">
        <v>11640</v>
      </c>
      <c r="S243" s="120" t="s">
        <v>11640</v>
      </c>
      <c r="T243" s="115" t="s">
        <v>192</v>
      </c>
      <c r="U243" s="180"/>
      <c r="V243" s="180"/>
      <c r="W243" s="121" t="str">
        <f>VLOOKUP(TRIM(X243),X10:Y88,2,FALSE)</f>
        <v>Puneet</v>
      </c>
      <c r="X243" s="215" t="str">
        <f t="shared" si="16"/>
        <v>6.16</v>
      </c>
      <c r="Y243" s="226">
        <f t="shared" si="17"/>
        <v>0</v>
      </c>
      <c r="Z243" s="215">
        <f t="shared" si="18"/>
        <v>0</v>
      </c>
      <c r="AA243" s="215">
        <f t="shared" si="19"/>
        <v>8</v>
      </c>
    </row>
    <row r="244" spans="1:27" ht="35.25" customHeight="1" x14ac:dyDescent="0.25">
      <c r="A244" s="110" t="s">
        <v>135</v>
      </c>
      <c r="B244" s="264" t="s">
        <v>13074</v>
      </c>
      <c r="C244" s="112" t="s">
        <v>136</v>
      </c>
      <c r="D244" s="112" t="s">
        <v>484</v>
      </c>
      <c r="E244" s="223" t="s">
        <v>7450</v>
      </c>
      <c r="F244" s="113" t="s">
        <v>23</v>
      </c>
      <c r="G244" s="113" t="s">
        <v>137</v>
      </c>
      <c r="H244" s="113" t="s">
        <v>9581</v>
      </c>
      <c r="I244" s="179" t="s">
        <v>191</v>
      </c>
      <c r="J244" s="117" t="s">
        <v>9483</v>
      </c>
      <c r="K244" s="116">
        <v>1193</v>
      </c>
      <c r="L244" s="117"/>
      <c r="M244" s="116" t="s">
        <v>199</v>
      </c>
      <c r="N244" s="115" t="s">
        <v>597</v>
      </c>
      <c r="O244" s="115" t="s">
        <v>499</v>
      </c>
      <c r="P244" s="115" t="s">
        <v>9362</v>
      </c>
      <c r="Q244" s="119" t="s">
        <v>10358</v>
      </c>
      <c r="R244" s="119" t="s">
        <v>11642</v>
      </c>
      <c r="S244" s="120" t="s">
        <v>11642</v>
      </c>
      <c r="T244" s="115" t="s">
        <v>192</v>
      </c>
      <c r="U244" s="180"/>
      <c r="V244" s="180"/>
      <c r="W244" s="121" t="str">
        <f>VLOOKUP(TRIM(X244),X10:Y88,2,FALSE)</f>
        <v>Puneet</v>
      </c>
      <c r="X244" s="215" t="str">
        <f t="shared" si="16"/>
        <v>6.16</v>
      </c>
      <c r="Y244" s="226">
        <f t="shared" si="17"/>
        <v>0</v>
      </c>
      <c r="Z244" s="215">
        <f t="shared" si="18"/>
        <v>0</v>
      </c>
      <c r="AA244" s="215">
        <f t="shared" si="19"/>
        <v>8</v>
      </c>
    </row>
    <row r="245" spans="1:27" ht="35.25" customHeight="1" x14ac:dyDescent="0.25">
      <c r="A245" s="110" t="s">
        <v>135</v>
      </c>
      <c r="B245" s="264" t="s">
        <v>13264</v>
      </c>
      <c r="C245" s="112" t="s">
        <v>136</v>
      </c>
      <c r="D245" s="112" t="s">
        <v>867</v>
      </c>
      <c r="E245" s="223" t="s">
        <v>7451</v>
      </c>
      <c r="F245" s="113" t="s">
        <v>23</v>
      </c>
      <c r="G245" s="113" t="s">
        <v>137</v>
      </c>
      <c r="H245" s="113" t="s">
        <v>9582</v>
      </c>
      <c r="I245" s="179" t="s">
        <v>851</v>
      </c>
      <c r="J245" s="115" t="s">
        <v>156</v>
      </c>
      <c r="K245" s="181">
        <v>766</v>
      </c>
      <c r="L245" s="115"/>
      <c r="M245" s="181" t="s">
        <v>199</v>
      </c>
      <c r="N245" s="115" t="s">
        <v>670</v>
      </c>
      <c r="O245" s="115" t="s">
        <v>499</v>
      </c>
      <c r="P245" s="115" t="s">
        <v>9410</v>
      </c>
      <c r="Q245" s="119" t="s">
        <v>13263</v>
      </c>
      <c r="R245" s="119" t="s">
        <v>11011</v>
      </c>
      <c r="S245" s="120" t="s">
        <v>165</v>
      </c>
      <c r="T245" s="115" t="s">
        <v>985</v>
      </c>
      <c r="U245" s="180"/>
      <c r="V245" s="180"/>
      <c r="W245" s="121" t="str">
        <f>VLOOKUP(TRIM(X245),X10:Y88,2,FALSE)</f>
        <v>Frank</v>
      </c>
      <c r="X245" s="215" t="str">
        <f t="shared" si="16"/>
        <v>6.15.3</v>
      </c>
      <c r="Y245" s="226">
        <f t="shared" si="17"/>
        <v>0</v>
      </c>
      <c r="Z245" s="215">
        <f t="shared" si="18"/>
        <v>0</v>
      </c>
      <c r="AA245" s="215">
        <f t="shared" si="19"/>
        <v>7</v>
      </c>
    </row>
    <row r="246" spans="1:27" ht="35.25" customHeight="1" x14ac:dyDescent="0.25">
      <c r="A246" s="110" t="s">
        <v>135</v>
      </c>
      <c r="B246" s="264"/>
      <c r="C246" s="112" t="s">
        <v>136</v>
      </c>
      <c r="D246" s="112" t="s">
        <v>113</v>
      </c>
      <c r="E246" s="223" t="s">
        <v>7452</v>
      </c>
      <c r="F246" s="113" t="s">
        <v>20</v>
      </c>
      <c r="G246" s="113" t="s">
        <v>137</v>
      </c>
      <c r="H246" s="113" t="s">
        <v>9583</v>
      </c>
      <c r="I246" s="179" t="s">
        <v>851</v>
      </c>
      <c r="J246" s="117" t="s">
        <v>9432</v>
      </c>
      <c r="K246" s="116"/>
      <c r="L246" s="117"/>
      <c r="M246" s="116"/>
      <c r="N246" s="115" t="s">
        <v>9433</v>
      </c>
      <c r="O246" s="115" t="s">
        <v>499</v>
      </c>
      <c r="P246" s="115" t="s">
        <v>9326</v>
      </c>
      <c r="Q246" s="119" t="s">
        <v>10359</v>
      </c>
      <c r="R246" s="119" t="s">
        <v>11661</v>
      </c>
      <c r="S246" s="120" t="s">
        <v>165</v>
      </c>
      <c r="T246" s="115" t="s">
        <v>985</v>
      </c>
      <c r="U246" s="180"/>
      <c r="V246" s="180"/>
      <c r="W246" s="121" t="str">
        <f>VLOOKUP(TRIM(X246),X10:Y88,2,FALSE)</f>
        <v>LaeYoung</v>
      </c>
      <c r="X246" s="215" t="str">
        <f t="shared" si="16"/>
        <v>6.6</v>
      </c>
      <c r="Y246" s="226">
        <f t="shared" si="17"/>
        <v>0</v>
      </c>
      <c r="Z246" s="215">
        <f t="shared" si="18"/>
        <v>0</v>
      </c>
      <c r="AA246" s="215">
        <f t="shared" si="19"/>
        <v>7</v>
      </c>
    </row>
    <row r="247" spans="1:27" ht="35.25" customHeight="1" x14ac:dyDescent="0.25">
      <c r="A247" s="110" t="s">
        <v>135</v>
      </c>
      <c r="B247" s="264"/>
      <c r="C247" s="112" t="s">
        <v>136</v>
      </c>
      <c r="D247" s="112" t="s">
        <v>113</v>
      </c>
      <c r="E247" s="223" t="s">
        <v>7453</v>
      </c>
      <c r="F247" s="113" t="s">
        <v>20</v>
      </c>
      <c r="G247" s="113" t="s">
        <v>137</v>
      </c>
      <c r="H247" s="113" t="s">
        <v>9584</v>
      </c>
      <c r="I247" s="179" t="s">
        <v>851</v>
      </c>
      <c r="J247" s="117" t="s">
        <v>9432</v>
      </c>
      <c r="K247" s="116"/>
      <c r="L247" s="117"/>
      <c r="M247" s="116"/>
      <c r="N247" s="115" t="s">
        <v>9433</v>
      </c>
      <c r="O247" s="115" t="s">
        <v>499</v>
      </c>
      <c r="P247" s="115" t="s">
        <v>9326</v>
      </c>
      <c r="Q247" s="119" t="s">
        <v>10360</v>
      </c>
      <c r="R247" s="119" t="s">
        <v>172</v>
      </c>
      <c r="S247" s="129" t="s">
        <v>172</v>
      </c>
      <c r="T247" s="115" t="s">
        <v>985</v>
      </c>
      <c r="U247" s="180"/>
      <c r="V247" s="180"/>
      <c r="W247" s="121" t="str">
        <f>VLOOKUP(TRIM(X247),X10:Y88,2,FALSE)</f>
        <v>LaeYoung</v>
      </c>
      <c r="X247" s="215" t="str">
        <f t="shared" si="16"/>
        <v>6.6</v>
      </c>
      <c r="Y247" s="226">
        <f t="shared" si="17"/>
        <v>0</v>
      </c>
      <c r="Z247" s="215">
        <f t="shared" si="18"/>
        <v>0</v>
      </c>
      <c r="AA247" s="215">
        <f t="shared" si="19"/>
        <v>7</v>
      </c>
    </row>
    <row r="248" spans="1:27" ht="35.25" customHeight="1" x14ac:dyDescent="0.25">
      <c r="A248" s="110" t="s">
        <v>135</v>
      </c>
      <c r="B248" s="264"/>
      <c r="C248" s="112" t="s">
        <v>136</v>
      </c>
      <c r="D248" s="112" t="s">
        <v>113</v>
      </c>
      <c r="E248" s="223" t="s">
        <v>7454</v>
      </c>
      <c r="F248" s="113" t="s">
        <v>20</v>
      </c>
      <c r="G248" s="113" t="s">
        <v>137</v>
      </c>
      <c r="H248" s="113" t="s">
        <v>9585</v>
      </c>
      <c r="I248" s="179" t="s">
        <v>851</v>
      </c>
      <c r="J248" s="115" t="s">
        <v>9432</v>
      </c>
      <c r="K248" s="181"/>
      <c r="L248" s="115"/>
      <c r="M248" s="181"/>
      <c r="N248" s="115" t="s">
        <v>9433</v>
      </c>
      <c r="O248" s="115" t="s">
        <v>499</v>
      </c>
      <c r="P248" s="115" t="s">
        <v>9326</v>
      </c>
      <c r="Q248" s="119" t="s">
        <v>10361</v>
      </c>
      <c r="R248" s="119" t="s">
        <v>11658</v>
      </c>
      <c r="S248" s="120" t="s">
        <v>165</v>
      </c>
      <c r="T248" s="115" t="s">
        <v>985</v>
      </c>
      <c r="U248" s="180"/>
      <c r="V248" s="180"/>
      <c r="W248" s="121" t="str">
        <f>VLOOKUP(TRIM(X248),X10:Y88,2,FALSE)</f>
        <v>LaeYoung</v>
      </c>
      <c r="X248" s="215" t="str">
        <f t="shared" si="16"/>
        <v>6.6</v>
      </c>
      <c r="Y248" s="226">
        <f t="shared" si="17"/>
        <v>0</v>
      </c>
      <c r="Z248" s="215">
        <f t="shared" si="18"/>
        <v>0</v>
      </c>
      <c r="AA248" s="215">
        <f t="shared" si="19"/>
        <v>7</v>
      </c>
    </row>
    <row r="249" spans="1:27" ht="35.25" customHeight="1" x14ac:dyDescent="0.25">
      <c r="A249" s="110" t="s">
        <v>135</v>
      </c>
      <c r="B249" s="264" t="s">
        <v>13265</v>
      </c>
      <c r="C249" s="112" t="s">
        <v>136</v>
      </c>
      <c r="D249" s="112" t="s">
        <v>115</v>
      </c>
      <c r="E249" s="223" t="s">
        <v>7455</v>
      </c>
      <c r="F249" s="113" t="s">
        <v>23</v>
      </c>
      <c r="G249" s="113" t="s">
        <v>137</v>
      </c>
      <c r="H249" s="113" t="s">
        <v>9586</v>
      </c>
      <c r="I249" s="179" t="s">
        <v>177</v>
      </c>
      <c r="J249" s="115" t="s">
        <v>526</v>
      </c>
      <c r="K249" s="181">
        <v>187</v>
      </c>
      <c r="L249" s="115"/>
      <c r="M249" s="181" t="s">
        <v>199</v>
      </c>
      <c r="N249" s="115" t="s">
        <v>670</v>
      </c>
      <c r="O249" s="115" t="s">
        <v>499</v>
      </c>
      <c r="P249" s="115" t="s">
        <v>9412</v>
      </c>
      <c r="Q249" s="119" t="s">
        <v>10362</v>
      </c>
      <c r="R249" s="119" t="s">
        <v>172</v>
      </c>
      <c r="S249" s="129" t="s">
        <v>172</v>
      </c>
      <c r="T249" s="115" t="s">
        <v>176</v>
      </c>
      <c r="U249" s="180"/>
      <c r="V249" s="180"/>
      <c r="W249" s="121" t="str">
        <f>VLOOKUP(TRIM(X249),X10:Y88,2,FALSE)</f>
        <v>Krisztian</v>
      </c>
      <c r="X249" s="215" t="str">
        <f t="shared" si="16"/>
        <v>6.8</v>
      </c>
      <c r="Y249" s="226">
        <f t="shared" si="17"/>
        <v>0</v>
      </c>
      <c r="Z249" s="215">
        <f t="shared" si="18"/>
        <v>0</v>
      </c>
      <c r="AA249" s="215">
        <f t="shared" si="19"/>
        <v>25</v>
      </c>
    </row>
    <row r="250" spans="1:27" ht="35.25" customHeight="1" x14ac:dyDescent="0.25">
      <c r="A250" s="110" t="s">
        <v>135</v>
      </c>
      <c r="B250" s="264" t="s">
        <v>13266</v>
      </c>
      <c r="C250" s="112" t="s">
        <v>136</v>
      </c>
      <c r="D250" s="112" t="s">
        <v>102</v>
      </c>
      <c r="E250" s="223" t="s">
        <v>7456</v>
      </c>
      <c r="F250" s="113" t="s">
        <v>23</v>
      </c>
      <c r="G250" s="113" t="s">
        <v>137</v>
      </c>
      <c r="H250" s="113" t="s">
        <v>9587</v>
      </c>
      <c r="I250" s="179" t="s">
        <v>494</v>
      </c>
      <c r="J250" s="117" t="s">
        <v>166</v>
      </c>
      <c r="K250" s="116">
        <v>888</v>
      </c>
      <c r="L250" s="117"/>
      <c r="M250" s="116" t="s">
        <v>171</v>
      </c>
      <c r="N250" s="115" t="s">
        <v>9411</v>
      </c>
      <c r="O250" s="115" t="s">
        <v>153</v>
      </c>
      <c r="P250" s="115" t="s">
        <v>164</v>
      </c>
      <c r="Q250" s="119" t="s">
        <v>10363</v>
      </c>
      <c r="R250" s="119" t="s">
        <v>11101</v>
      </c>
      <c r="S250" s="120" t="s">
        <v>11057</v>
      </c>
      <c r="T250" s="115" t="s">
        <v>263</v>
      </c>
      <c r="U250" s="180"/>
      <c r="V250" s="180"/>
      <c r="W250" s="121" t="str">
        <f>VLOOKUP(TRIM(X250),X10:Y88,2,FALSE)</f>
        <v>Frank</v>
      </c>
      <c r="X250" s="215" t="str">
        <f t="shared" si="16"/>
        <v>6.5.6</v>
      </c>
      <c r="Y250" s="226">
        <f t="shared" si="17"/>
        <v>0</v>
      </c>
      <c r="Z250" s="215">
        <f t="shared" si="18"/>
        <v>0</v>
      </c>
      <c r="AA250" s="215">
        <f t="shared" si="19"/>
        <v>26</v>
      </c>
    </row>
    <row r="251" spans="1:27" ht="35.25" customHeight="1" x14ac:dyDescent="0.25">
      <c r="A251" s="110" t="s">
        <v>135</v>
      </c>
      <c r="B251" s="264" t="s">
        <v>13541</v>
      </c>
      <c r="C251" s="112" t="s">
        <v>136</v>
      </c>
      <c r="D251" s="112" t="s">
        <v>89</v>
      </c>
      <c r="E251" s="223" t="s">
        <v>7457</v>
      </c>
      <c r="F251" s="113" t="s">
        <v>161</v>
      </c>
      <c r="G251" s="113" t="s">
        <v>137</v>
      </c>
      <c r="H251" s="113" t="s">
        <v>9484</v>
      </c>
      <c r="I251" s="179" t="s">
        <v>3122</v>
      </c>
      <c r="J251" s="115"/>
      <c r="K251" s="181"/>
      <c r="L251" s="115"/>
      <c r="M251" s="181"/>
      <c r="N251" s="115"/>
      <c r="O251" s="115" t="s">
        <v>499</v>
      </c>
      <c r="P251" s="115" t="s">
        <v>9485</v>
      </c>
      <c r="Q251" s="119" t="s">
        <v>9486</v>
      </c>
      <c r="R251" s="119" t="s">
        <v>11477</v>
      </c>
      <c r="S251" s="120" t="s">
        <v>11464</v>
      </c>
      <c r="T251" s="115" t="s">
        <v>185</v>
      </c>
      <c r="U251" s="180"/>
      <c r="V251" s="180"/>
      <c r="W251" s="121" t="str">
        <f>VLOOKUP(TRIM(X251),X10:Y88,2,FALSE)</f>
        <v>Krisztian</v>
      </c>
      <c r="X251" s="215" t="str">
        <f t="shared" si="16"/>
        <v>6.4</v>
      </c>
      <c r="Y251" s="226">
        <f t="shared" si="17"/>
        <v>0</v>
      </c>
      <c r="Z251" s="215">
        <f t="shared" si="18"/>
        <v>0</v>
      </c>
      <c r="AA251" s="215">
        <f t="shared" si="19"/>
        <v>21</v>
      </c>
    </row>
    <row r="252" spans="1:27" ht="35.25" customHeight="1" x14ac:dyDescent="0.25">
      <c r="A252" s="110" t="s">
        <v>135</v>
      </c>
      <c r="B252" s="264" t="s">
        <v>13006</v>
      </c>
      <c r="C252" s="112" t="s">
        <v>136</v>
      </c>
      <c r="D252" s="112" t="s">
        <v>86</v>
      </c>
      <c r="E252" s="223" t="s">
        <v>7458</v>
      </c>
      <c r="F252" s="113" t="s">
        <v>23</v>
      </c>
      <c r="G252" s="113" t="s">
        <v>137</v>
      </c>
      <c r="H252" s="113" t="s">
        <v>9588</v>
      </c>
      <c r="I252" s="179" t="s">
        <v>184</v>
      </c>
      <c r="J252" s="117" t="s">
        <v>9487</v>
      </c>
      <c r="K252" s="116">
        <v>417</v>
      </c>
      <c r="L252" s="117"/>
      <c r="M252" s="116" t="s">
        <v>171</v>
      </c>
      <c r="N252" s="115" t="s">
        <v>9488</v>
      </c>
      <c r="O252" s="115" t="s">
        <v>499</v>
      </c>
      <c r="P252" s="115" t="s">
        <v>9489</v>
      </c>
      <c r="Q252" s="119" t="s">
        <v>10364</v>
      </c>
      <c r="R252" s="119" t="s">
        <v>11574</v>
      </c>
      <c r="S252" s="120" t="s">
        <v>11574</v>
      </c>
      <c r="T252" s="115" t="s">
        <v>185</v>
      </c>
      <c r="U252" s="180"/>
      <c r="V252" s="180"/>
      <c r="W252" s="121" t="str">
        <f>VLOOKUP(TRIM(X252),X10:Y88,2,FALSE)</f>
        <v>Puneet</v>
      </c>
      <c r="X252" s="215" t="str">
        <f t="shared" si="16"/>
        <v>6.1</v>
      </c>
      <c r="Y252" s="226">
        <f t="shared" si="17"/>
        <v>0</v>
      </c>
      <c r="Z252" s="215">
        <f t="shared" si="18"/>
        <v>0</v>
      </c>
      <c r="AA252" s="215">
        <f t="shared" si="19"/>
        <v>21</v>
      </c>
    </row>
    <row r="253" spans="1:27" ht="35.25" customHeight="1" x14ac:dyDescent="0.25">
      <c r="A253" s="110" t="s">
        <v>135</v>
      </c>
      <c r="B253" s="264" t="s">
        <v>13267</v>
      </c>
      <c r="C253" s="112" t="s">
        <v>136</v>
      </c>
      <c r="D253" s="112" t="s">
        <v>86</v>
      </c>
      <c r="E253" s="223" t="s">
        <v>7459</v>
      </c>
      <c r="F253" s="113" t="s">
        <v>23</v>
      </c>
      <c r="G253" s="113" t="s">
        <v>137</v>
      </c>
      <c r="H253" s="113" t="s">
        <v>9589</v>
      </c>
      <c r="I253" s="179" t="s">
        <v>184</v>
      </c>
      <c r="J253" s="117" t="s">
        <v>595</v>
      </c>
      <c r="K253" s="116">
        <v>47</v>
      </c>
      <c r="L253" s="117"/>
      <c r="M253" s="116" t="s">
        <v>171</v>
      </c>
      <c r="N253" s="115" t="s">
        <v>9490</v>
      </c>
      <c r="O253" s="115" t="s">
        <v>499</v>
      </c>
      <c r="P253" s="115" t="s">
        <v>9489</v>
      </c>
      <c r="Q253" s="119" t="s">
        <v>10364</v>
      </c>
      <c r="R253" s="119" t="s">
        <v>11576</v>
      </c>
      <c r="S253" s="120" t="s">
        <v>11576</v>
      </c>
      <c r="T253" s="115" t="s">
        <v>185</v>
      </c>
      <c r="U253" s="180"/>
      <c r="V253" s="180"/>
      <c r="W253" s="121" t="str">
        <f>VLOOKUP(TRIM(X253),X10:Y88,2,FALSE)</f>
        <v>Puneet</v>
      </c>
      <c r="X253" s="215" t="str">
        <f t="shared" si="16"/>
        <v>6.1</v>
      </c>
      <c r="Y253" s="226">
        <f t="shared" si="17"/>
        <v>0</v>
      </c>
      <c r="Z253" s="215">
        <f t="shared" si="18"/>
        <v>0</v>
      </c>
      <c r="AA253" s="215">
        <f t="shared" si="19"/>
        <v>21</v>
      </c>
    </row>
    <row r="254" spans="1:27" ht="35.25" customHeight="1" x14ac:dyDescent="0.25">
      <c r="A254" s="110" t="s">
        <v>135</v>
      </c>
      <c r="B254" s="264" t="s">
        <v>13065</v>
      </c>
      <c r="C254" s="112" t="s">
        <v>136</v>
      </c>
      <c r="D254" s="112" t="s">
        <v>86</v>
      </c>
      <c r="E254" s="223" t="s">
        <v>7460</v>
      </c>
      <c r="F254" s="113" t="s">
        <v>23</v>
      </c>
      <c r="G254" s="113" t="s">
        <v>137</v>
      </c>
      <c r="H254" s="113" t="s">
        <v>9590</v>
      </c>
      <c r="I254" s="179" t="s">
        <v>184</v>
      </c>
      <c r="J254" s="117" t="s">
        <v>178</v>
      </c>
      <c r="K254" s="116">
        <v>425</v>
      </c>
      <c r="L254" s="117"/>
      <c r="M254" s="116" t="s">
        <v>171</v>
      </c>
      <c r="N254" s="115" t="s">
        <v>9460</v>
      </c>
      <c r="O254" s="115" t="s">
        <v>499</v>
      </c>
      <c r="P254" s="115" t="s">
        <v>9489</v>
      </c>
      <c r="Q254" s="119" t="s">
        <v>10364</v>
      </c>
      <c r="R254" s="119" t="s">
        <v>11578</v>
      </c>
      <c r="S254" s="120" t="s">
        <v>11578</v>
      </c>
      <c r="T254" s="115" t="s">
        <v>185</v>
      </c>
      <c r="U254" s="180"/>
      <c r="V254" s="180"/>
      <c r="W254" s="121" t="str">
        <f>VLOOKUP(TRIM(X254),X10:Y88,2,FALSE)</f>
        <v>Puneet</v>
      </c>
      <c r="X254" s="215" t="str">
        <f t="shared" si="16"/>
        <v>6.1</v>
      </c>
      <c r="Y254" s="226">
        <f t="shared" si="17"/>
        <v>0</v>
      </c>
      <c r="Z254" s="215">
        <f t="shared" si="18"/>
        <v>0</v>
      </c>
      <c r="AA254" s="215">
        <f t="shared" si="19"/>
        <v>21</v>
      </c>
    </row>
    <row r="255" spans="1:27" ht="35.25" customHeight="1" x14ac:dyDescent="0.25">
      <c r="A255" s="110" t="s">
        <v>135</v>
      </c>
      <c r="B255" s="264" t="s">
        <v>13525</v>
      </c>
      <c r="C255" s="112" t="s">
        <v>136</v>
      </c>
      <c r="D255" s="112" t="s">
        <v>86</v>
      </c>
      <c r="E255" s="223" t="s">
        <v>7461</v>
      </c>
      <c r="F255" s="113" t="s">
        <v>161</v>
      </c>
      <c r="G255" s="113" t="s">
        <v>137</v>
      </c>
      <c r="H255" s="113" t="s">
        <v>9491</v>
      </c>
      <c r="I255" s="179" t="s">
        <v>3122</v>
      </c>
      <c r="J255" s="117" t="s">
        <v>4670</v>
      </c>
      <c r="K255" s="116"/>
      <c r="L255" s="117"/>
      <c r="M255" s="116"/>
      <c r="N255" s="115"/>
      <c r="O255" s="115" t="s">
        <v>499</v>
      </c>
      <c r="P255" s="115" t="s">
        <v>639</v>
      </c>
      <c r="Q255" s="119" t="s">
        <v>9492</v>
      </c>
      <c r="R255" s="119" t="s">
        <v>11581</v>
      </c>
      <c r="S255" s="120" t="s">
        <v>11580</v>
      </c>
      <c r="T255" s="115" t="s">
        <v>185</v>
      </c>
      <c r="U255" s="180"/>
      <c r="V255" s="180"/>
      <c r="W255" s="121" t="str">
        <f>VLOOKUP(TRIM(X255),X10:Y88,2,FALSE)</f>
        <v>Puneet</v>
      </c>
      <c r="X255" s="215" t="str">
        <f t="shared" si="16"/>
        <v>6.1</v>
      </c>
      <c r="Y255" s="226">
        <f t="shared" si="17"/>
        <v>0</v>
      </c>
      <c r="Z255" s="215">
        <f t="shared" si="18"/>
        <v>0</v>
      </c>
      <c r="AA255" s="215">
        <f t="shared" si="19"/>
        <v>21</v>
      </c>
    </row>
    <row r="256" spans="1:27" ht="35.25" customHeight="1" x14ac:dyDescent="0.25">
      <c r="A256" s="110" t="s">
        <v>135</v>
      </c>
      <c r="B256" s="264" t="s">
        <v>13542</v>
      </c>
      <c r="C256" s="112" t="s">
        <v>136</v>
      </c>
      <c r="D256" s="112" t="s">
        <v>70</v>
      </c>
      <c r="E256" s="223" t="s">
        <v>7462</v>
      </c>
      <c r="F256" s="113" t="s">
        <v>161</v>
      </c>
      <c r="G256" s="113" t="s">
        <v>137</v>
      </c>
      <c r="H256" s="113" t="s">
        <v>9493</v>
      </c>
      <c r="I256" s="179" t="s">
        <v>3122</v>
      </c>
      <c r="J256" s="117"/>
      <c r="K256" s="116"/>
      <c r="L256" s="117"/>
      <c r="M256" s="116"/>
      <c r="N256" s="115"/>
      <c r="O256" s="115" t="s">
        <v>499</v>
      </c>
      <c r="P256" s="115" t="s">
        <v>9494</v>
      </c>
      <c r="Q256" s="119" t="s">
        <v>9495</v>
      </c>
      <c r="R256" s="119" t="s">
        <v>10725</v>
      </c>
      <c r="S256" s="120" t="s">
        <v>10726</v>
      </c>
      <c r="T256" s="115" t="s">
        <v>185</v>
      </c>
      <c r="U256" s="180"/>
      <c r="V256" s="180"/>
      <c r="W256" s="121" t="str">
        <f>VLOOKUP(TRIM(X256),X10:Y88,2,FALSE)</f>
        <v>Frank</v>
      </c>
      <c r="X256" s="215" t="str">
        <f t="shared" si="16"/>
        <v>4.1</v>
      </c>
      <c r="Y256" s="226">
        <f t="shared" si="17"/>
        <v>0</v>
      </c>
      <c r="Z256" s="215">
        <f t="shared" si="18"/>
        <v>0</v>
      </c>
      <c r="AA256" s="215">
        <f t="shared" si="19"/>
        <v>21</v>
      </c>
    </row>
    <row r="257" spans="1:27" ht="35.25" customHeight="1" x14ac:dyDescent="0.25">
      <c r="A257" s="110" t="s">
        <v>135</v>
      </c>
      <c r="B257" s="264" t="s">
        <v>13268</v>
      </c>
      <c r="C257" s="112" t="s">
        <v>136</v>
      </c>
      <c r="D257" s="112" t="s">
        <v>100</v>
      </c>
      <c r="E257" s="223" t="s">
        <v>7463</v>
      </c>
      <c r="F257" s="113" t="s">
        <v>23</v>
      </c>
      <c r="G257" s="113" t="s">
        <v>137</v>
      </c>
      <c r="H257" s="113" t="s">
        <v>9591</v>
      </c>
      <c r="I257" s="179" t="s">
        <v>184</v>
      </c>
      <c r="J257" s="117" t="s">
        <v>244</v>
      </c>
      <c r="K257" s="116">
        <v>1124</v>
      </c>
      <c r="L257" s="117" t="s">
        <v>59</v>
      </c>
      <c r="M257" s="116" t="s">
        <v>186</v>
      </c>
      <c r="N257" s="115" t="s">
        <v>670</v>
      </c>
      <c r="O257" s="115" t="s">
        <v>499</v>
      </c>
      <c r="P257" s="115" t="s">
        <v>3123</v>
      </c>
      <c r="Q257" s="119" t="s">
        <v>4293</v>
      </c>
      <c r="R257" s="119" t="s">
        <v>11351</v>
      </c>
      <c r="S257" s="120" t="s">
        <v>11352</v>
      </c>
      <c r="T257" s="115" t="s">
        <v>185</v>
      </c>
      <c r="U257" s="180"/>
      <c r="V257" s="180"/>
      <c r="W257" s="121" t="str">
        <f>VLOOKUP(TRIM(X257),X10:Y88,2,FALSE)</f>
        <v>Frank</v>
      </c>
      <c r="X257" s="215" t="str">
        <f t="shared" si="16"/>
        <v>6.5.5</v>
      </c>
      <c r="Y257" s="226">
        <f t="shared" si="17"/>
        <v>0</v>
      </c>
      <c r="Z257" s="215">
        <f t="shared" si="18"/>
        <v>0</v>
      </c>
      <c r="AA257" s="215">
        <f t="shared" si="19"/>
        <v>21</v>
      </c>
    </row>
    <row r="258" spans="1:27" ht="37.15" customHeight="1" x14ac:dyDescent="0.25">
      <c r="A258" s="110" t="s">
        <v>135</v>
      </c>
      <c r="B258" s="264" t="s">
        <v>13269</v>
      </c>
      <c r="C258" s="112" t="s">
        <v>136</v>
      </c>
      <c r="D258" s="112" t="s">
        <v>100</v>
      </c>
      <c r="E258" s="223" t="s">
        <v>7464</v>
      </c>
      <c r="F258" s="113" t="s">
        <v>23</v>
      </c>
      <c r="G258" s="113" t="s">
        <v>137</v>
      </c>
      <c r="H258" s="113" t="s">
        <v>9592</v>
      </c>
      <c r="I258" s="179" t="s">
        <v>184</v>
      </c>
      <c r="J258" s="117" t="s">
        <v>156</v>
      </c>
      <c r="K258" s="116">
        <v>704</v>
      </c>
      <c r="L258" s="117" t="s">
        <v>59</v>
      </c>
      <c r="M258" s="116" t="s">
        <v>186</v>
      </c>
      <c r="N258" s="115" t="s">
        <v>670</v>
      </c>
      <c r="O258" s="115" t="s">
        <v>499</v>
      </c>
      <c r="P258" s="115" t="s">
        <v>3123</v>
      </c>
      <c r="Q258" s="119" t="s">
        <v>4294</v>
      </c>
      <c r="R258" s="119" t="s">
        <v>11354</v>
      </c>
      <c r="S258" s="120" t="s">
        <v>11355</v>
      </c>
      <c r="T258" s="115" t="s">
        <v>185</v>
      </c>
      <c r="U258" s="180"/>
      <c r="V258" s="180"/>
      <c r="W258" s="121" t="str">
        <f>VLOOKUP(TRIM(X258),X10:Y88,2,FALSE)</f>
        <v>Frank</v>
      </c>
      <c r="X258" s="215" t="str">
        <f t="shared" si="16"/>
        <v>6.5.5</v>
      </c>
      <c r="Y258" s="226">
        <f t="shared" si="17"/>
        <v>0</v>
      </c>
      <c r="Z258" s="215">
        <f t="shared" si="18"/>
        <v>0</v>
      </c>
      <c r="AA258" s="215">
        <f t="shared" si="19"/>
        <v>21</v>
      </c>
    </row>
    <row r="259" spans="1:27" ht="37.15" customHeight="1" x14ac:dyDescent="0.25">
      <c r="A259" s="110" t="s">
        <v>135</v>
      </c>
      <c r="B259" s="264" t="s">
        <v>13543</v>
      </c>
      <c r="C259" s="112" t="s">
        <v>136</v>
      </c>
      <c r="D259" s="112" t="s">
        <v>100</v>
      </c>
      <c r="E259" s="223" t="s">
        <v>7465</v>
      </c>
      <c r="F259" s="113" t="s">
        <v>161</v>
      </c>
      <c r="G259" s="113" t="s">
        <v>137</v>
      </c>
      <c r="H259" s="113" t="s">
        <v>9496</v>
      </c>
      <c r="I259" s="179" t="s">
        <v>3122</v>
      </c>
      <c r="J259" s="117"/>
      <c r="K259" s="116"/>
      <c r="L259" s="117"/>
      <c r="M259" s="116"/>
      <c r="N259" s="115"/>
      <c r="O259" s="115" t="s">
        <v>153</v>
      </c>
      <c r="P259" s="115" t="s">
        <v>471</v>
      </c>
      <c r="Q259" s="119" t="s">
        <v>11347</v>
      </c>
      <c r="R259" s="119" t="s">
        <v>11802</v>
      </c>
      <c r="S259" s="120" t="s">
        <v>11803</v>
      </c>
      <c r="T259" s="115" t="s">
        <v>185</v>
      </c>
      <c r="U259" s="180"/>
      <c r="V259" s="180"/>
      <c r="W259" s="121" t="str">
        <f>VLOOKUP(TRIM(X259),X10:Y88,2,FALSE)</f>
        <v>Frank</v>
      </c>
      <c r="X259" s="215" t="str">
        <f t="shared" si="16"/>
        <v>6.5.5</v>
      </c>
      <c r="Y259" s="226">
        <f t="shared" si="17"/>
        <v>0</v>
      </c>
      <c r="Z259" s="215">
        <f t="shared" si="18"/>
        <v>0</v>
      </c>
      <c r="AA259" s="215">
        <f t="shared" si="19"/>
        <v>21</v>
      </c>
    </row>
    <row r="260" spans="1:27" ht="35.25" customHeight="1" x14ac:dyDescent="0.25">
      <c r="A260" s="110" t="s">
        <v>135</v>
      </c>
      <c r="B260" s="264" t="s">
        <v>13111</v>
      </c>
      <c r="C260" s="112" t="s">
        <v>136</v>
      </c>
      <c r="D260" s="112" t="s">
        <v>100</v>
      </c>
      <c r="E260" s="223" t="s">
        <v>7466</v>
      </c>
      <c r="F260" s="113" t="s">
        <v>23</v>
      </c>
      <c r="G260" s="113" t="s">
        <v>137</v>
      </c>
      <c r="H260" s="113" t="s">
        <v>9593</v>
      </c>
      <c r="I260" s="179" t="s">
        <v>184</v>
      </c>
      <c r="J260" s="117" t="s">
        <v>156</v>
      </c>
      <c r="K260" s="116">
        <v>767</v>
      </c>
      <c r="L260" s="117"/>
      <c r="M260" s="116" t="s">
        <v>171</v>
      </c>
      <c r="N260" s="115" t="s">
        <v>670</v>
      </c>
      <c r="O260" s="115" t="s">
        <v>153</v>
      </c>
      <c r="P260" s="115" t="s">
        <v>164</v>
      </c>
      <c r="Q260" s="119" t="s">
        <v>10365</v>
      </c>
      <c r="R260" s="119" t="s">
        <v>11344</v>
      </c>
      <c r="S260" s="120" t="s">
        <v>11345</v>
      </c>
      <c r="T260" s="115" t="s">
        <v>185</v>
      </c>
      <c r="U260" s="180"/>
      <c r="V260" s="180"/>
      <c r="W260" s="121" t="str">
        <f>VLOOKUP(TRIM(X260),X10:Y88,2,FALSE)</f>
        <v>Frank</v>
      </c>
      <c r="X260" s="215" t="str">
        <f t="shared" si="16"/>
        <v>6.5.5</v>
      </c>
      <c r="Y260" s="226">
        <f t="shared" si="17"/>
        <v>0</v>
      </c>
      <c r="Z260" s="215">
        <f t="shared" si="18"/>
        <v>0</v>
      </c>
      <c r="AA260" s="215">
        <f t="shared" si="19"/>
        <v>21</v>
      </c>
    </row>
    <row r="261" spans="1:27" ht="37.15" customHeight="1" x14ac:dyDescent="0.25">
      <c r="A261" s="110" t="s">
        <v>135</v>
      </c>
      <c r="B261" s="264" t="s">
        <v>13541</v>
      </c>
      <c r="C261" s="112" t="s">
        <v>136</v>
      </c>
      <c r="D261" s="112" t="s">
        <v>100</v>
      </c>
      <c r="E261" s="223" t="s">
        <v>7467</v>
      </c>
      <c r="F261" s="113" t="s">
        <v>161</v>
      </c>
      <c r="G261" s="113" t="s">
        <v>137</v>
      </c>
      <c r="H261" s="113" t="s">
        <v>9497</v>
      </c>
      <c r="I261" s="179" t="s">
        <v>3122</v>
      </c>
      <c r="J261" s="115"/>
      <c r="K261" s="181"/>
      <c r="L261" s="115"/>
      <c r="M261" s="181"/>
      <c r="N261" s="115"/>
      <c r="O261" s="115" t="s">
        <v>153</v>
      </c>
      <c r="P261" s="115" t="s">
        <v>4666</v>
      </c>
      <c r="Q261" s="119" t="s">
        <v>9498</v>
      </c>
      <c r="R261" s="119" t="s">
        <v>11358</v>
      </c>
      <c r="S261" s="120" t="s">
        <v>11359</v>
      </c>
      <c r="T261" s="115" t="s">
        <v>185</v>
      </c>
      <c r="U261" s="180"/>
      <c r="V261" s="180"/>
      <c r="W261" s="121" t="str">
        <f>VLOOKUP(TRIM(X261),X10:Y88,2,FALSE)</f>
        <v>Frank</v>
      </c>
      <c r="X261" s="215" t="str">
        <f t="shared" si="16"/>
        <v>6.5.5</v>
      </c>
      <c r="Y261" s="226">
        <f t="shared" si="17"/>
        <v>0</v>
      </c>
      <c r="Z261" s="215">
        <f t="shared" si="18"/>
        <v>0</v>
      </c>
      <c r="AA261" s="215">
        <f t="shared" si="19"/>
        <v>21</v>
      </c>
    </row>
    <row r="262" spans="1:27" ht="35.25" customHeight="1" x14ac:dyDescent="0.25">
      <c r="A262" s="110" t="s">
        <v>135</v>
      </c>
      <c r="B262" s="264" t="s">
        <v>13067</v>
      </c>
      <c r="C262" s="112" t="s">
        <v>136</v>
      </c>
      <c r="D262" s="112" t="s">
        <v>116</v>
      </c>
      <c r="E262" s="223" t="s">
        <v>7468</v>
      </c>
      <c r="F262" s="113" t="s">
        <v>23</v>
      </c>
      <c r="G262" s="113" t="s">
        <v>137</v>
      </c>
      <c r="H262" s="113" t="s">
        <v>9594</v>
      </c>
      <c r="I262" s="179" t="s">
        <v>184</v>
      </c>
      <c r="J262" s="115" t="s">
        <v>156</v>
      </c>
      <c r="K262" s="181">
        <v>768</v>
      </c>
      <c r="L262" s="115"/>
      <c r="M262" s="181" t="s">
        <v>199</v>
      </c>
      <c r="N262" s="115" t="s">
        <v>670</v>
      </c>
      <c r="O262" s="115" t="s">
        <v>499</v>
      </c>
      <c r="P262" s="115" t="s">
        <v>9435</v>
      </c>
      <c r="Q262" s="119" t="s">
        <v>10366</v>
      </c>
      <c r="R262" s="119" t="s">
        <v>11196</v>
      </c>
      <c r="S262" s="120" t="s">
        <v>11196</v>
      </c>
      <c r="T262" s="115" t="s">
        <v>185</v>
      </c>
      <c r="U262" s="180"/>
      <c r="V262" s="180"/>
      <c r="W262" s="121" t="str">
        <f>VLOOKUP(TRIM(X262),X10:Y88,2,FALSE)</f>
        <v>Puneet</v>
      </c>
      <c r="X262" s="215" t="str">
        <f t="shared" si="16"/>
        <v>6.9</v>
      </c>
      <c r="Y262" s="226">
        <f t="shared" si="17"/>
        <v>0</v>
      </c>
      <c r="Z262" s="215">
        <f t="shared" si="18"/>
        <v>0</v>
      </c>
      <c r="AA262" s="215">
        <f t="shared" si="19"/>
        <v>21</v>
      </c>
    </row>
    <row r="263" spans="1:27" ht="35.25" customHeight="1" x14ac:dyDescent="0.25">
      <c r="A263" s="110" t="s">
        <v>135</v>
      </c>
      <c r="B263" s="264" t="s">
        <v>13164</v>
      </c>
      <c r="C263" s="112" t="s">
        <v>136</v>
      </c>
      <c r="D263" s="112" t="s">
        <v>116</v>
      </c>
      <c r="E263" s="223" t="s">
        <v>7469</v>
      </c>
      <c r="F263" s="113" t="s">
        <v>23</v>
      </c>
      <c r="G263" s="113" t="s">
        <v>137</v>
      </c>
      <c r="H263" s="113" t="s">
        <v>9595</v>
      </c>
      <c r="I263" s="179" t="s">
        <v>3122</v>
      </c>
      <c r="J263" s="117" t="s">
        <v>156</v>
      </c>
      <c r="K263" s="116">
        <v>769</v>
      </c>
      <c r="L263" s="117"/>
      <c r="M263" s="116" t="s">
        <v>186</v>
      </c>
      <c r="N263" s="115" t="s">
        <v>670</v>
      </c>
      <c r="O263" s="115" t="s">
        <v>499</v>
      </c>
      <c r="P263" s="115" t="s">
        <v>9435</v>
      </c>
      <c r="Q263" s="119" t="s">
        <v>10367</v>
      </c>
      <c r="R263" s="119" t="s">
        <v>11224</v>
      </c>
      <c r="S263" s="120" t="s">
        <v>165</v>
      </c>
      <c r="T263" s="115" t="s">
        <v>185</v>
      </c>
      <c r="U263" s="180"/>
      <c r="V263" s="180"/>
      <c r="W263" s="121" t="str">
        <f>VLOOKUP(TRIM(X263),X10:Y88,2,FALSE)</f>
        <v>Puneet</v>
      </c>
      <c r="X263" s="215" t="str">
        <f t="shared" si="16"/>
        <v>6.9</v>
      </c>
      <c r="Y263" s="226">
        <f t="shared" si="17"/>
        <v>0</v>
      </c>
      <c r="Z263" s="215">
        <f t="shared" si="18"/>
        <v>0</v>
      </c>
      <c r="AA263" s="215">
        <f t="shared" si="19"/>
        <v>21</v>
      </c>
    </row>
    <row r="264" spans="1:27" ht="35.25" customHeight="1" x14ac:dyDescent="0.25">
      <c r="A264" s="110" t="s">
        <v>135</v>
      </c>
      <c r="B264" s="264" t="s">
        <v>13124</v>
      </c>
      <c r="C264" s="112" t="s">
        <v>136</v>
      </c>
      <c r="D264" s="112" t="s">
        <v>94</v>
      </c>
      <c r="E264" s="223" t="s">
        <v>7470</v>
      </c>
      <c r="F264" s="113" t="s">
        <v>23</v>
      </c>
      <c r="G264" s="113" t="s">
        <v>137</v>
      </c>
      <c r="H264" s="113" t="s">
        <v>9596</v>
      </c>
      <c r="I264" s="179" t="s">
        <v>184</v>
      </c>
      <c r="J264" s="117" t="s">
        <v>166</v>
      </c>
      <c r="K264" s="116">
        <v>889</v>
      </c>
      <c r="L264" s="117"/>
      <c r="M264" s="116" t="s">
        <v>171</v>
      </c>
      <c r="N264" s="115" t="s">
        <v>9411</v>
      </c>
      <c r="O264" s="115" t="s">
        <v>153</v>
      </c>
      <c r="P264" s="115" t="s">
        <v>164</v>
      </c>
      <c r="Q264" s="119" t="s">
        <v>10368</v>
      </c>
      <c r="R264" s="119" t="s">
        <v>11557</v>
      </c>
      <c r="S264" s="120" t="s">
        <v>11558</v>
      </c>
      <c r="T264" s="115" t="s">
        <v>669</v>
      </c>
      <c r="U264" s="180"/>
      <c r="V264" s="180"/>
      <c r="W264" s="121" t="str">
        <f>VLOOKUP(TRIM(X264),X10:Y88,2,FALSE)</f>
        <v>Frank</v>
      </c>
      <c r="X264" s="215" t="str">
        <f t="shared" si="16"/>
        <v>6.5.2</v>
      </c>
      <c r="Y264" s="226">
        <f t="shared" si="17"/>
        <v>0</v>
      </c>
      <c r="Z264" s="215">
        <f t="shared" si="18"/>
        <v>0</v>
      </c>
      <c r="AA264" s="215">
        <f t="shared" si="19"/>
        <v>21</v>
      </c>
    </row>
    <row r="265" spans="1:27" ht="35.25" customHeight="1" x14ac:dyDescent="0.25">
      <c r="A265" s="110" t="s">
        <v>135</v>
      </c>
      <c r="B265" s="264" t="s">
        <v>13544</v>
      </c>
      <c r="C265" s="112" t="s">
        <v>136</v>
      </c>
      <c r="D265" s="112" t="s">
        <v>97</v>
      </c>
      <c r="E265" s="223" t="s">
        <v>7471</v>
      </c>
      <c r="F265" s="113" t="s">
        <v>161</v>
      </c>
      <c r="G265" s="113" t="s">
        <v>137</v>
      </c>
      <c r="H265" s="113" t="s">
        <v>9500</v>
      </c>
      <c r="I265" s="179" t="s">
        <v>9499</v>
      </c>
      <c r="J265" s="117"/>
      <c r="K265" s="116"/>
      <c r="L265" s="117"/>
      <c r="M265" s="116"/>
      <c r="N265" s="115"/>
      <c r="O265" s="115"/>
      <c r="P265" s="115"/>
      <c r="Q265" s="119" t="s">
        <v>10691</v>
      </c>
      <c r="R265" s="119" t="s">
        <v>11442</v>
      </c>
      <c r="S265" s="120" t="s">
        <v>11443</v>
      </c>
      <c r="T265" s="115" t="s">
        <v>669</v>
      </c>
      <c r="U265" s="180"/>
      <c r="V265" s="180"/>
      <c r="W265" s="121" t="str">
        <f>VLOOKUP(TRIM(X265),X10:Y88,2,FALSE)</f>
        <v>Frank</v>
      </c>
      <c r="X265" s="215" t="str">
        <f t="shared" si="16"/>
        <v>6.5.4</v>
      </c>
      <c r="Y265" s="226">
        <f t="shared" si="17"/>
        <v>0</v>
      </c>
      <c r="Z265" s="215">
        <f t="shared" si="18"/>
        <v>0</v>
      </c>
      <c r="AA265" s="215">
        <f t="shared" si="19"/>
        <v>30</v>
      </c>
    </row>
    <row r="266" spans="1:27" ht="35.25" customHeight="1" x14ac:dyDescent="0.25">
      <c r="A266" s="110" t="s">
        <v>135</v>
      </c>
      <c r="B266" s="264"/>
      <c r="C266" s="112" t="s">
        <v>136</v>
      </c>
      <c r="D266" s="112" t="s">
        <v>120</v>
      </c>
      <c r="E266" s="223" t="s">
        <v>7472</v>
      </c>
      <c r="F266" s="113" t="s">
        <v>154</v>
      </c>
      <c r="G266" s="113" t="s">
        <v>202</v>
      </c>
      <c r="H266" s="113" t="s">
        <v>9501</v>
      </c>
      <c r="I266" s="179" t="s">
        <v>10254</v>
      </c>
      <c r="J266" s="117"/>
      <c r="K266" s="116"/>
      <c r="L266" s="117"/>
      <c r="M266" s="116"/>
      <c r="N266" s="115"/>
      <c r="O266" s="115" t="s">
        <v>499</v>
      </c>
      <c r="P266" s="115"/>
      <c r="Q266" s="119" t="s">
        <v>9502</v>
      </c>
      <c r="R266" s="119" t="s">
        <v>10733</v>
      </c>
      <c r="S266" s="120" t="s">
        <v>151</v>
      </c>
      <c r="T266" s="115" t="s">
        <v>192</v>
      </c>
      <c r="U266" s="180"/>
      <c r="V266" s="180"/>
      <c r="W266" s="121" t="str">
        <f>VLOOKUP(TRIM(X266),X10:Y88,2,FALSE)</f>
        <v>Frank</v>
      </c>
      <c r="X266" s="215" t="str">
        <f t="shared" si="16"/>
        <v>7.1</v>
      </c>
      <c r="Y266" s="226">
        <f t="shared" si="17"/>
        <v>0</v>
      </c>
      <c r="Z266" s="215">
        <f t="shared" si="18"/>
        <v>0</v>
      </c>
      <c r="AA266" s="215">
        <f t="shared" si="19"/>
        <v>115</v>
      </c>
    </row>
    <row r="267" spans="1:27" ht="35.25" customHeight="1" x14ac:dyDescent="0.25">
      <c r="A267" s="110" t="s">
        <v>135</v>
      </c>
      <c r="B267" s="264" t="s">
        <v>13270</v>
      </c>
      <c r="C267" s="112" t="s">
        <v>136</v>
      </c>
      <c r="D267" s="112" t="s">
        <v>115</v>
      </c>
      <c r="E267" s="223" t="s">
        <v>7473</v>
      </c>
      <c r="F267" s="113" t="s">
        <v>23</v>
      </c>
      <c r="G267" s="113" t="s">
        <v>137</v>
      </c>
      <c r="H267" s="113" t="s">
        <v>9597</v>
      </c>
      <c r="I267" s="179" t="s">
        <v>10255</v>
      </c>
      <c r="J267" s="117" t="s">
        <v>166</v>
      </c>
      <c r="K267" s="116">
        <v>890</v>
      </c>
      <c r="L267" s="117"/>
      <c r="M267" s="116" t="s">
        <v>199</v>
      </c>
      <c r="N267" s="115" t="s">
        <v>9411</v>
      </c>
      <c r="O267" s="115" t="s">
        <v>499</v>
      </c>
      <c r="P267" s="115" t="s">
        <v>9412</v>
      </c>
      <c r="Q267" s="119" t="s">
        <v>10369</v>
      </c>
      <c r="R267" s="119" t="s">
        <v>11598</v>
      </c>
      <c r="S267" s="120" t="s">
        <v>165</v>
      </c>
      <c r="T267" s="115" t="s">
        <v>214</v>
      </c>
      <c r="U267" s="180"/>
      <c r="V267" s="180"/>
      <c r="W267" s="121" t="str">
        <f>VLOOKUP(TRIM(X267),X10:Y88,2,FALSE)</f>
        <v>Krisztian</v>
      </c>
      <c r="X267" s="215" t="str">
        <f t="shared" si="16"/>
        <v>6.8</v>
      </c>
      <c r="Y267" s="226">
        <f t="shared" si="17"/>
        <v>0</v>
      </c>
      <c r="Z267" s="215">
        <f t="shared" si="18"/>
        <v>0</v>
      </c>
      <c r="AA267" s="215">
        <f t="shared" si="19"/>
        <v>20</v>
      </c>
    </row>
    <row r="268" spans="1:27" ht="35.25" customHeight="1" x14ac:dyDescent="0.25">
      <c r="A268" s="110" t="s">
        <v>135</v>
      </c>
      <c r="B268" s="264" t="s">
        <v>13271</v>
      </c>
      <c r="C268" s="112" t="s">
        <v>136</v>
      </c>
      <c r="D268" s="112" t="s">
        <v>115</v>
      </c>
      <c r="E268" s="223" t="s">
        <v>7474</v>
      </c>
      <c r="F268" s="113" t="s">
        <v>23</v>
      </c>
      <c r="G268" s="113" t="s">
        <v>137</v>
      </c>
      <c r="H268" s="113" t="s">
        <v>9598</v>
      </c>
      <c r="I268" s="179" t="s">
        <v>167</v>
      </c>
      <c r="J268" s="117" t="s">
        <v>156</v>
      </c>
      <c r="K268" s="116">
        <v>770</v>
      </c>
      <c r="L268" s="117"/>
      <c r="M268" s="116" t="s">
        <v>199</v>
      </c>
      <c r="N268" s="115" t="s">
        <v>670</v>
      </c>
      <c r="O268" s="115" t="s">
        <v>499</v>
      </c>
      <c r="P268" s="115" t="s">
        <v>9412</v>
      </c>
      <c r="Q268" s="119" t="s">
        <v>10370</v>
      </c>
      <c r="R268" s="119" t="s">
        <v>11590</v>
      </c>
      <c r="S268" s="120" t="s">
        <v>11590</v>
      </c>
      <c r="T268" s="115" t="s">
        <v>214</v>
      </c>
      <c r="U268" s="180"/>
      <c r="V268" s="180"/>
      <c r="W268" s="121" t="str">
        <f>VLOOKUP(TRIM(X268),X10:Y88,2,FALSE)</f>
        <v>Krisztian</v>
      </c>
      <c r="X268" s="215" t="str">
        <f t="shared" si="16"/>
        <v>6.8</v>
      </c>
      <c r="Y268" s="226">
        <f t="shared" si="17"/>
        <v>0</v>
      </c>
      <c r="Z268" s="215">
        <f t="shared" si="18"/>
        <v>0</v>
      </c>
      <c r="AA268" s="215">
        <f t="shared" si="19"/>
        <v>14</v>
      </c>
    </row>
    <row r="269" spans="1:27" ht="35.25" customHeight="1" x14ac:dyDescent="0.25">
      <c r="A269" s="110" t="s">
        <v>135</v>
      </c>
      <c r="B269" s="264"/>
      <c r="C269" s="112" t="s">
        <v>136</v>
      </c>
      <c r="D269" s="112" t="s">
        <v>109</v>
      </c>
      <c r="E269" s="223" t="s">
        <v>7475</v>
      </c>
      <c r="F269" s="113" t="s">
        <v>154</v>
      </c>
      <c r="G269" s="113" t="s">
        <v>47</v>
      </c>
      <c r="H269" s="113" t="s">
        <v>9503</v>
      </c>
      <c r="I269" s="179" t="s">
        <v>167</v>
      </c>
      <c r="J269" s="117"/>
      <c r="K269" s="116"/>
      <c r="L269" s="117"/>
      <c r="M269" s="116"/>
      <c r="N269" s="115"/>
      <c r="O269" s="115" t="s">
        <v>153</v>
      </c>
      <c r="P269" s="115" t="s">
        <v>164</v>
      </c>
      <c r="Q269" s="119" t="s">
        <v>9504</v>
      </c>
      <c r="R269" s="119" t="s">
        <v>152</v>
      </c>
      <c r="S269" s="120" t="s">
        <v>151</v>
      </c>
      <c r="T269" s="115" t="s">
        <v>214</v>
      </c>
      <c r="U269" s="180"/>
      <c r="V269" s="180"/>
      <c r="W269" s="121" t="str">
        <f>VLOOKUP(TRIM(X269),X10:Y88,2,FALSE)</f>
        <v>Krisztian</v>
      </c>
      <c r="X269" s="215" t="str">
        <f t="shared" si="16"/>
        <v>6.5.10</v>
      </c>
      <c r="Y269" s="226">
        <f t="shared" si="17"/>
        <v>0</v>
      </c>
      <c r="Z269" s="215">
        <f t="shared" si="18"/>
        <v>0</v>
      </c>
      <c r="AA269" s="215">
        <f t="shared" si="19"/>
        <v>14</v>
      </c>
    </row>
    <row r="270" spans="1:27" ht="35.25" customHeight="1" x14ac:dyDescent="0.25">
      <c r="A270" s="110" t="s">
        <v>135</v>
      </c>
      <c r="B270" s="264" t="s">
        <v>13260</v>
      </c>
      <c r="C270" s="112" t="s">
        <v>136</v>
      </c>
      <c r="D270" s="112" t="s">
        <v>109</v>
      </c>
      <c r="E270" s="223" t="s">
        <v>7476</v>
      </c>
      <c r="F270" s="113" t="s">
        <v>23</v>
      </c>
      <c r="G270" s="113" t="s">
        <v>137</v>
      </c>
      <c r="H270" s="113" t="s">
        <v>9599</v>
      </c>
      <c r="I270" s="179" t="s">
        <v>167</v>
      </c>
      <c r="J270" s="117" t="s">
        <v>166</v>
      </c>
      <c r="K270" s="116">
        <v>891</v>
      </c>
      <c r="L270" s="117"/>
      <c r="M270" s="116" t="s">
        <v>171</v>
      </c>
      <c r="N270" s="115" t="s">
        <v>9411</v>
      </c>
      <c r="O270" s="115" t="s">
        <v>153</v>
      </c>
      <c r="P270" s="115" t="s">
        <v>164</v>
      </c>
      <c r="Q270" s="119" t="s">
        <v>10371</v>
      </c>
      <c r="R270" s="119" t="s">
        <v>172</v>
      </c>
      <c r="S270" s="129" t="s">
        <v>172</v>
      </c>
      <c r="T270" s="115" t="s">
        <v>214</v>
      </c>
      <c r="U270" s="180"/>
      <c r="V270" s="180"/>
      <c r="W270" s="121" t="str">
        <f>VLOOKUP(TRIM(X270),X10:Y88,2,FALSE)</f>
        <v>Krisztian</v>
      </c>
      <c r="X270" s="215" t="str">
        <f t="shared" si="16"/>
        <v>6.5.10</v>
      </c>
      <c r="Y270" s="226">
        <f t="shared" si="17"/>
        <v>0</v>
      </c>
      <c r="Z270" s="215">
        <f t="shared" si="18"/>
        <v>0</v>
      </c>
      <c r="AA270" s="215">
        <f t="shared" si="19"/>
        <v>14</v>
      </c>
    </row>
    <row r="271" spans="1:27" ht="35.25" customHeight="1" x14ac:dyDescent="0.25">
      <c r="A271" s="110" t="s">
        <v>135</v>
      </c>
      <c r="B271" s="264" t="s">
        <v>13260</v>
      </c>
      <c r="C271" s="112" t="s">
        <v>136</v>
      </c>
      <c r="D271" s="112" t="s">
        <v>109</v>
      </c>
      <c r="E271" s="223" t="s">
        <v>7477</v>
      </c>
      <c r="F271" s="113" t="s">
        <v>23</v>
      </c>
      <c r="G271" s="113" t="s">
        <v>137</v>
      </c>
      <c r="H271" s="113" t="s">
        <v>9600</v>
      </c>
      <c r="I271" s="179" t="s">
        <v>167</v>
      </c>
      <c r="J271" s="117" t="s">
        <v>166</v>
      </c>
      <c r="K271" s="116">
        <v>892</v>
      </c>
      <c r="L271" s="117"/>
      <c r="M271" s="116" t="s">
        <v>171</v>
      </c>
      <c r="N271" s="115" t="s">
        <v>9411</v>
      </c>
      <c r="O271" s="115" t="s">
        <v>153</v>
      </c>
      <c r="P271" s="115" t="s">
        <v>164</v>
      </c>
      <c r="Q271" s="119" t="s">
        <v>10372</v>
      </c>
      <c r="R271" s="119" t="s">
        <v>172</v>
      </c>
      <c r="S271" s="129" t="s">
        <v>172</v>
      </c>
      <c r="T271" s="115" t="s">
        <v>214</v>
      </c>
      <c r="U271" s="180"/>
      <c r="V271" s="180"/>
      <c r="W271" s="121" t="str">
        <f>VLOOKUP(TRIM(X271),X10:Y88,2,FALSE)</f>
        <v>Krisztian</v>
      </c>
      <c r="X271" s="215" t="str">
        <f t="shared" si="16"/>
        <v>6.5.10</v>
      </c>
      <c r="Y271" s="226">
        <f t="shared" si="17"/>
        <v>0</v>
      </c>
      <c r="Z271" s="215">
        <f t="shared" si="18"/>
        <v>0</v>
      </c>
      <c r="AA271" s="215">
        <f t="shared" si="19"/>
        <v>14</v>
      </c>
    </row>
    <row r="272" spans="1:27" ht="35.25" customHeight="1" x14ac:dyDescent="0.25">
      <c r="A272" s="110" t="s">
        <v>135</v>
      </c>
      <c r="B272" s="264" t="s">
        <v>13272</v>
      </c>
      <c r="C272" s="112" t="s">
        <v>136</v>
      </c>
      <c r="D272" s="112" t="s">
        <v>115</v>
      </c>
      <c r="E272" s="223" t="s">
        <v>7478</v>
      </c>
      <c r="F272" s="113" t="s">
        <v>23</v>
      </c>
      <c r="G272" s="113" t="s">
        <v>137</v>
      </c>
      <c r="H272" s="113" t="s">
        <v>9601</v>
      </c>
      <c r="I272" s="179" t="s">
        <v>496</v>
      </c>
      <c r="J272" s="115" t="s">
        <v>156</v>
      </c>
      <c r="K272" s="181">
        <v>771</v>
      </c>
      <c r="L272" s="115"/>
      <c r="M272" s="181" t="s">
        <v>199</v>
      </c>
      <c r="N272" s="115" t="s">
        <v>670</v>
      </c>
      <c r="O272" s="115" t="s">
        <v>499</v>
      </c>
      <c r="P272" s="115" t="s">
        <v>9412</v>
      </c>
      <c r="Q272" s="119" t="s">
        <v>10373</v>
      </c>
      <c r="R272" s="119" t="s">
        <v>11592</v>
      </c>
      <c r="S272" s="120" t="s">
        <v>11592</v>
      </c>
      <c r="T272" s="115" t="s">
        <v>814</v>
      </c>
      <c r="U272" s="180"/>
      <c r="V272" s="180"/>
      <c r="W272" s="121" t="str">
        <f>VLOOKUP(TRIM(X272),X10:Y88,2,FALSE)</f>
        <v>Krisztian</v>
      </c>
      <c r="X272" s="215" t="str">
        <f t="shared" si="16"/>
        <v>6.8</v>
      </c>
      <c r="Y272" s="226">
        <f t="shared" si="17"/>
        <v>0</v>
      </c>
      <c r="Z272" s="215">
        <f t="shared" si="18"/>
        <v>0</v>
      </c>
      <c r="AA272" s="215">
        <f t="shared" si="19"/>
        <v>4</v>
      </c>
    </row>
    <row r="273" spans="1:27" ht="35.25" customHeight="1" x14ac:dyDescent="0.25">
      <c r="A273" s="110" t="s">
        <v>135</v>
      </c>
      <c r="B273" s="264" t="s">
        <v>13273</v>
      </c>
      <c r="C273" s="112" t="s">
        <v>136</v>
      </c>
      <c r="D273" s="112" t="s">
        <v>115</v>
      </c>
      <c r="E273" s="223" t="s">
        <v>7479</v>
      </c>
      <c r="F273" s="113" t="s">
        <v>23</v>
      </c>
      <c r="G273" s="113" t="s">
        <v>137</v>
      </c>
      <c r="H273" s="113" t="s">
        <v>9602</v>
      </c>
      <c r="I273" s="179" t="s">
        <v>496</v>
      </c>
      <c r="J273" s="115" t="s">
        <v>156</v>
      </c>
      <c r="K273" s="181">
        <v>772</v>
      </c>
      <c r="L273" s="115"/>
      <c r="M273" s="181" t="s">
        <v>199</v>
      </c>
      <c r="N273" s="115" t="s">
        <v>670</v>
      </c>
      <c r="O273" s="115" t="s">
        <v>499</v>
      </c>
      <c r="P273" s="115" t="s">
        <v>9412</v>
      </c>
      <c r="Q273" s="119" t="s">
        <v>10374</v>
      </c>
      <c r="R273" s="119" t="s">
        <v>429</v>
      </c>
      <c r="S273" s="123" t="s">
        <v>144</v>
      </c>
      <c r="T273" s="115" t="s">
        <v>814</v>
      </c>
      <c r="U273" s="180"/>
      <c r="V273" s="180"/>
      <c r="W273" s="121" t="str">
        <f>VLOOKUP(TRIM(X273),X10:Y88,2,FALSE)</f>
        <v>Krisztian</v>
      </c>
      <c r="X273" s="215" t="str">
        <f t="shared" si="16"/>
        <v>6.8</v>
      </c>
      <c r="Y273" s="226">
        <f t="shared" si="17"/>
        <v>0</v>
      </c>
      <c r="Z273" s="215">
        <f t="shared" si="18"/>
        <v>0</v>
      </c>
      <c r="AA273" s="215">
        <f t="shared" si="19"/>
        <v>4</v>
      </c>
    </row>
    <row r="274" spans="1:27" ht="35.25" customHeight="1" x14ac:dyDescent="0.25">
      <c r="A274" s="110" t="s">
        <v>135</v>
      </c>
      <c r="B274" s="264" t="s">
        <v>13028</v>
      </c>
      <c r="C274" s="112" t="s">
        <v>136</v>
      </c>
      <c r="D274" s="112" t="s">
        <v>95</v>
      </c>
      <c r="E274" s="223" t="s">
        <v>7480</v>
      </c>
      <c r="F274" s="113" t="s">
        <v>23</v>
      </c>
      <c r="G274" s="113" t="s">
        <v>137</v>
      </c>
      <c r="H274" s="113" t="s">
        <v>9603</v>
      </c>
      <c r="I274" s="179" t="s">
        <v>169</v>
      </c>
      <c r="J274" s="115" t="s">
        <v>526</v>
      </c>
      <c r="K274" s="181">
        <v>188</v>
      </c>
      <c r="L274" s="115"/>
      <c r="M274" s="181" t="s">
        <v>171</v>
      </c>
      <c r="N274" s="115" t="s">
        <v>670</v>
      </c>
      <c r="O274" s="115" t="s">
        <v>153</v>
      </c>
      <c r="P274" s="115" t="s">
        <v>164</v>
      </c>
      <c r="Q274" s="119" t="s">
        <v>10375</v>
      </c>
      <c r="R274" s="119" t="s">
        <v>10808</v>
      </c>
      <c r="S274" s="120" t="s">
        <v>10808</v>
      </c>
      <c r="T274" s="115" t="s">
        <v>168</v>
      </c>
      <c r="U274" s="180"/>
      <c r="V274" s="180"/>
      <c r="W274" s="121" t="str">
        <f>VLOOKUP(TRIM(X274),X10:Y88,2,FALSE)</f>
        <v>Krisztian</v>
      </c>
      <c r="X274" s="215" t="str">
        <f t="shared" si="16"/>
        <v>6.5.3</v>
      </c>
      <c r="Y274" s="226">
        <f t="shared" si="17"/>
        <v>0</v>
      </c>
      <c r="Z274" s="215">
        <f t="shared" si="18"/>
        <v>0</v>
      </c>
      <c r="AA274" s="215">
        <f t="shared" si="19"/>
        <v>17</v>
      </c>
    </row>
    <row r="275" spans="1:27" ht="35.25" customHeight="1" x14ac:dyDescent="0.25">
      <c r="A275" s="110" t="s">
        <v>135</v>
      </c>
      <c r="B275" s="264" t="s">
        <v>13274</v>
      </c>
      <c r="C275" s="112" t="s">
        <v>136</v>
      </c>
      <c r="D275" s="112" t="s">
        <v>95</v>
      </c>
      <c r="E275" s="223" t="s">
        <v>7481</v>
      </c>
      <c r="F275" s="113" t="s">
        <v>23</v>
      </c>
      <c r="G275" s="113" t="s">
        <v>137</v>
      </c>
      <c r="H275" s="113" t="s">
        <v>9604</v>
      </c>
      <c r="I275" s="179" t="s">
        <v>169</v>
      </c>
      <c r="J275" s="115" t="s">
        <v>156</v>
      </c>
      <c r="K275" s="181">
        <v>773</v>
      </c>
      <c r="L275" s="115"/>
      <c r="M275" s="181" t="s">
        <v>171</v>
      </c>
      <c r="N275" s="115" t="s">
        <v>670</v>
      </c>
      <c r="O275" s="115" t="s">
        <v>153</v>
      </c>
      <c r="P275" s="115" t="s">
        <v>164</v>
      </c>
      <c r="Q275" s="119" t="s">
        <v>10376</v>
      </c>
      <c r="R275" s="119" t="s">
        <v>10806</v>
      </c>
      <c r="S275" s="120" t="s">
        <v>10806</v>
      </c>
      <c r="T275" s="115" t="s">
        <v>168</v>
      </c>
      <c r="U275" s="180"/>
      <c r="V275" s="180"/>
      <c r="W275" s="121" t="str">
        <f>VLOOKUP(TRIM(X275),X10:Y88,2,FALSE)</f>
        <v>Krisztian</v>
      </c>
      <c r="X275" s="215" t="str">
        <f t="shared" si="16"/>
        <v>6.5.3</v>
      </c>
      <c r="Y275" s="226">
        <f t="shared" si="17"/>
        <v>0</v>
      </c>
      <c r="Z275" s="215">
        <f t="shared" si="18"/>
        <v>0</v>
      </c>
      <c r="AA275" s="215">
        <f t="shared" si="19"/>
        <v>17</v>
      </c>
    </row>
    <row r="276" spans="1:27" ht="35.25" customHeight="1" x14ac:dyDescent="0.25">
      <c r="A276" s="110" t="s">
        <v>135</v>
      </c>
      <c r="B276" s="264" t="s">
        <v>13545</v>
      </c>
      <c r="C276" s="112" t="s">
        <v>136</v>
      </c>
      <c r="D276" s="112" t="s">
        <v>100</v>
      </c>
      <c r="E276" s="223" t="s">
        <v>7482</v>
      </c>
      <c r="F276" s="113" t="s">
        <v>19</v>
      </c>
      <c r="G276" s="113" t="s">
        <v>137</v>
      </c>
      <c r="H276" s="113" t="s">
        <v>4114</v>
      </c>
      <c r="I276" s="179" t="s">
        <v>169</v>
      </c>
      <c r="J276" s="117"/>
      <c r="K276" s="116"/>
      <c r="L276" s="117"/>
      <c r="M276" s="116"/>
      <c r="N276" s="115"/>
      <c r="O276" s="115" t="s">
        <v>153</v>
      </c>
      <c r="P276" s="115" t="s">
        <v>164</v>
      </c>
      <c r="Q276" s="119" t="s">
        <v>3296</v>
      </c>
      <c r="R276" s="119" t="s">
        <v>12904</v>
      </c>
      <c r="S276" s="129" t="s">
        <v>172</v>
      </c>
      <c r="T276" s="115" t="s">
        <v>168</v>
      </c>
      <c r="U276" s="180"/>
      <c r="V276" s="180"/>
      <c r="W276" s="121" t="str">
        <f>VLOOKUP(TRIM(X276),X10:Y88,2,FALSE)</f>
        <v>Frank</v>
      </c>
      <c r="X276" s="215" t="str">
        <f t="shared" si="16"/>
        <v>6.5.5</v>
      </c>
      <c r="Y276" s="226">
        <f t="shared" si="17"/>
        <v>0</v>
      </c>
      <c r="Z276" s="215">
        <f t="shared" si="18"/>
        <v>0</v>
      </c>
      <c r="AA276" s="215">
        <f t="shared" si="19"/>
        <v>17</v>
      </c>
    </row>
    <row r="277" spans="1:27" ht="35.25" customHeight="1" x14ac:dyDescent="0.25">
      <c r="A277" s="110" t="s">
        <v>135</v>
      </c>
      <c r="B277" s="264" t="s">
        <v>13111</v>
      </c>
      <c r="C277" s="112" t="s">
        <v>136</v>
      </c>
      <c r="D277" s="112" t="s">
        <v>100</v>
      </c>
      <c r="E277" s="223" t="s">
        <v>7483</v>
      </c>
      <c r="F277" s="113" t="s">
        <v>23</v>
      </c>
      <c r="G277" s="113" t="s">
        <v>137</v>
      </c>
      <c r="H277" s="113" t="s">
        <v>9605</v>
      </c>
      <c r="I277" s="179" t="s">
        <v>169</v>
      </c>
      <c r="J277" s="115" t="s">
        <v>156</v>
      </c>
      <c r="K277" s="181">
        <v>774</v>
      </c>
      <c r="L277" s="115"/>
      <c r="M277" s="181" t="s">
        <v>171</v>
      </c>
      <c r="N277" s="115" t="s">
        <v>670</v>
      </c>
      <c r="O277" s="115" t="s">
        <v>153</v>
      </c>
      <c r="P277" s="115" t="s">
        <v>164</v>
      </c>
      <c r="Q277" s="119" t="s">
        <v>13275</v>
      </c>
      <c r="R277" s="119" t="s">
        <v>11348</v>
      </c>
      <c r="S277" s="120" t="s">
        <v>11349</v>
      </c>
      <c r="T277" s="115" t="s">
        <v>168</v>
      </c>
      <c r="U277" s="180"/>
      <c r="V277" s="180"/>
      <c r="W277" s="121" t="str">
        <f>VLOOKUP(TRIM(X277),X10:Y88,2,FALSE)</f>
        <v>Frank</v>
      </c>
      <c r="X277" s="215" t="str">
        <f t="shared" si="16"/>
        <v>6.5.5</v>
      </c>
      <c r="Y277" s="226">
        <f t="shared" si="17"/>
        <v>0</v>
      </c>
      <c r="Z277" s="215">
        <f t="shared" si="18"/>
        <v>0</v>
      </c>
      <c r="AA277" s="215">
        <f t="shared" si="19"/>
        <v>17</v>
      </c>
    </row>
    <row r="278" spans="1:27" ht="35.25" customHeight="1" x14ac:dyDescent="0.25">
      <c r="A278" s="110" t="s">
        <v>135</v>
      </c>
      <c r="B278" s="264" t="s">
        <v>13098</v>
      </c>
      <c r="C278" s="112" t="s">
        <v>136</v>
      </c>
      <c r="D278" s="112" t="s">
        <v>100</v>
      </c>
      <c r="E278" s="223" t="s">
        <v>7484</v>
      </c>
      <c r="F278" s="113" t="s">
        <v>23</v>
      </c>
      <c r="G278" s="113" t="s">
        <v>137</v>
      </c>
      <c r="H278" s="113" t="s">
        <v>9606</v>
      </c>
      <c r="I278" s="179" t="s">
        <v>169</v>
      </c>
      <c r="J278" s="115" t="s">
        <v>156</v>
      </c>
      <c r="K278" s="181">
        <v>775</v>
      </c>
      <c r="L278" s="115"/>
      <c r="M278" s="181" t="s">
        <v>171</v>
      </c>
      <c r="N278" s="115" t="s">
        <v>670</v>
      </c>
      <c r="O278" s="115" t="s">
        <v>153</v>
      </c>
      <c r="P278" s="115" t="s">
        <v>164</v>
      </c>
      <c r="Q278" s="119" t="s">
        <v>10377</v>
      </c>
      <c r="R278" s="119" t="s">
        <v>11370</v>
      </c>
      <c r="S278" s="120" t="s">
        <v>11371</v>
      </c>
      <c r="T278" s="115" t="s">
        <v>168</v>
      </c>
      <c r="U278" s="180"/>
      <c r="V278" s="180"/>
      <c r="W278" s="121" t="str">
        <f>VLOOKUP(TRIM(X278),X10:Y88,2,FALSE)</f>
        <v>Frank</v>
      </c>
      <c r="X278" s="215" t="str">
        <f t="shared" si="16"/>
        <v>6.5.5</v>
      </c>
      <c r="Y278" s="226">
        <f t="shared" si="17"/>
        <v>0</v>
      </c>
      <c r="Z278" s="215">
        <f t="shared" si="18"/>
        <v>0</v>
      </c>
      <c r="AA278" s="215">
        <f t="shared" si="19"/>
        <v>17</v>
      </c>
    </row>
    <row r="279" spans="1:27" ht="35.25" customHeight="1" x14ac:dyDescent="0.25">
      <c r="A279" s="110" t="s">
        <v>135</v>
      </c>
      <c r="B279" s="264" t="s">
        <v>13276</v>
      </c>
      <c r="C279" s="112" t="s">
        <v>136</v>
      </c>
      <c r="D279" s="112" t="s">
        <v>102</v>
      </c>
      <c r="E279" s="223" t="s">
        <v>7485</v>
      </c>
      <c r="F279" s="113" t="s">
        <v>23</v>
      </c>
      <c r="G279" s="113" t="s">
        <v>137</v>
      </c>
      <c r="H279" s="113" t="s">
        <v>9607</v>
      </c>
      <c r="I279" s="179" t="s">
        <v>169</v>
      </c>
      <c r="J279" s="117" t="s">
        <v>526</v>
      </c>
      <c r="K279" s="116">
        <v>189</v>
      </c>
      <c r="L279" s="117"/>
      <c r="M279" s="116" t="s">
        <v>171</v>
      </c>
      <c r="N279" s="115" t="s">
        <v>670</v>
      </c>
      <c r="O279" s="115" t="s">
        <v>153</v>
      </c>
      <c r="P279" s="115" t="s">
        <v>164</v>
      </c>
      <c r="Q279" s="119" t="s">
        <v>10378</v>
      </c>
      <c r="R279" s="119" t="s">
        <v>152</v>
      </c>
      <c r="S279" s="120" t="s">
        <v>151</v>
      </c>
      <c r="T279" s="115" t="s">
        <v>168</v>
      </c>
      <c r="U279" s="180"/>
      <c r="V279" s="180"/>
      <c r="W279" s="121" t="str">
        <f>VLOOKUP(TRIM(X279),X10:Y88,2,FALSE)</f>
        <v>Frank</v>
      </c>
      <c r="X279" s="215" t="str">
        <f t="shared" si="16"/>
        <v>6.5.6</v>
      </c>
      <c r="Y279" s="226">
        <f t="shared" si="17"/>
        <v>0</v>
      </c>
      <c r="Z279" s="215">
        <f t="shared" si="18"/>
        <v>0</v>
      </c>
      <c r="AA279" s="215">
        <f t="shared" si="19"/>
        <v>17</v>
      </c>
    </row>
    <row r="280" spans="1:27" ht="35.25" customHeight="1" x14ac:dyDescent="0.25">
      <c r="A280" s="110" t="s">
        <v>135</v>
      </c>
      <c r="B280" s="264" t="s">
        <v>13007</v>
      </c>
      <c r="C280" s="112" t="s">
        <v>136</v>
      </c>
      <c r="D280" s="112" t="s">
        <v>91</v>
      </c>
      <c r="E280" s="223" t="s">
        <v>7486</v>
      </c>
      <c r="F280" s="113" t="s">
        <v>22</v>
      </c>
      <c r="G280" s="113" t="s">
        <v>137</v>
      </c>
      <c r="H280" s="113" t="s">
        <v>9608</v>
      </c>
      <c r="I280" s="179" t="s">
        <v>169</v>
      </c>
      <c r="J280" s="115" t="s">
        <v>526</v>
      </c>
      <c r="K280" s="181">
        <v>190</v>
      </c>
      <c r="L280" s="115"/>
      <c r="M280" s="181" t="s">
        <v>171</v>
      </c>
      <c r="N280" s="115" t="s">
        <v>670</v>
      </c>
      <c r="O280" s="115" t="s">
        <v>153</v>
      </c>
      <c r="P280" s="115" t="s">
        <v>164</v>
      </c>
      <c r="Q280" s="119" t="s">
        <v>10379</v>
      </c>
      <c r="R280" s="119" t="s">
        <v>12585</v>
      </c>
      <c r="S280" s="120" t="s">
        <v>140</v>
      </c>
      <c r="T280" s="115" t="s">
        <v>168</v>
      </c>
      <c r="U280" s="180"/>
      <c r="V280" s="180" t="s">
        <v>208</v>
      </c>
      <c r="W280" s="121" t="str">
        <f>VLOOKUP(TRIM(X280),X10:Y88,2,FALSE)</f>
        <v>Frank</v>
      </c>
      <c r="X280" s="215" t="str">
        <f t="shared" si="16"/>
        <v>6.5.1</v>
      </c>
      <c r="Y280" s="226">
        <f t="shared" si="17"/>
        <v>1</v>
      </c>
      <c r="Z280" s="215">
        <f t="shared" si="18"/>
        <v>0</v>
      </c>
      <c r="AA280" s="215">
        <f t="shared" si="19"/>
        <v>17</v>
      </c>
    </row>
    <row r="281" spans="1:27" ht="35.25" customHeight="1" x14ac:dyDescent="0.25">
      <c r="A281" s="110" t="s">
        <v>135</v>
      </c>
      <c r="B281" s="264" t="s">
        <v>13080</v>
      </c>
      <c r="C281" s="112" t="s">
        <v>136</v>
      </c>
      <c r="D281" s="112" t="s">
        <v>102</v>
      </c>
      <c r="E281" s="223" t="s">
        <v>7487</v>
      </c>
      <c r="F281" s="113" t="s">
        <v>23</v>
      </c>
      <c r="G281" s="113" t="s">
        <v>137</v>
      </c>
      <c r="H281" s="113" t="s">
        <v>9609</v>
      </c>
      <c r="I281" s="179" t="s">
        <v>169</v>
      </c>
      <c r="J281" s="117" t="s">
        <v>166</v>
      </c>
      <c r="K281" s="116">
        <v>893</v>
      </c>
      <c r="L281" s="117"/>
      <c r="M281" s="116" t="s">
        <v>171</v>
      </c>
      <c r="N281" s="115" t="s">
        <v>670</v>
      </c>
      <c r="O281" s="115" t="s">
        <v>153</v>
      </c>
      <c r="P281" s="115" t="s">
        <v>164</v>
      </c>
      <c r="Q281" s="119" t="s">
        <v>10380</v>
      </c>
      <c r="R281" s="119" t="s">
        <v>11059</v>
      </c>
      <c r="S281" s="120" t="s">
        <v>11059</v>
      </c>
      <c r="T281" s="115" t="s">
        <v>168</v>
      </c>
      <c r="U281" s="180"/>
      <c r="V281" s="180"/>
      <c r="W281" s="121" t="str">
        <f>VLOOKUP(TRIM(X281),X10:Y88,2,FALSE)</f>
        <v>Frank</v>
      </c>
      <c r="X281" s="215" t="str">
        <f t="shared" ref="X281:X344" si="20">IF(ISNONTEXT(D281),"" &amp; D281 &amp;"",T(D281))</f>
        <v>6.5.6</v>
      </c>
      <c r="Y281" s="226">
        <f t="shared" ref="Y281:Y344" si="21">IF(F281="CR", IF(S281="Approved", 1, IF(S281="Block approved", 1, 0)),0)</f>
        <v>0</v>
      </c>
      <c r="Z281" s="215">
        <f t="shared" ref="Z281:Z344" si="22">IF(F281="P-CR", IF(S281="Approved", 1, IF(S281="Block approved", 1, 0)),0)</f>
        <v>0</v>
      </c>
      <c r="AA281" s="215">
        <f t="shared" ref="AA281:AA344" si="23">LEN(I281)</f>
        <v>17</v>
      </c>
    </row>
    <row r="282" spans="1:27" ht="35.25" customHeight="1" x14ac:dyDescent="0.25">
      <c r="A282" s="110" t="s">
        <v>135</v>
      </c>
      <c r="B282" s="264" t="s">
        <v>13150</v>
      </c>
      <c r="C282" s="112" t="s">
        <v>136</v>
      </c>
      <c r="D282" s="112" t="s">
        <v>102</v>
      </c>
      <c r="E282" s="223" t="s">
        <v>7488</v>
      </c>
      <c r="F282" s="113" t="s">
        <v>23</v>
      </c>
      <c r="G282" s="113" t="s">
        <v>137</v>
      </c>
      <c r="H282" s="113" t="s">
        <v>9610</v>
      </c>
      <c r="I282" s="179" t="s">
        <v>169</v>
      </c>
      <c r="J282" s="115" t="s">
        <v>526</v>
      </c>
      <c r="K282" s="181">
        <v>191</v>
      </c>
      <c r="L282" s="115"/>
      <c r="M282" s="181" t="s">
        <v>171</v>
      </c>
      <c r="N282" s="115" t="s">
        <v>670</v>
      </c>
      <c r="O282" s="115" t="s">
        <v>153</v>
      </c>
      <c r="P282" s="115" t="s">
        <v>164</v>
      </c>
      <c r="Q282" s="119" t="s">
        <v>10381</v>
      </c>
      <c r="R282" s="119" t="s">
        <v>11061</v>
      </c>
      <c r="S282" s="120" t="s">
        <v>11061</v>
      </c>
      <c r="T282" s="115" t="s">
        <v>168</v>
      </c>
      <c r="U282" s="180"/>
      <c r="V282" s="180"/>
      <c r="W282" s="121" t="str">
        <f>VLOOKUP(TRIM(X282),X10:Y88,2,FALSE)</f>
        <v>Frank</v>
      </c>
      <c r="X282" s="215" t="str">
        <f t="shared" si="20"/>
        <v>6.5.6</v>
      </c>
      <c r="Y282" s="226">
        <f t="shared" si="21"/>
        <v>0</v>
      </c>
      <c r="Z282" s="215">
        <f t="shared" si="22"/>
        <v>0</v>
      </c>
      <c r="AA282" s="215">
        <f t="shared" si="23"/>
        <v>17</v>
      </c>
    </row>
    <row r="283" spans="1:27" ht="35.25" customHeight="1" x14ac:dyDescent="0.25">
      <c r="A283" s="110" t="s">
        <v>135</v>
      </c>
      <c r="B283" s="264" t="s">
        <v>13546</v>
      </c>
      <c r="C283" s="112" t="s">
        <v>136</v>
      </c>
      <c r="D283" s="112" t="s">
        <v>113</v>
      </c>
      <c r="E283" s="223" t="s">
        <v>7489</v>
      </c>
      <c r="F283" s="113" t="s">
        <v>161</v>
      </c>
      <c r="G283" s="113" t="s">
        <v>137</v>
      </c>
      <c r="H283" s="113" t="s">
        <v>4123</v>
      </c>
      <c r="I283" s="179" t="s">
        <v>167</v>
      </c>
      <c r="J283" s="117"/>
      <c r="K283" s="116"/>
      <c r="L283" s="117"/>
      <c r="M283" s="116"/>
      <c r="N283" s="115"/>
      <c r="O283" s="115" t="s">
        <v>499</v>
      </c>
      <c r="P283" s="115" t="s">
        <v>476</v>
      </c>
      <c r="Q283" s="119" t="s">
        <v>9505</v>
      </c>
      <c r="R283" s="119" t="s">
        <v>10997</v>
      </c>
      <c r="S283" s="120" t="s">
        <v>10996</v>
      </c>
      <c r="T283" s="115" t="s">
        <v>180</v>
      </c>
      <c r="U283" s="180"/>
      <c r="V283" s="180"/>
      <c r="W283" s="121" t="str">
        <f>VLOOKUP(TRIM(X283),X10:Y88,2,FALSE)</f>
        <v>LaeYoung</v>
      </c>
      <c r="X283" s="215" t="str">
        <f t="shared" si="20"/>
        <v>6.6</v>
      </c>
      <c r="Y283" s="226">
        <f t="shared" si="21"/>
        <v>0</v>
      </c>
      <c r="Z283" s="215">
        <f t="shared" si="22"/>
        <v>0</v>
      </c>
      <c r="AA283" s="215">
        <f t="shared" si="23"/>
        <v>14</v>
      </c>
    </row>
    <row r="284" spans="1:27" ht="35.25" customHeight="1" x14ac:dyDescent="0.25">
      <c r="A284" s="110" t="s">
        <v>135</v>
      </c>
      <c r="B284" s="264"/>
      <c r="C284" s="112" t="s">
        <v>136</v>
      </c>
      <c r="D284" s="112" t="s">
        <v>113</v>
      </c>
      <c r="E284" s="223" t="s">
        <v>7490</v>
      </c>
      <c r="F284" s="113" t="s">
        <v>20</v>
      </c>
      <c r="G284" s="113" t="s">
        <v>137</v>
      </c>
      <c r="H284" s="113" t="s">
        <v>9611</v>
      </c>
      <c r="I284" s="179" t="s">
        <v>167</v>
      </c>
      <c r="J284" s="117" t="s">
        <v>475</v>
      </c>
      <c r="K284" s="116"/>
      <c r="L284" s="117"/>
      <c r="M284" s="116"/>
      <c r="N284" s="115" t="s">
        <v>472</v>
      </c>
      <c r="O284" s="115" t="s">
        <v>499</v>
      </c>
      <c r="P284" s="115" t="s">
        <v>476</v>
      </c>
      <c r="Q284" s="119" t="s">
        <v>9506</v>
      </c>
      <c r="R284" s="119" t="s">
        <v>12585</v>
      </c>
      <c r="S284" s="120" t="s">
        <v>140</v>
      </c>
      <c r="T284" s="115" t="s">
        <v>180</v>
      </c>
      <c r="U284" s="180"/>
      <c r="V284" s="180" t="s">
        <v>208</v>
      </c>
      <c r="W284" s="121" t="str">
        <f>VLOOKUP(TRIM(X284),X10:Y88,2,FALSE)</f>
        <v>LaeYoung</v>
      </c>
      <c r="X284" s="215" t="str">
        <f t="shared" si="20"/>
        <v>6.6</v>
      </c>
      <c r="Y284" s="226">
        <f t="shared" si="21"/>
        <v>0</v>
      </c>
      <c r="Z284" s="215">
        <f t="shared" si="22"/>
        <v>1</v>
      </c>
      <c r="AA284" s="215">
        <f t="shared" si="23"/>
        <v>14</v>
      </c>
    </row>
    <row r="285" spans="1:27" ht="35.25" customHeight="1" x14ac:dyDescent="0.25">
      <c r="A285" s="110" t="s">
        <v>135</v>
      </c>
      <c r="B285" s="264"/>
      <c r="C285" s="112" t="s">
        <v>136</v>
      </c>
      <c r="D285" s="112" t="s">
        <v>113</v>
      </c>
      <c r="E285" s="223" t="s">
        <v>7491</v>
      </c>
      <c r="F285" s="113" t="s">
        <v>20</v>
      </c>
      <c r="G285" s="113" t="s">
        <v>137</v>
      </c>
      <c r="H285" s="113" t="s">
        <v>9612</v>
      </c>
      <c r="I285" s="179" t="s">
        <v>10256</v>
      </c>
      <c r="J285" s="117" t="s">
        <v>475</v>
      </c>
      <c r="K285" s="116"/>
      <c r="L285" s="117"/>
      <c r="M285" s="116"/>
      <c r="N285" s="115" t="s">
        <v>472</v>
      </c>
      <c r="O285" s="115" t="s">
        <v>499</v>
      </c>
      <c r="P285" s="115" t="s">
        <v>476</v>
      </c>
      <c r="Q285" s="119" t="s">
        <v>9507</v>
      </c>
      <c r="R285" s="119" t="s">
        <v>11328</v>
      </c>
      <c r="S285" s="120" t="s">
        <v>11328</v>
      </c>
      <c r="T285" s="115" t="s">
        <v>180</v>
      </c>
      <c r="U285" s="180"/>
      <c r="V285" s="180"/>
      <c r="W285" s="121" t="str">
        <f>VLOOKUP(TRIM(X285),X10:Y88,2,FALSE)</f>
        <v>LaeYoung</v>
      </c>
      <c r="X285" s="215" t="str">
        <f t="shared" si="20"/>
        <v>6.6</v>
      </c>
      <c r="Y285" s="226">
        <f t="shared" si="21"/>
        <v>0</v>
      </c>
      <c r="Z285" s="215">
        <f t="shared" si="22"/>
        <v>0</v>
      </c>
      <c r="AA285" s="215">
        <f t="shared" si="23"/>
        <v>99</v>
      </c>
    </row>
    <row r="286" spans="1:27" ht="35.25" customHeight="1" x14ac:dyDescent="0.25">
      <c r="A286" s="110" t="s">
        <v>135</v>
      </c>
      <c r="B286" s="264"/>
      <c r="C286" s="112" t="s">
        <v>136</v>
      </c>
      <c r="D286" s="112" t="s">
        <v>113</v>
      </c>
      <c r="E286" s="223" t="s">
        <v>7492</v>
      </c>
      <c r="F286" s="113" t="s">
        <v>20</v>
      </c>
      <c r="G286" s="113" t="s">
        <v>137</v>
      </c>
      <c r="H286" s="113" t="s">
        <v>9613</v>
      </c>
      <c r="I286" s="216" t="s">
        <v>167</v>
      </c>
      <c r="J286" s="117" t="s">
        <v>9432</v>
      </c>
      <c r="K286" s="116"/>
      <c r="L286" s="117"/>
      <c r="M286" s="116"/>
      <c r="N286" s="115" t="s">
        <v>9433</v>
      </c>
      <c r="O286" s="115" t="s">
        <v>499</v>
      </c>
      <c r="P286" s="115" t="s">
        <v>9326</v>
      </c>
      <c r="Q286" s="119" t="s">
        <v>9508</v>
      </c>
      <c r="R286" s="119" t="s">
        <v>12585</v>
      </c>
      <c r="S286" s="120" t="s">
        <v>140</v>
      </c>
      <c r="T286" s="115" t="s">
        <v>180</v>
      </c>
      <c r="U286" s="180"/>
      <c r="V286" s="180" t="s">
        <v>208</v>
      </c>
      <c r="W286" s="121" t="str">
        <f>VLOOKUP(TRIM(X286),X10:Y88,2,FALSE)</f>
        <v>LaeYoung</v>
      </c>
      <c r="X286" s="215" t="str">
        <f t="shared" si="20"/>
        <v>6.6</v>
      </c>
      <c r="Y286" s="226">
        <f t="shared" si="21"/>
        <v>0</v>
      </c>
      <c r="Z286" s="215">
        <f t="shared" si="22"/>
        <v>1</v>
      </c>
      <c r="AA286" s="215">
        <f t="shared" si="23"/>
        <v>14</v>
      </c>
    </row>
    <row r="287" spans="1:27" ht="35.25" customHeight="1" x14ac:dyDescent="0.25">
      <c r="A287" s="110" t="s">
        <v>135</v>
      </c>
      <c r="B287" s="264"/>
      <c r="C287" s="112" t="s">
        <v>136</v>
      </c>
      <c r="D287" s="112" t="s">
        <v>113</v>
      </c>
      <c r="E287" s="223" t="s">
        <v>7493</v>
      </c>
      <c r="F287" s="113" t="s">
        <v>20</v>
      </c>
      <c r="G287" s="113" t="s">
        <v>137</v>
      </c>
      <c r="H287" s="113" t="s">
        <v>9509</v>
      </c>
      <c r="I287" s="179" t="s">
        <v>167</v>
      </c>
      <c r="J287" s="117" t="s">
        <v>9432</v>
      </c>
      <c r="K287" s="116"/>
      <c r="L287" s="117"/>
      <c r="M287" s="116"/>
      <c r="N287" s="115" t="s">
        <v>9433</v>
      </c>
      <c r="O287" s="115" t="s">
        <v>499</v>
      </c>
      <c r="P287" s="115" t="s">
        <v>9326</v>
      </c>
      <c r="Q287" s="119" t="s">
        <v>9510</v>
      </c>
      <c r="R287" s="119" t="s">
        <v>11329</v>
      </c>
      <c r="S287" s="120" t="s">
        <v>11329</v>
      </c>
      <c r="T287" s="115" t="s">
        <v>180</v>
      </c>
      <c r="U287" s="180"/>
      <c r="V287" s="180"/>
      <c r="W287" s="121" t="str">
        <f>VLOOKUP(TRIM(X287),X10:Y88,2,FALSE)</f>
        <v>LaeYoung</v>
      </c>
      <c r="X287" s="215" t="str">
        <f t="shared" si="20"/>
        <v>6.6</v>
      </c>
      <c r="Y287" s="226">
        <f t="shared" si="21"/>
        <v>0</v>
      </c>
      <c r="Z287" s="215">
        <f t="shared" si="22"/>
        <v>0</v>
      </c>
      <c r="AA287" s="215">
        <f t="shared" si="23"/>
        <v>14</v>
      </c>
    </row>
    <row r="288" spans="1:27" ht="35.25" customHeight="1" x14ac:dyDescent="0.25">
      <c r="A288" s="110" t="s">
        <v>135</v>
      </c>
      <c r="B288" s="264"/>
      <c r="C288" s="112" t="s">
        <v>136</v>
      </c>
      <c r="D288" s="112" t="s">
        <v>113</v>
      </c>
      <c r="E288" s="223" t="s">
        <v>7494</v>
      </c>
      <c r="F288" s="113" t="s">
        <v>20</v>
      </c>
      <c r="G288" s="113" t="s">
        <v>137</v>
      </c>
      <c r="H288" s="113" t="s">
        <v>9511</v>
      </c>
      <c r="I288" s="179" t="s">
        <v>167</v>
      </c>
      <c r="J288" s="117" t="s">
        <v>9432</v>
      </c>
      <c r="K288" s="116"/>
      <c r="L288" s="117"/>
      <c r="M288" s="116"/>
      <c r="N288" s="115" t="s">
        <v>9433</v>
      </c>
      <c r="O288" s="115" t="s">
        <v>499</v>
      </c>
      <c r="P288" s="115" t="s">
        <v>9326</v>
      </c>
      <c r="Q288" s="119" t="s">
        <v>9512</v>
      </c>
      <c r="R288" s="119" t="s">
        <v>11330</v>
      </c>
      <c r="S288" s="120" t="s">
        <v>11330</v>
      </c>
      <c r="T288" s="115" t="s">
        <v>180</v>
      </c>
      <c r="U288" s="180"/>
      <c r="V288" s="180"/>
      <c r="W288" s="121" t="str">
        <f>VLOOKUP(TRIM(X288),X10:Y88,2,FALSE)</f>
        <v>LaeYoung</v>
      </c>
      <c r="X288" s="215" t="str">
        <f t="shared" si="20"/>
        <v>6.6</v>
      </c>
      <c r="Y288" s="226">
        <f t="shared" si="21"/>
        <v>0</v>
      </c>
      <c r="Z288" s="215">
        <f t="shared" si="22"/>
        <v>0</v>
      </c>
      <c r="AA288" s="215">
        <f t="shared" si="23"/>
        <v>14</v>
      </c>
    </row>
    <row r="289" spans="1:27" ht="35.25" customHeight="1" x14ac:dyDescent="0.25">
      <c r="A289" s="110" t="s">
        <v>135</v>
      </c>
      <c r="B289" s="264"/>
      <c r="C289" s="112" t="s">
        <v>136</v>
      </c>
      <c r="D289" s="112" t="s">
        <v>113</v>
      </c>
      <c r="E289" s="223" t="s">
        <v>7495</v>
      </c>
      <c r="F289" s="113" t="s">
        <v>20</v>
      </c>
      <c r="G289" s="113" t="s">
        <v>137</v>
      </c>
      <c r="H289" s="113" t="s">
        <v>9513</v>
      </c>
      <c r="I289" s="179" t="s">
        <v>167</v>
      </c>
      <c r="J289" s="117" t="s">
        <v>9432</v>
      </c>
      <c r="K289" s="116"/>
      <c r="L289" s="117"/>
      <c r="M289" s="116"/>
      <c r="N289" s="115" t="s">
        <v>9433</v>
      </c>
      <c r="O289" s="115" t="s">
        <v>499</v>
      </c>
      <c r="P289" s="115" t="s">
        <v>9326</v>
      </c>
      <c r="Q289" s="119" t="s">
        <v>9514</v>
      </c>
      <c r="R289" s="119" t="s">
        <v>11652</v>
      </c>
      <c r="S289" s="120" t="s">
        <v>11652</v>
      </c>
      <c r="T289" s="115" t="s">
        <v>180</v>
      </c>
      <c r="U289" s="180"/>
      <c r="V289" s="180"/>
      <c r="W289" s="121" t="str">
        <f>VLOOKUP(TRIM(X289),X10:Y88,2,FALSE)</f>
        <v>LaeYoung</v>
      </c>
      <c r="X289" s="215" t="str">
        <f t="shared" si="20"/>
        <v>6.6</v>
      </c>
      <c r="Y289" s="226">
        <f t="shared" si="21"/>
        <v>0</v>
      </c>
      <c r="Z289" s="215">
        <f t="shared" si="22"/>
        <v>0</v>
      </c>
      <c r="AA289" s="215">
        <f t="shared" si="23"/>
        <v>14</v>
      </c>
    </row>
    <row r="290" spans="1:27" ht="35.25" customHeight="1" x14ac:dyDescent="0.25">
      <c r="A290" s="110" t="s">
        <v>135</v>
      </c>
      <c r="B290" s="264"/>
      <c r="C290" s="112" t="s">
        <v>136</v>
      </c>
      <c r="D290" s="112" t="s">
        <v>113</v>
      </c>
      <c r="E290" s="223" t="s">
        <v>7496</v>
      </c>
      <c r="F290" s="113" t="s">
        <v>20</v>
      </c>
      <c r="G290" s="113" t="s">
        <v>137</v>
      </c>
      <c r="H290" s="113" t="s">
        <v>9515</v>
      </c>
      <c r="I290" s="179" t="s">
        <v>9516</v>
      </c>
      <c r="J290" s="117" t="s">
        <v>9432</v>
      </c>
      <c r="K290" s="116"/>
      <c r="L290" s="117"/>
      <c r="M290" s="116"/>
      <c r="N290" s="115" t="s">
        <v>9433</v>
      </c>
      <c r="O290" s="115" t="s">
        <v>499</v>
      </c>
      <c r="P290" s="115" t="s">
        <v>9326</v>
      </c>
      <c r="Q290" s="119" t="s">
        <v>9517</v>
      </c>
      <c r="R290" s="119" t="s">
        <v>172</v>
      </c>
      <c r="S290" s="129" t="s">
        <v>172</v>
      </c>
      <c r="T290" s="115" t="s">
        <v>180</v>
      </c>
      <c r="U290" s="180"/>
      <c r="V290" s="180"/>
      <c r="W290" s="121" t="str">
        <f>VLOOKUP(TRIM(X290),X10:Y88,2,FALSE)</f>
        <v>LaeYoung</v>
      </c>
      <c r="X290" s="215" t="str">
        <f t="shared" si="20"/>
        <v>6.6</v>
      </c>
      <c r="Y290" s="226">
        <f t="shared" si="21"/>
        <v>0</v>
      </c>
      <c r="Z290" s="215">
        <f t="shared" si="22"/>
        <v>0</v>
      </c>
      <c r="AA290" s="215">
        <f t="shared" si="23"/>
        <v>32</v>
      </c>
    </row>
    <row r="291" spans="1:27" ht="35.25" customHeight="1" x14ac:dyDescent="0.25">
      <c r="A291" s="110" t="s">
        <v>135</v>
      </c>
      <c r="B291" s="264"/>
      <c r="C291" s="112" t="s">
        <v>136</v>
      </c>
      <c r="D291" s="112" t="s">
        <v>116</v>
      </c>
      <c r="E291" s="223" t="s">
        <v>7497</v>
      </c>
      <c r="F291" s="113" t="s">
        <v>154</v>
      </c>
      <c r="G291" s="113" t="s">
        <v>188</v>
      </c>
      <c r="H291" s="113" t="s">
        <v>9518</v>
      </c>
      <c r="I291" s="179" t="s">
        <v>496</v>
      </c>
      <c r="J291" s="117" t="s">
        <v>156</v>
      </c>
      <c r="K291" s="116"/>
      <c r="L291" s="117"/>
      <c r="M291" s="116"/>
      <c r="N291" s="115"/>
      <c r="O291" s="115" t="s">
        <v>499</v>
      </c>
      <c r="P291" s="115" t="s">
        <v>9435</v>
      </c>
      <c r="Q291" s="119" t="s">
        <v>9519</v>
      </c>
      <c r="R291" s="119" t="s">
        <v>172</v>
      </c>
      <c r="S291" s="129" t="s">
        <v>172</v>
      </c>
      <c r="T291" s="115" t="s">
        <v>495</v>
      </c>
      <c r="U291" s="180"/>
      <c r="V291" s="180"/>
      <c r="W291" s="121" t="str">
        <f>VLOOKUP(TRIM(X291),X10:Y88,2,FALSE)</f>
        <v>Puneet</v>
      </c>
      <c r="X291" s="215" t="str">
        <f t="shared" si="20"/>
        <v>6.9</v>
      </c>
      <c r="Y291" s="226">
        <f t="shared" si="21"/>
        <v>0</v>
      </c>
      <c r="Z291" s="215">
        <f t="shared" si="22"/>
        <v>0</v>
      </c>
      <c r="AA291" s="215">
        <f t="shared" si="23"/>
        <v>4</v>
      </c>
    </row>
    <row r="292" spans="1:27" ht="35.25" customHeight="1" x14ac:dyDescent="0.25">
      <c r="A292" s="110" t="s">
        <v>135</v>
      </c>
      <c r="B292" s="264" t="s">
        <v>13164</v>
      </c>
      <c r="C292" s="112" t="s">
        <v>136</v>
      </c>
      <c r="D292" s="112" t="s">
        <v>116</v>
      </c>
      <c r="E292" s="223" t="s">
        <v>7498</v>
      </c>
      <c r="F292" s="113" t="s">
        <v>23</v>
      </c>
      <c r="G292" s="113" t="s">
        <v>137</v>
      </c>
      <c r="H292" s="113" t="s">
        <v>9614</v>
      </c>
      <c r="I292" s="179" t="s">
        <v>496</v>
      </c>
      <c r="J292" s="117" t="s">
        <v>156</v>
      </c>
      <c r="K292" s="116">
        <v>776</v>
      </c>
      <c r="L292" s="117"/>
      <c r="M292" s="116" t="s">
        <v>199</v>
      </c>
      <c r="N292" s="115" t="s">
        <v>670</v>
      </c>
      <c r="O292" s="115" t="s">
        <v>499</v>
      </c>
      <c r="P292" s="115" t="s">
        <v>9435</v>
      </c>
      <c r="Q292" s="119" t="s">
        <v>10382</v>
      </c>
      <c r="R292" s="119" t="s">
        <v>11225</v>
      </c>
      <c r="S292" s="120" t="s">
        <v>11198</v>
      </c>
      <c r="T292" s="115" t="s">
        <v>495</v>
      </c>
      <c r="U292" s="180"/>
      <c r="V292" s="180"/>
      <c r="W292" s="121" t="str">
        <f>VLOOKUP(TRIM(X292),X10:Y88,2,FALSE)</f>
        <v>Puneet</v>
      </c>
      <c r="X292" s="215" t="str">
        <f t="shared" si="20"/>
        <v>6.9</v>
      </c>
      <c r="Y292" s="226">
        <f t="shared" si="21"/>
        <v>0</v>
      </c>
      <c r="Z292" s="215">
        <f t="shared" si="22"/>
        <v>0</v>
      </c>
      <c r="AA292" s="215">
        <f t="shared" si="23"/>
        <v>4</v>
      </c>
    </row>
    <row r="293" spans="1:27" ht="35.25" customHeight="1" x14ac:dyDescent="0.25">
      <c r="A293" s="110" t="s">
        <v>135</v>
      </c>
      <c r="B293" s="264"/>
      <c r="C293" s="112" t="s">
        <v>136</v>
      </c>
      <c r="D293" s="112" t="s">
        <v>865</v>
      </c>
      <c r="E293" s="223" t="s">
        <v>7499</v>
      </c>
      <c r="F293" s="113" t="s">
        <v>154</v>
      </c>
      <c r="G293" s="113" t="s">
        <v>188</v>
      </c>
      <c r="H293" s="113" t="s">
        <v>9520</v>
      </c>
      <c r="I293" s="179" t="s">
        <v>496</v>
      </c>
      <c r="J293" s="115" t="s">
        <v>156</v>
      </c>
      <c r="K293" s="181"/>
      <c r="L293" s="115"/>
      <c r="M293" s="181"/>
      <c r="N293" s="115"/>
      <c r="O293" s="115" t="s">
        <v>499</v>
      </c>
      <c r="P293" s="115" t="s">
        <v>9410</v>
      </c>
      <c r="Q293" s="119" t="s">
        <v>9521</v>
      </c>
      <c r="R293" s="119" t="s">
        <v>11500</v>
      </c>
      <c r="S293" s="120" t="s">
        <v>151</v>
      </c>
      <c r="T293" s="115" t="s">
        <v>495</v>
      </c>
      <c r="U293" s="180"/>
      <c r="V293" s="180"/>
      <c r="W293" s="121" t="str">
        <f>VLOOKUP(TRIM(X293),X10:Y88,2,FALSE)</f>
        <v>Frank</v>
      </c>
      <c r="X293" s="215" t="str">
        <f t="shared" si="20"/>
        <v>6.15.1</v>
      </c>
      <c r="Y293" s="226">
        <f t="shared" si="21"/>
        <v>0</v>
      </c>
      <c r="Z293" s="215">
        <f t="shared" si="22"/>
        <v>0</v>
      </c>
      <c r="AA293" s="215">
        <f t="shared" si="23"/>
        <v>4</v>
      </c>
    </row>
    <row r="294" spans="1:27" ht="35.25" customHeight="1" x14ac:dyDescent="0.25">
      <c r="A294" s="110" t="s">
        <v>135</v>
      </c>
      <c r="B294" s="264" t="s">
        <v>13277</v>
      </c>
      <c r="C294" s="112" t="s">
        <v>136</v>
      </c>
      <c r="D294" s="112" t="s">
        <v>865</v>
      </c>
      <c r="E294" s="223" t="s">
        <v>7500</v>
      </c>
      <c r="F294" s="113" t="s">
        <v>23</v>
      </c>
      <c r="G294" s="113" t="s">
        <v>137</v>
      </c>
      <c r="H294" s="113" t="s">
        <v>9615</v>
      </c>
      <c r="I294" s="179" t="s">
        <v>496</v>
      </c>
      <c r="J294" s="117" t="s">
        <v>156</v>
      </c>
      <c r="K294" s="116">
        <v>777</v>
      </c>
      <c r="L294" s="117"/>
      <c r="M294" s="116" t="s">
        <v>199</v>
      </c>
      <c r="N294" s="115" t="s">
        <v>670</v>
      </c>
      <c r="O294" s="115" t="s">
        <v>499</v>
      </c>
      <c r="P294" s="115" t="s">
        <v>9410</v>
      </c>
      <c r="Q294" s="119" t="s">
        <v>10383</v>
      </c>
      <c r="R294" s="119" t="s">
        <v>12260</v>
      </c>
      <c r="S294" s="120" t="s">
        <v>165</v>
      </c>
      <c r="T294" s="115" t="s">
        <v>495</v>
      </c>
      <c r="U294" s="180"/>
      <c r="V294" s="180"/>
      <c r="W294" s="121" t="str">
        <f>VLOOKUP(TRIM(X294),X10:Y88,2,FALSE)</f>
        <v>Frank</v>
      </c>
      <c r="X294" s="215" t="str">
        <f t="shared" si="20"/>
        <v>6.15.1</v>
      </c>
      <c r="Y294" s="226">
        <f t="shared" si="21"/>
        <v>0</v>
      </c>
      <c r="Z294" s="215">
        <f t="shared" si="22"/>
        <v>0</v>
      </c>
      <c r="AA294" s="215">
        <f t="shared" si="23"/>
        <v>4</v>
      </c>
    </row>
    <row r="295" spans="1:27" ht="35.25" customHeight="1" x14ac:dyDescent="0.25">
      <c r="A295" s="110" t="s">
        <v>135</v>
      </c>
      <c r="B295" s="264" t="s">
        <v>13277</v>
      </c>
      <c r="C295" s="112" t="s">
        <v>136</v>
      </c>
      <c r="D295" s="112" t="s">
        <v>865</v>
      </c>
      <c r="E295" s="223" t="s">
        <v>7501</v>
      </c>
      <c r="F295" s="113" t="s">
        <v>23</v>
      </c>
      <c r="G295" s="113" t="s">
        <v>137</v>
      </c>
      <c r="H295" s="113" t="s">
        <v>9616</v>
      </c>
      <c r="I295" s="179" t="s">
        <v>496</v>
      </c>
      <c r="J295" s="115" t="s">
        <v>156</v>
      </c>
      <c r="K295" s="181">
        <v>778</v>
      </c>
      <c r="L295" s="115"/>
      <c r="M295" s="181" t="s">
        <v>199</v>
      </c>
      <c r="N295" s="115" t="s">
        <v>670</v>
      </c>
      <c r="O295" s="115" t="s">
        <v>499</v>
      </c>
      <c r="P295" s="115" t="s">
        <v>9410</v>
      </c>
      <c r="Q295" s="119" t="s">
        <v>10383</v>
      </c>
      <c r="R295" s="119" t="s">
        <v>11506</v>
      </c>
      <c r="S295" s="120" t="s">
        <v>151</v>
      </c>
      <c r="T295" s="115" t="s">
        <v>495</v>
      </c>
      <c r="U295" s="180"/>
      <c r="V295" s="180"/>
      <c r="W295" s="121" t="str">
        <f>VLOOKUP(TRIM(X295),X10:Y88,2,FALSE)</f>
        <v>Frank</v>
      </c>
      <c r="X295" s="215" t="str">
        <f t="shared" si="20"/>
        <v>6.15.1</v>
      </c>
      <c r="Y295" s="226">
        <f t="shared" si="21"/>
        <v>0</v>
      </c>
      <c r="Z295" s="215">
        <f t="shared" si="22"/>
        <v>0</v>
      </c>
      <c r="AA295" s="215">
        <f t="shared" si="23"/>
        <v>4</v>
      </c>
    </row>
    <row r="296" spans="1:27" ht="35.25" customHeight="1" x14ac:dyDescent="0.25">
      <c r="A296" s="110" t="s">
        <v>135</v>
      </c>
      <c r="B296" s="264"/>
      <c r="C296" s="112" t="s">
        <v>136</v>
      </c>
      <c r="D296" s="112" t="s">
        <v>749</v>
      </c>
      <c r="E296" s="223" t="s">
        <v>7502</v>
      </c>
      <c r="F296" s="113" t="s">
        <v>20</v>
      </c>
      <c r="G296" s="113" t="s">
        <v>137</v>
      </c>
      <c r="H296" s="113" t="s">
        <v>9617</v>
      </c>
      <c r="I296" s="179" t="s">
        <v>496</v>
      </c>
      <c r="J296" s="117" t="s">
        <v>763</v>
      </c>
      <c r="K296" s="116"/>
      <c r="L296" s="117"/>
      <c r="M296" s="116"/>
      <c r="N296" s="115" t="s">
        <v>472</v>
      </c>
      <c r="O296" s="115" t="s">
        <v>499</v>
      </c>
      <c r="P296" s="115" t="s">
        <v>764</v>
      </c>
      <c r="Q296" s="119" t="s">
        <v>10384</v>
      </c>
      <c r="R296" s="119" t="s">
        <v>11307</v>
      </c>
      <c r="S296" s="120" t="s">
        <v>11307</v>
      </c>
      <c r="T296" s="115" t="s">
        <v>495</v>
      </c>
      <c r="U296" s="180"/>
      <c r="V296" s="180"/>
      <c r="W296" s="121" t="str">
        <f>VLOOKUP(TRIM(X296),X10:Y88,2,FALSE)</f>
        <v>Puneet</v>
      </c>
      <c r="X296" s="215" t="str">
        <f t="shared" si="20"/>
        <v>6.28</v>
      </c>
      <c r="Y296" s="226">
        <f t="shared" si="21"/>
        <v>0</v>
      </c>
      <c r="Z296" s="215">
        <f t="shared" si="22"/>
        <v>0</v>
      </c>
      <c r="AA296" s="215">
        <f t="shared" si="23"/>
        <v>4</v>
      </c>
    </row>
    <row r="297" spans="1:27" ht="35.25" customHeight="1" x14ac:dyDescent="0.25">
      <c r="A297" s="110" t="s">
        <v>135</v>
      </c>
      <c r="B297" s="264"/>
      <c r="C297" s="112" t="s">
        <v>136</v>
      </c>
      <c r="D297" s="112" t="s">
        <v>749</v>
      </c>
      <c r="E297" s="223" t="s">
        <v>7503</v>
      </c>
      <c r="F297" s="113" t="s">
        <v>20</v>
      </c>
      <c r="G297" s="113" t="s">
        <v>137</v>
      </c>
      <c r="H297" s="113" t="s">
        <v>9618</v>
      </c>
      <c r="I297" s="179" t="s">
        <v>496</v>
      </c>
      <c r="J297" s="117" t="s">
        <v>763</v>
      </c>
      <c r="K297" s="116"/>
      <c r="L297" s="117"/>
      <c r="M297" s="116"/>
      <c r="N297" s="115" t="s">
        <v>472</v>
      </c>
      <c r="O297" s="115" t="s">
        <v>499</v>
      </c>
      <c r="P297" s="115" t="s">
        <v>764</v>
      </c>
      <c r="Q297" s="119" t="s">
        <v>10385</v>
      </c>
      <c r="R297" s="119" t="s">
        <v>11314</v>
      </c>
      <c r="S297" s="120" t="s">
        <v>11314</v>
      </c>
      <c r="T297" s="115" t="s">
        <v>495</v>
      </c>
      <c r="U297" s="180"/>
      <c r="V297" s="180"/>
      <c r="W297" s="121" t="str">
        <f>VLOOKUP(TRIM(X297),X10:Y88,2,FALSE)</f>
        <v>Puneet</v>
      </c>
      <c r="X297" s="215" t="str">
        <f t="shared" si="20"/>
        <v>6.28</v>
      </c>
      <c r="Y297" s="226">
        <f t="shared" si="21"/>
        <v>0</v>
      </c>
      <c r="Z297" s="215">
        <f t="shared" si="22"/>
        <v>0</v>
      </c>
      <c r="AA297" s="215">
        <f t="shared" si="23"/>
        <v>4</v>
      </c>
    </row>
    <row r="298" spans="1:27" ht="35.25" customHeight="1" x14ac:dyDescent="0.25">
      <c r="A298" s="110"/>
      <c r="B298" s="264"/>
      <c r="C298" s="112" t="s">
        <v>21</v>
      </c>
      <c r="D298" s="112" t="s">
        <v>129</v>
      </c>
      <c r="E298" s="223" t="s">
        <v>7504</v>
      </c>
      <c r="F298" s="113" t="s">
        <v>20</v>
      </c>
      <c r="G298" s="124" t="s">
        <v>137</v>
      </c>
      <c r="H298" s="124" t="s">
        <v>9619</v>
      </c>
      <c r="I298" s="125" t="s">
        <v>496</v>
      </c>
      <c r="J298" s="126" t="s">
        <v>763</v>
      </c>
      <c r="K298" s="127"/>
      <c r="L298" s="126"/>
      <c r="M298" s="127"/>
      <c r="N298" s="126" t="s">
        <v>472</v>
      </c>
      <c r="O298" s="126" t="s">
        <v>499</v>
      </c>
      <c r="P298" s="126" t="s">
        <v>764</v>
      </c>
      <c r="Q298" s="128" t="s">
        <v>10242</v>
      </c>
      <c r="R298" s="128" t="s">
        <v>157</v>
      </c>
      <c r="S298" s="130"/>
      <c r="T298" s="115" t="s">
        <v>495</v>
      </c>
      <c r="U298" s="180"/>
      <c r="V298" s="180"/>
      <c r="W298" s="121" t="str">
        <f>VLOOKUP(TRIM(X298),X10:Y88,2,FALSE)</f>
        <v>Withdrawn</v>
      </c>
      <c r="X298" s="215" t="str">
        <f t="shared" si="20"/>
        <v>99</v>
      </c>
      <c r="Y298" s="226">
        <f t="shared" si="21"/>
        <v>0</v>
      </c>
      <c r="Z298" s="215">
        <f t="shared" si="22"/>
        <v>0</v>
      </c>
      <c r="AA298" s="215">
        <f t="shared" si="23"/>
        <v>4</v>
      </c>
    </row>
    <row r="299" spans="1:27" ht="35.25" customHeight="1" x14ac:dyDescent="0.25">
      <c r="A299" s="110" t="s">
        <v>135</v>
      </c>
      <c r="B299" s="264"/>
      <c r="C299" s="112" t="s">
        <v>136</v>
      </c>
      <c r="D299" s="112" t="s">
        <v>349</v>
      </c>
      <c r="E299" s="223" t="s">
        <v>7505</v>
      </c>
      <c r="F299" s="113" t="s">
        <v>20</v>
      </c>
      <c r="G299" s="113" t="s">
        <v>137</v>
      </c>
      <c r="H299" s="113" t="s">
        <v>9620</v>
      </c>
      <c r="I299" s="179" t="s">
        <v>494</v>
      </c>
      <c r="J299" s="115" t="s">
        <v>9455</v>
      </c>
      <c r="K299" s="181"/>
      <c r="L299" s="115"/>
      <c r="M299" s="181"/>
      <c r="N299" s="115" t="s">
        <v>596</v>
      </c>
      <c r="O299" s="115" t="s">
        <v>499</v>
      </c>
      <c r="P299" s="115" t="s">
        <v>9451</v>
      </c>
      <c r="Q299" s="119" t="s">
        <v>10386</v>
      </c>
      <c r="R299" s="119" t="s">
        <v>11253</v>
      </c>
      <c r="S299" s="120" t="s">
        <v>165</v>
      </c>
      <c r="T299" s="115" t="s">
        <v>263</v>
      </c>
      <c r="U299" s="180"/>
      <c r="V299" s="180"/>
      <c r="W299" s="121" t="str">
        <f>VLOOKUP(TRIM(X299),X10:Y88,2,FALSE)</f>
        <v>Krisztian</v>
      </c>
      <c r="X299" s="215" t="str">
        <f t="shared" si="20"/>
        <v>6.13</v>
      </c>
      <c r="Y299" s="226">
        <f t="shared" si="21"/>
        <v>0</v>
      </c>
      <c r="Z299" s="215">
        <f t="shared" si="22"/>
        <v>0</v>
      </c>
      <c r="AA299" s="215">
        <f t="shared" si="23"/>
        <v>26</v>
      </c>
    </row>
    <row r="300" spans="1:27" ht="35.25" customHeight="1" x14ac:dyDescent="0.25">
      <c r="A300" s="110" t="s">
        <v>135</v>
      </c>
      <c r="B300" s="264" t="s">
        <v>13115</v>
      </c>
      <c r="C300" s="112" t="s">
        <v>136</v>
      </c>
      <c r="D300" s="112" t="s">
        <v>97</v>
      </c>
      <c r="E300" s="223" t="s">
        <v>7506</v>
      </c>
      <c r="F300" s="113" t="s">
        <v>23</v>
      </c>
      <c r="G300" s="113" t="s">
        <v>137</v>
      </c>
      <c r="H300" s="113" t="s">
        <v>9625</v>
      </c>
      <c r="I300" s="179" t="s">
        <v>496</v>
      </c>
      <c r="J300" s="117" t="s">
        <v>156</v>
      </c>
      <c r="K300" s="116">
        <v>779</v>
      </c>
      <c r="L300" s="117"/>
      <c r="M300" s="116" t="s">
        <v>171</v>
      </c>
      <c r="N300" s="115" t="s">
        <v>670</v>
      </c>
      <c r="O300" s="115" t="s">
        <v>153</v>
      </c>
      <c r="P300" s="115" t="s">
        <v>164</v>
      </c>
      <c r="Q300" s="119" t="s">
        <v>4508</v>
      </c>
      <c r="R300" s="119" t="s">
        <v>11450</v>
      </c>
      <c r="S300" s="120" t="s">
        <v>151</v>
      </c>
      <c r="T300" s="115" t="s">
        <v>495</v>
      </c>
      <c r="U300" s="180"/>
      <c r="V300" s="180"/>
      <c r="W300" s="121" t="str">
        <f>VLOOKUP(TRIM(X300),X10:Y88,2,FALSE)</f>
        <v>Frank</v>
      </c>
      <c r="X300" s="215" t="str">
        <f t="shared" si="20"/>
        <v>6.5.4</v>
      </c>
      <c r="Y300" s="226">
        <f t="shared" si="21"/>
        <v>0</v>
      </c>
      <c r="Z300" s="215">
        <f t="shared" si="22"/>
        <v>0</v>
      </c>
      <c r="AA300" s="215">
        <f t="shared" si="23"/>
        <v>4</v>
      </c>
    </row>
    <row r="301" spans="1:27" ht="35.25" customHeight="1" x14ac:dyDescent="0.25">
      <c r="A301" s="110" t="s">
        <v>135</v>
      </c>
      <c r="B301" s="264" t="s">
        <v>13278</v>
      </c>
      <c r="C301" s="112" t="s">
        <v>136</v>
      </c>
      <c r="D301" s="112" t="s">
        <v>97</v>
      </c>
      <c r="E301" s="223" t="s">
        <v>7507</v>
      </c>
      <c r="F301" s="113" t="s">
        <v>23</v>
      </c>
      <c r="G301" s="113" t="s">
        <v>137</v>
      </c>
      <c r="H301" s="113" t="s">
        <v>9626</v>
      </c>
      <c r="I301" s="179" t="s">
        <v>496</v>
      </c>
      <c r="J301" s="115" t="s">
        <v>156</v>
      </c>
      <c r="K301" s="181">
        <v>780</v>
      </c>
      <c r="L301" s="115"/>
      <c r="M301" s="181" t="s">
        <v>171</v>
      </c>
      <c r="N301" s="115" t="s">
        <v>670</v>
      </c>
      <c r="O301" s="115" t="s">
        <v>153</v>
      </c>
      <c r="P301" s="115" t="s">
        <v>164</v>
      </c>
      <c r="Q301" s="119" t="s">
        <v>4508</v>
      </c>
      <c r="R301" s="119" t="s">
        <v>11451</v>
      </c>
      <c r="S301" s="120" t="s">
        <v>151</v>
      </c>
      <c r="T301" s="115" t="s">
        <v>495</v>
      </c>
      <c r="U301" s="180"/>
      <c r="V301" s="180"/>
      <c r="W301" s="121" t="str">
        <f>VLOOKUP(TRIM(X301),X10:Y88,2,FALSE)</f>
        <v>Frank</v>
      </c>
      <c r="X301" s="215" t="str">
        <f t="shared" si="20"/>
        <v>6.5.4</v>
      </c>
      <c r="Y301" s="226">
        <f t="shared" si="21"/>
        <v>0</v>
      </c>
      <c r="Z301" s="215">
        <f t="shared" si="22"/>
        <v>0</v>
      </c>
      <c r="AA301" s="215">
        <f t="shared" si="23"/>
        <v>4</v>
      </c>
    </row>
    <row r="302" spans="1:27" ht="35.25" customHeight="1" x14ac:dyDescent="0.25">
      <c r="A302" s="110" t="s">
        <v>135</v>
      </c>
      <c r="B302" s="264" t="s">
        <v>13042</v>
      </c>
      <c r="C302" s="112" t="s">
        <v>136</v>
      </c>
      <c r="D302" s="112" t="s">
        <v>114</v>
      </c>
      <c r="E302" s="223" t="s">
        <v>7508</v>
      </c>
      <c r="F302" s="113" t="s">
        <v>23</v>
      </c>
      <c r="G302" s="113" t="s">
        <v>137</v>
      </c>
      <c r="H302" s="113" t="s">
        <v>9627</v>
      </c>
      <c r="I302" s="179" t="s">
        <v>179</v>
      </c>
      <c r="J302" s="115" t="s">
        <v>156</v>
      </c>
      <c r="K302" s="181">
        <v>781</v>
      </c>
      <c r="L302" s="115"/>
      <c r="M302" s="181" t="s">
        <v>199</v>
      </c>
      <c r="N302" s="115" t="s">
        <v>670</v>
      </c>
      <c r="O302" s="115" t="s">
        <v>499</v>
      </c>
      <c r="P302" s="115" t="s">
        <v>9446</v>
      </c>
      <c r="Q302" s="119" t="s">
        <v>10387</v>
      </c>
      <c r="R302" s="119" t="s">
        <v>11407</v>
      </c>
      <c r="S302" s="120" t="s">
        <v>11407</v>
      </c>
      <c r="T302" s="115" t="s">
        <v>176</v>
      </c>
      <c r="U302" s="180"/>
      <c r="V302" s="180"/>
      <c r="W302" s="121" t="str">
        <f>VLOOKUP(TRIM(X302),X10:Y88,2,FALSE)</f>
        <v>Krisztian</v>
      </c>
      <c r="X302" s="215" t="str">
        <f t="shared" si="20"/>
        <v>6.7</v>
      </c>
      <c r="Y302" s="226">
        <f t="shared" si="21"/>
        <v>0</v>
      </c>
      <c r="Z302" s="215">
        <f t="shared" si="22"/>
        <v>0</v>
      </c>
      <c r="AA302" s="215">
        <f t="shared" si="23"/>
        <v>35</v>
      </c>
    </row>
    <row r="303" spans="1:27" ht="35.25" customHeight="1" x14ac:dyDescent="0.25">
      <c r="A303" s="110" t="s">
        <v>135</v>
      </c>
      <c r="B303" s="264" t="s">
        <v>13032</v>
      </c>
      <c r="C303" s="112" t="s">
        <v>136</v>
      </c>
      <c r="D303" s="112" t="s">
        <v>114</v>
      </c>
      <c r="E303" s="223" t="s">
        <v>7509</v>
      </c>
      <c r="F303" s="113" t="s">
        <v>23</v>
      </c>
      <c r="G303" s="113" t="s">
        <v>137</v>
      </c>
      <c r="H303" s="113" t="s">
        <v>9628</v>
      </c>
      <c r="I303" s="179" t="s">
        <v>179</v>
      </c>
      <c r="J303" s="117" t="s">
        <v>166</v>
      </c>
      <c r="K303" s="116">
        <v>894</v>
      </c>
      <c r="L303" s="117"/>
      <c r="M303" s="116" t="s">
        <v>199</v>
      </c>
      <c r="N303" s="115" t="s">
        <v>9411</v>
      </c>
      <c r="O303" s="115" t="s">
        <v>499</v>
      </c>
      <c r="P303" s="115" t="s">
        <v>9446</v>
      </c>
      <c r="Q303" s="119" t="s">
        <v>10388</v>
      </c>
      <c r="R303" s="119" t="s">
        <v>11682</v>
      </c>
      <c r="S303" s="120" t="s">
        <v>11682</v>
      </c>
      <c r="T303" s="115" t="s">
        <v>176</v>
      </c>
      <c r="U303" s="180"/>
      <c r="V303" s="180"/>
      <c r="W303" s="121" t="str">
        <f>VLOOKUP(TRIM(X303),X10:Y88,2,FALSE)</f>
        <v>Krisztian</v>
      </c>
      <c r="X303" s="215" t="str">
        <f t="shared" si="20"/>
        <v>6.7</v>
      </c>
      <c r="Y303" s="226">
        <f t="shared" si="21"/>
        <v>0</v>
      </c>
      <c r="Z303" s="215">
        <f t="shared" si="22"/>
        <v>0</v>
      </c>
      <c r="AA303" s="215">
        <f t="shared" si="23"/>
        <v>35</v>
      </c>
    </row>
    <row r="304" spans="1:27" ht="35.25" customHeight="1" x14ac:dyDescent="0.25">
      <c r="A304" s="110" t="s">
        <v>135</v>
      </c>
      <c r="B304" s="264"/>
      <c r="C304" s="112" t="s">
        <v>136</v>
      </c>
      <c r="D304" s="112" t="s">
        <v>349</v>
      </c>
      <c r="E304" s="223" t="s">
        <v>7510</v>
      </c>
      <c r="F304" s="113" t="s">
        <v>20</v>
      </c>
      <c r="G304" s="113" t="s">
        <v>137</v>
      </c>
      <c r="H304" s="113" t="s">
        <v>9621</v>
      </c>
      <c r="I304" s="216" t="s">
        <v>219</v>
      </c>
      <c r="J304" s="117" t="s">
        <v>9455</v>
      </c>
      <c r="K304" s="116"/>
      <c r="L304" s="117"/>
      <c r="M304" s="116"/>
      <c r="N304" s="115" t="s">
        <v>9433</v>
      </c>
      <c r="O304" s="115" t="s">
        <v>499</v>
      </c>
      <c r="P304" s="115" t="s">
        <v>9451</v>
      </c>
      <c r="Q304" s="119" t="s">
        <v>9622</v>
      </c>
      <c r="R304" s="119" t="s">
        <v>11192</v>
      </c>
      <c r="S304" s="120" t="s">
        <v>11192</v>
      </c>
      <c r="T304" s="115" t="s">
        <v>449</v>
      </c>
      <c r="U304" s="180"/>
      <c r="V304" s="180"/>
      <c r="W304" s="121" t="str">
        <f>VLOOKUP(TRIM(X304),X10:Y88,2,FALSE)</f>
        <v>Krisztian</v>
      </c>
      <c r="X304" s="215" t="str">
        <f t="shared" si="20"/>
        <v>6.13</v>
      </c>
      <c r="Y304" s="226">
        <f t="shared" si="21"/>
        <v>0</v>
      </c>
      <c r="Z304" s="215">
        <f t="shared" si="22"/>
        <v>0</v>
      </c>
      <c r="AA304" s="215">
        <f t="shared" si="23"/>
        <v>4</v>
      </c>
    </row>
    <row r="305" spans="1:27" ht="35.25" customHeight="1" x14ac:dyDescent="0.25">
      <c r="A305" s="110" t="s">
        <v>135</v>
      </c>
      <c r="B305" s="264"/>
      <c r="C305" s="112" t="s">
        <v>136</v>
      </c>
      <c r="D305" s="112" t="s">
        <v>349</v>
      </c>
      <c r="E305" s="223" t="s">
        <v>7511</v>
      </c>
      <c r="F305" s="113" t="s">
        <v>20</v>
      </c>
      <c r="G305" s="113" t="s">
        <v>137</v>
      </c>
      <c r="H305" s="113" t="s">
        <v>9629</v>
      </c>
      <c r="I305" s="179" t="s">
        <v>219</v>
      </c>
      <c r="J305" s="117" t="s">
        <v>9455</v>
      </c>
      <c r="K305" s="116"/>
      <c r="L305" s="117"/>
      <c r="M305" s="116"/>
      <c r="N305" s="115" t="s">
        <v>9433</v>
      </c>
      <c r="O305" s="115" t="s">
        <v>499</v>
      </c>
      <c r="P305" s="115" t="s">
        <v>9451</v>
      </c>
      <c r="Q305" s="119" t="s">
        <v>10389</v>
      </c>
      <c r="R305" s="119" t="s">
        <v>11193</v>
      </c>
      <c r="S305" s="120" t="s">
        <v>11193</v>
      </c>
      <c r="T305" s="115" t="s">
        <v>449</v>
      </c>
      <c r="U305" s="180"/>
      <c r="V305" s="180"/>
      <c r="W305" s="121" t="str">
        <f>VLOOKUP(TRIM(X305),X10:Y88,2,FALSE)</f>
        <v>Krisztian</v>
      </c>
      <c r="X305" s="215" t="str">
        <f t="shared" si="20"/>
        <v>6.13</v>
      </c>
      <c r="Y305" s="226">
        <f t="shared" si="21"/>
        <v>0</v>
      </c>
      <c r="Z305" s="215">
        <f t="shared" si="22"/>
        <v>0</v>
      </c>
      <c r="AA305" s="215">
        <f t="shared" si="23"/>
        <v>4</v>
      </c>
    </row>
    <row r="306" spans="1:27" ht="35.25" customHeight="1" x14ac:dyDescent="0.25">
      <c r="A306" s="110" t="s">
        <v>135</v>
      </c>
      <c r="B306" s="264"/>
      <c r="C306" s="112" t="s">
        <v>136</v>
      </c>
      <c r="D306" s="112" t="s">
        <v>349</v>
      </c>
      <c r="E306" s="223" t="s">
        <v>7512</v>
      </c>
      <c r="F306" s="113" t="s">
        <v>20</v>
      </c>
      <c r="G306" s="113" t="s">
        <v>137</v>
      </c>
      <c r="H306" s="113" t="s">
        <v>9630</v>
      </c>
      <c r="I306" s="179" t="s">
        <v>219</v>
      </c>
      <c r="J306" s="117" t="s">
        <v>9455</v>
      </c>
      <c r="K306" s="116"/>
      <c r="L306" s="117"/>
      <c r="M306" s="116"/>
      <c r="N306" s="115" t="s">
        <v>9433</v>
      </c>
      <c r="O306" s="115" t="s">
        <v>499</v>
      </c>
      <c r="P306" s="115" t="s">
        <v>9451</v>
      </c>
      <c r="Q306" s="119" t="s">
        <v>10390</v>
      </c>
      <c r="R306" s="119" t="s">
        <v>11253</v>
      </c>
      <c r="S306" s="120" t="s">
        <v>165</v>
      </c>
      <c r="T306" s="115" t="s">
        <v>449</v>
      </c>
      <c r="U306" s="180"/>
      <c r="V306" s="180"/>
      <c r="W306" s="121" t="str">
        <f>VLOOKUP(TRIM(X306),X10:Y88,2,FALSE)</f>
        <v>Krisztian</v>
      </c>
      <c r="X306" s="215" t="str">
        <f t="shared" si="20"/>
        <v>6.13</v>
      </c>
      <c r="Y306" s="226">
        <f t="shared" si="21"/>
        <v>0</v>
      </c>
      <c r="Z306" s="215">
        <f t="shared" si="22"/>
        <v>0</v>
      </c>
      <c r="AA306" s="215">
        <f t="shared" si="23"/>
        <v>4</v>
      </c>
    </row>
    <row r="307" spans="1:27" ht="35.25" customHeight="1" x14ac:dyDescent="0.25">
      <c r="A307" s="110" t="s">
        <v>135</v>
      </c>
      <c r="B307" s="264"/>
      <c r="C307" s="112" t="s">
        <v>136</v>
      </c>
      <c r="D307" s="112" t="s">
        <v>349</v>
      </c>
      <c r="E307" s="223" t="s">
        <v>7513</v>
      </c>
      <c r="F307" s="113" t="s">
        <v>20</v>
      </c>
      <c r="G307" s="113" t="s">
        <v>137</v>
      </c>
      <c r="H307" s="113" t="s">
        <v>9631</v>
      </c>
      <c r="I307" s="179" t="s">
        <v>219</v>
      </c>
      <c r="J307" s="117" t="s">
        <v>9455</v>
      </c>
      <c r="K307" s="116"/>
      <c r="L307" s="117"/>
      <c r="M307" s="116"/>
      <c r="N307" s="115" t="s">
        <v>9433</v>
      </c>
      <c r="O307" s="115" t="s">
        <v>499</v>
      </c>
      <c r="P307" s="115" t="s">
        <v>9451</v>
      </c>
      <c r="Q307" s="119" t="s">
        <v>10391</v>
      </c>
      <c r="R307" s="119" t="s">
        <v>11253</v>
      </c>
      <c r="S307" s="120" t="s">
        <v>165</v>
      </c>
      <c r="T307" s="115" t="s">
        <v>449</v>
      </c>
      <c r="U307" s="180"/>
      <c r="V307" s="180"/>
      <c r="W307" s="121" t="str">
        <f>VLOOKUP(TRIM(X307),X10:Y88,2,FALSE)</f>
        <v>Krisztian</v>
      </c>
      <c r="X307" s="215" t="str">
        <f t="shared" si="20"/>
        <v>6.13</v>
      </c>
      <c r="Y307" s="226">
        <f t="shared" si="21"/>
        <v>0</v>
      </c>
      <c r="Z307" s="215">
        <f t="shared" si="22"/>
        <v>0</v>
      </c>
      <c r="AA307" s="215">
        <f t="shared" si="23"/>
        <v>4</v>
      </c>
    </row>
    <row r="308" spans="1:27" ht="35.25" customHeight="1" x14ac:dyDescent="0.25">
      <c r="A308" s="110" t="s">
        <v>135</v>
      </c>
      <c r="B308" s="264"/>
      <c r="C308" s="112" t="s">
        <v>136</v>
      </c>
      <c r="D308" s="112" t="s">
        <v>349</v>
      </c>
      <c r="E308" s="223" t="s">
        <v>7514</v>
      </c>
      <c r="F308" s="113" t="s">
        <v>20</v>
      </c>
      <c r="G308" s="113" t="s">
        <v>137</v>
      </c>
      <c r="H308" s="113" t="s">
        <v>9632</v>
      </c>
      <c r="I308" s="179" t="s">
        <v>219</v>
      </c>
      <c r="J308" s="117" t="s">
        <v>9455</v>
      </c>
      <c r="K308" s="116"/>
      <c r="L308" s="117"/>
      <c r="M308" s="116"/>
      <c r="N308" s="115" t="s">
        <v>9433</v>
      </c>
      <c r="O308" s="115" t="s">
        <v>499</v>
      </c>
      <c r="P308" s="115" t="s">
        <v>9451</v>
      </c>
      <c r="Q308" s="119" t="s">
        <v>9623</v>
      </c>
      <c r="R308" s="119" t="s">
        <v>11253</v>
      </c>
      <c r="S308" s="120" t="s">
        <v>165</v>
      </c>
      <c r="T308" s="115" t="s">
        <v>449</v>
      </c>
      <c r="U308" s="180"/>
      <c r="V308" s="180"/>
      <c r="W308" s="121" t="str">
        <f>VLOOKUP(TRIM(X308),X10:Y88,2,FALSE)</f>
        <v>Krisztian</v>
      </c>
      <c r="X308" s="215" t="str">
        <f t="shared" si="20"/>
        <v>6.13</v>
      </c>
      <c r="Y308" s="226">
        <f t="shared" si="21"/>
        <v>0</v>
      </c>
      <c r="Z308" s="215">
        <f t="shared" si="22"/>
        <v>0</v>
      </c>
      <c r="AA308" s="215">
        <f t="shared" si="23"/>
        <v>4</v>
      </c>
    </row>
    <row r="309" spans="1:27" ht="35.25" customHeight="1" x14ac:dyDescent="0.25">
      <c r="A309" s="110" t="s">
        <v>135</v>
      </c>
      <c r="B309" s="264" t="s">
        <v>13279</v>
      </c>
      <c r="C309" s="112" t="s">
        <v>136</v>
      </c>
      <c r="D309" s="112" t="s">
        <v>470</v>
      </c>
      <c r="E309" s="223" t="s">
        <v>7515</v>
      </c>
      <c r="F309" s="113" t="s">
        <v>23</v>
      </c>
      <c r="G309" s="113" t="s">
        <v>137</v>
      </c>
      <c r="H309" s="113" t="s">
        <v>9633</v>
      </c>
      <c r="I309" s="179" t="s">
        <v>225</v>
      </c>
      <c r="J309" s="117" t="s">
        <v>156</v>
      </c>
      <c r="K309" s="116">
        <v>782</v>
      </c>
      <c r="L309" s="117"/>
      <c r="M309" s="116" t="s">
        <v>171</v>
      </c>
      <c r="N309" s="115" t="s">
        <v>670</v>
      </c>
      <c r="O309" s="115" t="s">
        <v>499</v>
      </c>
      <c r="P309" s="115" t="s">
        <v>9624</v>
      </c>
      <c r="Q309" s="119" t="s">
        <v>10392</v>
      </c>
      <c r="R309" s="119" t="s">
        <v>11456</v>
      </c>
      <c r="S309" s="120" t="s">
        <v>165</v>
      </c>
      <c r="T309" s="115" t="s">
        <v>201</v>
      </c>
      <c r="U309" s="180"/>
      <c r="V309" s="180"/>
      <c r="W309" s="121" t="str">
        <f>VLOOKUP(TRIM(X309),X10:Y88,2,FALSE)</f>
        <v>Frank</v>
      </c>
      <c r="X309" s="215" t="str">
        <f t="shared" si="20"/>
        <v>6.21</v>
      </c>
      <c r="Y309" s="226">
        <f t="shared" si="21"/>
        <v>0</v>
      </c>
      <c r="Z309" s="215">
        <f t="shared" si="22"/>
        <v>0</v>
      </c>
      <c r="AA309" s="215">
        <f t="shared" si="23"/>
        <v>3</v>
      </c>
    </row>
    <row r="310" spans="1:27" ht="35.25" customHeight="1" x14ac:dyDescent="0.25">
      <c r="A310" s="110" t="s">
        <v>135</v>
      </c>
      <c r="B310" s="264" t="s">
        <v>13104</v>
      </c>
      <c r="C310" s="112" t="s">
        <v>136</v>
      </c>
      <c r="D310" s="112" t="s">
        <v>470</v>
      </c>
      <c r="E310" s="223" t="s">
        <v>7516</v>
      </c>
      <c r="F310" s="113" t="s">
        <v>23</v>
      </c>
      <c r="G310" s="113" t="s">
        <v>137</v>
      </c>
      <c r="H310" s="113" t="s">
        <v>9634</v>
      </c>
      <c r="I310" s="179" t="s">
        <v>225</v>
      </c>
      <c r="J310" s="117" t="s">
        <v>166</v>
      </c>
      <c r="K310" s="116">
        <v>895</v>
      </c>
      <c r="L310" s="117"/>
      <c r="M310" s="116" t="s">
        <v>171</v>
      </c>
      <c r="N310" s="115" t="s">
        <v>9411</v>
      </c>
      <c r="O310" s="115" t="s">
        <v>499</v>
      </c>
      <c r="P310" s="115" t="s">
        <v>9624</v>
      </c>
      <c r="Q310" s="119" t="s">
        <v>10393</v>
      </c>
      <c r="R310" s="119" t="s">
        <v>11461</v>
      </c>
      <c r="S310" s="120" t="s">
        <v>11462</v>
      </c>
      <c r="T310" s="115" t="s">
        <v>201</v>
      </c>
      <c r="U310" s="180"/>
      <c r="V310" s="180"/>
      <c r="W310" s="121" t="str">
        <f>VLOOKUP(TRIM(X310),X10:Y88,2,FALSE)</f>
        <v>Frank</v>
      </c>
      <c r="X310" s="215" t="str">
        <f t="shared" si="20"/>
        <v>6.21</v>
      </c>
      <c r="Y310" s="226">
        <f t="shared" si="21"/>
        <v>0</v>
      </c>
      <c r="Z310" s="215">
        <f t="shared" si="22"/>
        <v>0</v>
      </c>
      <c r="AA310" s="215">
        <f t="shared" si="23"/>
        <v>3</v>
      </c>
    </row>
    <row r="311" spans="1:27" ht="35.25" customHeight="1" x14ac:dyDescent="0.25">
      <c r="A311" s="110" t="s">
        <v>135</v>
      </c>
      <c r="B311" s="264" t="s">
        <v>13043</v>
      </c>
      <c r="C311" s="112" t="s">
        <v>136</v>
      </c>
      <c r="D311" s="112" t="s">
        <v>114</v>
      </c>
      <c r="E311" s="223" t="s">
        <v>7517</v>
      </c>
      <c r="F311" s="113" t="s">
        <v>23</v>
      </c>
      <c r="G311" s="113" t="s">
        <v>137</v>
      </c>
      <c r="H311" s="113" t="s">
        <v>9635</v>
      </c>
      <c r="I311" s="179" t="s">
        <v>179</v>
      </c>
      <c r="J311" s="117" t="s">
        <v>156</v>
      </c>
      <c r="K311" s="116">
        <v>783</v>
      </c>
      <c r="L311" s="117"/>
      <c r="M311" s="116" t="s">
        <v>199</v>
      </c>
      <c r="N311" s="115" t="s">
        <v>670</v>
      </c>
      <c r="O311" s="115" t="s">
        <v>499</v>
      </c>
      <c r="P311" s="115" t="s">
        <v>9446</v>
      </c>
      <c r="Q311" s="119" t="s">
        <v>10394</v>
      </c>
      <c r="R311" s="119" t="s">
        <v>11409</v>
      </c>
      <c r="S311" s="120" t="s">
        <v>11409</v>
      </c>
      <c r="T311" s="115" t="s">
        <v>176</v>
      </c>
      <c r="U311" s="180"/>
      <c r="V311" s="180"/>
      <c r="W311" s="121" t="str">
        <f>VLOOKUP(TRIM(X311),X10:Y88,2,FALSE)</f>
        <v>Krisztian</v>
      </c>
      <c r="X311" s="215" t="str">
        <f t="shared" si="20"/>
        <v>6.7</v>
      </c>
      <c r="Y311" s="226">
        <f t="shared" si="21"/>
        <v>0</v>
      </c>
      <c r="Z311" s="215">
        <f t="shared" si="22"/>
        <v>0</v>
      </c>
      <c r="AA311" s="215">
        <f t="shared" si="23"/>
        <v>35</v>
      </c>
    </row>
    <row r="312" spans="1:27" ht="35.25" customHeight="1" x14ac:dyDescent="0.25">
      <c r="A312" s="110" t="s">
        <v>135</v>
      </c>
      <c r="B312" s="264" t="s">
        <v>13050</v>
      </c>
      <c r="C312" s="112" t="s">
        <v>136</v>
      </c>
      <c r="D312" s="112" t="s">
        <v>109</v>
      </c>
      <c r="E312" s="223" t="s">
        <v>7518</v>
      </c>
      <c r="F312" s="113" t="s">
        <v>23</v>
      </c>
      <c r="G312" s="113" t="s">
        <v>137</v>
      </c>
      <c r="H312" s="113" t="s">
        <v>9644</v>
      </c>
      <c r="I312" s="179" t="s">
        <v>9976</v>
      </c>
      <c r="J312" s="117" t="s">
        <v>156</v>
      </c>
      <c r="K312" s="116">
        <v>784</v>
      </c>
      <c r="L312" s="117"/>
      <c r="M312" s="116" t="s">
        <v>171</v>
      </c>
      <c r="N312" s="115" t="s">
        <v>670</v>
      </c>
      <c r="O312" s="115" t="s">
        <v>153</v>
      </c>
      <c r="P312" s="115" t="s">
        <v>164</v>
      </c>
      <c r="Q312" s="119" t="s">
        <v>10395</v>
      </c>
      <c r="R312" s="119" t="s">
        <v>10814</v>
      </c>
      <c r="S312" s="120" t="s">
        <v>10814</v>
      </c>
      <c r="T312" s="115" t="s">
        <v>200</v>
      </c>
      <c r="U312" s="180"/>
      <c r="V312" s="180"/>
      <c r="W312" s="121" t="str">
        <f>VLOOKUP(TRIM(X312),X10:Y88,2,FALSE)</f>
        <v>Krisztian</v>
      </c>
      <c r="X312" s="215" t="str">
        <f t="shared" si="20"/>
        <v>6.5.10</v>
      </c>
      <c r="Y312" s="226">
        <f t="shared" si="21"/>
        <v>0</v>
      </c>
      <c r="Z312" s="215">
        <f t="shared" si="22"/>
        <v>0</v>
      </c>
      <c r="AA312" s="215">
        <f t="shared" si="23"/>
        <v>41</v>
      </c>
    </row>
    <row r="313" spans="1:27" ht="35.25" customHeight="1" x14ac:dyDescent="0.25">
      <c r="A313" s="110" t="s">
        <v>135</v>
      </c>
      <c r="B313" s="264"/>
      <c r="C313" s="112" t="s">
        <v>136</v>
      </c>
      <c r="D313" s="112" t="s">
        <v>109</v>
      </c>
      <c r="E313" s="223" t="s">
        <v>7519</v>
      </c>
      <c r="F313" s="113" t="s">
        <v>154</v>
      </c>
      <c r="G313" s="113" t="s">
        <v>47</v>
      </c>
      <c r="H313" s="113" t="s">
        <v>2903</v>
      </c>
      <c r="I313" s="179" t="s">
        <v>494</v>
      </c>
      <c r="J313" s="117"/>
      <c r="K313" s="116"/>
      <c r="L313" s="117"/>
      <c r="M313" s="116"/>
      <c r="N313" s="115"/>
      <c r="O313" s="115" t="s">
        <v>153</v>
      </c>
      <c r="P313" s="115" t="s">
        <v>164</v>
      </c>
      <c r="Q313" s="119" t="s">
        <v>10692</v>
      </c>
      <c r="R313" s="119" t="s">
        <v>152</v>
      </c>
      <c r="S313" s="120" t="s">
        <v>151</v>
      </c>
      <c r="T313" s="115" t="s">
        <v>200</v>
      </c>
      <c r="U313" s="180"/>
      <c r="V313" s="180"/>
      <c r="W313" s="121" t="str">
        <f>VLOOKUP(TRIM(X313),X10:Y88,2,FALSE)</f>
        <v>Krisztian</v>
      </c>
      <c r="X313" s="215" t="str">
        <f t="shared" si="20"/>
        <v>6.5.10</v>
      </c>
      <c r="Y313" s="226">
        <f t="shared" si="21"/>
        <v>0</v>
      </c>
      <c r="Z313" s="215">
        <f t="shared" si="22"/>
        <v>0</v>
      </c>
      <c r="AA313" s="215">
        <f t="shared" si="23"/>
        <v>26</v>
      </c>
    </row>
    <row r="314" spans="1:27" ht="37.15" customHeight="1" x14ac:dyDescent="0.25">
      <c r="A314" s="110" t="s">
        <v>135</v>
      </c>
      <c r="B314" s="264" t="s">
        <v>13280</v>
      </c>
      <c r="C314" s="112" t="s">
        <v>136</v>
      </c>
      <c r="D314" s="112" t="s">
        <v>109</v>
      </c>
      <c r="E314" s="223" t="s">
        <v>7520</v>
      </c>
      <c r="F314" s="113" t="s">
        <v>23</v>
      </c>
      <c r="G314" s="113" t="s">
        <v>137</v>
      </c>
      <c r="H314" s="113" t="s">
        <v>9645</v>
      </c>
      <c r="I314" s="179" t="s">
        <v>494</v>
      </c>
      <c r="J314" s="115" t="s">
        <v>166</v>
      </c>
      <c r="K314" s="181">
        <v>896</v>
      </c>
      <c r="L314" s="115"/>
      <c r="M314" s="181" t="s">
        <v>171</v>
      </c>
      <c r="N314" s="115" t="s">
        <v>9411</v>
      </c>
      <c r="O314" s="115" t="s">
        <v>153</v>
      </c>
      <c r="P314" s="115" t="s">
        <v>164</v>
      </c>
      <c r="Q314" s="119" t="s">
        <v>10396</v>
      </c>
      <c r="R314" s="119" t="s">
        <v>11034</v>
      </c>
      <c r="S314" s="120" t="s">
        <v>11034</v>
      </c>
      <c r="T314" s="115" t="s">
        <v>200</v>
      </c>
      <c r="U314" s="180"/>
      <c r="V314" s="180"/>
      <c r="W314" s="121" t="str">
        <f>VLOOKUP(TRIM(X314),X10:Y88,2,FALSE)</f>
        <v>Krisztian</v>
      </c>
      <c r="X314" s="215" t="str">
        <f t="shared" si="20"/>
        <v>6.5.10</v>
      </c>
      <c r="Y314" s="226">
        <f t="shared" si="21"/>
        <v>0</v>
      </c>
      <c r="Z314" s="215">
        <f t="shared" si="22"/>
        <v>0</v>
      </c>
      <c r="AA314" s="215">
        <f t="shared" si="23"/>
        <v>26</v>
      </c>
    </row>
    <row r="315" spans="1:27" ht="35.25" customHeight="1" x14ac:dyDescent="0.25">
      <c r="A315" s="110" t="s">
        <v>135</v>
      </c>
      <c r="B315" s="264" t="s">
        <v>13281</v>
      </c>
      <c r="C315" s="112" t="s">
        <v>136</v>
      </c>
      <c r="D315" s="112" t="s">
        <v>484</v>
      </c>
      <c r="E315" s="223" t="s">
        <v>7521</v>
      </c>
      <c r="F315" s="113" t="s">
        <v>23</v>
      </c>
      <c r="G315" s="113" t="s">
        <v>137</v>
      </c>
      <c r="H315" s="113" t="s">
        <v>9646</v>
      </c>
      <c r="I315" s="179" t="s">
        <v>494</v>
      </c>
      <c r="J315" s="117" t="s">
        <v>170</v>
      </c>
      <c r="K315" s="116">
        <v>3492</v>
      </c>
      <c r="L315" s="117"/>
      <c r="M315" s="116" t="s">
        <v>199</v>
      </c>
      <c r="N315" s="115" t="s">
        <v>9460</v>
      </c>
      <c r="O315" s="115" t="s">
        <v>499</v>
      </c>
      <c r="P315" s="115" t="s">
        <v>9362</v>
      </c>
      <c r="Q315" s="119" t="s">
        <v>10397</v>
      </c>
      <c r="R315" s="119" t="s">
        <v>11646</v>
      </c>
      <c r="S315" s="120" t="s">
        <v>165</v>
      </c>
      <c r="T315" s="115" t="s">
        <v>200</v>
      </c>
      <c r="U315" s="180"/>
      <c r="V315" s="180"/>
      <c r="W315" s="121" t="str">
        <f>VLOOKUP(TRIM(X315),X10:Y88,2,FALSE)</f>
        <v>Puneet</v>
      </c>
      <c r="X315" s="215" t="str">
        <f t="shared" si="20"/>
        <v>6.16</v>
      </c>
      <c r="Y315" s="226">
        <f t="shared" si="21"/>
        <v>0</v>
      </c>
      <c r="Z315" s="215">
        <f t="shared" si="22"/>
        <v>0</v>
      </c>
      <c r="AA315" s="215">
        <f t="shared" si="23"/>
        <v>26</v>
      </c>
    </row>
    <row r="316" spans="1:27" ht="37.15" customHeight="1" x14ac:dyDescent="0.25">
      <c r="A316" s="110" t="s">
        <v>135</v>
      </c>
      <c r="B316" s="264"/>
      <c r="C316" s="112" t="s">
        <v>136</v>
      </c>
      <c r="D316" s="112" t="s">
        <v>350</v>
      </c>
      <c r="E316" s="223" t="s">
        <v>7522</v>
      </c>
      <c r="F316" s="113" t="s">
        <v>20</v>
      </c>
      <c r="G316" s="113" t="s">
        <v>137</v>
      </c>
      <c r="H316" s="113" t="s">
        <v>9647</v>
      </c>
      <c r="I316" s="179" t="s">
        <v>549</v>
      </c>
      <c r="J316" s="117" t="s">
        <v>9636</v>
      </c>
      <c r="K316" s="116"/>
      <c r="L316" s="117"/>
      <c r="M316" s="116"/>
      <c r="N316" s="115" t="s">
        <v>9474</v>
      </c>
      <c r="O316" s="115" t="s">
        <v>499</v>
      </c>
      <c r="P316" s="115" t="s">
        <v>9637</v>
      </c>
      <c r="Q316" s="119" t="s">
        <v>10398</v>
      </c>
      <c r="R316" s="119" t="s">
        <v>11377</v>
      </c>
      <c r="S316" s="120" t="s">
        <v>11377</v>
      </c>
      <c r="T316" s="115" t="s">
        <v>200</v>
      </c>
      <c r="U316" s="180"/>
      <c r="V316" s="180"/>
      <c r="W316" s="121" t="str">
        <f>VLOOKUP(TRIM(X316),X10:Y88,2,FALSE)</f>
        <v>Krisztian</v>
      </c>
      <c r="X316" s="215" t="str">
        <f t="shared" si="20"/>
        <v>6.14</v>
      </c>
      <c r="Y316" s="226">
        <f t="shared" si="21"/>
        <v>0</v>
      </c>
      <c r="Z316" s="215">
        <f t="shared" si="22"/>
        <v>0</v>
      </c>
      <c r="AA316" s="215">
        <f t="shared" si="23"/>
        <v>32</v>
      </c>
    </row>
    <row r="317" spans="1:27" ht="35.25" customHeight="1" x14ac:dyDescent="0.25">
      <c r="A317" s="110" t="s">
        <v>135</v>
      </c>
      <c r="B317" s="264"/>
      <c r="C317" s="112" t="s">
        <v>136</v>
      </c>
      <c r="D317" s="112" t="s">
        <v>350</v>
      </c>
      <c r="E317" s="223" t="s">
        <v>7523</v>
      </c>
      <c r="F317" s="113" t="s">
        <v>20</v>
      </c>
      <c r="G317" s="113" t="s">
        <v>137</v>
      </c>
      <c r="H317" s="113" t="s">
        <v>9648</v>
      </c>
      <c r="I317" s="179" t="s">
        <v>549</v>
      </c>
      <c r="J317" s="115" t="s">
        <v>9636</v>
      </c>
      <c r="K317" s="181"/>
      <c r="L317" s="115"/>
      <c r="M317" s="181"/>
      <c r="N317" s="115" t="s">
        <v>9474</v>
      </c>
      <c r="O317" s="115" t="s">
        <v>499</v>
      </c>
      <c r="P317" s="115" t="s">
        <v>9637</v>
      </c>
      <c r="Q317" s="119" t="s">
        <v>10399</v>
      </c>
      <c r="R317" s="119" t="s">
        <v>11472</v>
      </c>
      <c r="S317" s="120" t="s">
        <v>11472</v>
      </c>
      <c r="T317" s="115" t="s">
        <v>200</v>
      </c>
      <c r="U317" s="180"/>
      <c r="V317" s="180"/>
      <c r="W317" s="121" t="str">
        <f>VLOOKUP(TRIM(X317),X10:Y88,2,FALSE)</f>
        <v>Krisztian</v>
      </c>
      <c r="X317" s="215" t="str">
        <f t="shared" si="20"/>
        <v>6.14</v>
      </c>
      <c r="Y317" s="226">
        <f t="shared" si="21"/>
        <v>0</v>
      </c>
      <c r="Z317" s="215">
        <f t="shared" si="22"/>
        <v>0</v>
      </c>
      <c r="AA317" s="215">
        <f t="shared" si="23"/>
        <v>32</v>
      </c>
    </row>
    <row r="318" spans="1:27" ht="35.25" customHeight="1" x14ac:dyDescent="0.25">
      <c r="A318" s="110" t="s">
        <v>135</v>
      </c>
      <c r="B318" s="264"/>
      <c r="C318" s="112" t="s">
        <v>136</v>
      </c>
      <c r="D318" s="112" t="s">
        <v>350</v>
      </c>
      <c r="E318" s="223" t="s">
        <v>7524</v>
      </c>
      <c r="F318" s="113" t="s">
        <v>20</v>
      </c>
      <c r="G318" s="113" t="s">
        <v>137</v>
      </c>
      <c r="H318" s="113" t="s">
        <v>9649</v>
      </c>
      <c r="I318" s="179" t="s">
        <v>549</v>
      </c>
      <c r="J318" s="117" t="s">
        <v>9636</v>
      </c>
      <c r="K318" s="116"/>
      <c r="L318" s="117"/>
      <c r="M318" s="116"/>
      <c r="N318" s="115" t="s">
        <v>9474</v>
      </c>
      <c r="O318" s="115" t="s">
        <v>499</v>
      </c>
      <c r="P318" s="115" t="s">
        <v>9637</v>
      </c>
      <c r="Q318" s="119" t="s">
        <v>10400</v>
      </c>
      <c r="R318" s="119" t="s">
        <v>11378</v>
      </c>
      <c r="S318" s="120" t="s">
        <v>11378</v>
      </c>
      <c r="T318" s="115" t="s">
        <v>200</v>
      </c>
      <c r="U318" s="180"/>
      <c r="V318" s="180"/>
      <c r="W318" s="121" t="str">
        <f>VLOOKUP(TRIM(X318),X10:Y88,2,FALSE)</f>
        <v>Krisztian</v>
      </c>
      <c r="X318" s="215" t="str">
        <f t="shared" si="20"/>
        <v>6.14</v>
      </c>
      <c r="Y318" s="226">
        <f t="shared" si="21"/>
        <v>0</v>
      </c>
      <c r="Z318" s="215">
        <f t="shared" si="22"/>
        <v>0</v>
      </c>
      <c r="AA318" s="215">
        <f t="shared" si="23"/>
        <v>32</v>
      </c>
    </row>
    <row r="319" spans="1:27" ht="35.25" customHeight="1" x14ac:dyDescent="0.25">
      <c r="A319" s="110" t="s">
        <v>135</v>
      </c>
      <c r="B319" s="264"/>
      <c r="C319" s="112" t="s">
        <v>136</v>
      </c>
      <c r="D319" s="112" t="s">
        <v>350</v>
      </c>
      <c r="E319" s="223" t="s">
        <v>7525</v>
      </c>
      <c r="F319" s="113" t="s">
        <v>20</v>
      </c>
      <c r="G319" s="113" t="s">
        <v>137</v>
      </c>
      <c r="H319" s="113" t="s">
        <v>9650</v>
      </c>
      <c r="I319" s="179" t="s">
        <v>549</v>
      </c>
      <c r="J319" s="115" t="s">
        <v>9636</v>
      </c>
      <c r="K319" s="181"/>
      <c r="L319" s="115"/>
      <c r="M319" s="181"/>
      <c r="N319" s="115" t="s">
        <v>9474</v>
      </c>
      <c r="O319" s="115" t="s">
        <v>499</v>
      </c>
      <c r="P319" s="115" t="s">
        <v>9637</v>
      </c>
      <c r="Q319" s="119" t="s">
        <v>10400</v>
      </c>
      <c r="R319" s="119" t="s">
        <v>11465</v>
      </c>
      <c r="S319" s="120" t="s">
        <v>11465</v>
      </c>
      <c r="T319" s="115" t="s">
        <v>200</v>
      </c>
      <c r="U319" s="180"/>
      <c r="V319" s="180"/>
      <c r="W319" s="121" t="str">
        <f>VLOOKUP(TRIM(X319),X10:Y88,2,FALSE)</f>
        <v>Krisztian</v>
      </c>
      <c r="X319" s="215" t="str">
        <f t="shared" si="20"/>
        <v>6.14</v>
      </c>
      <c r="Y319" s="226">
        <f t="shared" si="21"/>
        <v>0</v>
      </c>
      <c r="Z319" s="215">
        <f t="shared" si="22"/>
        <v>0</v>
      </c>
      <c r="AA319" s="215">
        <f t="shared" si="23"/>
        <v>32</v>
      </c>
    </row>
    <row r="320" spans="1:27" ht="35.25" customHeight="1" x14ac:dyDescent="0.25">
      <c r="A320" s="110"/>
      <c r="B320" s="264"/>
      <c r="C320" s="112" t="s">
        <v>21</v>
      </c>
      <c r="D320" s="112" t="s">
        <v>129</v>
      </c>
      <c r="E320" s="223" t="s">
        <v>7526</v>
      </c>
      <c r="F320" s="113" t="s">
        <v>20</v>
      </c>
      <c r="G320" s="124" t="s">
        <v>137</v>
      </c>
      <c r="H320" s="124" t="s">
        <v>9651</v>
      </c>
      <c r="I320" s="125" t="s">
        <v>494</v>
      </c>
      <c r="J320" s="126" t="s">
        <v>9636</v>
      </c>
      <c r="K320" s="127"/>
      <c r="L320" s="126"/>
      <c r="M320" s="127"/>
      <c r="N320" s="126" t="s">
        <v>9474</v>
      </c>
      <c r="O320" s="126" t="s">
        <v>499</v>
      </c>
      <c r="P320" s="126" t="s">
        <v>9637</v>
      </c>
      <c r="Q320" s="128" t="s">
        <v>233</v>
      </c>
      <c r="R320" s="128" t="s">
        <v>157</v>
      </c>
      <c r="S320" s="130"/>
      <c r="T320" s="115" t="s">
        <v>200</v>
      </c>
      <c r="U320" s="180"/>
      <c r="V320" s="180"/>
      <c r="W320" s="121" t="str">
        <f>VLOOKUP(TRIM(X320),X10:Y88,2,FALSE)</f>
        <v>Withdrawn</v>
      </c>
      <c r="X320" s="215" t="str">
        <f t="shared" si="20"/>
        <v>99</v>
      </c>
      <c r="Y320" s="226">
        <f t="shared" si="21"/>
        <v>0</v>
      </c>
      <c r="Z320" s="215">
        <f t="shared" si="22"/>
        <v>0</v>
      </c>
      <c r="AA320" s="215">
        <f t="shared" si="23"/>
        <v>26</v>
      </c>
    </row>
    <row r="321" spans="1:27" ht="35.25" customHeight="1" x14ac:dyDescent="0.25">
      <c r="A321" s="110" t="s">
        <v>135</v>
      </c>
      <c r="B321" s="264"/>
      <c r="C321" s="112" t="s">
        <v>136</v>
      </c>
      <c r="D321" s="112" t="s">
        <v>350</v>
      </c>
      <c r="E321" s="223" t="s">
        <v>7527</v>
      </c>
      <c r="F321" s="113" t="s">
        <v>20</v>
      </c>
      <c r="G321" s="113" t="s">
        <v>137</v>
      </c>
      <c r="H321" s="113" t="s">
        <v>9652</v>
      </c>
      <c r="I321" s="179" t="s">
        <v>494</v>
      </c>
      <c r="J321" s="117" t="s">
        <v>9636</v>
      </c>
      <c r="K321" s="116"/>
      <c r="L321" s="117"/>
      <c r="M321" s="116"/>
      <c r="N321" s="115" t="s">
        <v>9474</v>
      </c>
      <c r="O321" s="115" t="s">
        <v>499</v>
      </c>
      <c r="P321" s="115" t="s">
        <v>9637</v>
      </c>
      <c r="Q321" s="119" t="s">
        <v>10401</v>
      </c>
      <c r="R321" s="119" t="s">
        <v>11379</v>
      </c>
      <c r="S321" s="120" t="s">
        <v>11379</v>
      </c>
      <c r="T321" s="115" t="s">
        <v>200</v>
      </c>
      <c r="U321" s="180"/>
      <c r="V321" s="180"/>
      <c r="W321" s="121" t="str">
        <f>VLOOKUP(TRIM(X321),X10:Y88,2,FALSE)</f>
        <v>Krisztian</v>
      </c>
      <c r="X321" s="215" t="str">
        <f t="shared" si="20"/>
        <v>6.14</v>
      </c>
      <c r="Y321" s="226">
        <f t="shared" si="21"/>
        <v>0</v>
      </c>
      <c r="Z321" s="215">
        <f t="shared" si="22"/>
        <v>0</v>
      </c>
      <c r="AA321" s="215">
        <f t="shared" si="23"/>
        <v>26</v>
      </c>
    </row>
    <row r="322" spans="1:27" ht="35.25" customHeight="1" x14ac:dyDescent="0.25">
      <c r="A322" s="110" t="s">
        <v>135</v>
      </c>
      <c r="B322" s="264"/>
      <c r="C322" s="112" t="s">
        <v>136</v>
      </c>
      <c r="D322" s="112" t="s">
        <v>350</v>
      </c>
      <c r="E322" s="223" t="s">
        <v>7528</v>
      </c>
      <c r="F322" s="113" t="s">
        <v>20</v>
      </c>
      <c r="G322" s="113" t="s">
        <v>137</v>
      </c>
      <c r="H322" s="113" t="s">
        <v>9653</v>
      </c>
      <c r="I322" s="179" t="s">
        <v>494</v>
      </c>
      <c r="J322" s="117" t="s">
        <v>9636</v>
      </c>
      <c r="K322" s="116"/>
      <c r="L322" s="117"/>
      <c r="M322" s="116"/>
      <c r="N322" s="115" t="s">
        <v>9474</v>
      </c>
      <c r="O322" s="115" t="s">
        <v>499</v>
      </c>
      <c r="P322" s="115" t="s">
        <v>9637</v>
      </c>
      <c r="Q322" s="119" t="s">
        <v>10402</v>
      </c>
      <c r="R322" s="119" t="s">
        <v>11466</v>
      </c>
      <c r="S322" s="120" t="s">
        <v>11466</v>
      </c>
      <c r="T322" s="115" t="s">
        <v>200</v>
      </c>
      <c r="U322" s="180"/>
      <c r="V322" s="180"/>
      <c r="W322" s="121" t="str">
        <f>VLOOKUP(TRIM(X322),X10:Y88,2,FALSE)</f>
        <v>Krisztian</v>
      </c>
      <c r="X322" s="215" t="str">
        <f t="shared" si="20"/>
        <v>6.14</v>
      </c>
      <c r="Y322" s="226">
        <f t="shared" si="21"/>
        <v>0</v>
      </c>
      <c r="Z322" s="215">
        <f t="shared" si="22"/>
        <v>0</v>
      </c>
      <c r="AA322" s="215">
        <f t="shared" si="23"/>
        <v>26</v>
      </c>
    </row>
    <row r="323" spans="1:27" ht="35.25" customHeight="1" x14ac:dyDescent="0.25">
      <c r="A323" s="110" t="s">
        <v>135</v>
      </c>
      <c r="B323" s="264"/>
      <c r="C323" s="112" t="s">
        <v>136</v>
      </c>
      <c r="D323" s="112" t="s">
        <v>350</v>
      </c>
      <c r="E323" s="223" t="s">
        <v>7529</v>
      </c>
      <c r="F323" s="113" t="s">
        <v>20</v>
      </c>
      <c r="G323" s="113" t="s">
        <v>137</v>
      </c>
      <c r="H323" s="113" t="s">
        <v>9654</v>
      </c>
      <c r="I323" s="179" t="s">
        <v>549</v>
      </c>
      <c r="J323" s="117" t="s">
        <v>9636</v>
      </c>
      <c r="K323" s="116"/>
      <c r="L323" s="117"/>
      <c r="M323" s="116"/>
      <c r="N323" s="115" t="s">
        <v>9474</v>
      </c>
      <c r="O323" s="115" t="s">
        <v>499</v>
      </c>
      <c r="P323" s="115" t="s">
        <v>9637</v>
      </c>
      <c r="Q323" s="119" t="s">
        <v>10403</v>
      </c>
      <c r="R323" s="119" t="s">
        <v>11467</v>
      </c>
      <c r="S323" s="120" t="s">
        <v>11467</v>
      </c>
      <c r="T323" s="115" t="s">
        <v>200</v>
      </c>
      <c r="U323" s="180"/>
      <c r="V323" s="180"/>
      <c r="W323" s="121" t="str">
        <f>VLOOKUP(TRIM(X323),X10:Y88,2,FALSE)</f>
        <v>Krisztian</v>
      </c>
      <c r="X323" s="215" t="str">
        <f t="shared" si="20"/>
        <v>6.14</v>
      </c>
      <c r="Y323" s="226">
        <f t="shared" si="21"/>
        <v>0</v>
      </c>
      <c r="Z323" s="215">
        <f t="shared" si="22"/>
        <v>0</v>
      </c>
      <c r="AA323" s="215">
        <f t="shared" si="23"/>
        <v>32</v>
      </c>
    </row>
    <row r="324" spans="1:27" ht="35.25" customHeight="1" x14ac:dyDescent="0.25">
      <c r="A324" s="110" t="s">
        <v>135</v>
      </c>
      <c r="B324" s="264" t="s">
        <v>13040</v>
      </c>
      <c r="C324" s="112" t="s">
        <v>136</v>
      </c>
      <c r="D324" s="112" t="s">
        <v>115</v>
      </c>
      <c r="E324" s="223" t="s">
        <v>7530</v>
      </c>
      <c r="F324" s="113" t="s">
        <v>23</v>
      </c>
      <c r="G324" s="113" t="s">
        <v>137</v>
      </c>
      <c r="H324" s="113" t="s">
        <v>9655</v>
      </c>
      <c r="I324" s="179" t="s">
        <v>212</v>
      </c>
      <c r="J324" s="115" t="s">
        <v>156</v>
      </c>
      <c r="K324" s="181">
        <v>785</v>
      </c>
      <c r="L324" s="115"/>
      <c r="M324" s="181" t="s">
        <v>199</v>
      </c>
      <c r="N324" s="115" t="s">
        <v>670</v>
      </c>
      <c r="O324" s="115" t="s">
        <v>499</v>
      </c>
      <c r="P324" s="115" t="s">
        <v>9412</v>
      </c>
      <c r="Q324" s="119" t="s">
        <v>13282</v>
      </c>
      <c r="R324" s="119" t="s">
        <v>11594</v>
      </c>
      <c r="S324" s="120" t="s">
        <v>11594</v>
      </c>
      <c r="T324" s="115" t="s">
        <v>9638</v>
      </c>
      <c r="U324" s="180"/>
      <c r="V324" s="180"/>
      <c r="W324" s="121" t="str">
        <f>VLOOKUP(TRIM(X324),X10:Y88,2,FALSE)</f>
        <v>Krisztian</v>
      </c>
      <c r="X324" s="215" t="str">
        <f t="shared" si="20"/>
        <v>6.8</v>
      </c>
      <c r="Y324" s="226">
        <f t="shared" si="21"/>
        <v>0</v>
      </c>
      <c r="Z324" s="215">
        <f t="shared" si="22"/>
        <v>0</v>
      </c>
      <c r="AA324" s="215">
        <f t="shared" si="23"/>
        <v>4</v>
      </c>
    </row>
    <row r="325" spans="1:27" ht="35.25" customHeight="1" x14ac:dyDescent="0.25">
      <c r="A325" s="110" t="s">
        <v>135</v>
      </c>
      <c r="B325" s="264"/>
      <c r="C325" s="112" t="s">
        <v>136</v>
      </c>
      <c r="D325" s="112" t="s">
        <v>349</v>
      </c>
      <c r="E325" s="223" t="s">
        <v>7531</v>
      </c>
      <c r="F325" s="113" t="s">
        <v>20</v>
      </c>
      <c r="G325" s="113" t="s">
        <v>137</v>
      </c>
      <c r="H325" s="113" t="s">
        <v>9656</v>
      </c>
      <c r="I325" s="179" t="s">
        <v>494</v>
      </c>
      <c r="J325" s="117" t="s">
        <v>9455</v>
      </c>
      <c r="K325" s="116"/>
      <c r="L325" s="117"/>
      <c r="M325" s="116"/>
      <c r="N325" s="115" t="s">
        <v>9433</v>
      </c>
      <c r="O325" s="115" t="s">
        <v>499</v>
      </c>
      <c r="P325" s="115" t="s">
        <v>9451</v>
      </c>
      <c r="Q325" s="119" t="s">
        <v>10404</v>
      </c>
      <c r="R325" s="119" t="s">
        <v>11273</v>
      </c>
      <c r="S325" s="120" t="s">
        <v>11264</v>
      </c>
      <c r="T325" s="115" t="s">
        <v>263</v>
      </c>
      <c r="U325" s="180"/>
      <c r="V325" s="180"/>
      <c r="W325" s="121" t="str">
        <f>VLOOKUP(TRIM(X325),X10:Y88,2,FALSE)</f>
        <v>Krisztian</v>
      </c>
      <c r="X325" s="215" t="str">
        <f t="shared" si="20"/>
        <v>6.13</v>
      </c>
      <c r="Y325" s="226">
        <f t="shared" si="21"/>
        <v>0</v>
      </c>
      <c r="Z325" s="215">
        <f t="shared" si="22"/>
        <v>0</v>
      </c>
      <c r="AA325" s="215">
        <f t="shared" si="23"/>
        <v>26</v>
      </c>
    </row>
    <row r="326" spans="1:27" ht="35.25" customHeight="1" x14ac:dyDescent="0.25">
      <c r="A326" s="110" t="s">
        <v>135</v>
      </c>
      <c r="B326" s="264" t="s">
        <v>13081</v>
      </c>
      <c r="C326" s="112" t="s">
        <v>136</v>
      </c>
      <c r="D326" s="112" t="s">
        <v>102</v>
      </c>
      <c r="E326" s="223" t="s">
        <v>7532</v>
      </c>
      <c r="F326" s="113" t="s">
        <v>23</v>
      </c>
      <c r="G326" s="113" t="s">
        <v>137</v>
      </c>
      <c r="H326" s="113" t="s">
        <v>9639</v>
      </c>
      <c r="I326" s="179" t="s">
        <v>211</v>
      </c>
      <c r="J326" s="117" t="s">
        <v>156</v>
      </c>
      <c r="K326" s="116">
        <v>786</v>
      </c>
      <c r="L326" s="117"/>
      <c r="M326" s="116" t="s">
        <v>171</v>
      </c>
      <c r="N326" s="115" t="s">
        <v>670</v>
      </c>
      <c r="O326" s="115" t="s">
        <v>153</v>
      </c>
      <c r="P326" s="115" t="s">
        <v>164</v>
      </c>
      <c r="Q326" s="119" t="s">
        <v>10405</v>
      </c>
      <c r="R326" s="119" t="s">
        <v>11065</v>
      </c>
      <c r="S326" s="120" t="s">
        <v>11065</v>
      </c>
      <c r="T326" s="115" t="s">
        <v>9640</v>
      </c>
      <c r="U326" s="180"/>
      <c r="V326" s="180"/>
      <c r="W326" s="121" t="str">
        <f>VLOOKUP(TRIM(X326),X10:Y88,2,FALSE)</f>
        <v>Frank</v>
      </c>
      <c r="X326" s="215" t="str">
        <f t="shared" si="20"/>
        <v>6.5.6</v>
      </c>
      <c r="Y326" s="226">
        <f t="shared" si="21"/>
        <v>0</v>
      </c>
      <c r="Z326" s="215">
        <f t="shared" si="22"/>
        <v>0</v>
      </c>
      <c r="AA326" s="215">
        <f t="shared" si="23"/>
        <v>10</v>
      </c>
    </row>
    <row r="327" spans="1:27" ht="35.25" customHeight="1" x14ac:dyDescent="0.25">
      <c r="A327" s="110" t="s">
        <v>135</v>
      </c>
      <c r="B327" s="264"/>
      <c r="C327" s="112" t="s">
        <v>136</v>
      </c>
      <c r="D327" s="112" t="s">
        <v>349</v>
      </c>
      <c r="E327" s="223" t="s">
        <v>7533</v>
      </c>
      <c r="F327" s="113" t="s">
        <v>20</v>
      </c>
      <c r="G327" s="113" t="s">
        <v>137</v>
      </c>
      <c r="H327" s="113" t="s">
        <v>9657</v>
      </c>
      <c r="I327" s="179" t="s">
        <v>494</v>
      </c>
      <c r="J327" s="117" t="s">
        <v>9455</v>
      </c>
      <c r="K327" s="116"/>
      <c r="L327" s="117"/>
      <c r="M327" s="116"/>
      <c r="N327" s="115" t="s">
        <v>9433</v>
      </c>
      <c r="O327" s="115" t="s">
        <v>499</v>
      </c>
      <c r="P327" s="115" t="s">
        <v>9451</v>
      </c>
      <c r="Q327" s="119" t="s">
        <v>10406</v>
      </c>
      <c r="R327" s="119" t="s">
        <v>11277</v>
      </c>
      <c r="S327" s="120" t="s">
        <v>11268</v>
      </c>
      <c r="T327" s="115" t="s">
        <v>263</v>
      </c>
      <c r="U327" s="180"/>
      <c r="V327" s="180"/>
      <c r="W327" s="121" t="str">
        <f>VLOOKUP(TRIM(X327),X10:Y88,2,FALSE)</f>
        <v>Krisztian</v>
      </c>
      <c r="X327" s="215" t="str">
        <f t="shared" si="20"/>
        <v>6.13</v>
      </c>
      <c r="Y327" s="226">
        <f t="shared" si="21"/>
        <v>0</v>
      </c>
      <c r="Z327" s="215">
        <f t="shared" si="22"/>
        <v>0</v>
      </c>
      <c r="AA327" s="215">
        <f t="shared" si="23"/>
        <v>26</v>
      </c>
    </row>
    <row r="328" spans="1:27" ht="35.25" customHeight="1" x14ac:dyDescent="0.25">
      <c r="A328" s="110" t="s">
        <v>135</v>
      </c>
      <c r="B328" s="264" t="s">
        <v>13283</v>
      </c>
      <c r="C328" s="112" t="s">
        <v>136</v>
      </c>
      <c r="D328" s="112" t="s">
        <v>865</v>
      </c>
      <c r="E328" s="223" t="s">
        <v>7534</v>
      </c>
      <c r="F328" s="113" t="s">
        <v>23</v>
      </c>
      <c r="G328" s="113" t="s">
        <v>137</v>
      </c>
      <c r="H328" s="113" t="s">
        <v>9658</v>
      </c>
      <c r="I328" s="179" t="s">
        <v>205</v>
      </c>
      <c r="J328" s="117" t="s">
        <v>156</v>
      </c>
      <c r="K328" s="116">
        <v>787</v>
      </c>
      <c r="L328" s="117"/>
      <c r="M328" s="116" t="s">
        <v>199</v>
      </c>
      <c r="N328" s="115" t="s">
        <v>670</v>
      </c>
      <c r="O328" s="115" t="s">
        <v>499</v>
      </c>
      <c r="P328" s="115" t="s">
        <v>9410</v>
      </c>
      <c r="Q328" s="119" t="s">
        <v>10407</v>
      </c>
      <c r="R328" s="119" t="s">
        <v>11513</v>
      </c>
      <c r="S328" s="120" t="s">
        <v>165</v>
      </c>
      <c r="T328" s="115" t="s">
        <v>236</v>
      </c>
      <c r="U328" s="180"/>
      <c r="V328" s="180"/>
      <c r="W328" s="121" t="str">
        <f>VLOOKUP(TRIM(X328),X10:Y88,2,FALSE)</f>
        <v>Frank</v>
      </c>
      <c r="X328" s="215" t="str">
        <f t="shared" si="20"/>
        <v>6.15.1</v>
      </c>
      <c r="Y328" s="226">
        <f t="shared" si="21"/>
        <v>0</v>
      </c>
      <c r="Z328" s="215">
        <f t="shared" si="22"/>
        <v>0</v>
      </c>
      <c r="AA328" s="215">
        <f t="shared" si="23"/>
        <v>7</v>
      </c>
    </row>
    <row r="329" spans="1:27" ht="35.25" customHeight="1" x14ac:dyDescent="0.25">
      <c r="A329" s="110" t="s">
        <v>135</v>
      </c>
      <c r="B329" s="264" t="s">
        <v>13284</v>
      </c>
      <c r="C329" s="112" t="s">
        <v>136</v>
      </c>
      <c r="D329" s="112" t="s">
        <v>865</v>
      </c>
      <c r="E329" s="223" t="s">
        <v>7535</v>
      </c>
      <c r="F329" s="113" t="s">
        <v>23</v>
      </c>
      <c r="G329" s="113" t="s">
        <v>137</v>
      </c>
      <c r="H329" s="113" t="s">
        <v>9659</v>
      </c>
      <c r="I329" s="179" t="s">
        <v>205</v>
      </c>
      <c r="J329" s="117" t="s">
        <v>156</v>
      </c>
      <c r="K329" s="116">
        <v>788</v>
      </c>
      <c r="L329" s="117"/>
      <c r="M329" s="116" t="s">
        <v>199</v>
      </c>
      <c r="N329" s="115" t="s">
        <v>670</v>
      </c>
      <c r="O329" s="115" t="s">
        <v>499</v>
      </c>
      <c r="P329" s="115" t="s">
        <v>9410</v>
      </c>
      <c r="Q329" s="119" t="s">
        <v>10408</v>
      </c>
      <c r="R329" s="119" t="s">
        <v>11504</v>
      </c>
      <c r="S329" s="120" t="s">
        <v>165</v>
      </c>
      <c r="T329" s="115" t="s">
        <v>236</v>
      </c>
      <c r="U329" s="180"/>
      <c r="V329" s="180"/>
      <c r="W329" s="121" t="str">
        <f>VLOOKUP(TRIM(X329),X10:Y88,2,FALSE)</f>
        <v>Frank</v>
      </c>
      <c r="X329" s="215" t="str">
        <f t="shared" si="20"/>
        <v>6.15.1</v>
      </c>
      <c r="Y329" s="226">
        <f t="shared" si="21"/>
        <v>0</v>
      </c>
      <c r="Z329" s="215">
        <f t="shared" si="22"/>
        <v>0</v>
      </c>
      <c r="AA329" s="215">
        <f t="shared" si="23"/>
        <v>7</v>
      </c>
    </row>
    <row r="330" spans="1:27" ht="35.25" customHeight="1" x14ac:dyDescent="0.25">
      <c r="A330" s="110" t="s">
        <v>135</v>
      </c>
      <c r="B330" s="264" t="s">
        <v>13286</v>
      </c>
      <c r="C330" s="112" t="s">
        <v>136</v>
      </c>
      <c r="D330" s="112" t="s">
        <v>865</v>
      </c>
      <c r="E330" s="223" t="s">
        <v>7536</v>
      </c>
      <c r="F330" s="113" t="s">
        <v>23</v>
      </c>
      <c r="G330" s="113" t="s">
        <v>137</v>
      </c>
      <c r="H330" s="113" t="s">
        <v>9660</v>
      </c>
      <c r="I330" s="179" t="s">
        <v>205</v>
      </c>
      <c r="J330" s="117" t="s">
        <v>166</v>
      </c>
      <c r="K330" s="116">
        <v>897</v>
      </c>
      <c r="L330" s="117"/>
      <c r="M330" s="116" t="s">
        <v>199</v>
      </c>
      <c r="N330" s="115" t="s">
        <v>9411</v>
      </c>
      <c r="O330" s="115" t="s">
        <v>499</v>
      </c>
      <c r="P330" s="115" t="s">
        <v>9410</v>
      </c>
      <c r="Q330" s="119" t="s">
        <v>13285</v>
      </c>
      <c r="R330" s="119" t="s">
        <v>11529</v>
      </c>
      <c r="S330" s="120" t="s">
        <v>165</v>
      </c>
      <c r="T330" s="115" t="s">
        <v>236</v>
      </c>
      <c r="U330" s="180"/>
      <c r="V330" s="180"/>
      <c r="W330" s="121" t="str">
        <f>VLOOKUP(TRIM(X330),X10:Y88,2,FALSE)</f>
        <v>Frank</v>
      </c>
      <c r="X330" s="215" t="str">
        <f t="shared" si="20"/>
        <v>6.15.1</v>
      </c>
      <c r="Y330" s="226">
        <f t="shared" si="21"/>
        <v>0</v>
      </c>
      <c r="Z330" s="215">
        <f t="shared" si="22"/>
        <v>0</v>
      </c>
      <c r="AA330" s="215">
        <f t="shared" si="23"/>
        <v>7</v>
      </c>
    </row>
    <row r="331" spans="1:27" ht="35.25" customHeight="1" x14ac:dyDescent="0.25">
      <c r="A331" s="110" t="s">
        <v>135</v>
      </c>
      <c r="B331" s="264" t="s">
        <v>13287</v>
      </c>
      <c r="C331" s="112" t="s">
        <v>136</v>
      </c>
      <c r="D331" s="112" t="s">
        <v>865</v>
      </c>
      <c r="E331" s="223" t="s">
        <v>7537</v>
      </c>
      <c r="F331" s="113" t="s">
        <v>23</v>
      </c>
      <c r="G331" s="113" t="s">
        <v>137</v>
      </c>
      <c r="H331" s="113" t="s">
        <v>9661</v>
      </c>
      <c r="I331" s="179" t="s">
        <v>205</v>
      </c>
      <c r="J331" s="117" t="s">
        <v>166</v>
      </c>
      <c r="K331" s="116">
        <v>898</v>
      </c>
      <c r="L331" s="117"/>
      <c r="M331" s="116" t="s">
        <v>199</v>
      </c>
      <c r="N331" s="115" t="s">
        <v>9411</v>
      </c>
      <c r="O331" s="115" t="s">
        <v>499</v>
      </c>
      <c r="P331" s="115" t="s">
        <v>9410</v>
      </c>
      <c r="Q331" s="119" t="s">
        <v>10409</v>
      </c>
      <c r="R331" s="119" t="s">
        <v>12265</v>
      </c>
      <c r="S331" s="120" t="s">
        <v>144</v>
      </c>
      <c r="T331" s="115" t="s">
        <v>236</v>
      </c>
      <c r="U331" s="180"/>
      <c r="V331" s="180"/>
      <c r="W331" s="121" t="str">
        <f>VLOOKUP(TRIM(X331),X10:Y88,2,FALSE)</f>
        <v>Frank</v>
      </c>
      <c r="X331" s="215" t="str">
        <f t="shared" si="20"/>
        <v>6.15.1</v>
      </c>
      <c r="Y331" s="226">
        <f t="shared" si="21"/>
        <v>0</v>
      </c>
      <c r="Z331" s="215">
        <f t="shared" si="22"/>
        <v>0</v>
      </c>
      <c r="AA331" s="215">
        <f t="shared" si="23"/>
        <v>7</v>
      </c>
    </row>
    <row r="332" spans="1:27" ht="35.25" customHeight="1" x14ac:dyDescent="0.25">
      <c r="A332" s="110" t="s">
        <v>135</v>
      </c>
      <c r="B332" s="264" t="s">
        <v>13286</v>
      </c>
      <c r="C332" s="112" t="s">
        <v>136</v>
      </c>
      <c r="D332" s="112" t="s">
        <v>865</v>
      </c>
      <c r="E332" s="223" t="s">
        <v>7538</v>
      </c>
      <c r="F332" s="113" t="s">
        <v>23</v>
      </c>
      <c r="G332" s="113" t="s">
        <v>137</v>
      </c>
      <c r="H332" s="113" t="s">
        <v>9662</v>
      </c>
      <c r="I332" s="179" t="s">
        <v>205</v>
      </c>
      <c r="J332" s="115" t="s">
        <v>166</v>
      </c>
      <c r="K332" s="181">
        <v>899</v>
      </c>
      <c r="L332" s="115"/>
      <c r="M332" s="181" t="s">
        <v>199</v>
      </c>
      <c r="N332" s="115" t="s">
        <v>9411</v>
      </c>
      <c r="O332" s="115" t="s">
        <v>499</v>
      </c>
      <c r="P332" s="115" t="s">
        <v>9410</v>
      </c>
      <c r="Q332" s="119" t="s">
        <v>10410</v>
      </c>
      <c r="R332" s="119" t="s">
        <v>172</v>
      </c>
      <c r="S332" s="129" t="s">
        <v>172</v>
      </c>
      <c r="T332" s="115" t="s">
        <v>236</v>
      </c>
      <c r="U332" s="180"/>
      <c r="V332" s="180"/>
      <c r="W332" s="121" t="str">
        <f>VLOOKUP(TRIM(X332),X10:Y88,2,FALSE)</f>
        <v>Frank</v>
      </c>
      <c r="X332" s="215" t="str">
        <f t="shared" si="20"/>
        <v>6.15.1</v>
      </c>
      <c r="Y332" s="226">
        <f t="shared" si="21"/>
        <v>0</v>
      </c>
      <c r="Z332" s="215">
        <f t="shared" si="22"/>
        <v>0</v>
      </c>
      <c r="AA332" s="215">
        <f t="shared" si="23"/>
        <v>7</v>
      </c>
    </row>
    <row r="333" spans="1:27" ht="35.25" customHeight="1" x14ac:dyDescent="0.25">
      <c r="A333" s="110" t="s">
        <v>135</v>
      </c>
      <c r="B333" s="264"/>
      <c r="C333" s="112" t="s">
        <v>136</v>
      </c>
      <c r="D333" s="112" t="s">
        <v>113</v>
      </c>
      <c r="E333" s="223" t="s">
        <v>7539</v>
      </c>
      <c r="F333" s="113" t="s">
        <v>20</v>
      </c>
      <c r="G333" s="113" t="s">
        <v>137</v>
      </c>
      <c r="H333" s="113" t="s">
        <v>9663</v>
      </c>
      <c r="I333" s="179" t="s">
        <v>189</v>
      </c>
      <c r="J333" s="117" t="s">
        <v>475</v>
      </c>
      <c r="K333" s="116"/>
      <c r="L333" s="117"/>
      <c r="M333" s="116"/>
      <c r="N333" s="115" t="s">
        <v>472</v>
      </c>
      <c r="O333" s="115" t="s">
        <v>499</v>
      </c>
      <c r="P333" s="115" t="s">
        <v>476</v>
      </c>
      <c r="Q333" s="119" t="s">
        <v>10411</v>
      </c>
      <c r="R333" s="119" t="s">
        <v>152</v>
      </c>
      <c r="S333" s="120" t="s">
        <v>151</v>
      </c>
      <c r="T333" s="115" t="s">
        <v>721</v>
      </c>
      <c r="U333" s="180"/>
      <c r="V333" s="180"/>
      <c r="W333" s="121" t="str">
        <f>VLOOKUP(TRIM(X333),X10:Y88,2,FALSE)</f>
        <v>LaeYoung</v>
      </c>
      <c r="X333" s="215" t="str">
        <f t="shared" si="20"/>
        <v>6.6</v>
      </c>
      <c r="Y333" s="226">
        <f t="shared" si="21"/>
        <v>0</v>
      </c>
      <c r="Z333" s="215">
        <f t="shared" si="22"/>
        <v>0</v>
      </c>
      <c r="AA333" s="215">
        <f t="shared" si="23"/>
        <v>3</v>
      </c>
    </row>
    <row r="334" spans="1:27" ht="35.25" customHeight="1" x14ac:dyDescent="0.25">
      <c r="A334" s="110" t="s">
        <v>135</v>
      </c>
      <c r="B334" s="264"/>
      <c r="C334" s="112" t="s">
        <v>136</v>
      </c>
      <c r="D334" s="112" t="s">
        <v>116</v>
      </c>
      <c r="E334" s="223" t="s">
        <v>7540</v>
      </c>
      <c r="F334" s="113" t="s">
        <v>154</v>
      </c>
      <c r="G334" s="113" t="s">
        <v>137</v>
      </c>
      <c r="H334" s="113" t="s">
        <v>9641</v>
      </c>
      <c r="I334" s="179" t="s">
        <v>215</v>
      </c>
      <c r="J334" s="117" t="s">
        <v>589</v>
      </c>
      <c r="K334" s="116"/>
      <c r="L334" s="117"/>
      <c r="M334" s="116"/>
      <c r="N334" s="115"/>
      <c r="O334" s="115" t="s">
        <v>499</v>
      </c>
      <c r="P334" s="115" t="s">
        <v>9435</v>
      </c>
      <c r="Q334" s="119" t="s">
        <v>9642</v>
      </c>
      <c r="R334" s="119" t="s">
        <v>152</v>
      </c>
      <c r="S334" s="120" t="s">
        <v>151</v>
      </c>
      <c r="T334" s="115" t="s">
        <v>216</v>
      </c>
      <c r="U334" s="180"/>
      <c r="V334" s="180"/>
      <c r="W334" s="121" t="str">
        <f>VLOOKUP(TRIM(X334),X10:Y88,2,FALSE)</f>
        <v>Puneet</v>
      </c>
      <c r="X334" s="215" t="str">
        <f t="shared" si="20"/>
        <v>6.9</v>
      </c>
      <c r="Y334" s="226">
        <f t="shared" si="21"/>
        <v>0</v>
      </c>
      <c r="Z334" s="215">
        <f t="shared" si="22"/>
        <v>0</v>
      </c>
      <c r="AA334" s="215">
        <f t="shared" si="23"/>
        <v>4</v>
      </c>
    </row>
    <row r="335" spans="1:27" ht="35.25" customHeight="1" x14ac:dyDescent="0.25">
      <c r="A335" s="110" t="s">
        <v>135</v>
      </c>
      <c r="B335" s="264" t="s">
        <v>13288</v>
      </c>
      <c r="C335" s="112" t="s">
        <v>136</v>
      </c>
      <c r="D335" s="112" t="s">
        <v>116</v>
      </c>
      <c r="E335" s="223" t="s">
        <v>7541</v>
      </c>
      <c r="F335" s="113" t="s">
        <v>23</v>
      </c>
      <c r="G335" s="113" t="s">
        <v>137</v>
      </c>
      <c r="H335" s="113" t="s">
        <v>9664</v>
      </c>
      <c r="I335" s="179" t="s">
        <v>215</v>
      </c>
      <c r="J335" s="117" t="s">
        <v>589</v>
      </c>
      <c r="K335" s="116">
        <v>1</v>
      </c>
      <c r="L335" s="117"/>
      <c r="M335" s="116" t="s">
        <v>199</v>
      </c>
      <c r="N335" s="115" t="s">
        <v>596</v>
      </c>
      <c r="O335" s="115" t="s">
        <v>499</v>
      </c>
      <c r="P335" s="115" t="s">
        <v>9435</v>
      </c>
      <c r="Q335" s="119" t="s">
        <v>10412</v>
      </c>
      <c r="R335" s="119" t="s">
        <v>152</v>
      </c>
      <c r="S335" s="120" t="s">
        <v>151</v>
      </c>
      <c r="T335" s="115" t="s">
        <v>216</v>
      </c>
      <c r="U335" s="180"/>
      <c r="V335" s="180"/>
      <c r="W335" s="121" t="str">
        <f>VLOOKUP(TRIM(X335),X10:Y88,2,FALSE)</f>
        <v>Puneet</v>
      </c>
      <c r="X335" s="215" t="str">
        <f t="shared" si="20"/>
        <v>6.9</v>
      </c>
      <c r="Y335" s="226">
        <f t="shared" si="21"/>
        <v>0</v>
      </c>
      <c r="Z335" s="215">
        <f t="shared" si="22"/>
        <v>0</v>
      </c>
      <c r="AA335" s="215">
        <f t="shared" si="23"/>
        <v>4</v>
      </c>
    </row>
    <row r="336" spans="1:27" ht="35.25" customHeight="1" x14ac:dyDescent="0.25">
      <c r="A336" s="110" t="s">
        <v>135</v>
      </c>
      <c r="B336" s="264" t="s">
        <v>13072</v>
      </c>
      <c r="C336" s="112" t="s">
        <v>136</v>
      </c>
      <c r="D336" s="112" t="s">
        <v>484</v>
      </c>
      <c r="E336" s="223" t="s">
        <v>7542</v>
      </c>
      <c r="F336" s="113" t="s">
        <v>23</v>
      </c>
      <c r="G336" s="113" t="s">
        <v>137</v>
      </c>
      <c r="H336" s="113" t="s">
        <v>9665</v>
      </c>
      <c r="I336" s="179" t="s">
        <v>528</v>
      </c>
      <c r="J336" s="115" t="s">
        <v>478</v>
      </c>
      <c r="K336" s="181">
        <v>182</v>
      </c>
      <c r="L336" s="115"/>
      <c r="M336" s="181" t="s">
        <v>199</v>
      </c>
      <c r="N336" s="115" t="s">
        <v>596</v>
      </c>
      <c r="O336" s="115" t="s">
        <v>499</v>
      </c>
      <c r="P336" s="115" t="s">
        <v>9643</v>
      </c>
      <c r="Q336" s="119" t="s">
        <v>10413</v>
      </c>
      <c r="R336" s="119" t="s">
        <v>11636</v>
      </c>
      <c r="S336" s="120" t="s">
        <v>11636</v>
      </c>
      <c r="T336" s="115" t="s">
        <v>185</v>
      </c>
      <c r="U336" s="180"/>
      <c r="V336" s="180"/>
      <c r="W336" s="121" t="str">
        <f>VLOOKUP(TRIM(X336),X10:Y88,2,FALSE)</f>
        <v>Puneet</v>
      </c>
      <c r="X336" s="215" t="str">
        <f t="shared" si="20"/>
        <v>6.16</v>
      </c>
      <c r="Y336" s="226">
        <f t="shared" si="21"/>
        <v>0</v>
      </c>
      <c r="Z336" s="215">
        <f t="shared" si="22"/>
        <v>0</v>
      </c>
      <c r="AA336" s="215">
        <f t="shared" si="23"/>
        <v>49</v>
      </c>
    </row>
    <row r="337" spans="1:27" ht="35.25" customHeight="1" x14ac:dyDescent="0.25">
      <c r="A337" s="110" t="s">
        <v>135</v>
      </c>
      <c r="B337" s="264" t="s">
        <v>13008</v>
      </c>
      <c r="C337" s="112" t="s">
        <v>136</v>
      </c>
      <c r="D337" s="112" t="s">
        <v>91</v>
      </c>
      <c r="E337" s="223" t="s">
        <v>7543</v>
      </c>
      <c r="F337" s="113" t="s">
        <v>22</v>
      </c>
      <c r="G337" s="113" t="s">
        <v>137</v>
      </c>
      <c r="H337" s="113" t="s">
        <v>9666</v>
      </c>
      <c r="I337" s="179" t="s">
        <v>494</v>
      </c>
      <c r="J337" s="117" t="s">
        <v>156</v>
      </c>
      <c r="K337" s="116">
        <v>789</v>
      </c>
      <c r="L337" s="117"/>
      <c r="M337" s="116" t="s">
        <v>171</v>
      </c>
      <c r="N337" s="115" t="s">
        <v>670</v>
      </c>
      <c r="O337" s="115" t="s">
        <v>153</v>
      </c>
      <c r="P337" s="115" t="s">
        <v>164</v>
      </c>
      <c r="Q337" s="119" t="s">
        <v>10414</v>
      </c>
      <c r="R337" s="119" t="s">
        <v>12586</v>
      </c>
      <c r="S337" s="120" t="s">
        <v>140</v>
      </c>
      <c r="T337" s="115" t="s">
        <v>238</v>
      </c>
      <c r="U337" s="180"/>
      <c r="V337" s="180" t="s">
        <v>208</v>
      </c>
      <c r="W337" s="121" t="str">
        <f>VLOOKUP(TRIM(X337),X10:Y88,2,FALSE)</f>
        <v>Frank</v>
      </c>
      <c r="X337" s="215" t="str">
        <f t="shared" si="20"/>
        <v>6.5.1</v>
      </c>
      <c r="Y337" s="226">
        <f t="shared" si="21"/>
        <v>1</v>
      </c>
      <c r="Z337" s="215">
        <f t="shared" si="22"/>
        <v>0</v>
      </c>
      <c r="AA337" s="215">
        <f t="shared" si="23"/>
        <v>26</v>
      </c>
    </row>
    <row r="338" spans="1:27" ht="35.25" customHeight="1" x14ac:dyDescent="0.25">
      <c r="A338" s="110" t="s">
        <v>135</v>
      </c>
      <c r="B338" s="264"/>
      <c r="C338" s="112" t="s">
        <v>136</v>
      </c>
      <c r="D338" s="112" t="s">
        <v>113</v>
      </c>
      <c r="E338" s="223" t="s">
        <v>7544</v>
      </c>
      <c r="F338" s="113" t="s">
        <v>20</v>
      </c>
      <c r="G338" s="113" t="s">
        <v>137</v>
      </c>
      <c r="H338" s="113" t="s">
        <v>9676</v>
      </c>
      <c r="I338" s="179" t="s">
        <v>177</v>
      </c>
      <c r="J338" s="115" t="s">
        <v>9432</v>
      </c>
      <c r="K338" s="181"/>
      <c r="L338" s="115"/>
      <c r="M338" s="181"/>
      <c r="N338" s="115" t="s">
        <v>9433</v>
      </c>
      <c r="O338" s="115" t="s">
        <v>499</v>
      </c>
      <c r="P338" s="115" t="s">
        <v>9326</v>
      </c>
      <c r="Q338" s="119" t="s">
        <v>10693</v>
      </c>
      <c r="R338" s="119" t="s">
        <v>172</v>
      </c>
      <c r="S338" s="129" t="s">
        <v>172</v>
      </c>
      <c r="T338" s="115" t="s">
        <v>362</v>
      </c>
      <c r="U338" s="180"/>
      <c r="V338" s="180"/>
      <c r="W338" s="121" t="str">
        <f>VLOOKUP(TRIM(X338),X10:Y88,2,FALSE)</f>
        <v>LaeYoung</v>
      </c>
      <c r="X338" s="215" t="str">
        <f t="shared" si="20"/>
        <v>6.6</v>
      </c>
      <c r="Y338" s="226">
        <f t="shared" si="21"/>
        <v>0</v>
      </c>
      <c r="Z338" s="215">
        <f t="shared" si="22"/>
        <v>0</v>
      </c>
      <c r="AA338" s="215">
        <f t="shared" si="23"/>
        <v>25</v>
      </c>
    </row>
    <row r="339" spans="1:27" ht="35.25" customHeight="1" x14ac:dyDescent="0.25">
      <c r="A339" s="110" t="s">
        <v>135</v>
      </c>
      <c r="B339" s="264"/>
      <c r="C339" s="112" t="s">
        <v>136</v>
      </c>
      <c r="D339" s="112" t="s">
        <v>113</v>
      </c>
      <c r="E339" s="223" t="s">
        <v>7545</v>
      </c>
      <c r="F339" s="113" t="s">
        <v>20</v>
      </c>
      <c r="G339" s="113" t="s">
        <v>137</v>
      </c>
      <c r="H339" s="113" t="s">
        <v>9677</v>
      </c>
      <c r="I339" s="179" t="s">
        <v>177</v>
      </c>
      <c r="J339" s="117" t="s">
        <v>9432</v>
      </c>
      <c r="K339" s="116"/>
      <c r="L339" s="117"/>
      <c r="M339" s="116"/>
      <c r="N339" s="115" t="s">
        <v>9433</v>
      </c>
      <c r="O339" s="115" t="s">
        <v>499</v>
      </c>
      <c r="P339" s="115" t="s">
        <v>9326</v>
      </c>
      <c r="Q339" s="119" t="s">
        <v>10694</v>
      </c>
      <c r="R339" s="119" t="s">
        <v>172</v>
      </c>
      <c r="S339" s="129" t="s">
        <v>172</v>
      </c>
      <c r="T339" s="115" t="s">
        <v>362</v>
      </c>
      <c r="U339" s="180"/>
      <c r="V339" s="180"/>
      <c r="W339" s="121" t="str">
        <f>VLOOKUP(TRIM(X339),X10:Y88,2,FALSE)</f>
        <v>LaeYoung</v>
      </c>
      <c r="X339" s="215" t="str">
        <f t="shared" si="20"/>
        <v>6.6</v>
      </c>
      <c r="Y339" s="226">
        <f t="shared" si="21"/>
        <v>0</v>
      </c>
      <c r="Z339" s="215">
        <f t="shared" si="22"/>
        <v>0</v>
      </c>
      <c r="AA339" s="215">
        <f t="shared" si="23"/>
        <v>25</v>
      </c>
    </row>
    <row r="340" spans="1:27" ht="35.25" customHeight="1" x14ac:dyDescent="0.25">
      <c r="A340" s="110" t="s">
        <v>135</v>
      </c>
      <c r="B340" s="264"/>
      <c r="C340" s="112" t="s">
        <v>136</v>
      </c>
      <c r="D340" s="112" t="s">
        <v>113</v>
      </c>
      <c r="E340" s="223" t="s">
        <v>7546</v>
      </c>
      <c r="F340" s="113" t="s">
        <v>20</v>
      </c>
      <c r="G340" s="113" t="s">
        <v>137</v>
      </c>
      <c r="H340" s="113" t="s">
        <v>9678</v>
      </c>
      <c r="I340" s="179" t="s">
        <v>177</v>
      </c>
      <c r="J340" s="117" t="s">
        <v>9432</v>
      </c>
      <c r="K340" s="116"/>
      <c r="L340" s="117"/>
      <c r="M340" s="116"/>
      <c r="N340" s="115" t="s">
        <v>9433</v>
      </c>
      <c r="O340" s="115" t="s">
        <v>499</v>
      </c>
      <c r="P340" s="115" t="s">
        <v>9326</v>
      </c>
      <c r="Q340" s="119" t="s">
        <v>10695</v>
      </c>
      <c r="R340" s="119" t="s">
        <v>172</v>
      </c>
      <c r="S340" s="129" t="s">
        <v>172</v>
      </c>
      <c r="T340" s="115" t="s">
        <v>362</v>
      </c>
      <c r="U340" s="180"/>
      <c r="V340" s="180"/>
      <c r="W340" s="121" t="str">
        <f>VLOOKUP(TRIM(X340),X10:Y88,2,FALSE)</f>
        <v>LaeYoung</v>
      </c>
      <c r="X340" s="215" t="str">
        <f t="shared" si="20"/>
        <v>6.6</v>
      </c>
      <c r="Y340" s="226">
        <f t="shared" si="21"/>
        <v>0</v>
      </c>
      <c r="Z340" s="215">
        <f t="shared" si="22"/>
        <v>0</v>
      </c>
      <c r="AA340" s="215">
        <f t="shared" si="23"/>
        <v>25</v>
      </c>
    </row>
    <row r="341" spans="1:27" ht="35.25" customHeight="1" x14ac:dyDescent="0.25">
      <c r="A341" s="110" t="s">
        <v>135</v>
      </c>
      <c r="B341" s="264" t="s">
        <v>13271</v>
      </c>
      <c r="C341" s="112" t="s">
        <v>136</v>
      </c>
      <c r="D341" s="112" t="s">
        <v>116</v>
      </c>
      <c r="E341" s="223" t="s">
        <v>7547</v>
      </c>
      <c r="F341" s="113" t="s">
        <v>23</v>
      </c>
      <c r="G341" s="113" t="s">
        <v>137</v>
      </c>
      <c r="H341" s="113" t="s">
        <v>9679</v>
      </c>
      <c r="I341" s="179" t="s">
        <v>184</v>
      </c>
      <c r="J341" s="117" t="s">
        <v>156</v>
      </c>
      <c r="K341" s="116">
        <v>790</v>
      </c>
      <c r="L341" s="117"/>
      <c r="M341" s="116" t="s">
        <v>199</v>
      </c>
      <c r="N341" s="115" t="s">
        <v>670</v>
      </c>
      <c r="O341" s="115" t="s">
        <v>499</v>
      </c>
      <c r="P341" s="115" t="s">
        <v>9435</v>
      </c>
      <c r="Q341" s="119" t="s">
        <v>10415</v>
      </c>
      <c r="R341" s="119" t="s">
        <v>11130</v>
      </c>
      <c r="S341" s="120" t="s">
        <v>165</v>
      </c>
      <c r="T341" s="115" t="s">
        <v>240</v>
      </c>
      <c r="U341" s="180"/>
      <c r="V341" s="180"/>
      <c r="W341" s="121" t="str">
        <f>VLOOKUP(TRIM(X341),X10:Y88,2,FALSE)</f>
        <v>Puneet</v>
      </c>
      <c r="X341" s="215" t="str">
        <f t="shared" si="20"/>
        <v>6.9</v>
      </c>
      <c r="Y341" s="226">
        <f t="shared" si="21"/>
        <v>0</v>
      </c>
      <c r="Z341" s="215">
        <f t="shared" si="22"/>
        <v>0</v>
      </c>
      <c r="AA341" s="215">
        <f t="shared" si="23"/>
        <v>21</v>
      </c>
    </row>
    <row r="342" spans="1:27" ht="35.25" customHeight="1" x14ac:dyDescent="0.25">
      <c r="A342" s="110" t="s">
        <v>135</v>
      </c>
      <c r="B342" s="264" t="s">
        <v>13289</v>
      </c>
      <c r="C342" s="112" t="s">
        <v>136</v>
      </c>
      <c r="D342" s="112" t="s">
        <v>105</v>
      </c>
      <c r="E342" s="223" t="s">
        <v>7548</v>
      </c>
      <c r="F342" s="113" t="s">
        <v>23</v>
      </c>
      <c r="G342" s="113" t="s">
        <v>137</v>
      </c>
      <c r="H342" s="113" t="s">
        <v>9680</v>
      </c>
      <c r="I342" s="179" t="s">
        <v>10257</v>
      </c>
      <c r="J342" s="117" t="s">
        <v>9667</v>
      </c>
      <c r="K342" s="116">
        <v>247</v>
      </c>
      <c r="L342" s="117"/>
      <c r="M342" s="116" t="s">
        <v>171</v>
      </c>
      <c r="N342" s="115" t="s">
        <v>9488</v>
      </c>
      <c r="O342" s="115" t="s">
        <v>153</v>
      </c>
      <c r="P342" s="115" t="s">
        <v>164</v>
      </c>
      <c r="Q342" s="119" t="s">
        <v>10416</v>
      </c>
      <c r="R342" s="119" t="s">
        <v>12552</v>
      </c>
      <c r="S342" s="120" t="s">
        <v>144</v>
      </c>
      <c r="T342" s="115" t="s">
        <v>362</v>
      </c>
      <c r="U342" s="180"/>
      <c r="V342" s="180"/>
      <c r="W342" s="121" t="str">
        <f>VLOOKUP(TRIM(X342),X10:Y88,2,FALSE)</f>
        <v>Frank</v>
      </c>
      <c r="X342" s="215" t="str">
        <f t="shared" si="20"/>
        <v>6.5.8</v>
      </c>
      <c r="Y342" s="226">
        <f t="shared" si="21"/>
        <v>0</v>
      </c>
      <c r="Z342" s="215">
        <f t="shared" si="22"/>
        <v>0</v>
      </c>
      <c r="AA342" s="215">
        <f t="shared" si="23"/>
        <v>26</v>
      </c>
    </row>
    <row r="343" spans="1:27" ht="35.25" customHeight="1" x14ac:dyDescent="0.25">
      <c r="A343" s="110" t="s">
        <v>135</v>
      </c>
      <c r="B343" s="264" t="s">
        <v>13092</v>
      </c>
      <c r="C343" s="112" t="s">
        <v>136</v>
      </c>
      <c r="D343" s="112" t="s">
        <v>91</v>
      </c>
      <c r="E343" s="223" t="s">
        <v>7549</v>
      </c>
      <c r="F343" s="113" t="s">
        <v>23</v>
      </c>
      <c r="G343" s="113" t="s">
        <v>137</v>
      </c>
      <c r="H343" s="113" t="s">
        <v>9681</v>
      </c>
      <c r="I343" s="179" t="s">
        <v>494</v>
      </c>
      <c r="J343" s="115" t="s">
        <v>156</v>
      </c>
      <c r="K343" s="181">
        <v>791</v>
      </c>
      <c r="L343" s="115"/>
      <c r="M343" s="181" t="s">
        <v>171</v>
      </c>
      <c r="N343" s="115" t="s">
        <v>670</v>
      </c>
      <c r="O343" s="115" t="s">
        <v>153</v>
      </c>
      <c r="P343" s="115" t="s">
        <v>164</v>
      </c>
      <c r="Q343" s="119" t="s">
        <v>10417</v>
      </c>
      <c r="R343" s="119" t="s">
        <v>11166</v>
      </c>
      <c r="S343" s="120" t="s">
        <v>11167</v>
      </c>
      <c r="T343" s="115" t="s">
        <v>196</v>
      </c>
      <c r="U343" s="180"/>
      <c r="V343" s="180"/>
      <c r="W343" s="121" t="str">
        <f>VLOOKUP(TRIM(X343),X10:Y88,2,FALSE)</f>
        <v>Frank</v>
      </c>
      <c r="X343" s="215" t="str">
        <f t="shared" si="20"/>
        <v>6.5.1</v>
      </c>
      <c r="Y343" s="226">
        <f t="shared" si="21"/>
        <v>0</v>
      </c>
      <c r="Z343" s="215">
        <f t="shared" si="22"/>
        <v>0</v>
      </c>
      <c r="AA343" s="215">
        <f t="shared" si="23"/>
        <v>26</v>
      </c>
    </row>
    <row r="344" spans="1:27" ht="35.25" customHeight="1" x14ac:dyDescent="0.25">
      <c r="A344" s="110" t="s">
        <v>135</v>
      </c>
      <c r="B344" s="264" t="s">
        <v>13101</v>
      </c>
      <c r="C344" s="112" t="s">
        <v>136</v>
      </c>
      <c r="D344" s="112" t="s">
        <v>105</v>
      </c>
      <c r="E344" s="223" t="s">
        <v>7550</v>
      </c>
      <c r="F344" s="113" t="s">
        <v>23</v>
      </c>
      <c r="G344" s="113" t="s">
        <v>137</v>
      </c>
      <c r="H344" s="113" t="s">
        <v>9682</v>
      </c>
      <c r="I344" s="179" t="s">
        <v>9668</v>
      </c>
      <c r="J344" s="117" t="s">
        <v>156</v>
      </c>
      <c r="K344" s="116">
        <v>792</v>
      </c>
      <c r="L344" s="117"/>
      <c r="M344" s="116" t="s">
        <v>171</v>
      </c>
      <c r="N344" s="115" t="s">
        <v>670</v>
      </c>
      <c r="O344" s="115" t="s">
        <v>153</v>
      </c>
      <c r="P344" s="115" t="s">
        <v>164</v>
      </c>
      <c r="Q344" s="119" t="s">
        <v>10418</v>
      </c>
      <c r="R344" s="119" t="s">
        <v>11418</v>
      </c>
      <c r="S344" s="120" t="s">
        <v>11418</v>
      </c>
      <c r="T344" s="115" t="s">
        <v>196</v>
      </c>
      <c r="U344" s="180"/>
      <c r="V344" s="180"/>
      <c r="W344" s="121" t="str">
        <f>VLOOKUP(TRIM(X344),X10:Y88,2,FALSE)</f>
        <v>Frank</v>
      </c>
      <c r="X344" s="215" t="str">
        <f t="shared" si="20"/>
        <v>6.5.8</v>
      </c>
      <c r="Y344" s="226">
        <f t="shared" si="21"/>
        <v>0</v>
      </c>
      <c r="Z344" s="215">
        <f t="shared" si="22"/>
        <v>0</v>
      </c>
      <c r="AA344" s="215">
        <f t="shared" si="23"/>
        <v>88</v>
      </c>
    </row>
    <row r="345" spans="1:27" ht="35.25" customHeight="1" x14ac:dyDescent="0.25">
      <c r="A345" s="110" t="s">
        <v>135</v>
      </c>
      <c r="B345" s="264" t="s">
        <v>13290</v>
      </c>
      <c r="C345" s="112" t="s">
        <v>136</v>
      </c>
      <c r="D345" s="112" t="s">
        <v>107</v>
      </c>
      <c r="E345" s="223" t="s">
        <v>7551</v>
      </c>
      <c r="F345" s="113" t="s">
        <v>23</v>
      </c>
      <c r="G345" s="113" t="s">
        <v>137</v>
      </c>
      <c r="H345" s="113" t="s">
        <v>12910</v>
      </c>
      <c r="I345" s="179" t="s">
        <v>494</v>
      </c>
      <c r="J345" s="117" t="s">
        <v>166</v>
      </c>
      <c r="K345" s="116">
        <v>900</v>
      </c>
      <c r="L345" s="117"/>
      <c r="M345" s="116" t="s">
        <v>171</v>
      </c>
      <c r="N345" s="115" t="s">
        <v>9411</v>
      </c>
      <c r="O345" s="115" t="s">
        <v>153</v>
      </c>
      <c r="P345" s="115" t="s">
        <v>164</v>
      </c>
      <c r="Q345" s="119" t="s">
        <v>10419</v>
      </c>
      <c r="R345" s="119" t="s">
        <v>11489</v>
      </c>
      <c r="S345" s="120" t="s">
        <v>11489</v>
      </c>
      <c r="T345" s="115" t="s">
        <v>196</v>
      </c>
      <c r="U345" s="180"/>
      <c r="V345" s="180"/>
      <c r="W345" s="121" t="str">
        <f>VLOOKUP(TRIM(X345),X10:Y88,2,FALSE)</f>
        <v>Irfan</v>
      </c>
      <c r="X345" s="215" t="str">
        <f t="shared" ref="X345:X408" si="24">IF(ISNONTEXT(D345),"" &amp; D345 &amp;"",T(D345))</f>
        <v>6.5.9</v>
      </c>
      <c r="Y345" s="226">
        <f t="shared" ref="Y345:Y400" si="25">IF(F345="CR", IF(S345="Approved", 1, IF(S345="Block approved", 1, 0)),0)</f>
        <v>0</v>
      </c>
      <c r="Z345" s="215">
        <f t="shared" ref="Z345:Z400" si="26">IF(F345="P-CR", IF(S345="Approved", 1, IF(S345="Block approved", 1, 0)),0)</f>
        <v>0</v>
      </c>
      <c r="AA345" s="215">
        <f t="shared" ref="AA345:AA408" si="27">LEN(I345)</f>
        <v>26</v>
      </c>
    </row>
    <row r="346" spans="1:27" ht="35.25" customHeight="1" x14ac:dyDescent="0.25">
      <c r="A346" s="110" t="s">
        <v>135</v>
      </c>
      <c r="B346" s="264" t="s">
        <v>13009</v>
      </c>
      <c r="C346" s="112" t="s">
        <v>136</v>
      </c>
      <c r="D346" s="112" t="s">
        <v>105</v>
      </c>
      <c r="E346" s="223" t="s">
        <v>7552</v>
      </c>
      <c r="F346" s="113" t="s">
        <v>22</v>
      </c>
      <c r="G346" s="113" t="s">
        <v>137</v>
      </c>
      <c r="H346" s="113" t="s">
        <v>9683</v>
      </c>
      <c r="I346" s="179" t="s">
        <v>494</v>
      </c>
      <c r="J346" s="115" t="s">
        <v>166</v>
      </c>
      <c r="K346" s="181">
        <v>901</v>
      </c>
      <c r="L346" s="115"/>
      <c r="M346" s="181" t="s">
        <v>171</v>
      </c>
      <c r="N346" s="115" t="s">
        <v>9411</v>
      </c>
      <c r="O346" s="115" t="s">
        <v>153</v>
      </c>
      <c r="P346" s="115" t="s">
        <v>164</v>
      </c>
      <c r="Q346" s="119" t="s">
        <v>10420</v>
      </c>
      <c r="R346" s="119" t="s">
        <v>12585</v>
      </c>
      <c r="S346" s="120" t="s">
        <v>140</v>
      </c>
      <c r="T346" s="115" t="s">
        <v>196</v>
      </c>
      <c r="U346" s="180"/>
      <c r="V346" s="180" t="s">
        <v>208</v>
      </c>
      <c r="W346" s="121" t="str">
        <f>VLOOKUP(TRIM(X346),X10:Y88,2,FALSE)</f>
        <v>Frank</v>
      </c>
      <c r="X346" s="215" t="str">
        <f t="shared" si="24"/>
        <v>6.5.8</v>
      </c>
      <c r="Y346" s="226">
        <f t="shared" si="25"/>
        <v>1</v>
      </c>
      <c r="Z346" s="215">
        <f t="shared" si="26"/>
        <v>0</v>
      </c>
      <c r="AA346" s="215">
        <f t="shared" si="27"/>
        <v>26</v>
      </c>
    </row>
    <row r="347" spans="1:27" ht="37.15" customHeight="1" x14ac:dyDescent="0.25">
      <c r="A347" s="110" t="s">
        <v>135</v>
      </c>
      <c r="B347" s="264" t="s">
        <v>13291</v>
      </c>
      <c r="C347" s="112" t="s">
        <v>136</v>
      </c>
      <c r="D347" s="112" t="s">
        <v>91</v>
      </c>
      <c r="E347" s="223" t="s">
        <v>7553</v>
      </c>
      <c r="F347" s="113" t="s">
        <v>23</v>
      </c>
      <c r="G347" s="113" t="s">
        <v>137</v>
      </c>
      <c r="H347" s="113" t="s">
        <v>9684</v>
      </c>
      <c r="I347" s="179" t="s">
        <v>494</v>
      </c>
      <c r="J347" s="115" t="s">
        <v>156</v>
      </c>
      <c r="K347" s="181">
        <v>793</v>
      </c>
      <c r="L347" s="115"/>
      <c r="M347" s="181" t="s">
        <v>171</v>
      </c>
      <c r="N347" s="115" t="s">
        <v>670</v>
      </c>
      <c r="O347" s="115" t="s">
        <v>153</v>
      </c>
      <c r="P347" s="115" t="s">
        <v>164</v>
      </c>
      <c r="Q347" s="119" t="s">
        <v>10421</v>
      </c>
      <c r="R347" s="119" t="s">
        <v>11169</v>
      </c>
      <c r="S347" s="120" t="s">
        <v>11170</v>
      </c>
      <c r="T347" s="115" t="s">
        <v>196</v>
      </c>
      <c r="U347" s="180"/>
      <c r="V347" s="180"/>
      <c r="W347" s="121" t="str">
        <f>VLOOKUP(TRIM(X347),X10:Y88,2,FALSE)</f>
        <v>Frank</v>
      </c>
      <c r="X347" s="215" t="str">
        <f t="shared" si="24"/>
        <v>6.5.1</v>
      </c>
      <c r="Y347" s="226">
        <f t="shared" si="25"/>
        <v>0</v>
      </c>
      <c r="Z347" s="215">
        <f t="shared" si="26"/>
        <v>0</v>
      </c>
      <c r="AA347" s="215">
        <f t="shared" si="27"/>
        <v>26</v>
      </c>
    </row>
    <row r="348" spans="1:27" ht="37.15" customHeight="1" x14ac:dyDescent="0.25">
      <c r="A348" s="110" t="s">
        <v>135</v>
      </c>
      <c r="B348" s="264" t="s">
        <v>13292</v>
      </c>
      <c r="C348" s="112" t="s">
        <v>136</v>
      </c>
      <c r="D348" s="112" t="s">
        <v>114</v>
      </c>
      <c r="E348" s="223" t="s">
        <v>7554</v>
      </c>
      <c r="F348" s="113" t="s">
        <v>23</v>
      </c>
      <c r="G348" s="113" t="s">
        <v>137</v>
      </c>
      <c r="H348" s="113" t="s">
        <v>9685</v>
      </c>
      <c r="I348" s="179" t="s">
        <v>494</v>
      </c>
      <c r="J348" s="117" t="s">
        <v>156</v>
      </c>
      <c r="K348" s="116">
        <v>794</v>
      </c>
      <c r="L348" s="117"/>
      <c r="M348" s="116" t="s">
        <v>199</v>
      </c>
      <c r="N348" s="115" t="s">
        <v>670</v>
      </c>
      <c r="O348" s="115" t="s">
        <v>499</v>
      </c>
      <c r="P348" s="115" t="s">
        <v>9446</v>
      </c>
      <c r="Q348" s="119" t="s">
        <v>10422</v>
      </c>
      <c r="R348" s="119" t="s">
        <v>172</v>
      </c>
      <c r="S348" s="129" t="s">
        <v>172</v>
      </c>
      <c r="T348" s="115" t="s">
        <v>196</v>
      </c>
      <c r="U348" s="180"/>
      <c r="V348" s="180"/>
      <c r="W348" s="121" t="str">
        <f>VLOOKUP(TRIM(X348),X10:Y88,2,FALSE)</f>
        <v>Krisztian</v>
      </c>
      <c r="X348" s="215" t="str">
        <f t="shared" si="24"/>
        <v>6.7</v>
      </c>
      <c r="Y348" s="226">
        <f t="shared" si="25"/>
        <v>0</v>
      </c>
      <c r="Z348" s="215">
        <f t="shared" si="26"/>
        <v>0</v>
      </c>
      <c r="AA348" s="215">
        <f t="shared" si="27"/>
        <v>26</v>
      </c>
    </row>
    <row r="349" spans="1:27" ht="37.15" customHeight="1" x14ac:dyDescent="0.25">
      <c r="A349" s="110" t="s">
        <v>135</v>
      </c>
      <c r="B349" s="264" t="s">
        <v>13293</v>
      </c>
      <c r="C349" s="112" t="s">
        <v>136</v>
      </c>
      <c r="D349" s="112" t="s">
        <v>114</v>
      </c>
      <c r="E349" s="223" t="s">
        <v>7555</v>
      </c>
      <c r="F349" s="113" t="s">
        <v>23</v>
      </c>
      <c r="G349" s="113" t="s">
        <v>137</v>
      </c>
      <c r="H349" s="113" t="s">
        <v>9686</v>
      </c>
      <c r="I349" s="179" t="s">
        <v>9977</v>
      </c>
      <c r="J349" s="117" t="s">
        <v>156</v>
      </c>
      <c r="K349" s="116">
        <v>795</v>
      </c>
      <c r="L349" s="117"/>
      <c r="M349" s="116" t="s">
        <v>199</v>
      </c>
      <c r="N349" s="115" t="s">
        <v>670</v>
      </c>
      <c r="O349" s="115" t="s">
        <v>499</v>
      </c>
      <c r="P349" s="115" t="s">
        <v>9446</v>
      </c>
      <c r="Q349" s="119" t="s">
        <v>10423</v>
      </c>
      <c r="R349" s="119" t="s">
        <v>172</v>
      </c>
      <c r="S349" s="129" t="s">
        <v>172</v>
      </c>
      <c r="T349" s="115" t="s">
        <v>196</v>
      </c>
      <c r="U349" s="180"/>
      <c r="V349" s="180"/>
      <c r="W349" s="121" t="str">
        <f>VLOOKUP(TRIM(X349),X10:Y88,2,FALSE)</f>
        <v>Krisztian</v>
      </c>
      <c r="X349" s="215" t="str">
        <f t="shared" si="24"/>
        <v>6.7</v>
      </c>
      <c r="Y349" s="226">
        <f t="shared" si="25"/>
        <v>0</v>
      </c>
      <c r="Z349" s="215">
        <f t="shared" si="26"/>
        <v>0</v>
      </c>
      <c r="AA349" s="215">
        <f t="shared" si="27"/>
        <v>40</v>
      </c>
    </row>
    <row r="350" spans="1:27" ht="35.25" customHeight="1" x14ac:dyDescent="0.25">
      <c r="A350" s="110" t="s">
        <v>135</v>
      </c>
      <c r="B350" s="264"/>
      <c r="C350" s="112" t="s">
        <v>136</v>
      </c>
      <c r="D350" s="112" t="s">
        <v>114</v>
      </c>
      <c r="E350" s="223" t="s">
        <v>7556</v>
      </c>
      <c r="F350" s="113" t="s">
        <v>154</v>
      </c>
      <c r="G350" s="113" t="s">
        <v>137</v>
      </c>
      <c r="H350" s="113" t="s">
        <v>9669</v>
      </c>
      <c r="I350" s="179" t="s">
        <v>9977</v>
      </c>
      <c r="J350" s="117"/>
      <c r="K350" s="116"/>
      <c r="L350" s="117"/>
      <c r="M350" s="116"/>
      <c r="N350" s="115"/>
      <c r="O350" s="115" t="s">
        <v>499</v>
      </c>
      <c r="P350" s="115" t="s">
        <v>9446</v>
      </c>
      <c r="Q350" s="119" t="s">
        <v>9669</v>
      </c>
      <c r="R350" s="119" t="s">
        <v>152</v>
      </c>
      <c r="S350" s="120" t="s">
        <v>151</v>
      </c>
      <c r="T350" s="115" t="s">
        <v>196</v>
      </c>
      <c r="U350" s="180"/>
      <c r="V350" s="180"/>
      <c r="W350" s="121" t="str">
        <f>VLOOKUP(TRIM(X350),X10:Y88,2,FALSE)</f>
        <v>Krisztian</v>
      </c>
      <c r="X350" s="215" t="str">
        <f t="shared" si="24"/>
        <v>6.7</v>
      </c>
      <c r="Y350" s="226">
        <f t="shared" si="25"/>
        <v>0</v>
      </c>
      <c r="Z350" s="215">
        <f t="shared" si="26"/>
        <v>0</v>
      </c>
      <c r="AA350" s="215">
        <f t="shared" si="27"/>
        <v>40</v>
      </c>
    </row>
    <row r="351" spans="1:27" ht="37.15" customHeight="1" x14ac:dyDescent="0.25">
      <c r="A351" s="110" t="s">
        <v>135</v>
      </c>
      <c r="B351" s="264" t="s">
        <v>13547</v>
      </c>
      <c r="C351" s="112" t="s">
        <v>136</v>
      </c>
      <c r="D351" s="112" t="s">
        <v>114</v>
      </c>
      <c r="E351" s="223" t="s">
        <v>7557</v>
      </c>
      <c r="F351" s="113" t="s">
        <v>19</v>
      </c>
      <c r="G351" s="113" t="s">
        <v>137</v>
      </c>
      <c r="H351" s="113" t="s">
        <v>9670</v>
      </c>
      <c r="I351" s="179" t="s">
        <v>494</v>
      </c>
      <c r="J351" s="117"/>
      <c r="K351" s="116"/>
      <c r="L351" s="117"/>
      <c r="M351" s="116"/>
      <c r="N351" s="115"/>
      <c r="O351" s="115" t="s">
        <v>499</v>
      </c>
      <c r="P351" s="115" t="s">
        <v>9446</v>
      </c>
      <c r="Q351" s="119" t="s">
        <v>9671</v>
      </c>
      <c r="R351" s="119" t="s">
        <v>12903</v>
      </c>
      <c r="S351" s="129" t="s">
        <v>172</v>
      </c>
      <c r="T351" s="115" t="s">
        <v>196</v>
      </c>
      <c r="U351" s="180"/>
      <c r="V351" s="180"/>
      <c r="W351" s="121" t="str">
        <f>VLOOKUP(TRIM(X351),X10:Y88,2,FALSE)</f>
        <v>Krisztian</v>
      </c>
      <c r="X351" s="215" t="str">
        <f t="shared" si="24"/>
        <v>6.7</v>
      </c>
      <c r="Y351" s="226">
        <f t="shared" si="25"/>
        <v>0</v>
      </c>
      <c r="Z351" s="215">
        <f t="shared" si="26"/>
        <v>0</v>
      </c>
      <c r="AA351" s="215">
        <f t="shared" si="27"/>
        <v>26</v>
      </c>
    </row>
    <row r="352" spans="1:27" ht="35.25" customHeight="1" x14ac:dyDescent="0.25">
      <c r="A352" s="110" t="s">
        <v>135</v>
      </c>
      <c r="B352" s="264" t="s">
        <v>13548</v>
      </c>
      <c r="C352" s="112" t="s">
        <v>136</v>
      </c>
      <c r="D352" s="112" t="s">
        <v>114</v>
      </c>
      <c r="E352" s="223" t="s">
        <v>7558</v>
      </c>
      <c r="F352" s="113" t="s">
        <v>19</v>
      </c>
      <c r="G352" s="113" t="s">
        <v>137</v>
      </c>
      <c r="H352" s="113" t="s">
        <v>9672</v>
      </c>
      <c r="I352" s="179" t="s">
        <v>494</v>
      </c>
      <c r="J352" s="115"/>
      <c r="K352" s="181"/>
      <c r="L352" s="115"/>
      <c r="M352" s="181"/>
      <c r="N352" s="115"/>
      <c r="O352" s="115" t="s">
        <v>499</v>
      </c>
      <c r="P352" s="115" t="s">
        <v>9446</v>
      </c>
      <c r="Q352" s="119" t="s">
        <v>9673</v>
      </c>
      <c r="R352" s="119" t="s">
        <v>11417</v>
      </c>
      <c r="S352" s="120" t="s">
        <v>151</v>
      </c>
      <c r="T352" s="115" t="s">
        <v>196</v>
      </c>
      <c r="U352" s="180"/>
      <c r="V352" s="180"/>
      <c r="W352" s="121" t="str">
        <f>VLOOKUP(TRIM(X352),X10:Y88,2,FALSE)</f>
        <v>Krisztian</v>
      </c>
      <c r="X352" s="215" t="str">
        <f t="shared" si="24"/>
        <v>6.7</v>
      </c>
      <c r="Y352" s="226">
        <f t="shared" si="25"/>
        <v>0</v>
      </c>
      <c r="Z352" s="215">
        <f t="shared" si="26"/>
        <v>0</v>
      </c>
      <c r="AA352" s="215">
        <f t="shared" si="27"/>
        <v>26</v>
      </c>
    </row>
    <row r="353" spans="1:27" ht="35.25" customHeight="1" x14ac:dyDescent="0.25">
      <c r="A353" s="110" t="s">
        <v>135</v>
      </c>
      <c r="B353" s="264" t="s">
        <v>13294</v>
      </c>
      <c r="C353" s="112" t="s">
        <v>136</v>
      </c>
      <c r="D353" s="112" t="s">
        <v>105</v>
      </c>
      <c r="E353" s="223" t="s">
        <v>7559</v>
      </c>
      <c r="F353" s="113" t="s">
        <v>23</v>
      </c>
      <c r="G353" s="113" t="s">
        <v>137</v>
      </c>
      <c r="H353" s="113" t="s">
        <v>9687</v>
      </c>
      <c r="I353" s="179" t="s">
        <v>10257</v>
      </c>
      <c r="J353" s="115" t="s">
        <v>156</v>
      </c>
      <c r="K353" s="181">
        <v>796</v>
      </c>
      <c r="L353" s="115"/>
      <c r="M353" s="181" t="s">
        <v>171</v>
      </c>
      <c r="N353" s="115" t="s">
        <v>670</v>
      </c>
      <c r="O353" s="115" t="s">
        <v>153</v>
      </c>
      <c r="P353" s="115" t="s">
        <v>164</v>
      </c>
      <c r="Q353" s="119" t="s">
        <v>10424</v>
      </c>
      <c r="R353" s="119" t="s">
        <v>12553</v>
      </c>
      <c r="S353" s="120" t="s">
        <v>144</v>
      </c>
      <c r="T353" s="115" t="s">
        <v>362</v>
      </c>
      <c r="U353" s="180"/>
      <c r="V353" s="180"/>
      <c r="W353" s="121" t="str">
        <f>VLOOKUP(TRIM(X353),X10:Y88,2,FALSE)</f>
        <v>Frank</v>
      </c>
      <c r="X353" s="215" t="str">
        <f t="shared" si="24"/>
        <v>6.5.8</v>
      </c>
      <c r="Y353" s="226">
        <f t="shared" si="25"/>
        <v>0</v>
      </c>
      <c r="Z353" s="215">
        <f t="shared" si="26"/>
        <v>0</v>
      </c>
      <c r="AA353" s="215">
        <f t="shared" si="27"/>
        <v>26</v>
      </c>
    </row>
    <row r="354" spans="1:27" ht="35.25" customHeight="1" x14ac:dyDescent="0.25">
      <c r="A354" s="110" t="s">
        <v>135</v>
      </c>
      <c r="B354" s="264" t="s">
        <v>13119</v>
      </c>
      <c r="C354" s="112" t="s">
        <v>136</v>
      </c>
      <c r="D354" s="112" t="s">
        <v>91</v>
      </c>
      <c r="E354" s="223" t="s">
        <v>7560</v>
      </c>
      <c r="F354" s="113" t="s">
        <v>23</v>
      </c>
      <c r="G354" s="113" t="s">
        <v>137</v>
      </c>
      <c r="H354" s="113" t="s">
        <v>9688</v>
      </c>
      <c r="I354" s="179" t="s">
        <v>10258</v>
      </c>
      <c r="J354" s="117" t="s">
        <v>156</v>
      </c>
      <c r="K354" s="116">
        <v>797</v>
      </c>
      <c r="L354" s="117"/>
      <c r="M354" s="116" t="s">
        <v>171</v>
      </c>
      <c r="N354" s="115" t="s">
        <v>670</v>
      </c>
      <c r="O354" s="115" t="s">
        <v>153</v>
      </c>
      <c r="P354" s="115" t="s">
        <v>164</v>
      </c>
      <c r="Q354" s="119" t="s">
        <v>10425</v>
      </c>
      <c r="R354" s="119" t="s">
        <v>11150</v>
      </c>
      <c r="S354" s="120" t="s">
        <v>11151</v>
      </c>
      <c r="T354" s="115" t="s">
        <v>238</v>
      </c>
      <c r="U354" s="180"/>
      <c r="V354" s="180"/>
      <c r="W354" s="121" t="str">
        <f>VLOOKUP(TRIM(X354),X10:Y88,2,FALSE)</f>
        <v>Frank</v>
      </c>
      <c r="X354" s="215" t="str">
        <f t="shared" si="24"/>
        <v>6.5.1</v>
      </c>
      <c r="Y354" s="226">
        <f t="shared" si="25"/>
        <v>0</v>
      </c>
      <c r="Z354" s="215">
        <f t="shared" si="26"/>
        <v>0</v>
      </c>
      <c r="AA354" s="215">
        <f t="shared" si="27"/>
        <v>43</v>
      </c>
    </row>
    <row r="355" spans="1:27" ht="35.25" customHeight="1" x14ac:dyDescent="0.25">
      <c r="A355" s="110" t="s">
        <v>135</v>
      </c>
      <c r="B355" s="264"/>
      <c r="C355" s="112" t="s">
        <v>136</v>
      </c>
      <c r="D355" s="112" t="s">
        <v>350</v>
      </c>
      <c r="E355" s="223" t="s">
        <v>7561</v>
      </c>
      <c r="F355" s="113" t="s">
        <v>20</v>
      </c>
      <c r="G355" s="113" t="s">
        <v>137</v>
      </c>
      <c r="H355" s="113" t="s">
        <v>9689</v>
      </c>
      <c r="I355" s="179" t="s">
        <v>191</v>
      </c>
      <c r="J355" s="115" t="s">
        <v>9636</v>
      </c>
      <c r="K355" s="181"/>
      <c r="L355" s="115"/>
      <c r="M355" s="181"/>
      <c r="N355" s="115" t="s">
        <v>9474</v>
      </c>
      <c r="O355" s="115" t="s">
        <v>499</v>
      </c>
      <c r="P355" s="115" t="s">
        <v>9637</v>
      </c>
      <c r="Q355" s="119" t="s">
        <v>10426</v>
      </c>
      <c r="R355" s="119" t="s">
        <v>172</v>
      </c>
      <c r="S355" s="129" t="s">
        <v>172</v>
      </c>
      <c r="T355" s="115" t="s">
        <v>192</v>
      </c>
      <c r="U355" s="180"/>
      <c r="V355" s="180"/>
      <c r="W355" s="121" t="str">
        <f>VLOOKUP(TRIM(X355),X10:Y88,2,FALSE)</f>
        <v>Krisztian</v>
      </c>
      <c r="X355" s="215" t="str">
        <f t="shared" si="24"/>
        <v>6.14</v>
      </c>
      <c r="Y355" s="226">
        <f t="shared" si="25"/>
        <v>0</v>
      </c>
      <c r="Z355" s="215">
        <f t="shared" si="26"/>
        <v>0</v>
      </c>
      <c r="AA355" s="215">
        <f t="shared" si="27"/>
        <v>8</v>
      </c>
    </row>
    <row r="356" spans="1:27" ht="35.25" customHeight="1" x14ac:dyDescent="0.25">
      <c r="A356" s="110" t="s">
        <v>135</v>
      </c>
      <c r="B356" s="264"/>
      <c r="C356" s="112" t="s">
        <v>136</v>
      </c>
      <c r="D356" s="112" t="s">
        <v>350</v>
      </c>
      <c r="E356" s="223" t="s">
        <v>7562</v>
      </c>
      <c r="F356" s="113" t="s">
        <v>20</v>
      </c>
      <c r="G356" s="113" t="s">
        <v>137</v>
      </c>
      <c r="H356" s="113" t="s">
        <v>9690</v>
      </c>
      <c r="I356" s="179" t="s">
        <v>191</v>
      </c>
      <c r="J356" s="115" t="s">
        <v>9636</v>
      </c>
      <c r="K356" s="181"/>
      <c r="L356" s="115"/>
      <c r="M356" s="181"/>
      <c r="N356" s="115" t="s">
        <v>9474</v>
      </c>
      <c r="O356" s="115" t="s">
        <v>499</v>
      </c>
      <c r="P356" s="115" t="s">
        <v>9637</v>
      </c>
      <c r="Q356" s="119" t="s">
        <v>10427</v>
      </c>
      <c r="R356" s="119" t="s">
        <v>152</v>
      </c>
      <c r="S356" s="120" t="s">
        <v>151</v>
      </c>
      <c r="T356" s="115" t="s">
        <v>192</v>
      </c>
      <c r="U356" s="180"/>
      <c r="V356" s="180"/>
      <c r="W356" s="121" t="str">
        <f>VLOOKUP(TRIM(X356),X10:Y88,2,FALSE)</f>
        <v>Krisztian</v>
      </c>
      <c r="X356" s="215" t="str">
        <f t="shared" si="24"/>
        <v>6.14</v>
      </c>
      <c r="Y356" s="226">
        <f t="shared" si="25"/>
        <v>0</v>
      </c>
      <c r="Z356" s="215">
        <f t="shared" si="26"/>
        <v>0</v>
      </c>
      <c r="AA356" s="215">
        <f t="shared" si="27"/>
        <v>8</v>
      </c>
    </row>
    <row r="357" spans="1:27" ht="35.25" customHeight="1" x14ac:dyDescent="0.25">
      <c r="A357" s="110" t="s">
        <v>135</v>
      </c>
      <c r="B357" s="264"/>
      <c r="C357" s="112" t="s">
        <v>136</v>
      </c>
      <c r="D357" s="112" t="s">
        <v>350</v>
      </c>
      <c r="E357" s="223" t="s">
        <v>7563</v>
      </c>
      <c r="F357" s="113" t="s">
        <v>20</v>
      </c>
      <c r="G357" s="113" t="s">
        <v>137</v>
      </c>
      <c r="H357" s="113" t="s">
        <v>9691</v>
      </c>
      <c r="I357" s="179" t="s">
        <v>191</v>
      </c>
      <c r="J357" s="115" t="s">
        <v>9636</v>
      </c>
      <c r="K357" s="181"/>
      <c r="L357" s="115"/>
      <c r="M357" s="181"/>
      <c r="N357" s="115" t="s">
        <v>9474</v>
      </c>
      <c r="O357" s="115" t="s">
        <v>499</v>
      </c>
      <c r="P357" s="115" t="s">
        <v>9637</v>
      </c>
      <c r="Q357" s="119" t="s">
        <v>10428</v>
      </c>
      <c r="R357" s="119" t="s">
        <v>172</v>
      </c>
      <c r="S357" s="129" t="s">
        <v>172</v>
      </c>
      <c r="T357" s="115" t="s">
        <v>192</v>
      </c>
      <c r="U357" s="180"/>
      <c r="V357" s="180"/>
      <c r="W357" s="121" t="str">
        <f>VLOOKUP(TRIM(X357),X10:Y88,2,FALSE)</f>
        <v>Krisztian</v>
      </c>
      <c r="X357" s="215" t="str">
        <f t="shared" si="24"/>
        <v>6.14</v>
      </c>
      <c r="Y357" s="226">
        <f t="shared" si="25"/>
        <v>0</v>
      </c>
      <c r="Z357" s="215">
        <f t="shared" si="26"/>
        <v>0</v>
      </c>
      <c r="AA357" s="215">
        <f t="shared" si="27"/>
        <v>8</v>
      </c>
    </row>
    <row r="358" spans="1:27" ht="35.25" customHeight="1" x14ac:dyDescent="0.25">
      <c r="A358" s="110" t="s">
        <v>135</v>
      </c>
      <c r="B358" s="264"/>
      <c r="C358" s="112" t="s">
        <v>136</v>
      </c>
      <c r="D358" s="112" t="s">
        <v>350</v>
      </c>
      <c r="E358" s="223" t="s">
        <v>7564</v>
      </c>
      <c r="F358" s="113" t="s">
        <v>20</v>
      </c>
      <c r="G358" s="113" t="s">
        <v>137</v>
      </c>
      <c r="H358" s="113" t="s">
        <v>9692</v>
      </c>
      <c r="I358" s="179" t="s">
        <v>191</v>
      </c>
      <c r="J358" s="117" t="s">
        <v>9636</v>
      </c>
      <c r="K358" s="116"/>
      <c r="L358" s="117"/>
      <c r="M358" s="116"/>
      <c r="N358" s="115" t="s">
        <v>9474</v>
      </c>
      <c r="O358" s="115" t="s">
        <v>499</v>
      </c>
      <c r="P358" s="115" t="s">
        <v>9637</v>
      </c>
      <c r="Q358" s="119" t="s">
        <v>10429</v>
      </c>
      <c r="R358" s="119" t="s">
        <v>172</v>
      </c>
      <c r="S358" s="129" t="s">
        <v>172</v>
      </c>
      <c r="T358" s="115" t="s">
        <v>192</v>
      </c>
      <c r="U358" s="180"/>
      <c r="V358" s="180"/>
      <c r="W358" s="121" t="str">
        <f>VLOOKUP(TRIM(X358),X10:Y88,2,FALSE)</f>
        <v>Krisztian</v>
      </c>
      <c r="X358" s="215" t="str">
        <f t="shared" si="24"/>
        <v>6.14</v>
      </c>
      <c r="Y358" s="226">
        <f t="shared" si="25"/>
        <v>0</v>
      </c>
      <c r="Z358" s="215">
        <f t="shared" si="26"/>
        <v>0</v>
      </c>
      <c r="AA358" s="215">
        <f t="shared" si="27"/>
        <v>8</v>
      </c>
    </row>
    <row r="359" spans="1:27" ht="37.15" customHeight="1" x14ac:dyDescent="0.25">
      <c r="A359" s="110" t="s">
        <v>135</v>
      </c>
      <c r="B359" s="264" t="s">
        <v>13068</v>
      </c>
      <c r="C359" s="112" t="s">
        <v>136</v>
      </c>
      <c r="D359" s="112" t="s">
        <v>91</v>
      </c>
      <c r="E359" s="223" t="s">
        <v>7565</v>
      </c>
      <c r="F359" s="113" t="s">
        <v>23</v>
      </c>
      <c r="G359" s="113" t="s">
        <v>137</v>
      </c>
      <c r="H359" s="113" t="s">
        <v>9693</v>
      </c>
      <c r="I359" s="179" t="s">
        <v>10258</v>
      </c>
      <c r="J359" s="117" t="s">
        <v>166</v>
      </c>
      <c r="K359" s="116">
        <v>902</v>
      </c>
      <c r="L359" s="117"/>
      <c r="M359" s="116" t="s">
        <v>171</v>
      </c>
      <c r="N359" s="115" t="s">
        <v>9411</v>
      </c>
      <c r="O359" s="115" t="s">
        <v>153</v>
      </c>
      <c r="P359" s="115" t="s">
        <v>164</v>
      </c>
      <c r="Q359" s="119" t="s">
        <v>10430</v>
      </c>
      <c r="R359" s="119" t="s">
        <v>11834</v>
      </c>
      <c r="S359" s="120" t="s">
        <v>151</v>
      </c>
      <c r="T359" s="115" t="s">
        <v>238</v>
      </c>
      <c r="U359" s="180"/>
      <c r="V359" s="180"/>
      <c r="W359" s="121" t="str">
        <f>VLOOKUP(TRIM(X359),X10:Y88,2,FALSE)</f>
        <v>Frank</v>
      </c>
      <c r="X359" s="215" t="str">
        <f t="shared" si="24"/>
        <v>6.5.1</v>
      </c>
      <c r="Y359" s="226">
        <f t="shared" si="25"/>
        <v>0</v>
      </c>
      <c r="Z359" s="215">
        <f t="shared" si="26"/>
        <v>0</v>
      </c>
      <c r="AA359" s="215">
        <f t="shared" si="27"/>
        <v>43</v>
      </c>
    </row>
    <row r="360" spans="1:27" ht="35.25" customHeight="1" x14ac:dyDescent="0.25">
      <c r="A360" s="110" t="s">
        <v>135</v>
      </c>
      <c r="B360" s="264" t="s">
        <v>13295</v>
      </c>
      <c r="C360" s="112" t="s">
        <v>136</v>
      </c>
      <c r="D360" s="112" t="s">
        <v>564</v>
      </c>
      <c r="E360" s="223" t="s">
        <v>7566</v>
      </c>
      <c r="F360" s="113" t="s">
        <v>23</v>
      </c>
      <c r="G360" s="113" t="s">
        <v>137</v>
      </c>
      <c r="H360" s="113" t="s">
        <v>9694</v>
      </c>
      <c r="I360" s="179" t="s">
        <v>191</v>
      </c>
      <c r="J360" s="117" t="s">
        <v>156</v>
      </c>
      <c r="K360" s="116">
        <v>798</v>
      </c>
      <c r="L360" s="117"/>
      <c r="M360" s="116" t="s">
        <v>199</v>
      </c>
      <c r="N360" s="115" t="s">
        <v>670</v>
      </c>
      <c r="O360" s="115" t="s">
        <v>499</v>
      </c>
      <c r="P360" s="115" t="s">
        <v>9413</v>
      </c>
      <c r="Q360" s="119" t="s">
        <v>10431</v>
      </c>
      <c r="R360" s="119" t="s">
        <v>11604</v>
      </c>
      <c r="S360" s="120" t="s">
        <v>11608</v>
      </c>
      <c r="T360" s="115" t="s">
        <v>192</v>
      </c>
      <c r="U360" s="180"/>
      <c r="V360" s="180"/>
      <c r="W360" s="121" t="str">
        <f>VLOOKUP(TRIM(X360),X10:Y88,2,FALSE)</f>
        <v>Frank</v>
      </c>
      <c r="X360" s="215" t="str">
        <f t="shared" si="24"/>
        <v>6.19</v>
      </c>
      <c r="Y360" s="226">
        <f t="shared" si="25"/>
        <v>0</v>
      </c>
      <c r="Z360" s="215">
        <f t="shared" si="26"/>
        <v>0</v>
      </c>
      <c r="AA360" s="215">
        <f t="shared" si="27"/>
        <v>8</v>
      </c>
    </row>
    <row r="361" spans="1:27" ht="35.25" customHeight="1" x14ac:dyDescent="0.25">
      <c r="A361" s="110" t="s">
        <v>135</v>
      </c>
      <c r="B361" s="264"/>
      <c r="C361" s="112" t="s">
        <v>136</v>
      </c>
      <c r="D361" s="112" t="s">
        <v>564</v>
      </c>
      <c r="E361" s="223" t="s">
        <v>7567</v>
      </c>
      <c r="F361" s="113" t="s">
        <v>154</v>
      </c>
      <c r="G361" s="113" t="s">
        <v>202</v>
      </c>
      <c r="H361" s="113" t="s">
        <v>9674</v>
      </c>
      <c r="I361" s="179" t="s">
        <v>191</v>
      </c>
      <c r="J361" s="117"/>
      <c r="K361" s="116"/>
      <c r="L361" s="117"/>
      <c r="M361" s="116"/>
      <c r="N361" s="115"/>
      <c r="O361" s="115" t="s">
        <v>499</v>
      </c>
      <c r="P361" s="115" t="s">
        <v>9413</v>
      </c>
      <c r="Q361" s="119" t="s">
        <v>9675</v>
      </c>
      <c r="R361" s="119" t="s">
        <v>11611</v>
      </c>
      <c r="S361" s="120" t="s">
        <v>151</v>
      </c>
      <c r="T361" s="115" t="s">
        <v>192</v>
      </c>
      <c r="U361" s="180"/>
      <c r="V361" s="180"/>
      <c r="W361" s="121" t="str">
        <f>VLOOKUP(TRIM(X361),X10:Y88,2,FALSE)</f>
        <v>Frank</v>
      </c>
      <c r="X361" s="215" t="str">
        <f t="shared" si="24"/>
        <v>6.19</v>
      </c>
      <c r="Y361" s="226">
        <f t="shared" si="25"/>
        <v>0</v>
      </c>
      <c r="Z361" s="215">
        <f t="shared" si="26"/>
        <v>0</v>
      </c>
      <c r="AA361" s="215">
        <f t="shared" si="27"/>
        <v>8</v>
      </c>
    </row>
    <row r="362" spans="1:27" ht="35.25" customHeight="1" x14ac:dyDescent="0.25">
      <c r="A362" s="110" t="s">
        <v>135</v>
      </c>
      <c r="B362" s="264" t="s">
        <v>13271</v>
      </c>
      <c r="C362" s="112" t="s">
        <v>136</v>
      </c>
      <c r="D362" s="112" t="s">
        <v>564</v>
      </c>
      <c r="E362" s="223" t="s">
        <v>7568</v>
      </c>
      <c r="F362" s="113" t="s">
        <v>23</v>
      </c>
      <c r="G362" s="113" t="s">
        <v>137</v>
      </c>
      <c r="H362" s="113" t="s">
        <v>9695</v>
      </c>
      <c r="I362" s="179" t="s">
        <v>10285</v>
      </c>
      <c r="J362" s="117" t="s">
        <v>166</v>
      </c>
      <c r="K362" s="116">
        <v>903</v>
      </c>
      <c r="L362" s="117"/>
      <c r="M362" s="116" t="s">
        <v>199</v>
      </c>
      <c r="N362" s="115" t="s">
        <v>670</v>
      </c>
      <c r="O362" s="115" t="s">
        <v>499</v>
      </c>
      <c r="P362" s="115" t="s">
        <v>9413</v>
      </c>
      <c r="Q362" s="119" t="s">
        <v>10432</v>
      </c>
      <c r="R362" s="119" t="s">
        <v>11827</v>
      </c>
      <c r="S362" s="120" t="s">
        <v>11300</v>
      </c>
      <c r="T362" s="115" t="s">
        <v>192</v>
      </c>
      <c r="U362" s="180"/>
      <c r="V362" s="180"/>
      <c r="W362" s="121" t="str">
        <f>VLOOKUP(TRIM(X362),X10:Y88,2,FALSE)</f>
        <v>Frank</v>
      </c>
      <c r="X362" s="215" t="str">
        <f t="shared" si="24"/>
        <v>6.19</v>
      </c>
      <c r="Y362" s="226">
        <f t="shared" si="25"/>
        <v>0</v>
      </c>
      <c r="Z362" s="215">
        <f t="shared" si="26"/>
        <v>0</v>
      </c>
      <c r="AA362" s="215">
        <f t="shared" si="27"/>
        <v>16</v>
      </c>
    </row>
    <row r="363" spans="1:27" ht="35.25" customHeight="1" x14ac:dyDescent="0.25">
      <c r="A363" s="110" t="s">
        <v>135</v>
      </c>
      <c r="B363" s="264" t="s">
        <v>13296</v>
      </c>
      <c r="C363" s="112" t="s">
        <v>136</v>
      </c>
      <c r="D363" s="112" t="s">
        <v>564</v>
      </c>
      <c r="E363" s="223" t="s">
        <v>7569</v>
      </c>
      <c r="F363" s="113" t="s">
        <v>23</v>
      </c>
      <c r="G363" s="113" t="s">
        <v>137</v>
      </c>
      <c r="H363" s="113" t="s">
        <v>9696</v>
      </c>
      <c r="I363" s="179" t="s">
        <v>10259</v>
      </c>
      <c r="J363" s="117" t="s">
        <v>156</v>
      </c>
      <c r="K363" s="116">
        <v>799</v>
      </c>
      <c r="L363" s="117"/>
      <c r="M363" s="116" t="s">
        <v>199</v>
      </c>
      <c r="N363" s="115" t="s">
        <v>670</v>
      </c>
      <c r="O363" s="115" t="s">
        <v>499</v>
      </c>
      <c r="P363" s="115" t="s">
        <v>9413</v>
      </c>
      <c r="Q363" s="119" t="s">
        <v>10433</v>
      </c>
      <c r="R363" s="119" t="s">
        <v>10982</v>
      </c>
      <c r="S363" s="120" t="s">
        <v>10973</v>
      </c>
      <c r="T363" s="115" t="s">
        <v>192</v>
      </c>
      <c r="U363" s="180"/>
      <c r="V363" s="180"/>
      <c r="W363" s="121" t="str">
        <f>VLOOKUP(TRIM(X363),X10:Y88,2,FALSE)</f>
        <v>Frank</v>
      </c>
      <c r="X363" s="215" t="str">
        <f t="shared" si="24"/>
        <v>6.19</v>
      </c>
      <c r="Y363" s="226">
        <f t="shared" si="25"/>
        <v>0</v>
      </c>
      <c r="Z363" s="215">
        <f t="shared" si="26"/>
        <v>0</v>
      </c>
      <c r="AA363" s="215">
        <f t="shared" si="27"/>
        <v>24</v>
      </c>
    </row>
    <row r="364" spans="1:27" ht="35.25" customHeight="1" x14ac:dyDescent="0.25">
      <c r="A364" s="110" t="s">
        <v>135</v>
      </c>
      <c r="B364" s="264" t="s">
        <v>13297</v>
      </c>
      <c r="C364" s="112" t="s">
        <v>136</v>
      </c>
      <c r="D364" s="112" t="s">
        <v>564</v>
      </c>
      <c r="E364" s="223" t="s">
        <v>7570</v>
      </c>
      <c r="F364" s="113" t="s">
        <v>23</v>
      </c>
      <c r="G364" s="113" t="s">
        <v>137</v>
      </c>
      <c r="H364" s="113" t="s">
        <v>9697</v>
      </c>
      <c r="I364" s="179" t="s">
        <v>10260</v>
      </c>
      <c r="J364" s="117" t="s">
        <v>156</v>
      </c>
      <c r="K364" s="116">
        <v>800</v>
      </c>
      <c r="L364" s="117"/>
      <c r="M364" s="116" t="s">
        <v>199</v>
      </c>
      <c r="N364" s="115" t="s">
        <v>670</v>
      </c>
      <c r="O364" s="115" t="s">
        <v>499</v>
      </c>
      <c r="P364" s="115" t="s">
        <v>9413</v>
      </c>
      <c r="Q364" s="119" t="s">
        <v>10434</v>
      </c>
      <c r="R364" s="119" t="s">
        <v>172</v>
      </c>
      <c r="S364" s="129" t="s">
        <v>172</v>
      </c>
      <c r="T364" s="115" t="s">
        <v>192</v>
      </c>
      <c r="U364" s="180"/>
      <c r="V364" s="180"/>
      <c r="W364" s="121" t="str">
        <f>VLOOKUP(TRIM(X364),X10:Y88,2,FALSE)</f>
        <v>Frank</v>
      </c>
      <c r="X364" s="215" t="str">
        <f t="shared" si="24"/>
        <v>6.19</v>
      </c>
      <c r="Y364" s="226">
        <f t="shared" si="25"/>
        <v>0</v>
      </c>
      <c r="Z364" s="215">
        <f t="shared" si="26"/>
        <v>0</v>
      </c>
      <c r="AA364" s="215">
        <f t="shared" si="27"/>
        <v>20</v>
      </c>
    </row>
    <row r="365" spans="1:27" ht="35.25" customHeight="1" x14ac:dyDescent="0.25">
      <c r="A365" s="110" t="s">
        <v>135</v>
      </c>
      <c r="B365" s="264" t="s">
        <v>13178</v>
      </c>
      <c r="C365" s="112" t="s">
        <v>136</v>
      </c>
      <c r="D365" s="112" t="s">
        <v>564</v>
      </c>
      <c r="E365" s="223" t="s">
        <v>7571</v>
      </c>
      <c r="F365" s="113" t="s">
        <v>23</v>
      </c>
      <c r="G365" s="113" t="s">
        <v>137</v>
      </c>
      <c r="H365" s="113" t="s">
        <v>9698</v>
      </c>
      <c r="I365" s="179" t="s">
        <v>10261</v>
      </c>
      <c r="J365" s="117" t="s">
        <v>156</v>
      </c>
      <c r="K365" s="116">
        <v>801</v>
      </c>
      <c r="L365" s="117"/>
      <c r="M365" s="116" t="s">
        <v>199</v>
      </c>
      <c r="N365" s="115" t="s">
        <v>670</v>
      </c>
      <c r="O365" s="115" t="s">
        <v>499</v>
      </c>
      <c r="P365" s="115" t="s">
        <v>9413</v>
      </c>
      <c r="Q365" s="119" t="s">
        <v>10435</v>
      </c>
      <c r="R365" s="119" t="s">
        <v>11296</v>
      </c>
      <c r="S365" s="120" t="s">
        <v>11297</v>
      </c>
      <c r="T365" s="115" t="s">
        <v>192</v>
      </c>
      <c r="U365" s="180"/>
      <c r="V365" s="180"/>
      <c r="W365" s="121" t="str">
        <f>VLOOKUP(TRIM(X365),X10:Y88,2,FALSE)</f>
        <v>Frank</v>
      </c>
      <c r="X365" s="215" t="str">
        <f t="shared" si="24"/>
        <v>6.19</v>
      </c>
      <c r="Y365" s="226">
        <f t="shared" si="25"/>
        <v>0</v>
      </c>
      <c r="Z365" s="215">
        <f t="shared" si="26"/>
        <v>0</v>
      </c>
      <c r="AA365" s="215">
        <f t="shared" si="27"/>
        <v>28</v>
      </c>
    </row>
    <row r="366" spans="1:27" ht="35.25" customHeight="1" x14ac:dyDescent="0.25">
      <c r="A366" s="110" t="s">
        <v>135</v>
      </c>
      <c r="B366" s="264" t="s">
        <v>13298</v>
      </c>
      <c r="C366" s="112" t="s">
        <v>136</v>
      </c>
      <c r="D366" s="112" t="s">
        <v>564</v>
      </c>
      <c r="E366" s="223" t="s">
        <v>7572</v>
      </c>
      <c r="F366" s="113" t="s">
        <v>23</v>
      </c>
      <c r="G366" s="113" t="s">
        <v>137</v>
      </c>
      <c r="H366" s="113" t="s">
        <v>9699</v>
      </c>
      <c r="I366" s="179" t="s">
        <v>10261</v>
      </c>
      <c r="J366" s="115" t="s">
        <v>156</v>
      </c>
      <c r="K366" s="181">
        <v>802</v>
      </c>
      <c r="L366" s="115"/>
      <c r="M366" s="181" t="s">
        <v>199</v>
      </c>
      <c r="N366" s="115" t="s">
        <v>670</v>
      </c>
      <c r="O366" s="115" t="s">
        <v>499</v>
      </c>
      <c r="P366" s="115" t="s">
        <v>9413</v>
      </c>
      <c r="Q366" s="119" t="s">
        <v>10436</v>
      </c>
      <c r="R366" s="119" t="s">
        <v>172</v>
      </c>
      <c r="S366" s="129" t="s">
        <v>172</v>
      </c>
      <c r="T366" s="115" t="s">
        <v>192</v>
      </c>
      <c r="U366" s="180"/>
      <c r="V366" s="180"/>
      <c r="W366" s="121" t="str">
        <f>VLOOKUP(TRIM(X366),X10:Y88,2,FALSE)</f>
        <v>Frank</v>
      </c>
      <c r="X366" s="215" t="str">
        <f t="shared" si="24"/>
        <v>6.19</v>
      </c>
      <c r="Y366" s="226">
        <f t="shared" si="25"/>
        <v>0</v>
      </c>
      <c r="Z366" s="215">
        <f t="shared" si="26"/>
        <v>0</v>
      </c>
      <c r="AA366" s="215">
        <f t="shared" si="27"/>
        <v>28</v>
      </c>
    </row>
    <row r="367" spans="1:27" ht="35.25" customHeight="1" x14ac:dyDescent="0.25">
      <c r="A367" s="110" t="s">
        <v>135</v>
      </c>
      <c r="B367" s="264" t="s">
        <v>13122</v>
      </c>
      <c r="C367" s="112" t="s">
        <v>136</v>
      </c>
      <c r="D367" s="112" t="s">
        <v>564</v>
      </c>
      <c r="E367" s="223" t="s">
        <v>7573</v>
      </c>
      <c r="F367" s="113" t="s">
        <v>23</v>
      </c>
      <c r="G367" s="113" t="s">
        <v>137</v>
      </c>
      <c r="H367" s="113" t="s">
        <v>9700</v>
      </c>
      <c r="I367" s="179" t="s">
        <v>10260</v>
      </c>
      <c r="J367" s="115" t="s">
        <v>156</v>
      </c>
      <c r="K367" s="181">
        <v>803</v>
      </c>
      <c r="L367" s="115"/>
      <c r="M367" s="181" t="s">
        <v>199</v>
      </c>
      <c r="N367" s="115" t="s">
        <v>670</v>
      </c>
      <c r="O367" s="115" t="s">
        <v>499</v>
      </c>
      <c r="P367" s="115" t="s">
        <v>9413</v>
      </c>
      <c r="Q367" s="119" t="s">
        <v>10437</v>
      </c>
      <c r="R367" s="119" t="s">
        <v>11323</v>
      </c>
      <c r="S367" s="120" t="s">
        <v>11324</v>
      </c>
      <c r="T367" s="115" t="s">
        <v>192</v>
      </c>
      <c r="U367" s="180"/>
      <c r="V367" s="180"/>
      <c r="W367" s="121" t="str">
        <f>VLOOKUP(TRIM(X367),X10:Y88,2,FALSE)</f>
        <v>Frank</v>
      </c>
      <c r="X367" s="215" t="str">
        <f t="shared" si="24"/>
        <v>6.19</v>
      </c>
      <c r="Y367" s="226">
        <f t="shared" si="25"/>
        <v>0</v>
      </c>
      <c r="Z367" s="215">
        <f t="shared" si="26"/>
        <v>0</v>
      </c>
      <c r="AA367" s="215">
        <f t="shared" si="27"/>
        <v>20</v>
      </c>
    </row>
    <row r="368" spans="1:27" ht="35.25" customHeight="1" x14ac:dyDescent="0.25">
      <c r="A368" s="110" t="s">
        <v>135</v>
      </c>
      <c r="B368" s="264" t="s">
        <v>13299</v>
      </c>
      <c r="C368" s="112" t="s">
        <v>136</v>
      </c>
      <c r="D368" s="112" t="s">
        <v>564</v>
      </c>
      <c r="E368" s="223" t="s">
        <v>7574</v>
      </c>
      <c r="F368" s="113" t="s">
        <v>23</v>
      </c>
      <c r="G368" s="113" t="s">
        <v>137</v>
      </c>
      <c r="H368" s="113" t="s">
        <v>9701</v>
      </c>
      <c r="I368" s="179" t="s">
        <v>10260</v>
      </c>
      <c r="J368" s="115" t="s">
        <v>156</v>
      </c>
      <c r="K368" s="181">
        <v>804</v>
      </c>
      <c r="L368" s="115"/>
      <c r="M368" s="181" t="s">
        <v>199</v>
      </c>
      <c r="N368" s="115" t="s">
        <v>670</v>
      </c>
      <c r="O368" s="115" t="s">
        <v>499</v>
      </c>
      <c r="P368" s="115" t="s">
        <v>9413</v>
      </c>
      <c r="Q368" s="119" t="s">
        <v>10438</v>
      </c>
      <c r="R368" s="119" t="s">
        <v>172</v>
      </c>
      <c r="S368" s="129" t="s">
        <v>172</v>
      </c>
      <c r="T368" s="115" t="s">
        <v>192</v>
      </c>
      <c r="U368" s="180"/>
      <c r="V368" s="180"/>
      <c r="W368" s="121" t="str">
        <f>VLOOKUP(TRIM(X368),X10:Y88,2,FALSE)</f>
        <v>Frank</v>
      </c>
      <c r="X368" s="215" t="str">
        <f t="shared" si="24"/>
        <v>6.19</v>
      </c>
      <c r="Y368" s="226">
        <f t="shared" si="25"/>
        <v>0</v>
      </c>
      <c r="Z368" s="215">
        <f t="shared" si="26"/>
        <v>0</v>
      </c>
      <c r="AA368" s="215">
        <f t="shared" si="27"/>
        <v>20</v>
      </c>
    </row>
    <row r="369" spans="1:27" ht="35.25" customHeight="1" x14ac:dyDescent="0.25">
      <c r="A369" s="110" t="s">
        <v>135</v>
      </c>
      <c r="B369" s="264" t="s">
        <v>13271</v>
      </c>
      <c r="C369" s="112" t="s">
        <v>136</v>
      </c>
      <c r="D369" s="112" t="s">
        <v>564</v>
      </c>
      <c r="E369" s="223" t="s">
        <v>7575</v>
      </c>
      <c r="F369" s="113" t="s">
        <v>23</v>
      </c>
      <c r="G369" s="113" t="s">
        <v>137</v>
      </c>
      <c r="H369" s="113" t="s">
        <v>9702</v>
      </c>
      <c r="I369" s="179" t="s">
        <v>10261</v>
      </c>
      <c r="J369" s="115" t="s">
        <v>156</v>
      </c>
      <c r="K369" s="181">
        <v>805</v>
      </c>
      <c r="L369" s="115"/>
      <c r="M369" s="181" t="s">
        <v>199</v>
      </c>
      <c r="N369" s="115" t="s">
        <v>670</v>
      </c>
      <c r="O369" s="115" t="s">
        <v>499</v>
      </c>
      <c r="P369" s="115" t="s">
        <v>9413</v>
      </c>
      <c r="Q369" s="119" t="s">
        <v>10439</v>
      </c>
      <c r="R369" s="119" t="s">
        <v>10970</v>
      </c>
      <c r="S369" s="120" t="s">
        <v>165</v>
      </c>
      <c r="T369" s="115" t="s">
        <v>192</v>
      </c>
      <c r="U369" s="180"/>
      <c r="V369" s="180"/>
      <c r="W369" s="121" t="str">
        <f>VLOOKUP(TRIM(X369),X10:Y88,2,FALSE)</f>
        <v>Frank</v>
      </c>
      <c r="X369" s="215" t="str">
        <f t="shared" si="24"/>
        <v>6.19</v>
      </c>
      <c r="Y369" s="226">
        <f t="shared" si="25"/>
        <v>0</v>
      </c>
      <c r="Z369" s="215">
        <f t="shared" si="26"/>
        <v>0</v>
      </c>
      <c r="AA369" s="215">
        <f t="shared" si="27"/>
        <v>28</v>
      </c>
    </row>
    <row r="370" spans="1:27" ht="35.25" customHeight="1" x14ac:dyDescent="0.25">
      <c r="A370" s="110" t="s">
        <v>135</v>
      </c>
      <c r="B370" s="264" t="s">
        <v>13068</v>
      </c>
      <c r="C370" s="112" t="s">
        <v>136</v>
      </c>
      <c r="D370" s="112" t="s">
        <v>91</v>
      </c>
      <c r="E370" s="223" t="s">
        <v>7576</v>
      </c>
      <c r="F370" s="113" t="s">
        <v>23</v>
      </c>
      <c r="G370" s="113" t="s">
        <v>137</v>
      </c>
      <c r="H370" s="113" t="s">
        <v>9707</v>
      </c>
      <c r="I370" s="179" t="s">
        <v>494</v>
      </c>
      <c r="J370" s="115" t="s">
        <v>166</v>
      </c>
      <c r="K370" s="181">
        <v>904</v>
      </c>
      <c r="L370" s="115"/>
      <c r="M370" s="181" t="s">
        <v>171</v>
      </c>
      <c r="N370" s="115" t="s">
        <v>9411</v>
      </c>
      <c r="O370" s="115" t="s">
        <v>153</v>
      </c>
      <c r="P370" s="115" t="s">
        <v>164</v>
      </c>
      <c r="Q370" s="119" t="s">
        <v>10440</v>
      </c>
      <c r="R370" s="119" t="s">
        <v>11163</v>
      </c>
      <c r="S370" s="120" t="s">
        <v>11164</v>
      </c>
      <c r="T370" s="115" t="s">
        <v>238</v>
      </c>
      <c r="U370" s="180"/>
      <c r="V370" s="180"/>
      <c r="W370" s="121" t="str">
        <f>VLOOKUP(TRIM(X370),X10:Y88,2,FALSE)</f>
        <v>Frank</v>
      </c>
      <c r="X370" s="215" t="str">
        <f t="shared" si="24"/>
        <v>6.5.1</v>
      </c>
      <c r="Y370" s="226">
        <f t="shared" si="25"/>
        <v>0</v>
      </c>
      <c r="Z370" s="215">
        <f t="shared" si="26"/>
        <v>0</v>
      </c>
      <c r="AA370" s="215">
        <f t="shared" si="27"/>
        <v>26</v>
      </c>
    </row>
    <row r="371" spans="1:27" ht="35.25" customHeight="1" x14ac:dyDescent="0.25">
      <c r="A371" s="110" t="s">
        <v>135</v>
      </c>
      <c r="B371" s="264" t="s">
        <v>13157</v>
      </c>
      <c r="C371" s="112" t="s">
        <v>136</v>
      </c>
      <c r="D371" s="112" t="s">
        <v>94</v>
      </c>
      <c r="E371" s="223" t="s">
        <v>7577</v>
      </c>
      <c r="F371" s="113" t="s">
        <v>23</v>
      </c>
      <c r="G371" s="113" t="s">
        <v>137</v>
      </c>
      <c r="H371" s="113" t="s">
        <v>10758</v>
      </c>
      <c r="I371" s="179" t="s">
        <v>494</v>
      </c>
      <c r="J371" s="115" t="s">
        <v>156</v>
      </c>
      <c r="K371" s="181">
        <v>806</v>
      </c>
      <c r="L371" s="115"/>
      <c r="M371" s="181" t="s">
        <v>171</v>
      </c>
      <c r="N371" s="115" t="s">
        <v>670</v>
      </c>
      <c r="O371" s="115" t="s">
        <v>153</v>
      </c>
      <c r="P371" s="115" t="s">
        <v>164</v>
      </c>
      <c r="Q371" s="119" t="s">
        <v>13300</v>
      </c>
      <c r="R371" s="119" t="s">
        <v>10761</v>
      </c>
      <c r="S371" s="120" t="s">
        <v>10765</v>
      </c>
      <c r="T371" s="115" t="s">
        <v>238</v>
      </c>
      <c r="U371" s="180"/>
      <c r="V371" s="180"/>
      <c r="W371" s="121" t="str">
        <f>VLOOKUP(TRIM(X371),X10:Y88,2,FALSE)</f>
        <v>Frank</v>
      </c>
      <c r="X371" s="215" t="str">
        <f t="shared" si="24"/>
        <v>6.5.2</v>
      </c>
      <c r="Y371" s="226">
        <f t="shared" si="25"/>
        <v>0</v>
      </c>
      <c r="Z371" s="215">
        <f t="shared" si="26"/>
        <v>0</v>
      </c>
      <c r="AA371" s="215">
        <f t="shared" si="27"/>
        <v>26</v>
      </c>
    </row>
    <row r="372" spans="1:27" ht="35.25" customHeight="1" x14ac:dyDescent="0.25">
      <c r="A372" s="110" t="s">
        <v>135</v>
      </c>
      <c r="B372" s="264" t="s">
        <v>13301</v>
      </c>
      <c r="C372" s="112" t="s">
        <v>136</v>
      </c>
      <c r="D372" s="112" t="s">
        <v>91</v>
      </c>
      <c r="E372" s="223" t="s">
        <v>7578</v>
      </c>
      <c r="F372" s="113" t="s">
        <v>23</v>
      </c>
      <c r="G372" s="113" t="s">
        <v>137</v>
      </c>
      <c r="H372" s="113" t="s">
        <v>9708</v>
      </c>
      <c r="I372" s="179" t="s">
        <v>229</v>
      </c>
      <c r="J372" s="117" t="s">
        <v>156</v>
      </c>
      <c r="K372" s="116">
        <v>807</v>
      </c>
      <c r="L372" s="117"/>
      <c r="M372" s="116" t="s">
        <v>171</v>
      </c>
      <c r="N372" s="115" t="s">
        <v>670</v>
      </c>
      <c r="O372" s="115" t="s">
        <v>153</v>
      </c>
      <c r="P372" s="115" t="s">
        <v>164</v>
      </c>
      <c r="Q372" s="119" t="s">
        <v>10441</v>
      </c>
      <c r="R372" s="119" t="s">
        <v>11152</v>
      </c>
      <c r="S372" s="120" t="s">
        <v>151</v>
      </c>
      <c r="T372" s="115" t="s">
        <v>158</v>
      </c>
      <c r="U372" s="180"/>
      <c r="V372" s="180"/>
      <c r="W372" s="121" t="str">
        <f>VLOOKUP(TRIM(X372),X10:Y88,2,FALSE)</f>
        <v>Frank</v>
      </c>
      <c r="X372" s="215" t="str">
        <f t="shared" si="24"/>
        <v>6.5.1</v>
      </c>
      <c r="Y372" s="226">
        <f t="shared" si="25"/>
        <v>0</v>
      </c>
      <c r="Z372" s="215">
        <f t="shared" si="26"/>
        <v>0</v>
      </c>
      <c r="AA372" s="215">
        <f t="shared" si="27"/>
        <v>4</v>
      </c>
    </row>
    <row r="373" spans="1:27" ht="35.25" customHeight="1" x14ac:dyDescent="0.25">
      <c r="A373" s="110" t="s">
        <v>135</v>
      </c>
      <c r="B373" s="264" t="s">
        <v>13094</v>
      </c>
      <c r="C373" s="112" t="s">
        <v>136</v>
      </c>
      <c r="D373" s="112" t="s">
        <v>866</v>
      </c>
      <c r="E373" s="223" t="s">
        <v>7579</v>
      </c>
      <c r="F373" s="113" t="s">
        <v>23</v>
      </c>
      <c r="G373" s="113" t="s">
        <v>137</v>
      </c>
      <c r="H373" s="113" t="s">
        <v>9709</v>
      </c>
      <c r="I373" s="179" t="s">
        <v>3122</v>
      </c>
      <c r="J373" s="117" t="s">
        <v>770</v>
      </c>
      <c r="K373" s="116">
        <v>1</v>
      </c>
      <c r="L373" s="117"/>
      <c r="M373" s="116" t="s">
        <v>171</v>
      </c>
      <c r="N373" s="115" t="s">
        <v>596</v>
      </c>
      <c r="O373" s="115" t="s">
        <v>499</v>
      </c>
      <c r="P373" s="115" t="s">
        <v>9410</v>
      </c>
      <c r="Q373" s="119" t="s">
        <v>13473</v>
      </c>
      <c r="R373" s="119" t="s">
        <v>11229</v>
      </c>
      <c r="S373" s="120" t="s">
        <v>11230</v>
      </c>
      <c r="T373" s="115" t="s">
        <v>185</v>
      </c>
      <c r="U373" s="180"/>
      <c r="V373" s="180"/>
      <c r="W373" s="121" t="str">
        <f>VLOOKUP(TRIM(X373),X10:Y88,2,FALSE)</f>
        <v>Frank</v>
      </c>
      <c r="X373" s="215" t="str">
        <f t="shared" si="24"/>
        <v>6.15.2</v>
      </c>
      <c r="Y373" s="226">
        <f t="shared" si="25"/>
        <v>0</v>
      </c>
      <c r="Z373" s="215">
        <f t="shared" si="26"/>
        <v>0</v>
      </c>
      <c r="AA373" s="215">
        <f t="shared" si="27"/>
        <v>21</v>
      </c>
    </row>
    <row r="374" spans="1:27" ht="35.25" customHeight="1" x14ac:dyDescent="0.25">
      <c r="A374" s="110" t="s">
        <v>135</v>
      </c>
      <c r="B374" s="264"/>
      <c r="C374" s="112" t="s">
        <v>136</v>
      </c>
      <c r="D374" s="112" t="s">
        <v>749</v>
      </c>
      <c r="E374" s="223" t="s">
        <v>7580</v>
      </c>
      <c r="F374" s="113" t="s">
        <v>20</v>
      </c>
      <c r="G374" s="113" t="s">
        <v>137</v>
      </c>
      <c r="H374" s="113" t="s">
        <v>9710</v>
      </c>
      <c r="I374" s="179" t="s">
        <v>494</v>
      </c>
      <c r="J374" s="115" t="s">
        <v>763</v>
      </c>
      <c r="K374" s="181"/>
      <c r="L374" s="115"/>
      <c r="M374" s="181"/>
      <c r="N374" s="115" t="s">
        <v>472</v>
      </c>
      <c r="O374" s="115" t="s">
        <v>499</v>
      </c>
      <c r="P374" s="115" t="s">
        <v>764</v>
      </c>
      <c r="Q374" s="119" t="s">
        <v>10696</v>
      </c>
      <c r="R374" s="119" t="s">
        <v>11316</v>
      </c>
      <c r="S374" s="120" t="s">
        <v>11303</v>
      </c>
      <c r="T374" s="115" t="s">
        <v>238</v>
      </c>
      <c r="U374" s="180"/>
      <c r="V374" s="180"/>
      <c r="W374" s="121" t="str">
        <f>VLOOKUP(TRIM(X374),X10:Y88,2,FALSE)</f>
        <v>Puneet</v>
      </c>
      <c r="X374" s="215" t="str">
        <f t="shared" si="24"/>
        <v>6.28</v>
      </c>
      <c r="Y374" s="226">
        <f t="shared" si="25"/>
        <v>0</v>
      </c>
      <c r="Z374" s="215">
        <f t="shared" si="26"/>
        <v>0</v>
      </c>
      <c r="AA374" s="215">
        <f t="shared" si="27"/>
        <v>26</v>
      </c>
    </row>
    <row r="375" spans="1:27" ht="35.25" customHeight="1" x14ac:dyDescent="0.25">
      <c r="A375" s="110" t="s">
        <v>135</v>
      </c>
      <c r="B375" s="264" t="s">
        <v>13010</v>
      </c>
      <c r="C375" s="112" t="s">
        <v>136</v>
      </c>
      <c r="D375" s="112" t="s">
        <v>91</v>
      </c>
      <c r="E375" s="223" t="s">
        <v>7581</v>
      </c>
      <c r="F375" s="113" t="s">
        <v>22</v>
      </c>
      <c r="G375" s="113" t="s">
        <v>137</v>
      </c>
      <c r="H375" s="113" t="s">
        <v>9711</v>
      </c>
      <c r="I375" s="179" t="s">
        <v>182</v>
      </c>
      <c r="J375" s="115" t="s">
        <v>156</v>
      </c>
      <c r="K375" s="181">
        <v>808</v>
      </c>
      <c r="L375" s="115"/>
      <c r="M375" s="181" t="s">
        <v>171</v>
      </c>
      <c r="N375" s="115" t="s">
        <v>670</v>
      </c>
      <c r="O375" s="115" t="s">
        <v>153</v>
      </c>
      <c r="P375" s="115" t="s">
        <v>164</v>
      </c>
      <c r="Q375" s="119" t="s">
        <v>10442</v>
      </c>
      <c r="R375" s="119" t="s">
        <v>12585</v>
      </c>
      <c r="S375" s="120" t="s">
        <v>140</v>
      </c>
      <c r="T375" s="115" t="s">
        <v>168</v>
      </c>
      <c r="U375" s="180"/>
      <c r="V375" s="180" t="s">
        <v>208</v>
      </c>
      <c r="W375" s="121" t="str">
        <f>VLOOKUP(TRIM(X375),X10:Y88,2,FALSE)</f>
        <v>Frank</v>
      </c>
      <c r="X375" s="215" t="str">
        <f t="shared" si="24"/>
        <v>6.5.1</v>
      </c>
      <c r="Y375" s="226">
        <f t="shared" si="25"/>
        <v>1</v>
      </c>
      <c r="Z375" s="215">
        <f t="shared" si="26"/>
        <v>0</v>
      </c>
      <c r="AA375" s="215">
        <f t="shared" si="27"/>
        <v>17</v>
      </c>
    </row>
    <row r="376" spans="1:27" ht="35.25" customHeight="1" x14ac:dyDescent="0.25">
      <c r="A376" s="110" t="s">
        <v>135</v>
      </c>
      <c r="B376" s="264" t="s">
        <v>13302</v>
      </c>
      <c r="C376" s="112" t="s">
        <v>136</v>
      </c>
      <c r="D376" s="112" t="s">
        <v>866</v>
      </c>
      <c r="E376" s="223" t="s">
        <v>7582</v>
      </c>
      <c r="F376" s="113" t="s">
        <v>23</v>
      </c>
      <c r="G376" s="113" t="s">
        <v>137</v>
      </c>
      <c r="H376" s="113" t="s">
        <v>9712</v>
      </c>
      <c r="I376" s="179" t="s">
        <v>182</v>
      </c>
      <c r="J376" s="115" t="s">
        <v>156</v>
      </c>
      <c r="K376" s="181">
        <v>809</v>
      </c>
      <c r="L376" s="115"/>
      <c r="M376" s="181" t="s">
        <v>199</v>
      </c>
      <c r="N376" s="115" t="s">
        <v>670</v>
      </c>
      <c r="O376" s="115" t="s">
        <v>499</v>
      </c>
      <c r="P376" s="115" t="s">
        <v>9410</v>
      </c>
      <c r="Q376" s="119" t="s">
        <v>10443</v>
      </c>
      <c r="R376" s="119" t="s">
        <v>11251</v>
      </c>
      <c r="S376" s="120" t="s">
        <v>144</v>
      </c>
      <c r="T376" s="115" t="s">
        <v>168</v>
      </c>
      <c r="U376" s="180"/>
      <c r="V376" s="180"/>
      <c r="W376" s="121" t="str">
        <f>VLOOKUP(TRIM(X376),X10:Y88,2,FALSE)</f>
        <v>Frank</v>
      </c>
      <c r="X376" s="215" t="str">
        <f t="shared" si="24"/>
        <v>6.15.2</v>
      </c>
      <c r="Y376" s="226">
        <f t="shared" si="25"/>
        <v>0</v>
      </c>
      <c r="Z376" s="215">
        <f t="shared" si="26"/>
        <v>0</v>
      </c>
      <c r="AA376" s="215">
        <f t="shared" si="27"/>
        <v>17</v>
      </c>
    </row>
    <row r="377" spans="1:27" ht="35.25" customHeight="1" x14ac:dyDescent="0.25">
      <c r="A377" s="110" t="s">
        <v>135</v>
      </c>
      <c r="B377" s="264" t="s">
        <v>13303</v>
      </c>
      <c r="C377" s="112" t="s">
        <v>136</v>
      </c>
      <c r="D377" s="112" t="s">
        <v>655</v>
      </c>
      <c r="E377" s="223" t="s">
        <v>7583</v>
      </c>
      <c r="F377" s="113" t="s">
        <v>23</v>
      </c>
      <c r="G377" s="113" t="s">
        <v>137</v>
      </c>
      <c r="H377" s="113" t="s">
        <v>9713</v>
      </c>
      <c r="I377" s="179" t="s">
        <v>182</v>
      </c>
      <c r="J377" s="115" t="s">
        <v>156</v>
      </c>
      <c r="K377" s="181">
        <v>810</v>
      </c>
      <c r="L377" s="115"/>
      <c r="M377" s="181" t="s">
        <v>199</v>
      </c>
      <c r="N377" s="115" t="s">
        <v>670</v>
      </c>
      <c r="O377" s="115" t="s">
        <v>499</v>
      </c>
      <c r="P377" s="115" t="s">
        <v>9434</v>
      </c>
      <c r="Q377" s="119" t="s">
        <v>10444</v>
      </c>
      <c r="R377" s="119" t="s">
        <v>11692</v>
      </c>
      <c r="S377" s="120" t="s">
        <v>11692</v>
      </c>
      <c r="T377" s="115" t="s">
        <v>168</v>
      </c>
      <c r="U377" s="180"/>
      <c r="V377" s="180"/>
      <c r="W377" s="121" t="str">
        <f>VLOOKUP(TRIM(X377),X10:Y88,2,FALSE)</f>
        <v>Frank</v>
      </c>
      <c r="X377" s="215" t="str">
        <f t="shared" si="24"/>
        <v>6.20</v>
      </c>
      <c r="Y377" s="226">
        <f t="shared" si="25"/>
        <v>0</v>
      </c>
      <c r="Z377" s="215">
        <f t="shared" si="26"/>
        <v>0</v>
      </c>
      <c r="AA377" s="215">
        <f t="shared" si="27"/>
        <v>17</v>
      </c>
    </row>
    <row r="378" spans="1:27" ht="35.25" customHeight="1" x14ac:dyDescent="0.25">
      <c r="A378" s="110" t="s">
        <v>135</v>
      </c>
      <c r="B378" s="264" t="s">
        <v>13174</v>
      </c>
      <c r="C378" s="112" t="s">
        <v>136</v>
      </c>
      <c r="D378" s="112" t="s">
        <v>655</v>
      </c>
      <c r="E378" s="223" t="s">
        <v>7584</v>
      </c>
      <c r="F378" s="113" t="s">
        <v>23</v>
      </c>
      <c r="G378" s="113" t="s">
        <v>137</v>
      </c>
      <c r="H378" s="113" t="s">
        <v>9714</v>
      </c>
      <c r="I378" s="179" t="s">
        <v>182</v>
      </c>
      <c r="J378" s="115" t="s">
        <v>156</v>
      </c>
      <c r="K378" s="181">
        <v>811</v>
      </c>
      <c r="L378" s="115"/>
      <c r="M378" s="181" t="s">
        <v>199</v>
      </c>
      <c r="N378" s="115" t="s">
        <v>670</v>
      </c>
      <c r="O378" s="115" t="s">
        <v>499</v>
      </c>
      <c r="P378" s="115" t="s">
        <v>9434</v>
      </c>
      <c r="Q378" s="119" t="s">
        <v>10445</v>
      </c>
      <c r="R378" s="119" t="s">
        <v>11696</v>
      </c>
      <c r="S378" s="120" t="s">
        <v>11696</v>
      </c>
      <c r="T378" s="115" t="s">
        <v>168</v>
      </c>
      <c r="U378" s="180"/>
      <c r="V378" s="180"/>
      <c r="W378" s="121" t="str">
        <f>VLOOKUP(TRIM(X378),X10:Y88,2,FALSE)</f>
        <v>Frank</v>
      </c>
      <c r="X378" s="215" t="str">
        <f t="shared" si="24"/>
        <v>6.20</v>
      </c>
      <c r="Y378" s="226">
        <f t="shared" si="25"/>
        <v>0</v>
      </c>
      <c r="Z378" s="215">
        <f t="shared" si="26"/>
        <v>0</v>
      </c>
      <c r="AA378" s="215">
        <f t="shared" si="27"/>
        <v>17</v>
      </c>
    </row>
    <row r="379" spans="1:27" ht="35.25" customHeight="1" x14ac:dyDescent="0.25">
      <c r="A379" s="110" t="s">
        <v>135</v>
      </c>
      <c r="B379" s="264" t="s">
        <v>13271</v>
      </c>
      <c r="C379" s="112" t="s">
        <v>136</v>
      </c>
      <c r="D379" s="112" t="s">
        <v>655</v>
      </c>
      <c r="E379" s="223" t="s">
        <v>7585</v>
      </c>
      <c r="F379" s="113" t="s">
        <v>23</v>
      </c>
      <c r="G379" s="113" t="s">
        <v>137</v>
      </c>
      <c r="H379" s="113" t="s">
        <v>9715</v>
      </c>
      <c r="I379" s="179" t="s">
        <v>169</v>
      </c>
      <c r="J379" s="115" t="s">
        <v>166</v>
      </c>
      <c r="K379" s="181">
        <v>905</v>
      </c>
      <c r="L379" s="115"/>
      <c r="M379" s="181" t="s">
        <v>199</v>
      </c>
      <c r="N379" s="115" t="s">
        <v>670</v>
      </c>
      <c r="O379" s="115" t="s">
        <v>499</v>
      </c>
      <c r="P379" s="115" t="s">
        <v>9434</v>
      </c>
      <c r="Q379" s="119" t="s">
        <v>10446</v>
      </c>
      <c r="R379" s="119" t="s">
        <v>11698</v>
      </c>
      <c r="S379" s="120" t="s">
        <v>11698</v>
      </c>
      <c r="T379" s="115" t="s">
        <v>168</v>
      </c>
      <c r="U379" s="180"/>
      <c r="V379" s="180"/>
      <c r="W379" s="121" t="str">
        <f>VLOOKUP(TRIM(X379),X10:Y88,2,FALSE)</f>
        <v>Frank</v>
      </c>
      <c r="X379" s="215" t="str">
        <f t="shared" si="24"/>
        <v>6.20</v>
      </c>
      <c r="Y379" s="226">
        <f t="shared" si="25"/>
        <v>0</v>
      </c>
      <c r="Z379" s="215">
        <f t="shared" si="26"/>
        <v>0</v>
      </c>
      <c r="AA379" s="215">
        <f t="shared" si="27"/>
        <v>17</v>
      </c>
    </row>
    <row r="380" spans="1:27" ht="35.25" customHeight="1" x14ac:dyDescent="0.25">
      <c r="A380" s="110" t="s">
        <v>135</v>
      </c>
      <c r="B380" s="264" t="s">
        <v>13274</v>
      </c>
      <c r="C380" s="112" t="s">
        <v>136</v>
      </c>
      <c r="D380" s="112" t="s">
        <v>655</v>
      </c>
      <c r="E380" s="223" t="s">
        <v>7586</v>
      </c>
      <c r="F380" s="113" t="s">
        <v>23</v>
      </c>
      <c r="G380" s="113" t="s">
        <v>137</v>
      </c>
      <c r="H380" s="113" t="s">
        <v>9716</v>
      </c>
      <c r="I380" s="179" t="s">
        <v>169</v>
      </c>
      <c r="J380" s="115" t="s">
        <v>156</v>
      </c>
      <c r="K380" s="181">
        <v>812</v>
      </c>
      <c r="L380" s="115"/>
      <c r="M380" s="181" t="s">
        <v>199</v>
      </c>
      <c r="N380" s="115" t="s">
        <v>670</v>
      </c>
      <c r="O380" s="115" t="s">
        <v>499</v>
      </c>
      <c r="P380" s="115" t="s">
        <v>9434</v>
      </c>
      <c r="Q380" s="119" t="s">
        <v>10447</v>
      </c>
      <c r="R380" s="119" t="s">
        <v>172</v>
      </c>
      <c r="S380" s="129" t="s">
        <v>172</v>
      </c>
      <c r="T380" s="115" t="s">
        <v>168</v>
      </c>
      <c r="U380" s="180"/>
      <c r="V380" s="180"/>
      <c r="W380" s="121" t="str">
        <f>VLOOKUP(TRIM(X380),X10:Y88,2,FALSE)</f>
        <v>Frank</v>
      </c>
      <c r="X380" s="215" t="str">
        <f t="shared" si="24"/>
        <v>6.20</v>
      </c>
      <c r="Y380" s="226">
        <f t="shared" si="25"/>
        <v>0</v>
      </c>
      <c r="Z380" s="215">
        <f t="shared" si="26"/>
        <v>0</v>
      </c>
      <c r="AA380" s="215">
        <f t="shared" si="27"/>
        <v>17</v>
      </c>
    </row>
    <row r="381" spans="1:27" ht="35.25" customHeight="1" x14ac:dyDescent="0.25">
      <c r="A381" s="110" t="s">
        <v>135</v>
      </c>
      <c r="B381" s="264" t="s">
        <v>13304</v>
      </c>
      <c r="C381" s="112" t="s">
        <v>136</v>
      </c>
      <c r="D381" s="112" t="s">
        <v>655</v>
      </c>
      <c r="E381" s="223" t="s">
        <v>7587</v>
      </c>
      <c r="F381" s="113" t="s">
        <v>23</v>
      </c>
      <c r="G381" s="113" t="s">
        <v>137</v>
      </c>
      <c r="H381" s="113" t="s">
        <v>9717</v>
      </c>
      <c r="I381" s="179" t="s">
        <v>169</v>
      </c>
      <c r="J381" s="115" t="s">
        <v>526</v>
      </c>
      <c r="K381" s="181">
        <v>192</v>
      </c>
      <c r="L381" s="115"/>
      <c r="M381" s="181" t="s">
        <v>199</v>
      </c>
      <c r="N381" s="115" t="s">
        <v>670</v>
      </c>
      <c r="O381" s="115" t="s">
        <v>499</v>
      </c>
      <c r="P381" s="115" t="s">
        <v>9434</v>
      </c>
      <c r="Q381" s="119" t="s">
        <v>10448</v>
      </c>
      <c r="R381" s="119" t="s">
        <v>172</v>
      </c>
      <c r="S381" s="129" t="s">
        <v>172</v>
      </c>
      <c r="T381" s="115" t="s">
        <v>168</v>
      </c>
      <c r="U381" s="180"/>
      <c r="V381" s="180"/>
      <c r="W381" s="121" t="str">
        <f>VLOOKUP(TRIM(X381),X10:Y88,2,FALSE)</f>
        <v>Frank</v>
      </c>
      <c r="X381" s="215" t="str">
        <f t="shared" si="24"/>
        <v>6.20</v>
      </c>
      <c r="Y381" s="226">
        <f t="shared" si="25"/>
        <v>0</v>
      </c>
      <c r="Z381" s="215">
        <f t="shared" si="26"/>
        <v>0</v>
      </c>
      <c r="AA381" s="215">
        <f t="shared" si="27"/>
        <v>17</v>
      </c>
    </row>
    <row r="382" spans="1:27" ht="35.25" customHeight="1" x14ac:dyDescent="0.25">
      <c r="A382" s="110" t="s">
        <v>135</v>
      </c>
      <c r="B382" s="264" t="s">
        <v>13108</v>
      </c>
      <c r="C382" s="112" t="s">
        <v>136</v>
      </c>
      <c r="D382" s="112" t="s">
        <v>655</v>
      </c>
      <c r="E382" s="223" t="s">
        <v>7588</v>
      </c>
      <c r="F382" s="113" t="s">
        <v>23</v>
      </c>
      <c r="G382" s="113" t="s">
        <v>137</v>
      </c>
      <c r="H382" s="113" t="s">
        <v>9718</v>
      </c>
      <c r="I382" s="179" t="s">
        <v>182</v>
      </c>
      <c r="J382" s="117" t="s">
        <v>679</v>
      </c>
      <c r="K382" s="116">
        <v>1</v>
      </c>
      <c r="L382" s="117"/>
      <c r="M382" s="116" t="s">
        <v>199</v>
      </c>
      <c r="N382" s="115" t="s">
        <v>596</v>
      </c>
      <c r="O382" s="115" t="s">
        <v>499</v>
      </c>
      <c r="P382" s="115" t="s">
        <v>680</v>
      </c>
      <c r="Q382" s="119" t="s">
        <v>10449</v>
      </c>
      <c r="R382" s="119" t="s">
        <v>11690</v>
      </c>
      <c r="S382" s="120" t="s">
        <v>11690</v>
      </c>
      <c r="T382" s="115" t="s">
        <v>168</v>
      </c>
      <c r="U382" s="180"/>
      <c r="V382" s="180"/>
      <c r="W382" s="121" t="str">
        <f>VLOOKUP(TRIM(X382),X10:Y88,2,FALSE)</f>
        <v>Frank</v>
      </c>
      <c r="X382" s="215" t="str">
        <f t="shared" si="24"/>
        <v>6.20</v>
      </c>
      <c r="Y382" s="226">
        <f t="shared" si="25"/>
        <v>0</v>
      </c>
      <c r="Z382" s="215">
        <f t="shared" si="26"/>
        <v>0</v>
      </c>
      <c r="AA382" s="215">
        <f t="shared" si="27"/>
        <v>17</v>
      </c>
    </row>
    <row r="383" spans="1:27" ht="35.25" customHeight="1" x14ac:dyDescent="0.25">
      <c r="A383" s="110" t="s">
        <v>135</v>
      </c>
      <c r="B383" s="264">
        <v>8</v>
      </c>
      <c r="C383" s="112" t="s">
        <v>136</v>
      </c>
      <c r="D383" s="112" t="s">
        <v>655</v>
      </c>
      <c r="E383" s="223" t="s">
        <v>7589</v>
      </c>
      <c r="F383" s="113" t="s">
        <v>23</v>
      </c>
      <c r="G383" s="113" t="s">
        <v>137</v>
      </c>
      <c r="H383" s="113" t="s">
        <v>9719</v>
      </c>
      <c r="I383" s="179" t="s">
        <v>182</v>
      </c>
      <c r="J383" s="117" t="s">
        <v>679</v>
      </c>
      <c r="K383" s="116">
        <v>2</v>
      </c>
      <c r="L383" s="117"/>
      <c r="M383" s="116" t="s">
        <v>199</v>
      </c>
      <c r="N383" s="115" t="s">
        <v>596</v>
      </c>
      <c r="O383" s="115" t="s">
        <v>499</v>
      </c>
      <c r="P383" s="115" t="s">
        <v>680</v>
      </c>
      <c r="Q383" s="119" t="s">
        <v>10450</v>
      </c>
      <c r="R383" s="119" t="s">
        <v>172</v>
      </c>
      <c r="S383" s="129" t="s">
        <v>172</v>
      </c>
      <c r="T383" s="115" t="s">
        <v>168</v>
      </c>
      <c r="U383" s="180"/>
      <c r="V383" s="180"/>
      <c r="W383" s="121" t="str">
        <f>VLOOKUP(TRIM(X383),X10:Y88,2,FALSE)</f>
        <v>Frank</v>
      </c>
      <c r="X383" s="215" t="str">
        <f t="shared" si="24"/>
        <v>6.20</v>
      </c>
      <c r="Y383" s="226">
        <f t="shared" si="25"/>
        <v>0</v>
      </c>
      <c r="Z383" s="215">
        <f t="shared" si="26"/>
        <v>0</v>
      </c>
      <c r="AA383" s="215">
        <f t="shared" si="27"/>
        <v>17</v>
      </c>
    </row>
    <row r="384" spans="1:27" ht="35.25" customHeight="1" x14ac:dyDescent="0.25">
      <c r="A384" s="110" t="s">
        <v>135</v>
      </c>
      <c r="B384" s="264"/>
      <c r="C384" s="112" t="s">
        <v>136</v>
      </c>
      <c r="D384" s="112" t="s">
        <v>350</v>
      </c>
      <c r="E384" s="223" t="s">
        <v>7590</v>
      </c>
      <c r="F384" s="113" t="s">
        <v>20</v>
      </c>
      <c r="G384" s="113" t="s">
        <v>137</v>
      </c>
      <c r="H384" s="113" t="s">
        <v>9720</v>
      </c>
      <c r="I384" s="179" t="s">
        <v>494</v>
      </c>
      <c r="J384" s="117" t="s">
        <v>9636</v>
      </c>
      <c r="K384" s="116"/>
      <c r="L384" s="117"/>
      <c r="M384" s="116"/>
      <c r="N384" s="115" t="s">
        <v>9474</v>
      </c>
      <c r="O384" s="115" t="s">
        <v>499</v>
      </c>
      <c r="P384" s="115" t="s">
        <v>9637</v>
      </c>
      <c r="Q384" s="119" t="s">
        <v>10451</v>
      </c>
      <c r="R384" s="119" t="s">
        <v>11376</v>
      </c>
      <c r="S384" s="120" t="s">
        <v>11376</v>
      </c>
      <c r="T384" s="115" t="s">
        <v>238</v>
      </c>
      <c r="U384" s="180"/>
      <c r="V384" s="180"/>
      <c r="W384" s="121" t="str">
        <f>VLOOKUP(TRIM(X384),X10:Y88,2,FALSE)</f>
        <v>Krisztian</v>
      </c>
      <c r="X384" s="215" t="str">
        <f t="shared" si="24"/>
        <v>6.14</v>
      </c>
      <c r="Y384" s="226">
        <f t="shared" si="25"/>
        <v>0</v>
      </c>
      <c r="Z384" s="215">
        <f t="shared" si="26"/>
        <v>0</v>
      </c>
      <c r="AA384" s="215">
        <f t="shared" si="27"/>
        <v>26</v>
      </c>
    </row>
    <row r="385" spans="1:27" ht="35.25" customHeight="1" x14ac:dyDescent="0.25">
      <c r="A385" s="110" t="s">
        <v>135</v>
      </c>
      <c r="B385" s="264"/>
      <c r="C385" s="112" t="s">
        <v>136</v>
      </c>
      <c r="D385" s="112" t="s">
        <v>470</v>
      </c>
      <c r="E385" s="223" t="s">
        <v>7591</v>
      </c>
      <c r="F385" s="113" t="s">
        <v>154</v>
      </c>
      <c r="G385" s="113" t="s">
        <v>202</v>
      </c>
      <c r="H385" s="113" t="s">
        <v>9703</v>
      </c>
      <c r="I385" s="179" t="s">
        <v>10262</v>
      </c>
      <c r="J385" s="115"/>
      <c r="K385" s="181"/>
      <c r="L385" s="115"/>
      <c r="M385" s="181"/>
      <c r="N385" s="115"/>
      <c r="O385" s="115" t="s">
        <v>499</v>
      </c>
      <c r="P385" s="115" t="s">
        <v>672</v>
      </c>
      <c r="Q385" s="119" t="s">
        <v>10697</v>
      </c>
      <c r="R385" s="119" t="s">
        <v>11452</v>
      </c>
      <c r="S385" s="120" t="s">
        <v>151</v>
      </c>
      <c r="T385" s="115" t="s">
        <v>238</v>
      </c>
      <c r="U385" s="180"/>
      <c r="V385" s="180"/>
      <c r="W385" s="121" t="str">
        <f>VLOOKUP(TRIM(X385),X10:Y88,2,FALSE)</f>
        <v>Frank</v>
      </c>
      <c r="X385" s="215" t="str">
        <f t="shared" si="24"/>
        <v>6.21</v>
      </c>
      <c r="Y385" s="226">
        <f t="shared" si="25"/>
        <v>0</v>
      </c>
      <c r="Z385" s="215">
        <f t="shared" si="26"/>
        <v>0</v>
      </c>
      <c r="AA385" s="215">
        <f t="shared" si="27"/>
        <v>79</v>
      </c>
    </row>
    <row r="386" spans="1:27" ht="35.25" customHeight="1" x14ac:dyDescent="0.25">
      <c r="A386" s="110" t="s">
        <v>135</v>
      </c>
      <c r="B386" s="264"/>
      <c r="C386" s="112" t="s">
        <v>136</v>
      </c>
      <c r="D386" s="112" t="s">
        <v>759</v>
      </c>
      <c r="E386" s="223" t="s">
        <v>7592</v>
      </c>
      <c r="F386" s="113" t="s">
        <v>20</v>
      </c>
      <c r="G386" s="113" t="s">
        <v>137</v>
      </c>
      <c r="H386" s="113" t="s">
        <v>9721</v>
      </c>
      <c r="I386" s="179" t="s">
        <v>10263</v>
      </c>
      <c r="J386" s="115" t="s">
        <v>762</v>
      </c>
      <c r="K386" s="181"/>
      <c r="L386" s="115"/>
      <c r="M386" s="181"/>
      <c r="N386" s="115" t="s">
        <v>472</v>
      </c>
      <c r="O386" s="115" t="s">
        <v>499</v>
      </c>
      <c r="P386" s="115" t="s">
        <v>761</v>
      </c>
      <c r="Q386" s="119" t="s">
        <v>10452</v>
      </c>
      <c r="R386" s="119" t="s">
        <v>11531</v>
      </c>
      <c r="S386" s="120" t="s">
        <v>11531</v>
      </c>
      <c r="T386" s="115" t="s">
        <v>9704</v>
      </c>
      <c r="U386" s="180"/>
      <c r="V386" s="180"/>
      <c r="W386" s="121" t="str">
        <f>VLOOKUP(TRIM(X386),X10:Y88,2,FALSE)</f>
        <v>Krisztian</v>
      </c>
      <c r="X386" s="215" t="str">
        <f t="shared" si="24"/>
        <v>6.29</v>
      </c>
      <c r="Y386" s="226">
        <f t="shared" si="25"/>
        <v>0</v>
      </c>
      <c r="Z386" s="215">
        <f t="shared" si="26"/>
        <v>0</v>
      </c>
      <c r="AA386" s="215">
        <f t="shared" si="27"/>
        <v>45</v>
      </c>
    </row>
    <row r="387" spans="1:27" ht="35.25" customHeight="1" x14ac:dyDescent="0.25">
      <c r="A387" s="110" t="s">
        <v>135</v>
      </c>
      <c r="B387" s="264"/>
      <c r="C387" s="112" t="s">
        <v>136</v>
      </c>
      <c r="D387" s="112" t="s">
        <v>349</v>
      </c>
      <c r="E387" s="223" t="s">
        <v>7593</v>
      </c>
      <c r="F387" s="113" t="s">
        <v>20</v>
      </c>
      <c r="G387" s="113" t="s">
        <v>137</v>
      </c>
      <c r="H387" s="113" t="s">
        <v>9722</v>
      </c>
      <c r="I387" s="179" t="s">
        <v>494</v>
      </c>
      <c r="J387" s="117" t="s">
        <v>9455</v>
      </c>
      <c r="K387" s="116"/>
      <c r="L387" s="117"/>
      <c r="M387" s="116"/>
      <c r="N387" s="115" t="s">
        <v>9433</v>
      </c>
      <c r="O387" s="115" t="s">
        <v>499</v>
      </c>
      <c r="P387" s="115" t="s">
        <v>9451</v>
      </c>
      <c r="Q387" s="119" t="s">
        <v>10453</v>
      </c>
      <c r="R387" s="119" t="s">
        <v>11274</v>
      </c>
      <c r="S387" s="120" t="s">
        <v>165</v>
      </c>
      <c r="T387" s="115" t="s">
        <v>263</v>
      </c>
      <c r="U387" s="180"/>
      <c r="V387" s="180"/>
      <c r="W387" s="121" t="str">
        <f>VLOOKUP(TRIM(X387),X10:Y88,2,FALSE)</f>
        <v>Krisztian</v>
      </c>
      <c r="X387" s="215" t="str">
        <f t="shared" si="24"/>
        <v>6.13</v>
      </c>
      <c r="Y387" s="226">
        <f t="shared" si="25"/>
        <v>0</v>
      </c>
      <c r="Z387" s="215">
        <f t="shared" si="26"/>
        <v>0</v>
      </c>
      <c r="AA387" s="215">
        <f t="shared" si="27"/>
        <v>26</v>
      </c>
    </row>
    <row r="388" spans="1:27" ht="35.25" customHeight="1" x14ac:dyDescent="0.25">
      <c r="A388" s="110" t="s">
        <v>135</v>
      </c>
      <c r="B388" s="264" t="s">
        <v>13175</v>
      </c>
      <c r="C388" s="112" t="s">
        <v>136</v>
      </c>
      <c r="D388" s="112" t="s">
        <v>655</v>
      </c>
      <c r="E388" s="223" t="s">
        <v>7594</v>
      </c>
      <c r="F388" s="113" t="s">
        <v>23</v>
      </c>
      <c r="G388" s="113" t="s">
        <v>137</v>
      </c>
      <c r="H388" s="113" t="s">
        <v>9723</v>
      </c>
      <c r="I388" s="179" t="s">
        <v>194</v>
      </c>
      <c r="J388" s="117" t="s">
        <v>156</v>
      </c>
      <c r="K388" s="116">
        <v>813</v>
      </c>
      <c r="L388" s="117"/>
      <c r="M388" s="116" t="s">
        <v>199</v>
      </c>
      <c r="N388" s="115" t="s">
        <v>670</v>
      </c>
      <c r="O388" s="115" t="s">
        <v>499</v>
      </c>
      <c r="P388" s="115" t="s">
        <v>9434</v>
      </c>
      <c r="Q388" s="119" t="s">
        <v>10454</v>
      </c>
      <c r="R388" s="119" t="s">
        <v>11709</v>
      </c>
      <c r="S388" s="120" t="s">
        <v>165</v>
      </c>
      <c r="T388" s="115" t="s">
        <v>232</v>
      </c>
      <c r="U388" s="180"/>
      <c r="V388" s="180"/>
      <c r="W388" s="121" t="str">
        <f>VLOOKUP(TRIM(X388),X10:Y88,2,FALSE)</f>
        <v>Frank</v>
      </c>
      <c r="X388" s="215" t="str">
        <f t="shared" si="24"/>
        <v>6.20</v>
      </c>
      <c r="Y388" s="226">
        <f t="shared" si="25"/>
        <v>0</v>
      </c>
      <c r="Z388" s="215">
        <f t="shared" si="26"/>
        <v>0</v>
      </c>
      <c r="AA388" s="215">
        <f t="shared" si="27"/>
        <v>5</v>
      </c>
    </row>
    <row r="389" spans="1:27" ht="35.25" customHeight="1" x14ac:dyDescent="0.25">
      <c r="A389" s="110" t="s">
        <v>135</v>
      </c>
      <c r="B389" s="264" t="s">
        <v>13176</v>
      </c>
      <c r="C389" s="112" t="s">
        <v>136</v>
      </c>
      <c r="D389" s="112" t="s">
        <v>655</v>
      </c>
      <c r="E389" s="223" t="s">
        <v>7595</v>
      </c>
      <c r="F389" s="113" t="s">
        <v>23</v>
      </c>
      <c r="G389" s="113" t="s">
        <v>137</v>
      </c>
      <c r="H389" s="113" t="s">
        <v>9724</v>
      </c>
      <c r="I389" s="179" t="s">
        <v>194</v>
      </c>
      <c r="J389" s="115" t="s">
        <v>166</v>
      </c>
      <c r="K389" s="181">
        <v>906</v>
      </c>
      <c r="L389" s="115"/>
      <c r="M389" s="181" t="s">
        <v>199</v>
      </c>
      <c r="N389" s="115" t="s">
        <v>9411</v>
      </c>
      <c r="O389" s="115" t="s">
        <v>499</v>
      </c>
      <c r="P389" s="115" t="s">
        <v>9434</v>
      </c>
      <c r="Q389" s="119" t="s">
        <v>10455</v>
      </c>
      <c r="R389" s="119" t="s">
        <v>11711</v>
      </c>
      <c r="S389" s="120" t="s">
        <v>11702</v>
      </c>
      <c r="T389" s="115" t="s">
        <v>232</v>
      </c>
      <c r="U389" s="180"/>
      <c r="V389" s="180"/>
      <c r="W389" s="121" t="str">
        <f>VLOOKUP(TRIM(X389),X10:Y88,2,FALSE)</f>
        <v>Frank</v>
      </c>
      <c r="X389" s="215" t="str">
        <f t="shared" si="24"/>
        <v>6.20</v>
      </c>
      <c r="Y389" s="226">
        <f t="shared" si="25"/>
        <v>0</v>
      </c>
      <c r="Z389" s="215">
        <f t="shared" si="26"/>
        <v>0</v>
      </c>
      <c r="AA389" s="215">
        <f t="shared" si="27"/>
        <v>5</v>
      </c>
    </row>
    <row r="390" spans="1:27" ht="35.25" customHeight="1" x14ac:dyDescent="0.25">
      <c r="A390" s="110" t="s">
        <v>135</v>
      </c>
      <c r="B390" s="264" t="s">
        <v>13549</v>
      </c>
      <c r="C390" s="112" t="s">
        <v>136</v>
      </c>
      <c r="D390" s="112" t="s">
        <v>89</v>
      </c>
      <c r="E390" s="223" t="s">
        <v>7596</v>
      </c>
      <c r="F390" s="113" t="s">
        <v>19</v>
      </c>
      <c r="G390" s="113" t="s">
        <v>137</v>
      </c>
      <c r="H390" s="113" t="s">
        <v>9705</v>
      </c>
      <c r="I390" s="179" t="s">
        <v>194</v>
      </c>
      <c r="J390" s="115"/>
      <c r="K390" s="181"/>
      <c r="L390" s="115"/>
      <c r="M390" s="181"/>
      <c r="N390" s="115"/>
      <c r="O390" s="115" t="s">
        <v>499</v>
      </c>
      <c r="P390" s="115"/>
      <c r="Q390" s="119" t="s">
        <v>10698</v>
      </c>
      <c r="R390" s="119" t="s">
        <v>11476</v>
      </c>
      <c r="S390" s="120" t="s">
        <v>165</v>
      </c>
      <c r="T390" s="115" t="s">
        <v>232</v>
      </c>
      <c r="U390" s="180"/>
      <c r="V390" s="180"/>
      <c r="W390" s="121" t="str">
        <f>VLOOKUP(TRIM(X390),X10:Y88,2,FALSE)</f>
        <v>Krisztian</v>
      </c>
      <c r="X390" s="215" t="str">
        <f t="shared" si="24"/>
        <v>6.4</v>
      </c>
      <c r="Y390" s="226">
        <f t="shared" si="25"/>
        <v>0</v>
      </c>
      <c r="Z390" s="215">
        <f t="shared" si="26"/>
        <v>0</v>
      </c>
      <c r="AA390" s="215">
        <f t="shared" si="27"/>
        <v>5</v>
      </c>
    </row>
    <row r="391" spans="1:27" ht="35.25" customHeight="1" x14ac:dyDescent="0.25">
      <c r="A391" s="110" t="s">
        <v>135</v>
      </c>
      <c r="B391" s="264"/>
      <c r="C391" s="112" t="s">
        <v>136</v>
      </c>
      <c r="D391" s="112" t="s">
        <v>759</v>
      </c>
      <c r="E391" s="223" t="s">
        <v>7597</v>
      </c>
      <c r="F391" s="113" t="s">
        <v>20</v>
      </c>
      <c r="G391" s="113" t="s">
        <v>137</v>
      </c>
      <c r="H391" s="113" t="s">
        <v>9725</v>
      </c>
      <c r="I391" s="179" t="s">
        <v>494</v>
      </c>
      <c r="J391" s="117" t="s">
        <v>762</v>
      </c>
      <c r="K391" s="116"/>
      <c r="L391" s="117"/>
      <c r="M391" s="116"/>
      <c r="N391" s="115" t="s">
        <v>472</v>
      </c>
      <c r="O391" s="115" t="s">
        <v>499</v>
      </c>
      <c r="P391" s="115" t="s">
        <v>761</v>
      </c>
      <c r="Q391" s="119" t="s">
        <v>4575</v>
      </c>
      <c r="R391" s="119" t="s">
        <v>11533</v>
      </c>
      <c r="S391" s="120" t="s">
        <v>11533</v>
      </c>
      <c r="T391" s="115" t="s">
        <v>238</v>
      </c>
      <c r="U391" s="180"/>
      <c r="V391" s="180"/>
      <c r="W391" s="121" t="str">
        <f>VLOOKUP(TRIM(X391),X10:Y88,2,FALSE)</f>
        <v>Krisztian</v>
      </c>
      <c r="X391" s="215" t="str">
        <f t="shared" si="24"/>
        <v>6.29</v>
      </c>
      <c r="Y391" s="226">
        <f t="shared" si="25"/>
        <v>0</v>
      </c>
      <c r="Z391" s="215">
        <f t="shared" si="26"/>
        <v>0</v>
      </c>
      <c r="AA391" s="215">
        <f t="shared" si="27"/>
        <v>26</v>
      </c>
    </row>
    <row r="392" spans="1:27" ht="35.25" customHeight="1" x14ac:dyDescent="0.25">
      <c r="A392" s="110" t="s">
        <v>135</v>
      </c>
      <c r="B392" s="264"/>
      <c r="C392" s="112" t="s">
        <v>136</v>
      </c>
      <c r="D392" s="112" t="s">
        <v>749</v>
      </c>
      <c r="E392" s="223" t="s">
        <v>7598</v>
      </c>
      <c r="F392" s="113" t="s">
        <v>20</v>
      </c>
      <c r="G392" s="113" t="s">
        <v>137</v>
      </c>
      <c r="H392" s="113" t="s">
        <v>9726</v>
      </c>
      <c r="I392" s="179" t="s">
        <v>215</v>
      </c>
      <c r="J392" s="117" t="s">
        <v>763</v>
      </c>
      <c r="K392" s="116"/>
      <c r="L392" s="117"/>
      <c r="M392" s="116"/>
      <c r="N392" s="115" t="s">
        <v>472</v>
      </c>
      <c r="O392" s="115" t="s">
        <v>499</v>
      </c>
      <c r="P392" s="115" t="s">
        <v>764</v>
      </c>
      <c r="Q392" s="119" t="s">
        <v>9706</v>
      </c>
      <c r="R392" s="119" t="s">
        <v>11302</v>
      </c>
      <c r="S392" s="120" t="s">
        <v>11302</v>
      </c>
      <c r="T392" s="115" t="s">
        <v>443</v>
      </c>
      <c r="U392" s="180"/>
      <c r="V392" s="180"/>
      <c r="W392" s="121" t="str">
        <f>VLOOKUP(TRIM(X392),X10:Y88,2,FALSE)</f>
        <v>Puneet</v>
      </c>
      <c r="X392" s="215" t="str">
        <f t="shared" si="24"/>
        <v>6.28</v>
      </c>
      <c r="Y392" s="226">
        <f t="shared" si="25"/>
        <v>0</v>
      </c>
      <c r="Z392" s="215">
        <f t="shared" si="26"/>
        <v>0</v>
      </c>
      <c r="AA392" s="215">
        <f t="shared" si="27"/>
        <v>4</v>
      </c>
    </row>
    <row r="393" spans="1:27" ht="35.25" customHeight="1" x14ac:dyDescent="0.25">
      <c r="A393" s="110" t="s">
        <v>135</v>
      </c>
      <c r="B393" s="264"/>
      <c r="C393" s="112" t="s">
        <v>136</v>
      </c>
      <c r="D393" s="112" t="s">
        <v>759</v>
      </c>
      <c r="E393" s="223" t="s">
        <v>7599</v>
      </c>
      <c r="F393" s="113" t="s">
        <v>20</v>
      </c>
      <c r="G393" s="113" t="s">
        <v>137</v>
      </c>
      <c r="H393" s="113" t="s">
        <v>9727</v>
      </c>
      <c r="I393" s="179" t="s">
        <v>494</v>
      </c>
      <c r="J393" s="115" t="s">
        <v>762</v>
      </c>
      <c r="K393" s="181"/>
      <c r="L393" s="115"/>
      <c r="M393" s="181"/>
      <c r="N393" s="115" t="s">
        <v>472</v>
      </c>
      <c r="O393" s="115" t="s">
        <v>499</v>
      </c>
      <c r="P393" s="115" t="s">
        <v>761</v>
      </c>
      <c r="Q393" s="119" t="s">
        <v>4574</v>
      </c>
      <c r="R393" s="119" t="s">
        <v>11540</v>
      </c>
      <c r="S393" s="120" t="s">
        <v>165</v>
      </c>
      <c r="T393" s="115" t="s">
        <v>238</v>
      </c>
      <c r="U393" s="180"/>
      <c r="V393" s="180"/>
      <c r="W393" s="121" t="str">
        <f>VLOOKUP(TRIM(X393),X10:Y88,2,FALSE)</f>
        <v>Krisztian</v>
      </c>
      <c r="X393" s="215" t="str">
        <f t="shared" si="24"/>
        <v>6.29</v>
      </c>
      <c r="Y393" s="226">
        <f t="shared" si="25"/>
        <v>0</v>
      </c>
      <c r="Z393" s="215">
        <f t="shared" si="26"/>
        <v>0</v>
      </c>
      <c r="AA393" s="215">
        <f t="shared" si="27"/>
        <v>26</v>
      </c>
    </row>
    <row r="394" spans="1:27" ht="35.25" customHeight="1" x14ac:dyDescent="0.25">
      <c r="A394" s="110" t="s">
        <v>135</v>
      </c>
      <c r="B394" s="264" t="s">
        <v>13225</v>
      </c>
      <c r="C394" s="112" t="s">
        <v>136</v>
      </c>
      <c r="D394" s="112" t="s">
        <v>70</v>
      </c>
      <c r="E394" s="223" t="s">
        <v>7600</v>
      </c>
      <c r="F394" s="113" t="s">
        <v>18</v>
      </c>
      <c r="G394" s="113" t="s">
        <v>150</v>
      </c>
      <c r="H394" s="113" t="s">
        <v>9903</v>
      </c>
      <c r="I394" s="179" t="s">
        <v>9978</v>
      </c>
      <c r="J394" s="117"/>
      <c r="K394" s="116"/>
      <c r="L394" s="117"/>
      <c r="M394" s="116"/>
      <c r="N394" s="115"/>
      <c r="O394" s="115"/>
      <c r="P394" s="115"/>
      <c r="Q394" s="119" t="s">
        <v>9729</v>
      </c>
      <c r="R394" s="119" t="s">
        <v>10724</v>
      </c>
      <c r="S394" s="120" t="s">
        <v>151</v>
      </c>
      <c r="T394" s="115" t="s">
        <v>9730</v>
      </c>
      <c r="U394" s="180"/>
      <c r="V394" s="180"/>
      <c r="W394" s="121" t="str">
        <f>VLOOKUP(TRIM(X394),X10:Y88,2,FALSE)</f>
        <v>Frank</v>
      </c>
      <c r="X394" s="215" t="str">
        <f t="shared" si="24"/>
        <v>4.1</v>
      </c>
      <c r="Y394" s="226">
        <f t="shared" si="25"/>
        <v>0</v>
      </c>
      <c r="Z394" s="215">
        <f t="shared" si="26"/>
        <v>0</v>
      </c>
      <c r="AA394" s="215">
        <f t="shared" si="27"/>
        <v>29</v>
      </c>
    </row>
    <row r="395" spans="1:27" ht="35.25" customHeight="1" x14ac:dyDescent="0.25">
      <c r="A395" s="110" t="s">
        <v>135</v>
      </c>
      <c r="B395" s="264"/>
      <c r="C395" s="112" t="s">
        <v>136</v>
      </c>
      <c r="D395" s="112" t="s">
        <v>759</v>
      </c>
      <c r="E395" s="223" t="s">
        <v>7601</v>
      </c>
      <c r="F395" s="113" t="s">
        <v>20</v>
      </c>
      <c r="G395" s="113" t="s">
        <v>137</v>
      </c>
      <c r="H395" s="113" t="s">
        <v>3914</v>
      </c>
      <c r="I395" s="179" t="s">
        <v>494</v>
      </c>
      <c r="J395" s="117" t="s">
        <v>762</v>
      </c>
      <c r="K395" s="116"/>
      <c r="L395" s="117"/>
      <c r="M395" s="116"/>
      <c r="N395" s="115" t="s">
        <v>472</v>
      </c>
      <c r="O395" s="115" t="s">
        <v>499</v>
      </c>
      <c r="P395" s="115" t="s">
        <v>761</v>
      </c>
      <c r="Q395" s="119" t="s">
        <v>4576</v>
      </c>
      <c r="R395" s="119" t="s">
        <v>11542</v>
      </c>
      <c r="S395" s="120" t="s">
        <v>165</v>
      </c>
      <c r="T395" s="115" t="s">
        <v>238</v>
      </c>
      <c r="U395" s="180"/>
      <c r="V395" s="180"/>
      <c r="W395" s="121" t="str">
        <f>VLOOKUP(TRIM(X395),X10:Y88,2,FALSE)</f>
        <v>Krisztian</v>
      </c>
      <c r="X395" s="215" t="str">
        <f t="shared" si="24"/>
        <v>6.29</v>
      </c>
      <c r="Y395" s="226">
        <f t="shared" si="25"/>
        <v>0</v>
      </c>
      <c r="Z395" s="215">
        <f t="shared" si="26"/>
        <v>0</v>
      </c>
      <c r="AA395" s="215">
        <f t="shared" si="27"/>
        <v>26</v>
      </c>
    </row>
    <row r="396" spans="1:27" ht="35.25" customHeight="1" x14ac:dyDescent="0.25">
      <c r="A396" s="110" t="s">
        <v>135</v>
      </c>
      <c r="B396" s="264" t="s">
        <v>13147</v>
      </c>
      <c r="C396" s="112" t="s">
        <v>136</v>
      </c>
      <c r="D396" s="112" t="s">
        <v>102</v>
      </c>
      <c r="E396" s="223" t="s">
        <v>7602</v>
      </c>
      <c r="F396" s="113" t="s">
        <v>23</v>
      </c>
      <c r="G396" s="113" t="s">
        <v>137</v>
      </c>
      <c r="H396" s="113" t="s">
        <v>9805</v>
      </c>
      <c r="I396" s="179" t="s">
        <v>191</v>
      </c>
      <c r="J396" s="117" t="s">
        <v>166</v>
      </c>
      <c r="K396" s="116">
        <v>907</v>
      </c>
      <c r="L396" s="117"/>
      <c r="M396" s="116" t="s">
        <v>171</v>
      </c>
      <c r="N396" s="115" t="s">
        <v>670</v>
      </c>
      <c r="O396" s="115" t="s">
        <v>153</v>
      </c>
      <c r="P396" s="115" t="s">
        <v>164</v>
      </c>
      <c r="Q396" s="119" t="s">
        <v>10456</v>
      </c>
      <c r="R396" s="119" t="s">
        <v>11103</v>
      </c>
      <c r="S396" s="120" t="s">
        <v>11067</v>
      </c>
      <c r="T396" s="115" t="s">
        <v>192</v>
      </c>
      <c r="U396" s="180"/>
      <c r="V396" s="180"/>
      <c r="W396" s="121" t="str">
        <f>VLOOKUP(TRIM(X396),X10:Y88,2,FALSE)</f>
        <v>Frank</v>
      </c>
      <c r="X396" s="215" t="str">
        <f t="shared" si="24"/>
        <v>6.5.6</v>
      </c>
      <c r="Y396" s="226">
        <f t="shared" si="25"/>
        <v>0</v>
      </c>
      <c r="Z396" s="215">
        <f t="shared" si="26"/>
        <v>0</v>
      </c>
      <c r="AA396" s="215">
        <f t="shared" si="27"/>
        <v>8</v>
      </c>
    </row>
    <row r="397" spans="1:27" ht="35.25" customHeight="1" x14ac:dyDescent="0.25">
      <c r="A397" s="110" t="s">
        <v>135</v>
      </c>
      <c r="B397" s="264" t="s">
        <v>13011</v>
      </c>
      <c r="C397" s="112" t="s">
        <v>136</v>
      </c>
      <c r="D397" s="112" t="s">
        <v>102</v>
      </c>
      <c r="E397" s="223" t="s">
        <v>7603</v>
      </c>
      <c r="F397" s="113" t="s">
        <v>22</v>
      </c>
      <c r="G397" s="113" t="s">
        <v>137</v>
      </c>
      <c r="H397" s="113" t="s">
        <v>9806</v>
      </c>
      <c r="I397" s="179" t="s">
        <v>191</v>
      </c>
      <c r="J397" s="117" t="s">
        <v>526</v>
      </c>
      <c r="K397" s="116">
        <v>193</v>
      </c>
      <c r="L397" s="117"/>
      <c r="M397" s="116" t="s">
        <v>171</v>
      </c>
      <c r="N397" s="115" t="s">
        <v>670</v>
      </c>
      <c r="O397" s="115" t="s">
        <v>153</v>
      </c>
      <c r="P397" s="115" t="s">
        <v>164</v>
      </c>
      <c r="Q397" s="119" t="s">
        <v>10457</v>
      </c>
      <c r="R397" s="119" t="s">
        <v>12585</v>
      </c>
      <c r="S397" s="120" t="s">
        <v>140</v>
      </c>
      <c r="T397" s="115" t="s">
        <v>192</v>
      </c>
      <c r="U397" s="180"/>
      <c r="V397" s="180" t="s">
        <v>208</v>
      </c>
      <c r="W397" s="121" t="str">
        <f>VLOOKUP(TRIM(X397),X10:Y88,2,FALSE)</f>
        <v>Frank</v>
      </c>
      <c r="X397" s="215" t="str">
        <f t="shared" si="24"/>
        <v>6.5.6</v>
      </c>
      <c r="Y397" s="226">
        <f t="shared" si="25"/>
        <v>1</v>
      </c>
      <c r="Z397" s="215">
        <f t="shared" si="26"/>
        <v>0</v>
      </c>
      <c r="AA397" s="215">
        <f t="shared" si="27"/>
        <v>8</v>
      </c>
    </row>
    <row r="398" spans="1:27" ht="35.25" customHeight="1" x14ac:dyDescent="0.25">
      <c r="A398" s="110" t="s">
        <v>135</v>
      </c>
      <c r="B398" s="264" t="s">
        <v>13305</v>
      </c>
      <c r="C398" s="112" t="s">
        <v>136</v>
      </c>
      <c r="D398" s="112" t="s">
        <v>102</v>
      </c>
      <c r="E398" s="223" t="s">
        <v>7604</v>
      </c>
      <c r="F398" s="113" t="s">
        <v>23</v>
      </c>
      <c r="G398" s="113" t="s">
        <v>137</v>
      </c>
      <c r="H398" s="113" t="s">
        <v>9807</v>
      </c>
      <c r="I398" s="179" t="s">
        <v>191</v>
      </c>
      <c r="J398" s="117" t="s">
        <v>526</v>
      </c>
      <c r="K398" s="116">
        <v>194</v>
      </c>
      <c r="L398" s="117"/>
      <c r="M398" s="116" t="s">
        <v>171</v>
      </c>
      <c r="N398" s="115" t="s">
        <v>670</v>
      </c>
      <c r="O398" s="115" t="s">
        <v>153</v>
      </c>
      <c r="P398" s="115" t="s">
        <v>164</v>
      </c>
      <c r="Q398" s="119" t="s">
        <v>10458</v>
      </c>
      <c r="R398" s="119" t="s">
        <v>11069</v>
      </c>
      <c r="S398" s="120" t="s">
        <v>11069</v>
      </c>
      <c r="T398" s="115" t="s">
        <v>192</v>
      </c>
      <c r="U398" s="180"/>
      <c r="V398" s="180"/>
      <c r="W398" s="121" t="str">
        <f>VLOOKUP(TRIM(X398),X10:Y88,2,FALSE)</f>
        <v>Frank</v>
      </c>
      <c r="X398" s="215" t="str">
        <f t="shared" si="24"/>
        <v>6.5.6</v>
      </c>
      <c r="Y398" s="226">
        <f t="shared" si="25"/>
        <v>0</v>
      </c>
      <c r="Z398" s="215">
        <f t="shared" si="26"/>
        <v>0</v>
      </c>
      <c r="AA398" s="215">
        <f t="shared" si="27"/>
        <v>8</v>
      </c>
    </row>
    <row r="399" spans="1:27" ht="35.25" customHeight="1" x14ac:dyDescent="0.25">
      <c r="A399" s="110" t="s">
        <v>135</v>
      </c>
      <c r="B399" s="264" t="s">
        <v>13306</v>
      </c>
      <c r="C399" s="112" t="s">
        <v>136</v>
      </c>
      <c r="D399" s="112" t="s">
        <v>102</v>
      </c>
      <c r="E399" s="223" t="s">
        <v>7605</v>
      </c>
      <c r="F399" s="113" t="s">
        <v>23</v>
      </c>
      <c r="G399" s="113" t="s">
        <v>137</v>
      </c>
      <c r="H399" s="113" t="s">
        <v>9808</v>
      </c>
      <c r="I399" s="179" t="s">
        <v>191</v>
      </c>
      <c r="J399" s="117" t="s">
        <v>526</v>
      </c>
      <c r="K399" s="116">
        <v>195</v>
      </c>
      <c r="L399" s="117"/>
      <c r="M399" s="116" t="s">
        <v>171</v>
      </c>
      <c r="N399" s="115" t="s">
        <v>670</v>
      </c>
      <c r="O399" s="115" t="s">
        <v>153</v>
      </c>
      <c r="P399" s="115" t="s">
        <v>164</v>
      </c>
      <c r="Q399" s="119" t="s">
        <v>10459</v>
      </c>
      <c r="R399" s="119" t="s">
        <v>11100</v>
      </c>
      <c r="S399" s="120" t="s">
        <v>165</v>
      </c>
      <c r="T399" s="115" t="s">
        <v>192</v>
      </c>
      <c r="U399" s="180"/>
      <c r="V399" s="180"/>
      <c r="W399" s="121" t="str">
        <f>VLOOKUP(TRIM(X399),X10:Y88,2,FALSE)</f>
        <v>Frank</v>
      </c>
      <c r="X399" s="215" t="str">
        <f t="shared" si="24"/>
        <v>6.5.6</v>
      </c>
      <c r="Y399" s="226">
        <f t="shared" si="25"/>
        <v>0</v>
      </c>
      <c r="Z399" s="215">
        <f t="shared" si="26"/>
        <v>0</v>
      </c>
      <c r="AA399" s="215">
        <f t="shared" si="27"/>
        <v>8</v>
      </c>
    </row>
    <row r="400" spans="1:27" ht="35.25" customHeight="1" x14ac:dyDescent="0.25">
      <c r="A400" s="110" t="s">
        <v>135</v>
      </c>
      <c r="B400" s="264" t="s">
        <v>13307</v>
      </c>
      <c r="C400" s="112" t="s">
        <v>136</v>
      </c>
      <c r="D400" s="112" t="s">
        <v>251</v>
      </c>
      <c r="E400" s="223" t="s">
        <v>7606</v>
      </c>
      <c r="F400" s="113" t="s">
        <v>23</v>
      </c>
      <c r="G400" s="113" t="s">
        <v>137</v>
      </c>
      <c r="H400" s="113" t="s">
        <v>9809</v>
      </c>
      <c r="I400" s="179" t="s">
        <v>191</v>
      </c>
      <c r="J400" s="115" t="s">
        <v>591</v>
      </c>
      <c r="K400" s="181">
        <v>1</v>
      </c>
      <c r="L400" s="115"/>
      <c r="M400" s="181" t="s">
        <v>199</v>
      </c>
      <c r="N400" s="115" t="s">
        <v>596</v>
      </c>
      <c r="O400" s="115" t="s">
        <v>499</v>
      </c>
      <c r="P400" s="115" t="s">
        <v>592</v>
      </c>
      <c r="Q400" s="119" t="s">
        <v>10460</v>
      </c>
      <c r="R400" s="119" t="s">
        <v>429</v>
      </c>
      <c r="S400" s="123" t="s">
        <v>144</v>
      </c>
      <c r="T400" s="115" t="s">
        <v>192</v>
      </c>
      <c r="U400" s="180"/>
      <c r="V400" s="180"/>
      <c r="W400" s="121" t="str">
        <f>VLOOKUP(TRIM(X400),X10:Y88,2,FALSE)</f>
        <v>Puneet</v>
      </c>
      <c r="X400" s="215" t="str">
        <f t="shared" si="24"/>
        <v>6.11</v>
      </c>
      <c r="Y400" s="226">
        <f t="shared" si="25"/>
        <v>0</v>
      </c>
      <c r="Z400" s="215">
        <f t="shared" si="26"/>
        <v>0</v>
      </c>
      <c r="AA400" s="215">
        <f t="shared" si="27"/>
        <v>8</v>
      </c>
    </row>
    <row r="401" spans="1:27" ht="35.25" customHeight="1" x14ac:dyDescent="0.25">
      <c r="A401" s="110" t="s">
        <v>135</v>
      </c>
      <c r="B401" s="264" t="s">
        <v>13549</v>
      </c>
      <c r="C401" s="112" t="s">
        <v>136</v>
      </c>
      <c r="D401" s="112" t="s">
        <v>100</v>
      </c>
      <c r="E401" s="223" t="s">
        <v>7607</v>
      </c>
      <c r="F401" s="113" t="s">
        <v>19</v>
      </c>
      <c r="G401" s="113" t="s">
        <v>137</v>
      </c>
      <c r="H401" s="113" t="s">
        <v>9731</v>
      </c>
      <c r="I401" s="179" t="s">
        <v>191</v>
      </c>
      <c r="J401" s="115"/>
      <c r="K401" s="181"/>
      <c r="L401" s="115"/>
      <c r="M401" s="181"/>
      <c r="N401" s="115"/>
      <c r="O401" s="115" t="s">
        <v>153</v>
      </c>
      <c r="P401" s="115" t="s">
        <v>4666</v>
      </c>
      <c r="Q401" s="119" t="s">
        <v>11357</v>
      </c>
      <c r="R401" s="119" t="s">
        <v>11360</v>
      </c>
      <c r="S401" s="120" t="s">
        <v>165</v>
      </c>
      <c r="T401" s="115" t="s">
        <v>192</v>
      </c>
      <c r="U401" s="180"/>
      <c r="V401" s="180"/>
      <c r="W401" s="121" t="str">
        <f>VLOOKUP(TRIM(X401),X10:Y88,2,FALSE)</f>
        <v>Frank</v>
      </c>
      <c r="X401" s="215" t="str">
        <f t="shared" si="24"/>
        <v>6.5.5</v>
      </c>
      <c r="Y401" s="226">
        <f>IF(F401="CR", IF(S381="Approved", 1, IF(S381="Block approved", 1, 0)),0)</f>
        <v>0</v>
      </c>
      <c r="Z401" s="215">
        <f>IF(F401="P-CR", IF(S381="Approved", 1, IF(S381="Block approved", 1, 0)),0)</f>
        <v>0</v>
      </c>
      <c r="AA401" s="215">
        <f t="shared" si="27"/>
        <v>8</v>
      </c>
    </row>
    <row r="402" spans="1:27" ht="35.25" customHeight="1" x14ac:dyDescent="0.25">
      <c r="A402" s="110" t="s">
        <v>135</v>
      </c>
      <c r="B402" s="264" t="s">
        <v>13528</v>
      </c>
      <c r="C402" s="112" t="s">
        <v>136</v>
      </c>
      <c r="D402" s="112" t="s">
        <v>251</v>
      </c>
      <c r="E402" s="223" t="s">
        <v>7608</v>
      </c>
      <c r="F402" s="113" t="s">
        <v>161</v>
      </c>
      <c r="G402" s="113" t="s">
        <v>137</v>
      </c>
      <c r="H402" s="113" t="s">
        <v>9732</v>
      </c>
      <c r="I402" s="179" t="s">
        <v>191</v>
      </c>
      <c r="J402" s="117"/>
      <c r="K402" s="116"/>
      <c r="L402" s="117"/>
      <c r="M402" s="116"/>
      <c r="N402" s="115"/>
      <c r="O402" s="115" t="s">
        <v>499</v>
      </c>
      <c r="P402" s="115" t="s">
        <v>592</v>
      </c>
      <c r="Q402" s="119" t="s">
        <v>9733</v>
      </c>
      <c r="R402" s="119" t="s">
        <v>11645</v>
      </c>
      <c r="S402" s="120" t="s">
        <v>11624</v>
      </c>
      <c r="T402" s="115" t="s">
        <v>192</v>
      </c>
      <c r="U402" s="180"/>
      <c r="V402" s="180"/>
      <c r="W402" s="121" t="str">
        <f>VLOOKUP(TRIM(X402),X10:Y88,2,FALSE)</f>
        <v>Puneet</v>
      </c>
      <c r="X402" s="215" t="str">
        <f t="shared" si="24"/>
        <v>6.11</v>
      </c>
      <c r="Y402" s="226">
        <f t="shared" ref="Y402:Y465" si="28">IF(F402="CR", IF(S402="Approved", 1, IF(S402="Block approved", 1, 0)),0)</f>
        <v>0</v>
      </c>
      <c r="Z402" s="215">
        <f t="shared" ref="Z402:Z465" si="29">IF(F402="P-CR", IF(S402="Approved", 1, IF(S402="Block approved", 1, 0)),0)</f>
        <v>0</v>
      </c>
      <c r="AA402" s="215">
        <f t="shared" si="27"/>
        <v>8</v>
      </c>
    </row>
    <row r="403" spans="1:27" ht="35.25" customHeight="1" x14ac:dyDescent="0.25">
      <c r="A403" s="110" t="s">
        <v>135</v>
      </c>
      <c r="B403" s="264"/>
      <c r="C403" s="112" t="s">
        <v>136</v>
      </c>
      <c r="D403" s="112" t="s">
        <v>251</v>
      </c>
      <c r="E403" s="223" t="s">
        <v>7609</v>
      </c>
      <c r="F403" s="113" t="s">
        <v>154</v>
      </c>
      <c r="G403" s="113" t="s">
        <v>47</v>
      </c>
      <c r="H403" s="113" t="s">
        <v>9734</v>
      </c>
      <c r="I403" s="179" t="s">
        <v>191</v>
      </c>
      <c r="J403" s="117" t="s">
        <v>591</v>
      </c>
      <c r="K403" s="116"/>
      <c r="L403" s="117"/>
      <c r="M403" s="116"/>
      <c r="N403" s="115"/>
      <c r="O403" s="115" t="s">
        <v>499</v>
      </c>
      <c r="P403" s="115" t="s">
        <v>592</v>
      </c>
      <c r="Q403" s="119" t="s">
        <v>9735</v>
      </c>
      <c r="R403" s="119" t="s">
        <v>152</v>
      </c>
      <c r="S403" s="120" t="s">
        <v>151</v>
      </c>
      <c r="T403" s="115" t="s">
        <v>192</v>
      </c>
      <c r="U403" s="180"/>
      <c r="V403" s="180"/>
      <c r="W403" s="121" t="str">
        <f>VLOOKUP(TRIM(X403),X10:Y88,2,FALSE)</f>
        <v>Puneet</v>
      </c>
      <c r="X403" s="215" t="str">
        <f t="shared" si="24"/>
        <v>6.11</v>
      </c>
      <c r="Y403" s="226">
        <f t="shared" si="28"/>
        <v>0</v>
      </c>
      <c r="Z403" s="215">
        <f t="shared" si="29"/>
        <v>0</v>
      </c>
      <c r="AA403" s="215">
        <f t="shared" si="27"/>
        <v>8</v>
      </c>
    </row>
    <row r="404" spans="1:27" ht="35.25" customHeight="1" x14ac:dyDescent="0.25">
      <c r="A404" s="110" t="s">
        <v>135</v>
      </c>
      <c r="B404" s="264" t="s">
        <v>13518</v>
      </c>
      <c r="C404" s="112" t="s">
        <v>136</v>
      </c>
      <c r="D404" s="112" t="s">
        <v>251</v>
      </c>
      <c r="E404" s="223" t="s">
        <v>7610</v>
      </c>
      <c r="F404" s="113" t="s">
        <v>23</v>
      </c>
      <c r="G404" s="113" t="s">
        <v>137</v>
      </c>
      <c r="H404" s="113" t="s">
        <v>9810</v>
      </c>
      <c r="I404" s="179" t="s">
        <v>191</v>
      </c>
      <c r="J404" s="117" t="s">
        <v>591</v>
      </c>
      <c r="K404" s="116">
        <v>2</v>
      </c>
      <c r="L404" s="117"/>
      <c r="M404" s="116" t="s">
        <v>199</v>
      </c>
      <c r="N404" s="115" t="s">
        <v>596</v>
      </c>
      <c r="O404" s="115" t="s">
        <v>499</v>
      </c>
      <c r="P404" s="115" t="s">
        <v>592</v>
      </c>
      <c r="Q404" s="119" t="s">
        <v>10461</v>
      </c>
      <c r="R404" s="119" t="s">
        <v>11620</v>
      </c>
      <c r="S404" s="120" t="s">
        <v>11620</v>
      </c>
      <c r="T404" s="115" t="s">
        <v>192</v>
      </c>
      <c r="U404" s="180"/>
      <c r="V404" s="180"/>
      <c r="W404" s="121" t="str">
        <f>VLOOKUP(TRIM(X404),X10:Y88,2,FALSE)</f>
        <v>Puneet</v>
      </c>
      <c r="X404" s="215" t="str">
        <f t="shared" si="24"/>
        <v>6.11</v>
      </c>
      <c r="Y404" s="226">
        <f t="shared" si="28"/>
        <v>0</v>
      </c>
      <c r="Z404" s="215">
        <f t="shared" si="29"/>
        <v>0</v>
      </c>
      <c r="AA404" s="215">
        <f t="shared" si="27"/>
        <v>8</v>
      </c>
    </row>
    <row r="405" spans="1:27" ht="35.25" customHeight="1" x14ac:dyDescent="0.25">
      <c r="A405" s="110" t="s">
        <v>135</v>
      </c>
      <c r="B405" s="264" t="s">
        <v>13148</v>
      </c>
      <c r="C405" s="112" t="s">
        <v>136</v>
      </c>
      <c r="D405" s="112" t="s">
        <v>102</v>
      </c>
      <c r="E405" s="223" t="s">
        <v>7611</v>
      </c>
      <c r="F405" s="113" t="s">
        <v>23</v>
      </c>
      <c r="G405" s="113" t="s">
        <v>137</v>
      </c>
      <c r="H405" s="113" t="s">
        <v>9811</v>
      </c>
      <c r="I405" s="179" t="s">
        <v>191</v>
      </c>
      <c r="J405" s="117" t="s">
        <v>526</v>
      </c>
      <c r="K405" s="116">
        <v>196</v>
      </c>
      <c r="L405" s="117"/>
      <c r="M405" s="116" t="s">
        <v>171</v>
      </c>
      <c r="N405" s="115" t="s">
        <v>670</v>
      </c>
      <c r="O405" s="115" t="s">
        <v>153</v>
      </c>
      <c r="P405" s="115" t="s">
        <v>164</v>
      </c>
      <c r="Q405" s="119" t="s">
        <v>10462</v>
      </c>
      <c r="R405" s="119" t="s">
        <v>11071</v>
      </c>
      <c r="S405" s="120" t="s">
        <v>11071</v>
      </c>
      <c r="T405" s="115" t="s">
        <v>192</v>
      </c>
      <c r="U405" s="180"/>
      <c r="V405" s="180"/>
      <c r="W405" s="121" t="str">
        <f>VLOOKUP(TRIM(X405),X10:Y88,2,FALSE)</f>
        <v>Frank</v>
      </c>
      <c r="X405" s="215" t="str">
        <f t="shared" si="24"/>
        <v>6.5.6</v>
      </c>
      <c r="Y405" s="226">
        <f t="shared" si="28"/>
        <v>0</v>
      </c>
      <c r="Z405" s="215">
        <f t="shared" si="29"/>
        <v>0</v>
      </c>
      <c r="AA405" s="215">
        <f t="shared" si="27"/>
        <v>8</v>
      </c>
    </row>
    <row r="406" spans="1:27" ht="35.25" customHeight="1" x14ac:dyDescent="0.25">
      <c r="A406" s="110" t="s">
        <v>135</v>
      </c>
      <c r="B406" s="264" t="s">
        <v>13119</v>
      </c>
      <c r="C406" s="112" t="s">
        <v>136</v>
      </c>
      <c r="D406" s="112" t="s">
        <v>470</v>
      </c>
      <c r="E406" s="223" t="s">
        <v>7612</v>
      </c>
      <c r="F406" s="113" t="s">
        <v>23</v>
      </c>
      <c r="G406" s="113" t="s">
        <v>137</v>
      </c>
      <c r="H406" s="113" t="s">
        <v>9812</v>
      </c>
      <c r="I406" s="179" t="s">
        <v>191</v>
      </c>
      <c r="J406" s="117" t="s">
        <v>156</v>
      </c>
      <c r="K406" s="116">
        <v>814</v>
      </c>
      <c r="L406" s="117"/>
      <c r="M406" s="116" t="s">
        <v>186</v>
      </c>
      <c r="N406" s="115" t="s">
        <v>670</v>
      </c>
      <c r="O406" s="115" t="s">
        <v>499</v>
      </c>
      <c r="P406" s="115" t="s">
        <v>9624</v>
      </c>
      <c r="Q406" s="119" t="s">
        <v>10463</v>
      </c>
      <c r="R406" s="119" t="s">
        <v>172</v>
      </c>
      <c r="S406" s="129" t="s">
        <v>172</v>
      </c>
      <c r="T406" s="115" t="s">
        <v>192</v>
      </c>
      <c r="U406" s="180"/>
      <c r="V406" s="180"/>
      <c r="W406" s="121" t="str">
        <f>VLOOKUP(TRIM(X406),X10:Y88,2,FALSE)</f>
        <v>Frank</v>
      </c>
      <c r="X406" s="215" t="str">
        <f t="shared" si="24"/>
        <v>6.21</v>
      </c>
      <c r="Y406" s="226">
        <f t="shared" si="28"/>
        <v>0</v>
      </c>
      <c r="Z406" s="215">
        <f t="shared" si="29"/>
        <v>0</v>
      </c>
      <c r="AA406" s="215">
        <f t="shared" si="27"/>
        <v>8</v>
      </c>
    </row>
    <row r="407" spans="1:27" ht="35.25" customHeight="1" x14ac:dyDescent="0.25">
      <c r="A407" s="110" t="s">
        <v>135</v>
      </c>
      <c r="B407" s="264"/>
      <c r="C407" s="112" t="s">
        <v>136</v>
      </c>
      <c r="D407" s="112" t="s">
        <v>114</v>
      </c>
      <c r="E407" s="223" t="s">
        <v>7613</v>
      </c>
      <c r="F407" s="113" t="s">
        <v>154</v>
      </c>
      <c r="G407" s="113" t="s">
        <v>188</v>
      </c>
      <c r="H407" s="113" t="s">
        <v>9736</v>
      </c>
      <c r="I407" s="179" t="s">
        <v>191</v>
      </c>
      <c r="J407" s="117"/>
      <c r="K407" s="116"/>
      <c r="L407" s="117"/>
      <c r="M407" s="116"/>
      <c r="N407" s="115"/>
      <c r="O407" s="115" t="s">
        <v>499</v>
      </c>
      <c r="P407" s="115" t="s">
        <v>9446</v>
      </c>
      <c r="Q407" s="119" t="s">
        <v>9737</v>
      </c>
      <c r="R407" s="119" t="s">
        <v>152</v>
      </c>
      <c r="S407" s="120" t="s">
        <v>151</v>
      </c>
      <c r="T407" s="115" t="s">
        <v>192</v>
      </c>
      <c r="U407" s="180"/>
      <c r="V407" s="180"/>
      <c r="W407" s="121" t="str">
        <f>VLOOKUP(TRIM(X407),X10:Y88,2,FALSE)</f>
        <v>Krisztian</v>
      </c>
      <c r="X407" s="215" t="str">
        <f t="shared" si="24"/>
        <v>6.7</v>
      </c>
      <c r="Y407" s="226">
        <f t="shared" si="28"/>
        <v>0</v>
      </c>
      <c r="Z407" s="215">
        <f t="shared" si="29"/>
        <v>0</v>
      </c>
      <c r="AA407" s="215">
        <f t="shared" si="27"/>
        <v>8</v>
      </c>
    </row>
    <row r="408" spans="1:27" ht="35.25" customHeight="1" x14ac:dyDescent="0.25">
      <c r="A408" s="110" t="s">
        <v>135</v>
      </c>
      <c r="B408" s="264"/>
      <c r="C408" s="112" t="s">
        <v>136</v>
      </c>
      <c r="D408" s="112" t="s">
        <v>115</v>
      </c>
      <c r="E408" s="223" t="s">
        <v>7614</v>
      </c>
      <c r="F408" s="113" t="s">
        <v>154</v>
      </c>
      <c r="G408" s="113" t="s">
        <v>188</v>
      </c>
      <c r="H408" s="113" t="s">
        <v>9738</v>
      </c>
      <c r="I408" s="179" t="s">
        <v>191</v>
      </c>
      <c r="J408" s="117"/>
      <c r="K408" s="116"/>
      <c r="L408" s="117"/>
      <c r="M408" s="116"/>
      <c r="N408" s="115"/>
      <c r="O408" s="115" t="s">
        <v>499</v>
      </c>
      <c r="P408" s="115" t="s">
        <v>9412</v>
      </c>
      <c r="Q408" s="119" t="s">
        <v>9739</v>
      </c>
      <c r="R408" s="119" t="s">
        <v>152</v>
      </c>
      <c r="S408" s="120" t="s">
        <v>151</v>
      </c>
      <c r="T408" s="115" t="s">
        <v>192</v>
      </c>
      <c r="U408" s="180"/>
      <c r="V408" s="180"/>
      <c r="W408" s="121" t="str">
        <f>VLOOKUP(TRIM(X408),X10:Y88,2,FALSE)</f>
        <v>Krisztian</v>
      </c>
      <c r="X408" s="215" t="str">
        <f t="shared" si="24"/>
        <v>6.8</v>
      </c>
      <c r="Y408" s="226">
        <f t="shared" si="28"/>
        <v>0</v>
      </c>
      <c r="Z408" s="215">
        <f t="shared" si="29"/>
        <v>0</v>
      </c>
      <c r="AA408" s="215">
        <f t="shared" si="27"/>
        <v>8</v>
      </c>
    </row>
    <row r="409" spans="1:27" ht="35.25" customHeight="1" x14ac:dyDescent="0.25">
      <c r="A409" s="110" t="s">
        <v>135</v>
      </c>
      <c r="B409" s="264" t="s">
        <v>13308</v>
      </c>
      <c r="C409" s="112" t="s">
        <v>136</v>
      </c>
      <c r="D409" s="112" t="s">
        <v>252</v>
      </c>
      <c r="E409" s="223" t="s">
        <v>7615</v>
      </c>
      <c r="F409" s="113" t="s">
        <v>23</v>
      </c>
      <c r="G409" s="113" t="s">
        <v>137</v>
      </c>
      <c r="H409" s="113" t="s">
        <v>9813</v>
      </c>
      <c r="I409" s="179" t="s">
        <v>191</v>
      </c>
      <c r="J409" s="117" t="s">
        <v>156</v>
      </c>
      <c r="K409" s="116">
        <v>815</v>
      </c>
      <c r="L409" s="117"/>
      <c r="M409" s="116" t="s">
        <v>199</v>
      </c>
      <c r="N409" s="115" t="s">
        <v>670</v>
      </c>
      <c r="O409" s="115" t="s">
        <v>499</v>
      </c>
      <c r="P409" s="115" t="s">
        <v>9405</v>
      </c>
      <c r="Q409" s="119" t="s">
        <v>10464</v>
      </c>
      <c r="R409" s="119" t="s">
        <v>11049</v>
      </c>
      <c r="S409" s="120" t="s">
        <v>165</v>
      </c>
      <c r="T409" s="115" t="s">
        <v>192</v>
      </c>
      <c r="U409" s="180"/>
      <c r="V409" s="180"/>
      <c r="W409" s="121" t="str">
        <f>VLOOKUP(TRIM(X409),X10:Y88,2,FALSE)</f>
        <v>Krisztian</v>
      </c>
      <c r="X409" s="215" t="str">
        <f t="shared" ref="X409:X472" si="30">IF(ISNONTEXT(D409),"" &amp; D409 &amp;"",T(D409))</f>
        <v>6.12</v>
      </c>
      <c r="Y409" s="226">
        <f t="shared" si="28"/>
        <v>0</v>
      </c>
      <c r="Z409" s="215">
        <f t="shared" si="29"/>
        <v>0</v>
      </c>
      <c r="AA409" s="215">
        <f t="shared" ref="AA409:AA472" si="31">LEN(I409)</f>
        <v>8</v>
      </c>
    </row>
    <row r="410" spans="1:27" ht="35.25" customHeight="1" x14ac:dyDescent="0.25">
      <c r="A410" s="110" t="s">
        <v>135</v>
      </c>
      <c r="B410" s="264"/>
      <c r="C410" s="112" t="s">
        <v>136</v>
      </c>
      <c r="D410" s="112" t="s">
        <v>486</v>
      </c>
      <c r="E410" s="223" t="s">
        <v>7616</v>
      </c>
      <c r="F410" s="113" t="s">
        <v>20</v>
      </c>
      <c r="G410" s="113" t="s">
        <v>137</v>
      </c>
      <c r="H410" s="113" t="s">
        <v>9814</v>
      </c>
      <c r="I410" s="179" t="s">
        <v>10264</v>
      </c>
      <c r="J410" s="117" t="s">
        <v>768</v>
      </c>
      <c r="K410" s="116"/>
      <c r="L410" s="117"/>
      <c r="M410" s="116"/>
      <c r="N410" s="115" t="s">
        <v>9474</v>
      </c>
      <c r="O410" s="115" t="s">
        <v>499</v>
      </c>
      <c r="P410" s="115" t="s">
        <v>769</v>
      </c>
      <c r="Q410" s="119" t="s">
        <v>9740</v>
      </c>
      <c r="R410" s="119" t="s">
        <v>152</v>
      </c>
      <c r="S410" s="120" t="s">
        <v>151</v>
      </c>
      <c r="T410" s="115" t="s">
        <v>9475</v>
      </c>
      <c r="U410" s="180"/>
      <c r="V410" s="180"/>
      <c r="W410" s="121" t="str">
        <f>VLOOKUP(TRIM(X410),X10:Y88,2,FALSE)</f>
        <v>Puneet</v>
      </c>
      <c r="X410" s="215" t="str">
        <f t="shared" si="30"/>
        <v>6.24</v>
      </c>
      <c r="Y410" s="226">
        <f t="shared" si="28"/>
        <v>0</v>
      </c>
      <c r="Z410" s="215">
        <f t="shared" si="29"/>
        <v>0</v>
      </c>
      <c r="AA410" s="215">
        <f t="shared" si="31"/>
        <v>88</v>
      </c>
    </row>
    <row r="411" spans="1:27" ht="35.25" customHeight="1" x14ac:dyDescent="0.25">
      <c r="A411" s="110" t="s">
        <v>135</v>
      </c>
      <c r="B411" s="264"/>
      <c r="C411" s="112" t="s">
        <v>136</v>
      </c>
      <c r="D411" s="112" t="s">
        <v>486</v>
      </c>
      <c r="E411" s="223" t="s">
        <v>7617</v>
      </c>
      <c r="F411" s="113" t="s">
        <v>20</v>
      </c>
      <c r="G411" s="113" t="s">
        <v>137</v>
      </c>
      <c r="H411" s="113" t="s">
        <v>9815</v>
      </c>
      <c r="I411" s="179" t="s">
        <v>10264</v>
      </c>
      <c r="J411" s="117" t="s">
        <v>768</v>
      </c>
      <c r="K411" s="116"/>
      <c r="L411" s="117"/>
      <c r="M411" s="116"/>
      <c r="N411" s="115" t="s">
        <v>9474</v>
      </c>
      <c r="O411" s="115" t="s">
        <v>499</v>
      </c>
      <c r="P411" s="115" t="s">
        <v>769</v>
      </c>
      <c r="Q411" s="119" t="s">
        <v>9740</v>
      </c>
      <c r="R411" s="119" t="s">
        <v>152</v>
      </c>
      <c r="S411" s="120" t="s">
        <v>151</v>
      </c>
      <c r="T411" s="115" t="s">
        <v>9475</v>
      </c>
      <c r="U411" s="180"/>
      <c r="V411" s="180"/>
      <c r="W411" s="121" t="str">
        <f>VLOOKUP(TRIM(X411),X10:Y88,2,FALSE)</f>
        <v>Puneet</v>
      </c>
      <c r="X411" s="215" t="str">
        <f t="shared" si="30"/>
        <v>6.24</v>
      </c>
      <c r="Y411" s="226">
        <f t="shared" si="28"/>
        <v>0</v>
      </c>
      <c r="Z411" s="215">
        <f t="shared" si="29"/>
        <v>0</v>
      </c>
      <c r="AA411" s="215">
        <f t="shared" si="31"/>
        <v>88</v>
      </c>
    </row>
    <row r="412" spans="1:27" ht="35.25" customHeight="1" x14ac:dyDescent="0.25">
      <c r="A412" s="110" t="s">
        <v>135</v>
      </c>
      <c r="B412" s="264"/>
      <c r="C412" s="112" t="s">
        <v>136</v>
      </c>
      <c r="D412" s="112" t="s">
        <v>486</v>
      </c>
      <c r="E412" s="223" t="s">
        <v>7618</v>
      </c>
      <c r="F412" s="113" t="s">
        <v>20</v>
      </c>
      <c r="G412" s="113" t="s">
        <v>137</v>
      </c>
      <c r="H412" s="113" t="s">
        <v>9816</v>
      </c>
      <c r="I412" s="179" t="s">
        <v>10264</v>
      </c>
      <c r="J412" s="117" t="s">
        <v>768</v>
      </c>
      <c r="K412" s="116"/>
      <c r="L412" s="117"/>
      <c r="M412" s="116"/>
      <c r="N412" s="115" t="s">
        <v>9474</v>
      </c>
      <c r="O412" s="115" t="s">
        <v>499</v>
      </c>
      <c r="P412" s="115" t="s">
        <v>769</v>
      </c>
      <c r="Q412" s="119" t="s">
        <v>9740</v>
      </c>
      <c r="R412" s="119" t="s">
        <v>152</v>
      </c>
      <c r="S412" s="120" t="s">
        <v>151</v>
      </c>
      <c r="T412" s="115" t="s">
        <v>9475</v>
      </c>
      <c r="U412" s="180"/>
      <c r="V412" s="180"/>
      <c r="W412" s="121" t="str">
        <f>VLOOKUP(TRIM(X412),X10:Y88,2,FALSE)</f>
        <v>Puneet</v>
      </c>
      <c r="X412" s="215" t="str">
        <f t="shared" si="30"/>
        <v>6.24</v>
      </c>
      <c r="Y412" s="226">
        <f t="shared" si="28"/>
        <v>0</v>
      </c>
      <c r="Z412" s="215">
        <f t="shared" si="29"/>
        <v>0</v>
      </c>
      <c r="AA412" s="215">
        <f t="shared" si="31"/>
        <v>88</v>
      </c>
    </row>
    <row r="413" spans="1:27" ht="35.25" customHeight="1" x14ac:dyDescent="0.25">
      <c r="A413" s="110" t="s">
        <v>135</v>
      </c>
      <c r="B413" s="264"/>
      <c r="C413" s="112" t="s">
        <v>136</v>
      </c>
      <c r="D413" s="112" t="s">
        <v>749</v>
      </c>
      <c r="E413" s="223" t="s">
        <v>7619</v>
      </c>
      <c r="F413" s="113" t="s">
        <v>20</v>
      </c>
      <c r="G413" s="113" t="s">
        <v>137</v>
      </c>
      <c r="H413" s="113" t="s">
        <v>9817</v>
      </c>
      <c r="I413" s="179" t="s">
        <v>184</v>
      </c>
      <c r="J413" s="117" t="s">
        <v>763</v>
      </c>
      <c r="K413" s="116"/>
      <c r="L413" s="117"/>
      <c r="M413" s="116"/>
      <c r="N413" s="115" t="s">
        <v>472</v>
      </c>
      <c r="O413" s="115" t="s">
        <v>499</v>
      </c>
      <c r="P413" s="115" t="s">
        <v>764</v>
      </c>
      <c r="Q413" s="119" t="s">
        <v>9741</v>
      </c>
      <c r="R413" s="119" t="s">
        <v>11734</v>
      </c>
      <c r="S413" s="120" t="s">
        <v>11734</v>
      </c>
      <c r="T413" s="115" t="s">
        <v>185</v>
      </c>
      <c r="U413" s="180"/>
      <c r="V413" s="180"/>
      <c r="W413" s="121" t="str">
        <f>VLOOKUP(TRIM(X413),X10:Y88,2,FALSE)</f>
        <v>Puneet</v>
      </c>
      <c r="X413" s="215" t="str">
        <f t="shared" si="30"/>
        <v>6.28</v>
      </c>
      <c r="Y413" s="226">
        <f t="shared" si="28"/>
        <v>0</v>
      </c>
      <c r="Z413" s="215">
        <f t="shared" si="29"/>
        <v>0</v>
      </c>
      <c r="AA413" s="215">
        <f t="shared" si="31"/>
        <v>21</v>
      </c>
    </row>
    <row r="414" spans="1:27" ht="35.25" customHeight="1" x14ac:dyDescent="0.25">
      <c r="A414" s="110" t="s">
        <v>135</v>
      </c>
      <c r="B414" s="264"/>
      <c r="C414" s="112" t="s">
        <v>136</v>
      </c>
      <c r="D414" s="112" t="s">
        <v>486</v>
      </c>
      <c r="E414" s="223" t="s">
        <v>7620</v>
      </c>
      <c r="F414" s="113" t="s">
        <v>20</v>
      </c>
      <c r="G414" s="113" t="s">
        <v>137</v>
      </c>
      <c r="H414" s="113" t="s">
        <v>9818</v>
      </c>
      <c r="I414" s="179" t="s">
        <v>10264</v>
      </c>
      <c r="J414" s="117" t="s">
        <v>768</v>
      </c>
      <c r="K414" s="116"/>
      <c r="L414" s="117"/>
      <c r="M414" s="116"/>
      <c r="N414" s="115" t="s">
        <v>9474</v>
      </c>
      <c r="O414" s="115" t="s">
        <v>499</v>
      </c>
      <c r="P414" s="115" t="s">
        <v>769</v>
      </c>
      <c r="Q414" s="119" t="s">
        <v>9740</v>
      </c>
      <c r="R414" s="119" t="s">
        <v>11383</v>
      </c>
      <c r="S414" s="120" t="s">
        <v>11383</v>
      </c>
      <c r="T414" s="115" t="s">
        <v>9475</v>
      </c>
      <c r="U414" s="180"/>
      <c r="V414" s="180"/>
      <c r="W414" s="121" t="str">
        <f>VLOOKUP(TRIM(X414),X10:Y88,2,FALSE)</f>
        <v>Puneet</v>
      </c>
      <c r="X414" s="215" t="str">
        <f t="shared" si="30"/>
        <v>6.24</v>
      </c>
      <c r="Y414" s="226">
        <f t="shared" si="28"/>
        <v>0</v>
      </c>
      <c r="Z414" s="215">
        <f t="shared" si="29"/>
        <v>0</v>
      </c>
      <c r="AA414" s="215">
        <f t="shared" si="31"/>
        <v>88</v>
      </c>
    </row>
    <row r="415" spans="1:27" ht="35.25" customHeight="1" x14ac:dyDescent="0.25">
      <c r="A415" s="110" t="s">
        <v>135</v>
      </c>
      <c r="B415" s="264" t="s">
        <v>13082</v>
      </c>
      <c r="C415" s="112" t="s">
        <v>136</v>
      </c>
      <c r="D415" s="112" t="s">
        <v>102</v>
      </c>
      <c r="E415" s="223" t="s">
        <v>7621</v>
      </c>
      <c r="F415" s="113" t="s">
        <v>23</v>
      </c>
      <c r="G415" s="113" t="s">
        <v>137</v>
      </c>
      <c r="H415" s="113" t="s">
        <v>9819</v>
      </c>
      <c r="I415" s="179" t="s">
        <v>494</v>
      </c>
      <c r="J415" s="117" t="s">
        <v>526</v>
      </c>
      <c r="K415" s="116">
        <v>197</v>
      </c>
      <c r="L415" s="117"/>
      <c r="M415" s="116" t="s">
        <v>171</v>
      </c>
      <c r="N415" s="115" t="s">
        <v>670</v>
      </c>
      <c r="O415" s="115" t="s">
        <v>153</v>
      </c>
      <c r="P415" s="115" t="s">
        <v>164</v>
      </c>
      <c r="Q415" s="119" t="s">
        <v>10465</v>
      </c>
      <c r="R415" s="119" t="s">
        <v>11073</v>
      </c>
      <c r="S415" s="120" t="s">
        <v>11073</v>
      </c>
      <c r="T415" s="115" t="s">
        <v>263</v>
      </c>
      <c r="U415" s="180"/>
      <c r="V415" s="180"/>
      <c r="W415" s="121" t="str">
        <f>VLOOKUP(TRIM(X415),X10:Y88,2,FALSE)</f>
        <v>Frank</v>
      </c>
      <c r="X415" s="215" t="str">
        <f t="shared" si="30"/>
        <v>6.5.6</v>
      </c>
      <c r="Y415" s="226">
        <f t="shared" si="28"/>
        <v>0</v>
      </c>
      <c r="Z415" s="215">
        <f t="shared" si="29"/>
        <v>0</v>
      </c>
      <c r="AA415" s="215">
        <f t="shared" si="31"/>
        <v>26</v>
      </c>
    </row>
    <row r="416" spans="1:27" ht="35.25" customHeight="1" x14ac:dyDescent="0.25">
      <c r="A416" s="110" t="s">
        <v>135</v>
      </c>
      <c r="B416" s="264" t="s">
        <v>13309</v>
      </c>
      <c r="C416" s="112" t="s">
        <v>136</v>
      </c>
      <c r="D416" s="112" t="s">
        <v>102</v>
      </c>
      <c r="E416" s="223" t="s">
        <v>7622</v>
      </c>
      <c r="F416" s="113" t="s">
        <v>23</v>
      </c>
      <c r="G416" s="113" t="s">
        <v>137</v>
      </c>
      <c r="H416" s="113" t="s">
        <v>9820</v>
      </c>
      <c r="I416" s="179" t="s">
        <v>494</v>
      </c>
      <c r="J416" s="115" t="s">
        <v>166</v>
      </c>
      <c r="K416" s="181">
        <v>908</v>
      </c>
      <c r="L416" s="115"/>
      <c r="M416" s="181" t="s">
        <v>171</v>
      </c>
      <c r="N416" s="115" t="s">
        <v>9411</v>
      </c>
      <c r="O416" s="115" t="s">
        <v>153</v>
      </c>
      <c r="P416" s="115" t="s">
        <v>164</v>
      </c>
      <c r="Q416" s="119" t="s">
        <v>10466</v>
      </c>
      <c r="R416" s="119" t="s">
        <v>11102</v>
      </c>
      <c r="S416" s="120" t="s">
        <v>165</v>
      </c>
      <c r="T416" s="115" t="s">
        <v>263</v>
      </c>
      <c r="U416" s="180"/>
      <c r="V416" s="180"/>
      <c r="W416" s="121" t="str">
        <f>VLOOKUP(TRIM(X416),X10:Y88,2,FALSE)</f>
        <v>Frank</v>
      </c>
      <c r="X416" s="215" t="str">
        <f t="shared" si="30"/>
        <v>6.5.6</v>
      </c>
      <c r="Y416" s="226">
        <f t="shared" si="28"/>
        <v>0</v>
      </c>
      <c r="Z416" s="215">
        <f t="shared" si="29"/>
        <v>0</v>
      </c>
      <c r="AA416" s="215">
        <f t="shared" si="31"/>
        <v>26</v>
      </c>
    </row>
    <row r="417" spans="1:27" ht="35.25" customHeight="1" x14ac:dyDescent="0.25">
      <c r="A417" s="110" t="s">
        <v>135</v>
      </c>
      <c r="B417" s="264" t="s">
        <v>13310</v>
      </c>
      <c r="C417" s="112" t="s">
        <v>136</v>
      </c>
      <c r="D417" s="112" t="s">
        <v>102</v>
      </c>
      <c r="E417" s="223" t="s">
        <v>7623</v>
      </c>
      <c r="F417" s="113" t="s">
        <v>23</v>
      </c>
      <c r="G417" s="113" t="s">
        <v>137</v>
      </c>
      <c r="H417" s="113" t="s">
        <v>9821</v>
      </c>
      <c r="I417" s="179" t="s">
        <v>494</v>
      </c>
      <c r="J417" s="117" t="s">
        <v>166</v>
      </c>
      <c r="K417" s="116">
        <v>909</v>
      </c>
      <c r="L417" s="117"/>
      <c r="M417" s="116" t="s">
        <v>171</v>
      </c>
      <c r="N417" s="115" t="s">
        <v>9411</v>
      </c>
      <c r="O417" s="115" t="s">
        <v>153</v>
      </c>
      <c r="P417" s="115" t="s">
        <v>164</v>
      </c>
      <c r="Q417" s="119" t="s">
        <v>10467</v>
      </c>
      <c r="R417" s="119" t="s">
        <v>11089</v>
      </c>
      <c r="S417" s="120" t="s">
        <v>11089</v>
      </c>
      <c r="T417" s="115" t="s">
        <v>263</v>
      </c>
      <c r="U417" s="180"/>
      <c r="V417" s="180"/>
      <c r="W417" s="121" t="str">
        <f>VLOOKUP(TRIM(X417),X10:Y88,2,FALSE)</f>
        <v>Frank</v>
      </c>
      <c r="X417" s="215" t="str">
        <f t="shared" si="30"/>
        <v>6.5.6</v>
      </c>
      <c r="Y417" s="226">
        <f t="shared" si="28"/>
        <v>0</v>
      </c>
      <c r="Z417" s="215">
        <f t="shared" si="29"/>
        <v>0</v>
      </c>
      <c r="AA417" s="215">
        <f t="shared" si="31"/>
        <v>26</v>
      </c>
    </row>
    <row r="418" spans="1:27" ht="35.25" customHeight="1" x14ac:dyDescent="0.25">
      <c r="A418" s="110" t="s">
        <v>135</v>
      </c>
      <c r="B418" s="264"/>
      <c r="C418" s="112" t="s">
        <v>136</v>
      </c>
      <c r="D418" s="112" t="s">
        <v>749</v>
      </c>
      <c r="E418" s="223" t="s">
        <v>7624</v>
      </c>
      <c r="F418" s="113" t="s">
        <v>20</v>
      </c>
      <c r="G418" s="113" t="s">
        <v>137</v>
      </c>
      <c r="H418" s="113" t="s">
        <v>3580</v>
      </c>
      <c r="I418" s="179" t="s">
        <v>230</v>
      </c>
      <c r="J418" s="115" t="s">
        <v>763</v>
      </c>
      <c r="K418" s="181"/>
      <c r="L418" s="115"/>
      <c r="M418" s="181"/>
      <c r="N418" s="115" t="s">
        <v>472</v>
      </c>
      <c r="O418" s="115" t="s">
        <v>499</v>
      </c>
      <c r="P418" s="115" t="s">
        <v>764</v>
      </c>
      <c r="Q418" s="119" t="s">
        <v>3114</v>
      </c>
      <c r="R418" s="119" t="s">
        <v>12587</v>
      </c>
      <c r="S418" s="120" t="s">
        <v>140</v>
      </c>
      <c r="T418" s="115" t="s">
        <v>231</v>
      </c>
      <c r="U418" s="180"/>
      <c r="V418" s="180" t="s">
        <v>208</v>
      </c>
      <c r="W418" s="121" t="str">
        <f>VLOOKUP(TRIM(X418),X10:Y88,2,FALSE)</f>
        <v>Puneet</v>
      </c>
      <c r="X418" s="215" t="str">
        <f t="shared" si="30"/>
        <v>6.28</v>
      </c>
      <c r="Y418" s="226">
        <f t="shared" si="28"/>
        <v>0</v>
      </c>
      <c r="Z418" s="215">
        <f t="shared" si="29"/>
        <v>1</v>
      </c>
      <c r="AA418" s="215">
        <f t="shared" si="31"/>
        <v>8</v>
      </c>
    </row>
    <row r="419" spans="1:27" ht="35.25" customHeight="1" x14ac:dyDescent="0.25">
      <c r="A419" s="110" t="s">
        <v>135</v>
      </c>
      <c r="B419" s="264" t="s">
        <v>13247</v>
      </c>
      <c r="C419" s="112" t="s">
        <v>136</v>
      </c>
      <c r="D419" s="112" t="s">
        <v>865</v>
      </c>
      <c r="E419" s="223" t="s">
        <v>7625</v>
      </c>
      <c r="F419" s="113" t="s">
        <v>23</v>
      </c>
      <c r="G419" s="113" t="s">
        <v>137</v>
      </c>
      <c r="H419" s="113" t="s">
        <v>9822</v>
      </c>
      <c r="I419" s="179" t="s">
        <v>774</v>
      </c>
      <c r="J419" s="115" t="s">
        <v>156</v>
      </c>
      <c r="K419" s="181">
        <v>816</v>
      </c>
      <c r="L419" s="115"/>
      <c r="M419" s="181" t="s">
        <v>199</v>
      </c>
      <c r="N419" s="115" t="s">
        <v>670</v>
      </c>
      <c r="O419" s="115" t="s">
        <v>499</v>
      </c>
      <c r="P419" s="115" t="s">
        <v>9410</v>
      </c>
      <c r="Q419" s="119" t="s">
        <v>10468</v>
      </c>
      <c r="R419" s="119" t="s">
        <v>172</v>
      </c>
      <c r="S419" s="129" t="s">
        <v>172</v>
      </c>
      <c r="T419" s="115" t="s">
        <v>158</v>
      </c>
      <c r="U419" s="180"/>
      <c r="V419" s="180"/>
      <c r="W419" s="121" t="str">
        <f>VLOOKUP(TRIM(X419),X10:Y88,2,FALSE)</f>
        <v>Frank</v>
      </c>
      <c r="X419" s="215" t="str">
        <f t="shared" si="30"/>
        <v>6.15.1</v>
      </c>
      <c r="Y419" s="226">
        <f t="shared" si="28"/>
        <v>0</v>
      </c>
      <c r="Z419" s="215">
        <f t="shared" si="29"/>
        <v>0</v>
      </c>
      <c r="AA419" s="215">
        <f t="shared" si="31"/>
        <v>10</v>
      </c>
    </row>
    <row r="420" spans="1:27" ht="35.25" customHeight="1" x14ac:dyDescent="0.25">
      <c r="A420" s="110" t="s">
        <v>135</v>
      </c>
      <c r="B420" s="264"/>
      <c r="C420" s="112" t="s">
        <v>136</v>
      </c>
      <c r="D420" s="112" t="s">
        <v>120</v>
      </c>
      <c r="E420" s="223" t="s">
        <v>7626</v>
      </c>
      <c r="F420" s="113" t="s">
        <v>561</v>
      </c>
      <c r="G420" s="113" t="s">
        <v>137</v>
      </c>
      <c r="H420" s="113" t="s">
        <v>9742</v>
      </c>
      <c r="I420" s="179" t="s">
        <v>194</v>
      </c>
      <c r="J420" s="115"/>
      <c r="K420" s="181"/>
      <c r="L420" s="115"/>
      <c r="M420" s="181"/>
      <c r="N420" s="115"/>
      <c r="O420" s="115" t="s">
        <v>9743</v>
      </c>
      <c r="P420" s="115" t="s">
        <v>9744</v>
      </c>
      <c r="Q420" s="119" t="s">
        <v>9745</v>
      </c>
      <c r="R420" s="119" t="s">
        <v>10738</v>
      </c>
      <c r="S420" s="120" t="s">
        <v>10739</v>
      </c>
      <c r="T420" s="115" t="s">
        <v>232</v>
      </c>
      <c r="U420" s="180"/>
      <c r="V420" s="180"/>
      <c r="W420" s="121" t="str">
        <f>VLOOKUP(TRIM(X420),X10:Y88,2,FALSE)</f>
        <v>Frank</v>
      </c>
      <c r="X420" s="215" t="str">
        <f t="shared" si="30"/>
        <v>7.1</v>
      </c>
      <c r="Y420" s="226">
        <f t="shared" si="28"/>
        <v>0</v>
      </c>
      <c r="Z420" s="215">
        <f t="shared" si="29"/>
        <v>0</v>
      </c>
      <c r="AA420" s="215">
        <f t="shared" si="31"/>
        <v>5</v>
      </c>
    </row>
    <row r="421" spans="1:27" ht="35.25" customHeight="1" x14ac:dyDescent="0.25">
      <c r="A421" s="110" t="s">
        <v>135</v>
      </c>
      <c r="B421" s="264" t="s">
        <v>13116</v>
      </c>
      <c r="C421" s="112" t="s">
        <v>136</v>
      </c>
      <c r="D421" s="112" t="s">
        <v>97</v>
      </c>
      <c r="E421" s="223" t="s">
        <v>7627</v>
      </c>
      <c r="F421" s="113" t="s">
        <v>23</v>
      </c>
      <c r="G421" s="113" t="s">
        <v>137</v>
      </c>
      <c r="H421" s="113" t="s">
        <v>9823</v>
      </c>
      <c r="I421" s="179" t="s">
        <v>189</v>
      </c>
      <c r="J421" s="117" t="s">
        <v>166</v>
      </c>
      <c r="K421" s="116">
        <v>910</v>
      </c>
      <c r="L421" s="117"/>
      <c r="M421" s="116" t="s">
        <v>171</v>
      </c>
      <c r="N421" s="115" t="s">
        <v>9411</v>
      </c>
      <c r="O421" s="115" t="s">
        <v>153</v>
      </c>
      <c r="P421" s="115" t="s">
        <v>164</v>
      </c>
      <c r="Q421" s="119" t="s">
        <v>10469</v>
      </c>
      <c r="R421" s="119" t="s">
        <v>11447</v>
      </c>
      <c r="S421" s="120" t="s">
        <v>11448</v>
      </c>
      <c r="T421" s="115" t="s">
        <v>190</v>
      </c>
      <c r="U421" s="180"/>
      <c r="V421" s="180"/>
      <c r="W421" s="121" t="str">
        <f>VLOOKUP(TRIM(X421),X10:Y88,2,FALSE)</f>
        <v>Frank</v>
      </c>
      <c r="X421" s="215" t="str">
        <f t="shared" si="30"/>
        <v>6.5.4</v>
      </c>
      <c r="Y421" s="226">
        <f t="shared" si="28"/>
        <v>0</v>
      </c>
      <c r="Z421" s="215">
        <f t="shared" si="29"/>
        <v>0</v>
      </c>
      <c r="AA421" s="215">
        <f t="shared" si="31"/>
        <v>3</v>
      </c>
    </row>
    <row r="422" spans="1:27" ht="35.25" customHeight="1" x14ac:dyDescent="0.25">
      <c r="A422" s="110" t="s">
        <v>135</v>
      </c>
      <c r="B422" s="264" t="s">
        <v>13012</v>
      </c>
      <c r="C422" s="112" t="s">
        <v>136</v>
      </c>
      <c r="D422" s="112" t="s">
        <v>102</v>
      </c>
      <c r="E422" s="223" t="s">
        <v>7628</v>
      </c>
      <c r="F422" s="113" t="s">
        <v>22</v>
      </c>
      <c r="G422" s="113" t="s">
        <v>137</v>
      </c>
      <c r="H422" s="113" t="s">
        <v>9824</v>
      </c>
      <c r="I422" s="179" t="s">
        <v>494</v>
      </c>
      <c r="J422" s="117" t="s">
        <v>166</v>
      </c>
      <c r="K422" s="116">
        <v>911</v>
      </c>
      <c r="L422" s="117"/>
      <c r="M422" s="116" t="s">
        <v>171</v>
      </c>
      <c r="N422" s="115" t="s">
        <v>9411</v>
      </c>
      <c r="O422" s="115" t="s">
        <v>153</v>
      </c>
      <c r="P422" s="115" t="s">
        <v>164</v>
      </c>
      <c r="Q422" s="119" t="s">
        <v>10470</v>
      </c>
      <c r="R422" s="119" t="s">
        <v>12585</v>
      </c>
      <c r="S422" s="120" t="s">
        <v>140</v>
      </c>
      <c r="T422" s="115" t="s">
        <v>263</v>
      </c>
      <c r="U422" s="180"/>
      <c r="V422" s="180" t="s">
        <v>208</v>
      </c>
      <c r="W422" s="121" t="str">
        <f>VLOOKUP(TRIM(X422),X10:Y88,2,FALSE)</f>
        <v>Frank</v>
      </c>
      <c r="X422" s="215" t="str">
        <f t="shared" si="30"/>
        <v>6.5.6</v>
      </c>
      <c r="Y422" s="226">
        <f t="shared" si="28"/>
        <v>1</v>
      </c>
      <c r="Z422" s="215">
        <f t="shared" si="29"/>
        <v>0</v>
      </c>
      <c r="AA422" s="215">
        <f t="shared" si="31"/>
        <v>26</v>
      </c>
    </row>
    <row r="423" spans="1:27" ht="35.25" customHeight="1" x14ac:dyDescent="0.25">
      <c r="A423" s="110" t="s">
        <v>135</v>
      </c>
      <c r="B423" s="264" t="s">
        <v>13116</v>
      </c>
      <c r="C423" s="112" t="s">
        <v>136</v>
      </c>
      <c r="D423" s="112" t="s">
        <v>97</v>
      </c>
      <c r="E423" s="223" t="s">
        <v>7629</v>
      </c>
      <c r="F423" s="113" t="s">
        <v>23</v>
      </c>
      <c r="G423" s="113" t="s">
        <v>137</v>
      </c>
      <c r="H423" s="113" t="s">
        <v>9825</v>
      </c>
      <c r="I423" s="179" t="s">
        <v>189</v>
      </c>
      <c r="J423" s="115" t="s">
        <v>166</v>
      </c>
      <c r="K423" s="181">
        <v>912</v>
      </c>
      <c r="L423" s="115"/>
      <c r="M423" s="181" t="s">
        <v>187</v>
      </c>
      <c r="N423" s="115" t="s">
        <v>9411</v>
      </c>
      <c r="O423" s="115" t="s">
        <v>499</v>
      </c>
      <c r="P423" s="115" t="s">
        <v>164</v>
      </c>
      <c r="Q423" s="119" t="s">
        <v>13311</v>
      </c>
      <c r="R423" s="119" t="s">
        <v>12905</v>
      </c>
      <c r="S423" s="129" t="s">
        <v>172</v>
      </c>
      <c r="T423" s="115" t="s">
        <v>190</v>
      </c>
      <c r="U423" s="180"/>
      <c r="V423" s="180"/>
      <c r="W423" s="121" t="str">
        <f>VLOOKUP(TRIM(X423),X10:Y88,2,FALSE)</f>
        <v>Frank</v>
      </c>
      <c r="X423" s="215" t="str">
        <f t="shared" si="30"/>
        <v>6.5.4</v>
      </c>
      <c r="Y423" s="226">
        <f t="shared" si="28"/>
        <v>0</v>
      </c>
      <c r="Z423" s="215">
        <f t="shared" si="29"/>
        <v>0</v>
      </c>
      <c r="AA423" s="215">
        <f t="shared" si="31"/>
        <v>3</v>
      </c>
    </row>
    <row r="424" spans="1:27" ht="35.25" customHeight="1" x14ac:dyDescent="0.25">
      <c r="A424" s="110" t="s">
        <v>135</v>
      </c>
      <c r="B424" s="264" t="s">
        <v>13149</v>
      </c>
      <c r="C424" s="112" t="s">
        <v>136</v>
      </c>
      <c r="D424" s="112" t="s">
        <v>102</v>
      </c>
      <c r="E424" s="223" t="s">
        <v>7630</v>
      </c>
      <c r="F424" s="113" t="s">
        <v>23</v>
      </c>
      <c r="G424" s="113" t="s">
        <v>137</v>
      </c>
      <c r="H424" s="113" t="s">
        <v>9826</v>
      </c>
      <c r="I424" s="179" t="s">
        <v>494</v>
      </c>
      <c r="J424" s="117" t="s">
        <v>526</v>
      </c>
      <c r="K424" s="116">
        <v>180</v>
      </c>
      <c r="L424" s="117" t="s">
        <v>72</v>
      </c>
      <c r="M424" s="116" t="s">
        <v>171</v>
      </c>
      <c r="N424" s="115" t="s">
        <v>670</v>
      </c>
      <c r="O424" s="115" t="s">
        <v>153</v>
      </c>
      <c r="P424" s="115" t="s">
        <v>164</v>
      </c>
      <c r="Q424" s="119" t="s">
        <v>10471</v>
      </c>
      <c r="R424" s="119" t="s">
        <v>11092</v>
      </c>
      <c r="S424" s="120" t="s">
        <v>11091</v>
      </c>
      <c r="T424" s="115" t="s">
        <v>263</v>
      </c>
      <c r="U424" s="180"/>
      <c r="V424" s="180"/>
      <c r="W424" s="121" t="str">
        <f>VLOOKUP(TRIM(X424),X10:Y88,2,FALSE)</f>
        <v>Frank</v>
      </c>
      <c r="X424" s="215" t="str">
        <f t="shared" si="30"/>
        <v>6.5.6</v>
      </c>
      <c r="Y424" s="226">
        <f t="shared" si="28"/>
        <v>0</v>
      </c>
      <c r="Z424" s="215">
        <f t="shared" si="29"/>
        <v>0</v>
      </c>
      <c r="AA424" s="215">
        <f t="shared" si="31"/>
        <v>26</v>
      </c>
    </row>
    <row r="425" spans="1:27" ht="35.25" customHeight="1" x14ac:dyDescent="0.25">
      <c r="A425" s="110" t="s">
        <v>135</v>
      </c>
      <c r="B425" s="264" t="s">
        <v>13312</v>
      </c>
      <c r="C425" s="112" t="s">
        <v>136</v>
      </c>
      <c r="D425" s="112" t="s">
        <v>116</v>
      </c>
      <c r="E425" s="223" t="s">
        <v>7631</v>
      </c>
      <c r="F425" s="113" t="s">
        <v>23</v>
      </c>
      <c r="G425" s="113" t="s">
        <v>137</v>
      </c>
      <c r="H425" s="113" t="s">
        <v>9827</v>
      </c>
      <c r="I425" s="179" t="s">
        <v>189</v>
      </c>
      <c r="J425" s="115" t="s">
        <v>156</v>
      </c>
      <c r="K425" s="181">
        <v>817</v>
      </c>
      <c r="L425" s="115"/>
      <c r="M425" s="181" t="s">
        <v>199</v>
      </c>
      <c r="N425" s="115" t="s">
        <v>670</v>
      </c>
      <c r="O425" s="115" t="s">
        <v>499</v>
      </c>
      <c r="P425" s="115" t="s">
        <v>9435</v>
      </c>
      <c r="Q425" s="119" t="s">
        <v>10472</v>
      </c>
      <c r="R425" s="119" t="s">
        <v>11403</v>
      </c>
      <c r="S425" s="120" t="s">
        <v>165</v>
      </c>
      <c r="T425" s="115" t="s">
        <v>190</v>
      </c>
      <c r="U425" s="180"/>
      <c r="V425" s="180"/>
      <c r="W425" s="121" t="str">
        <f>VLOOKUP(TRIM(X425),X10:Y88,2,FALSE)</f>
        <v>Puneet</v>
      </c>
      <c r="X425" s="215" t="str">
        <f t="shared" si="30"/>
        <v>6.9</v>
      </c>
      <c r="Y425" s="226">
        <f t="shared" si="28"/>
        <v>0</v>
      </c>
      <c r="Z425" s="215">
        <f t="shared" si="29"/>
        <v>0</v>
      </c>
      <c r="AA425" s="215">
        <f t="shared" si="31"/>
        <v>3</v>
      </c>
    </row>
    <row r="426" spans="1:27" ht="35.25" customHeight="1" x14ac:dyDescent="0.25">
      <c r="A426" s="110" t="s">
        <v>135</v>
      </c>
      <c r="B426" s="264"/>
      <c r="C426" s="112" t="s">
        <v>136</v>
      </c>
      <c r="D426" s="112" t="s">
        <v>113</v>
      </c>
      <c r="E426" s="223" t="s">
        <v>7632</v>
      </c>
      <c r="F426" s="113" t="s">
        <v>20</v>
      </c>
      <c r="G426" s="113" t="s">
        <v>137</v>
      </c>
      <c r="H426" s="113" t="s">
        <v>3740</v>
      </c>
      <c r="I426" s="179" t="s">
        <v>184</v>
      </c>
      <c r="J426" s="117" t="s">
        <v>475</v>
      </c>
      <c r="K426" s="116"/>
      <c r="L426" s="117"/>
      <c r="M426" s="116"/>
      <c r="N426" s="115" t="s">
        <v>472</v>
      </c>
      <c r="O426" s="115" t="s">
        <v>499</v>
      </c>
      <c r="P426" s="115" t="s">
        <v>476</v>
      </c>
      <c r="Q426" s="119" t="s">
        <v>3244</v>
      </c>
      <c r="R426" s="119" t="s">
        <v>11326</v>
      </c>
      <c r="S426" s="120" t="s">
        <v>11326</v>
      </c>
      <c r="T426" s="115" t="s">
        <v>207</v>
      </c>
      <c r="U426" s="180"/>
      <c r="V426" s="180"/>
      <c r="W426" s="121" t="str">
        <f>VLOOKUP(TRIM(X426),X10:Y88,2,FALSE)</f>
        <v>LaeYoung</v>
      </c>
      <c r="X426" s="215" t="str">
        <f t="shared" si="30"/>
        <v>6.6</v>
      </c>
      <c r="Y426" s="226">
        <f t="shared" si="28"/>
        <v>0</v>
      </c>
      <c r="Z426" s="215">
        <f t="shared" si="29"/>
        <v>0</v>
      </c>
      <c r="AA426" s="215">
        <f t="shared" si="31"/>
        <v>21</v>
      </c>
    </row>
    <row r="427" spans="1:27" ht="35.25" customHeight="1" x14ac:dyDescent="0.25">
      <c r="A427" s="110" t="s">
        <v>135</v>
      </c>
      <c r="B427" s="264"/>
      <c r="C427" s="112" t="s">
        <v>136</v>
      </c>
      <c r="D427" s="112" t="s">
        <v>113</v>
      </c>
      <c r="E427" s="223" t="s">
        <v>7633</v>
      </c>
      <c r="F427" s="113" t="s">
        <v>20</v>
      </c>
      <c r="G427" s="113" t="s">
        <v>137</v>
      </c>
      <c r="H427" s="113" t="s">
        <v>9828</v>
      </c>
      <c r="I427" s="179" t="s">
        <v>184</v>
      </c>
      <c r="J427" s="117" t="s">
        <v>475</v>
      </c>
      <c r="K427" s="116"/>
      <c r="L427" s="117"/>
      <c r="M427" s="116"/>
      <c r="N427" s="115" t="s">
        <v>472</v>
      </c>
      <c r="O427" s="115" t="s">
        <v>499</v>
      </c>
      <c r="P427" s="115" t="s">
        <v>476</v>
      </c>
      <c r="Q427" s="119" t="s">
        <v>9746</v>
      </c>
      <c r="R427" s="119" t="s">
        <v>10999</v>
      </c>
      <c r="S427" s="120" t="s">
        <v>10999</v>
      </c>
      <c r="T427" s="115" t="s">
        <v>207</v>
      </c>
      <c r="U427" s="180"/>
      <c r="V427" s="180"/>
      <c r="W427" s="121" t="str">
        <f>VLOOKUP(TRIM(X427),X10:Y88,2,FALSE)</f>
        <v>LaeYoung</v>
      </c>
      <c r="X427" s="215" t="str">
        <f t="shared" si="30"/>
        <v>6.6</v>
      </c>
      <c r="Y427" s="226">
        <f t="shared" si="28"/>
        <v>0</v>
      </c>
      <c r="Z427" s="215">
        <f t="shared" si="29"/>
        <v>0</v>
      </c>
      <c r="AA427" s="215">
        <f t="shared" si="31"/>
        <v>21</v>
      </c>
    </row>
    <row r="428" spans="1:27" ht="35.25" customHeight="1" x14ac:dyDescent="0.25">
      <c r="A428" s="110" t="s">
        <v>135</v>
      </c>
      <c r="B428" s="264"/>
      <c r="C428" s="112" t="s">
        <v>136</v>
      </c>
      <c r="D428" s="112" t="s">
        <v>113</v>
      </c>
      <c r="E428" s="223" t="s">
        <v>7634</v>
      </c>
      <c r="F428" s="113" t="s">
        <v>20</v>
      </c>
      <c r="G428" s="113" t="s">
        <v>137</v>
      </c>
      <c r="H428" s="113" t="s">
        <v>9829</v>
      </c>
      <c r="I428" s="179" t="s">
        <v>10265</v>
      </c>
      <c r="J428" s="115" t="s">
        <v>9432</v>
      </c>
      <c r="K428" s="181"/>
      <c r="L428" s="115"/>
      <c r="M428" s="181"/>
      <c r="N428" s="115" t="s">
        <v>9433</v>
      </c>
      <c r="O428" s="115" t="s">
        <v>499</v>
      </c>
      <c r="P428" s="115" t="s">
        <v>9326</v>
      </c>
      <c r="Q428" s="119" t="s">
        <v>9747</v>
      </c>
      <c r="R428" s="119" t="s">
        <v>11659</v>
      </c>
      <c r="S428" s="120" t="s">
        <v>11651</v>
      </c>
      <c r="T428" s="115" t="s">
        <v>207</v>
      </c>
      <c r="U428" s="180"/>
      <c r="V428" s="180"/>
      <c r="W428" s="121" t="str">
        <f>VLOOKUP(TRIM(X428),X10:Y88,2,FALSE)</f>
        <v>LaeYoung</v>
      </c>
      <c r="X428" s="215" t="str">
        <f t="shared" si="30"/>
        <v>6.6</v>
      </c>
      <c r="Y428" s="226">
        <f t="shared" si="28"/>
        <v>0</v>
      </c>
      <c r="Z428" s="215">
        <f t="shared" si="29"/>
        <v>0</v>
      </c>
      <c r="AA428" s="215">
        <f t="shared" si="31"/>
        <v>24</v>
      </c>
    </row>
    <row r="429" spans="1:27" ht="35.25" customHeight="1" x14ac:dyDescent="0.25">
      <c r="A429" s="110" t="s">
        <v>135</v>
      </c>
      <c r="B429" s="264"/>
      <c r="C429" s="112" t="s">
        <v>136</v>
      </c>
      <c r="D429" s="112" t="s">
        <v>113</v>
      </c>
      <c r="E429" s="223" t="s">
        <v>7635</v>
      </c>
      <c r="F429" s="113" t="s">
        <v>20</v>
      </c>
      <c r="G429" s="113" t="s">
        <v>137</v>
      </c>
      <c r="H429" s="113" t="s">
        <v>9830</v>
      </c>
      <c r="I429" s="179" t="s">
        <v>10265</v>
      </c>
      <c r="J429" s="117" t="s">
        <v>9432</v>
      </c>
      <c r="K429" s="116"/>
      <c r="L429" s="117"/>
      <c r="M429" s="116"/>
      <c r="N429" s="115" t="s">
        <v>9433</v>
      </c>
      <c r="O429" s="115" t="s">
        <v>499</v>
      </c>
      <c r="P429" s="115" t="s">
        <v>9326</v>
      </c>
      <c r="Q429" s="119" t="s">
        <v>9748</v>
      </c>
      <c r="R429" s="119" t="s">
        <v>11662</v>
      </c>
      <c r="S429" s="120" t="s">
        <v>11653</v>
      </c>
      <c r="T429" s="115" t="s">
        <v>207</v>
      </c>
      <c r="U429" s="180"/>
      <c r="V429" s="180"/>
      <c r="W429" s="121" t="str">
        <f>VLOOKUP(TRIM(X429),X10:Y88,2,FALSE)</f>
        <v>LaeYoung</v>
      </c>
      <c r="X429" s="215" t="str">
        <f t="shared" si="30"/>
        <v>6.6</v>
      </c>
      <c r="Y429" s="226">
        <f t="shared" si="28"/>
        <v>0</v>
      </c>
      <c r="Z429" s="215">
        <f t="shared" si="29"/>
        <v>0</v>
      </c>
      <c r="AA429" s="215">
        <f t="shared" si="31"/>
        <v>24</v>
      </c>
    </row>
    <row r="430" spans="1:27" ht="35.25" customHeight="1" x14ac:dyDescent="0.25">
      <c r="A430" s="110" t="s">
        <v>135</v>
      </c>
      <c r="B430" s="264" t="s">
        <v>13313</v>
      </c>
      <c r="C430" s="112" t="s">
        <v>136</v>
      </c>
      <c r="D430" s="112" t="s">
        <v>655</v>
      </c>
      <c r="E430" s="223" t="s">
        <v>7636</v>
      </c>
      <c r="F430" s="113" t="s">
        <v>23</v>
      </c>
      <c r="G430" s="113" t="s">
        <v>137</v>
      </c>
      <c r="H430" s="113" t="s">
        <v>9831</v>
      </c>
      <c r="I430" s="179" t="s">
        <v>189</v>
      </c>
      <c r="J430" s="115" t="s">
        <v>679</v>
      </c>
      <c r="K430" s="181">
        <v>3</v>
      </c>
      <c r="L430" s="115"/>
      <c r="M430" s="181" t="s">
        <v>171</v>
      </c>
      <c r="N430" s="115" t="s">
        <v>596</v>
      </c>
      <c r="O430" s="115" t="s">
        <v>499</v>
      </c>
      <c r="P430" s="115" t="s">
        <v>680</v>
      </c>
      <c r="Q430" s="119" t="s">
        <v>10473</v>
      </c>
      <c r="R430" s="119" t="s">
        <v>152</v>
      </c>
      <c r="S430" s="120" t="s">
        <v>151</v>
      </c>
      <c r="T430" s="115" t="s">
        <v>190</v>
      </c>
      <c r="U430" s="180"/>
      <c r="V430" s="180"/>
      <c r="W430" s="121" t="str">
        <f>VLOOKUP(TRIM(X430),X10:Y88,2,FALSE)</f>
        <v>Frank</v>
      </c>
      <c r="X430" s="215" t="str">
        <f t="shared" si="30"/>
        <v>6.20</v>
      </c>
      <c r="Y430" s="226">
        <f t="shared" si="28"/>
        <v>0</v>
      </c>
      <c r="Z430" s="215">
        <f t="shared" si="29"/>
        <v>0</v>
      </c>
      <c r="AA430" s="215">
        <f t="shared" si="31"/>
        <v>3</v>
      </c>
    </row>
    <row r="431" spans="1:27" ht="35.25" customHeight="1" x14ac:dyDescent="0.25">
      <c r="A431" s="110" t="s">
        <v>135</v>
      </c>
      <c r="B431" s="264"/>
      <c r="C431" s="112" t="s">
        <v>136</v>
      </c>
      <c r="D431" s="112" t="s">
        <v>113</v>
      </c>
      <c r="E431" s="223" t="s">
        <v>7637</v>
      </c>
      <c r="F431" s="113" t="s">
        <v>20</v>
      </c>
      <c r="G431" s="113" t="s">
        <v>137</v>
      </c>
      <c r="H431" s="113" t="s">
        <v>9832</v>
      </c>
      <c r="I431" s="179" t="s">
        <v>10265</v>
      </c>
      <c r="J431" s="117" t="s">
        <v>9432</v>
      </c>
      <c r="K431" s="116"/>
      <c r="L431" s="117"/>
      <c r="M431" s="116"/>
      <c r="N431" s="115" t="s">
        <v>9433</v>
      </c>
      <c r="O431" s="115" t="s">
        <v>499</v>
      </c>
      <c r="P431" s="115" t="s">
        <v>9326</v>
      </c>
      <c r="Q431" s="119" t="s">
        <v>9749</v>
      </c>
      <c r="R431" s="119" t="s">
        <v>11657</v>
      </c>
      <c r="S431" s="120" t="s">
        <v>11650</v>
      </c>
      <c r="T431" s="115" t="s">
        <v>207</v>
      </c>
      <c r="U431" s="180"/>
      <c r="V431" s="180"/>
      <c r="W431" s="121" t="str">
        <f>VLOOKUP(TRIM(X431),X10:Y88,2,FALSE)</f>
        <v>LaeYoung</v>
      </c>
      <c r="X431" s="215" t="str">
        <f t="shared" si="30"/>
        <v>6.6</v>
      </c>
      <c r="Y431" s="226">
        <f t="shared" si="28"/>
        <v>0</v>
      </c>
      <c r="Z431" s="215">
        <f t="shared" si="29"/>
        <v>0</v>
      </c>
      <c r="AA431" s="215">
        <f t="shared" si="31"/>
        <v>24</v>
      </c>
    </row>
    <row r="432" spans="1:27" ht="35.25" customHeight="1" x14ac:dyDescent="0.25">
      <c r="A432" s="110" t="s">
        <v>135</v>
      </c>
      <c r="B432" s="264" t="s">
        <v>13013</v>
      </c>
      <c r="C432" s="112" t="s">
        <v>136</v>
      </c>
      <c r="D432" s="112" t="s">
        <v>105</v>
      </c>
      <c r="E432" s="223" t="s">
        <v>7638</v>
      </c>
      <c r="F432" s="113" t="s">
        <v>22</v>
      </c>
      <c r="G432" s="113" t="s">
        <v>137</v>
      </c>
      <c r="H432" s="113" t="s">
        <v>9833</v>
      </c>
      <c r="I432" s="179" t="s">
        <v>491</v>
      </c>
      <c r="J432" s="117" t="s">
        <v>156</v>
      </c>
      <c r="K432" s="116">
        <v>818</v>
      </c>
      <c r="L432" s="117"/>
      <c r="M432" s="116" t="s">
        <v>171</v>
      </c>
      <c r="N432" s="115" t="s">
        <v>670</v>
      </c>
      <c r="O432" s="115" t="s">
        <v>153</v>
      </c>
      <c r="P432" s="115" t="s">
        <v>164</v>
      </c>
      <c r="Q432" s="119" t="s">
        <v>10474</v>
      </c>
      <c r="R432" s="119" t="s">
        <v>12585</v>
      </c>
      <c r="S432" s="120" t="s">
        <v>140</v>
      </c>
      <c r="T432" s="115" t="s">
        <v>224</v>
      </c>
      <c r="U432" s="180"/>
      <c r="V432" s="180" t="s">
        <v>208</v>
      </c>
      <c r="W432" s="121" t="str">
        <f>VLOOKUP(TRIM(X432),X10:Y88,2,FALSE)</f>
        <v>Frank</v>
      </c>
      <c r="X432" s="215" t="str">
        <f t="shared" si="30"/>
        <v>6.5.8</v>
      </c>
      <c r="Y432" s="226">
        <f t="shared" si="28"/>
        <v>1</v>
      </c>
      <c r="Z432" s="215">
        <f t="shared" si="29"/>
        <v>0</v>
      </c>
      <c r="AA432" s="215">
        <f t="shared" si="31"/>
        <v>13</v>
      </c>
    </row>
    <row r="433" spans="1:27" ht="35.25" customHeight="1" x14ac:dyDescent="0.25">
      <c r="A433" s="110" t="s">
        <v>135</v>
      </c>
      <c r="B433" s="264" t="s">
        <v>13014</v>
      </c>
      <c r="C433" s="112" t="s">
        <v>136</v>
      </c>
      <c r="D433" s="112" t="s">
        <v>102</v>
      </c>
      <c r="E433" s="223" t="s">
        <v>7639</v>
      </c>
      <c r="F433" s="113" t="s">
        <v>22</v>
      </c>
      <c r="G433" s="113" t="s">
        <v>137</v>
      </c>
      <c r="H433" s="113" t="s">
        <v>9834</v>
      </c>
      <c r="I433" s="179" t="s">
        <v>491</v>
      </c>
      <c r="J433" s="117" t="s">
        <v>166</v>
      </c>
      <c r="K433" s="116">
        <v>913</v>
      </c>
      <c r="L433" s="117"/>
      <c r="M433" s="116" t="s">
        <v>171</v>
      </c>
      <c r="N433" s="115" t="s">
        <v>9411</v>
      </c>
      <c r="O433" s="115" t="s">
        <v>153</v>
      </c>
      <c r="P433" s="115" t="s">
        <v>164</v>
      </c>
      <c r="Q433" s="119" t="s">
        <v>10475</v>
      </c>
      <c r="R433" s="119" t="s">
        <v>12585</v>
      </c>
      <c r="S433" s="120" t="s">
        <v>140</v>
      </c>
      <c r="T433" s="115" t="s">
        <v>224</v>
      </c>
      <c r="U433" s="180"/>
      <c r="V433" s="180" t="s">
        <v>208</v>
      </c>
      <c r="W433" s="121" t="str">
        <f>VLOOKUP(TRIM(X433),X10:Y88,2,FALSE)</f>
        <v>Frank</v>
      </c>
      <c r="X433" s="215" t="str">
        <f t="shared" si="30"/>
        <v>6.5.6</v>
      </c>
      <c r="Y433" s="226">
        <f t="shared" si="28"/>
        <v>1</v>
      </c>
      <c r="Z433" s="215">
        <f t="shared" si="29"/>
        <v>0</v>
      </c>
      <c r="AA433" s="215">
        <f t="shared" si="31"/>
        <v>13</v>
      </c>
    </row>
    <row r="434" spans="1:27" ht="35.25" customHeight="1" x14ac:dyDescent="0.25">
      <c r="A434" s="110" t="s">
        <v>135</v>
      </c>
      <c r="B434" s="264" t="s">
        <v>13086</v>
      </c>
      <c r="C434" s="112" t="s">
        <v>136</v>
      </c>
      <c r="D434" s="112" t="s">
        <v>102</v>
      </c>
      <c r="E434" s="223" t="s">
        <v>7640</v>
      </c>
      <c r="F434" s="113" t="s">
        <v>23</v>
      </c>
      <c r="G434" s="113" t="s">
        <v>137</v>
      </c>
      <c r="H434" s="113" t="s">
        <v>9835</v>
      </c>
      <c r="I434" s="179" t="s">
        <v>491</v>
      </c>
      <c r="J434" s="115" t="s">
        <v>166</v>
      </c>
      <c r="K434" s="181">
        <v>914</v>
      </c>
      <c r="L434" s="115"/>
      <c r="M434" s="181" t="s">
        <v>171</v>
      </c>
      <c r="N434" s="115" t="s">
        <v>9411</v>
      </c>
      <c r="O434" s="115" t="s">
        <v>153</v>
      </c>
      <c r="P434" s="115" t="s">
        <v>164</v>
      </c>
      <c r="Q434" s="119" t="s">
        <v>10476</v>
      </c>
      <c r="R434" s="119" t="s">
        <v>11085</v>
      </c>
      <c r="S434" s="120" t="s">
        <v>11085</v>
      </c>
      <c r="T434" s="115" t="s">
        <v>224</v>
      </c>
      <c r="U434" s="180"/>
      <c r="V434" s="180"/>
      <c r="W434" s="121" t="str">
        <f>VLOOKUP(TRIM(X434),X10:Y88,2,FALSE)</f>
        <v>Frank</v>
      </c>
      <c r="X434" s="215" t="str">
        <f t="shared" si="30"/>
        <v>6.5.6</v>
      </c>
      <c r="Y434" s="226">
        <f t="shared" si="28"/>
        <v>0</v>
      </c>
      <c r="Z434" s="215">
        <f t="shared" si="29"/>
        <v>0</v>
      </c>
      <c r="AA434" s="215">
        <f t="shared" si="31"/>
        <v>13</v>
      </c>
    </row>
    <row r="435" spans="1:27" ht="35.25" customHeight="1" x14ac:dyDescent="0.25">
      <c r="A435" s="110" t="s">
        <v>135</v>
      </c>
      <c r="B435" s="264" t="s">
        <v>13085</v>
      </c>
      <c r="C435" s="112" t="s">
        <v>136</v>
      </c>
      <c r="D435" s="112" t="s">
        <v>102</v>
      </c>
      <c r="E435" s="223" t="s">
        <v>7641</v>
      </c>
      <c r="F435" s="113" t="s">
        <v>23</v>
      </c>
      <c r="G435" s="113" t="s">
        <v>137</v>
      </c>
      <c r="H435" s="113" t="s">
        <v>9836</v>
      </c>
      <c r="I435" s="179" t="s">
        <v>491</v>
      </c>
      <c r="J435" s="117" t="s">
        <v>166</v>
      </c>
      <c r="K435" s="116">
        <v>915</v>
      </c>
      <c r="L435" s="117"/>
      <c r="M435" s="116" t="s">
        <v>171</v>
      </c>
      <c r="N435" s="115" t="s">
        <v>9411</v>
      </c>
      <c r="O435" s="115" t="s">
        <v>153</v>
      </c>
      <c r="P435" s="115" t="s">
        <v>164</v>
      </c>
      <c r="Q435" s="119" t="s">
        <v>10477</v>
      </c>
      <c r="R435" s="119" t="s">
        <v>11083</v>
      </c>
      <c r="S435" s="120" t="s">
        <v>11083</v>
      </c>
      <c r="T435" s="115" t="s">
        <v>224</v>
      </c>
      <c r="U435" s="180"/>
      <c r="V435" s="180"/>
      <c r="W435" s="121" t="str">
        <f>VLOOKUP(TRIM(X435),X10:Y88,2,FALSE)</f>
        <v>Frank</v>
      </c>
      <c r="X435" s="215" t="str">
        <f t="shared" si="30"/>
        <v>6.5.6</v>
      </c>
      <c r="Y435" s="226">
        <f t="shared" si="28"/>
        <v>0</v>
      </c>
      <c r="Z435" s="215">
        <f t="shared" si="29"/>
        <v>0</v>
      </c>
      <c r="AA435" s="215">
        <f t="shared" si="31"/>
        <v>13</v>
      </c>
    </row>
    <row r="436" spans="1:27" ht="35.25" customHeight="1" x14ac:dyDescent="0.25">
      <c r="A436" s="110" t="s">
        <v>135</v>
      </c>
      <c r="B436" s="264" t="s">
        <v>13015</v>
      </c>
      <c r="C436" s="112" t="s">
        <v>136</v>
      </c>
      <c r="D436" s="112" t="s">
        <v>102</v>
      </c>
      <c r="E436" s="223" t="s">
        <v>7642</v>
      </c>
      <c r="F436" s="113" t="s">
        <v>22</v>
      </c>
      <c r="G436" s="113" t="s">
        <v>137</v>
      </c>
      <c r="H436" s="113" t="s">
        <v>9837</v>
      </c>
      <c r="I436" s="179" t="s">
        <v>491</v>
      </c>
      <c r="J436" s="117" t="s">
        <v>166</v>
      </c>
      <c r="K436" s="116">
        <v>916</v>
      </c>
      <c r="L436" s="117"/>
      <c r="M436" s="116" t="s">
        <v>171</v>
      </c>
      <c r="N436" s="115" t="s">
        <v>9411</v>
      </c>
      <c r="O436" s="115" t="s">
        <v>153</v>
      </c>
      <c r="P436" s="115" t="s">
        <v>164</v>
      </c>
      <c r="Q436" s="119" t="s">
        <v>10478</v>
      </c>
      <c r="R436" s="119" t="s">
        <v>12585</v>
      </c>
      <c r="S436" s="120" t="s">
        <v>140</v>
      </c>
      <c r="T436" s="115" t="s">
        <v>224</v>
      </c>
      <c r="U436" s="180"/>
      <c r="V436" s="180" t="s">
        <v>208</v>
      </c>
      <c r="W436" s="121" t="str">
        <f>VLOOKUP(TRIM(X436),X10:Y88,2,FALSE)</f>
        <v>Frank</v>
      </c>
      <c r="X436" s="215" t="str">
        <f t="shared" si="30"/>
        <v>6.5.6</v>
      </c>
      <c r="Y436" s="226">
        <f t="shared" si="28"/>
        <v>1</v>
      </c>
      <c r="Z436" s="215">
        <f t="shared" si="29"/>
        <v>0</v>
      </c>
      <c r="AA436" s="215">
        <f t="shared" si="31"/>
        <v>13</v>
      </c>
    </row>
    <row r="437" spans="1:27" ht="37.15" customHeight="1" x14ac:dyDescent="0.25">
      <c r="A437" s="110" t="s">
        <v>135</v>
      </c>
      <c r="B437" s="264" t="s">
        <v>13162</v>
      </c>
      <c r="C437" s="112" t="s">
        <v>136</v>
      </c>
      <c r="D437" s="112" t="s">
        <v>95</v>
      </c>
      <c r="E437" s="223" t="s">
        <v>7643</v>
      </c>
      <c r="F437" s="113" t="s">
        <v>23</v>
      </c>
      <c r="G437" s="113" t="s">
        <v>137</v>
      </c>
      <c r="H437" s="113" t="s">
        <v>9838</v>
      </c>
      <c r="I437" s="179" t="s">
        <v>491</v>
      </c>
      <c r="J437" s="117" t="s">
        <v>166</v>
      </c>
      <c r="K437" s="116">
        <v>917</v>
      </c>
      <c r="L437" s="117"/>
      <c r="M437" s="116" t="s">
        <v>171</v>
      </c>
      <c r="N437" s="115" t="s">
        <v>9411</v>
      </c>
      <c r="O437" s="115" t="s">
        <v>153</v>
      </c>
      <c r="P437" s="115" t="s">
        <v>164</v>
      </c>
      <c r="Q437" s="119" t="s">
        <v>10479</v>
      </c>
      <c r="R437" s="119" t="s">
        <v>10816</v>
      </c>
      <c r="S437" s="120" t="s">
        <v>165</v>
      </c>
      <c r="T437" s="115" t="s">
        <v>224</v>
      </c>
      <c r="U437" s="180"/>
      <c r="V437" s="180"/>
      <c r="W437" s="121" t="str">
        <f>VLOOKUP(TRIM(X437),X10:Y88,2,FALSE)</f>
        <v>Krisztian</v>
      </c>
      <c r="X437" s="215" t="str">
        <f t="shared" si="30"/>
        <v>6.5.3</v>
      </c>
      <c r="Y437" s="226">
        <f t="shared" si="28"/>
        <v>0</v>
      </c>
      <c r="Z437" s="215">
        <f t="shared" si="29"/>
        <v>0</v>
      </c>
      <c r="AA437" s="215">
        <f t="shared" si="31"/>
        <v>13</v>
      </c>
    </row>
    <row r="438" spans="1:27" ht="35.25" customHeight="1" x14ac:dyDescent="0.25">
      <c r="A438" s="110" t="s">
        <v>135</v>
      </c>
      <c r="B438" s="264" t="s">
        <v>13087</v>
      </c>
      <c r="C438" s="112" t="s">
        <v>136</v>
      </c>
      <c r="D438" s="112" t="s">
        <v>102</v>
      </c>
      <c r="E438" s="223" t="s">
        <v>7644</v>
      </c>
      <c r="F438" s="113" t="s">
        <v>23</v>
      </c>
      <c r="G438" s="113" t="s">
        <v>137</v>
      </c>
      <c r="H438" s="113" t="s">
        <v>9839</v>
      </c>
      <c r="I438" s="179" t="s">
        <v>491</v>
      </c>
      <c r="J438" s="117" t="s">
        <v>526</v>
      </c>
      <c r="K438" s="116">
        <v>198</v>
      </c>
      <c r="L438" s="117"/>
      <c r="M438" s="116" t="s">
        <v>171</v>
      </c>
      <c r="N438" s="115" t="s">
        <v>670</v>
      </c>
      <c r="O438" s="115" t="s">
        <v>153</v>
      </c>
      <c r="P438" s="115" t="s">
        <v>164</v>
      </c>
      <c r="Q438" s="119" t="s">
        <v>10480</v>
      </c>
      <c r="R438" s="119" t="s">
        <v>11087</v>
      </c>
      <c r="S438" s="120" t="s">
        <v>11087</v>
      </c>
      <c r="T438" s="115" t="s">
        <v>224</v>
      </c>
      <c r="U438" s="180"/>
      <c r="V438" s="180"/>
      <c r="W438" s="121" t="str">
        <f>VLOOKUP(TRIM(X438),X10:Y88,2,FALSE)</f>
        <v>Frank</v>
      </c>
      <c r="X438" s="215" t="str">
        <f t="shared" si="30"/>
        <v>6.5.6</v>
      </c>
      <c r="Y438" s="226">
        <f t="shared" si="28"/>
        <v>0</v>
      </c>
      <c r="Z438" s="215">
        <f t="shared" si="29"/>
        <v>0</v>
      </c>
      <c r="AA438" s="215">
        <f t="shared" si="31"/>
        <v>13</v>
      </c>
    </row>
    <row r="439" spans="1:27" ht="35.25" customHeight="1" x14ac:dyDescent="0.25">
      <c r="A439" s="110" t="s">
        <v>135</v>
      </c>
      <c r="B439" s="264"/>
      <c r="C439" s="112" t="s">
        <v>136</v>
      </c>
      <c r="D439" s="112" t="s">
        <v>350</v>
      </c>
      <c r="E439" s="223" t="s">
        <v>7645</v>
      </c>
      <c r="F439" s="113" t="s">
        <v>20</v>
      </c>
      <c r="G439" s="113" t="s">
        <v>137</v>
      </c>
      <c r="H439" s="113" t="s">
        <v>9840</v>
      </c>
      <c r="I439" s="179" t="s">
        <v>491</v>
      </c>
      <c r="J439" s="117" t="s">
        <v>9636</v>
      </c>
      <c r="K439" s="116"/>
      <c r="L439" s="117"/>
      <c r="M439" s="116"/>
      <c r="N439" s="115" t="s">
        <v>9474</v>
      </c>
      <c r="O439" s="115" t="s">
        <v>499</v>
      </c>
      <c r="P439" s="115" t="s">
        <v>9637</v>
      </c>
      <c r="Q439" s="119" t="s">
        <v>10481</v>
      </c>
      <c r="R439" s="119" t="s">
        <v>11468</v>
      </c>
      <c r="S439" s="120" t="s">
        <v>11468</v>
      </c>
      <c r="T439" s="115" t="s">
        <v>224</v>
      </c>
      <c r="U439" s="180"/>
      <c r="V439" s="180"/>
      <c r="W439" s="121" t="str">
        <f>VLOOKUP(TRIM(X439),X10:Y88,2,FALSE)</f>
        <v>Krisztian</v>
      </c>
      <c r="X439" s="215" t="str">
        <f t="shared" si="30"/>
        <v>6.14</v>
      </c>
      <c r="Y439" s="226">
        <f t="shared" si="28"/>
        <v>0</v>
      </c>
      <c r="Z439" s="215">
        <f t="shared" si="29"/>
        <v>0</v>
      </c>
      <c r="AA439" s="215">
        <f t="shared" si="31"/>
        <v>13</v>
      </c>
    </row>
    <row r="440" spans="1:27" ht="35.25" customHeight="1" x14ac:dyDescent="0.25">
      <c r="A440" s="110" t="s">
        <v>135</v>
      </c>
      <c r="B440" s="264"/>
      <c r="C440" s="112" t="s">
        <v>136</v>
      </c>
      <c r="D440" s="112" t="s">
        <v>350</v>
      </c>
      <c r="E440" s="223" t="s">
        <v>7646</v>
      </c>
      <c r="F440" s="113" t="s">
        <v>20</v>
      </c>
      <c r="G440" s="113" t="s">
        <v>137</v>
      </c>
      <c r="H440" s="113" t="s">
        <v>9841</v>
      </c>
      <c r="I440" s="179" t="s">
        <v>491</v>
      </c>
      <c r="J440" s="115" t="s">
        <v>9636</v>
      </c>
      <c r="K440" s="181"/>
      <c r="L440" s="115"/>
      <c r="M440" s="181"/>
      <c r="N440" s="115" t="s">
        <v>9474</v>
      </c>
      <c r="O440" s="115" t="s">
        <v>499</v>
      </c>
      <c r="P440" s="115" t="s">
        <v>9637</v>
      </c>
      <c r="Q440" s="119" t="s">
        <v>9750</v>
      </c>
      <c r="R440" s="119" t="s">
        <v>11478</v>
      </c>
      <c r="S440" s="120" t="s">
        <v>165</v>
      </c>
      <c r="T440" s="115" t="s">
        <v>224</v>
      </c>
      <c r="U440" s="180"/>
      <c r="V440" s="180"/>
      <c r="W440" s="121" t="str">
        <f>VLOOKUP(TRIM(X440),X10:Y88,2,FALSE)</f>
        <v>Krisztian</v>
      </c>
      <c r="X440" s="215" t="str">
        <f t="shared" si="30"/>
        <v>6.14</v>
      </c>
      <c r="Y440" s="226">
        <f t="shared" si="28"/>
        <v>0</v>
      </c>
      <c r="Z440" s="215">
        <f t="shared" si="29"/>
        <v>0</v>
      </c>
      <c r="AA440" s="215">
        <f t="shared" si="31"/>
        <v>13</v>
      </c>
    </row>
    <row r="441" spans="1:27" ht="35.25" customHeight="1" x14ac:dyDescent="0.25">
      <c r="A441" s="110" t="s">
        <v>135</v>
      </c>
      <c r="B441" s="264" t="s">
        <v>13016</v>
      </c>
      <c r="C441" s="112" t="s">
        <v>136</v>
      </c>
      <c r="D441" s="112" t="s">
        <v>86</v>
      </c>
      <c r="E441" s="223" t="s">
        <v>7647</v>
      </c>
      <c r="F441" s="113" t="s">
        <v>22</v>
      </c>
      <c r="G441" s="113" t="s">
        <v>137</v>
      </c>
      <c r="H441" s="113" t="s">
        <v>9842</v>
      </c>
      <c r="I441" s="179" t="s">
        <v>491</v>
      </c>
      <c r="J441" s="115" t="s">
        <v>170</v>
      </c>
      <c r="K441" s="181">
        <v>3493</v>
      </c>
      <c r="L441" s="115"/>
      <c r="M441" s="181" t="s">
        <v>171</v>
      </c>
      <c r="N441" s="115" t="s">
        <v>924</v>
      </c>
      <c r="O441" s="115" t="s">
        <v>153</v>
      </c>
      <c r="P441" s="115" t="s">
        <v>361</v>
      </c>
      <c r="Q441" s="119" t="s">
        <v>10482</v>
      </c>
      <c r="R441" s="119" t="s">
        <v>12585</v>
      </c>
      <c r="S441" s="120" t="s">
        <v>140</v>
      </c>
      <c r="T441" s="115" t="s">
        <v>224</v>
      </c>
      <c r="U441" s="180"/>
      <c r="V441" s="180" t="s">
        <v>208</v>
      </c>
      <c r="W441" s="121" t="str">
        <f>VLOOKUP(TRIM(X441),X10:Y88,2,FALSE)</f>
        <v>Puneet</v>
      </c>
      <c r="X441" s="215" t="str">
        <f t="shared" si="30"/>
        <v>6.1</v>
      </c>
      <c r="Y441" s="226">
        <f t="shared" si="28"/>
        <v>1</v>
      </c>
      <c r="Z441" s="215">
        <f t="shared" si="29"/>
        <v>0</v>
      </c>
      <c r="AA441" s="215">
        <f t="shared" si="31"/>
        <v>13</v>
      </c>
    </row>
    <row r="442" spans="1:27" ht="35.25" customHeight="1" x14ac:dyDescent="0.25">
      <c r="A442" s="110" t="s">
        <v>135</v>
      </c>
      <c r="B442" s="264" t="s">
        <v>13016</v>
      </c>
      <c r="C442" s="112" t="s">
        <v>136</v>
      </c>
      <c r="D442" s="112" t="s">
        <v>86</v>
      </c>
      <c r="E442" s="223" t="s">
        <v>7648</v>
      </c>
      <c r="F442" s="113" t="s">
        <v>22</v>
      </c>
      <c r="G442" s="113" t="s">
        <v>137</v>
      </c>
      <c r="H442" s="113" t="s">
        <v>9843</v>
      </c>
      <c r="I442" s="179" t="s">
        <v>491</v>
      </c>
      <c r="J442" s="115" t="s">
        <v>170</v>
      </c>
      <c r="K442" s="181">
        <v>3494</v>
      </c>
      <c r="L442" s="115"/>
      <c r="M442" s="181" t="s">
        <v>187</v>
      </c>
      <c r="N442" s="115" t="s">
        <v>9460</v>
      </c>
      <c r="O442" s="115" t="s">
        <v>499</v>
      </c>
      <c r="P442" s="115" t="s">
        <v>361</v>
      </c>
      <c r="Q442" s="119" t="s">
        <v>10483</v>
      </c>
      <c r="R442" s="119" t="s">
        <v>12585</v>
      </c>
      <c r="S442" s="120" t="s">
        <v>140</v>
      </c>
      <c r="T442" s="115" t="s">
        <v>224</v>
      </c>
      <c r="U442" s="180"/>
      <c r="V442" s="180" t="s">
        <v>208</v>
      </c>
      <c r="W442" s="121" t="str">
        <f>VLOOKUP(TRIM(X442),X10:Y88,2,FALSE)</f>
        <v>Puneet</v>
      </c>
      <c r="X442" s="215" t="str">
        <f t="shared" si="30"/>
        <v>6.1</v>
      </c>
      <c r="Y442" s="226">
        <f t="shared" si="28"/>
        <v>1</v>
      </c>
      <c r="Z442" s="215">
        <f t="shared" si="29"/>
        <v>0</v>
      </c>
      <c r="AA442" s="215">
        <f t="shared" si="31"/>
        <v>13</v>
      </c>
    </row>
    <row r="443" spans="1:27" ht="35.25" customHeight="1" x14ac:dyDescent="0.25">
      <c r="A443" s="110" t="s">
        <v>135</v>
      </c>
      <c r="B443" s="264"/>
      <c r="C443" s="112" t="s">
        <v>136</v>
      </c>
      <c r="D443" s="112" t="s">
        <v>113</v>
      </c>
      <c r="E443" s="223" t="s">
        <v>7649</v>
      </c>
      <c r="F443" s="113" t="s">
        <v>20</v>
      </c>
      <c r="G443" s="113" t="s">
        <v>137</v>
      </c>
      <c r="H443" s="113" t="s">
        <v>9844</v>
      </c>
      <c r="I443" s="179" t="s">
        <v>10265</v>
      </c>
      <c r="J443" s="117" t="s">
        <v>9432</v>
      </c>
      <c r="K443" s="116"/>
      <c r="L443" s="117"/>
      <c r="M443" s="116"/>
      <c r="N443" s="115" t="s">
        <v>9433</v>
      </c>
      <c r="O443" s="115" t="s">
        <v>499</v>
      </c>
      <c r="P443" s="115" t="s">
        <v>9326</v>
      </c>
      <c r="Q443" s="119" t="s">
        <v>10484</v>
      </c>
      <c r="R443" s="119" t="s">
        <v>11663</v>
      </c>
      <c r="S443" s="120" t="s">
        <v>11655</v>
      </c>
      <c r="T443" s="115" t="s">
        <v>207</v>
      </c>
      <c r="U443" s="180"/>
      <c r="V443" s="180"/>
      <c r="W443" s="121" t="str">
        <f>VLOOKUP(TRIM(X443),X10:Y88,2,FALSE)</f>
        <v>LaeYoung</v>
      </c>
      <c r="X443" s="215" t="str">
        <f t="shared" si="30"/>
        <v>6.6</v>
      </c>
      <c r="Y443" s="226">
        <f t="shared" si="28"/>
        <v>0</v>
      </c>
      <c r="Z443" s="215">
        <f t="shared" si="29"/>
        <v>0</v>
      </c>
      <c r="AA443" s="215">
        <f t="shared" si="31"/>
        <v>24</v>
      </c>
    </row>
    <row r="444" spans="1:27" ht="35.25" customHeight="1" x14ac:dyDescent="0.25">
      <c r="A444" s="110" t="s">
        <v>135</v>
      </c>
      <c r="B444" s="264"/>
      <c r="C444" s="112" t="s">
        <v>136</v>
      </c>
      <c r="D444" s="112" t="s">
        <v>113</v>
      </c>
      <c r="E444" s="223" t="s">
        <v>7650</v>
      </c>
      <c r="F444" s="113" t="s">
        <v>20</v>
      </c>
      <c r="G444" s="113" t="s">
        <v>137</v>
      </c>
      <c r="H444" s="113" t="s">
        <v>9845</v>
      </c>
      <c r="I444" s="179" t="s">
        <v>10265</v>
      </c>
      <c r="J444" s="117" t="s">
        <v>9432</v>
      </c>
      <c r="K444" s="116"/>
      <c r="L444" s="117"/>
      <c r="M444" s="116"/>
      <c r="N444" s="115" t="s">
        <v>9433</v>
      </c>
      <c r="O444" s="115" t="s">
        <v>499</v>
      </c>
      <c r="P444" s="115" t="s">
        <v>9326</v>
      </c>
      <c r="Q444" s="119" t="s">
        <v>10485</v>
      </c>
      <c r="R444" s="119" t="s">
        <v>12906</v>
      </c>
      <c r="S444" s="129" t="s">
        <v>172</v>
      </c>
      <c r="T444" s="115" t="s">
        <v>207</v>
      </c>
      <c r="U444" s="180"/>
      <c r="V444" s="180"/>
      <c r="W444" s="121" t="str">
        <f>VLOOKUP(TRIM(X444),X10:Y88,2,FALSE)</f>
        <v>LaeYoung</v>
      </c>
      <c r="X444" s="215" t="str">
        <f t="shared" si="30"/>
        <v>6.6</v>
      </c>
      <c r="Y444" s="226">
        <f t="shared" si="28"/>
        <v>0</v>
      </c>
      <c r="Z444" s="215">
        <f t="shared" si="29"/>
        <v>0</v>
      </c>
      <c r="AA444" s="215">
        <f t="shared" si="31"/>
        <v>24</v>
      </c>
    </row>
    <row r="445" spans="1:27" ht="35.25" customHeight="1" x14ac:dyDescent="0.25">
      <c r="A445" s="110" t="s">
        <v>135</v>
      </c>
      <c r="B445" s="264"/>
      <c r="C445" s="112" t="s">
        <v>136</v>
      </c>
      <c r="D445" s="112" t="s">
        <v>865</v>
      </c>
      <c r="E445" s="223" t="s">
        <v>7651</v>
      </c>
      <c r="F445" s="113" t="s">
        <v>154</v>
      </c>
      <c r="G445" s="113" t="s">
        <v>188</v>
      </c>
      <c r="H445" s="113" t="s">
        <v>9751</v>
      </c>
      <c r="I445" s="179" t="s">
        <v>229</v>
      </c>
      <c r="J445" s="117"/>
      <c r="K445" s="116"/>
      <c r="L445" s="117"/>
      <c r="M445" s="116"/>
      <c r="N445" s="115"/>
      <c r="O445" s="115" t="s">
        <v>499</v>
      </c>
      <c r="P445" s="115"/>
      <c r="Q445" s="119" t="s">
        <v>9752</v>
      </c>
      <c r="R445" s="119" t="s">
        <v>11499</v>
      </c>
      <c r="S445" s="120" t="s">
        <v>151</v>
      </c>
      <c r="T445" s="115" t="s">
        <v>158</v>
      </c>
      <c r="U445" s="180"/>
      <c r="V445" s="180"/>
      <c r="W445" s="121" t="str">
        <f>VLOOKUP(TRIM(X445),X10:Y88,2,FALSE)</f>
        <v>Frank</v>
      </c>
      <c r="X445" s="215" t="str">
        <f t="shared" si="30"/>
        <v>6.15.1</v>
      </c>
      <c r="Y445" s="226">
        <f t="shared" si="28"/>
        <v>0</v>
      </c>
      <c r="Z445" s="215">
        <f t="shared" si="29"/>
        <v>0</v>
      </c>
      <c r="AA445" s="215">
        <f t="shared" si="31"/>
        <v>4</v>
      </c>
    </row>
    <row r="446" spans="1:27" ht="35.25" customHeight="1" x14ac:dyDescent="0.25">
      <c r="A446" s="110" t="s">
        <v>135</v>
      </c>
      <c r="B446" s="264" t="s">
        <v>13314</v>
      </c>
      <c r="C446" s="112" t="s">
        <v>136</v>
      </c>
      <c r="D446" s="112" t="s">
        <v>865</v>
      </c>
      <c r="E446" s="223" t="s">
        <v>7652</v>
      </c>
      <c r="F446" s="113" t="s">
        <v>23</v>
      </c>
      <c r="G446" s="113" t="s">
        <v>137</v>
      </c>
      <c r="H446" s="113" t="s">
        <v>9846</v>
      </c>
      <c r="I446" s="179" t="s">
        <v>229</v>
      </c>
      <c r="J446" s="117" t="s">
        <v>526</v>
      </c>
      <c r="K446" s="116">
        <v>199</v>
      </c>
      <c r="L446" s="117"/>
      <c r="M446" s="116" t="s">
        <v>199</v>
      </c>
      <c r="N446" s="115" t="s">
        <v>670</v>
      </c>
      <c r="O446" s="115" t="s">
        <v>499</v>
      </c>
      <c r="P446" s="115" t="s">
        <v>9410</v>
      </c>
      <c r="Q446" s="119" t="s">
        <v>10486</v>
      </c>
      <c r="R446" s="119" t="s">
        <v>172</v>
      </c>
      <c r="S446" s="129" t="s">
        <v>172</v>
      </c>
      <c r="T446" s="115" t="s">
        <v>158</v>
      </c>
      <c r="U446" s="180"/>
      <c r="V446" s="180"/>
      <c r="W446" s="121" t="str">
        <f>VLOOKUP(TRIM(X446),X10:Y88,2,FALSE)</f>
        <v>Frank</v>
      </c>
      <c r="X446" s="215" t="str">
        <f t="shared" si="30"/>
        <v>6.15.1</v>
      </c>
      <c r="Y446" s="226">
        <f t="shared" si="28"/>
        <v>0</v>
      </c>
      <c r="Z446" s="215">
        <f t="shared" si="29"/>
        <v>0</v>
      </c>
      <c r="AA446" s="215">
        <f t="shared" si="31"/>
        <v>4</v>
      </c>
    </row>
    <row r="447" spans="1:27" ht="35.25" customHeight="1" x14ac:dyDescent="0.25">
      <c r="A447" s="110" t="s">
        <v>135</v>
      </c>
      <c r="B447" s="264" t="s">
        <v>13063</v>
      </c>
      <c r="C447" s="112" t="s">
        <v>136</v>
      </c>
      <c r="D447" s="112" t="s">
        <v>116</v>
      </c>
      <c r="E447" s="223" t="s">
        <v>7653</v>
      </c>
      <c r="F447" s="113" t="s">
        <v>23</v>
      </c>
      <c r="G447" s="113" t="s">
        <v>137</v>
      </c>
      <c r="H447" s="113" t="s">
        <v>9847</v>
      </c>
      <c r="I447" s="179" t="s">
        <v>954</v>
      </c>
      <c r="J447" s="117" t="s">
        <v>156</v>
      </c>
      <c r="K447" s="116">
        <v>819</v>
      </c>
      <c r="L447" s="117"/>
      <c r="M447" s="116" t="s">
        <v>199</v>
      </c>
      <c r="N447" s="115" t="s">
        <v>670</v>
      </c>
      <c r="O447" s="115" t="s">
        <v>499</v>
      </c>
      <c r="P447" s="115" t="s">
        <v>9435</v>
      </c>
      <c r="Q447" s="119" t="s">
        <v>10487</v>
      </c>
      <c r="R447" s="119" t="s">
        <v>11391</v>
      </c>
      <c r="S447" s="120" t="s">
        <v>11391</v>
      </c>
      <c r="T447" s="115" t="s">
        <v>826</v>
      </c>
      <c r="U447" s="180"/>
      <c r="V447" s="180"/>
      <c r="W447" s="121" t="str">
        <f>VLOOKUP(TRIM(X447),X10:Y88,2,FALSE)</f>
        <v>Puneet</v>
      </c>
      <c r="X447" s="215" t="str">
        <f t="shared" si="30"/>
        <v>6.9</v>
      </c>
      <c r="Y447" s="226">
        <f t="shared" si="28"/>
        <v>0</v>
      </c>
      <c r="Z447" s="215">
        <f t="shared" si="29"/>
        <v>0</v>
      </c>
      <c r="AA447" s="215">
        <f t="shared" si="31"/>
        <v>27</v>
      </c>
    </row>
    <row r="448" spans="1:27" ht="35.25" customHeight="1" x14ac:dyDescent="0.25">
      <c r="A448" s="110" t="s">
        <v>135</v>
      </c>
      <c r="B448" s="264" t="s">
        <v>13063</v>
      </c>
      <c r="C448" s="112" t="s">
        <v>136</v>
      </c>
      <c r="D448" s="112" t="s">
        <v>116</v>
      </c>
      <c r="E448" s="223" t="s">
        <v>7654</v>
      </c>
      <c r="F448" s="113" t="s">
        <v>23</v>
      </c>
      <c r="G448" s="113" t="s">
        <v>137</v>
      </c>
      <c r="H448" s="113" t="s">
        <v>9848</v>
      </c>
      <c r="I448" s="179" t="s">
        <v>954</v>
      </c>
      <c r="J448" s="115" t="s">
        <v>156</v>
      </c>
      <c r="K448" s="181">
        <v>820</v>
      </c>
      <c r="L448" s="115"/>
      <c r="M448" s="181" t="s">
        <v>199</v>
      </c>
      <c r="N448" s="115" t="s">
        <v>670</v>
      </c>
      <c r="O448" s="115" t="s">
        <v>499</v>
      </c>
      <c r="P448" s="115" t="s">
        <v>9435</v>
      </c>
      <c r="Q448" s="119" t="s">
        <v>10488</v>
      </c>
      <c r="R448" s="119" t="s">
        <v>11204</v>
      </c>
      <c r="S448" s="120" t="s">
        <v>11204</v>
      </c>
      <c r="T448" s="115" t="s">
        <v>826</v>
      </c>
      <c r="U448" s="180"/>
      <c r="V448" s="180"/>
      <c r="W448" s="121" t="str">
        <f>VLOOKUP(TRIM(X448),X10:Y88,2,FALSE)</f>
        <v>Puneet</v>
      </c>
      <c r="X448" s="215" t="str">
        <f t="shared" si="30"/>
        <v>6.9</v>
      </c>
      <c r="Y448" s="226">
        <f t="shared" si="28"/>
        <v>0</v>
      </c>
      <c r="Z448" s="215">
        <f t="shared" si="29"/>
        <v>0</v>
      </c>
      <c r="AA448" s="215">
        <f t="shared" si="31"/>
        <v>27</v>
      </c>
    </row>
    <row r="449" spans="1:27" ht="35.25" customHeight="1" x14ac:dyDescent="0.25">
      <c r="A449" s="110" t="s">
        <v>135</v>
      </c>
      <c r="B449" s="264" t="s">
        <v>13315</v>
      </c>
      <c r="C449" s="112" t="s">
        <v>136</v>
      </c>
      <c r="D449" s="112" t="s">
        <v>116</v>
      </c>
      <c r="E449" s="223" t="s">
        <v>7655</v>
      </c>
      <c r="F449" s="113" t="s">
        <v>23</v>
      </c>
      <c r="G449" s="113" t="s">
        <v>137</v>
      </c>
      <c r="H449" s="113" t="s">
        <v>9849</v>
      </c>
      <c r="I449" s="179" t="s">
        <v>954</v>
      </c>
      <c r="J449" s="117" t="s">
        <v>166</v>
      </c>
      <c r="K449" s="116">
        <v>918</v>
      </c>
      <c r="L449" s="117"/>
      <c r="M449" s="116" t="s">
        <v>199</v>
      </c>
      <c r="N449" s="115" t="s">
        <v>9411</v>
      </c>
      <c r="O449" s="115" t="s">
        <v>499</v>
      </c>
      <c r="P449" s="115" t="s">
        <v>9435</v>
      </c>
      <c r="Q449" s="119" t="s">
        <v>10489</v>
      </c>
      <c r="R449" s="119" t="s">
        <v>11206</v>
      </c>
      <c r="S449" s="120" t="s">
        <v>11206</v>
      </c>
      <c r="T449" s="115" t="s">
        <v>826</v>
      </c>
      <c r="U449" s="180"/>
      <c r="V449" s="180"/>
      <c r="W449" s="121" t="str">
        <f>VLOOKUP(TRIM(X449),X10:Y88,2,FALSE)</f>
        <v>Puneet</v>
      </c>
      <c r="X449" s="215" t="str">
        <f t="shared" si="30"/>
        <v>6.9</v>
      </c>
      <c r="Y449" s="226">
        <f t="shared" si="28"/>
        <v>0</v>
      </c>
      <c r="Z449" s="215">
        <f t="shared" si="29"/>
        <v>0</v>
      </c>
      <c r="AA449" s="215">
        <f t="shared" si="31"/>
        <v>27</v>
      </c>
    </row>
    <row r="450" spans="1:27" ht="35.25" customHeight="1" x14ac:dyDescent="0.25">
      <c r="A450" s="110" t="s">
        <v>135</v>
      </c>
      <c r="B450" s="264">
        <v>4</v>
      </c>
      <c r="C450" s="112" t="s">
        <v>136</v>
      </c>
      <c r="D450" s="112" t="s">
        <v>867</v>
      </c>
      <c r="E450" s="223" t="s">
        <v>7656</v>
      </c>
      <c r="F450" s="113" t="s">
        <v>23</v>
      </c>
      <c r="G450" s="113" t="s">
        <v>137</v>
      </c>
      <c r="H450" s="113" t="s">
        <v>9850</v>
      </c>
      <c r="I450" s="179" t="s">
        <v>194</v>
      </c>
      <c r="J450" s="117" t="s">
        <v>156</v>
      </c>
      <c r="K450" s="116">
        <v>821</v>
      </c>
      <c r="L450" s="117"/>
      <c r="M450" s="116" t="s">
        <v>199</v>
      </c>
      <c r="N450" s="115" t="s">
        <v>670</v>
      </c>
      <c r="O450" s="115" t="s">
        <v>499</v>
      </c>
      <c r="P450" s="115" t="s">
        <v>9410</v>
      </c>
      <c r="Q450" s="119" t="s">
        <v>10490</v>
      </c>
      <c r="R450" s="119" t="s">
        <v>11012</v>
      </c>
      <c r="S450" s="120" t="s">
        <v>165</v>
      </c>
      <c r="T450" s="115" t="s">
        <v>826</v>
      </c>
      <c r="U450" s="180"/>
      <c r="V450" s="180"/>
      <c r="W450" s="121" t="str">
        <f>VLOOKUP(TRIM(X450),X10:Y88,2,FALSE)</f>
        <v>Frank</v>
      </c>
      <c r="X450" s="215" t="str">
        <f t="shared" si="30"/>
        <v>6.15.3</v>
      </c>
      <c r="Y450" s="226">
        <f t="shared" si="28"/>
        <v>0</v>
      </c>
      <c r="Z450" s="215">
        <f t="shared" si="29"/>
        <v>0</v>
      </c>
      <c r="AA450" s="215">
        <f t="shared" si="31"/>
        <v>5</v>
      </c>
    </row>
    <row r="451" spans="1:27" ht="35.25" customHeight="1" x14ac:dyDescent="0.25">
      <c r="A451" s="110" t="s">
        <v>135</v>
      </c>
      <c r="B451" s="264"/>
      <c r="C451" s="112" t="s">
        <v>136</v>
      </c>
      <c r="D451" s="112" t="s">
        <v>113</v>
      </c>
      <c r="E451" s="223" t="s">
        <v>7657</v>
      </c>
      <c r="F451" s="113" t="s">
        <v>20</v>
      </c>
      <c r="G451" s="113" t="s">
        <v>137</v>
      </c>
      <c r="H451" s="113" t="s">
        <v>9440</v>
      </c>
      <c r="I451" s="179" t="s">
        <v>454</v>
      </c>
      <c r="J451" s="117" t="s">
        <v>9432</v>
      </c>
      <c r="K451" s="116"/>
      <c r="L451" s="117"/>
      <c r="M451" s="116"/>
      <c r="N451" s="115" t="s">
        <v>9433</v>
      </c>
      <c r="O451" s="115" t="s">
        <v>499</v>
      </c>
      <c r="P451" s="115" t="s">
        <v>476</v>
      </c>
      <c r="Q451" s="119" t="s">
        <v>9753</v>
      </c>
      <c r="R451" s="119" t="s">
        <v>11660</v>
      </c>
      <c r="S451" s="120" t="s">
        <v>165</v>
      </c>
      <c r="T451" s="115" t="s">
        <v>270</v>
      </c>
      <c r="U451" s="180"/>
      <c r="V451" s="180"/>
      <c r="W451" s="121" t="str">
        <f>VLOOKUP(TRIM(X451),X10:Y88,2,FALSE)</f>
        <v>LaeYoung</v>
      </c>
      <c r="X451" s="215" t="str">
        <f t="shared" si="30"/>
        <v>6.6</v>
      </c>
      <c r="Y451" s="226">
        <f t="shared" si="28"/>
        <v>0</v>
      </c>
      <c r="Z451" s="215">
        <f t="shared" si="29"/>
        <v>0</v>
      </c>
      <c r="AA451" s="215">
        <f t="shared" si="31"/>
        <v>17</v>
      </c>
    </row>
    <row r="452" spans="1:27" ht="35.25" customHeight="1" x14ac:dyDescent="0.25">
      <c r="A452" s="110" t="s">
        <v>135</v>
      </c>
      <c r="B452" s="264"/>
      <c r="C452" s="112" t="s">
        <v>136</v>
      </c>
      <c r="D452" s="112" t="s">
        <v>113</v>
      </c>
      <c r="E452" s="223" t="s">
        <v>7658</v>
      </c>
      <c r="F452" s="113" t="s">
        <v>20</v>
      </c>
      <c r="G452" s="113" t="s">
        <v>137</v>
      </c>
      <c r="H452" s="113" t="s">
        <v>9851</v>
      </c>
      <c r="I452" s="179" t="s">
        <v>454</v>
      </c>
      <c r="J452" s="115" t="s">
        <v>9432</v>
      </c>
      <c r="K452" s="181"/>
      <c r="L452" s="115"/>
      <c r="M452" s="181"/>
      <c r="N452" s="115" t="s">
        <v>9433</v>
      </c>
      <c r="O452" s="115" t="s">
        <v>499</v>
      </c>
      <c r="P452" s="115" t="s">
        <v>476</v>
      </c>
      <c r="Q452" s="119" t="s">
        <v>9754</v>
      </c>
      <c r="R452" s="119" t="s">
        <v>172</v>
      </c>
      <c r="S452" s="129" t="s">
        <v>172</v>
      </c>
      <c r="T452" s="115" t="s">
        <v>270</v>
      </c>
      <c r="U452" s="180"/>
      <c r="V452" s="180"/>
      <c r="W452" s="121" t="str">
        <f>VLOOKUP(TRIM(X452),X10:Y88,2,FALSE)</f>
        <v>LaeYoung</v>
      </c>
      <c r="X452" s="215" t="str">
        <f t="shared" si="30"/>
        <v>6.6</v>
      </c>
      <c r="Y452" s="226">
        <f t="shared" si="28"/>
        <v>0</v>
      </c>
      <c r="Z452" s="215">
        <f t="shared" si="29"/>
        <v>0</v>
      </c>
      <c r="AA452" s="215">
        <f t="shared" si="31"/>
        <v>17</v>
      </c>
    </row>
    <row r="453" spans="1:27" ht="35.25" customHeight="1" x14ac:dyDescent="0.25">
      <c r="A453" s="110" t="s">
        <v>135</v>
      </c>
      <c r="B453" s="264"/>
      <c r="C453" s="112" t="s">
        <v>136</v>
      </c>
      <c r="D453" s="112" t="s">
        <v>865</v>
      </c>
      <c r="E453" s="223" t="s">
        <v>7659</v>
      </c>
      <c r="F453" s="113" t="s">
        <v>154</v>
      </c>
      <c r="G453" s="113" t="s">
        <v>188</v>
      </c>
      <c r="H453" s="113" t="s">
        <v>9755</v>
      </c>
      <c r="I453" s="179" t="s">
        <v>1003</v>
      </c>
      <c r="J453" s="117" t="s">
        <v>156</v>
      </c>
      <c r="K453" s="116"/>
      <c r="L453" s="117"/>
      <c r="M453" s="116"/>
      <c r="N453" s="115"/>
      <c r="O453" s="115" t="s">
        <v>499</v>
      </c>
      <c r="P453" s="115" t="s">
        <v>9410</v>
      </c>
      <c r="Q453" s="119" t="s">
        <v>9756</v>
      </c>
      <c r="R453" s="119" t="s">
        <v>172</v>
      </c>
      <c r="S453" s="129" t="s">
        <v>172</v>
      </c>
      <c r="T453" s="115" t="s">
        <v>270</v>
      </c>
      <c r="U453" s="180"/>
      <c r="V453" s="180"/>
      <c r="W453" s="121" t="str">
        <f>VLOOKUP(TRIM(X453),X10:Y88,2,FALSE)</f>
        <v>Frank</v>
      </c>
      <c r="X453" s="215" t="str">
        <f t="shared" si="30"/>
        <v>6.15.1</v>
      </c>
      <c r="Y453" s="226">
        <f t="shared" si="28"/>
        <v>0</v>
      </c>
      <c r="Z453" s="215">
        <f t="shared" si="29"/>
        <v>0</v>
      </c>
      <c r="AA453" s="215">
        <f t="shared" si="31"/>
        <v>17</v>
      </c>
    </row>
    <row r="454" spans="1:27" ht="35.25" customHeight="1" x14ac:dyDescent="0.25">
      <c r="A454" s="110" t="s">
        <v>135</v>
      </c>
      <c r="B454" s="264" t="s">
        <v>13316</v>
      </c>
      <c r="C454" s="112" t="s">
        <v>136</v>
      </c>
      <c r="D454" s="112" t="s">
        <v>865</v>
      </c>
      <c r="E454" s="223" t="s">
        <v>7660</v>
      </c>
      <c r="F454" s="113" t="s">
        <v>23</v>
      </c>
      <c r="G454" s="113" t="s">
        <v>137</v>
      </c>
      <c r="H454" s="113" t="s">
        <v>9852</v>
      </c>
      <c r="I454" s="179" t="s">
        <v>454</v>
      </c>
      <c r="J454" s="117" t="s">
        <v>156</v>
      </c>
      <c r="K454" s="116">
        <v>822</v>
      </c>
      <c r="L454" s="117"/>
      <c r="M454" s="116" t="s">
        <v>199</v>
      </c>
      <c r="N454" s="115" t="s">
        <v>670</v>
      </c>
      <c r="O454" s="115" t="s">
        <v>499</v>
      </c>
      <c r="P454" s="115" t="s">
        <v>9410</v>
      </c>
      <c r="Q454" s="119" t="s">
        <v>10491</v>
      </c>
      <c r="R454" s="119" t="s">
        <v>12259</v>
      </c>
      <c r="S454" s="120" t="s">
        <v>165</v>
      </c>
      <c r="T454" s="115" t="s">
        <v>270</v>
      </c>
      <c r="U454" s="180"/>
      <c r="V454" s="180"/>
      <c r="W454" s="121" t="str">
        <f>VLOOKUP(TRIM(X454),X10:Y88,2,FALSE)</f>
        <v>Frank</v>
      </c>
      <c r="X454" s="215" t="str">
        <f t="shared" si="30"/>
        <v>6.15.1</v>
      </c>
      <c r="Y454" s="226">
        <f t="shared" si="28"/>
        <v>0</v>
      </c>
      <c r="Z454" s="215">
        <f t="shared" si="29"/>
        <v>0</v>
      </c>
      <c r="AA454" s="215">
        <f t="shared" si="31"/>
        <v>17</v>
      </c>
    </row>
    <row r="455" spans="1:27" ht="35.25" customHeight="1" x14ac:dyDescent="0.25">
      <c r="A455" s="110" t="s">
        <v>135</v>
      </c>
      <c r="B455" s="264"/>
      <c r="C455" s="112" t="s">
        <v>136</v>
      </c>
      <c r="D455" s="112" t="s">
        <v>865</v>
      </c>
      <c r="E455" s="223" t="s">
        <v>7661</v>
      </c>
      <c r="F455" s="113" t="s">
        <v>154</v>
      </c>
      <c r="G455" s="113" t="s">
        <v>188</v>
      </c>
      <c r="H455" s="113" t="s">
        <v>9757</v>
      </c>
      <c r="I455" s="179" t="s">
        <v>454</v>
      </c>
      <c r="J455" s="117" t="s">
        <v>156</v>
      </c>
      <c r="K455" s="116"/>
      <c r="L455" s="117"/>
      <c r="M455" s="116"/>
      <c r="N455" s="115"/>
      <c r="O455" s="115" t="s">
        <v>499</v>
      </c>
      <c r="P455" s="115" t="s">
        <v>9410</v>
      </c>
      <c r="Q455" s="119" t="s">
        <v>9758</v>
      </c>
      <c r="R455" s="119" t="s">
        <v>172</v>
      </c>
      <c r="S455" s="129" t="s">
        <v>172</v>
      </c>
      <c r="T455" s="115" t="s">
        <v>270</v>
      </c>
      <c r="U455" s="180"/>
      <c r="V455" s="180"/>
      <c r="W455" s="121" t="str">
        <f>VLOOKUP(TRIM(X455),X10:Y88,2,FALSE)</f>
        <v>Frank</v>
      </c>
      <c r="X455" s="215" t="str">
        <f t="shared" si="30"/>
        <v>6.15.1</v>
      </c>
      <c r="Y455" s="226">
        <f t="shared" si="28"/>
        <v>0</v>
      </c>
      <c r="Z455" s="215">
        <f t="shared" si="29"/>
        <v>0</v>
      </c>
      <c r="AA455" s="215">
        <f t="shared" si="31"/>
        <v>17</v>
      </c>
    </row>
    <row r="456" spans="1:27" ht="35.25" customHeight="1" x14ac:dyDescent="0.25">
      <c r="A456" s="110"/>
      <c r="B456" s="264" t="s">
        <v>13226</v>
      </c>
      <c r="C456" s="112" t="s">
        <v>21</v>
      </c>
      <c r="D456" s="112" t="s">
        <v>129</v>
      </c>
      <c r="E456" s="223" t="s">
        <v>7662</v>
      </c>
      <c r="F456" s="113" t="s">
        <v>23</v>
      </c>
      <c r="G456" s="124" t="s">
        <v>137</v>
      </c>
      <c r="H456" s="124" t="s">
        <v>9853</v>
      </c>
      <c r="I456" s="125" t="s">
        <v>454</v>
      </c>
      <c r="J456" s="126" t="s">
        <v>156</v>
      </c>
      <c r="K456" s="127">
        <v>823</v>
      </c>
      <c r="L456" s="126"/>
      <c r="M456" s="127" t="s">
        <v>199</v>
      </c>
      <c r="N456" s="126" t="s">
        <v>670</v>
      </c>
      <c r="O456" s="126" t="s">
        <v>499</v>
      </c>
      <c r="P456" s="126" t="s">
        <v>9410</v>
      </c>
      <c r="Q456" s="128" t="s">
        <v>10709</v>
      </c>
      <c r="R456" s="128" t="s">
        <v>157</v>
      </c>
      <c r="S456" s="130"/>
      <c r="T456" s="115" t="s">
        <v>270</v>
      </c>
      <c r="U456" s="180"/>
      <c r="V456" s="180"/>
      <c r="W456" s="121" t="str">
        <f>VLOOKUP(TRIM(X456),X10:Y88,2,FALSE)</f>
        <v>Withdrawn</v>
      </c>
      <c r="X456" s="215" t="str">
        <f t="shared" si="30"/>
        <v>99</v>
      </c>
      <c r="Y456" s="226">
        <f t="shared" si="28"/>
        <v>0</v>
      </c>
      <c r="Z456" s="215">
        <f t="shared" si="29"/>
        <v>0</v>
      </c>
      <c r="AA456" s="215">
        <f t="shared" si="31"/>
        <v>17</v>
      </c>
    </row>
    <row r="457" spans="1:27" ht="35.25" customHeight="1" x14ac:dyDescent="0.25">
      <c r="A457" s="110" t="s">
        <v>135</v>
      </c>
      <c r="B457" s="264"/>
      <c r="C457" s="112" t="s">
        <v>136</v>
      </c>
      <c r="D457" s="112" t="s">
        <v>116</v>
      </c>
      <c r="E457" s="223" t="s">
        <v>7663</v>
      </c>
      <c r="F457" s="113" t="s">
        <v>9759</v>
      </c>
      <c r="G457" s="113" t="s">
        <v>137</v>
      </c>
      <c r="H457" s="113" t="s">
        <v>9854</v>
      </c>
      <c r="I457" s="179" t="s">
        <v>3214</v>
      </c>
      <c r="J457" s="117" t="s">
        <v>156</v>
      </c>
      <c r="K457" s="116">
        <v>0</v>
      </c>
      <c r="L457" s="117"/>
      <c r="M457" s="116" t="s">
        <v>199</v>
      </c>
      <c r="N457" s="115" t="s">
        <v>670</v>
      </c>
      <c r="O457" s="115" t="s">
        <v>499</v>
      </c>
      <c r="P457" s="115" t="s">
        <v>9435</v>
      </c>
      <c r="Q457" s="119" t="s">
        <v>9760</v>
      </c>
      <c r="R457" s="119" t="s">
        <v>11222</v>
      </c>
      <c r="S457" s="120" t="s">
        <v>165</v>
      </c>
      <c r="T457" s="115" t="s">
        <v>270</v>
      </c>
      <c r="U457" s="180"/>
      <c r="V457" s="180"/>
      <c r="W457" s="121" t="str">
        <f>VLOOKUP(TRIM(X457),X10:Y88,2,FALSE)</f>
        <v>Puneet</v>
      </c>
      <c r="X457" s="215" t="str">
        <f t="shared" si="30"/>
        <v>6.9</v>
      </c>
      <c r="Y457" s="226">
        <f t="shared" si="28"/>
        <v>0</v>
      </c>
      <c r="Z457" s="215">
        <f t="shared" si="29"/>
        <v>0</v>
      </c>
      <c r="AA457" s="215">
        <f t="shared" si="31"/>
        <v>12</v>
      </c>
    </row>
    <row r="458" spans="1:27" ht="35.25" customHeight="1" x14ac:dyDescent="0.25">
      <c r="A458" s="110" t="s">
        <v>135</v>
      </c>
      <c r="B458" s="264"/>
      <c r="C458" s="112" t="s">
        <v>136</v>
      </c>
      <c r="D458" s="112" t="s">
        <v>116</v>
      </c>
      <c r="E458" s="223" t="s">
        <v>7664</v>
      </c>
      <c r="F458" s="113" t="s">
        <v>9759</v>
      </c>
      <c r="G458" s="113" t="s">
        <v>137</v>
      </c>
      <c r="H458" s="113" t="s">
        <v>9855</v>
      </c>
      <c r="I458" s="179" t="s">
        <v>3214</v>
      </c>
      <c r="J458" s="115" t="s">
        <v>166</v>
      </c>
      <c r="K458" s="181">
        <v>0</v>
      </c>
      <c r="L458" s="115"/>
      <c r="M458" s="181" t="s">
        <v>199</v>
      </c>
      <c r="N458" s="115" t="s">
        <v>9411</v>
      </c>
      <c r="O458" s="115" t="s">
        <v>499</v>
      </c>
      <c r="P458" s="115" t="s">
        <v>9435</v>
      </c>
      <c r="Q458" s="119" t="s">
        <v>9761</v>
      </c>
      <c r="R458" s="119" t="s">
        <v>11226</v>
      </c>
      <c r="S458" s="120" t="s">
        <v>165</v>
      </c>
      <c r="T458" s="115" t="s">
        <v>270</v>
      </c>
      <c r="U458" s="180"/>
      <c r="V458" s="180"/>
      <c r="W458" s="121" t="str">
        <f>VLOOKUP(TRIM(X458),X10:Y88,2,FALSE)</f>
        <v>Puneet</v>
      </c>
      <c r="X458" s="215" t="str">
        <f t="shared" si="30"/>
        <v>6.9</v>
      </c>
      <c r="Y458" s="226">
        <f t="shared" si="28"/>
        <v>0</v>
      </c>
      <c r="Z458" s="215">
        <f t="shared" si="29"/>
        <v>0</v>
      </c>
      <c r="AA458" s="215">
        <f t="shared" si="31"/>
        <v>12</v>
      </c>
    </row>
    <row r="459" spans="1:27" ht="35.25" customHeight="1" x14ac:dyDescent="0.25">
      <c r="A459" s="110" t="s">
        <v>135</v>
      </c>
      <c r="B459" s="264" t="s">
        <v>13078</v>
      </c>
      <c r="C459" s="112" t="s">
        <v>136</v>
      </c>
      <c r="D459" s="112" t="s">
        <v>115</v>
      </c>
      <c r="E459" s="223" t="s">
        <v>7665</v>
      </c>
      <c r="F459" s="113" t="s">
        <v>23</v>
      </c>
      <c r="G459" s="113" t="s">
        <v>137</v>
      </c>
      <c r="H459" s="113" t="s">
        <v>9856</v>
      </c>
      <c r="I459" s="179" t="s">
        <v>454</v>
      </c>
      <c r="J459" s="117" t="s">
        <v>166</v>
      </c>
      <c r="K459" s="116">
        <v>919</v>
      </c>
      <c r="L459" s="117"/>
      <c r="M459" s="116" t="s">
        <v>199</v>
      </c>
      <c r="N459" s="115" t="s">
        <v>9411</v>
      </c>
      <c r="O459" s="115" t="s">
        <v>499</v>
      </c>
      <c r="P459" s="115" t="s">
        <v>9412</v>
      </c>
      <c r="Q459" s="119" t="s">
        <v>10492</v>
      </c>
      <c r="R459" s="119" t="s">
        <v>11598</v>
      </c>
      <c r="S459" s="120" t="s">
        <v>165</v>
      </c>
      <c r="T459" s="115" t="s">
        <v>270</v>
      </c>
      <c r="U459" s="180"/>
      <c r="V459" s="180"/>
      <c r="W459" s="121" t="str">
        <f>VLOOKUP(TRIM(X459),X10:Y88,2,FALSE)</f>
        <v>Krisztian</v>
      </c>
      <c r="X459" s="215" t="str">
        <f t="shared" si="30"/>
        <v>6.8</v>
      </c>
      <c r="Y459" s="226">
        <f t="shared" si="28"/>
        <v>0</v>
      </c>
      <c r="Z459" s="215">
        <f t="shared" si="29"/>
        <v>0</v>
      </c>
      <c r="AA459" s="215">
        <f t="shared" si="31"/>
        <v>17</v>
      </c>
    </row>
    <row r="460" spans="1:27" ht="35.25" customHeight="1" x14ac:dyDescent="0.25">
      <c r="A460" s="110" t="s">
        <v>135</v>
      </c>
      <c r="B460" s="264" t="s">
        <v>13162</v>
      </c>
      <c r="C460" s="112" t="s">
        <v>136</v>
      </c>
      <c r="D460" s="112" t="s">
        <v>115</v>
      </c>
      <c r="E460" s="223" t="s">
        <v>7666</v>
      </c>
      <c r="F460" s="113" t="s">
        <v>23</v>
      </c>
      <c r="G460" s="113" t="s">
        <v>137</v>
      </c>
      <c r="H460" s="113" t="s">
        <v>9857</v>
      </c>
      <c r="I460" s="179" t="s">
        <v>454</v>
      </c>
      <c r="J460" s="117" t="s">
        <v>166</v>
      </c>
      <c r="K460" s="116">
        <v>920</v>
      </c>
      <c r="L460" s="117"/>
      <c r="M460" s="116" t="s">
        <v>199</v>
      </c>
      <c r="N460" s="115" t="s">
        <v>9411</v>
      </c>
      <c r="O460" s="115" t="s">
        <v>499</v>
      </c>
      <c r="P460" s="115" t="s">
        <v>9412</v>
      </c>
      <c r="Q460" s="119" t="s">
        <v>10493</v>
      </c>
      <c r="R460" s="119" t="s">
        <v>429</v>
      </c>
      <c r="S460" s="123" t="s">
        <v>144</v>
      </c>
      <c r="T460" s="115" t="s">
        <v>270</v>
      </c>
      <c r="U460" s="180"/>
      <c r="V460" s="180"/>
      <c r="W460" s="121" t="str">
        <f>VLOOKUP(TRIM(X460),X10:Y88,2,FALSE)</f>
        <v>Krisztian</v>
      </c>
      <c r="X460" s="215" t="str">
        <f t="shared" si="30"/>
        <v>6.8</v>
      </c>
      <c r="Y460" s="226">
        <f t="shared" si="28"/>
        <v>0</v>
      </c>
      <c r="Z460" s="215">
        <f t="shared" si="29"/>
        <v>0</v>
      </c>
      <c r="AA460" s="215">
        <f t="shared" si="31"/>
        <v>17</v>
      </c>
    </row>
    <row r="461" spans="1:27" ht="35.25" customHeight="1" x14ac:dyDescent="0.25">
      <c r="A461" s="110" t="s">
        <v>135</v>
      </c>
      <c r="B461" s="264" t="s">
        <v>13317</v>
      </c>
      <c r="C461" s="112" t="s">
        <v>136</v>
      </c>
      <c r="D461" s="112" t="s">
        <v>115</v>
      </c>
      <c r="E461" s="223" t="s">
        <v>7667</v>
      </c>
      <c r="F461" s="113" t="s">
        <v>23</v>
      </c>
      <c r="G461" s="113" t="s">
        <v>137</v>
      </c>
      <c r="H461" s="113" t="s">
        <v>9858</v>
      </c>
      <c r="I461" s="179" t="s">
        <v>1201</v>
      </c>
      <c r="J461" s="115" t="s">
        <v>526</v>
      </c>
      <c r="K461" s="181">
        <v>200</v>
      </c>
      <c r="L461" s="115"/>
      <c r="M461" s="181" t="s">
        <v>199</v>
      </c>
      <c r="N461" s="115" t="s">
        <v>670</v>
      </c>
      <c r="O461" s="115" t="s">
        <v>499</v>
      </c>
      <c r="P461" s="115" t="s">
        <v>9412</v>
      </c>
      <c r="Q461" s="119" t="s">
        <v>10494</v>
      </c>
      <c r="R461" s="119" t="s">
        <v>172</v>
      </c>
      <c r="S461" s="129" t="s">
        <v>172</v>
      </c>
      <c r="T461" s="115" t="s">
        <v>270</v>
      </c>
      <c r="U461" s="180"/>
      <c r="V461" s="180"/>
      <c r="W461" s="121" t="str">
        <f>VLOOKUP(TRIM(X461),X10:Y88,2,FALSE)</f>
        <v>Krisztian</v>
      </c>
      <c r="X461" s="215" t="str">
        <f t="shared" si="30"/>
        <v>6.8</v>
      </c>
      <c r="Y461" s="226">
        <f t="shared" si="28"/>
        <v>0</v>
      </c>
      <c r="Z461" s="215">
        <f t="shared" si="29"/>
        <v>0</v>
      </c>
      <c r="AA461" s="215">
        <f t="shared" si="31"/>
        <v>18</v>
      </c>
    </row>
    <row r="462" spans="1:27" ht="35.25" customHeight="1" x14ac:dyDescent="0.25">
      <c r="A462" s="110" t="s">
        <v>135</v>
      </c>
      <c r="B462" s="264"/>
      <c r="C462" s="112" t="s">
        <v>136</v>
      </c>
      <c r="D462" s="112" t="s">
        <v>867</v>
      </c>
      <c r="E462" s="223" t="s">
        <v>7668</v>
      </c>
      <c r="F462" s="113" t="s">
        <v>154</v>
      </c>
      <c r="G462" s="113" t="s">
        <v>188</v>
      </c>
      <c r="H462" s="113" t="s">
        <v>9762</v>
      </c>
      <c r="I462" s="179" t="s">
        <v>1003</v>
      </c>
      <c r="J462" s="115"/>
      <c r="K462" s="181"/>
      <c r="L462" s="115"/>
      <c r="M462" s="181"/>
      <c r="N462" s="115"/>
      <c r="O462" s="115" t="s">
        <v>499</v>
      </c>
      <c r="P462" s="115" t="s">
        <v>9410</v>
      </c>
      <c r="Q462" s="119" t="s">
        <v>11004</v>
      </c>
      <c r="R462" s="119" t="s">
        <v>11725</v>
      </c>
      <c r="S462" s="120" t="s">
        <v>151</v>
      </c>
      <c r="T462" s="115" t="s">
        <v>270</v>
      </c>
      <c r="U462" s="180"/>
      <c r="V462" s="180"/>
      <c r="W462" s="121" t="str">
        <f>VLOOKUP(TRIM(X462),X10:Y88,2,FALSE)</f>
        <v>Frank</v>
      </c>
      <c r="X462" s="215" t="str">
        <f t="shared" si="30"/>
        <v>6.15.3</v>
      </c>
      <c r="Y462" s="226">
        <f t="shared" si="28"/>
        <v>0</v>
      </c>
      <c r="Z462" s="215">
        <f t="shared" si="29"/>
        <v>0</v>
      </c>
      <c r="AA462" s="215">
        <f t="shared" si="31"/>
        <v>17</v>
      </c>
    </row>
    <row r="463" spans="1:27" ht="35.25" customHeight="1" x14ac:dyDescent="0.25">
      <c r="A463" s="110" t="s">
        <v>135</v>
      </c>
      <c r="B463" s="264" t="s">
        <v>13318</v>
      </c>
      <c r="C463" s="112" t="s">
        <v>136</v>
      </c>
      <c r="D463" s="112" t="s">
        <v>102</v>
      </c>
      <c r="E463" s="223" t="s">
        <v>7669</v>
      </c>
      <c r="F463" s="113" t="s">
        <v>23</v>
      </c>
      <c r="G463" s="113" t="s">
        <v>137</v>
      </c>
      <c r="H463" s="113" t="s">
        <v>9859</v>
      </c>
      <c r="I463" s="179" t="s">
        <v>7260</v>
      </c>
      <c r="J463" s="117" t="s">
        <v>526</v>
      </c>
      <c r="K463" s="116">
        <v>201</v>
      </c>
      <c r="L463" s="117"/>
      <c r="M463" s="116" t="s">
        <v>171</v>
      </c>
      <c r="N463" s="115" t="s">
        <v>670</v>
      </c>
      <c r="O463" s="115" t="s">
        <v>153</v>
      </c>
      <c r="P463" s="115" t="s">
        <v>164</v>
      </c>
      <c r="Q463" s="119" t="s">
        <v>4375</v>
      </c>
      <c r="R463" s="119" t="s">
        <v>11063</v>
      </c>
      <c r="S463" s="120" t="s">
        <v>11063</v>
      </c>
      <c r="T463" s="115" t="s">
        <v>207</v>
      </c>
      <c r="U463" s="180"/>
      <c r="V463" s="180"/>
      <c r="W463" s="121" t="str">
        <f>VLOOKUP(TRIM(X463),X10:Y88,2,FALSE)</f>
        <v>Frank</v>
      </c>
      <c r="X463" s="215" t="str">
        <f t="shared" si="30"/>
        <v>6.5.6</v>
      </c>
      <c r="Y463" s="226">
        <f t="shared" si="28"/>
        <v>0</v>
      </c>
      <c r="Z463" s="215">
        <f t="shared" si="29"/>
        <v>0</v>
      </c>
      <c r="AA463" s="215">
        <f t="shared" si="31"/>
        <v>70</v>
      </c>
    </row>
    <row r="464" spans="1:27" ht="35.25" customHeight="1" x14ac:dyDescent="0.25">
      <c r="A464" s="110" t="s">
        <v>135</v>
      </c>
      <c r="B464" s="264"/>
      <c r="C464" s="112" t="s">
        <v>136</v>
      </c>
      <c r="D464" s="112" t="s">
        <v>350</v>
      </c>
      <c r="E464" s="223" t="s">
        <v>7670</v>
      </c>
      <c r="F464" s="113" t="s">
        <v>154</v>
      </c>
      <c r="G464" s="113" t="s">
        <v>198</v>
      </c>
      <c r="H464" s="113" t="s">
        <v>9763</v>
      </c>
      <c r="I464" s="179" t="s">
        <v>203</v>
      </c>
      <c r="J464" s="117" t="s">
        <v>9636</v>
      </c>
      <c r="K464" s="116"/>
      <c r="L464" s="117"/>
      <c r="M464" s="116"/>
      <c r="N464" s="115"/>
      <c r="O464" s="115" t="s">
        <v>499</v>
      </c>
      <c r="P464" s="115" t="s">
        <v>9637</v>
      </c>
      <c r="Q464" s="119" t="s">
        <v>9764</v>
      </c>
      <c r="R464" s="119" t="s">
        <v>152</v>
      </c>
      <c r="S464" s="120" t="s">
        <v>151</v>
      </c>
      <c r="T464" s="115" t="s">
        <v>204</v>
      </c>
      <c r="U464" s="180"/>
      <c r="V464" s="180"/>
      <c r="W464" s="121" t="str">
        <f>VLOOKUP(TRIM(X464),X10:Y88,2,FALSE)</f>
        <v>Krisztian</v>
      </c>
      <c r="X464" s="215" t="str">
        <f t="shared" si="30"/>
        <v>6.14</v>
      </c>
      <c r="Y464" s="226">
        <f t="shared" si="28"/>
        <v>0</v>
      </c>
      <c r="Z464" s="215">
        <f t="shared" si="29"/>
        <v>0</v>
      </c>
      <c r="AA464" s="215">
        <f t="shared" si="31"/>
        <v>16</v>
      </c>
    </row>
    <row r="465" spans="1:27" ht="35.25" customHeight="1" x14ac:dyDescent="0.25">
      <c r="A465" s="110" t="s">
        <v>135</v>
      </c>
      <c r="B465" s="264"/>
      <c r="C465" s="112" t="s">
        <v>136</v>
      </c>
      <c r="D465" s="112" t="s">
        <v>350</v>
      </c>
      <c r="E465" s="223" t="s">
        <v>7671</v>
      </c>
      <c r="F465" s="113" t="s">
        <v>20</v>
      </c>
      <c r="G465" s="113" t="s">
        <v>137</v>
      </c>
      <c r="H465" s="113" t="s">
        <v>9860</v>
      </c>
      <c r="I465" s="179" t="s">
        <v>203</v>
      </c>
      <c r="J465" s="117" t="s">
        <v>9636</v>
      </c>
      <c r="K465" s="116"/>
      <c r="L465" s="117"/>
      <c r="M465" s="116"/>
      <c r="N465" s="115" t="s">
        <v>9474</v>
      </c>
      <c r="O465" s="115" t="s">
        <v>499</v>
      </c>
      <c r="P465" s="115" t="s">
        <v>9637</v>
      </c>
      <c r="Q465" s="119" t="s">
        <v>10495</v>
      </c>
      <c r="R465" s="119" t="s">
        <v>172</v>
      </c>
      <c r="S465" s="129" t="s">
        <v>172</v>
      </c>
      <c r="T465" s="115" t="s">
        <v>204</v>
      </c>
      <c r="U465" s="180"/>
      <c r="V465" s="180"/>
      <c r="W465" s="121" t="str">
        <f>VLOOKUP(TRIM(X465),X10:Y88,2,FALSE)</f>
        <v>Krisztian</v>
      </c>
      <c r="X465" s="215" t="str">
        <f t="shared" si="30"/>
        <v>6.14</v>
      </c>
      <c r="Y465" s="226">
        <f t="shared" si="28"/>
        <v>0</v>
      </c>
      <c r="Z465" s="215">
        <f t="shared" si="29"/>
        <v>0</v>
      </c>
      <c r="AA465" s="215">
        <f t="shared" si="31"/>
        <v>16</v>
      </c>
    </row>
    <row r="466" spans="1:27" ht="35.25" customHeight="1" x14ac:dyDescent="0.25">
      <c r="A466" s="110" t="s">
        <v>135</v>
      </c>
      <c r="B466" s="264"/>
      <c r="C466" s="112" t="s">
        <v>136</v>
      </c>
      <c r="D466" s="112" t="s">
        <v>350</v>
      </c>
      <c r="E466" s="223" t="s">
        <v>7672</v>
      </c>
      <c r="F466" s="113" t="s">
        <v>20</v>
      </c>
      <c r="G466" s="113" t="s">
        <v>137</v>
      </c>
      <c r="H466" s="113" t="s">
        <v>9861</v>
      </c>
      <c r="I466" s="179" t="s">
        <v>203</v>
      </c>
      <c r="J466" s="117" t="s">
        <v>9636</v>
      </c>
      <c r="K466" s="116"/>
      <c r="L466" s="117"/>
      <c r="M466" s="116"/>
      <c r="N466" s="115" t="s">
        <v>9474</v>
      </c>
      <c r="O466" s="115" t="s">
        <v>499</v>
      </c>
      <c r="P466" s="115" t="s">
        <v>9637</v>
      </c>
      <c r="Q466" s="119" t="s">
        <v>9765</v>
      </c>
      <c r="R466" s="119" t="s">
        <v>11473</v>
      </c>
      <c r="S466" s="120" t="s">
        <v>11473</v>
      </c>
      <c r="T466" s="115" t="s">
        <v>204</v>
      </c>
      <c r="U466" s="180"/>
      <c r="V466" s="180"/>
      <c r="W466" s="121" t="str">
        <f>VLOOKUP(TRIM(X466),X10:Y88,2,FALSE)</f>
        <v>Krisztian</v>
      </c>
      <c r="X466" s="215" t="str">
        <f t="shared" si="30"/>
        <v>6.14</v>
      </c>
      <c r="Y466" s="226">
        <f t="shared" ref="Y466:Y529" si="32">IF(F466="CR", IF(S466="Approved", 1, IF(S466="Block approved", 1, 0)),0)</f>
        <v>0</v>
      </c>
      <c r="Z466" s="215">
        <f t="shared" ref="Z466:Z529" si="33">IF(F466="P-CR", IF(S466="Approved", 1, IF(S466="Block approved", 1, 0)),0)</f>
        <v>0</v>
      </c>
      <c r="AA466" s="215">
        <f t="shared" si="31"/>
        <v>16</v>
      </c>
    </row>
    <row r="467" spans="1:27" ht="37.15" customHeight="1" x14ac:dyDescent="0.25">
      <c r="A467" s="110" t="s">
        <v>135</v>
      </c>
      <c r="B467" s="264"/>
      <c r="C467" s="112" t="s">
        <v>136</v>
      </c>
      <c r="D467" s="112" t="s">
        <v>350</v>
      </c>
      <c r="E467" s="223" t="s">
        <v>7673</v>
      </c>
      <c r="F467" s="113" t="s">
        <v>20</v>
      </c>
      <c r="G467" s="113" t="s">
        <v>137</v>
      </c>
      <c r="H467" s="113" t="s">
        <v>9862</v>
      </c>
      <c r="I467" s="179" t="s">
        <v>203</v>
      </c>
      <c r="J467" s="117" t="s">
        <v>9636</v>
      </c>
      <c r="K467" s="116"/>
      <c r="L467" s="117"/>
      <c r="M467" s="116"/>
      <c r="N467" s="115" t="s">
        <v>9474</v>
      </c>
      <c r="O467" s="115" t="s">
        <v>499</v>
      </c>
      <c r="P467" s="115" t="s">
        <v>9637</v>
      </c>
      <c r="Q467" s="119" t="s">
        <v>9766</v>
      </c>
      <c r="R467" s="119" t="s">
        <v>11380</v>
      </c>
      <c r="S467" s="120" t="s">
        <v>11380</v>
      </c>
      <c r="T467" s="115" t="s">
        <v>204</v>
      </c>
      <c r="U467" s="180"/>
      <c r="V467" s="180"/>
      <c r="W467" s="121" t="str">
        <f>VLOOKUP(TRIM(X467),X10:Y88,2,FALSE)</f>
        <v>Krisztian</v>
      </c>
      <c r="X467" s="215" t="str">
        <f t="shared" si="30"/>
        <v>6.14</v>
      </c>
      <c r="Y467" s="226">
        <f t="shared" si="32"/>
        <v>0</v>
      </c>
      <c r="Z467" s="215">
        <f t="shared" si="33"/>
        <v>0</v>
      </c>
      <c r="AA467" s="215">
        <f t="shared" si="31"/>
        <v>16</v>
      </c>
    </row>
    <row r="468" spans="1:27" ht="37.15" customHeight="1" x14ac:dyDescent="0.25">
      <c r="A468" s="110" t="s">
        <v>135</v>
      </c>
      <c r="B468" s="264"/>
      <c r="C468" s="112" t="s">
        <v>136</v>
      </c>
      <c r="D468" s="112" t="s">
        <v>350</v>
      </c>
      <c r="E468" s="223" t="s">
        <v>7674</v>
      </c>
      <c r="F468" s="113" t="s">
        <v>20</v>
      </c>
      <c r="G468" s="113" t="s">
        <v>137</v>
      </c>
      <c r="H468" s="113" t="s">
        <v>9863</v>
      </c>
      <c r="I468" s="179" t="s">
        <v>203</v>
      </c>
      <c r="J468" s="117" t="s">
        <v>9636</v>
      </c>
      <c r="K468" s="116"/>
      <c r="L468" s="117"/>
      <c r="M468" s="116"/>
      <c r="N468" s="115" t="s">
        <v>9474</v>
      </c>
      <c r="O468" s="115" t="s">
        <v>499</v>
      </c>
      <c r="P468" s="115" t="s">
        <v>9637</v>
      </c>
      <c r="Q468" s="119" t="s">
        <v>9767</v>
      </c>
      <c r="R468" s="119" t="s">
        <v>11479</v>
      </c>
      <c r="S468" s="120" t="s">
        <v>11469</v>
      </c>
      <c r="T468" s="115" t="s">
        <v>204</v>
      </c>
      <c r="U468" s="180"/>
      <c r="V468" s="180"/>
      <c r="W468" s="121" t="str">
        <f>VLOOKUP(TRIM(X468),X10:Y88,2,FALSE)</f>
        <v>Krisztian</v>
      </c>
      <c r="X468" s="215" t="str">
        <f t="shared" si="30"/>
        <v>6.14</v>
      </c>
      <c r="Y468" s="226">
        <f t="shared" si="32"/>
        <v>0</v>
      </c>
      <c r="Z468" s="215">
        <f t="shared" si="33"/>
        <v>0</v>
      </c>
      <c r="AA468" s="215">
        <f t="shared" si="31"/>
        <v>16</v>
      </c>
    </row>
    <row r="469" spans="1:27" ht="35.25" customHeight="1" x14ac:dyDescent="0.25">
      <c r="A469" s="110" t="s">
        <v>135</v>
      </c>
      <c r="B469" s="264"/>
      <c r="C469" s="112" t="s">
        <v>136</v>
      </c>
      <c r="D469" s="112" t="s">
        <v>350</v>
      </c>
      <c r="E469" s="223" t="s">
        <v>7675</v>
      </c>
      <c r="F469" s="113" t="s">
        <v>20</v>
      </c>
      <c r="G469" s="113" t="s">
        <v>137</v>
      </c>
      <c r="H469" s="113" t="s">
        <v>9864</v>
      </c>
      <c r="I469" s="179" t="s">
        <v>203</v>
      </c>
      <c r="J469" s="117" t="s">
        <v>9636</v>
      </c>
      <c r="K469" s="116"/>
      <c r="L469" s="117"/>
      <c r="M469" s="116"/>
      <c r="N469" s="115" t="s">
        <v>9474</v>
      </c>
      <c r="O469" s="115" t="s">
        <v>499</v>
      </c>
      <c r="P469" s="115" t="s">
        <v>9637</v>
      </c>
      <c r="Q469" s="119" t="s">
        <v>9768</v>
      </c>
      <c r="R469" s="119" t="s">
        <v>172</v>
      </c>
      <c r="S469" s="129" t="s">
        <v>172</v>
      </c>
      <c r="T469" s="115" t="s">
        <v>204</v>
      </c>
      <c r="U469" s="180"/>
      <c r="V469" s="180"/>
      <c r="W469" s="121" t="str">
        <f>VLOOKUP(TRIM(X469),X10:Y88,2,FALSE)</f>
        <v>Krisztian</v>
      </c>
      <c r="X469" s="215" t="str">
        <f t="shared" si="30"/>
        <v>6.14</v>
      </c>
      <c r="Y469" s="226">
        <f t="shared" si="32"/>
        <v>0</v>
      </c>
      <c r="Z469" s="215">
        <f t="shared" si="33"/>
        <v>0</v>
      </c>
      <c r="AA469" s="215">
        <f t="shared" si="31"/>
        <v>16</v>
      </c>
    </row>
    <row r="470" spans="1:27" ht="35.25" customHeight="1" x14ac:dyDescent="0.25">
      <c r="A470" s="110" t="s">
        <v>135</v>
      </c>
      <c r="B470" s="264"/>
      <c r="C470" s="112" t="s">
        <v>136</v>
      </c>
      <c r="D470" s="112" t="s">
        <v>350</v>
      </c>
      <c r="E470" s="223" t="s">
        <v>7676</v>
      </c>
      <c r="F470" s="113" t="s">
        <v>210</v>
      </c>
      <c r="G470" s="113" t="s">
        <v>137</v>
      </c>
      <c r="H470" s="113" t="s">
        <v>9769</v>
      </c>
      <c r="I470" s="179" t="s">
        <v>10266</v>
      </c>
      <c r="J470" s="117"/>
      <c r="K470" s="116"/>
      <c r="L470" s="117"/>
      <c r="M470" s="116"/>
      <c r="N470" s="115"/>
      <c r="O470" s="115" t="s">
        <v>499</v>
      </c>
      <c r="P470" s="115"/>
      <c r="Q470" s="119" t="s">
        <v>9770</v>
      </c>
      <c r="R470" s="119" t="s">
        <v>172</v>
      </c>
      <c r="S470" s="129" t="s">
        <v>172</v>
      </c>
      <c r="T470" s="115" t="s">
        <v>204</v>
      </c>
      <c r="U470" s="180"/>
      <c r="V470" s="180"/>
      <c r="W470" s="121" t="str">
        <f>VLOOKUP(TRIM(X470),X10:Y88,2,FALSE)</f>
        <v>Krisztian</v>
      </c>
      <c r="X470" s="215" t="str">
        <f t="shared" si="30"/>
        <v>6.14</v>
      </c>
      <c r="Y470" s="226">
        <f t="shared" si="32"/>
        <v>0</v>
      </c>
      <c r="Z470" s="215">
        <f t="shared" si="33"/>
        <v>0</v>
      </c>
      <c r="AA470" s="215">
        <f t="shared" si="31"/>
        <v>12</v>
      </c>
    </row>
    <row r="471" spans="1:27" ht="35.25" customHeight="1" x14ac:dyDescent="0.25">
      <c r="A471" s="110" t="s">
        <v>135</v>
      </c>
      <c r="B471" s="264"/>
      <c r="C471" s="112" t="s">
        <v>136</v>
      </c>
      <c r="D471" s="112" t="s">
        <v>350</v>
      </c>
      <c r="E471" s="223" t="s">
        <v>7677</v>
      </c>
      <c r="F471" s="113" t="s">
        <v>451</v>
      </c>
      <c r="G471" s="113" t="s">
        <v>137</v>
      </c>
      <c r="H471" s="113" t="s">
        <v>9771</v>
      </c>
      <c r="I471" s="179" t="s">
        <v>322</v>
      </c>
      <c r="J471" s="115" t="s">
        <v>9636</v>
      </c>
      <c r="K471" s="181"/>
      <c r="L471" s="115"/>
      <c r="M471" s="181"/>
      <c r="N471" s="115" t="s">
        <v>9474</v>
      </c>
      <c r="O471" s="115" t="s">
        <v>499</v>
      </c>
      <c r="P471" s="115" t="s">
        <v>9637</v>
      </c>
      <c r="Q471" s="119" t="s">
        <v>9772</v>
      </c>
      <c r="R471" s="119" t="s">
        <v>11475</v>
      </c>
      <c r="S471" s="120" t="s">
        <v>11475</v>
      </c>
      <c r="T471" s="115" t="s">
        <v>204</v>
      </c>
      <c r="U471" s="180"/>
      <c r="V471" s="180"/>
      <c r="W471" s="121" t="str">
        <f>VLOOKUP(TRIM(X471),X10:Y88,2,FALSE)</f>
        <v>Krisztian</v>
      </c>
      <c r="X471" s="215" t="str">
        <f t="shared" si="30"/>
        <v>6.14</v>
      </c>
      <c r="Y471" s="226">
        <f t="shared" si="32"/>
        <v>0</v>
      </c>
      <c r="Z471" s="215">
        <f t="shared" si="33"/>
        <v>0</v>
      </c>
      <c r="AA471" s="215">
        <f t="shared" si="31"/>
        <v>17</v>
      </c>
    </row>
    <row r="472" spans="1:27" ht="35.25" customHeight="1" x14ac:dyDescent="0.25">
      <c r="A472" s="110" t="s">
        <v>135</v>
      </c>
      <c r="B472" s="264" t="s">
        <v>13550</v>
      </c>
      <c r="C472" s="112" t="s">
        <v>136</v>
      </c>
      <c r="D472" s="112" t="s">
        <v>350</v>
      </c>
      <c r="E472" s="223" t="s">
        <v>7678</v>
      </c>
      <c r="F472" s="113" t="s">
        <v>161</v>
      </c>
      <c r="G472" s="113" t="s">
        <v>137</v>
      </c>
      <c r="H472" s="113" t="s">
        <v>9773</v>
      </c>
      <c r="I472" s="179" t="s">
        <v>322</v>
      </c>
      <c r="J472" s="117"/>
      <c r="K472" s="116"/>
      <c r="L472" s="117"/>
      <c r="M472" s="116"/>
      <c r="N472" s="115"/>
      <c r="O472" s="115" t="s">
        <v>499</v>
      </c>
      <c r="P472" s="115" t="s">
        <v>9637</v>
      </c>
      <c r="Q472" s="119" t="s">
        <v>9774</v>
      </c>
      <c r="R472" s="119" t="s">
        <v>11474</v>
      </c>
      <c r="S472" s="120" t="s">
        <v>11474</v>
      </c>
      <c r="T472" s="115" t="s">
        <v>204</v>
      </c>
      <c r="U472" s="180"/>
      <c r="V472" s="180"/>
      <c r="W472" s="121" t="str">
        <f>VLOOKUP(TRIM(X472),X10:Y88,2,FALSE)</f>
        <v>Krisztian</v>
      </c>
      <c r="X472" s="215" t="str">
        <f t="shared" si="30"/>
        <v>6.14</v>
      </c>
      <c r="Y472" s="226">
        <f t="shared" si="32"/>
        <v>0</v>
      </c>
      <c r="Z472" s="215">
        <f t="shared" si="33"/>
        <v>0</v>
      </c>
      <c r="AA472" s="215">
        <f t="shared" si="31"/>
        <v>17</v>
      </c>
    </row>
    <row r="473" spans="1:27" ht="37.15" customHeight="1" x14ac:dyDescent="0.25">
      <c r="A473" s="110" t="s">
        <v>135</v>
      </c>
      <c r="B473" s="264" t="s">
        <v>13151</v>
      </c>
      <c r="C473" s="112" t="s">
        <v>136</v>
      </c>
      <c r="D473" s="112" t="s">
        <v>102</v>
      </c>
      <c r="E473" s="223" t="s">
        <v>7679</v>
      </c>
      <c r="F473" s="113" t="s">
        <v>23</v>
      </c>
      <c r="G473" s="113" t="s">
        <v>137</v>
      </c>
      <c r="H473" s="113" t="s">
        <v>9865</v>
      </c>
      <c r="I473" s="179" t="s">
        <v>205</v>
      </c>
      <c r="J473" s="117" t="s">
        <v>156</v>
      </c>
      <c r="K473" s="116">
        <v>824</v>
      </c>
      <c r="L473" s="117"/>
      <c r="M473" s="116" t="s">
        <v>171</v>
      </c>
      <c r="N473" s="115" t="s">
        <v>670</v>
      </c>
      <c r="O473" s="115" t="s">
        <v>153</v>
      </c>
      <c r="P473" s="115" t="s">
        <v>164</v>
      </c>
      <c r="Q473" s="119" t="s">
        <v>10496</v>
      </c>
      <c r="R473" s="119" t="s">
        <v>11094</v>
      </c>
      <c r="S473" s="120" t="s">
        <v>11094</v>
      </c>
      <c r="T473" s="115" t="s">
        <v>236</v>
      </c>
      <c r="U473" s="180"/>
      <c r="V473" s="180"/>
      <c r="W473" s="121" t="str">
        <f>VLOOKUP(TRIM(X473),X10:Y88,2,FALSE)</f>
        <v>Frank</v>
      </c>
      <c r="X473" s="215" t="str">
        <f t="shared" ref="X473:X536" si="34">IF(ISNONTEXT(D473),"" &amp; D473 &amp;"",T(D473))</f>
        <v>6.5.6</v>
      </c>
      <c r="Y473" s="226">
        <f t="shared" si="32"/>
        <v>0</v>
      </c>
      <c r="Z473" s="215">
        <f t="shared" si="33"/>
        <v>0</v>
      </c>
      <c r="AA473" s="215">
        <f t="shared" ref="AA473:AA536" si="35">LEN(I473)</f>
        <v>7</v>
      </c>
    </row>
    <row r="474" spans="1:27" ht="35.25" customHeight="1" x14ac:dyDescent="0.25">
      <c r="A474" s="110" t="s">
        <v>135</v>
      </c>
      <c r="B474" s="264" t="s">
        <v>13140</v>
      </c>
      <c r="C474" s="112" t="s">
        <v>136</v>
      </c>
      <c r="D474" s="112" t="s">
        <v>116</v>
      </c>
      <c r="E474" s="223" t="s">
        <v>7680</v>
      </c>
      <c r="F474" s="113" t="s">
        <v>23</v>
      </c>
      <c r="G474" s="113" t="s">
        <v>137</v>
      </c>
      <c r="H474" s="113" t="s">
        <v>9866</v>
      </c>
      <c r="I474" s="179" t="s">
        <v>954</v>
      </c>
      <c r="J474" s="117" t="s">
        <v>156</v>
      </c>
      <c r="K474" s="116">
        <v>825</v>
      </c>
      <c r="L474" s="117"/>
      <c r="M474" s="116" t="s">
        <v>199</v>
      </c>
      <c r="N474" s="115" t="s">
        <v>670</v>
      </c>
      <c r="O474" s="115" t="s">
        <v>499</v>
      </c>
      <c r="P474" s="115" t="s">
        <v>9435</v>
      </c>
      <c r="Q474" s="119" t="s">
        <v>10497</v>
      </c>
      <c r="R474" s="119" t="s">
        <v>11208</v>
      </c>
      <c r="S474" s="120" t="s">
        <v>11208</v>
      </c>
      <c r="T474" s="115" t="s">
        <v>206</v>
      </c>
      <c r="U474" s="180"/>
      <c r="V474" s="180"/>
      <c r="W474" s="121" t="str">
        <f>VLOOKUP(TRIM(X474),X10:Y88,2,FALSE)</f>
        <v>Puneet</v>
      </c>
      <c r="X474" s="215" t="str">
        <f t="shared" si="34"/>
        <v>6.9</v>
      </c>
      <c r="Y474" s="226">
        <f t="shared" si="32"/>
        <v>0</v>
      </c>
      <c r="Z474" s="215">
        <f t="shared" si="33"/>
        <v>0</v>
      </c>
      <c r="AA474" s="215">
        <f t="shared" si="35"/>
        <v>27</v>
      </c>
    </row>
    <row r="475" spans="1:27" ht="37.15" customHeight="1" x14ac:dyDescent="0.25">
      <c r="A475" s="110" t="s">
        <v>135</v>
      </c>
      <c r="B475" s="264" t="s">
        <v>13319</v>
      </c>
      <c r="C475" s="112" t="s">
        <v>136</v>
      </c>
      <c r="D475" s="112" t="s">
        <v>116</v>
      </c>
      <c r="E475" s="223" t="s">
        <v>7681</v>
      </c>
      <c r="F475" s="113" t="s">
        <v>23</v>
      </c>
      <c r="G475" s="113" t="s">
        <v>137</v>
      </c>
      <c r="H475" s="113" t="s">
        <v>9867</v>
      </c>
      <c r="I475" s="179" t="s">
        <v>205</v>
      </c>
      <c r="J475" s="117" t="s">
        <v>166</v>
      </c>
      <c r="K475" s="116">
        <v>921</v>
      </c>
      <c r="L475" s="117"/>
      <c r="M475" s="116" t="s">
        <v>199</v>
      </c>
      <c r="N475" s="115" t="s">
        <v>9411</v>
      </c>
      <c r="O475" s="115" t="s">
        <v>499</v>
      </c>
      <c r="P475" s="115" t="s">
        <v>590</v>
      </c>
      <c r="Q475" s="119" t="s">
        <v>10498</v>
      </c>
      <c r="R475" s="119" t="s">
        <v>11126</v>
      </c>
      <c r="S475" s="120" t="s">
        <v>165</v>
      </c>
      <c r="T475" s="115" t="s">
        <v>693</v>
      </c>
      <c r="U475" s="180"/>
      <c r="V475" s="180"/>
      <c r="W475" s="121" t="str">
        <f>VLOOKUP(TRIM(X475),X10:Y88,2,FALSE)</f>
        <v>Puneet</v>
      </c>
      <c r="X475" s="215" t="str">
        <f t="shared" si="34"/>
        <v>6.9</v>
      </c>
      <c r="Y475" s="226">
        <f t="shared" si="32"/>
        <v>0</v>
      </c>
      <c r="Z475" s="215">
        <f t="shared" si="33"/>
        <v>0</v>
      </c>
      <c r="AA475" s="215">
        <f t="shared" si="35"/>
        <v>7</v>
      </c>
    </row>
    <row r="476" spans="1:27" ht="37.15" customHeight="1" x14ac:dyDescent="0.25">
      <c r="A476" s="110" t="s">
        <v>135</v>
      </c>
      <c r="B476" s="264" t="s">
        <v>13320</v>
      </c>
      <c r="C476" s="112" t="s">
        <v>136</v>
      </c>
      <c r="D476" s="112" t="s">
        <v>116</v>
      </c>
      <c r="E476" s="223" t="s">
        <v>7682</v>
      </c>
      <c r="F476" s="113" t="s">
        <v>23</v>
      </c>
      <c r="G476" s="113" t="s">
        <v>137</v>
      </c>
      <c r="H476" s="113" t="s">
        <v>9868</v>
      </c>
      <c r="I476" s="179" t="s">
        <v>205</v>
      </c>
      <c r="J476" s="115" t="s">
        <v>166</v>
      </c>
      <c r="K476" s="181">
        <v>922</v>
      </c>
      <c r="L476" s="115"/>
      <c r="M476" s="181" t="s">
        <v>199</v>
      </c>
      <c r="N476" s="115" t="s">
        <v>9411</v>
      </c>
      <c r="O476" s="115" t="s">
        <v>499</v>
      </c>
      <c r="P476" s="115" t="s">
        <v>590</v>
      </c>
      <c r="Q476" s="119" t="s">
        <v>10499</v>
      </c>
      <c r="R476" s="119" t="s">
        <v>11126</v>
      </c>
      <c r="S476" s="120" t="s">
        <v>165</v>
      </c>
      <c r="T476" s="115" t="s">
        <v>693</v>
      </c>
      <c r="U476" s="180"/>
      <c r="V476" s="180"/>
      <c r="W476" s="121" t="str">
        <f>VLOOKUP(TRIM(X476),X10:Y88,2,FALSE)</f>
        <v>Puneet</v>
      </c>
      <c r="X476" s="215" t="str">
        <f t="shared" si="34"/>
        <v>6.9</v>
      </c>
      <c r="Y476" s="226">
        <f t="shared" si="32"/>
        <v>0</v>
      </c>
      <c r="Z476" s="215">
        <f t="shared" si="33"/>
        <v>0</v>
      </c>
      <c r="AA476" s="215">
        <f t="shared" si="35"/>
        <v>7</v>
      </c>
    </row>
    <row r="477" spans="1:27" ht="35.25" customHeight="1" x14ac:dyDescent="0.25">
      <c r="A477" s="110" t="s">
        <v>135</v>
      </c>
      <c r="B477" s="264" t="s">
        <v>13321</v>
      </c>
      <c r="C477" s="112" t="s">
        <v>136</v>
      </c>
      <c r="D477" s="112" t="s">
        <v>102</v>
      </c>
      <c r="E477" s="223" t="s">
        <v>7683</v>
      </c>
      <c r="F477" s="113" t="s">
        <v>23</v>
      </c>
      <c r="G477" s="113" t="s">
        <v>137</v>
      </c>
      <c r="H477" s="113" t="s">
        <v>9869</v>
      </c>
      <c r="I477" s="179" t="s">
        <v>205</v>
      </c>
      <c r="J477" s="115" t="s">
        <v>166</v>
      </c>
      <c r="K477" s="181">
        <v>923</v>
      </c>
      <c r="L477" s="115"/>
      <c r="M477" s="181" t="s">
        <v>171</v>
      </c>
      <c r="N477" s="115" t="s">
        <v>9411</v>
      </c>
      <c r="O477" s="115" t="s">
        <v>153</v>
      </c>
      <c r="P477" s="115" t="s">
        <v>164</v>
      </c>
      <c r="Q477" s="119" t="s">
        <v>10500</v>
      </c>
      <c r="R477" s="119" t="s">
        <v>11096</v>
      </c>
      <c r="S477" s="120" t="s">
        <v>11096</v>
      </c>
      <c r="T477" s="115" t="s">
        <v>236</v>
      </c>
      <c r="U477" s="180"/>
      <c r="V477" s="180"/>
      <c r="W477" s="121" t="str">
        <f>VLOOKUP(TRIM(X477),X10:Y88,2,FALSE)</f>
        <v>Frank</v>
      </c>
      <c r="X477" s="215" t="str">
        <f t="shared" si="34"/>
        <v>6.5.6</v>
      </c>
      <c r="Y477" s="226">
        <f t="shared" si="32"/>
        <v>0</v>
      </c>
      <c r="Z477" s="215">
        <f t="shared" si="33"/>
        <v>0</v>
      </c>
      <c r="AA477" s="215">
        <f t="shared" si="35"/>
        <v>7</v>
      </c>
    </row>
    <row r="478" spans="1:27" ht="35.25" customHeight="1" x14ac:dyDescent="0.25">
      <c r="A478" s="110" t="s">
        <v>135</v>
      </c>
      <c r="B478" s="264" t="s">
        <v>13322</v>
      </c>
      <c r="C478" s="112" t="s">
        <v>136</v>
      </c>
      <c r="D478" s="112" t="s">
        <v>102</v>
      </c>
      <c r="E478" s="223" t="s">
        <v>7684</v>
      </c>
      <c r="F478" s="113" t="s">
        <v>23</v>
      </c>
      <c r="G478" s="113" t="s">
        <v>137</v>
      </c>
      <c r="H478" s="113" t="s">
        <v>9870</v>
      </c>
      <c r="I478" s="179" t="s">
        <v>205</v>
      </c>
      <c r="J478" s="117" t="s">
        <v>526</v>
      </c>
      <c r="K478" s="116">
        <v>202</v>
      </c>
      <c r="L478" s="117"/>
      <c r="M478" s="116" t="s">
        <v>171</v>
      </c>
      <c r="N478" s="115" t="s">
        <v>670</v>
      </c>
      <c r="O478" s="115" t="s">
        <v>153</v>
      </c>
      <c r="P478" s="115" t="s">
        <v>164</v>
      </c>
      <c r="Q478" s="119" t="s">
        <v>10501</v>
      </c>
      <c r="R478" s="119" t="s">
        <v>11098</v>
      </c>
      <c r="S478" s="120" t="s">
        <v>11098</v>
      </c>
      <c r="T478" s="115" t="s">
        <v>236</v>
      </c>
      <c r="U478" s="180"/>
      <c r="V478" s="180"/>
      <c r="W478" s="121" t="str">
        <f>VLOOKUP(TRIM(X478),X10:Y88,2,FALSE)</f>
        <v>Frank</v>
      </c>
      <c r="X478" s="215" t="str">
        <f t="shared" si="34"/>
        <v>6.5.6</v>
      </c>
      <c r="Y478" s="226">
        <f t="shared" si="32"/>
        <v>0</v>
      </c>
      <c r="Z478" s="215">
        <f t="shared" si="33"/>
        <v>0</v>
      </c>
      <c r="AA478" s="215">
        <f t="shared" si="35"/>
        <v>7</v>
      </c>
    </row>
    <row r="479" spans="1:27" ht="35.25" customHeight="1" x14ac:dyDescent="0.25">
      <c r="A479" s="110" t="s">
        <v>135</v>
      </c>
      <c r="B479" s="264"/>
      <c r="C479" s="112" t="s">
        <v>136</v>
      </c>
      <c r="D479" s="112" t="s">
        <v>116</v>
      </c>
      <c r="E479" s="223" t="s">
        <v>7685</v>
      </c>
      <c r="F479" s="113" t="s">
        <v>154</v>
      </c>
      <c r="G479" s="113" t="s">
        <v>202</v>
      </c>
      <c r="H479" s="113" t="s">
        <v>9775</v>
      </c>
      <c r="I479" s="179" t="s">
        <v>498</v>
      </c>
      <c r="J479" s="117"/>
      <c r="K479" s="116"/>
      <c r="L479" s="117"/>
      <c r="M479" s="116"/>
      <c r="N479" s="115"/>
      <c r="O479" s="115" t="s">
        <v>499</v>
      </c>
      <c r="P479" s="115" t="s">
        <v>9435</v>
      </c>
      <c r="Q479" s="119" t="s">
        <v>9776</v>
      </c>
      <c r="R479" s="119" t="s">
        <v>172</v>
      </c>
      <c r="S479" s="129" t="s">
        <v>172</v>
      </c>
      <c r="T479" s="115" t="s">
        <v>197</v>
      </c>
      <c r="U479" s="180"/>
      <c r="V479" s="180"/>
      <c r="W479" s="121" t="str">
        <f>VLOOKUP(TRIM(X479),X10:Y88,2,FALSE)</f>
        <v>Puneet</v>
      </c>
      <c r="X479" s="215" t="str">
        <f t="shared" si="34"/>
        <v>6.9</v>
      </c>
      <c r="Y479" s="226">
        <f t="shared" si="32"/>
        <v>0</v>
      </c>
      <c r="Z479" s="215">
        <f t="shared" si="33"/>
        <v>0</v>
      </c>
      <c r="AA479" s="215">
        <f t="shared" si="35"/>
        <v>20</v>
      </c>
    </row>
    <row r="480" spans="1:27" ht="35.25" customHeight="1" x14ac:dyDescent="0.25">
      <c r="A480" s="110" t="s">
        <v>135</v>
      </c>
      <c r="B480" s="264" t="s">
        <v>13070</v>
      </c>
      <c r="C480" s="112" t="s">
        <v>136</v>
      </c>
      <c r="D480" s="112" t="s">
        <v>116</v>
      </c>
      <c r="E480" s="223" t="s">
        <v>7686</v>
      </c>
      <c r="F480" s="113" t="s">
        <v>23</v>
      </c>
      <c r="G480" s="113" t="s">
        <v>137</v>
      </c>
      <c r="H480" s="113" t="s">
        <v>9871</v>
      </c>
      <c r="I480" s="179" t="s">
        <v>498</v>
      </c>
      <c r="J480" s="117" t="s">
        <v>156</v>
      </c>
      <c r="K480" s="116">
        <v>826</v>
      </c>
      <c r="L480" s="117"/>
      <c r="M480" s="116" t="s">
        <v>199</v>
      </c>
      <c r="N480" s="115" t="s">
        <v>670</v>
      </c>
      <c r="O480" s="115" t="s">
        <v>499</v>
      </c>
      <c r="P480" s="115" t="s">
        <v>9435</v>
      </c>
      <c r="Q480" s="119" t="s">
        <v>10502</v>
      </c>
      <c r="R480" s="119" t="s">
        <v>11210</v>
      </c>
      <c r="S480" s="120" t="s">
        <v>11210</v>
      </c>
      <c r="T480" s="115" t="s">
        <v>197</v>
      </c>
      <c r="U480" s="180"/>
      <c r="V480" s="180"/>
      <c r="W480" s="121" t="str">
        <f>VLOOKUP(TRIM(X480),X10:Y88,2,FALSE)</f>
        <v>Puneet</v>
      </c>
      <c r="X480" s="215" t="str">
        <f t="shared" si="34"/>
        <v>6.9</v>
      </c>
      <c r="Y480" s="226">
        <f t="shared" si="32"/>
        <v>0</v>
      </c>
      <c r="Z480" s="215">
        <f t="shared" si="33"/>
        <v>0</v>
      </c>
      <c r="AA480" s="215">
        <f t="shared" si="35"/>
        <v>20</v>
      </c>
    </row>
    <row r="481" spans="1:27" ht="35.25" customHeight="1" x14ac:dyDescent="0.25">
      <c r="A481" s="110" t="s">
        <v>135</v>
      </c>
      <c r="B481" s="264" t="s">
        <v>13071</v>
      </c>
      <c r="C481" s="112" t="s">
        <v>136</v>
      </c>
      <c r="D481" s="112" t="s">
        <v>116</v>
      </c>
      <c r="E481" s="223" t="s">
        <v>7687</v>
      </c>
      <c r="F481" s="113" t="s">
        <v>23</v>
      </c>
      <c r="G481" s="113" t="s">
        <v>137</v>
      </c>
      <c r="H481" s="113" t="s">
        <v>9872</v>
      </c>
      <c r="I481" s="179" t="s">
        <v>498</v>
      </c>
      <c r="J481" s="117" t="s">
        <v>166</v>
      </c>
      <c r="K481" s="116">
        <v>924</v>
      </c>
      <c r="L481" s="117"/>
      <c r="M481" s="116" t="s">
        <v>199</v>
      </c>
      <c r="N481" s="115" t="s">
        <v>9411</v>
      </c>
      <c r="O481" s="115" t="s">
        <v>153</v>
      </c>
      <c r="P481" s="115" t="s">
        <v>9435</v>
      </c>
      <c r="Q481" s="119" t="s">
        <v>10503</v>
      </c>
      <c r="R481" s="119" t="s">
        <v>11254</v>
      </c>
      <c r="S481" s="120" t="s">
        <v>11212</v>
      </c>
      <c r="T481" s="115" t="s">
        <v>197</v>
      </c>
      <c r="U481" s="180"/>
      <c r="V481" s="180"/>
      <c r="W481" s="121" t="str">
        <f>VLOOKUP(TRIM(X481),X10:Y88,2,FALSE)</f>
        <v>Puneet</v>
      </c>
      <c r="X481" s="215" t="str">
        <f t="shared" si="34"/>
        <v>6.9</v>
      </c>
      <c r="Y481" s="226">
        <f t="shared" si="32"/>
        <v>0</v>
      </c>
      <c r="Z481" s="215">
        <f t="shared" si="33"/>
        <v>0</v>
      </c>
      <c r="AA481" s="215">
        <f t="shared" si="35"/>
        <v>20</v>
      </c>
    </row>
    <row r="482" spans="1:27" ht="35.25" customHeight="1" x14ac:dyDescent="0.25">
      <c r="A482" s="110" t="s">
        <v>135</v>
      </c>
      <c r="B482" s="264"/>
      <c r="C482" s="112" t="s">
        <v>136</v>
      </c>
      <c r="D482" s="112" t="s">
        <v>116</v>
      </c>
      <c r="E482" s="223" t="s">
        <v>7688</v>
      </c>
      <c r="F482" s="113" t="s">
        <v>154</v>
      </c>
      <c r="G482" s="113" t="s">
        <v>202</v>
      </c>
      <c r="H482" s="113" t="s">
        <v>9777</v>
      </c>
      <c r="I482" s="179" t="s">
        <v>498</v>
      </c>
      <c r="J482" s="117"/>
      <c r="K482" s="116"/>
      <c r="L482" s="117"/>
      <c r="M482" s="116"/>
      <c r="N482" s="115"/>
      <c r="O482" s="115" t="s">
        <v>499</v>
      </c>
      <c r="P482" s="115" t="s">
        <v>9435</v>
      </c>
      <c r="Q482" s="119" t="s">
        <v>9778</v>
      </c>
      <c r="R482" s="119" t="s">
        <v>152</v>
      </c>
      <c r="S482" s="120" t="s">
        <v>151</v>
      </c>
      <c r="T482" s="115" t="s">
        <v>197</v>
      </c>
      <c r="U482" s="180"/>
      <c r="V482" s="180"/>
      <c r="W482" s="121" t="str">
        <f>VLOOKUP(TRIM(X482),X10:Y88,2,FALSE)</f>
        <v>Puneet</v>
      </c>
      <c r="X482" s="215" t="str">
        <f t="shared" si="34"/>
        <v>6.9</v>
      </c>
      <c r="Y482" s="226">
        <f t="shared" si="32"/>
        <v>0</v>
      </c>
      <c r="Z482" s="215">
        <f t="shared" si="33"/>
        <v>0</v>
      </c>
      <c r="AA482" s="215">
        <f t="shared" si="35"/>
        <v>20</v>
      </c>
    </row>
    <row r="483" spans="1:27" ht="35.25" customHeight="1" x14ac:dyDescent="0.25">
      <c r="A483" s="110" t="s">
        <v>135</v>
      </c>
      <c r="B483" s="264"/>
      <c r="C483" s="112" t="s">
        <v>136</v>
      </c>
      <c r="D483" s="112" t="s">
        <v>349</v>
      </c>
      <c r="E483" s="223" t="s">
        <v>7689</v>
      </c>
      <c r="F483" s="113" t="s">
        <v>20</v>
      </c>
      <c r="G483" s="113" t="s">
        <v>137</v>
      </c>
      <c r="H483" s="113" t="s">
        <v>9873</v>
      </c>
      <c r="I483" s="179" t="s">
        <v>184</v>
      </c>
      <c r="J483" s="117" t="s">
        <v>9455</v>
      </c>
      <c r="K483" s="116"/>
      <c r="L483" s="117"/>
      <c r="M483" s="116"/>
      <c r="N483" s="115" t="s">
        <v>9433</v>
      </c>
      <c r="O483" s="115" t="s">
        <v>499</v>
      </c>
      <c r="P483" s="115" t="s">
        <v>9451</v>
      </c>
      <c r="Q483" s="119" t="s">
        <v>10504</v>
      </c>
      <c r="R483" s="119" t="s">
        <v>11278</v>
      </c>
      <c r="S483" s="120" t="s">
        <v>11261</v>
      </c>
      <c r="T483" s="115" t="s">
        <v>207</v>
      </c>
      <c r="U483" s="180"/>
      <c r="V483" s="180"/>
      <c r="W483" s="121" t="str">
        <f>VLOOKUP(TRIM(X483),X10:Y88,2,FALSE)</f>
        <v>Krisztian</v>
      </c>
      <c r="X483" s="215" t="str">
        <f t="shared" si="34"/>
        <v>6.13</v>
      </c>
      <c r="Y483" s="226">
        <f t="shared" si="32"/>
        <v>0</v>
      </c>
      <c r="Z483" s="215">
        <f t="shared" si="33"/>
        <v>0</v>
      </c>
      <c r="AA483" s="215">
        <f t="shared" si="35"/>
        <v>21</v>
      </c>
    </row>
    <row r="484" spans="1:27" ht="35.25" customHeight="1" x14ac:dyDescent="0.25">
      <c r="A484" s="110" t="s">
        <v>135</v>
      </c>
      <c r="B484" s="264" t="s">
        <v>13323</v>
      </c>
      <c r="C484" s="112" t="s">
        <v>136</v>
      </c>
      <c r="D484" s="112" t="s">
        <v>116</v>
      </c>
      <c r="E484" s="223" t="s">
        <v>7690</v>
      </c>
      <c r="F484" s="113" t="s">
        <v>23</v>
      </c>
      <c r="G484" s="113" t="s">
        <v>137</v>
      </c>
      <c r="H484" s="113" t="s">
        <v>9874</v>
      </c>
      <c r="I484" s="179" t="s">
        <v>9779</v>
      </c>
      <c r="J484" s="117" t="s">
        <v>156</v>
      </c>
      <c r="K484" s="116">
        <v>827</v>
      </c>
      <c r="L484" s="117"/>
      <c r="M484" s="116" t="s">
        <v>199</v>
      </c>
      <c r="N484" s="115" t="s">
        <v>670</v>
      </c>
      <c r="O484" s="115" t="s">
        <v>499</v>
      </c>
      <c r="P484" s="115" t="s">
        <v>9435</v>
      </c>
      <c r="Q484" s="119" t="s">
        <v>10505</v>
      </c>
      <c r="R484" s="119" t="s">
        <v>11106</v>
      </c>
      <c r="S484" s="120" t="s">
        <v>11106</v>
      </c>
      <c r="T484" s="115" t="s">
        <v>197</v>
      </c>
      <c r="U484" s="180"/>
      <c r="V484" s="180"/>
      <c r="W484" s="121" t="str">
        <f>VLOOKUP(TRIM(X484),X10:Y88,2,FALSE)</f>
        <v>Puneet</v>
      </c>
      <c r="X484" s="215" t="str">
        <f t="shared" si="34"/>
        <v>6.9</v>
      </c>
      <c r="Y484" s="226">
        <f t="shared" si="32"/>
        <v>0</v>
      </c>
      <c r="Z484" s="215">
        <f t="shared" si="33"/>
        <v>0</v>
      </c>
      <c r="AA484" s="215">
        <f t="shared" si="35"/>
        <v>27</v>
      </c>
    </row>
    <row r="485" spans="1:27" ht="35.25" customHeight="1" x14ac:dyDescent="0.25">
      <c r="A485" s="110" t="s">
        <v>135</v>
      </c>
      <c r="B485" s="264" t="s">
        <v>13062</v>
      </c>
      <c r="C485" s="112" t="s">
        <v>136</v>
      </c>
      <c r="D485" s="112" t="s">
        <v>116</v>
      </c>
      <c r="E485" s="223" t="s">
        <v>7691</v>
      </c>
      <c r="F485" s="113" t="s">
        <v>23</v>
      </c>
      <c r="G485" s="113" t="s">
        <v>137</v>
      </c>
      <c r="H485" s="113" t="s">
        <v>9875</v>
      </c>
      <c r="I485" s="179" t="s">
        <v>10267</v>
      </c>
      <c r="J485" s="117" t="s">
        <v>156</v>
      </c>
      <c r="K485" s="116">
        <v>828</v>
      </c>
      <c r="L485" s="117"/>
      <c r="M485" s="116" t="s">
        <v>199</v>
      </c>
      <c r="N485" s="115" t="s">
        <v>670</v>
      </c>
      <c r="O485" s="115" t="s">
        <v>499</v>
      </c>
      <c r="P485" s="115" t="s">
        <v>9435</v>
      </c>
      <c r="Q485" s="119" t="s">
        <v>10506</v>
      </c>
      <c r="R485" s="119" t="s">
        <v>11545</v>
      </c>
      <c r="S485" s="120" t="s">
        <v>11214</v>
      </c>
      <c r="T485" s="115" t="s">
        <v>197</v>
      </c>
      <c r="U485" s="180"/>
      <c r="V485" s="180"/>
      <c r="W485" s="121" t="str">
        <f>VLOOKUP(TRIM(X485),X10:Y88,2,FALSE)</f>
        <v>Puneet</v>
      </c>
      <c r="X485" s="215" t="str">
        <f t="shared" si="34"/>
        <v>6.9</v>
      </c>
      <c r="Y485" s="226">
        <f t="shared" si="32"/>
        <v>0</v>
      </c>
      <c r="Z485" s="215">
        <f t="shared" si="33"/>
        <v>0</v>
      </c>
      <c r="AA485" s="215">
        <f t="shared" si="35"/>
        <v>61</v>
      </c>
    </row>
    <row r="486" spans="1:27" ht="37.15" customHeight="1" x14ac:dyDescent="0.25">
      <c r="A486" s="110" t="s">
        <v>135</v>
      </c>
      <c r="B486" s="264" t="s">
        <v>13107</v>
      </c>
      <c r="C486" s="112" t="s">
        <v>136</v>
      </c>
      <c r="D486" s="112" t="s">
        <v>745</v>
      </c>
      <c r="E486" s="223" t="s">
        <v>7692</v>
      </c>
      <c r="F486" s="113" t="s">
        <v>23</v>
      </c>
      <c r="G486" s="113" t="s">
        <v>137</v>
      </c>
      <c r="H486" s="113" t="s">
        <v>9876</v>
      </c>
      <c r="I486" s="179" t="s">
        <v>182</v>
      </c>
      <c r="J486" s="117" t="s">
        <v>166</v>
      </c>
      <c r="K486" s="116">
        <v>925</v>
      </c>
      <c r="L486" s="117"/>
      <c r="M486" s="116" t="s">
        <v>171</v>
      </c>
      <c r="N486" s="115" t="s">
        <v>9411</v>
      </c>
      <c r="O486" s="115" t="s">
        <v>153</v>
      </c>
      <c r="P486" s="115" t="s">
        <v>164</v>
      </c>
      <c r="Q486" s="119" t="s">
        <v>10507</v>
      </c>
      <c r="R486" s="119" t="s">
        <v>10747</v>
      </c>
      <c r="S486" s="120" t="s">
        <v>10748</v>
      </c>
      <c r="T486" s="115" t="s">
        <v>168</v>
      </c>
      <c r="U486" s="180"/>
      <c r="V486" s="180"/>
      <c r="W486" s="121" t="str">
        <f>VLOOKUP(TRIM(X486),X10:Y88,2,FALSE)</f>
        <v>Frank</v>
      </c>
      <c r="X486" s="215" t="str">
        <f t="shared" si="34"/>
        <v>6.5.7</v>
      </c>
      <c r="Y486" s="226">
        <f t="shared" si="32"/>
        <v>0</v>
      </c>
      <c r="Z486" s="215">
        <f t="shared" si="33"/>
        <v>0</v>
      </c>
      <c r="AA486" s="215">
        <f t="shared" si="35"/>
        <v>17</v>
      </c>
    </row>
    <row r="487" spans="1:27" ht="35.25" customHeight="1" x14ac:dyDescent="0.25">
      <c r="A487" s="110" t="s">
        <v>135</v>
      </c>
      <c r="B487" s="264" t="s">
        <v>13324</v>
      </c>
      <c r="C487" s="112" t="s">
        <v>136</v>
      </c>
      <c r="D487" s="112" t="s">
        <v>745</v>
      </c>
      <c r="E487" s="223" t="s">
        <v>7693</v>
      </c>
      <c r="F487" s="113" t="s">
        <v>23</v>
      </c>
      <c r="G487" s="113" t="s">
        <v>137</v>
      </c>
      <c r="H487" s="113" t="s">
        <v>9877</v>
      </c>
      <c r="I487" s="179" t="s">
        <v>169</v>
      </c>
      <c r="J487" s="117" t="s">
        <v>166</v>
      </c>
      <c r="K487" s="116">
        <v>926</v>
      </c>
      <c r="L487" s="117"/>
      <c r="M487" s="116" t="s">
        <v>171</v>
      </c>
      <c r="N487" s="115" t="s">
        <v>9411</v>
      </c>
      <c r="O487" s="115" t="s">
        <v>153</v>
      </c>
      <c r="P487" s="115" t="s">
        <v>164</v>
      </c>
      <c r="Q487" s="119" t="s">
        <v>10508</v>
      </c>
      <c r="R487" s="119" t="s">
        <v>10790</v>
      </c>
      <c r="S487" s="120" t="s">
        <v>10750</v>
      </c>
      <c r="T487" s="115" t="s">
        <v>168</v>
      </c>
      <c r="U487" s="180"/>
      <c r="V487" s="180"/>
      <c r="W487" s="121" t="str">
        <f>VLOOKUP(TRIM(X487),X10:Y88,2,FALSE)</f>
        <v>Frank</v>
      </c>
      <c r="X487" s="215" t="str">
        <f t="shared" si="34"/>
        <v>6.5.7</v>
      </c>
      <c r="Y487" s="226">
        <f t="shared" si="32"/>
        <v>0</v>
      </c>
      <c r="Z487" s="215">
        <f t="shared" si="33"/>
        <v>0</v>
      </c>
      <c r="AA487" s="215">
        <f t="shared" si="35"/>
        <v>17</v>
      </c>
    </row>
    <row r="488" spans="1:27" ht="35.25" customHeight="1" x14ac:dyDescent="0.25">
      <c r="A488" s="110" t="s">
        <v>135</v>
      </c>
      <c r="B488" s="264">
        <v>4.0999999999999996</v>
      </c>
      <c r="C488" s="112" t="s">
        <v>136</v>
      </c>
      <c r="D488" s="112" t="s">
        <v>745</v>
      </c>
      <c r="E488" s="223" t="s">
        <v>7694</v>
      </c>
      <c r="F488" s="113" t="s">
        <v>23</v>
      </c>
      <c r="G488" s="113" t="s">
        <v>137</v>
      </c>
      <c r="H488" s="113" t="s">
        <v>9878</v>
      </c>
      <c r="I488" s="179" t="s">
        <v>169</v>
      </c>
      <c r="J488" s="117" t="s">
        <v>166</v>
      </c>
      <c r="K488" s="116">
        <v>927</v>
      </c>
      <c r="L488" s="117"/>
      <c r="M488" s="116" t="s">
        <v>171</v>
      </c>
      <c r="N488" s="115" t="s">
        <v>9411</v>
      </c>
      <c r="O488" s="115" t="s">
        <v>153</v>
      </c>
      <c r="P488" s="115" t="s">
        <v>164</v>
      </c>
      <c r="Q488" s="119" t="s">
        <v>10509</v>
      </c>
      <c r="R488" s="119" t="s">
        <v>10752</v>
      </c>
      <c r="S488" s="120" t="s">
        <v>10753</v>
      </c>
      <c r="T488" s="115" t="s">
        <v>168</v>
      </c>
      <c r="U488" s="180"/>
      <c r="V488" s="180"/>
      <c r="W488" s="121" t="str">
        <f>VLOOKUP(TRIM(X488),X10:Y88,2,FALSE)</f>
        <v>Frank</v>
      </c>
      <c r="X488" s="215" t="str">
        <f t="shared" si="34"/>
        <v>6.5.7</v>
      </c>
      <c r="Y488" s="226">
        <f t="shared" si="32"/>
        <v>0</v>
      </c>
      <c r="Z488" s="215">
        <f t="shared" si="33"/>
        <v>0</v>
      </c>
      <c r="AA488" s="215">
        <f t="shared" si="35"/>
        <v>17</v>
      </c>
    </row>
    <row r="489" spans="1:27" ht="35.25" customHeight="1" x14ac:dyDescent="0.25">
      <c r="A489" s="110" t="s">
        <v>135</v>
      </c>
      <c r="B489" s="264"/>
      <c r="C489" s="112" t="s">
        <v>136</v>
      </c>
      <c r="D489" s="112" t="s">
        <v>113</v>
      </c>
      <c r="E489" s="223" t="s">
        <v>7695</v>
      </c>
      <c r="F489" s="113" t="s">
        <v>20</v>
      </c>
      <c r="G489" s="113" t="s">
        <v>137</v>
      </c>
      <c r="H489" s="113" t="s">
        <v>9440</v>
      </c>
      <c r="I489" s="179" t="s">
        <v>219</v>
      </c>
      <c r="J489" s="117" t="s">
        <v>9432</v>
      </c>
      <c r="K489" s="116"/>
      <c r="L489" s="117"/>
      <c r="M489" s="116"/>
      <c r="N489" s="115" t="s">
        <v>9433</v>
      </c>
      <c r="O489" s="115" t="s">
        <v>499</v>
      </c>
      <c r="P489" s="115" t="s">
        <v>9326</v>
      </c>
      <c r="Q489" s="119" t="s">
        <v>9780</v>
      </c>
      <c r="R489" s="119" t="s">
        <v>11660</v>
      </c>
      <c r="S489" s="120" t="s">
        <v>165</v>
      </c>
      <c r="T489" s="115" t="s">
        <v>181</v>
      </c>
      <c r="U489" s="180"/>
      <c r="V489" s="180"/>
      <c r="W489" s="121" t="str">
        <f>VLOOKUP(TRIM(X489),X10:Y88,2,FALSE)</f>
        <v>LaeYoung</v>
      </c>
      <c r="X489" s="215" t="str">
        <f t="shared" si="34"/>
        <v>6.6</v>
      </c>
      <c r="Y489" s="226">
        <f t="shared" si="32"/>
        <v>0</v>
      </c>
      <c r="Z489" s="215">
        <f t="shared" si="33"/>
        <v>0</v>
      </c>
      <c r="AA489" s="215">
        <f t="shared" si="35"/>
        <v>4</v>
      </c>
    </row>
    <row r="490" spans="1:27" ht="35.25" customHeight="1" x14ac:dyDescent="0.25">
      <c r="A490" s="110" t="s">
        <v>135</v>
      </c>
      <c r="B490" s="264"/>
      <c r="C490" s="112" t="s">
        <v>136</v>
      </c>
      <c r="D490" s="112" t="s">
        <v>113</v>
      </c>
      <c r="E490" s="223" t="s">
        <v>7696</v>
      </c>
      <c r="F490" s="113" t="s">
        <v>20</v>
      </c>
      <c r="G490" s="113" t="s">
        <v>137</v>
      </c>
      <c r="H490" s="113" t="s">
        <v>9879</v>
      </c>
      <c r="I490" s="179" t="s">
        <v>219</v>
      </c>
      <c r="J490" s="117" t="s">
        <v>9432</v>
      </c>
      <c r="K490" s="116"/>
      <c r="L490" s="117"/>
      <c r="M490" s="116"/>
      <c r="N490" s="115" t="s">
        <v>9433</v>
      </c>
      <c r="O490" s="115" t="s">
        <v>499</v>
      </c>
      <c r="P490" s="115" t="s">
        <v>9326</v>
      </c>
      <c r="Q490" s="119" t="s">
        <v>9781</v>
      </c>
      <c r="R490" s="119" t="s">
        <v>172</v>
      </c>
      <c r="S490" s="129" t="s">
        <v>172</v>
      </c>
      <c r="T490" s="115" t="s">
        <v>181</v>
      </c>
      <c r="U490" s="180"/>
      <c r="V490" s="180"/>
      <c r="W490" s="121" t="str">
        <f>VLOOKUP(TRIM(X490),X10:Y88,2,FALSE)</f>
        <v>LaeYoung</v>
      </c>
      <c r="X490" s="215" t="str">
        <f t="shared" si="34"/>
        <v>6.6</v>
      </c>
      <c r="Y490" s="226">
        <f t="shared" si="32"/>
        <v>0</v>
      </c>
      <c r="Z490" s="215">
        <f t="shared" si="33"/>
        <v>0</v>
      </c>
      <c r="AA490" s="215">
        <f t="shared" si="35"/>
        <v>4</v>
      </c>
    </row>
    <row r="491" spans="1:27" ht="35.25" customHeight="1" x14ac:dyDescent="0.25">
      <c r="A491" s="110" t="s">
        <v>135</v>
      </c>
      <c r="B491" s="264" t="s">
        <v>13325</v>
      </c>
      <c r="C491" s="112" t="s">
        <v>136</v>
      </c>
      <c r="D491" s="112" t="s">
        <v>116</v>
      </c>
      <c r="E491" s="223" t="s">
        <v>7697</v>
      </c>
      <c r="F491" s="113" t="s">
        <v>23</v>
      </c>
      <c r="G491" s="113" t="s">
        <v>137</v>
      </c>
      <c r="H491" s="113" t="s">
        <v>9880</v>
      </c>
      <c r="I491" s="179" t="s">
        <v>219</v>
      </c>
      <c r="J491" s="117" t="s">
        <v>156</v>
      </c>
      <c r="K491" s="116">
        <v>829</v>
      </c>
      <c r="L491" s="117"/>
      <c r="M491" s="116" t="s">
        <v>199</v>
      </c>
      <c r="N491" s="115" t="s">
        <v>670</v>
      </c>
      <c r="O491" s="115" t="s">
        <v>499</v>
      </c>
      <c r="P491" s="115" t="s">
        <v>9435</v>
      </c>
      <c r="Q491" s="119" t="s">
        <v>10510</v>
      </c>
      <c r="R491" s="119" t="s">
        <v>11546</v>
      </c>
      <c r="S491" s="120" t="s">
        <v>165</v>
      </c>
      <c r="T491" s="115" t="s">
        <v>181</v>
      </c>
      <c r="U491" s="180"/>
      <c r="V491" s="180"/>
      <c r="W491" s="121" t="str">
        <f>VLOOKUP(TRIM(X491),X10:Y88,2,FALSE)</f>
        <v>Puneet</v>
      </c>
      <c r="X491" s="215" t="str">
        <f t="shared" si="34"/>
        <v>6.9</v>
      </c>
      <c r="Y491" s="226">
        <f t="shared" si="32"/>
        <v>0</v>
      </c>
      <c r="Z491" s="215">
        <f t="shared" si="33"/>
        <v>0</v>
      </c>
      <c r="AA491" s="215">
        <f t="shared" si="35"/>
        <v>4</v>
      </c>
    </row>
    <row r="492" spans="1:27" ht="37.15" customHeight="1" x14ac:dyDescent="0.25">
      <c r="A492" s="110" t="s">
        <v>135</v>
      </c>
      <c r="B492" s="264" t="s">
        <v>13326</v>
      </c>
      <c r="C492" s="112" t="s">
        <v>136</v>
      </c>
      <c r="D492" s="112" t="s">
        <v>116</v>
      </c>
      <c r="E492" s="223" t="s">
        <v>7698</v>
      </c>
      <c r="F492" s="113" t="s">
        <v>23</v>
      </c>
      <c r="G492" s="113" t="s">
        <v>137</v>
      </c>
      <c r="H492" s="113" t="s">
        <v>9881</v>
      </c>
      <c r="I492" s="179" t="s">
        <v>219</v>
      </c>
      <c r="J492" s="117" t="s">
        <v>166</v>
      </c>
      <c r="K492" s="116">
        <v>928</v>
      </c>
      <c r="L492" s="117"/>
      <c r="M492" s="116" t="s">
        <v>199</v>
      </c>
      <c r="N492" s="115" t="s">
        <v>9411</v>
      </c>
      <c r="O492" s="115" t="s">
        <v>499</v>
      </c>
      <c r="P492" s="115" t="s">
        <v>9435</v>
      </c>
      <c r="Q492" s="119" t="s">
        <v>10511</v>
      </c>
      <c r="R492" s="119" t="s">
        <v>11118</v>
      </c>
      <c r="S492" s="120" t="s">
        <v>11118</v>
      </c>
      <c r="T492" s="115" t="s">
        <v>181</v>
      </c>
      <c r="U492" s="180"/>
      <c r="V492" s="180"/>
      <c r="W492" s="121" t="str">
        <f>VLOOKUP(TRIM(X492),X10:Y88,2,FALSE)</f>
        <v>Puneet</v>
      </c>
      <c r="X492" s="215" t="str">
        <f t="shared" si="34"/>
        <v>6.9</v>
      </c>
      <c r="Y492" s="226">
        <f t="shared" si="32"/>
        <v>0</v>
      </c>
      <c r="Z492" s="215">
        <f t="shared" si="33"/>
        <v>0</v>
      </c>
      <c r="AA492" s="215">
        <f t="shared" si="35"/>
        <v>4</v>
      </c>
    </row>
    <row r="493" spans="1:27" ht="35.25" customHeight="1" x14ac:dyDescent="0.25">
      <c r="A493" s="110" t="s">
        <v>135</v>
      </c>
      <c r="B493" s="264"/>
      <c r="C493" s="112" t="s">
        <v>136</v>
      </c>
      <c r="D493" s="112" t="s">
        <v>866</v>
      </c>
      <c r="E493" s="223" t="s">
        <v>7699</v>
      </c>
      <c r="F493" s="113" t="s">
        <v>154</v>
      </c>
      <c r="G493" s="113" t="s">
        <v>202</v>
      </c>
      <c r="H493" s="113" t="s">
        <v>9782</v>
      </c>
      <c r="I493" s="179" t="s">
        <v>205</v>
      </c>
      <c r="J493" s="117" t="s">
        <v>156</v>
      </c>
      <c r="K493" s="116"/>
      <c r="L493" s="117"/>
      <c r="M493" s="116"/>
      <c r="N493" s="115"/>
      <c r="O493" s="115" t="s">
        <v>499</v>
      </c>
      <c r="P493" s="115"/>
      <c r="Q493" s="119" t="s">
        <v>10699</v>
      </c>
      <c r="R493" s="119" t="s">
        <v>10780</v>
      </c>
      <c r="S493" s="120" t="s">
        <v>151</v>
      </c>
      <c r="T493" s="115" t="s">
        <v>827</v>
      </c>
      <c r="U493" s="180"/>
      <c r="V493" s="180"/>
      <c r="W493" s="121" t="str">
        <f>VLOOKUP(TRIM(X493),X10:Y88,2,FALSE)</f>
        <v>Frank</v>
      </c>
      <c r="X493" s="215" t="str">
        <f t="shared" si="34"/>
        <v>6.15.2</v>
      </c>
      <c r="Y493" s="226">
        <f t="shared" si="32"/>
        <v>0</v>
      </c>
      <c r="Z493" s="215">
        <f t="shared" si="33"/>
        <v>0</v>
      </c>
      <c r="AA493" s="215">
        <f t="shared" si="35"/>
        <v>7</v>
      </c>
    </row>
    <row r="494" spans="1:27" ht="35.25" customHeight="1" x14ac:dyDescent="0.25">
      <c r="A494" s="110" t="s">
        <v>135</v>
      </c>
      <c r="B494" s="264"/>
      <c r="C494" s="112" t="s">
        <v>136</v>
      </c>
      <c r="D494" s="112" t="s">
        <v>251</v>
      </c>
      <c r="E494" s="223" t="s">
        <v>7700</v>
      </c>
      <c r="F494" s="113" t="s">
        <v>20</v>
      </c>
      <c r="G494" s="113" t="s">
        <v>137</v>
      </c>
      <c r="H494" s="113" t="s">
        <v>9882</v>
      </c>
      <c r="I494" s="179" t="s">
        <v>697</v>
      </c>
      <c r="J494" s="117" t="s">
        <v>9444</v>
      </c>
      <c r="K494" s="116"/>
      <c r="L494" s="117"/>
      <c r="M494" s="116"/>
      <c r="N494" s="115" t="s">
        <v>472</v>
      </c>
      <c r="O494" s="115" t="s">
        <v>499</v>
      </c>
      <c r="P494" s="115" t="s">
        <v>9370</v>
      </c>
      <c r="Q494" s="119" t="s">
        <v>9783</v>
      </c>
      <c r="R494" s="119" t="s">
        <v>11017</v>
      </c>
      <c r="S494" s="120" t="s">
        <v>11017</v>
      </c>
      <c r="T494" s="115" t="s">
        <v>235</v>
      </c>
      <c r="U494" s="180"/>
      <c r="V494" s="180"/>
      <c r="W494" s="121" t="str">
        <f>VLOOKUP(TRIM(X494),X10:Y88,2,FALSE)</f>
        <v>Puneet</v>
      </c>
      <c r="X494" s="215" t="str">
        <f t="shared" si="34"/>
        <v>6.11</v>
      </c>
      <c r="Y494" s="226">
        <f t="shared" si="32"/>
        <v>0</v>
      </c>
      <c r="Z494" s="215">
        <f t="shared" si="33"/>
        <v>0</v>
      </c>
      <c r="AA494" s="215">
        <f t="shared" si="35"/>
        <v>19</v>
      </c>
    </row>
    <row r="495" spans="1:27" ht="35.25" customHeight="1" x14ac:dyDescent="0.25">
      <c r="A495" s="110" t="s">
        <v>135</v>
      </c>
      <c r="B495" s="264" t="s">
        <v>13328</v>
      </c>
      <c r="C495" s="112" t="s">
        <v>136</v>
      </c>
      <c r="D495" s="112" t="s">
        <v>866</v>
      </c>
      <c r="E495" s="223" t="s">
        <v>7701</v>
      </c>
      <c r="F495" s="113" t="s">
        <v>23</v>
      </c>
      <c r="G495" s="113" t="s">
        <v>137</v>
      </c>
      <c r="H495" s="113" t="s">
        <v>9883</v>
      </c>
      <c r="I495" s="179" t="s">
        <v>205</v>
      </c>
      <c r="J495" s="117" t="s">
        <v>156</v>
      </c>
      <c r="K495" s="116">
        <v>830</v>
      </c>
      <c r="L495" s="117"/>
      <c r="M495" s="116" t="s">
        <v>199</v>
      </c>
      <c r="N495" s="115" t="s">
        <v>670</v>
      </c>
      <c r="O495" s="115" t="s">
        <v>499</v>
      </c>
      <c r="P495" s="115" t="s">
        <v>9410</v>
      </c>
      <c r="Q495" s="119" t="s">
        <v>13327</v>
      </c>
      <c r="R495" s="119" t="s">
        <v>11250</v>
      </c>
      <c r="S495" s="120" t="s">
        <v>144</v>
      </c>
      <c r="T495" s="115" t="s">
        <v>827</v>
      </c>
      <c r="U495" s="180"/>
      <c r="V495" s="180"/>
      <c r="W495" s="121" t="str">
        <f>VLOOKUP(TRIM(X495),X10:Y88,2,FALSE)</f>
        <v>Frank</v>
      </c>
      <c r="X495" s="215" t="str">
        <f t="shared" si="34"/>
        <v>6.15.2</v>
      </c>
      <c r="Y495" s="226">
        <f t="shared" si="32"/>
        <v>0</v>
      </c>
      <c r="Z495" s="215">
        <f t="shared" si="33"/>
        <v>0</v>
      </c>
      <c r="AA495" s="215">
        <f t="shared" si="35"/>
        <v>7</v>
      </c>
    </row>
    <row r="496" spans="1:27" ht="37.15" customHeight="1" x14ac:dyDescent="0.25">
      <c r="A496" s="110" t="s">
        <v>135</v>
      </c>
      <c r="B496" s="264" t="s">
        <v>13330</v>
      </c>
      <c r="C496" s="112" t="s">
        <v>136</v>
      </c>
      <c r="D496" s="112" t="s">
        <v>866</v>
      </c>
      <c r="E496" s="223" t="s">
        <v>7702</v>
      </c>
      <c r="F496" s="113" t="s">
        <v>23</v>
      </c>
      <c r="G496" s="113" t="s">
        <v>137</v>
      </c>
      <c r="H496" s="113" t="s">
        <v>9884</v>
      </c>
      <c r="I496" s="179" t="s">
        <v>205</v>
      </c>
      <c r="J496" s="117" t="s">
        <v>770</v>
      </c>
      <c r="K496" s="116">
        <v>2</v>
      </c>
      <c r="L496" s="117"/>
      <c r="M496" s="116" t="s">
        <v>199</v>
      </c>
      <c r="N496" s="115" t="s">
        <v>596</v>
      </c>
      <c r="O496" s="115" t="s">
        <v>499</v>
      </c>
      <c r="P496" s="115" t="s">
        <v>771</v>
      </c>
      <c r="Q496" s="119" t="s">
        <v>13329</v>
      </c>
      <c r="R496" s="119" t="s">
        <v>11228</v>
      </c>
      <c r="S496" s="120" t="s">
        <v>144</v>
      </c>
      <c r="T496" s="115" t="s">
        <v>827</v>
      </c>
      <c r="U496" s="180"/>
      <c r="V496" s="180"/>
      <c r="W496" s="121" t="str">
        <f>VLOOKUP(TRIM(X496),X10:Y88,2,FALSE)</f>
        <v>Frank</v>
      </c>
      <c r="X496" s="215" t="str">
        <f t="shared" si="34"/>
        <v>6.15.2</v>
      </c>
      <c r="Y496" s="226">
        <f t="shared" si="32"/>
        <v>0</v>
      </c>
      <c r="Z496" s="215">
        <f t="shared" si="33"/>
        <v>0</v>
      </c>
      <c r="AA496" s="215">
        <f t="shared" si="35"/>
        <v>7</v>
      </c>
    </row>
    <row r="497" spans="1:27" ht="35.25" customHeight="1" x14ac:dyDescent="0.25">
      <c r="A497" s="110" t="s">
        <v>135</v>
      </c>
      <c r="B497" s="264"/>
      <c r="C497" s="112" t="s">
        <v>136</v>
      </c>
      <c r="D497" s="112" t="s">
        <v>115</v>
      </c>
      <c r="E497" s="223" t="s">
        <v>7703</v>
      </c>
      <c r="F497" s="113" t="s">
        <v>154</v>
      </c>
      <c r="G497" s="113" t="s">
        <v>202</v>
      </c>
      <c r="H497" s="113" t="s">
        <v>9784</v>
      </c>
      <c r="I497" s="179" t="s">
        <v>966</v>
      </c>
      <c r="J497" s="117"/>
      <c r="K497" s="116"/>
      <c r="L497" s="117"/>
      <c r="M497" s="116"/>
      <c r="N497" s="115"/>
      <c r="O497" s="115" t="s">
        <v>499</v>
      </c>
      <c r="P497" s="115" t="s">
        <v>9412</v>
      </c>
      <c r="Q497" s="119" t="s">
        <v>9785</v>
      </c>
      <c r="R497" s="119" t="s">
        <v>152</v>
      </c>
      <c r="S497" s="120" t="s">
        <v>151</v>
      </c>
      <c r="T497" s="115" t="s">
        <v>631</v>
      </c>
      <c r="U497" s="180"/>
      <c r="V497" s="180"/>
      <c r="W497" s="121" t="str">
        <f>VLOOKUP(TRIM(X497),X10:Y88,2,FALSE)</f>
        <v>Krisztian</v>
      </c>
      <c r="X497" s="215" t="str">
        <f t="shared" si="34"/>
        <v>6.8</v>
      </c>
      <c r="Y497" s="226">
        <f t="shared" si="32"/>
        <v>0</v>
      </c>
      <c r="Z497" s="215">
        <f t="shared" si="33"/>
        <v>0</v>
      </c>
      <c r="AA497" s="215">
        <f t="shared" si="35"/>
        <v>5</v>
      </c>
    </row>
    <row r="498" spans="1:27" ht="35.25" customHeight="1" x14ac:dyDescent="0.25">
      <c r="A498" s="110" t="s">
        <v>135</v>
      </c>
      <c r="B498" s="264"/>
      <c r="C498" s="112" t="s">
        <v>136</v>
      </c>
      <c r="D498" s="112" t="s">
        <v>251</v>
      </c>
      <c r="E498" s="223" t="s">
        <v>7704</v>
      </c>
      <c r="F498" s="113" t="s">
        <v>20</v>
      </c>
      <c r="G498" s="113" t="s">
        <v>137</v>
      </c>
      <c r="H498" s="113" t="s">
        <v>9885</v>
      </c>
      <c r="I498" s="179" t="s">
        <v>169</v>
      </c>
      <c r="J498" s="117" t="s">
        <v>9444</v>
      </c>
      <c r="K498" s="116"/>
      <c r="L498" s="117"/>
      <c r="M498" s="116"/>
      <c r="N498" s="115" t="s">
        <v>9433</v>
      </c>
      <c r="O498" s="115" t="s">
        <v>499</v>
      </c>
      <c r="P498" s="115" t="s">
        <v>9370</v>
      </c>
      <c r="Q498" s="119" t="s">
        <v>10512</v>
      </c>
      <c r="R498" s="119" t="s">
        <v>10947</v>
      </c>
      <c r="S498" s="120" t="s">
        <v>10947</v>
      </c>
      <c r="T498" s="115" t="s">
        <v>168</v>
      </c>
      <c r="U498" s="180"/>
      <c r="V498" s="180"/>
      <c r="W498" s="121" t="str">
        <f>VLOOKUP(TRIM(X498),X10:Y88,2,FALSE)</f>
        <v>Puneet</v>
      </c>
      <c r="X498" s="215" t="str">
        <f t="shared" si="34"/>
        <v>6.11</v>
      </c>
      <c r="Y498" s="226">
        <f t="shared" si="32"/>
        <v>0</v>
      </c>
      <c r="Z498" s="215">
        <f t="shared" si="33"/>
        <v>0</v>
      </c>
      <c r="AA498" s="215">
        <f t="shared" si="35"/>
        <v>17</v>
      </c>
    </row>
    <row r="499" spans="1:27" ht="35.25" customHeight="1" x14ac:dyDescent="0.25">
      <c r="A499" s="110" t="s">
        <v>135</v>
      </c>
      <c r="B499" s="264" t="s">
        <v>13331</v>
      </c>
      <c r="C499" s="112" t="s">
        <v>136</v>
      </c>
      <c r="D499" s="112" t="s">
        <v>251</v>
      </c>
      <c r="E499" s="223" t="s">
        <v>7705</v>
      </c>
      <c r="F499" s="113" t="s">
        <v>23</v>
      </c>
      <c r="G499" s="113" t="s">
        <v>137</v>
      </c>
      <c r="H499" s="113" t="s">
        <v>9886</v>
      </c>
      <c r="I499" s="179" t="s">
        <v>182</v>
      </c>
      <c r="J499" s="115" t="s">
        <v>156</v>
      </c>
      <c r="K499" s="181">
        <v>831</v>
      </c>
      <c r="L499" s="115"/>
      <c r="M499" s="181" t="s">
        <v>199</v>
      </c>
      <c r="N499" s="115" t="s">
        <v>670</v>
      </c>
      <c r="O499" s="115" t="s">
        <v>499</v>
      </c>
      <c r="P499" s="115" t="s">
        <v>9370</v>
      </c>
      <c r="Q499" s="119" t="s">
        <v>10513</v>
      </c>
      <c r="R499" s="119" t="s">
        <v>10948</v>
      </c>
      <c r="S499" s="120" t="s">
        <v>10948</v>
      </c>
      <c r="T499" s="115" t="s">
        <v>168</v>
      </c>
      <c r="U499" s="180"/>
      <c r="V499" s="180"/>
      <c r="W499" s="121" t="str">
        <f>VLOOKUP(TRIM(X499),X10:Y88,2,FALSE)</f>
        <v>Puneet</v>
      </c>
      <c r="X499" s="215" t="str">
        <f t="shared" si="34"/>
        <v>6.11</v>
      </c>
      <c r="Y499" s="226">
        <f t="shared" si="32"/>
        <v>0</v>
      </c>
      <c r="Z499" s="215">
        <f t="shared" si="33"/>
        <v>0</v>
      </c>
      <c r="AA499" s="215">
        <f t="shared" si="35"/>
        <v>17</v>
      </c>
    </row>
    <row r="500" spans="1:27" ht="35.25" customHeight="1" x14ac:dyDescent="0.25">
      <c r="A500" s="110" t="s">
        <v>135</v>
      </c>
      <c r="B500" s="264" t="s">
        <v>13332</v>
      </c>
      <c r="C500" s="112" t="s">
        <v>136</v>
      </c>
      <c r="D500" s="112" t="s">
        <v>251</v>
      </c>
      <c r="E500" s="223" t="s">
        <v>7706</v>
      </c>
      <c r="F500" s="113" t="s">
        <v>23</v>
      </c>
      <c r="G500" s="113" t="s">
        <v>137</v>
      </c>
      <c r="H500" s="113" t="s">
        <v>9887</v>
      </c>
      <c r="I500" s="179" t="s">
        <v>169</v>
      </c>
      <c r="J500" s="117" t="s">
        <v>166</v>
      </c>
      <c r="K500" s="116">
        <v>929</v>
      </c>
      <c r="L500" s="117"/>
      <c r="M500" s="116" t="s">
        <v>199</v>
      </c>
      <c r="N500" s="115" t="s">
        <v>9411</v>
      </c>
      <c r="O500" s="115" t="s">
        <v>499</v>
      </c>
      <c r="P500" s="115" t="s">
        <v>9370</v>
      </c>
      <c r="Q500" s="119" t="s">
        <v>10514</v>
      </c>
      <c r="R500" s="119" t="s">
        <v>10950</v>
      </c>
      <c r="S500" s="120" t="s">
        <v>10950</v>
      </c>
      <c r="T500" s="115" t="s">
        <v>168</v>
      </c>
      <c r="U500" s="180"/>
      <c r="V500" s="180"/>
      <c r="W500" s="121" t="str">
        <f>VLOOKUP(TRIM(X500),X10:Y88,2,FALSE)</f>
        <v>Puneet</v>
      </c>
      <c r="X500" s="215" t="str">
        <f t="shared" si="34"/>
        <v>6.11</v>
      </c>
      <c r="Y500" s="226">
        <f t="shared" si="32"/>
        <v>0</v>
      </c>
      <c r="Z500" s="215">
        <f t="shared" si="33"/>
        <v>0</v>
      </c>
      <c r="AA500" s="215">
        <f t="shared" si="35"/>
        <v>17</v>
      </c>
    </row>
    <row r="501" spans="1:27" ht="37.15" customHeight="1" x14ac:dyDescent="0.25">
      <c r="A501" s="110" t="s">
        <v>135</v>
      </c>
      <c r="B501" s="264"/>
      <c r="C501" s="112" t="s">
        <v>136</v>
      </c>
      <c r="D501" s="112" t="s">
        <v>251</v>
      </c>
      <c r="E501" s="223" t="s">
        <v>7707</v>
      </c>
      <c r="F501" s="113" t="s">
        <v>20</v>
      </c>
      <c r="G501" s="113" t="s">
        <v>137</v>
      </c>
      <c r="H501" s="113" t="s">
        <v>9888</v>
      </c>
      <c r="I501" s="179" t="s">
        <v>169</v>
      </c>
      <c r="J501" s="117" t="s">
        <v>9444</v>
      </c>
      <c r="K501" s="116"/>
      <c r="L501" s="117"/>
      <c r="M501" s="116"/>
      <c r="N501" s="115" t="s">
        <v>9433</v>
      </c>
      <c r="O501" s="115" t="s">
        <v>499</v>
      </c>
      <c r="P501" s="115" t="s">
        <v>9370</v>
      </c>
      <c r="Q501" s="119" t="s">
        <v>9786</v>
      </c>
      <c r="R501" s="119" t="s">
        <v>10952</v>
      </c>
      <c r="S501" s="120" t="s">
        <v>10952</v>
      </c>
      <c r="T501" s="115" t="s">
        <v>168</v>
      </c>
      <c r="U501" s="180"/>
      <c r="V501" s="180"/>
      <c r="W501" s="121" t="str">
        <f>VLOOKUP(TRIM(X501),X10:Y88,2,FALSE)</f>
        <v>Puneet</v>
      </c>
      <c r="X501" s="215" t="str">
        <f t="shared" si="34"/>
        <v>6.11</v>
      </c>
      <c r="Y501" s="226">
        <f t="shared" si="32"/>
        <v>0</v>
      </c>
      <c r="Z501" s="215">
        <f t="shared" si="33"/>
        <v>0</v>
      </c>
      <c r="AA501" s="215">
        <f t="shared" si="35"/>
        <v>17</v>
      </c>
    </row>
    <row r="502" spans="1:27" ht="35.25" customHeight="1" x14ac:dyDescent="0.25">
      <c r="A502" s="110" t="s">
        <v>135</v>
      </c>
      <c r="B502" s="264"/>
      <c r="C502" s="112" t="s">
        <v>136</v>
      </c>
      <c r="D502" s="112" t="s">
        <v>251</v>
      </c>
      <c r="E502" s="223" t="s">
        <v>7708</v>
      </c>
      <c r="F502" s="113" t="s">
        <v>20</v>
      </c>
      <c r="G502" s="113" t="s">
        <v>137</v>
      </c>
      <c r="H502" s="113" t="s">
        <v>9889</v>
      </c>
      <c r="I502" s="179" t="s">
        <v>169</v>
      </c>
      <c r="J502" s="117" t="s">
        <v>9444</v>
      </c>
      <c r="K502" s="116"/>
      <c r="L502" s="117"/>
      <c r="M502" s="116"/>
      <c r="N502" s="115" t="s">
        <v>9433</v>
      </c>
      <c r="O502" s="115" t="s">
        <v>499</v>
      </c>
      <c r="P502" s="115" t="s">
        <v>9370</v>
      </c>
      <c r="Q502" s="119" t="s">
        <v>9787</v>
      </c>
      <c r="R502" s="119" t="s">
        <v>10953</v>
      </c>
      <c r="S502" s="120" t="s">
        <v>10953</v>
      </c>
      <c r="T502" s="115" t="s">
        <v>168</v>
      </c>
      <c r="U502" s="180"/>
      <c r="V502" s="180"/>
      <c r="W502" s="121" t="str">
        <f>VLOOKUP(TRIM(X502),X10:Y88,2,FALSE)</f>
        <v>Puneet</v>
      </c>
      <c r="X502" s="215" t="str">
        <f t="shared" si="34"/>
        <v>6.11</v>
      </c>
      <c r="Y502" s="226">
        <f t="shared" si="32"/>
        <v>0</v>
      </c>
      <c r="Z502" s="215">
        <f t="shared" si="33"/>
        <v>0</v>
      </c>
      <c r="AA502" s="215">
        <f t="shared" si="35"/>
        <v>17</v>
      </c>
    </row>
    <row r="503" spans="1:27" ht="35.25" customHeight="1" x14ac:dyDescent="0.25">
      <c r="A503" s="110" t="s">
        <v>135</v>
      </c>
      <c r="B503" s="264"/>
      <c r="C503" s="112" t="s">
        <v>136</v>
      </c>
      <c r="D503" s="112" t="s">
        <v>251</v>
      </c>
      <c r="E503" s="223" t="s">
        <v>7709</v>
      </c>
      <c r="F503" s="113" t="s">
        <v>20</v>
      </c>
      <c r="G503" s="113" t="s">
        <v>137</v>
      </c>
      <c r="H503" s="113" t="s">
        <v>9890</v>
      </c>
      <c r="I503" s="179" t="s">
        <v>169</v>
      </c>
      <c r="J503" s="117" t="s">
        <v>9444</v>
      </c>
      <c r="K503" s="116"/>
      <c r="L503" s="117"/>
      <c r="M503" s="116"/>
      <c r="N503" s="115" t="s">
        <v>9433</v>
      </c>
      <c r="O503" s="115" t="s">
        <v>499</v>
      </c>
      <c r="P503" s="115" t="s">
        <v>9370</v>
      </c>
      <c r="Q503" s="119" t="s">
        <v>9788</v>
      </c>
      <c r="R503" s="119" t="s">
        <v>10959</v>
      </c>
      <c r="S503" s="120" t="s">
        <v>10959</v>
      </c>
      <c r="T503" s="115" t="s">
        <v>168</v>
      </c>
      <c r="U503" s="180"/>
      <c r="V503" s="180"/>
      <c r="W503" s="121" t="str">
        <f>VLOOKUP(TRIM(X503),X10:Y88,2,FALSE)</f>
        <v>Puneet</v>
      </c>
      <c r="X503" s="215" t="str">
        <f t="shared" si="34"/>
        <v>6.11</v>
      </c>
      <c r="Y503" s="226">
        <f t="shared" si="32"/>
        <v>0</v>
      </c>
      <c r="Z503" s="215">
        <f t="shared" si="33"/>
        <v>0</v>
      </c>
      <c r="AA503" s="215">
        <f t="shared" si="35"/>
        <v>17</v>
      </c>
    </row>
    <row r="504" spans="1:27" ht="35.25" customHeight="1" x14ac:dyDescent="0.25">
      <c r="A504" s="110" t="s">
        <v>135</v>
      </c>
      <c r="B504" s="264"/>
      <c r="C504" s="112" t="s">
        <v>136</v>
      </c>
      <c r="D504" s="112" t="s">
        <v>251</v>
      </c>
      <c r="E504" s="223" t="s">
        <v>7710</v>
      </c>
      <c r="F504" s="113" t="s">
        <v>20</v>
      </c>
      <c r="G504" s="113" t="s">
        <v>137</v>
      </c>
      <c r="H504" s="113" t="s">
        <v>9891</v>
      </c>
      <c r="I504" s="179" t="s">
        <v>169</v>
      </c>
      <c r="J504" s="117" t="s">
        <v>9444</v>
      </c>
      <c r="K504" s="116"/>
      <c r="L504" s="117"/>
      <c r="M504" s="116"/>
      <c r="N504" s="115" t="s">
        <v>9433</v>
      </c>
      <c r="O504" s="115" t="s">
        <v>499</v>
      </c>
      <c r="P504" s="115" t="s">
        <v>9370</v>
      </c>
      <c r="Q504" s="119" t="s">
        <v>9789</v>
      </c>
      <c r="R504" s="119" t="s">
        <v>11030</v>
      </c>
      <c r="S504" s="120" t="s">
        <v>165</v>
      </c>
      <c r="T504" s="115" t="s">
        <v>168</v>
      </c>
      <c r="U504" s="180"/>
      <c r="V504" s="180"/>
      <c r="W504" s="121" t="str">
        <f>VLOOKUP(TRIM(X504),X10:Y88,2,FALSE)</f>
        <v>Puneet</v>
      </c>
      <c r="X504" s="215" t="str">
        <f t="shared" si="34"/>
        <v>6.11</v>
      </c>
      <c r="Y504" s="226">
        <f t="shared" si="32"/>
        <v>0</v>
      </c>
      <c r="Z504" s="215">
        <f t="shared" si="33"/>
        <v>0</v>
      </c>
      <c r="AA504" s="215">
        <f t="shared" si="35"/>
        <v>17</v>
      </c>
    </row>
    <row r="505" spans="1:27" ht="35.25" customHeight="1" x14ac:dyDescent="0.25">
      <c r="A505" s="110" t="s">
        <v>135</v>
      </c>
      <c r="B505" s="264"/>
      <c r="C505" s="112" t="s">
        <v>136</v>
      </c>
      <c r="D505" s="112" t="s">
        <v>251</v>
      </c>
      <c r="E505" s="223" t="s">
        <v>7711</v>
      </c>
      <c r="F505" s="113" t="s">
        <v>154</v>
      </c>
      <c r="G505" s="113" t="s">
        <v>47</v>
      </c>
      <c r="H505" s="113" t="s">
        <v>9790</v>
      </c>
      <c r="I505" s="179" t="s">
        <v>169</v>
      </c>
      <c r="J505" s="117" t="s">
        <v>9444</v>
      </c>
      <c r="K505" s="116"/>
      <c r="L505" s="117"/>
      <c r="M505" s="116"/>
      <c r="N505" s="115"/>
      <c r="O505" s="115" t="s">
        <v>499</v>
      </c>
      <c r="P505" s="115" t="s">
        <v>9370</v>
      </c>
      <c r="Q505" s="119" t="s">
        <v>9791</v>
      </c>
      <c r="R505" s="119" t="s">
        <v>152</v>
      </c>
      <c r="S505" s="120" t="s">
        <v>151</v>
      </c>
      <c r="T505" s="115" t="s">
        <v>168</v>
      </c>
      <c r="U505" s="180"/>
      <c r="V505" s="180"/>
      <c r="W505" s="121" t="str">
        <f>VLOOKUP(TRIM(X505),X10:Y88,2,FALSE)</f>
        <v>Puneet</v>
      </c>
      <c r="X505" s="215" t="str">
        <f t="shared" si="34"/>
        <v>6.11</v>
      </c>
      <c r="Y505" s="226">
        <f t="shared" si="32"/>
        <v>0</v>
      </c>
      <c r="Z505" s="215">
        <f t="shared" si="33"/>
        <v>0</v>
      </c>
      <c r="AA505" s="215">
        <f t="shared" si="35"/>
        <v>17</v>
      </c>
    </row>
    <row r="506" spans="1:27" ht="35.25" customHeight="1" x14ac:dyDescent="0.25">
      <c r="A506" s="110" t="s">
        <v>135</v>
      </c>
      <c r="B506" s="264" t="s">
        <v>13333</v>
      </c>
      <c r="C506" s="112" t="s">
        <v>136</v>
      </c>
      <c r="D506" s="112" t="s">
        <v>115</v>
      </c>
      <c r="E506" s="223" t="s">
        <v>7712</v>
      </c>
      <c r="F506" s="113" t="s">
        <v>23</v>
      </c>
      <c r="G506" s="113" t="s">
        <v>137</v>
      </c>
      <c r="H506" s="113" t="s">
        <v>9892</v>
      </c>
      <c r="I506" s="179" t="s">
        <v>966</v>
      </c>
      <c r="J506" s="117" t="s">
        <v>156</v>
      </c>
      <c r="K506" s="116">
        <v>832</v>
      </c>
      <c r="L506" s="117"/>
      <c r="M506" s="116" t="s">
        <v>199</v>
      </c>
      <c r="N506" s="115" t="s">
        <v>670</v>
      </c>
      <c r="O506" s="115" t="s">
        <v>499</v>
      </c>
      <c r="P506" s="115" t="s">
        <v>9412</v>
      </c>
      <c r="Q506" s="119" t="s">
        <v>10515</v>
      </c>
      <c r="R506" s="119" t="s">
        <v>10993</v>
      </c>
      <c r="S506" s="120" t="s">
        <v>165</v>
      </c>
      <c r="T506" s="115" t="s">
        <v>631</v>
      </c>
      <c r="U506" s="180"/>
      <c r="V506" s="180"/>
      <c r="W506" s="121" t="str">
        <f>VLOOKUP(TRIM(X506),X10:Y88,2,FALSE)</f>
        <v>Krisztian</v>
      </c>
      <c r="X506" s="215" t="str">
        <f t="shared" si="34"/>
        <v>6.8</v>
      </c>
      <c r="Y506" s="226">
        <f t="shared" si="32"/>
        <v>0</v>
      </c>
      <c r="Z506" s="215">
        <f t="shared" si="33"/>
        <v>0</v>
      </c>
      <c r="AA506" s="215">
        <f t="shared" si="35"/>
        <v>5</v>
      </c>
    </row>
    <row r="507" spans="1:27" ht="35.25" customHeight="1" x14ac:dyDescent="0.25">
      <c r="A507" s="110" t="s">
        <v>135</v>
      </c>
      <c r="B507" s="264" t="s">
        <v>13017</v>
      </c>
      <c r="C507" s="112" t="s">
        <v>136</v>
      </c>
      <c r="D507" s="112" t="s">
        <v>91</v>
      </c>
      <c r="E507" s="223" t="s">
        <v>7713</v>
      </c>
      <c r="F507" s="113" t="s">
        <v>22</v>
      </c>
      <c r="G507" s="113" t="s">
        <v>137</v>
      </c>
      <c r="H507" s="113" t="s">
        <v>9893</v>
      </c>
      <c r="I507" s="179" t="s">
        <v>9792</v>
      </c>
      <c r="J507" s="117" t="s">
        <v>156</v>
      </c>
      <c r="K507" s="116">
        <v>833</v>
      </c>
      <c r="L507" s="117"/>
      <c r="M507" s="116" t="s">
        <v>171</v>
      </c>
      <c r="N507" s="115" t="s">
        <v>670</v>
      </c>
      <c r="O507" s="115" t="s">
        <v>153</v>
      </c>
      <c r="P507" s="115" t="s">
        <v>164</v>
      </c>
      <c r="Q507" s="119" t="s">
        <v>10516</v>
      </c>
      <c r="R507" s="119" t="s">
        <v>12588</v>
      </c>
      <c r="S507" s="120" t="s">
        <v>140</v>
      </c>
      <c r="T507" s="115" t="s">
        <v>195</v>
      </c>
      <c r="U507" s="180"/>
      <c r="V507" s="180" t="s">
        <v>208</v>
      </c>
      <c r="W507" s="121" t="str">
        <f>VLOOKUP(TRIM(X507),X10:Y88,2,FALSE)</f>
        <v>Frank</v>
      </c>
      <c r="X507" s="215" t="str">
        <f t="shared" si="34"/>
        <v>6.5.1</v>
      </c>
      <c r="Y507" s="226">
        <f t="shared" si="32"/>
        <v>1</v>
      </c>
      <c r="Z507" s="215">
        <f t="shared" si="33"/>
        <v>0</v>
      </c>
      <c r="AA507" s="215">
        <f t="shared" si="35"/>
        <v>28</v>
      </c>
    </row>
    <row r="508" spans="1:27" ht="35.25" customHeight="1" x14ac:dyDescent="0.25">
      <c r="A508" s="110" t="s">
        <v>135</v>
      </c>
      <c r="B508" s="264" t="s">
        <v>13334</v>
      </c>
      <c r="C508" s="112" t="s">
        <v>136</v>
      </c>
      <c r="D508" s="112" t="s">
        <v>94</v>
      </c>
      <c r="E508" s="223" t="s">
        <v>7714</v>
      </c>
      <c r="F508" s="113" t="s">
        <v>23</v>
      </c>
      <c r="G508" s="113" t="s">
        <v>137</v>
      </c>
      <c r="H508" s="113" t="s">
        <v>9894</v>
      </c>
      <c r="I508" s="179" t="s">
        <v>194</v>
      </c>
      <c r="J508" s="117" t="s">
        <v>156</v>
      </c>
      <c r="K508" s="116">
        <v>834</v>
      </c>
      <c r="L508" s="117"/>
      <c r="M508" s="116" t="s">
        <v>171</v>
      </c>
      <c r="N508" s="115" t="s">
        <v>670</v>
      </c>
      <c r="O508" s="115" t="s">
        <v>153</v>
      </c>
      <c r="P508" s="115" t="s">
        <v>164</v>
      </c>
      <c r="Q508" s="119" t="s">
        <v>10517</v>
      </c>
      <c r="R508" s="119" t="s">
        <v>10766</v>
      </c>
      <c r="S508" s="120" t="s">
        <v>10767</v>
      </c>
      <c r="T508" s="115" t="s">
        <v>195</v>
      </c>
      <c r="U508" s="180"/>
      <c r="V508" s="180"/>
      <c r="W508" s="121" t="str">
        <f>VLOOKUP(TRIM(X508),X10:Y88,2,FALSE)</f>
        <v>Frank</v>
      </c>
      <c r="X508" s="215" t="str">
        <f t="shared" si="34"/>
        <v>6.5.2</v>
      </c>
      <c r="Y508" s="226">
        <f t="shared" si="32"/>
        <v>0</v>
      </c>
      <c r="Z508" s="215">
        <f t="shared" si="33"/>
        <v>0</v>
      </c>
      <c r="AA508" s="215">
        <f t="shared" si="35"/>
        <v>5</v>
      </c>
    </row>
    <row r="509" spans="1:27" ht="35.25" customHeight="1" x14ac:dyDescent="0.25">
      <c r="A509" s="110" t="s">
        <v>135</v>
      </c>
      <c r="B509" s="264" t="s">
        <v>13551</v>
      </c>
      <c r="C509" s="112" t="s">
        <v>136</v>
      </c>
      <c r="D509" s="112" t="s">
        <v>94</v>
      </c>
      <c r="E509" s="223" t="s">
        <v>7715</v>
      </c>
      <c r="F509" s="113" t="s">
        <v>161</v>
      </c>
      <c r="G509" s="113" t="s">
        <v>137</v>
      </c>
      <c r="H509" s="113" t="s">
        <v>4124</v>
      </c>
      <c r="I509" s="179" t="s">
        <v>194</v>
      </c>
      <c r="J509" s="115"/>
      <c r="K509" s="181"/>
      <c r="L509" s="115"/>
      <c r="M509" s="181"/>
      <c r="N509" s="115"/>
      <c r="O509" s="115" t="s">
        <v>153</v>
      </c>
      <c r="P509" s="115" t="s">
        <v>164</v>
      </c>
      <c r="Q509" s="119" t="s">
        <v>10755</v>
      </c>
      <c r="R509" s="119" t="s">
        <v>10762</v>
      </c>
      <c r="S509" s="120" t="s">
        <v>10759</v>
      </c>
      <c r="T509" s="115" t="s">
        <v>195</v>
      </c>
      <c r="U509" s="180"/>
      <c r="V509" s="180"/>
      <c r="W509" s="121" t="str">
        <f>VLOOKUP(TRIM(X509),X10:Y88,2,FALSE)</f>
        <v>Frank</v>
      </c>
      <c r="X509" s="215" t="str">
        <f t="shared" si="34"/>
        <v>6.5.2</v>
      </c>
      <c r="Y509" s="226">
        <f t="shared" si="32"/>
        <v>0</v>
      </c>
      <c r="Z509" s="215">
        <f t="shared" si="33"/>
        <v>0</v>
      </c>
      <c r="AA509" s="215">
        <f t="shared" si="35"/>
        <v>5</v>
      </c>
    </row>
    <row r="510" spans="1:27" ht="35.25" customHeight="1" x14ac:dyDescent="0.25">
      <c r="A510" s="110" t="s">
        <v>135</v>
      </c>
      <c r="B510" s="264" t="s">
        <v>13083</v>
      </c>
      <c r="C510" s="112" t="s">
        <v>136</v>
      </c>
      <c r="D510" s="112" t="s">
        <v>102</v>
      </c>
      <c r="E510" s="223" t="s">
        <v>7716</v>
      </c>
      <c r="F510" s="113" t="s">
        <v>23</v>
      </c>
      <c r="G510" s="113" t="s">
        <v>137</v>
      </c>
      <c r="H510" s="113" t="s">
        <v>9895</v>
      </c>
      <c r="I510" s="179" t="s">
        <v>9793</v>
      </c>
      <c r="J510" s="117" t="s">
        <v>166</v>
      </c>
      <c r="K510" s="116">
        <v>930</v>
      </c>
      <c r="L510" s="117"/>
      <c r="M510" s="116" t="s">
        <v>171</v>
      </c>
      <c r="N510" s="115" t="s">
        <v>670</v>
      </c>
      <c r="O510" s="115" t="s">
        <v>153</v>
      </c>
      <c r="P510" s="115" t="s">
        <v>164</v>
      </c>
      <c r="Q510" s="119" t="s">
        <v>10518</v>
      </c>
      <c r="R510" s="119" t="s">
        <v>11077</v>
      </c>
      <c r="S510" s="120" t="s">
        <v>11077</v>
      </c>
      <c r="T510" s="115" t="s">
        <v>195</v>
      </c>
      <c r="U510" s="180"/>
      <c r="V510" s="180"/>
      <c r="W510" s="121" t="str">
        <f>VLOOKUP(TRIM(X510),X10:Y88,2,FALSE)</f>
        <v>Frank</v>
      </c>
      <c r="X510" s="215" t="str">
        <f t="shared" si="34"/>
        <v>6.5.6</v>
      </c>
      <c r="Y510" s="226">
        <f t="shared" si="32"/>
        <v>0</v>
      </c>
      <c r="Z510" s="215">
        <f t="shared" si="33"/>
        <v>0</v>
      </c>
      <c r="AA510" s="215">
        <f t="shared" si="35"/>
        <v>55</v>
      </c>
    </row>
    <row r="511" spans="1:27" ht="35.25" customHeight="1" x14ac:dyDescent="0.25">
      <c r="A511" s="110" t="s">
        <v>135</v>
      </c>
      <c r="B511" s="264" t="s">
        <v>13082</v>
      </c>
      <c r="C511" s="112" t="s">
        <v>136</v>
      </c>
      <c r="D511" s="112" t="s">
        <v>102</v>
      </c>
      <c r="E511" s="223" t="s">
        <v>7717</v>
      </c>
      <c r="F511" s="113" t="s">
        <v>23</v>
      </c>
      <c r="G511" s="113" t="s">
        <v>137</v>
      </c>
      <c r="H511" s="113" t="s">
        <v>9896</v>
      </c>
      <c r="I511" s="179" t="s">
        <v>9793</v>
      </c>
      <c r="J511" s="115" t="s">
        <v>526</v>
      </c>
      <c r="K511" s="181">
        <v>203</v>
      </c>
      <c r="L511" s="115"/>
      <c r="M511" s="181" t="s">
        <v>171</v>
      </c>
      <c r="N511" s="115" t="s">
        <v>670</v>
      </c>
      <c r="O511" s="115" t="s">
        <v>153</v>
      </c>
      <c r="P511" s="115" t="s">
        <v>164</v>
      </c>
      <c r="Q511" s="119" t="s">
        <v>10519</v>
      </c>
      <c r="R511" s="119" t="s">
        <v>11075</v>
      </c>
      <c r="S511" s="120" t="s">
        <v>11075</v>
      </c>
      <c r="T511" s="115" t="s">
        <v>195</v>
      </c>
      <c r="U511" s="180"/>
      <c r="V511" s="180"/>
      <c r="W511" s="121" t="str">
        <f>VLOOKUP(TRIM(X511),X10:Y88,2,FALSE)</f>
        <v>Frank</v>
      </c>
      <c r="X511" s="215" t="str">
        <f t="shared" si="34"/>
        <v>6.5.6</v>
      </c>
      <c r="Y511" s="226">
        <f t="shared" si="32"/>
        <v>0</v>
      </c>
      <c r="Z511" s="215">
        <f t="shared" si="33"/>
        <v>0</v>
      </c>
      <c r="AA511" s="215">
        <f t="shared" si="35"/>
        <v>55</v>
      </c>
    </row>
    <row r="512" spans="1:27" ht="35.25" customHeight="1" x14ac:dyDescent="0.25">
      <c r="A512" s="110" t="s">
        <v>135</v>
      </c>
      <c r="B512" s="264" t="s">
        <v>13335</v>
      </c>
      <c r="C512" s="112" t="s">
        <v>136</v>
      </c>
      <c r="D512" s="112" t="s">
        <v>113</v>
      </c>
      <c r="E512" s="223" t="s">
        <v>7718</v>
      </c>
      <c r="F512" s="113" t="s">
        <v>23</v>
      </c>
      <c r="G512" s="113" t="s">
        <v>137</v>
      </c>
      <c r="H512" s="113" t="s">
        <v>9897</v>
      </c>
      <c r="I512" s="179" t="s">
        <v>641</v>
      </c>
      <c r="J512" s="117" t="s">
        <v>156</v>
      </c>
      <c r="K512" s="116">
        <v>835</v>
      </c>
      <c r="L512" s="117"/>
      <c r="M512" s="116" t="s">
        <v>199</v>
      </c>
      <c r="N512" s="115" t="s">
        <v>670</v>
      </c>
      <c r="O512" s="115" t="s">
        <v>499</v>
      </c>
      <c r="P512" s="115" t="s">
        <v>9326</v>
      </c>
      <c r="Q512" s="119" t="s">
        <v>10520</v>
      </c>
      <c r="R512" s="119" t="s">
        <v>172</v>
      </c>
      <c r="S512" s="129" t="s">
        <v>172</v>
      </c>
      <c r="T512" s="115" t="s">
        <v>195</v>
      </c>
      <c r="U512" s="180"/>
      <c r="V512" s="180"/>
      <c r="W512" s="121" t="str">
        <f>VLOOKUP(TRIM(X512),X10:Y88,2,FALSE)</f>
        <v>LaeYoung</v>
      </c>
      <c r="X512" s="215" t="str">
        <f t="shared" si="34"/>
        <v>6.6</v>
      </c>
      <c r="Y512" s="226">
        <f t="shared" si="32"/>
        <v>0</v>
      </c>
      <c r="Z512" s="215">
        <f t="shared" si="33"/>
        <v>0</v>
      </c>
      <c r="AA512" s="215">
        <f t="shared" si="35"/>
        <v>21</v>
      </c>
    </row>
    <row r="513" spans="1:27" ht="35.25" customHeight="1" x14ac:dyDescent="0.25">
      <c r="A513" s="110" t="s">
        <v>135</v>
      </c>
      <c r="B513" s="264" t="s">
        <v>13336</v>
      </c>
      <c r="C513" s="112" t="s">
        <v>136</v>
      </c>
      <c r="D513" s="112" t="s">
        <v>113</v>
      </c>
      <c r="E513" s="223" t="s">
        <v>7719</v>
      </c>
      <c r="F513" s="113" t="s">
        <v>23</v>
      </c>
      <c r="G513" s="113" t="s">
        <v>137</v>
      </c>
      <c r="H513" s="113" t="s">
        <v>9898</v>
      </c>
      <c r="I513" s="179" t="s">
        <v>9794</v>
      </c>
      <c r="J513" s="117" t="s">
        <v>166</v>
      </c>
      <c r="K513" s="116">
        <v>931</v>
      </c>
      <c r="L513" s="117"/>
      <c r="M513" s="116" t="s">
        <v>199</v>
      </c>
      <c r="N513" s="115" t="s">
        <v>670</v>
      </c>
      <c r="O513" s="115" t="s">
        <v>499</v>
      </c>
      <c r="P513" s="115" t="s">
        <v>9326</v>
      </c>
      <c r="Q513" s="119" t="s">
        <v>10521</v>
      </c>
      <c r="R513" s="119" t="s">
        <v>172</v>
      </c>
      <c r="S513" s="129" t="s">
        <v>172</v>
      </c>
      <c r="T513" s="115" t="s">
        <v>195</v>
      </c>
      <c r="U513" s="180"/>
      <c r="V513" s="180"/>
      <c r="W513" s="121" t="str">
        <f>VLOOKUP(TRIM(X513),X10:Y88,2,FALSE)</f>
        <v>LaeYoung</v>
      </c>
      <c r="X513" s="215" t="str">
        <f t="shared" si="34"/>
        <v>6.6</v>
      </c>
      <c r="Y513" s="226">
        <f t="shared" si="32"/>
        <v>0</v>
      </c>
      <c r="Z513" s="215">
        <f t="shared" si="33"/>
        <v>0</v>
      </c>
      <c r="AA513" s="215">
        <f t="shared" si="35"/>
        <v>50</v>
      </c>
    </row>
    <row r="514" spans="1:27" ht="35.25" customHeight="1" x14ac:dyDescent="0.25">
      <c r="A514" s="110" t="s">
        <v>135</v>
      </c>
      <c r="B514" s="264"/>
      <c r="C514" s="112" t="s">
        <v>136</v>
      </c>
      <c r="D514" s="112" t="s">
        <v>113</v>
      </c>
      <c r="E514" s="223" t="s">
        <v>7720</v>
      </c>
      <c r="F514" s="113" t="s">
        <v>20</v>
      </c>
      <c r="G514" s="113" t="s">
        <v>137</v>
      </c>
      <c r="H514" s="113" t="s">
        <v>9899</v>
      </c>
      <c r="I514" s="179" t="s">
        <v>9795</v>
      </c>
      <c r="J514" s="117" t="s">
        <v>9432</v>
      </c>
      <c r="K514" s="116"/>
      <c r="L514" s="117"/>
      <c r="M514" s="116"/>
      <c r="N514" s="115" t="s">
        <v>596</v>
      </c>
      <c r="O514" s="115" t="s">
        <v>499</v>
      </c>
      <c r="P514" s="115" t="s">
        <v>9326</v>
      </c>
      <c r="Q514" s="119" t="s">
        <v>9796</v>
      </c>
      <c r="R514" s="119" t="s">
        <v>11649</v>
      </c>
      <c r="S514" s="120" t="s">
        <v>11649</v>
      </c>
      <c r="T514" s="115" t="s">
        <v>195</v>
      </c>
      <c r="U514" s="180"/>
      <c r="V514" s="180"/>
      <c r="W514" s="121" t="str">
        <f>VLOOKUP(TRIM(X514),X10:Y88,2,FALSE)</f>
        <v>LaeYoung</v>
      </c>
      <c r="X514" s="215" t="str">
        <f t="shared" si="34"/>
        <v>6.6</v>
      </c>
      <c r="Y514" s="226">
        <f t="shared" si="32"/>
        <v>0</v>
      </c>
      <c r="Z514" s="215">
        <f t="shared" si="33"/>
        <v>0</v>
      </c>
      <c r="AA514" s="215">
        <f t="shared" si="35"/>
        <v>27</v>
      </c>
    </row>
    <row r="515" spans="1:27" ht="35.25" customHeight="1" x14ac:dyDescent="0.25">
      <c r="A515" s="110" t="s">
        <v>135</v>
      </c>
      <c r="B515" s="264"/>
      <c r="C515" s="112" t="s">
        <v>136</v>
      </c>
      <c r="D515" s="112" t="s">
        <v>113</v>
      </c>
      <c r="E515" s="223" t="s">
        <v>7721</v>
      </c>
      <c r="F515" s="113" t="s">
        <v>20</v>
      </c>
      <c r="G515" s="113" t="s">
        <v>137</v>
      </c>
      <c r="H515" s="113" t="s">
        <v>9900</v>
      </c>
      <c r="I515" s="179" t="s">
        <v>9797</v>
      </c>
      <c r="J515" s="117" t="s">
        <v>475</v>
      </c>
      <c r="K515" s="116"/>
      <c r="L515" s="117"/>
      <c r="M515" s="116"/>
      <c r="N515" s="115" t="s">
        <v>472</v>
      </c>
      <c r="O515" s="115" t="s">
        <v>499</v>
      </c>
      <c r="P515" s="115" t="s">
        <v>476</v>
      </c>
      <c r="Q515" s="119" t="s">
        <v>9798</v>
      </c>
      <c r="R515" s="119" t="s">
        <v>11327</v>
      </c>
      <c r="S515" s="120" t="s">
        <v>11327</v>
      </c>
      <c r="T515" s="115" t="s">
        <v>195</v>
      </c>
      <c r="U515" s="180"/>
      <c r="V515" s="180"/>
      <c r="W515" s="121" t="str">
        <f>VLOOKUP(TRIM(X515),X10:Y88,2,FALSE)</f>
        <v>LaeYoung</v>
      </c>
      <c r="X515" s="215" t="str">
        <f t="shared" si="34"/>
        <v>6.6</v>
      </c>
      <c r="Y515" s="226">
        <f t="shared" si="32"/>
        <v>0</v>
      </c>
      <c r="Z515" s="215">
        <f t="shared" si="33"/>
        <v>0</v>
      </c>
      <c r="AA515" s="215">
        <f t="shared" si="35"/>
        <v>15</v>
      </c>
    </row>
    <row r="516" spans="1:27" ht="35.25" customHeight="1" x14ac:dyDescent="0.25">
      <c r="A516" s="110" t="s">
        <v>135</v>
      </c>
      <c r="B516" s="264"/>
      <c r="C516" s="112" t="s">
        <v>136</v>
      </c>
      <c r="D516" s="112" t="s">
        <v>484</v>
      </c>
      <c r="E516" s="223" t="s">
        <v>7722</v>
      </c>
      <c r="F516" s="113" t="s">
        <v>154</v>
      </c>
      <c r="G516" s="113" t="s">
        <v>47</v>
      </c>
      <c r="H516" s="113" t="s">
        <v>9799</v>
      </c>
      <c r="I516" s="179" t="s">
        <v>319</v>
      </c>
      <c r="J516" s="117"/>
      <c r="K516" s="116"/>
      <c r="L516" s="117"/>
      <c r="M516" s="116"/>
      <c r="N516" s="115"/>
      <c r="O516" s="115" t="s">
        <v>499</v>
      </c>
      <c r="P516" s="115"/>
      <c r="Q516" s="119" t="s">
        <v>9800</v>
      </c>
      <c r="R516" s="119" t="s">
        <v>152</v>
      </c>
      <c r="S516" s="120" t="s">
        <v>151</v>
      </c>
      <c r="T516" s="115" t="s">
        <v>9801</v>
      </c>
      <c r="U516" s="180"/>
      <c r="V516" s="180"/>
      <c r="W516" s="121" t="str">
        <f>VLOOKUP(TRIM(X516),X10:Y88,2,FALSE)</f>
        <v>Puneet</v>
      </c>
      <c r="X516" s="215" t="str">
        <f t="shared" si="34"/>
        <v>6.16</v>
      </c>
      <c r="Y516" s="226">
        <f t="shared" si="32"/>
        <v>0</v>
      </c>
      <c r="Z516" s="215">
        <f t="shared" si="33"/>
        <v>0</v>
      </c>
      <c r="AA516" s="215">
        <f t="shared" si="35"/>
        <v>3</v>
      </c>
    </row>
    <row r="517" spans="1:27" ht="35.25" customHeight="1" x14ac:dyDescent="0.25">
      <c r="A517" s="110" t="s">
        <v>135</v>
      </c>
      <c r="B517" s="264" t="s">
        <v>13337</v>
      </c>
      <c r="C517" s="112" t="s">
        <v>136</v>
      </c>
      <c r="D517" s="112" t="s">
        <v>867</v>
      </c>
      <c r="E517" s="223" t="s">
        <v>7723</v>
      </c>
      <c r="F517" s="113" t="s">
        <v>23</v>
      </c>
      <c r="G517" s="113" t="s">
        <v>137</v>
      </c>
      <c r="H517" s="113" t="s">
        <v>9901</v>
      </c>
      <c r="I517" s="179" t="s">
        <v>184</v>
      </c>
      <c r="J517" s="115" t="s">
        <v>156</v>
      </c>
      <c r="K517" s="181">
        <v>836</v>
      </c>
      <c r="L517" s="115"/>
      <c r="M517" s="181" t="s">
        <v>199</v>
      </c>
      <c r="N517" s="115" t="s">
        <v>670</v>
      </c>
      <c r="O517" s="115" t="s">
        <v>499</v>
      </c>
      <c r="P517" s="115" t="s">
        <v>9410</v>
      </c>
      <c r="Q517" s="119" t="s">
        <v>10522</v>
      </c>
      <c r="R517" s="119" t="s">
        <v>11725</v>
      </c>
      <c r="S517" s="120" t="s">
        <v>151</v>
      </c>
      <c r="T517" s="115" t="s">
        <v>669</v>
      </c>
      <c r="U517" s="180"/>
      <c r="V517" s="180"/>
      <c r="W517" s="121" t="str">
        <f>VLOOKUP(TRIM(X517),X10:Y88,2,FALSE)</f>
        <v>Frank</v>
      </c>
      <c r="X517" s="215" t="str">
        <f t="shared" si="34"/>
        <v>6.15.3</v>
      </c>
      <c r="Y517" s="226">
        <f t="shared" si="32"/>
        <v>0</v>
      </c>
      <c r="Z517" s="215">
        <f t="shared" si="33"/>
        <v>0</v>
      </c>
      <c r="AA517" s="215">
        <f t="shared" si="35"/>
        <v>21</v>
      </c>
    </row>
    <row r="518" spans="1:27" ht="35.25" customHeight="1" x14ac:dyDescent="0.25">
      <c r="A518" s="110" t="s">
        <v>135</v>
      </c>
      <c r="B518" s="264"/>
      <c r="C518" s="112" t="s">
        <v>136</v>
      </c>
      <c r="D518" s="112" t="s">
        <v>564</v>
      </c>
      <c r="E518" s="223" t="s">
        <v>7724</v>
      </c>
      <c r="F518" s="113" t="s">
        <v>154</v>
      </c>
      <c r="G518" s="113" t="s">
        <v>47</v>
      </c>
      <c r="H518" s="113" t="s">
        <v>9802</v>
      </c>
      <c r="I518" s="179" t="s">
        <v>10268</v>
      </c>
      <c r="J518" s="115"/>
      <c r="K518" s="181"/>
      <c r="L518" s="115"/>
      <c r="M518" s="181"/>
      <c r="N518" s="115"/>
      <c r="O518" s="115" t="s">
        <v>499</v>
      </c>
      <c r="P518" s="115" t="s">
        <v>9413</v>
      </c>
      <c r="Q518" s="119" t="s">
        <v>9803</v>
      </c>
      <c r="R518" s="119" t="s">
        <v>11295</v>
      </c>
      <c r="S518" s="120" t="s">
        <v>151</v>
      </c>
      <c r="T518" s="115" t="s">
        <v>9804</v>
      </c>
      <c r="U518" s="180"/>
      <c r="V518" s="180"/>
      <c r="W518" s="121" t="str">
        <f>VLOOKUP(TRIM(X518),X10:Y88,2,FALSE)</f>
        <v>Frank</v>
      </c>
      <c r="X518" s="215" t="str">
        <f t="shared" si="34"/>
        <v>6.19</v>
      </c>
      <c r="Y518" s="226">
        <f t="shared" si="32"/>
        <v>0</v>
      </c>
      <c r="Z518" s="215">
        <f t="shared" si="33"/>
        <v>0</v>
      </c>
      <c r="AA518" s="215">
        <f t="shared" si="35"/>
        <v>6</v>
      </c>
    </row>
    <row r="519" spans="1:27" ht="35.25" customHeight="1" x14ac:dyDescent="0.25">
      <c r="A519" s="110" t="s">
        <v>135</v>
      </c>
      <c r="B519" s="264" t="s">
        <v>13338</v>
      </c>
      <c r="C519" s="112" t="s">
        <v>136</v>
      </c>
      <c r="D519" s="112" t="s">
        <v>484</v>
      </c>
      <c r="E519" s="223" t="s">
        <v>7725</v>
      </c>
      <c r="F519" s="113" t="s">
        <v>23</v>
      </c>
      <c r="G519" s="113" t="s">
        <v>137</v>
      </c>
      <c r="H519" s="113" t="s">
        <v>9902</v>
      </c>
      <c r="I519" s="179" t="s">
        <v>319</v>
      </c>
      <c r="J519" s="115" t="s">
        <v>170</v>
      </c>
      <c r="K519" s="181">
        <v>3495</v>
      </c>
      <c r="L519" s="115"/>
      <c r="M519" s="181" t="s">
        <v>199</v>
      </c>
      <c r="N519" s="115" t="s">
        <v>9460</v>
      </c>
      <c r="O519" s="115" t="s">
        <v>499</v>
      </c>
      <c r="P519" s="115" t="s">
        <v>9643</v>
      </c>
      <c r="Q519" s="119" t="s">
        <v>10523</v>
      </c>
      <c r="R519" s="119" t="s">
        <v>11646</v>
      </c>
      <c r="S519" s="120" t="s">
        <v>165</v>
      </c>
      <c r="T519" s="115" t="s">
        <v>9801</v>
      </c>
      <c r="U519" s="180"/>
      <c r="V519" s="180"/>
      <c r="W519" s="121" t="str">
        <f>VLOOKUP(TRIM(X519),X10:Y88,2,FALSE)</f>
        <v>Puneet</v>
      </c>
      <c r="X519" s="215" t="str">
        <f t="shared" si="34"/>
        <v>6.16</v>
      </c>
      <c r="Y519" s="226">
        <f t="shared" si="32"/>
        <v>0</v>
      </c>
      <c r="Z519" s="215">
        <f t="shared" si="33"/>
        <v>0</v>
      </c>
      <c r="AA519" s="215">
        <f t="shared" si="35"/>
        <v>3</v>
      </c>
    </row>
    <row r="520" spans="1:27" ht="35.25" customHeight="1" x14ac:dyDescent="0.25">
      <c r="A520" s="110" t="s">
        <v>135</v>
      </c>
      <c r="B520" s="264" t="s">
        <v>13060</v>
      </c>
      <c r="C520" s="112" t="s">
        <v>136</v>
      </c>
      <c r="D520" s="112" t="s">
        <v>251</v>
      </c>
      <c r="E520" s="223" t="s">
        <v>7726</v>
      </c>
      <c r="F520" s="113" t="s">
        <v>23</v>
      </c>
      <c r="G520" s="113" t="s">
        <v>137</v>
      </c>
      <c r="H520" s="113" t="s">
        <v>9920</v>
      </c>
      <c r="I520" s="179" t="s">
        <v>205</v>
      </c>
      <c r="J520" s="117" t="s">
        <v>156</v>
      </c>
      <c r="K520" s="116">
        <v>837</v>
      </c>
      <c r="L520" s="117"/>
      <c r="M520" s="116" t="s">
        <v>199</v>
      </c>
      <c r="N520" s="115" t="s">
        <v>670</v>
      </c>
      <c r="O520" s="115" t="s">
        <v>499</v>
      </c>
      <c r="P520" s="115" t="s">
        <v>9370</v>
      </c>
      <c r="Q520" s="119" t="s">
        <v>10524</v>
      </c>
      <c r="R520" s="119" t="s">
        <v>11018</v>
      </c>
      <c r="S520" s="120" t="s">
        <v>11018</v>
      </c>
      <c r="T520" s="115" t="s">
        <v>235</v>
      </c>
      <c r="U520" s="180"/>
      <c r="V520" s="180"/>
      <c r="W520" s="121" t="str">
        <f>VLOOKUP(TRIM(X520),X10:Y88,2,FALSE)</f>
        <v>Puneet</v>
      </c>
      <c r="X520" s="215" t="str">
        <f t="shared" si="34"/>
        <v>6.11</v>
      </c>
      <c r="Y520" s="226">
        <f t="shared" si="32"/>
        <v>0</v>
      </c>
      <c r="Z520" s="215">
        <f t="shared" si="33"/>
        <v>0</v>
      </c>
      <c r="AA520" s="215">
        <f t="shared" si="35"/>
        <v>7</v>
      </c>
    </row>
    <row r="521" spans="1:27" ht="35.25" customHeight="1" x14ac:dyDescent="0.25">
      <c r="A521" s="110" t="s">
        <v>135</v>
      </c>
      <c r="B521" s="264"/>
      <c r="C521" s="112" t="s">
        <v>136</v>
      </c>
      <c r="D521" s="112" t="s">
        <v>120</v>
      </c>
      <c r="E521" s="223" t="s">
        <v>7727</v>
      </c>
      <c r="F521" s="113" t="s">
        <v>154</v>
      </c>
      <c r="G521" s="113" t="s">
        <v>202</v>
      </c>
      <c r="H521" s="113" t="s">
        <v>3294</v>
      </c>
      <c r="I521" s="179" t="s">
        <v>10731</v>
      </c>
      <c r="J521" s="117"/>
      <c r="K521" s="116"/>
      <c r="L521" s="117"/>
      <c r="M521" s="116"/>
      <c r="N521" s="115"/>
      <c r="O521" s="115" t="s">
        <v>499</v>
      </c>
      <c r="P521" s="115"/>
      <c r="Q521" s="119" t="s">
        <v>10700</v>
      </c>
      <c r="R521" s="119" t="s">
        <v>10734</v>
      </c>
      <c r="S521" s="120" t="s">
        <v>10735</v>
      </c>
      <c r="T521" s="115" t="s">
        <v>193</v>
      </c>
      <c r="U521" s="180"/>
      <c r="V521" s="180"/>
      <c r="W521" s="121" t="str">
        <f>VLOOKUP(TRIM(X521),X10:Y88,2,FALSE)</f>
        <v>Frank</v>
      </c>
      <c r="X521" s="215" t="str">
        <f t="shared" si="34"/>
        <v>7.1</v>
      </c>
      <c r="Y521" s="226">
        <f t="shared" si="32"/>
        <v>0</v>
      </c>
      <c r="Z521" s="215">
        <f t="shared" si="33"/>
        <v>0</v>
      </c>
      <c r="AA521" s="215">
        <f t="shared" si="35"/>
        <v>64</v>
      </c>
    </row>
    <row r="522" spans="1:27" ht="35.25" customHeight="1" x14ac:dyDescent="0.25">
      <c r="A522" s="110" t="s">
        <v>135</v>
      </c>
      <c r="B522" s="264" t="s">
        <v>13157</v>
      </c>
      <c r="C522" s="112" t="s">
        <v>136</v>
      </c>
      <c r="D522" s="112" t="s">
        <v>120</v>
      </c>
      <c r="E522" s="223" t="s">
        <v>7728</v>
      </c>
      <c r="F522" s="113" t="s">
        <v>23</v>
      </c>
      <c r="G522" s="113" t="s">
        <v>137</v>
      </c>
      <c r="H522" s="113" t="s">
        <v>9921</v>
      </c>
      <c r="I522" s="179" t="s">
        <v>10269</v>
      </c>
      <c r="J522" s="117" t="s">
        <v>156</v>
      </c>
      <c r="K522" s="116">
        <v>838</v>
      </c>
      <c r="L522" s="117"/>
      <c r="M522" s="116" t="s">
        <v>171</v>
      </c>
      <c r="N522" s="115" t="s">
        <v>670</v>
      </c>
      <c r="O522" s="115" t="s">
        <v>499</v>
      </c>
      <c r="P522" s="115" t="s">
        <v>164</v>
      </c>
      <c r="Q522" s="119" t="s">
        <v>13339</v>
      </c>
      <c r="R522" s="119" t="s">
        <v>172</v>
      </c>
      <c r="S522" s="129" t="s">
        <v>172</v>
      </c>
      <c r="T522" s="115" t="s">
        <v>193</v>
      </c>
      <c r="U522" s="180"/>
      <c r="V522" s="180"/>
      <c r="W522" s="121" t="str">
        <f>VLOOKUP(TRIM(X522),X10:Y88,2,FALSE)</f>
        <v>Frank</v>
      </c>
      <c r="X522" s="215" t="str">
        <f t="shared" si="34"/>
        <v>7.1</v>
      </c>
      <c r="Y522" s="226">
        <f t="shared" si="32"/>
        <v>0</v>
      </c>
      <c r="Z522" s="215">
        <f t="shared" si="33"/>
        <v>0</v>
      </c>
      <c r="AA522" s="215">
        <f t="shared" si="35"/>
        <v>52</v>
      </c>
    </row>
    <row r="523" spans="1:27" ht="35.25" customHeight="1" x14ac:dyDescent="0.25">
      <c r="A523" s="110" t="s">
        <v>135</v>
      </c>
      <c r="B523" s="264" t="s">
        <v>13157</v>
      </c>
      <c r="C523" s="112" t="s">
        <v>136</v>
      </c>
      <c r="D523" s="112" t="s">
        <v>120</v>
      </c>
      <c r="E523" s="223" t="s">
        <v>7729</v>
      </c>
      <c r="F523" s="113" t="s">
        <v>23</v>
      </c>
      <c r="G523" s="113" t="s">
        <v>137</v>
      </c>
      <c r="H523" s="113" t="s">
        <v>9922</v>
      </c>
      <c r="I523" s="179" t="s">
        <v>10269</v>
      </c>
      <c r="J523" s="117" t="s">
        <v>156</v>
      </c>
      <c r="K523" s="116">
        <v>839</v>
      </c>
      <c r="L523" s="117"/>
      <c r="M523" s="116" t="s">
        <v>171</v>
      </c>
      <c r="N523" s="115" t="s">
        <v>670</v>
      </c>
      <c r="O523" s="115" t="s">
        <v>499</v>
      </c>
      <c r="P523" s="115" t="s">
        <v>164</v>
      </c>
      <c r="Q523" s="119" t="s">
        <v>13340</v>
      </c>
      <c r="R523" s="119" t="s">
        <v>172</v>
      </c>
      <c r="S523" s="129" t="s">
        <v>172</v>
      </c>
      <c r="T523" s="115" t="s">
        <v>193</v>
      </c>
      <c r="U523" s="180"/>
      <c r="V523" s="180"/>
      <c r="W523" s="121" t="str">
        <f>VLOOKUP(TRIM(X523),X10:Y88,2,FALSE)</f>
        <v>Frank</v>
      </c>
      <c r="X523" s="215" t="str">
        <f t="shared" si="34"/>
        <v>7.1</v>
      </c>
      <c r="Y523" s="226">
        <f t="shared" si="32"/>
        <v>0</v>
      </c>
      <c r="Z523" s="215">
        <f t="shared" si="33"/>
        <v>0</v>
      </c>
      <c r="AA523" s="215">
        <f t="shared" si="35"/>
        <v>52</v>
      </c>
    </row>
    <row r="524" spans="1:27" ht="35.25" customHeight="1" x14ac:dyDescent="0.25">
      <c r="A524" s="110" t="s">
        <v>135</v>
      </c>
      <c r="B524" s="264" t="s">
        <v>13341</v>
      </c>
      <c r="C524" s="112" t="s">
        <v>136</v>
      </c>
      <c r="D524" s="112" t="s">
        <v>484</v>
      </c>
      <c r="E524" s="223" t="s">
        <v>7730</v>
      </c>
      <c r="F524" s="113" t="s">
        <v>23</v>
      </c>
      <c r="G524" s="113" t="s">
        <v>137</v>
      </c>
      <c r="H524" s="113" t="s">
        <v>9923</v>
      </c>
      <c r="I524" s="179" t="s">
        <v>205</v>
      </c>
      <c r="J524" s="117" t="s">
        <v>170</v>
      </c>
      <c r="K524" s="116">
        <v>3496</v>
      </c>
      <c r="L524" s="117"/>
      <c r="M524" s="116" t="s">
        <v>199</v>
      </c>
      <c r="N524" s="115" t="s">
        <v>9460</v>
      </c>
      <c r="O524" s="115" t="s">
        <v>499</v>
      </c>
      <c r="P524" s="115" t="s">
        <v>9362</v>
      </c>
      <c r="Q524" s="119" t="s">
        <v>10525</v>
      </c>
      <c r="R524" s="119" t="s">
        <v>152</v>
      </c>
      <c r="S524" s="120" t="s">
        <v>151</v>
      </c>
      <c r="T524" s="115" t="s">
        <v>222</v>
      </c>
      <c r="U524" s="180"/>
      <c r="V524" s="180"/>
      <c r="W524" s="121" t="str">
        <f>VLOOKUP(TRIM(X524),X10:Y88,2,FALSE)</f>
        <v>Puneet</v>
      </c>
      <c r="X524" s="215" t="str">
        <f t="shared" si="34"/>
        <v>6.16</v>
      </c>
      <c r="Y524" s="226">
        <f t="shared" si="32"/>
        <v>0</v>
      </c>
      <c r="Z524" s="215">
        <f t="shared" si="33"/>
        <v>0</v>
      </c>
      <c r="AA524" s="215">
        <f t="shared" si="35"/>
        <v>7</v>
      </c>
    </row>
    <row r="525" spans="1:27" ht="35.25" customHeight="1" x14ac:dyDescent="0.25">
      <c r="A525" s="110" t="s">
        <v>135</v>
      </c>
      <c r="B525" s="264" t="s">
        <v>13342</v>
      </c>
      <c r="C525" s="112" t="s">
        <v>136</v>
      </c>
      <c r="D525" s="112" t="s">
        <v>94</v>
      </c>
      <c r="E525" s="223" t="s">
        <v>7731</v>
      </c>
      <c r="F525" s="113" t="s">
        <v>23</v>
      </c>
      <c r="G525" s="113" t="s">
        <v>137</v>
      </c>
      <c r="H525" s="113" t="s">
        <v>9924</v>
      </c>
      <c r="I525" s="179" t="s">
        <v>189</v>
      </c>
      <c r="J525" s="117" t="s">
        <v>156</v>
      </c>
      <c r="K525" s="116">
        <v>840</v>
      </c>
      <c r="L525" s="117"/>
      <c r="M525" s="116" t="s">
        <v>171</v>
      </c>
      <c r="N525" s="115" t="s">
        <v>670</v>
      </c>
      <c r="O525" s="115" t="s">
        <v>153</v>
      </c>
      <c r="P525" s="115" t="s">
        <v>164</v>
      </c>
      <c r="Q525" s="119" t="s">
        <v>10526</v>
      </c>
      <c r="R525" s="119" t="s">
        <v>10780</v>
      </c>
      <c r="S525" s="120" t="s">
        <v>151</v>
      </c>
      <c r="T525" s="115" t="s">
        <v>193</v>
      </c>
      <c r="U525" s="180"/>
      <c r="V525" s="180"/>
      <c r="W525" s="121" t="str">
        <f>VLOOKUP(TRIM(X525),X10:Y88,2,FALSE)</f>
        <v>Frank</v>
      </c>
      <c r="X525" s="215" t="str">
        <f t="shared" si="34"/>
        <v>6.5.2</v>
      </c>
      <c r="Y525" s="226">
        <f t="shared" si="32"/>
        <v>0</v>
      </c>
      <c r="Z525" s="215">
        <f t="shared" si="33"/>
        <v>0</v>
      </c>
      <c r="AA525" s="215">
        <f t="shared" si="35"/>
        <v>3</v>
      </c>
    </row>
    <row r="526" spans="1:27" ht="35.25" customHeight="1" x14ac:dyDescent="0.25">
      <c r="A526" s="110" t="s">
        <v>135</v>
      </c>
      <c r="B526" s="264" t="s">
        <v>13156</v>
      </c>
      <c r="C526" s="112" t="s">
        <v>136</v>
      </c>
      <c r="D526" s="112" t="s">
        <v>867</v>
      </c>
      <c r="E526" s="223" t="s">
        <v>7732</v>
      </c>
      <c r="F526" s="113" t="s">
        <v>23</v>
      </c>
      <c r="G526" s="113" t="s">
        <v>137</v>
      </c>
      <c r="H526" s="113" t="s">
        <v>9925</v>
      </c>
      <c r="I526" s="179" t="s">
        <v>205</v>
      </c>
      <c r="J526" s="117" t="s">
        <v>156</v>
      </c>
      <c r="K526" s="116">
        <v>841</v>
      </c>
      <c r="L526" s="117"/>
      <c r="M526" s="116" t="s">
        <v>199</v>
      </c>
      <c r="N526" s="115" t="s">
        <v>670</v>
      </c>
      <c r="O526" s="115" t="s">
        <v>499</v>
      </c>
      <c r="P526" s="115" t="s">
        <v>9410</v>
      </c>
      <c r="Q526" s="119" t="s">
        <v>10527</v>
      </c>
      <c r="R526" s="119" t="s">
        <v>11726</v>
      </c>
      <c r="S526" s="120" t="s">
        <v>11727</v>
      </c>
      <c r="T526" s="115" t="s">
        <v>222</v>
      </c>
      <c r="U526" s="180"/>
      <c r="V526" s="180"/>
      <c r="W526" s="121" t="str">
        <f>VLOOKUP(TRIM(X526),X10:Y88,2,FALSE)</f>
        <v>Frank</v>
      </c>
      <c r="X526" s="215" t="str">
        <f t="shared" si="34"/>
        <v>6.15.3</v>
      </c>
      <c r="Y526" s="226">
        <f t="shared" si="32"/>
        <v>0</v>
      </c>
      <c r="Z526" s="215">
        <f t="shared" si="33"/>
        <v>0</v>
      </c>
      <c r="AA526" s="215">
        <f t="shared" si="35"/>
        <v>7</v>
      </c>
    </row>
    <row r="527" spans="1:27" ht="35.25" customHeight="1" x14ac:dyDescent="0.25">
      <c r="A527" s="110" t="s">
        <v>135</v>
      </c>
      <c r="B527" s="264">
        <v>7.1</v>
      </c>
      <c r="C527" s="112" t="s">
        <v>136</v>
      </c>
      <c r="D527" s="112" t="s">
        <v>564</v>
      </c>
      <c r="E527" s="223" t="s">
        <v>7733</v>
      </c>
      <c r="F527" s="113" t="s">
        <v>23</v>
      </c>
      <c r="G527" s="113" t="s">
        <v>137</v>
      </c>
      <c r="H527" s="113" t="s">
        <v>10979</v>
      </c>
      <c r="I527" s="179" t="s">
        <v>162</v>
      </c>
      <c r="J527" s="117" t="s">
        <v>156</v>
      </c>
      <c r="K527" s="116">
        <v>842</v>
      </c>
      <c r="L527" s="117"/>
      <c r="M527" s="116" t="s">
        <v>199</v>
      </c>
      <c r="N527" s="115" t="s">
        <v>670</v>
      </c>
      <c r="O527" s="115" t="s">
        <v>499</v>
      </c>
      <c r="P527" s="115" t="s">
        <v>9413</v>
      </c>
      <c r="Q527" s="119" t="s">
        <v>13343</v>
      </c>
      <c r="R527" s="119" t="s">
        <v>10983</v>
      </c>
      <c r="S527" s="120" t="s">
        <v>151</v>
      </c>
      <c r="T527" s="115" t="s">
        <v>160</v>
      </c>
      <c r="U527" s="180"/>
      <c r="V527" s="180"/>
      <c r="W527" s="121" t="str">
        <f>VLOOKUP(TRIM(X527),X10:Y88,2,FALSE)</f>
        <v>Frank</v>
      </c>
      <c r="X527" s="215" t="str">
        <f t="shared" si="34"/>
        <v>6.19</v>
      </c>
      <c r="Y527" s="226">
        <f t="shared" si="32"/>
        <v>0</v>
      </c>
      <c r="Z527" s="215">
        <f t="shared" si="33"/>
        <v>0</v>
      </c>
      <c r="AA527" s="215">
        <f t="shared" si="35"/>
        <v>12</v>
      </c>
    </row>
    <row r="528" spans="1:27" ht="35.25" customHeight="1" x14ac:dyDescent="0.25">
      <c r="A528" s="110" t="s">
        <v>135</v>
      </c>
      <c r="B528" s="264" t="s">
        <v>13033</v>
      </c>
      <c r="C528" s="112" t="s">
        <v>136</v>
      </c>
      <c r="D528" s="112" t="s">
        <v>349</v>
      </c>
      <c r="E528" s="223" t="s">
        <v>7734</v>
      </c>
      <c r="F528" s="113" t="s">
        <v>23</v>
      </c>
      <c r="G528" s="113" t="s">
        <v>137</v>
      </c>
      <c r="H528" s="113" t="s">
        <v>9926</v>
      </c>
      <c r="I528" s="179" t="s">
        <v>494</v>
      </c>
      <c r="J528" s="117" t="s">
        <v>156</v>
      </c>
      <c r="K528" s="116">
        <v>843</v>
      </c>
      <c r="L528" s="117"/>
      <c r="M528" s="116" t="s">
        <v>171</v>
      </c>
      <c r="N528" s="115" t="s">
        <v>670</v>
      </c>
      <c r="O528" s="115" t="s">
        <v>499</v>
      </c>
      <c r="P528" s="115" t="s">
        <v>9451</v>
      </c>
      <c r="Q528" s="119" t="s">
        <v>10528</v>
      </c>
      <c r="R528" s="119" t="s">
        <v>11194</v>
      </c>
      <c r="S528" s="120" t="s">
        <v>11194</v>
      </c>
      <c r="T528" s="115" t="s">
        <v>263</v>
      </c>
      <c r="U528" s="180"/>
      <c r="V528" s="180"/>
      <c r="W528" s="121" t="str">
        <f>VLOOKUP(TRIM(X528),X10:Y88,2,FALSE)</f>
        <v>Krisztian</v>
      </c>
      <c r="X528" s="215" t="str">
        <f t="shared" si="34"/>
        <v>6.13</v>
      </c>
      <c r="Y528" s="226">
        <f t="shared" si="32"/>
        <v>0</v>
      </c>
      <c r="Z528" s="215">
        <f t="shared" si="33"/>
        <v>0</v>
      </c>
      <c r="AA528" s="215">
        <f t="shared" si="35"/>
        <v>26</v>
      </c>
    </row>
    <row r="529" spans="1:27" ht="35.25" customHeight="1" x14ac:dyDescent="0.25">
      <c r="A529" s="110" t="s">
        <v>135</v>
      </c>
      <c r="B529" s="264" t="s">
        <v>13344</v>
      </c>
      <c r="C529" s="112" t="s">
        <v>136</v>
      </c>
      <c r="D529" s="112" t="s">
        <v>564</v>
      </c>
      <c r="E529" s="223" t="s">
        <v>7735</v>
      </c>
      <c r="F529" s="113" t="s">
        <v>23</v>
      </c>
      <c r="G529" s="113" t="s">
        <v>137</v>
      </c>
      <c r="H529" s="113" t="s">
        <v>9927</v>
      </c>
      <c r="I529" s="179" t="s">
        <v>169</v>
      </c>
      <c r="J529" s="117" t="s">
        <v>156</v>
      </c>
      <c r="K529" s="116">
        <v>844</v>
      </c>
      <c r="L529" s="117"/>
      <c r="M529" s="116" t="s">
        <v>199</v>
      </c>
      <c r="N529" s="115" t="s">
        <v>670</v>
      </c>
      <c r="O529" s="115" t="s">
        <v>499</v>
      </c>
      <c r="P529" s="115" t="s">
        <v>9413</v>
      </c>
      <c r="Q529" s="119" t="s">
        <v>10529</v>
      </c>
      <c r="R529" s="119" t="s">
        <v>12489</v>
      </c>
      <c r="S529" s="120" t="s">
        <v>11618</v>
      </c>
      <c r="T529" s="115" t="s">
        <v>168</v>
      </c>
      <c r="U529" s="180"/>
      <c r="V529" s="180"/>
      <c r="W529" s="121" t="str">
        <f>VLOOKUP(TRIM(X529),X10:Y88,2,FALSE)</f>
        <v>Frank</v>
      </c>
      <c r="X529" s="215" t="str">
        <f t="shared" si="34"/>
        <v>6.19</v>
      </c>
      <c r="Y529" s="226">
        <f t="shared" si="32"/>
        <v>0</v>
      </c>
      <c r="Z529" s="215">
        <f t="shared" si="33"/>
        <v>0</v>
      </c>
      <c r="AA529" s="215">
        <f t="shared" si="35"/>
        <v>17</v>
      </c>
    </row>
    <row r="530" spans="1:27" ht="35.25" customHeight="1" x14ac:dyDescent="0.25">
      <c r="A530" s="110" t="s">
        <v>135</v>
      </c>
      <c r="B530" s="264" t="s">
        <v>13034</v>
      </c>
      <c r="C530" s="112" t="s">
        <v>136</v>
      </c>
      <c r="D530" s="112" t="s">
        <v>349</v>
      </c>
      <c r="E530" s="223" t="s">
        <v>7736</v>
      </c>
      <c r="F530" s="113" t="s">
        <v>23</v>
      </c>
      <c r="G530" s="113" t="s">
        <v>137</v>
      </c>
      <c r="H530" s="113" t="s">
        <v>9928</v>
      </c>
      <c r="I530" s="179" t="s">
        <v>494</v>
      </c>
      <c r="J530" s="117" t="s">
        <v>166</v>
      </c>
      <c r="K530" s="116">
        <v>932</v>
      </c>
      <c r="L530" s="117"/>
      <c r="M530" s="116" t="s">
        <v>171</v>
      </c>
      <c r="N530" s="115" t="s">
        <v>9411</v>
      </c>
      <c r="O530" s="115" t="s">
        <v>499</v>
      </c>
      <c r="P530" s="115" t="s">
        <v>9451</v>
      </c>
      <c r="Q530" s="119" t="s">
        <v>10530</v>
      </c>
      <c r="R530" s="119" t="s">
        <v>11270</v>
      </c>
      <c r="S530" s="120" t="s">
        <v>11270</v>
      </c>
      <c r="T530" s="115" t="s">
        <v>263</v>
      </c>
      <c r="U530" s="180"/>
      <c r="V530" s="180"/>
      <c r="W530" s="121" t="str">
        <f>VLOOKUP(TRIM(X530),X10:Y88,2,FALSE)</f>
        <v>Krisztian</v>
      </c>
      <c r="X530" s="215" t="str">
        <f t="shared" si="34"/>
        <v>6.13</v>
      </c>
      <c r="Y530" s="226">
        <f t="shared" ref="Y530:Y593" si="36">IF(F530="CR", IF(S530="Approved", 1, IF(S530="Block approved", 1, 0)),0)</f>
        <v>0</v>
      </c>
      <c r="Z530" s="215">
        <f t="shared" ref="Z530:Z593" si="37">IF(F530="P-CR", IF(S530="Approved", 1, IF(S530="Block approved", 1, 0)),0)</f>
        <v>0</v>
      </c>
      <c r="AA530" s="215">
        <f t="shared" si="35"/>
        <v>26</v>
      </c>
    </row>
    <row r="531" spans="1:27" ht="35.25" customHeight="1" x14ac:dyDescent="0.25">
      <c r="A531" s="110" t="s">
        <v>135</v>
      </c>
      <c r="B531" s="264" t="s">
        <v>13120</v>
      </c>
      <c r="C531" s="112" t="s">
        <v>136</v>
      </c>
      <c r="D531" s="112" t="s">
        <v>91</v>
      </c>
      <c r="E531" s="223" t="s">
        <v>7737</v>
      </c>
      <c r="F531" s="113" t="s">
        <v>23</v>
      </c>
      <c r="G531" s="113" t="s">
        <v>137</v>
      </c>
      <c r="H531" s="113" t="s">
        <v>9929</v>
      </c>
      <c r="I531" s="179" t="s">
        <v>169</v>
      </c>
      <c r="J531" s="117" t="s">
        <v>166</v>
      </c>
      <c r="K531" s="116">
        <v>933</v>
      </c>
      <c r="L531" s="117"/>
      <c r="M531" s="116" t="s">
        <v>171</v>
      </c>
      <c r="N531" s="115" t="s">
        <v>9411</v>
      </c>
      <c r="O531" s="115" t="s">
        <v>153</v>
      </c>
      <c r="P531" s="115" t="s">
        <v>164</v>
      </c>
      <c r="Q531" s="119" t="s">
        <v>10531</v>
      </c>
      <c r="R531" s="119" t="s">
        <v>11153</v>
      </c>
      <c r="S531" s="120" t="s">
        <v>11154</v>
      </c>
      <c r="T531" s="115" t="s">
        <v>168</v>
      </c>
      <c r="U531" s="180"/>
      <c r="V531" s="180"/>
      <c r="W531" s="121" t="str">
        <f>VLOOKUP(TRIM(X531),X10:Y88,2,FALSE)</f>
        <v>Frank</v>
      </c>
      <c r="X531" s="215" t="str">
        <f t="shared" si="34"/>
        <v>6.5.1</v>
      </c>
      <c r="Y531" s="226">
        <f t="shared" si="36"/>
        <v>0</v>
      </c>
      <c r="Z531" s="215">
        <f t="shared" si="37"/>
        <v>0</v>
      </c>
      <c r="AA531" s="215">
        <f t="shared" si="35"/>
        <v>17</v>
      </c>
    </row>
    <row r="532" spans="1:27" ht="35.25" customHeight="1" x14ac:dyDescent="0.25">
      <c r="A532" s="110" t="s">
        <v>135</v>
      </c>
      <c r="B532" s="264" t="s">
        <v>13345</v>
      </c>
      <c r="C532" s="112" t="s">
        <v>136</v>
      </c>
      <c r="D532" s="112" t="s">
        <v>94</v>
      </c>
      <c r="E532" s="223" t="s">
        <v>7738</v>
      </c>
      <c r="F532" s="113" t="s">
        <v>23</v>
      </c>
      <c r="G532" s="113" t="s">
        <v>137</v>
      </c>
      <c r="H532" s="113" t="s">
        <v>9930</v>
      </c>
      <c r="I532" s="179" t="s">
        <v>169</v>
      </c>
      <c r="J532" s="117" t="s">
        <v>156</v>
      </c>
      <c r="K532" s="116">
        <v>845</v>
      </c>
      <c r="L532" s="117"/>
      <c r="M532" s="116" t="s">
        <v>171</v>
      </c>
      <c r="N532" s="115" t="s">
        <v>670</v>
      </c>
      <c r="O532" s="115" t="s">
        <v>153</v>
      </c>
      <c r="P532" s="115" t="s">
        <v>164</v>
      </c>
      <c r="Q532" s="119" t="s">
        <v>10532</v>
      </c>
      <c r="R532" s="119" t="s">
        <v>10781</v>
      </c>
      <c r="S532" s="120" t="s">
        <v>10782</v>
      </c>
      <c r="T532" s="115" t="s">
        <v>168</v>
      </c>
      <c r="U532" s="180"/>
      <c r="V532" s="180"/>
      <c r="W532" s="121" t="str">
        <f>VLOOKUP(TRIM(X532),X10:Y88,2,FALSE)</f>
        <v>Frank</v>
      </c>
      <c r="X532" s="215" t="str">
        <f t="shared" si="34"/>
        <v>6.5.2</v>
      </c>
      <c r="Y532" s="226">
        <f t="shared" si="36"/>
        <v>0</v>
      </c>
      <c r="Z532" s="215">
        <f t="shared" si="37"/>
        <v>0</v>
      </c>
      <c r="AA532" s="215">
        <f t="shared" si="35"/>
        <v>17</v>
      </c>
    </row>
    <row r="533" spans="1:27" ht="35.25" customHeight="1" x14ac:dyDescent="0.25">
      <c r="A533" s="110" t="s">
        <v>135</v>
      </c>
      <c r="B533" s="264" t="s">
        <v>13346</v>
      </c>
      <c r="C533" s="112" t="s">
        <v>136</v>
      </c>
      <c r="D533" s="112" t="s">
        <v>94</v>
      </c>
      <c r="E533" s="223" t="s">
        <v>7739</v>
      </c>
      <c r="F533" s="113" t="s">
        <v>23</v>
      </c>
      <c r="G533" s="113" t="s">
        <v>137</v>
      </c>
      <c r="H533" s="113" t="s">
        <v>9931</v>
      </c>
      <c r="I533" s="179" t="s">
        <v>169</v>
      </c>
      <c r="J533" s="117" t="s">
        <v>166</v>
      </c>
      <c r="K533" s="116">
        <v>934</v>
      </c>
      <c r="L533" s="117"/>
      <c r="M533" s="116" t="s">
        <v>171</v>
      </c>
      <c r="N533" s="115" t="s">
        <v>9411</v>
      </c>
      <c r="O533" s="115" t="s">
        <v>153</v>
      </c>
      <c r="P533" s="115" t="s">
        <v>164</v>
      </c>
      <c r="Q533" s="119" t="s">
        <v>10533</v>
      </c>
      <c r="R533" s="119" t="s">
        <v>10784</v>
      </c>
      <c r="S533" s="120" t="s">
        <v>10785</v>
      </c>
      <c r="T533" s="115" t="s">
        <v>168</v>
      </c>
      <c r="U533" s="180"/>
      <c r="V533" s="180"/>
      <c r="W533" s="121" t="str">
        <f>VLOOKUP(TRIM(X533),X10:Y88,2,FALSE)</f>
        <v>Frank</v>
      </c>
      <c r="X533" s="215" t="str">
        <f t="shared" si="34"/>
        <v>6.5.2</v>
      </c>
      <c r="Y533" s="226">
        <f t="shared" si="36"/>
        <v>0</v>
      </c>
      <c r="Z533" s="215">
        <f t="shared" si="37"/>
        <v>0</v>
      </c>
      <c r="AA533" s="215">
        <f t="shared" si="35"/>
        <v>17</v>
      </c>
    </row>
    <row r="534" spans="1:27" ht="35.25" customHeight="1" x14ac:dyDescent="0.25">
      <c r="A534" s="110" t="s">
        <v>135</v>
      </c>
      <c r="B534" s="264" t="s">
        <v>13347</v>
      </c>
      <c r="C534" s="112" t="s">
        <v>136</v>
      </c>
      <c r="D534" s="112" t="s">
        <v>95</v>
      </c>
      <c r="E534" s="223" t="s">
        <v>7740</v>
      </c>
      <c r="F534" s="113" t="s">
        <v>23</v>
      </c>
      <c r="G534" s="113" t="s">
        <v>137</v>
      </c>
      <c r="H534" s="113" t="s">
        <v>9932</v>
      </c>
      <c r="I534" s="179" t="s">
        <v>169</v>
      </c>
      <c r="J534" s="117" t="s">
        <v>166</v>
      </c>
      <c r="K534" s="116">
        <v>935</v>
      </c>
      <c r="L534" s="117"/>
      <c r="M534" s="116" t="s">
        <v>171</v>
      </c>
      <c r="N534" s="115" t="s">
        <v>9411</v>
      </c>
      <c r="O534" s="115" t="s">
        <v>153</v>
      </c>
      <c r="P534" s="115" t="s">
        <v>164</v>
      </c>
      <c r="Q534" s="119" t="s">
        <v>10534</v>
      </c>
      <c r="R534" s="119" t="s">
        <v>10817</v>
      </c>
      <c r="S534" s="120" t="s">
        <v>10810</v>
      </c>
      <c r="T534" s="115" t="s">
        <v>168</v>
      </c>
      <c r="U534" s="180"/>
      <c r="V534" s="180"/>
      <c r="W534" s="121" t="str">
        <f>VLOOKUP(TRIM(X534),X10:Y88,2,FALSE)</f>
        <v>Krisztian</v>
      </c>
      <c r="X534" s="215" t="str">
        <f t="shared" si="34"/>
        <v>6.5.3</v>
      </c>
      <c r="Y534" s="226">
        <f t="shared" si="36"/>
        <v>0</v>
      </c>
      <c r="Z534" s="215">
        <f t="shared" si="37"/>
        <v>0</v>
      </c>
      <c r="AA534" s="215">
        <f t="shared" si="35"/>
        <v>17</v>
      </c>
    </row>
    <row r="535" spans="1:27" ht="35.25" customHeight="1" x14ac:dyDescent="0.25">
      <c r="A535" s="110" t="s">
        <v>135</v>
      </c>
      <c r="B535" s="264" t="s">
        <v>13018</v>
      </c>
      <c r="C535" s="112" t="s">
        <v>136</v>
      </c>
      <c r="D535" s="112" t="s">
        <v>107</v>
      </c>
      <c r="E535" s="223" t="s">
        <v>7741</v>
      </c>
      <c r="F535" s="113" t="s">
        <v>22</v>
      </c>
      <c r="G535" s="113" t="s">
        <v>137</v>
      </c>
      <c r="H535" s="113" t="s">
        <v>9933</v>
      </c>
      <c r="I535" s="179" t="s">
        <v>169</v>
      </c>
      <c r="J535" s="117" t="s">
        <v>166</v>
      </c>
      <c r="K535" s="116">
        <v>936</v>
      </c>
      <c r="L535" s="117"/>
      <c r="M535" s="116" t="s">
        <v>171</v>
      </c>
      <c r="N535" s="115" t="s">
        <v>9411</v>
      </c>
      <c r="O535" s="115" t="s">
        <v>153</v>
      </c>
      <c r="P535" s="115" t="s">
        <v>164</v>
      </c>
      <c r="Q535" s="119" t="s">
        <v>10535</v>
      </c>
      <c r="R535" s="119" t="s">
        <v>12585</v>
      </c>
      <c r="S535" s="120" t="s">
        <v>140</v>
      </c>
      <c r="T535" s="115" t="s">
        <v>168</v>
      </c>
      <c r="U535" s="180"/>
      <c r="V535" s="180" t="s">
        <v>208</v>
      </c>
      <c r="W535" s="121" t="str">
        <f>VLOOKUP(TRIM(X535),X10:Y88,2,FALSE)</f>
        <v>Irfan</v>
      </c>
      <c r="X535" s="215" t="str">
        <f t="shared" si="34"/>
        <v>6.5.9</v>
      </c>
      <c r="Y535" s="226">
        <f t="shared" si="36"/>
        <v>1</v>
      </c>
      <c r="Z535" s="215">
        <f t="shared" si="37"/>
        <v>0</v>
      </c>
      <c r="AA535" s="215">
        <f t="shared" si="35"/>
        <v>17</v>
      </c>
    </row>
    <row r="536" spans="1:27" ht="35.25" customHeight="1" x14ac:dyDescent="0.25">
      <c r="A536" s="110" t="s">
        <v>135</v>
      </c>
      <c r="B536" s="264" t="s">
        <v>13348</v>
      </c>
      <c r="C536" s="112" t="s">
        <v>136</v>
      </c>
      <c r="D536" s="112" t="s">
        <v>252</v>
      </c>
      <c r="E536" s="223" t="s">
        <v>7742</v>
      </c>
      <c r="F536" s="113" t="s">
        <v>23</v>
      </c>
      <c r="G536" s="113" t="s">
        <v>137</v>
      </c>
      <c r="H536" s="113" t="s">
        <v>9934</v>
      </c>
      <c r="I536" s="179" t="s">
        <v>10270</v>
      </c>
      <c r="J536" s="117" t="s">
        <v>156</v>
      </c>
      <c r="K536" s="116">
        <v>846</v>
      </c>
      <c r="L536" s="117"/>
      <c r="M536" s="116" t="s">
        <v>199</v>
      </c>
      <c r="N536" s="115" t="s">
        <v>670</v>
      </c>
      <c r="O536" s="115" t="s">
        <v>499</v>
      </c>
      <c r="P536" s="115" t="s">
        <v>9405</v>
      </c>
      <c r="Q536" s="119" t="s">
        <v>10536</v>
      </c>
      <c r="R536" s="119" t="s">
        <v>11049</v>
      </c>
      <c r="S536" s="120" t="s">
        <v>165</v>
      </c>
      <c r="T536" s="115" t="s">
        <v>168</v>
      </c>
      <c r="U536" s="180"/>
      <c r="V536" s="180"/>
      <c r="W536" s="121" t="str">
        <f>VLOOKUP(TRIM(X536),X10:Y88,2,FALSE)</f>
        <v>Krisztian</v>
      </c>
      <c r="X536" s="215" t="str">
        <f t="shared" si="34"/>
        <v>6.12</v>
      </c>
      <c r="Y536" s="226">
        <f t="shared" si="36"/>
        <v>0</v>
      </c>
      <c r="Z536" s="215">
        <f t="shared" si="37"/>
        <v>0</v>
      </c>
      <c r="AA536" s="215">
        <f t="shared" si="35"/>
        <v>32</v>
      </c>
    </row>
    <row r="537" spans="1:27" ht="37.15" customHeight="1" x14ac:dyDescent="0.25">
      <c r="A537" s="110" t="s">
        <v>135</v>
      </c>
      <c r="B537" s="264" t="s">
        <v>13349</v>
      </c>
      <c r="C537" s="112" t="s">
        <v>136</v>
      </c>
      <c r="D537" s="112" t="s">
        <v>252</v>
      </c>
      <c r="E537" s="223" t="s">
        <v>7743</v>
      </c>
      <c r="F537" s="113" t="s">
        <v>23</v>
      </c>
      <c r="G537" s="113" t="s">
        <v>137</v>
      </c>
      <c r="H537" s="113" t="s">
        <v>9935</v>
      </c>
      <c r="I537" s="179" t="s">
        <v>10270</v>
      </c>
      <c r="J537" s="117" t="s">
        <v>156</v>
      </c>
      <c r="K537" s="116">
        <v>847</v>
      </c>
      <c r="L537" s="117"/>
      <c r="M537" s="116" t="s">
        <v>199</v>
      </c>
      <c r="N537" s="115" t="s">
        <v>670</v>
      </c>
      <c r="O537" s="115" t="s">
        <v>499</v>
      </c>
      <c r="P537" s="115" t="s">
        <v>9405</v>
      </c>
      <c r="Q537" s="119" t="s">
        <v>10537</v>
      </c>
      <c r="R537" s="119" t="s">
        <v>11049</v>
      </c>
      <c r="S537" s="120" t="s">
        <v>165</v>
      </c>
      <c r="T537" s="115" t="s">
        <v>168</v>
      </c>
      <c r="U537" s="180"/>
      <c r="V537" s="180"/>
      <c r="W537" s="121" t="str">
        <f>VLOOKUP(TRIM(X537),X10:Y88,2,FALSE)</f>
        <v>Krisztian</v>
      </c>
      <c r="X537" s="215" t="str">
        <f t="shared" ref="X537:X600" si="38">IF(ISNONTEXT(D537),"" &amp; D537 &amp;"",T(D537))</f>
        <v>6.12</v>
      </c>
      <c r="Y537" s="226">
        <f t="shared" si="36"/>
        <v>0</v>
      </c>
      <c r="Z537" s="215">
        <f t="shared" si="37"/>
        <v>0</v>
      </c>
      <c r="AA537" s="215">
        <f t="shared" ref="AA537:AA600" si="39">LEN(I537)</f>
        <v>32</v>
      </c>
    </row>
    <row r="538" spans="1:27" ht="35.25" customHeight="1" x14ac:dyDescent="0.25">
      <c r="A538" s="110" t="s">
        <v>135</v>
      </c>
      <c r="B538" s="264" t="s">
        <v>13046</v>
      </c>
      <c r="C538" s="112" t="s">
        <v>136</v>
      </c>
      <c r="D538" s="112" t="s">
        <v>252</v>
      </c>
      <c r="E538" s="223" t="s">
        <v>7744</v>
      </c>
      <c r="F538" s="113" t="s">
        <v>23</v>
      </c>
      <c r="G538" s="113" t="s">
        <v>137</v>
      </c>
      <c r="H538" s="113" t="s">
        <v>9936</v>
      </c>
      <c r="I538" s="179" t="s">
        <v>10270</v>
      </c>
      <c r="J538" s="115" t="s">
        <v>156</v>
      </c>
      <c r="K538" s="181">
        <v>848</v>
      </c>
      <c r="L538" s="115"/>
      <c r="M538" s="181" t="s">
        <v>199</v>
      </c>
      <c r="N538" s="115" t="s">
        <v>670</v>
      </c>
      <c r="O538" s="115" t="s">
        <v>499</v>
      </c>
      <c r="P538" s="115" t="s">
        <v>9405</v>
      </c>
      <c r="Q538" s="119" t="s">
        <v>10538</v>
      </c>
      <c r="R538" s="119" t="s">
        <v>11043</v>
      </c>
      <c r="S538" s="120" t="s">
        <v>11043</v>
      </c>
      <c r="T538" s="115" t="s">
        <v>168</v>
      </c>
      <c r="U538" s="180"/>
      <c r="V538" s="180"/>
      <c r="W538" s="121" t="str">
        <f>VLOOKUP(TRIM(X538),X10:Y88,2,FALSE)</f>
        <v>Krisztian</v>
      </c>
      <c r="X538" s="215" t="str">
        <f t="shared" si="38"/>
        <v>6.12</v>
      </c>
      <c r="Y538" s="226">
        <f t="shared" si="36"/>
        <v>0</v>
      </c>
      <c r="Z538" s="215">
        <f t="shared" si="37"/>
        <v>0</v>
      </c>
      <c r="AA538" s="215">
        <f t="shared" si="39"/>
        <v>32</v>
      </c>
    </row>
    <row r="539" spans="1:27" ht="35.25" customHeight="1" x14ac:dyDescent="0.25">
      <c r="A539" s="110" t="s">
        <v>135</v>
      </c>
      <c r="B539" s="264" t="s">
        <v>13350</v>
      </c>
      <c r="C539" s="112" t="s">
        <v>136</v>
      </c>
      <c r="D539" s="112" t="s">
        <v>252</v>
      </c>
      <c r="E539" s="223" t="s">
        <v>7745</v>
      </c>
      <c r="F539" s="113" t="s">
        <v>23</v>
      </c>
      <c r="G539" s="113" t="s">
        <v>137</v>
      </c>
      <c r="H539" s="113" t="s">
        <v>9937</v>
      </c>
      <c r="I539" s="179" t="s">
        <v>169</v>
      </c>
      <c r="J539" s="117" t="s">
        <v>156</v>
      </c>
      <c r="K539" s="116">
        <v>849</v>
      </c>
      <c r="L539" s="117"/>
      <c r="M539" s="116" t="s">
        <v>199</v>
      </c>
      <c r="N539" s="115" t="s">
        <v>670</v>
      </c>
      <c r="O539" s="115" t="s">
        <v>499</v>
      </c>
      <c r="P539" s="115" t="s">
        <v>9405</v>
      </c>
      <c r="Q539" s="119" t="s">
        <v>10539</v>
      </c>
      <c r="R539" s="119" t="s">
        <v>429</v>
      </c>
      <c r="S539" s="123" t="s">
        <v>144</v>
      </c>
      <c r="T539" s="115" t="s">
        <v>168</v>
      </c>
      <c r="U539" s="180"/>
      <c r="V539" s="180"/>
      <c r="W539" s="121" t="str">
        <f>VLOOKUP(TRIM(X539),X10:Y88,2,FALSE)</f>
        <v>Krisztian</v>
      </c>
      <c r="X539" s="215" t="str">
        <f t="shared" si="38"/>
        <v>6.12</v>
      </c>
      <c r="Y539" s="226">
        <f t="shared" si="36"/>
        <v>0</v>
      </c>
      <c r="Z539" s="215">
        <f t="shared" si="37"/>
        <v>0</v>
      </c>
      <c r="AA539" s="215">
        <f t="shared" si="39"/>
        <v>17</v>
      </c>
    </row>
    <row r="540" spans="1:27" ht="35.25" customHeight="1" x14ac:dyDescent="0.25">
      <c r="A540" s="110" t="s">
        <v>135</v>
      </c>
      <c r="B540" s="264" t="s">
        <v>13047</v>
      </c>
      <c r="C540" s="112" t="s">
        <v>136</v>
      </c>
      <c r="D540" s="112" t="s">
        <v>252</v>
      </c>
      <c r="E540" s="223" t="s">
        <v>7746</v>
      </c>
      <c r="F540" s="113" t="s">
        <v>23</v>
      </c>
      <c r="G540" s="113" t="s">
        <v>137</v>
      </c>
      <c r="H540" s="113" t="s">
        <v>9938</v>
      </c>
      <c r="I540" s="179" t="s">
        <v>169</v>
      </c>
      <c r="J540" s="117" t="s">
        <v>166</v>
      </c>
      <c r="K540" s="116">
        <v>937</v>
      </c>
      <c r="L540" s="117"/>
      <c r="M540" s="116" t="s">
        <v>199</v>
      </c>
      <c r="N540" s="115" t="s">
        <v>9411</v>
      </c>
      <c r="O540" s="115" t="s">
        <v>499</v>
      </c>
      <c r="P540" s="115" t="s">
        <v>9405</v>
      </c>
      <c r="Q540" s="119" t="s">
        <v>10540</v>
      </c>
      <c r="R540" s="119" t="s">
        <v>11051</v>
      </c>
      <c r="S540" s="120" t="s">
        <v>11045</v>
      </c>
      <c r="T540" s="115" t="s">
        <v>168</v>
      </c>
      <c r="U540" s="180"/>
      <c r="V540" s="180"/>
      <c r="W540" s="121" t="str">
        <f>VLOOKUP(TRIM(X540),X10:Y88,2,FALSE)</f>
        <v>Krisztian</v>
      </c>
      <c r="X540" s="215" t="str">
        <f t="shared" si="38"/>
        <v>6.12</v>
      </c>
      <c r="Y540" s="226">
        <f t="shared" si="36"/>
        <v>0</v>
      </c>
      <c r="Z540" s="215">
        <f t="shared" si="37"/>
        <v>0</v>
      </c>
      <c r="AA540" s="215">
        <f t="shared" si="39"/>
        <v>17</v>
      </c>
    </row>
    <row r="541" spans="1:27" ht="35.25" customHeight="1" x14ac:dyDescent="0.25">
      <c r="A541" s="110" t="s">
        <v>135</v>
      </c>
      <c r="B541" s="264" t="s">
        <v>13103</v>
      </c>
      <c r="C541" s="112" t="s">
        <v>136</v>
      </c>
      <c r="D541" s="112" t="s">
        <v>470</v>
      </c>
      <c r="E541" s="223" t="s">
        <v>7747</v>
      </c>
      <c r="F541" s="113" t="s">
        <v>23</v>
      </c>
      <c r="G541" s="113" t="s">
        <v>137</v>
      </c>
      <c r="H541" s="113" t="s">
        <v>9939</v>
      </c>
      <c r="I541" s="179" t="s">
        <v>169</v>
      </c>
      <c r="J541" s="117" t="s">
        <v>156</v>
      </c>
      <c r="K541" s="116">
        <v>850</v>
      </c>
      <c r="L541" s="117"/>
      <c r="M541" s="116" t="s">
        <v>199</v>
      </c>
      <c r="N541" s="115" t="s">
        <v>670</v>
      </c>
      <c r="O541" s="115" t="s">
        <v>499</v>
      </c>
      <c r="P541" s="115" t="s">
        <v>9624</v>
      </c>
      <c r="Q541" s="119" t="s">
        <v>10541</v>
      </c>
      <c r="R541" s="119" t="s">
        <v>11457</v>
      </c>
      <c r="S541" s="120" t="s">
        <v>11458</v>
      </c>
      <c r="T541" s="115" t="s">
        <v>168</v>
      </c>
      <c r="U541" s="180"/>
      <c r="V541" s="180"/>
      <c r="W541" s="121" t="str">
        <f>VLOOKUP(TRIM(X541),X10:Y88,2,FALSE)</f>
        <v>Frank</v>
      </c>
      <c r="X541" s="215" t="str">
        <f t="shared" si="38"/>
        <v>6.21</v>
      </c>
      <c r="Y541" s="226">
        <f t="shared" si="36"/>
        <v>0</v>
      </c>
      <c r="Z541" s="215">
        <f t="shared" si="37"/>
        <v>0</v>
      </c>
      <c r="AA541" s="215">
        <f t="shared" si="39"/>
        <v>17</v>
      </c>
    </row>
    <row r="542" spans="1:27" ht="35.25" customHeight="1" x14ac:dyDescent="0.25">
      <c r="A542" s="110" t="s">
        <v>135</v>
      </c>
      <c r="B542" s="264" t="s">
        <v>13104</v>
      </c>
      <c r="C542" s="112" t="s">
        <v>136</v>
      </c>
      <c r="D542" s="112" t="s">
        <v>470</v>
      </c>
      <c r="E542" s="223" t="s">
        <v>7748</v>
      </c>
      <c r="F542" s="113" t="s">
        <v>23</v>
      </c>
      <c r="G542" s="113" t="s">
        <v>137</v>
      </c>
      <c r="H542" s="113" t="s">
        <v>9940</v>
      </c>
      <c r="I542" s="179" t="s">
        <v>169</v>
      </c>
      <c r="J542" s="117" t="s">
        <v>166</v>
      </c>
      <c r="K542" s="116">
        <v>938</v>
      </c>
      <c r="L542" s="117"/>
      <c r="M542" s="116" t="s">
        <v>199</v>
      </c>
      <c r="N542" s="115" t="s">
        <v>9411</v>
      </c>
      <c r="O542" s="115" t="s">
        <v>499</v>
      </c>
      <c r="P542" s="115" t="s">
        <v>9624</v>
      </c>
      <c r="Q542" s="119" t="s">
        <v>10542</v>
      </c>
      <c r="R542" s="119" t="s">
        <v>11460</v>
      </c>
      <c r="S542" s="120" t="s">
        <v>165</v>
      </c>
      <c r="T542" s="115" t="s">
        <v>168</v>
      </c>
      <c r="U542" s="180"/>
      <c r="V542" s="180"/>
      <c r="W542" s="121" t="str">
        <f>VLOOKUP(TRIM(X542),X10:Y88,2,FALSE)</f>
        <v>Frank</v>
      </c>
      <c r="X542" s="215" t="str">
        <f t="shared" si="38"/>
        <v>6.21</v>
      </c>
      <c r="Y542" s="226">
        <f t="shared" si="36"/>
        <v>0</v>
      </c>
      <c r="Z542" s="215">
        <f t="shared" si="37"/>
        <v>0</v>
      </c>
      <c r="AA542" s="215">
        <f t="shared" si="39"/>
        <v>17</v>
      </c>
    </row>
    <row r="543" spans="1:27" ht="35.25" customHeight="1" x14ac:dyDescent="0.25">
      <c r="A543" s="110" t="s">
        <v>135</v>
      </c>
      <c r="B543" s="264"/>
      <c r="C543" s="112" t="s">
        <v>136</v>
      </c>
      <c r="D543" s="112" t="s">
        <v>120</v>
      </c>
      <c r="E543" s="223" t="s">
        <v>7749</v>
      </c>
      <c r="F543" s="113" t="s">
        <v>154</v>
      </c>
      <c r="G543" s="113" t="s">
        <v>47</v>
      </c>
      <c r="H543" s="113" t="s">
        <v>9904</v>
      </c>
      <c r="I543" s="179" t="s">
        <v>10271</v>
      </c>
      <c r="J543" s="115" t="s">
        <v>178</v>
      </c>
      <c r="K543" s="181"/>
      <c r="L543" s="115"/>
      <c r="M543" s="181"/>
      <c r="N543" s="115"/>
      <c r="O543" s="115"/>
      <c r="P543" s="115" t="s">
        <v>643</v>
      </c>
      <c r="Q543" s="119" t="s">
        <v>9905</v>
      </c>
      <c r="R543" s="119" t="s">
        <v>12805</v>
      </c>
      <c r="S543" s="120" t="s">
        <v>151</v>
      </c>
      <c r="T543" s="115" t="s">
        <v>168</v>
      </c>
      <c r="U543" s="180"/>
      <c r="V543" s="180"/>
      <c r="W543" s="121" t="str">
        <f>VLOOKUP(TRIM(X543),X10:Y88,2,FALSE)</f>
        <v>Frank</v>
      </c>
      <c r="X543" s="215" t="str">
        <f t="shared" si="38"/>
        <v>7.1</v>
      </c>
      <c r="Y543" s="226">
        <f t="shared" si="36"/>
        <v>0</v>
      </c>
      <c r="Z543" s="215">
        <f t="shared" si="37"/>
        <v>0</v>
      </c>
      <c r="AA543" s="215">
        <f t="shared" si="39"/>
        <v>51</v>
      </c>
    </row>
    <row r="544" spans="1:27" ht="35.25" customHeight="1" x14ac:dyDescent="0.25">
      <c r="A544" s="110" t="s">
        <v>135</v>
      </c>
      <c r="B544" s="264" t="s">
        <v>13352</v>
      </c>
      <c r="C544" s="112" t="s">
        <v>136</v>
      </c>
      <c r="D544" s="112" t="s">
        <v>120</v>
      </c>
      <c r="E544" s="223" t="s">
        <v>7750</v>
      </c>
      <c r="F544" s="113" t="s">
        <v>23</v>
      </c>
      <c r="G544" s="113" t="s">
        <v>137</v>
      </c>
      <c r="H544" s="113" t="s">
        <v>9941</v>
      </c>
      <c r="I544" s="179" t="s">
        <v>10272</v>
      </c>
      <c r="J544" s="117" t="s">
        <v>178</v>
      </c>
      <c r="K544" s="116">
        <v>426</v>
      </c>
      <c r="L544" s="117"/>
      <c r="M544" s="116" t="s">
        <v>199</v>
      </c>
      <c r="N544" s="115" t="s">
        <v>9460</v>
      </c>
      <c r="O544" s="115" t="s">
        <v>499</v>
      </c>
      <c r="P544" s="115" t="s">
        <v>643</v>
      </c>
      <c r="Q544" s="119" t="s">
        <v>13351</v>
      </c>
      <c r="R544" s="119" t="s">
        <v>172</v>
      </c>
      <c r="S544" s="129" t="s">
        <v>172</v>
      </c>
      <c r="T544" s="115" t="s">
        <v>168</v>
      </c>
      <c r="U544" s="180"/>
      <c r="V544" s="180"/>
      <c r="W544" s="121" t="str">
        <f>VLOOKUP(TRIM(X544),X10:Y88,2,FALSE)</f>
        <v>Frank</v>
      </c>
      <c r="X544" s="215" t="str">
        <f t="shared" si="38"/>
        <v>7.1</v>
      </c>
      <c r="Y544" s="226">
        <f t="shared" si="36"/>
        <v>0</v>
      </c>
      <c r="Z544" s="215">
        <f t="shared" si="37"/>
        <v>0</v>
      </c>
      <c r="AA544" s="215">
        <f t="shared" si="39"/>
        <v>53</v>
      </c>
    </row>
    <row r="545" spans="1:27" ht="35.25" customHeight="1" x14ac:dyDescent="0.25">
      <c r="A545" s="110" t="s">
        <v>135</v>
      </c>
      <c r="B545" s="264"/>
      <c r="C545" s="112" t="s">
        <v>136</v>
      </c>
      <c r="D545" s="112" t="s">
        <v>564</v>
      </c>
      <c r="E545" s="223" t="s">
        <v>7751</v>
      </c>
      <c r="F545" s="113" t="s">
        <v>154</v>
      </c>
      <c r="G545" s="113" t="s">
        <v>150</v>
      </c>
      <c r="H545" s="113" t="s">
        <v>9906</v>
      </c>
      <c r="I545" s="179" t="s">
        <v>162</v>
      </c>
      <c r="J545" s="117"/>
      <c r="K545" s="116"/>
      <c r="L545" s="117"/>
      <c r="M545" s="116"/>
      <c r="N545" s="115"/>
      <c r="O545" s="115" t="s">
        <v>499</v>
      </c>
      <c r="P545" s="115" t="s">
        <v>676</v>
      </c>
      <c r="Q545" s="119" t="s">
        <v>9907</v>
      </c>
      <c r="R545" s="119" t="s">
        <v>10818</v>
      </c>
      <c r="S545" s="120" t="s">
        <v>151</v>
      </c>
      <c r="T545" s="115" t="s">
        <v>160</v>
      </c>
      <c r="U545" s="180"/>
      <c r="V545" s="180"/>
      <c r="W545" s="121" t="str">
        <f>VLOOKUP(TRIM(X545),X10:Y88,2,FALSE)</f>
        <v>Frank</v>
      </c>
      <c r="X545" s="215" t="str">
        <f t="shared" si="38"/>
        <v>6.19</v>
      </c>
      <c r="Y545" s="226">
        <f t="shared" si="36"/>
        <v>0</v>
      </c>
      <c r="Z545" s="215">
        <f t="shared" si="37"/>
        <v>0</v>
      </c>
      <c r="AA545" s="215">
        <f t="shared" si="39"/>
        <v>12</v>
      </c>
    </row>
    <row r="546" spans="1:27" ht="37.15" customHeight="1" x14ac:dyDescent="0.25">
      <c r="A546" s="110" t="s">
        <v>135</v>
      </c>
      <c r="B546" s="264" t="s">
        <v>13353</v>
      </c>
      <c r="C546" s="112" t="s">
        <v>136</v>
      </c>
      <c r="D546" s="112" t="s">
        <v>94</v>
      </c>
      <c r="E546" s="223" t="s">
        <v>7752</v>
      </c>
      <c r="F546" s="113" t="s">
        <v>23</v>
      </c>
      <c r="G546" s="113" t="s">
        <v>137</v>
      </c>
      <c r="H546" s="113" t="s">
        <v>9942</v>
      </c>
      <c r="I546" s="179" t="s">
        <v>184</v>
      </c>
      <c r="J546" s="117" t="s">
        <v>156</v>
      </c>
      <c r="K546" s="116">
        <v>851</v>
      </c>
      <c r="L546" s="117"/>
      <c r="M546" s="116" t="s">
        <v>171</v>
      </c>
      <c r="N546" s="115" t="s">
        <v>670</v>
      </c>
      <c r="O546" s="115" t="s">
        <v>153</v>
      </c>
      <c r="P546" s="115" t="s">
        <v>164</v>
      </c>
      <c r="Q546" s="119" t="s">
        <v>10543</v>
      </c>
      <c r="R546" s="119" t="s">
        <v>10769</v>
      </c>
      <c r="S546" s="120" t="s">
        <v>165</v>
      </c>
      <c r="T546" s="115" t="s">
        <v>221</v>
      </c>
      <c r="U546" s="180"/>
      <c r="V546" s="180"/>
      <c r="W546" s="121" t="str">
        <f>VLOOKUP(TRIM(X546),X10:Y88,2,FALSE)</f>
        <v>Frank</v>
      </c>
      <c r="X546" s="215" t="str">
        <f t="shared" si="38"/>
        <v>6.5.2</v>
      </c>
      <c r="Y546" s="226">
        <f t="shared" si="36"/>
        <v>0</v>
      </c>
      <c r="Z546" s="215">
        <f t="shared" si="37"/>
        <v>0</v>
      </c>
      <c r="AA546" s="215">
        <f t="shared" si="39"/>
        <v>21</v>
      </c>
    </row>
    <row r="547" spans="1:27" ht="35.25" customHeight="1" x14ac:dyDescent="0.25">
      <c r="A547" s="110" t="s">
        <v>135</v>
      </c>
      <c r="B547" s="264">
        <v>8.1300000000000008</v>
      </c>
      <c r="C547" s="112" t="s">
        <v>136</v>
      </c>
      <c r="D547" s="112" t="s">
        <v>251</v>
      </c>
      <c r="E547" s="223" t="s">
        <v>7753</v>
      </c>
      <c r="F547" s="113" t="s">
        <v>23</v>
      </c>
      <c r="G547" s="113" t="s">
        <v>137</v>
      </c>
      <c r="H547" s="113" t="s">
        <v>9943</v>
      </c>
      <c r="I547" s="179" t="s">
        <v>184</v>
      </c>
      <c r="J547" s="117" t="s">
        <v>591</v>
      </c>
      <c r="K547" s="116">
        <v>3</v>
      </c>
      <c r="L547" s="117"/>
      <c r="M547" s="116" t="s">
        <v>171</v>
      </c>
      <c r="N547" s="115" t="s">
        <v>596</v>
      </c>
      <c r="O547" s="115" t="s">
        <v>499</v>
      </c>
      <c r="P547" s="115" t="s">
        <v>592</v>
      </c>
      <c r="Q547" s="119" t="s">
        <v>10544</v>
      </c>
      <c r="R547" s="119" t="s">
        <v>152</v>
      </c>
      <c r="S547" s="120" t="s">
        <v>151</v>
      </c>
      <c r="T547" s="115" t="s">
        <v>221</v>
      </c>
      <c r="U547" s="180"/>
      <c r="V547" s="180"/>
      <c r="W547" s="121" t="str">
        <f>VLOOKUP(TRIM(X547),X10:Y88,2,FALSE)</f>
        <v>Puneet</v>
      </c>
      <c r="X547" s="215" t="str">
        <f t="shared" si="38"/>
        <v>6.11</v>
      </c>
      <c r="Y547" s="226">
        <f t="shared" si="36"/>
        <v>0</v>
      </c>
      <c r="Z547" s="215">
        <f t="shared" si="37"/>
        <v>0</v>
      </c>
      <c r="AA547" s="215">
        <f t="shared" si="39"/>
        <v>21</v>
      </c>
    </row>
    <row r="548" spans="1:27" ht="35.25" customHeight="1" x14ac:dyDescent="0.25">
      <c r="A548" s="110" t="s">
        <v>135</v>
      </c>
      <c r="B548" s="264"/>
      <c r="C548" s="112" t="s">
        <v>136</v>
      </c>
      <c r="D548" s="112" t="s">
        <v>120</v>
      </c>
      <c r="E548" s="223" t="s">
        <v>7754</v>
      </c>
      <c r="F548" s="113" t="s">
        <v>154</v>
      </c>
      <c r="G548" s="113" t="s">
        <v>137</v>
      </c>
      <c r="H548" s="113" t="s">
        <v>9909</v>
      </c>
      <c r="I548" s="179" t="s">
        <v>10273</v>
      </c>
      <c r="J548" s="117"/>
      <c r="K548" s="116"/>
      <c r="L548" s="117"/>
      <c r="M548" s="116"/>
      <c r="N548" s="115"/>
      <c r="O548" s="115" t="s">
        <v>499</v>
      </c>
      <c r="P548" s="115"/>
      <c r="Q548" s="119" t="s">
        <v>9910</v>
      </c>
      <c r="R548" s="119" t="s">
        <v>10736</v>
      </c>
      <c r="S548" s="120" t="s">
        <v>10737</v>
      </c>
      <c r="T548" s="115" t="s">
        <v>168</v>
      </c>
      <c r="U548" s="180"/>
      <c r="V548" s="180"/>
      <c r="W548" s="121" t="str">
        <f>VLOOKUP(TRIM(X548),X10:Y88,2,FALSE)</f>
        <v>Frank</v>
      </c>
      <c r="X548" s="215" t="str">
        <f t="shared" si="38"/>
        <v>7.1</v>
      </c>
      <c r="Y548" s="226">
        <f t="shared" si="36"/>
        <v>0</v>
      </c>
      <c r="Z548" s="215">
        <f t="shared" si="37"/>
        <v>0</v>
      </c>
      <c r="AA548" s="215">
        <f t="shared" si="39"/>
        <v>52</v>
      </c>
    </row>
    <row r="549" spans="1:27" ht="35.25" customHeight="1" x14ac:dyDescent="0.25">
      <c r="A549" s="110" t="s">
        <v>135</v>
      </c>
      <c r="B549" s="264" t="s">
        <v>13354</v>
      </c>
      <c r="C549" s="112" t="s">
        <v>136</v>
      </c>
      <c r="D549" s="112" t="s">
        <v>102</v>
      </c>
      <c r="E549" s="223" t="s">
        <v>7755</v>
      </c>
      <c r="F549" s="113" t="s">
        <v>23</v>
      </c>
      <c r="G549" s="113" t="s">
        <v>137</v>
      </c>
      <c r="H549" s="113" t="s">
        <v>9944</v>
      </c>
      <c r="I549" s="179" t="s">
        <v>169</v>
      </c>
      <c r="J549" s="117" t="s">
        <v>166</v>
      </c>
      <c r="K549" s="116">
        <v>939</v>
      </c>
      <c r="L549" s="117"/>
      <c r="M549" s="116" t="s">
        <v>171</v>
      </c>
      <c r="N549" s="115" t="s">
        <v>9411</v>
      </c>
      <c r="O549" s="115" t="s">
        <v>153</v>
      </c>
      <c r="P549" s="115" t="s">
        <v>164</v>
      </c>
      <c r="Q549" s="119" t="s">
        <v>10545</v>
      </c>
      <c r="R549" s="119" t="s">
        <v>11081</v>
      </c>
      <c r="S549" s="120" t="s">
        <v>11081</v>
      </c>
      <c r="T549" s="115" t="s">
        <v>168</v>
      </c>
      <c r="U549" s="180"/>
      <c r="V549" s="180"/>
      <c r="W549" s="121" t="str">
        <f>VLOOKUP(TRIM(X549),X10:Y88,2,FALSE)</f>
        <v>Frank</v>
      </c>
      <c r="X549" s="215" t="str">
        <f t="shared" si="38"/>
        <v>6.5.6</v>
      </c>
      <c r="Y549" s="226">
        <f t="shared" si="36"/>
        <v>0</v>
      </c>
      <c r="Z549" s="215">
        <f t="shared" si="37"/>
        <v>0</v>
      </c>
      <c r="AA549" s="215">
        <f t="shared" si="39"/>
        <v>17</v>
      </c>
    </row>
    <row r="550" spans="1:27" ht="35.25" customHeight="1" x14ac:dyDescent="0.25">
      <c r="A550" s="110" t="s">
        <v>135</v>
      </c>
      <c r="B550" s="264" t="s">
        <v>13355</v>
      </c>
      <c r="C550" s="112" t="s">
        <v>136</v>
      </c>
      <c r="D550" s="112" t="s">
        <v>115</v>
      </c>
      <c r="E550" s="223" t="s">
        <v>7756</v>
      </c>
      <c r="F550" s="113" t="s">
        <v>23</v>
      </c>
      <c r="G550" s="113" t="s">
        <v>137</v>
      </c>
      <c r="H550" s="113" t="s">
        <v>9945</v>
      </c>
      <c r="I550" s="179" t="s">
        <v>10274</v>
      </c>
      <c r="J550" s="115" t="s">
        <v>156</v>
      </c>
      <c r="K550" s="181">
        <v>852</v>
      </c>
      <c r="L550" s="115"/>
      <c r="M550" s="181" t="s">
        <v>199</v>
      </c>
      <c r="N550" s="115" t="s">
        <v>670</v>
      </c>
      <c r="O550" s="115" t="s">
        <v>499</v>
      </c>
      <c r="P550" s="115" t="s">
        <v>9412</v>
      </c>
      <c r="Q550" s="119" t="s">
        <v>10546</v>
      </c>
      <c r="R550" s="119" t="s">
        <v>10991</v>
      </c>
      <c r="S550" s="120" t="s">
        <v>165</v>
      </c>
      <c r="T550" s="115" t="s">
        <v>168</v>
      </c>
      <c r="U550" s="180"/>
      <c r="V550" s="180"/>
      <c r="W550" s="121" t="str">
        <f>VLOOKUP(TRIM(X550),X10:Y88,2,FALSE)</f>
        <v>Krisztian</v>
      </c>
      <c r="X550" s="215" t="str">
        <f t="shared" si="38"/>
        <v>6.8</v>
      </c>
      <c r="Y550" s="226">
        <f t="shared" si="36"/>
        <v>0</v>
      </c>
      <c r="Z550" s="215">
        <f t="shared" si="37"/>
        <v>0</v>
      </c>
      <c r="AA550" s="215">
        <f t="shared" si="39"/>
        <v>16</v>
      </c>
    </row>
    <row r="551" spans="1:27" ht="35.25" customHeight="1" x14ac:dyDescent="0.25">
      <c r="A551" s="110" t="s">
        <v>135</v>
      </c>
      <c r="B551" s="264" t="s">
        <v>13356</v>
      </c>
      <c r="C551" s="112" t="s">
        <v>136</v>
      </c>
      <c r="D551" s="112" t="s">
        <v>115</v>
      </c>
      <c r="E551" s="223" t="s">
        <v>7757</v>
      </c>
      <c r="F551" s="113" t="s">
        <v>23</v>
      </c>
      <c r="G551" s="113" t="s">
        <v>137</v>
      </c>
      <c r="H551" s="113" t="s">
        <v>9946</v>
      </c>
      <c r="I551" s="179" t="s">
        <v>10274</v>
      </c>
      <c r="J551" s="117" t="s">
        <v>166</v>
      </c>
      <c r="K551" s="116">
        <v>940</v>
      </c>
      <c r="L551" s="117"/>
      <c r="M551" s="116" t="s">
        <v>199</v>
      </c>
      <c r="N551" s="115" t="s">
        <v>9411</v>
      </c>
      <c r="O551" s="115" t="s">
        <v>499</v>
      </c>
      <c r="P551" s="115" t="s">
        <v>9412</v>
      </c>
      <c r="Q551" s="119" t="s">
        <v>10547</v>
      </c>
      <c r="R551" s="119" t="s">
        <v>11598</v>
      </c>
      <c r="S551" s="120" t="s">
        <v>165</v>
      </c>
      <c r="T551" s="115" t="s">
        <v>168</v>
      </c>
      <c r="U551" s="180"/>
      <c r="V551" s="180"/>
      <c r="W551" s="121" t="str">
        <f>VLOOKUP(TRIM(X551),X10:Y88,2,FALSE)</f>
        <v>Krisztian</v>
      </c>
      <c r="X551" s="215" t="str">
        <f t="shared" si="38"/>
        <v>6.8</v>
      </c>
      <c r="Y551" s="226">
        <f t="shared" si="36"/>
        <v>0</v>
      </c>
      <c r="Z551" s="215">
        <f t="shared" si="37"/>
        <v>0</v>
      </c>
      <c r="AA551" s="215">
        <f t="shared" si="39"/>
        <v>16</v>
      </c>
    </row>
    <row r="552" spans="1:27" ht="35.25" customHeight="1" x14ac:dyDescent="0.25">
      <c r="A552" s="110" t="s">
        <v>135</v>
      </c>
      <c r="B552" s="264"/>
      <c r="C552" s="112" t="s">
        <v>136</v>
      </c>
      <c r="D552" s="112" t="s">
        <v>350</v>
      </c>
      <c r="E552" s="223" t="s">
        <v>7758</v>
      </c>
      <c r="F552" s="113" t="s">
        <v>20</v>
      </c>
      <c r="G552" s="113" t="s">
        <v>137</v>
      </c>
      <c r="H552" s="113" t="s">
        <v>9947</v>
      </c>
      <c r="I552" s="179" t="s">
        <v>169</v>
      </c>
      <c r="J552" s="117" t="s">
        <v>9636</v>
      </c>
      <c r="K552" s="116"/>
      <c r="L552" s="117"/>
      <c r="M552" s="116"/>
      <c r="N552" s="115" t="s">
        <v>9474</v>
      </c>
      <c r="O552" s="115" t="s">
        <v>499</v>
      </c>
      <c r="P552" s="115" t="s">
        <v>9637</v>
      </c>
      <c r="Q552" s="119" t="s">
        <v>10548</v>
      </c>
      <c r="R552" s="119" t="s">
        <v>152</v>
      </c>
      <c r="S552" s="120" t="s">
        <v>151</v>
      </c>
      <c r="T552" s="115" t="s">
        <v>168</v>
      </c>
      <c r="U552" s="180"/>
      <c r="V552" s="180"/>
      <c r="W552" s="121" t="str">
        <f>VLOOKUP(TRIM(X552),X10:Y88,2,FALSE)</f>
        <v>Krisztian</v>
      </c>
      <c r="X552" s="215" t="str">
        <f t="shared" si="38"/>
        <v>6.14</v>
      </c>
      <c r="Y552" s="226">
        <f t="shared" si="36"/>
        <v>0</v>
      </c>
      <c r="Z552" s="215">
        <f t="shared" si="37"/>
        <v>0</v>
      </c>
      <c r="AA552" s="215">
        <f t="shared" si="39"/>
        <v>17</v>
      </c>
    </row>
    <row r="553" spans="1:27" ht="35.25" customHeight="1" x14ac:dyDescent="0.25">
      <c r="A553" s="110" t="s">
        <v>135</v>
      </c>
      <c r="B553" s="264"/>
      <c r="C553" s="112" t="s">
        <v>136</v>
      </c>
      <c r="D553" s="112" t="s">
        <v>350</v>
      </c>
      <c r="E553" s="223" t="s">
        <v>7759</v>
      </c>
      <c r="F553" s="113" t="s">
        <v>20</v>
      </c>
      <c r="G553" s="113" t="s">
        <v>137</v>
      </c>
      <c r="H553" s="113" t="s">
        <v>9948</v>
      </c>
      <c r="I553" s="179" t="s">
        <v>169</v>
      </c>
      <c r="J553" s="117" t="s">
        <v>9636</v>
      </c>
      <c r="K553" s="116"/>
      <c r="L553" s="117"/>
      <c r="M553" s="116"/>
      <c r="N553" s="115" t="s">
        <v>9474</v>
      </c>
      <c r="O553" s="115" t="s">
        <v>499</v>
      </c>
      <c r="P553" s="115" t="s">
        <v>9637</v>
      </c>
      <c r="Q553" s="119" t="s">
        <v>10549</v>
      </c>
      <c r="R553" s="119" t="s">
        <v>152</v>
      </c>
      <c r="S553" s="120" t="s">
        <v>151</v>
      </c>
      <c r="T553" s="115" t="s">
        <v>168</v>
      </c>
      <c r="U553" s="180"/>
      <c r="V553" s="180"/>
      <c r="W553" s="121" t="str">
        <f>VLOOKUP(TRIM(X553),X10:Y88,2,FALSE)</f>
        <v>Krisztian</v>
      </c>
      <c r="X553" s="215" t="str">
        <f t="shared" si="38"/>
        <v>6.14</v>
      </c>
      <c r="Y553" s="226">
        <f t="shared" si="36"/>
        <v>0</v>
      </c>
      <c r="Z553" s="215">
        <f t="shared" si="37"/>
        <v>0</v>
      </c>
      <c r="AA553" s="215">
        <f t="shared" si="39"/>
        <v>17</v>
      </c>
    </row>
    <row r="554" spans="1:27" ht="35.25" customHeight="1" x14ac:dyDescent="0.25">
      <c r="A554" s="110" t="s">
        <v>135</v>
      </c>
      <c r="B554" s="264"/>
      <c r="C554" s="112" t="s">
        <v>136</v>
      </c>
      <c r="D554" s="112" t="s">
        <v>350</v>
      </c>
      <c r="E554" s="223" t="s">
        <v>7760</v>
      </c>
      <c r="F554" s="113" t="s">
        <v>20</v>
      </c>
      <c r="G554" s="113" t="s">
        <v>137</v>
      </c>
      <c r="H554" s="113" t="s">
        <v>9949</v>
      </c>
      <c r="I554" s="179" t="s">
        <v>169</v>
      </c>
      <c r="J554" s="117" t="s">
        <v>9636</v>
      </c>
      <c r="K554" s="116"/>
      <c r="L554" s="117"/>
      <c r="M554" s="116"/>
      <c r="N554" s="115" t="s">
        <v>9474</v>
      </c>
      <c r="O554" s="115" t="s">
        <v>499</v>
      </c>
      <c r="P554" s="115" t="s">
        <v>9637</v>
      </c>
      <c r="Q554" s="119" t="s">
        <v>10550</v>
      </c>
      <c r="R554" s="119" t="s">
        <v>172</v>
      </c>
      <c r="S554" s="129" t="s">
        <v>172</v>
      </c>
      <c r="T554" s="115" t="s">
        <v>168</v>
      </c>
      <c r="U554" s="180"/>
      <c r="V554" s="180"/>
      <c r="W554" s="121" t="str">
        <f>VLOOKUP(TRIM(X554),X10:Y88,2,FALSE)</f>
        <v>Krisztian</v>
      </c>
      <c r="X554" s="215" t="str">
        <f t="shared" si="38"/>
        <v>6.14</v>
      </c>
      <c r="Y554" s="226">
        <f t="shared" si="36"/>
        <v>0</v>
      </c>
      <c r="Z554" s="215">
        <f t="shared" si="37"/>
        <v>0</v>
      </c>
      <c r="AA554" s="215">
        <f t="shared" si="39"/>
        <v>17</v>
      </c>
    </row>
    <row r="555" spans="1:27" ht="35.25" customHeight="1" x14ac:dyDescent="0.25">
      <c r="A555" s="110" t="s">
        <v>135</v>
      </c>
      <c r="B555" s="264"/>
      <c r="C555" s="112" t="s">
        <v>136</v>
      </c>
      <c r="D555" s="112" t="s">
        <v>350</v>
      </c>
      <c r="E555" s="223" t="s">
        <v>7761</v>
      </c>
      <c r="F555" s="113" t="s">
        <v>20</v>
      </c>
      <c r="G555" s="113" t="s">
        <v>137</v>
      </c>
      <c r="H555" s="113" t="s">
        <v>9950</v>
      </c>
      <c r="I555" s="179" t="s">
        <v>169</v>
      </c>
      <c r="J555" s="117" t="s">
        <v>9636</v>
      </c>
      <c r="K555" s="116"/>
      <c r="L555" s="117"/>
      <c r="M555" s="116"/>
      <c r="N555" s="115" t="s">
        <v>9474</v>
      </c>
      <c r="O555" s="115" t="s">
        <v>499</v>
      </c>
      <c r="P555" s="115" t="s">
        <v>9637</v>
      </c>
      <c r="Q555" s="119" t="s">
        <v>10551</v>
      </c>
      <c r="R555" s="119" t="s">
        <v>11470</v>
      </c>
      <c r="S555" s="120" t="s">
        <v>11470</v>
      </c>
      <c r="T555" s="115" t="s">
        <v>168</v>
      </c>
      <c r="U555" s="180"/>
      <c r="V555" s="180"/>
      <c r="W555" s="121" t="str">
        <f>VLOOKUP(TRIM(X555),X10:Y88,2,FALSE)</f>
        <v>Krisztian</v>
      </c>
      <c r="X555" s="215" t="str">
        <f t="shared" si="38"/>
        <v>6.14</v>
      </c>
      <c r="Y555" s="226">
        <f t="shared" si="36"/>
        <v>0</v>
      </c>
      <c r="Z555" s="215">
        <f t="shared" si="37"/>
        <v>0</v>
      </c>
      <c r="AA555" s="215">
        <f t="shared" si="39"/>
        <v>17</v>
      </c>
    </row>
    <row r="556" spans="1:27" ht="35.25" customHeight="1" x14ac:dyDescent="0.25">
      <c r="A556" s="110" t="s">
        <v>135</v>
      </c>
      <c r="B556" s="264"/>
      <c r="C556" s="112" t="s">
        <v>136</v>
      </c>
      <c r="D556" s="112" t="s">
        <v>350</v>
      </c>
      <c r="E556" s="223" t="s">
        <v>7762</v>
      </c>
      <c r="F556" s="113" t="s">
        <v>20</v>
      </c>
      <c r="G556" s="113" t="s">
        <v>137</v>
      </c>
      <c r="H556" s="113" t="s">
        <v>9951</v>
      </c>
      <c r="I556" s="179" t="s">
        <v>169</v>
      </c>
      <c r="J556" s="117" t="s">
        <v>9636</v>
      </c>
      <c r="K556" s="116"/>
      <c r="L556" s="117"/>
      <c r="M556" s="116"/>
      <c r="N556" s="115" t="s">
        <v>9474</v>
      </c>
      <c r="O556" s="115" t="s">
        <v>499</v>
      </c>
      <c r="P556" s="115" t="s">
        <v>9637</v>
      </c>
      <c r="Q556" s="119" t="s">
        <v>10552</v>
      </c>
      <c r="R556" s="119" t="s">
        <v>11471</v>
      </c>
      <c r="S556" s="120" t="s">
        <v>11471</v>
      </c>
      <c r="T556" s="115" t="s">
        <v>168</v>
      </c>
      <c r="U556" s="180"/>
      <c r="V556" s="180"/>
      <c r="W556" s="121" t="str">
        <f>VLOOKUP(TRIM(X556),X10:Y88,2,FALSE)</f>
        <v>Krisztian</v>
      </c>
      <c r="X556" s="215" t="str">
        <f t="shared" si="38"/>
        <v>6.14</v>
      </c>
      <c r="Y556" s="226">
        <f t="shared" si="36"/>
        <v>0</v>
      </c>
      <c r="Z556" s="215">
        <f t="shared" si="37"/>
        <v>0</v>
      </c>
      <c r="AA556" s="215">
        <f t="shared" si="39"/>
        <v>17</v>
      </c>
    </row>
    <row r="557" spans="1:27" ht="35.25" customHeight="1" x14ac:dyDescent="0.25">
      <c r="A557" s="110" t="s">
        <v>135</v>
      </c>
      <c r="B557" s="264"/>
      <c r="C557" s="112" t="s">
        <v>136</v>
      </c>
      <c r="D557" s="112" t="s">
        <v>350</v>
      </c>
      <c r="E557" s="223" t="s">
        <v>7763</v>
      </c>
      <c r="F557" s="113" t="s">
        <v>20</v>
      </c>
      <c r="G557" s="113" t="s">
        <v>137</v>
      </c>
      <c r="H557" s="113" t="s">
        <v>9952</v>
      </c>
      <c r="I557" s="179" t="s">
        <v>169</v>
      </c>
      <c r="J557" s="117" t="s">
        <v>9636</v>
      </c>
      <c r="K557" s="116"/>
      <c r="L557" s="117"/>
      <c r="M557" s="116"/>
      <c r="N557" s="115" t="s">
        <v>9474</v>
      </c>
      <c r="O557" s="115" t="s">
        <v>499</v>
      </c>
      <c r="P557" s="115" t="s">
        <v>9637</v>
      </c>
      <c r="Q557" s="119" t="s">
        <v>10553</v>
      </c>
      <c r="R557" s="119" t="s">
        <v>172</v>
      </c>
      <c r="S557" s="129" t="s">
        <v>172</v>
      </c>
      <c r="T557" s="115" t="s">
        <v>168</v>
      </c>
      <c r="U557" s="180"/>
      <c r="V557" s="180"/>
      <c r="W557" s="121" t="str">
        <f>VLOOKUP(TRIM(X557),X10:Y88,2,FALSE)</f>
        <v>Krisztian</v>
      </c>
      <c r="X557" s="215" t="str">
        <f t="shared" si="38"/>
        <v>6.14</v>
      </c>
      <c r="Y557" s="226">
        <f t="shared" si="36"/>
        <v>0</v>
      </c>
      <c r="Z557" s="215">
        <f t="shared" si="37"/>
        <v>0</v>
      </c>
      <c r="AA557" s="215">
        <f t="shared" si="39"/>
        <v>17</v>
      </c>
    </row>
    <row r="558" spans="1:27" ht="35.25" customHeight="1" x14ac:dyDescent="0.25">
      <c r="A558" s="110" t="s">
        <v>135</v>
      </c>
      <c r="B558" s="264"/>
      <c r="C558" s="112" t="s">
        <v>136</v>
      </c>
      <c r="D558" s="112" t="s">
        <v>655</v>
      </c>
      <c r="E558" s="223" t="s">
        <v>7764</v>
      </c>
      <c r="F558" s="113" t="s">
        <v>154</v>
      </c>
      <c r="G558" s="113" t="s">
        <v>202</v>
      </c>
      <c r="H558" s="113" t="s">
        <v>9911</v>
      </c>
      <c r="I558" s="179" t="s">
        <v>10270</v>
      </c>
      <c r="J558" s="117" t="s">
        <v>679</v>
      </c>
      <c r="K558" s="116"/>
      <c r="L558" s="117"/>
      <c r="M558" s="116"/>
      <c r="N558" s="115"/>
      <c r="O558" s="115" t="s">
        <v>499</v>
      </c>
      <c r="P558" s="115" t="s">
        <v>680</v>
      </c>
      <c r="Q558" s="119" t="s">
        <v>9912</v>
      </c>
      <c r="R558" s="119" t="s">
        <v>152</v>
      </c>
      <c r="S558" s="120" t="s">
        <v>151</v>
      </c>
      <c r="T558" s="115" t="s">
        <v>168</v>
      </c>
      <c r="U558" s="180"/>
      <c r="V558" s="180"/>
      <c r="W558" s="121" t="str">
        <f>VLOOKUP(TRIM(X558),X10:Y88,2,FALSE)</f>
        <v>Frank</v>
      </c>
      <c r="X558" s="215" t="str">
        <f t="shared" si="38"/>
        <v>6.20</v>
      </c>
      <c r="Y558" s="226">
        <f t="shared" si="36"/>
        <v>0</v>
      </c>
      <c r="Z558" s="215">
        <f t="shared" si="37"/>
        <v>0</v>
      </c>
      <c r="AA558" s="215">
        <f t="shared" si="39"/>
        <v>32</v>
      </c>
    </row>
    <row r="559" spans="1:27" ht="35.25" customHeight="1" x14ac:dyDescent="0.25">
      <c r="A559" s="110" t="s">
        <v>135</v>
      </c>
      <c r="B559" s="264">
        <v>6.8</v>
      </c>
      <c r="C559" s="112" t="s">
        <v>136</v>
      </c>
      <c r="D559" s="112" t="s">
        <v>655</v>
      </c>
      <c r="E559" s="223" t="s">
        <v>7765</v>
      </c>
      <c r="F559" s="113" t="s">
        <v>23</v>
      </c>
      <c r="G559" s="113" t="s">
        <v>137</v>
      </c>
      <c r="H559" s="113" t="s">
        <v>9953</v>
      </c>
      <c r="I559" s="179" t="s">
        <v>10270</v>
      </c>
      <c r="J559" s="117" t="s">
        <v>679</v>
      </c>
      <c r="K559" s="116">
        <v>4</v>
      </c>
      <c r="L559" s="117"/>
      <c r="M559" s="116" t="s">
        <v>199</v>
      </c>
      <c r="N559" s="115" t="s">
        <v>596</v>
      </c>
      <c r="O559" s="115" t="s">
        <v>499</v>
      </c>
      <c r="P559" s="115" t="s">
        <v>680</v>
      </c>
      <c r="Q559" s="119" t="s">
        <v>10554</v>
      </c>
      <c r="R559" s="119" t="s">
        <v>11420</v>
      </c>
      <c r="S559" s="120" t="s">
        <v>11420</v>
      </c>
      <c r="T559" s="115" t="s">
        <v>168</v>
      </c>
      <c r="U559" s="180"/>
      <c r="V559" s="180"/>
      <c r="W559" s="121" t="str">
        <f>VLOOKUP(TRIM(X559),X10:Y88,2,FALSE)</f>
        <v>Frank</v>
      </c>
      <c r="X559" s="215" t="str">
        <f t="shared" si="38"/>
        <v>6.20</v>
      </c>
      <c r="Y559" s="226">
        <f t="shared" si="36"/>
        <v>0</v>
      </c>
      <c r="Z559" s="215">
        <f t="shared" si="37"/>
        <v>0</v>
      </c>
      <c r="AA559" s="215">
        <f t="shared" si="39"/>
        <v>32</v>
      </c>
    </row>
    <row r="560" spans="1:27" ht="35.25" customHeight="1" x14ac:dyDescent="0.25">
      <c r="A560" s="110" t="s">
        <v>135</v>
      </c>
      <c r="B560" s="264">
        <v>8</v>
      </c>
      <c r="C560" s="112" t="s">
        <v>136</v>
      </c>
      <c r="D560" s="112" t="s">
        <v>655</v>
      </c>
      <c r="E560" s="223" t="s">
        <v>7766</v>
      </c>
      <c r="F560" s="113" t="s">
        <v>23</v>
      </c>
      <c r="G560" s="113" t="s">
        <v>137</v>
      </c>
      <c r="H560" s="113" t="s">
        <v>9954</v>
      </c>
      <c r="I560" s="179" t="s">
        <v>10275</v>
      </c>
      <c r="J560" s="117" t="s">
        <v>679</v>
      </c>
      <c r="K560" s="116">
        <v>5</v>
      </c>
      <c r="L560" s="117"/>
      <c r="M560" s="116" t="s">
        <v>199</v>
      </c>
      <c r="N560" s="115" t="s">
        <v>596</v>
      </c>
      <c r="O560" s="115" t="s">
        <v>499</v>
      </c>
      <c r="P560" s="115" t="s">
        <v>680</v>
      </c>
      <c r="Q560" s="119" t="s">
        <v>10555</v>
      </c>
      <c r="R560" s="119" t="s">
        <v>12906</v>
      </c>
      <c r="S560" s="129" t="s">
        <v>172</v>
      </c>
      <c r="T560" s="115" t="s">
        <v>168</v>
      </c>
      <c r="U560" s="180"/>
      <c r="V560" s="180"/>
      <c r="W560" s="121" t="str">
        <f>VLOOKUP(TRIM(X560),X10:Y88,2,FALSE)</f>
        <v>Frank</v>
      </c>
      <c r="X560" s="215" t="str">
        <f t="shared" si="38"/>
        <v>6.20</v>
      </c>
      <c r="Y560" s="226">
        <f t="shared" si="36"/>
        <v>0</v>
      </c>
      <c r="Z560" s="215">
        <f t="shared" si="37"/>
        <v>0</v>
      </c>
      <c r="AA560" s="215">
        <f t="shared" si="39"/>
        <v>61</v>
      </c>
    </row>
    <row r="561" spans="1:27" ht="35.25" customHeight="1" x14ac:dyDescent="0.25">
      <c r="A561" s="110" t="s">
        <v>135</v>
      </c>
      <c r="B561" s="264" t="s">
        <v>13176</v>
      </c>
      <c r="C561" s="112" t="s">
        <v>136</v>
      </c>
      <c r="D561" s="112" t="s">
        <v>655</v>
      </c>
      <c r="E561" s="223" t="s">
        <v>7767</v>
      </c>
      <c r="F561" s="113" t="s">
        <v>23</v>
      </c>
      <c r="G561" s="113" t="s">
        <v>137</v>
      </c>
      <c r="H561" s="113" t="s">
        <v>9955</v>
      </c>
      <c r="I561" s="179" t="s">
        <v>169</v>
      </c>
      <c r="J561" s="117" t="s">
        <v>166</v>
      </c>
      <c r="K561" s="116">
        <v>941</v>
      </c>
      <c r="L561" s="117"/>
      <c r="M561" s="116" t="s">
        <v>199</v>
      </c>
      <c r="N561" s="115" t="s">
        <v>9411</v>
      </c>
      <c r="O561" s="115" t="s">
        <v>499</v>
      </c>
      <c r="P561" s="115" t="s">
        <v>9434</v>
      </c>
      <c r="Q561" s="119" t="s">
        <v>10556</v>
      </c>
      <c r="R561" s="119" t="s">
        <v>11708</v>
      </c>
      <c r="S561" s="120" t="s">
        <v>165</v>
      </c>
      <c r="T561" s="115" t="s">
        <v>168</v>
      </c>
      <c r="U561" s="180"/>
      <c r="V561" s="180"/>
      <c r="W561" s="121" t="str">
        <f>VLOOKUP(TRIM(X561),X10:Y88,2,FALSE)</f>
        <v>Frank</v>
      </c>
      <c r="X561" s="215" t="str">
        <f t="shared" si="38"/>
        <v>6.20</v>
      </c>
      <c r="Y561" s="226">
        <f t="shared" si="36"/>
        <v>0</v>
      </c>
      <c r="Z561" s="215">
        <f t="shared" si="37"/>
        <v>0</v>
      </c>
      <c r="AA561" s="215">
        <f t="shared" si="39"/>
        <v>17</v>
      </c>
    </row>
    <row r="562" spans="1:27" ht="35.25" customHeight="1" x14ac:dyDescent="0.25">
      <c r="A562" s="110" t="s">
        <v>135</v>
      </c>
      <c r="B562" s="264" t="s">
        <v>13158</v>
      </c>
      <c r="C562" s="112" t="s">
        <v>136</v>
      </c>
      <c r="D562" s="112" t="s">
        <v>94</v>
      </c>
      <c r="E562" s="223" t="s">
        <v>7768</v>
      </c>
      <c r="F562" s="113" t="s">
        <v>23</v>
      </c>
      <c r="G562" s="113" t="s">
        <v>137</v>
      </c>
      <c r="H562" s="113" t="s">
        <v>9956</v>
      </c>
      <c r="I562" s="179" t="s">
        <v>184</v>
      </c>
      <c r="J562" s="117" t="s">
        <v>156</v>
      </c>
      <c r="K562" s="116">
        <v>853</v>
      </c>
      <c r="L562" s="117"/>
      <c r="M562" s="116" t="s">
        <v>171</v>
      </c>
      <c r="N562" s="115" t="s">
        <v>670</v>
      </c>
      <c r="O562" s="115" t="s">
        <v>153</v>
      </c>
      <c r="P562" s="115" t="s">
        <v>164</v>
      </c>
      <c r="Q562" s="119" t="s">
        <v>10557</v>
      </c>
      <c r="R562" s="119" t="s">
        <v>10770</v>
      </c>
      <c r="S562" s="120" t="s">
        <v>10771</v>
      </c>
      <c r="T562" s="115" t="s">
        <v>221</v>
      </c>
      <c r="U562" s="180"/>
      <c r="V562" s="180"/>
      <c r="W562" s="121" t="str">
        <f>VLOOKUP(TRIM(X562),X10:Y88,2,FALSE)</f>
        <v>Frank</v>
      </c>
      <c r="X562" s="215" t="str">
        <f t="shared" si="38"/>
        <v>6.5.2</v>
      </c>
      <c r="Y562" s="226">
        <f t="shared" si="36"/>
        <v>0</v>
      </c>
      <c r="Z562" s="215">
        <f t="shared" si="37"/>
        <v>0</v>
      </c>
      <c r="AA562" s="215">
        <f t="shared" si="39"/>
        <v>21</v>
      </c>
    </row>
    <row r="563" spans="1:27" ht="35.25" customHeight="1" x14ac:dyDescent="0.25">
      <c r="A563" s="110" t="s">
        <v>135</v>
      </c>
      <c r="B563" s="264"/>
      <c r="C563" s="112" t="s">
        <v>136</v>
      </c>
      <c r="D563" s="112" t="s">
        <v>655</v>
      </c>
      <c r="E563" s="223" t="s">
        <v>7769</v>
      </c>
      <c r="F563" s="113" t="s">
        <v>9759</v>
      </c>
      <c r="G563" s="113" t="s">
        <v>137</v>
      </c>
      <c r="H563" s="113" t="s">
        <v>9957</v>
      </c>
      <c r="I563" s="179" t="s">
        <v>219</v>
      </c>
      <c r="J563" s="117" t="s">
        <v>156</v>
      </c>
      <c r="K563" s="116">
        <v>0</v>
      </c>
      <c r="L563" s="117"/>
      <c r="M563" s="116"/>
      <c r="N563" s="115" t="s">
        <v>670</v>
      </c>
      <c r="O563" s="115" t="s">
        <v>499</v>
      </c>
      <c r="P563" s="115" t="s">
        <v>9434</v>
      </c>
      <c r="Q563" s="119" t="s">
        <v>9913</v>
      </c>
      <c r="R563" s="119" t="s">
        <v>172</v>
      </c>
      <c r="S563" s="129" t="s">
        <v>172</v>
      </c>
      <c r="T563" s="115" t="s">
        <v>228</v>
      </c>
      <c r="U563" s="180"/>
      <c r="V563" s="180"/>
      <c r="W563" s="121" t="str">
        <f>VLOOKUP(TRIM(X563),X10:Y88,2,FALSE)</f>
        <v>Frank</v>
      </c>
      <c r="X563" s="215" t="str">
        <f t="shared" si="38"/>
        <v>6.20</v>
      </c>
      <c r="Y563" s="226">
        <f t="shared" si="36"/>
        <v>0</v>
      </c>
      <c r="Z563" s="215">
        <f t="shared" si="37"/>
        <v>0</v>
      </c>
      <c r="AA563" s="215">
        <f t="shared" si="39"/>
        <v>4</v>
      </c>
    </row>
    <row r="564" spans="1:27" ht="35.25" customHeight="1" x14ac:dyDescent="0.25">
      <c r="A564" s="110" t="s">
        <v>135</v>
      </c>
      <c r="B564" s="264" t="s">
        <v>13357</v>
      </c>
      <c r="C564" s="112" t="s">
        <v>136</v>
      </c>
      <c r="D564" s="112" t="s">
        <v>484</v>
      </c>
      <c r="E564" s="223" t="s">
        <v>7770</v>
      </c>
      <c r="F564" s="113" t="s">
        <v>23</v>
      </c>
      <c r="G564" s="113" t="s">
        <v>137</v>
      </c>
      <c r="H564" s="113" t="s">
        <v>9958</v>
      </c>
      <c r="I564" s="179" t="s">
        <v>205</v>
      </c>
      <c r="J564" s="117" t="s">
        <v>170</v>
      </c>
      <c r="K564" s="116">
        <v>3497</v>
      </c>
      <c r="L564" s="117"/>
      <c r="M564" s="116" t="s">
        <v>199</v>
      </c>
      <c r="N564" s="115" t="s">
        <v>9460</v>
      </c>
      <c r="O564" s="115" t="s">
        <v>499</v>
      </c>
      <c r="P564" s="115" t="s">
        <v>9362</v>
      </c>
      <c r="Q564" s="119" t="s">
        <v>10558</v>
      </c>
      <c r="R564" s="119" t="s">
        <v>11646</v>
      </c>
      <c r="S564" s="120" t="s">
        <v>165</v>
      </c>
      <c r="T564" s="115" t="s">
        <v>222</v>
      </c>
      <c r="U564" s="180"/>
      <c r="V564" s="180"/>
      <c r="W564" s="121" t="str">
        <f>VLOOKUP(TRIM(X564),X10:Y88,2,FALSE)</f>
        <v>Puneet</v>
      </c>
      <c r="X564" s="215" t="str">
        <f t="shared" si="38"/>
        <v>6.16</v>
      </c>
      <c r="Y564" s="226">
        <f t="shared" si="36"/>
        <v>0</v>
      </c>
      <c r="Z564" s="215">
        <f t="shared" si="37"/>
        <v>0</v>
      </c>
      <c r="AA564" s="215">
        <f t="shared" si="39"/>
        <v>7</v>
      </c>
    </row>
    <row r="565" spans="1:27" ht="35.25" customHeight="1" x14ac:dyDescent="0.25">
      <c r="A565" s="110" t="s">
        <v>135</v>
      </c>
      <c r="B565" s="264" t="s">
        <v>13116</v>
      </c>
      <c r="C565" s="112" t="s">
        <v>136</v>
      </c>
      <c r="D565" s="112" t="s">
        <v>116</v>
      </c>
      <c r="E565" s="223" t="s">
        <v>7771</v>
      </c>
      <c r="F565" s="113" t="s">
        <v>23</v>
      </c>
      <c r="G565" s="113" t="s">
        <v>137</v>
      </c>
      <c r="H565" s="113" t="s">
        <v>11667</v>
      </c>
      <c r="I565" s="179" t="s">
        <v>10276</v>
      </c>
      <c r="J565" s="117" t="s">
        <v>166</v>
      </c>
      <c r="K565" s="116">
        <v>942</v>
      </c>
      <c r="L565" s="117"/>
      <c r="M565" s="116" t="s">
        <v>199</v>
      </c>
      <c r="N565" s="115" t="s">
        <v>9411</v>
      </c>
      <c r="O565" s="115" t="s">
        <v>499</v>
      </c>
      <c r="P565" s="115" t="s">
        <v>9435</v>
      </c>
      <c r="Q565" s="119" t="s">
        <v>10559</v>
      </c>
      <c r="R565" s="119" t="s">
        <v>11202</v>
      </c>
      <c r="S565" s="120" t="s">
        <v>11202</v>
      </c>
      <c r="T565" s="115" t="s">
        <v>772</v>
      </c>
      <c r="U565" s="180"/>
      <c r="V565" s="180"/>
      <c r="W565" s="121" t="str">
        <f>VLOOKUP(TRIM(X565),X10:Y88,2,FALSE)</f>
        <v>Puneet</v>
      </c>
      <c r="X565" s="215" t="str">
        <f t="shared" si="38"/>
        <v>6.9</v>
      </c>
      <c r="Y565" s="226">
        <f t="shared" si="36"/>
        <v>0</v>
      </c>
      <c r="Z565" s="215">
        <f t="shared" si="37"/>
        <v>0</v>
      </c>
      <c r="AA565" s="215">
        <f t="shared" si="39"/>
        <v>43</v>
      </c>
    </row>
    <row r="566" spans="1:27" ht="35.25" customHeight="1" x14ac:dyDescent="0.25">
      <c r="A566" s="110" t="s">
        <v>135</v>
      </c>
      <c r="B566" s="264" t="s">
        <v>13552</v>
      </c>
      <c r="C566" s="112" t="s">
        <v>136</v>
      </c>
      <c r="D566" s="112" t="s">
        <v>94</v>
      </c>
      <c r="E566" s="223" t="s">
        <v>7772</v>
      </c>
      <c r="F566" s="113" t="s">
        <v>19</v>
      </c>
      <c r="G566" s="113" t="s">
        <v>137</v>
      </c>
      <c r="H566" s="113" t="s">
        <v>9481</v>
      </c>
      <c r="I566" s="179" t="s">
        <v>9908</v>
      </c>
      <c r="J566" s="117"/>
      <c r="K566" s="116"/>
      <c r="L566" s="117"/>
      <c r="M566" s="116"/>
      <c r="N566" s="115"/>
      <c r="O566" s="115" t="s">
        <v>153</v>
      </c>
      <c r="P566" s="115" t="s">
        <v>164</v>
      </c>
      <c r="Q566" s="119" t="s">
        <v>260</v>
      </c>
      <c r="R566" s="119" t="s">
        <v>10776</v>
      </c>
      <c r="S566" s="120" t="s">
        <v>165</v>
      </c>
      <c r="T566" s="115" t="s">
        <v>221</v>
      </c>
      <c r="U566" s="180"/>
      <c r="V566" s="180"/>
      <c r="W566" s="121" t="str">
        <f>VLOOKUP(TRIM(X566),X10:Y88,2,FALSE)</f>
        <v>Frank</v>
      </c>
      <c r="X566" s="215" t="str">
        <f t="shared" si="38"/>
        <v>6.5.2</v>
      </c>
      <c r="Y566" s="226">
        <f t="shared" si="36"/>
        <v>0</v>
      </c>
      <c r="Z566" s="215">
        <f t="shared" si="37"/>
        <v>0</v>
      </c>
      <c r="AA566" s="215">
        <f t="shared" si="39"/>
        <v>22</v>
      </c>
    </row>
    <row r="567" spans="1:27" ht="35.25" customHeight="1" x14ac:dyDescent="0.25">
      <c r="A567" s="110" t="s">
        <v>135</v>
      </c>
      <c r="B567" s="264"/>
      <c r="C567" s="112" t="s">
        <v>136</v>
      </c>
      <c r="D567" s="112" t="s">
        <v>251</v>
      </c>
      <c r="E567" s="223" t="s">
        <v>7773</v>
      </c>
      <c r="F567" s="113" t="s">
        <v>20</v>
      </c>
      <c r="G567" s="113" t="s">
        <v>137</v>
      </c>
      <c r="H567" s="113" t="s">
        <v>9959</v>
      </c>
      <c r="I567" s="179" t="s">
        <v>219</v>
      </c>
      <c r="J567" s="117" t="s">
        <v>9444</v>
      </c>
      <c r="K567" s="116"/>
      <c r="L567" s="117"/>
      <c r="M567" s="116"/>
      <c r="N567" s="115" t="s">
        <v>9433</v>
      </c>
      <c r="O567" s="115" t="s">
        <v>499</v>
      </c>
      <c r="P567" s="115" t="s">
        <v>9370</v>
      </c>
      <c r="Q567" s="119" t="s">
        <v>10560</v>
      </c>
      <c r="R567" s="119" t="s">
        <v>11021</v>
      </c>
      <c r="S567" s="120" t="s">
        <v>11021</v>
      </c>
      <c r="T567" s="115" t="s">
        <v>228</v>
      </c>
      <c r="U567" s="180"/>
      <c r="V567" s="180"/>
      <c r="W567" s="121" t="str">
        <f>VLOOKUP(TRIM(X567),X10:Y88,2,FALSE)</f>
        <v>Puneet</v>
      </c>
      <c r="X567" s="215" t="str">
        <f t="shared" si="38"/>
        <v>6.11</v>
      </c>
      <c r="Y567" s="226">
        <f t="shared" si="36"/>
        <v>0</v>
      </c>
      <c r="Z567" s="215">
        <f t="shared" si="37"/>
        <v>0</v>
      </c>
      <c r="AA567" s="215">
        <f t="shared" si="39"/>
        <v>4</v>
      </c>
    </row>
    <row r="568" spans="1:27" ht="35.25" customHeight="1" x14ac:dyDescent="0.25">
      <c r="A568" s="110" t="s">
        <v>135</v>
      </c>
      <c r="B568" s="264" t="s">
        <v>13274</v>
      </c>
      <c r="C568" s="112" t="s">
        <v>136</v>
      </c>
      <c r="D568" s="112" t="s">
        <v>655</v>
      </c>
      <c r="E568" s="223" t="s">
        <v>7774</v>
      </c>
      <c r="F568" s="113" t="s">
        <v>23</v>
      </c>
      <c r="G568" s="113" t="s">
        <v>137</v>
      </c>
      <c r="H568" s="113" t="s">
        <v>9960</v>
      </c>
      <c r="I568" s="179" t="s">
        <v>697</v>
      </c>
      <c r="J568" s="115" t="s">
        <v>156</v>
      </c>
      <c r="K568" s="181">
        <v>854</v>
      </c>
      <c r="L568" s="115"/>
      <c r="M568" s="181" t="s">
        <v>199</v>
      </c>
      <c r="N568" s="115" t="s">
        <v>670</v>
      </c>
      <c r="O568" s="115" t="s">
        <v>499</v>
      </c>
      <c r="P568" s="115" t="s">
        <v>9434</v>
      </c>
      <c r="Q568" s="119" t="s">
        <v>10561</v>
      </c>
      <c r="R568" s="119" t="s">
        <v>172</v>
      </c>
      <c r="S568" s="129" t="s">
        <v>172</v>
      </c>
      <c r="T568" s="115" t="s">
        <v>772</v>
      </c>
      <c r="U568" s="180"/>
      <c r="V568" s="180"/>
      <c r="W568" s="121" t="str">
        <f>VLOOKUP(TRIM(X568),X10:Y88,2,FALSE)</f>
        <v>Frank</v>
      </c>
      <c r="X568" s="215" t="str">
        <f t="shared" si="38"/>
        <v>6.20</v>
      </c>
      <c r="Y568" s="226">
        <f t="shared" si="36"/>
        <v>0</v>
      </c>
      <c r="Z568" s="215">
        <f t="shared" si="37"/>
        <v>0</v>
      </c>
      <c r="AA568" s="215">
        <f t="shared" si="39"/>
        <v>19</v>
      </c>
    </row>
    <row r="569" spans="1:27" ht="35.25" customHeight="1" x14ac:dyDescent="0.25">
      <c r="A569" s="110" t="s">
        <v>135</v>
      </c>
      <c r="B569" s="264" t="s">
        <v>13299</v>
      </c>
      <c r="C569" s="112" t="s">
        <v>136</v>
      </c>
      <c r="D569" s="112" t="s">
        <v>94</v>
      </c>
      <c r="E569" s="223" t="s">
        <v>7775</v>
      </c>
      <c r="F569" s="113" t="s">
        <v>23</v>
      </c>
      <c r="G569" s="113" t="s">
        <v>137</v>
      </c>
      <c r="H569" s="113" t="s">
        <v>9961</v>
      </c>
      <c r="I569" s="179" t="s">
        <v>219</v>
      </c>
      <c r="J569" s="117" t="s">
        <v>156</v>
      </c>
      <c r="K569" s="116">
        <v>855</v>
      </c>
      <c r="L569" s="117"/>
      <c r="M569" s="116" t="s">
        <v>171</v>
      </c>
      <c r="N569" s="115" t="s">
        <v>670</v>
      </c>
      <c r="O569" s="115" t="s">
        <v>153</v>
      </c>
      <c r="P569" s="115" t="s">
        <v>164</v>
      </c>
      <c r="Q569" s="119" t="s">
        <v>10562</v>
      </c>
      <c r="R569" s="119" t="s">
        <v>11553</v>
      </c>
      <c r="S569" s="120" t="s">
        <v>151</v>
      </c>
      <c r="T569" s="115" t="s">
        <v>228</v>
      </c>
      <c r="U569" s="180"/>
      <c r="V569" s="180"/>
      <c r="W569" s="121" t="str">
        <f>VLOOKUP(TRIM(X569),X10:Y88,2,FALSE)</f>
        <v>Frank</v>
      </c>
      <c r="X569" s="215" t="str">
        <f t="shared" si="38"/>
        <v>6.5.2</v>
      </c>
      <c r="Y569" s="226">
        <f t="shared" si="36"/>
        <v>0</v>
      </c>
      <c r="Z569" s="215">
        <f t="shared" si="37"/>
        <v>0</v>
      </c>
      <c r="AA569" s="215">
        <f t="shared" si="39"/>
        <v>4</v>
      </c>
    </row>
    <row r="570" spans="1:27" ht="35.25" customHeight="1" x14ac:dyDescent="0.25">
      <c r="A570" s="110" t="s">
        <v>135</v>
      </c>
      <c r="B570" s="264" t="s">
        <v>13106</v>
      </c>
      <c r="C570" s="112" t="s">
        <v>136</v>
      </c>
      <c r="D570" s="112" t="s">
        <v>94</v>
      </c>
      <c r="E570" s="223" t="s">
        <v>7776</v>
      </c>
      <c r="F570" s="113" t="s">
        <v>23</v>
      </c>
      <c r="G570" s="113" t="s">
        <v>137</v>
      </c>
      <c r="H570" s="113" t="s">
        <v>9962</v>
      </c>
      <c r="I570" s="179" t="s">
        <v>219</v>
      </c>
      <c r="J570" s="117" t="s">
        <v>166</v>
      </c>
      <c r="K570" s="116">
        <v>943</v>
      </c>
      <c r="L570" s="117"/>
      <c r="M570" s="116" t="s">
        <v>171</v>
      </c>
      <c r="N570" s="115" t="s">
        <v>9411</v>
      </c>
      <c r="O570" s="115" t="s">
        <v>153</v>
      </c>
      <c r="P570" s="115" t="s">
        <v>164</v>
      </c>
      <c r="Q570" s="119" t="s">
        <v>10563</v>
      </c>
      <c r="R570" s="119" t="s">
        <v>11554</v>
      </c>
      <c r="S570" s="120" t="s">
        <v>11555</v>
      </c>
      <c r="T570" s="115" t="s">
        <v>228</v>
      </c>
      <c r="U570" s="180"/>
      <c r="V570" s="180"/>
      <c r="W570" s="121" t="str">
        <f>VLOOKUP(TRIM(X570),X10:Y88,2,FALSE)</f>
        <v>Frank</v>
      </c>
      <c r="X570" s="215" t="str">
        <f t="shared" si="38"/>
        <v>6.5.2</v>
      </c>
      <c r="Y570" s="226">
        <f t="shared" si="36"/>
        <v>0</v>
      </c>
      <c r="Z570" s="215">
        <f t="shared" si="37"/>
        <v>0</v>
      </c>
      <c r="AA570" s="215">
        <f t="shared" si="39"/>
        <v>4</v>
      </c>
    </row>
    <row r="571" spans="1:27" ht="35.25" customHeight="1" x14ac:dyDescent="0.25">
      <c r="A571" s="110" t="s">
        <v>135</v>
      </c>
      <c r="B571" s="264" t="s">
        <v>13358</v>
      </c>
      <c r="C571" s="112" t="s">
        <v>136</v>
      </c>
      <c r="D571" s="112" t="s">
        <v>745</v>
      </c>
      <c r="E571" s="223" t="s">
        <v>7777</v>
      </c>
      <c r="F571" s="113" t="s">
        <v>23</v>
      </c>
      <c r="G571" s="113" t="s">
        <v>137</v>
      </c>
      <c r="H571" s="113" t="s">
        <v>9963</v>
      </c>
      <c r="I571" s="179" t="s">
        <v>219</v>
      </c>
      <c r="J571" s="117" t="s">
        <v>156</v>
      </c>
      <c r="K571" s="116">
        <v>856</v>
      </c>
      <c r="L571" s="117"/>
      <c r="M571" s="116" t="s">
        <v>171</v>
      </c>
      <c r="N571" s="115" t="s">
        <v>670</v>
      </c>
      <c r="O571" s="115" t="s">
        <v>153</v>
      </c>
      <c r="P571" s="115" t="s">
        <v>164</v>
      </c>
      <c r="Q571" s="119" t="s">
        <v>10564</v>
      </c>
      <c r="R571" s="119" t="s">
        <v>10763</v>
      </c>
      <c r="S571" s="120" t="s">
        <v>10756</v>
      </c>
      <c r="T571" s="115" t="s">
        <v>228</v>
      </c>
      <c r="U571" s="180"/>
      <c r="V571" s="180"/>
      <c r="W571" s="121" t="str">
        <f>VLOOKUP(TRIM(X571),X10:Y88,2,FALSE)</f>
        <v>Frank</v>
      </c>
      <c r="X571" s="215" t="str">
        <f t="shared" si="38"/>
        <v>6.5.7</v>
      </c>
      <c r="Y571" s="226">
        <f t="shared" si="36"/>
        <v>0</v>
      </c>
      <c r="Z571" s="215">
        <f t="shared" si="37"/>
        <v>0</v>
      </c>
      <c r="AA571" s="215">
        <f t="shared" si="39"/>
        <v>4</v>
      </c>
    </row>
    <row r="572" spans="1:27" ht="35.25" customHeight="1" x14ac:dyDescent="0.25">
      <c r="A572" s="110" t="s">
        <v>135</v>
      </c>
      <c r="B572" s="264" t="s">
        <v>13359</v>
      </c>
      <c r="C572" s="112" t="s">
        <v>136</v>
      </c>
      <c r="D572" s="112" t="s">
        <v>745</v>
      </c>
      <c r="E572" s="223" t="s">
        <v>7778</v>
      </c>
      <c r="F572" s="113" t="s">
        <v>23</v>
      </c>
      <c r="G572" s="113" t="s">
        <v>137</v>
      </c>
      <c r="H572" s="113" t="s">
        <v>9964</v>
      </c>
      <c r="I572" s="179" t="s">
        <v>219</v>
      </c>
      <c r="J572" s="117" t="s">
        <v>166</v>
      </c>
      <c r="K572" s="116">
        <v>944</v>
      </c>
      <c r="L572" s="117"/>
      <c r="M572" s="116" t="s">
        <v>171</v>
      </c>
      <c r="N572" s="115" t="s">
        <v>9411</v>
      </c>
      <c r="O572" s="115" t="s">
        <v>153</v>
      </c>
      <c r="P572" s="115" t="s">
        <v>164</v>
      </c>
      <c r="Q572" s="119" t="s">
        <v>10565</v>
      </c>
      <c r="R572" s="119" t="s">
        <v>12226</v>
      </c>
      <c r="S572" s="120" t="s">
        <v>12049</v>
      </c>
      <c r="T572" s="115" t="s">
        <v>228</v>
      </c>
      <c r="U572" s="180"/>
      <c r="V572" s="180"/>
      <c r="W572" s="121" t="str">
        <f>VLOOKUP(TRIM(X572),X10:Y88,2,FALSE)</f>
        <v>Frank</v>
      </c>
      <c r="X572" s="215" t="str">
        <f t="shared" si="38"/>
        <v>6.5.7</v>
      </c>
      <c r="Y572" s="226">
        <f t="shared" si="36"/>
        <v>0</v>
      </c>
      <c r="Z572" s="215">
        <f t="shared" si="37"/>
        <v>0</v>
      </c>
      <c r="AA572" s="215">
        <f t="shared" si="39"/>
        <v>4</v>
      </c>
    </row>
    <row r="573" spans="1:27" ht="37.15" customHeight="1" x14ac:dyDescent="0.25">
      <c r="A573" s="110" t="s">
        <v>135</v>
      </c>
      <c r="B573" s="264" t="s">
        <v>13545</v>
      </c>
      <c r="C573" s="112" t="s">
        <v>136</v>
      </c>
      <c r="D573" s="112" t="s">
        <v>107</v>
      </c>
      <c r="E573" s="223" t="s">
        <v>7779</v>
      </c>
      <c r="F573" s="113" t="s">
        <v>161</v>
      </c>
      <c r="G573" s="113" t="s">
        <v>137</v>
      </c>
      <c r="H573" s="113" t="s">
        <v>9914</v>
      </c>
      <c r="I573" s="179" t="s">
        <v>219</v>
      </c>
      <c r="J573" s="117"/>
      <c r="K573" s="116"/>
      <c r="L573" s="117"/>
      <c r="M573" s="116"/>
      <c r="N573" s="115"/>
      <c r="O573" s="115" t="s">
        <v>153</v>
      </c>
      <c r="P573" s="115" t="s">
        <v>164</v>
      </c>
      <c r="Q573" s="119" t="s">
        <v>9915</v>
      </c>
      <c r="R573" s="119" t="s">
        <v>11486</v>
      </c>
      <c r="S573" s="120" t="s">
        <v>11486</v>
      </c>
      <c r="T573" s="115" t="s">
        <v>228</v>
      </c>
      <c r="U573" s="180"/>
      <c r="V573" s="180"/>
      <c r="W573" s="121" t="str">
        <f>VLOOKUP(TRIM(X573),X10:Y88,2,FALSE)</f>
        <v>Irfan</v>
      </c>
      <c r="X573" s="215" t="str">
        <f t="shared" si="38"/>
        <v>6.5.9</v>
      </c>
      <c r="Y573" s="226">
        <f t="shared" si="36"/>
        <v>0</v>
      </c>
      <c r="Z573" s="215">
        <f t="shared" si="37"/>
        <v>0</v>
      </c>
      <c r="AA573" s="215">
        <f t="shared" si="39"/>
        <v>4</v>
      </c>
    </row>
    <row r="574" spans="1:27" ht="35.25" customHeight="1" x14ac:dyDescent="0.25">
      <c r="A574" s="110" t="s">
        <v>135</v>
      </c>
      <c r="B574" s="264"/>
      <c r="C574" s="112" t="s">
        <v>136</v>
      </c>
      <c r="D574" s="112" t="s">
        <v>655</v>
      </c>
      <c r="E574" s="223" t="s">
        <v>7780</v>
      </c>
      <c r="F574" s="113" t="s">
        <v>9759</v>
      </c>
      <c r="G574" s="113" t="s">
        <v>137</v>
      </c>
      <c r="H574" s="113" t="s">
        <v>9965</v>
      </c>
      <c r="I574" s="179" t="s">
        <v>219</v>
      </c>
      <c r="J574" s="117" t="s">
        <v>166</v>
      </c>
      <c r="K574" s="116">
        <v>0</v>
      </c>
      <c r="L574" s="117"/>
      <c r="M574" s="116"/>
      <c r="N574" s="115" t="s">
        <v>9411</v>
      </c>
      <c r="O574" s="115" t="s">
        <v>499</v>
      </c>
      <c r="P574" s="115" t="s">
        <v>9434</v>
      </c>
      <c r="Q574" s="119" t="s">
        <v>9913</v>
      </c>
      <c r="R574" s="119" t="s">
        <v>172</v>
      </c>
      <c r="S574" s="129" t="s">
        <v>172</v>
      </c>
      <c r="T574" s="115" t="s">
        <v>228</v>
      </c>
      <c r="U574" s="180"/>
      <c r="V574" s="180"/>
      <c r="W574" s="121" t="str">
        <f>VLOOKUP(TRIM(X574),X10:Y88,2,FALSE)</f>
        <v>Frank</v>
      </c>
      <c r="X574" s="215" t="str">
        <f t="shared" si="38"/>
        <v>6.20</v>
      </c>
      <c r="Y574" s="226">
        <f t="shared" si="36"/>
        <v>0</v>
      </c>
      <c r="Z574" s="215">
        <f t="shared" si="37"/>
        <v>0</v>
      </c>
      <c r="AA574" s="215">
        <f t="shared" si="39"/>
        <v>4</v>
      </c>
    </row>
    <row r="575" spans="1:27" ht="35.25" customHeight="1" x14ac:dyDescent="0.25">
      <c r="A575" s="110" t="s">
        <v>135</v>
      </c>
      <c r="B575" s="264"/>
      <c r="C575" s="112" t="s">
        <v>136</v>
      </c>
      <c r="D575" s="112" t="s">
        <v>486</v>
      </c>
      <c r="E575" s="223" t="s">
        <v>7781</v>
      </c>
      <c r="F575" s="113" t="s">
        <v>20</v>
      </c>
      <c r="G575" s="113" t="s">
        <v>137</v>
      </c>
      <c r="H575" s="113" t="s">
        <v>9966</v>
      </c>
      <c r="I575" s="179" t="s">
        <v>219</v>
      </c>
      <c r="J575" s="117" t="s">
        <v>768</v>
      </c>
      <c r="K575" s="116"/>
      <c r="L575" s="117"/>
      <c r="M575" s="116"/>
      <c r="N575" s="115" t="s">
        <v>9474</v>
      </c>
      <c r="O575" s="115" t="s">
        <v>499</v>
      </c>
      <c r="P575" s="115" t="s">
        <v>769</v>
      </c>
      <c r="Q575" s="119" t="s">
        <v>10566</v>
      </c>
      <c r="R575" s="119" t="s">
        <v>11382</v>
      </c>
      <c r="S575" s="120" t="s">
        <v>11382</v>
      </c>
      <c r="T575" s="115" t="s">
        <v>228</v>
      </c>
      <c r="U575" s="180"/>
      <c r="V575" s="180"/>
      <c r="W575" s="121" t="str">
        <f>VLOOKUP(TRIM(X575),X10:Y88,2,FALSE)</f>
        <v>Puneet</v>
      </c>
      <c r="X575" s="215" t="str">
        <f t="shared" si="38"/>
        <v>6.24</v>
      </c>
      <c r="Y575" s="226">
        <f t="shared" si="36"/>
        <v>0</v>
      </c>
      <c r="Z575" s="215">
        <f t="shared" si="37"/>
        <v>0</v>
      </c>
      <c r="AA575" s="215">
        <f t="shared" si="39"/>
        <v>4</v>
      </c>
    </row>
    <row r="576" spans="1:27" ht="37.15" customHeight="1" x14ac:dyDescent="0.25">
      <c r="A576" s="110" t="s">
        <v>135</v>
      </c>
      <c r="B576" s="264"/>
      <c r="C576" s="112" t="s">
        <v>136</v>
      </c>
      <c r="D576" s="112" t="s">
        <v>655</v>
      </c>
      <c r="E576" s="223" t="s">
        <v>7782</v>
      </c>
      <c r="F576" s="113" t="s">
        <v>154</v>
      </c>
      <c r="G576" s="113" t="s">
        <v>47</v>
      </c>
      <c r="H576" s="113" t="s">
        <v>9916</v>
      </c>
      <c r="I576" s="179" t="s">
        <v>184</v>
      </c>
      <c r="J576" s="117" t="s">
        <v>679</v>
      </c>
      <c r="K576" s="116"/>
      <c r="L576" s="117"/>
      <c r="M576" s="116"/>
      <c r="N576" s="115"/>
      <c r="O576" s="115" t="s">
        <v>499</v>
      </c>
      <c r="P576" s="115" t="s">
        <v>9434</v>
      </c>
      <c r="Q576" s="119" t="s">
        <v>4481</v>
      </c>
      <c r="R576" s="119" t="s">
        <v>152</v>
      </c>
      <c r="S576" s="120" t="s">
        <v>151</v>
      </c>
      <c r="T576" s="115" t="s">
        <v>221</v>
      </c>
      <c r="U576" s="180"/>
      <c r="V576" s="180"/>
      <c r="W576" s="121" t="str">
        <f>VLOOKUP(TRIM(X576),X10:Y88,2,FALSE)</f>
        <v>Frank</v>
      </c>
      <c r="X576" s="215" t="str">
        <f t="shared" si="38"/>
        <v>6.20</v>
      </c>
      <c r="Y576" s="226">
        <f t="shared" si="36"/>
        <v>0</v>
      </c>
      <c r="Z576" s="215">
        <f t="shared" si="37"/>
        <v>0</v>
      </c>
      <c r="AA576" s="215">
        <f t="shared" si="39"/>
        <v>21</v>
      </c>
    </row>
    <row r="577" spans="1:27" ht="35.25" customHeight="1" x14ac:dyDescent="0.25">
      <c r="A577" s="110" t="s">
        <v>135</v>
      </c>
      <c r="B577" s="264" t="s">
        <v>13360</v>
      </c>
      <c r="C577" s="112" t="s">
        <v>136</v>
      </c>
      <c r="D577" s="112" t="s">
        <v>655</v>
      </c>
      <c r="E577" s="223" t="s">
        <v>7783</v>
      </c>
      <c r="F577" s="113" t="s">
        <v>23</v>
      </c>
      <c r="G577" s="113" t="s">
        <v>137</v>
      </c>
      <c r="H577" s="113" t="s">
        <v>9967</v>
      </c>
      <c r="I577" s="179" t="s">
        <v>697</v>
      </c>
      <c r="J577" s="117" t="s">
        <v>166</v>
      </c>
      <c r="K577" s="116">
        <v>945</v>
      </c>
      <c r="L577" s="117"/>
      <c r="M577" s="116" t="s">
        <v>199</v>
      </c>
      <c r="N577" s="115" t="s">
        <v>9411</v>
      </c>
      <c r="O577" s="115" t="s">
        <v>499</v>
      </c>
      <c r="P577" s="115" t="s">
        <v>9917</v>
      </c>
      <c r="Q577" s="119" t="s">
        <v>10567</v>
      </c>
      <c r="R577" s="119" t="s">
        <v>172</v>
      </c>
      <c r="S577" s="129" t="s">
        <v>172</v>
      </c>
      <c r="T577" s="115" t="s">
        <v>772</v>
      </c>
      <c r="U577" s="180"/>
      <c r="V577" s="180"/>
      <c r="W577" s="121" t="str">
        <f>VLOOKUP(TRIM(X577),X10:Y88,2,FALSE)</f>
        <v>Frank</v>
      </c>
      <c r="X577" s="215" t="str">
        <f t="shared" si="38"/>
        <v>6.20</v>
      </c>
      <c r="Y577" s="226">
        <f t="shared" si="36"/>
        <v>0</v>
      </c>
      <c r="Z577" s="215">
        <f t="shared" si="37"/>
        <v>0</v>
      </c>
      <c r="AA577" s="215">
        <f t="shared" si="39"/>
        <v>19</v>
      </c>
    </row>
    <row r="578" spans="1:27" ht="35.25" customHeight="1" x14ac:dyDescent="0.25">
      <c r="A578" s="110" t="s">
        <v>135</v>
      </c>
      <c r="B578" s="264" t="s">
        <v>865</v>
      </c>
      <c r="C578" s="112" t="s">
        <v>136</v>
      </c>
      <c r="D578" s="112" t="s">
        <v>655</v>
      </c>
      <c r="E578" s="223" t="s">
        <v>7784</v>
      </c>
      <c r="F578" s="113" t="s">
        <v>23</v>
      </c>
      <c r="G578" s="113" t="s">
        <v>137</v>
      </c>
      <c r="H578" s="113" t="s">
        <v>9968</v>
      </c>
      <c r="I578" s="179" t="s">
        <v>184</v>
      </c>
      <c r="J578" s="117" t="s">
        <v>679</v>
      </c>
      <c r="K578" s="116">
        <v>6</v>
      </c>
      <c r="L578" s="117"/>
      <c r="M578" s="116" t="s">
        <v>171</v>
      </c>
      <c r="N578" s="115" t="s">
        <v>596</v>
      </c>
      <c r="O578" s="115" t="s">
        <v>499</v>
      </c>
      <c r="P578" s="115" t="s">
        <v>9434</v>
      </c>
      <c r="Q578" s="119" t="s">
        <v>10568</v>
      </c>
      <c r="R578" s="119" t="s">
        <v>11707</v>
      </c>
      <c r="S578" s="120" t="s">
        <v>11432</v>
      </c>
      <c r="T578" s="115" t="s">
        <v>221</v>
      </c>
      <c r="U578" s="180"/>
      <c r="V578" s="180"/>
      <c r="W578" s="121" t="str">
        <f>VLOOKUP(TRIM(X578),X10:Y88,2,FALSE)</f>
        <v>Frank</v>
      </c>
      <c r="X578" s="215" t="str">
        <f t="shared" si="38"/>
        <v>6.20</v>
      </c>
      <c r="Y578" s="226">
        <f t="shared" si="36"/>
        <v>0</v>
      </c>
      <c r="Z578" s="215">
        <f t="shared" si="37"/>
        <v>0</v>
      </c>
      <c r="AA578" s="215">
        <f t="shared" si="39"/>
        <v>21</v>
      </c>
    </row>
    <row r="579" spans="1:27" ht="35.25" customHeight="1" x14ac:dyDescent="0.25">
      <c r="A579" s="110" t="s">
        <v>135</v>
      </c>
      <c r="B579" s="264" t="s">
        <v>13177</v>
      </c>
      <c r="C579" s="112" t="s">
        <v>136</v>
      </c>
      <c r="D579" s="112" t="s">
        <v>655</v>
      </c>
      <c r="E579" s="223" t="s">
        <v>7785</v>
      </c>
      <c r="F579" s="113" t="s">
        <v>23</v>
      </c>
      <c r="G579" s="113" t="s">
        <v>137</v>
      </c>
      <c r="H579" s="113" t="s">
        <v>9969</v>
      </c>
      <c r="I579" s="179" t="s">
        <v>184</v>
      </c>
      <c r="J579" s="117" t="s">
        <v>679</v>
      </c>
      <c r="K579" s="116">
        <v>7</v>
      </c>
      <c r="L579" s="117"/>
      <c r="M579" s="116" t="s">
        <v>199</v>
      </c>
      <c r="N579" s="115" t="s">
        <v>596</v>
      </c>
      <c r="O579" s="115" t="s">
        <v>499</v>
      </c>
      <c r="P579" s="115" t="s">
        <v>9434</v>
      </c>
      <c r="Q579" s="119" t="s">
        <v>10569</v>
      </c>
      <c r="R579" s="119" t="s">
        <v>11686</v>
      </c>
      <c r="S579" s="120" t="s">
        <v>11686</v>
      </c>
      <c r="T579" s="115" t="s">
        <v>221</v>
      </c>
      <c r="U579" s="180"/>
      <c r="V579" s="180"/>
      <c r="W579" s="121" t="str">
        <f>VLOOKUP(TRIM(X579),X10:Y88,2,FALSE)</f>
        <v>Frank</v>
      </c>
      <c r="X579" s="215" t="str">
        <f t="shared" si="38"/>
        <v>6.20</v>
      </c>
      <c r="Y579" s="226">
        <f t="shared" si="36"/>
        <v>0</v>
      </c>
      <c r="Z579" s="215">
        <f t="shared" si="37"/>
        <v>0</v>
      </c>
      <c r="AA579" s="215">
        <f t="shared" si="39"/>
        <v>21</v>
      </c>
    </row>
    <row r="580" spans="1:27" ht="35.25" customHeight="1" x14ac:dyDescent="0.25">
      <c r="A580" s="110" t="s">
        <v>135</v>
      </c>
      <c r="B580" s="264"/>
      <c r="C580" s="112" t="s">
        <v>136</v>
      </c>
      <c r="D580" s="112" t="s">
        <v>251</v>
      </c>
      <c r="E580" s="223" t="s">
        <v>7786</v>
      </c>
      <c r="F580" s="113" t="s">
        <v>20</v>
      </c>
      <c r="G580" s="113" t="s">
        <v>137</v>
      </c>
      <c r="H580" s="113" t="s">
        <v>9970</v>
      </c>
      <c r="I580" s="179" t="s">
        <v>9918</v>
      </c>
      <c r="J580" s="115" t="s">
        <v>9444</v>
      </c>
      <c r="K580" s="181"/>
      <c r="L580" s="115"/>
      <c r="M580" s="181"/>
      <c r="N580" s="115" t="s">
        <v>9433</v>
      </c>
      <c r="O580" s="115" t="s">
        <v>499</v>
      </c>
      <c r="P580" s="115" t="s">
        <v>9370</v>
      </c>
      <c r="Q580" s="119" t="s">
        <v>9919</v>
      </c>
      <c r="R580" s="119" t="s">
        <v>10957</v>
      </c>
      <c r="S580" s="120" t="s">
        <v>10957</v>
      </c>
      <c r="T580" s="115" t="s">
        <v>180</v>
      </c>
      <c r="U580" s="180"/>
      <c r="V580" s="180"/>
      <c r="W580" s="121" t="str">
        <f>VLOOKUP(TRIM(X580),X10:Y88,2,FALSE)</f>
        <v>Puneet</v>
      </c>
      <c r="X580" s="215" t="str">
        <f t="shared" si="38"/>
        <v>6.11</v>
      </c>
      <c r="Y580" s="226">
        <f t="shared" si="36"/>
        <v>0</v>
      </c>
      <c r="Z580" s="215">
        <f t="shared" si="37"/>
        <v>0</v>
      </c>
      <c r="AA580" s="215">
        <f t="shared" si="39"/>
        <v>28</v>
      </c>
    </row>
    <row r="581" spans="1:27" ht="35.25" customHeight="1" x14ac:dyDescent="0.25">
      <c r="A581" s="110" t="s">
        <v>135</v>
      </c>
      <c r="B581" s="264" t="s">
        <v>13361</v>
      </c>
      <c r="C581" s="112" t="s">
        <v>136</v>
      </c>
      <c r="D581" s="112" t="s">
        <v>655</v>
      </c>
      <c r="E581" s="223" t="s">
        <v>7787</v>
      </c>
      <c r="F581" s="113" t="s">
        <v>23</v>
      </c>
      <c r="G581" s="113" t="s">
        <v>137</v>
      </c>
      <c r="H581" s="113" t="s">
        <v>9971</v>
      </c>
      <c r="I581" s="179" t="s">
        <v>184</v>
      </c>
      <c r="J581" s="115" t="s">
        <v>679</v>
      </c>
      <c r="K581" s="181">
        <v>8</v>
      </c>
      <c r="L581" s="115"/>
      <c r="M581" s="181" t="s">
        <v>171</v>
      </c>
      <c r="N581" s="115" t="s">
        <v>596</v>
      </c>
      <c r="O581" s="115" t="s">
        <v>499</v>
      </c>
      <c r="P581" s="115" t="s">
        <v>9434</v>
      </c>
      <c r="Q581" s="119" t="s">
        <v>10570</v>
      </c>
      <c r="R581" s="119" t="s">
        <v>11422</v>
      </c>
      <c r="S581" s="120" t="s">
        <v>11422</v>
      </c>
      <c r="T581" s="115" t="s">
        <v>221</v>
      </c>
      <c r="U581" s="180"/>
      <c r="V581" s="180"/>
      <c r="W581" s="121" t="str">
        <f>VLOOKUP(TRIM(X581),X10:Y88,2,FALSE)</f>
        <v>Frank</v>
      </c>
      <c r="X581" s="215" t="str">
        <f t="shared" si="38"/>
        <v>6.20</v>
      </c>
      <c r="Y581" s="226">
        <f t="shared" si="36"/>
        <v>0</v>
      </c>
      <c r="Z581" s="215">
        <f t="shared" si="37"/>
        <v>0</v>
      </c>
      <c r="AA581" s="215">
        <f t="shared" si="39"/>
        <v>21</v>
      </c>
    </row>
    <row r="582" spans="1:27" ht="35.25" customHeight="1" x14ac:dyDescent="0.25">
      <c r="A582" s="110" t="s">
        <v>135</v>
      </c>
      <c r="B582" s="264"/>
      <c r="C582" s="112" t="s">
        <v>136</v>
      </c>
      <c r="D582" s="112" t="s">
        <v>349</v>
      </c>
      <c r="E582" s="223" t="s">
        <v>7788</v>
      </c>
      <c r="F582" s="113" t="s">
        <v>20</v>
      </c>
      <c r="G582" s="113" t="s">
        <v>137</v>
      </c>
      <c r="H582" s="113" t="s">
        <v>9972</v>
      </c>
      <c r="I582" s="179" t="s">
        <v>494</v>
      </c>
      <c r="J582" s="115" t="s">
        <v>9455</v>
      </c>
      <c r="K582" s="181"/>
      <c r="L582" s="115"/>
      <c r="M582" s="181"/>
      <c r="N582" s="115" t="s">
        <v>9433</v>
      </c>
      <c r="O582" s="115" t="s">
        <v>499</v>
      </c>
      <c r="P582" s="115" t="s">
        <v>9451</v>
      </c>
      <c r="Q582" s="119" t="s">
        <v>10571</v>
      </c>
      <c r="R582" s="119" t="s">
        <v>11263</v>
      </c>
      <c r="S582" s="120" t="s">
        <v>11263</v>
      </c>
      <c r="T582" s="115" t="s">
        <v>263</v>
      </c>
      <c r="U582" s="180"/>
      <c r="V582" s="180"/>
      <c r="W582" s="121" t="str">
        <f>VLOOKUP(TRIM(X582),X10:Y88,2,FALSE)</f>
        <v>Krisztian</v>
      </c>
      <c r="X582" s="215" t="str">
        <f t="shared" si="38"/>
        <v>6.13</v>
      </c>
      <c r="Y582" s="226">
        <f t="shared" si="36"/>
        <v>0</v>
      </c>
      <c r="Z582" s="215">
        <f t="shared" si="37"/>
        <v>0</v>
      </c>
      <c r="AA582" s="215">
        <f t="shared" si="39"/>
        <v>26</v>
      </c>
    </row>
    <row r="583" spans="1:27" ht="35.25" customHeight="1" x14ac:dyDescent="0.25">
      <c r="A583" s="110" t="s">
        <v>135</v>
      </c>
      <c r="B583" s="264">
        <v>6.16</v>
      </c>
      <c r="C583" s="112" t="s">
        <v>136</v>
      </c>
      <c r="D583" s="112" t="s">
        <v>655</v>
      </c>
      <c r="E583" s="223" t="s">
        <v>7789</v>
      </c>
      <c r="F583" s="113" t="s">
        <v>23</v>
      </c>
      <c r="G583" s="113" t="s">
        <v>137</v>
      </c>
      <c r="H583" s="113" t="s">
        <v>9973</v>
      </c>
      <c r="I583" s="179" t="s">
        <v>184</v>
      </c>
      <c r="J583" s="117" t="s">
        <v>679</v>
      </c>
      <c r="K583" s="116">
        <v>9</v>
      </c>
      <c r="L583" s="117"/>
      <c r="M583" s="116" t="s">
        <v>171</v>
      </c>
      <c r="N583" s="115" t="s">
        <v>596</v>
      </c>
      <c r="O583" s="115" t="s">
        <v>499</v>
      </c>
      <c r="P583" s="115" t="s">
        <v>9434</v>
      </c>
      <c r="Q583" s="119" t="s">
        <v>10572</v>
      </c>
      <c r="R583" s="119" t="s">
        <v>11434</v>
      </c>
      <c r="S583" s="120" t="s">
        <v>165</v>
      </c>
      <c r="T583" s="115" t="s">
        <v>221</v>
      </c>
      <c r="U583" s="180"/>
      <c r="V583" s="180"/>
      <c r="W583" s="121" t="str">
        <f>VLOOKUP(TRIM(X583),X10:Y88,2,FALSE)</f>
        <v>Frank</v>
      </c>
      <c r="X583" s="215" t="str">
        <f t="shared" si="38"/>
        <v>6.20</v>
      </c>
      <c r="Y583" s="226">
        <f t="shared" si="36"/>
        <v>0</v>
      </c>
      <c r="Z583" s="215">
        <f t="shared" si="37"/>
        <v>0</v>
      </c>
      <c r="AA583" s="215">
        <f t="shared" si="39"/>
        <v>21</v>
      </c>
    </row>
    <row r="584" spans="1:27" ht="35.25" customHeight="1" x14ac:dyDescent="0.25">
      <c r="A584" s="110" t="s">
        <v>135</v>
      </c>
      <c r="B584" s="264" t="s">
        <v>13362</v>
      </c>
      <c r="C584" s="112" t="s">
        <v>136</v>
      </c>
      <c r="D584" s="112" t="s">
        <v>655</v>
      </c>
      <c r="E584" s="223" t="s">
        <v>7790</v>
      </c>
      <c r="F584" s="113" t="s">
        <v>23</v>
      </c>
      <c r="G584" s="113" t="s">
        <v>137</v>
      </c>
      <c r="H584" s="113" t="s">
        <v>9974</v>
      </c>
      <c r="I584" s="179" t="s">
        <v>184</v>
      </c>
      <c r="J584" s="115" t="s">
        <v>679</v>
      </c>
      <c r="K584" s="181">
        <v>10</v>
      </c>
      <c r="L584" s="115"/>
      <c r="M584" s="181" t="s">
        <v>199</v>
      </c>
      <c r="N584" s="115" t="s">
        <v>596</v>
      </c>
      <c r="O584" s="115" t="s">
        <v>499</v>
      </c>
      <c r="P584" s="115" t="s">
        <v>9434</v>
      </c>
      <c r="Q584" s="119" t="s">
        <v>10573</v>
      </c>
      <c r="R584" s="119" t="s">
        <v>11688</v>
      </c>
      <c r="S584" s="120" t="s">
        <v>11688</v>
      </c>
      <c r="T584" s="115" t="s">
        <v>221</v>
      </c>
      <c r="U584" s="180"/>
      <c r="V584" s="180"/>
      <c r="W584" s="121" t="str">
        <f>VLOOKUP(TRIM(X584),X10:Y88,2,FALSE)</f>
        <v>Frank</v>
      </c>
      <c r="X584" s="215" t="str">
        <f t="shared" si="38"/>
        <v>6.20</v>
      </c>
      <c r="Y584" s="226">
        <f t="shared" si="36"/>
        <v>0</v>
      </c>
      <c r="Z584" s="215">
        <f t="shared" si="37"/>
        <v>0</v>
      </c>
      <c r="AA584" s="215">
        <f t="shared" si="39"/>
        <v>21</v>
      </c>
    </row>
    <row r="585" spans="1:27" ht="35.25" customHeight="1" x14ac:dyDescent="0.25">
      <c r="A585" s="110" t="s">
        <v>135</v>
      </c>
      <c r="B585" s="264" t="s">
        <v>13090</v>
      </c>
      <c r="C585" s="112" t="s">
        <v>136</v>
      </c>
      <c r="D585" s="112" t="s">
        <v>91</v>
      </c>
      <c r="E585" s="223" t="s">
        <v>7791</v>
      </c>
      <c r="F585" s="113" t="s">
        <v>23</v>
      </c>
      <c r="G585" s="113" t="s">
        <v>137</v>
      </c>
      <c r="H585" s="113" t="s">
        <v>10024</v>
      </c>
      <c r="I585" s="179" t="s">
        <v>254</v>
      </c>
      <c r="J585" s="115" t="s">
        <v>156</v>
      </c>
      <c r="K585" s="181">
        <v>700</v>
      </c>
      <c r="L585" s="115" t="s">
        <v>61</v>
      </c>
      <c r="M585" s="181" t="s">
        <v>171</v>
      </c>
      <c r="N585" s="115" t="s">
        <v>670</v>
      </c>
      <c r="O585" s="115" t="s">
        <v>153</v>
      </c>
      <c r="P585" s="115" t="s">
        <v>164</v>
      </c>
      <c r="Q585" s="119" t="s">
        <v>10574</v>
      </c>
      <c r="R585" s="119" t="s">
        <v>11156</v>
      </c>
      <c r="S585" s="120" t="s">
        <v>11157</v>
      </c>
      <c r="T585" s="115" t="s">
        <v>253</v>
      </c>
      <c r="U585" s="180"/>
      <c r="V585" s="180"/>
      <c r="W585" s="121" t="str">
        <f>VLOOKUP(TRIM(X585),X10:Y88,2,FALSE)</f>
        <v>Frank</v>
      </c>
      <c r="X585" s="215" t="str">
        <f t="shared" si="38"/>
        <v>6.5.1</v>
      </c>
      <c r="Y585" s="226">
        <f t="shared" si="36"/>
        <v>0</v>
      </c>
      <c r="Z585" s="215">
        <f t="shared" si="37"/>
        <v>0</v>
      </c>
      <c r="AA585" s="215">
        <f t="shared" si="39"/>
        <v>13</v>
      </c>
    </row>
    <row r="586" spans="1:27" ht="35.25" customHeight="1" x14ac:dyDescent="0.25">
      <c r="A586" s="110" t="s">
        <v>135</v>
      </c>
      <c r="B586" s="264" t="s">
        <v>13105</v>
      </c>
      <c r="C586" s="112" t="s">
        <v>136</v>
      </c>
      <c r="D586" s="112" t="s">
        <v>94</v>
      </c>
      <c r="E586" s="223" t="s">
        <v>7792</v>
      </c>
      <c r="F586" s="113" t="s">
        <v>23</v>
      </c>
      <c r="G586" s="113" t="s">
        <v>137</v>
      </c>
      <c r="H586" s="113" t="s">
        <v>10025</v>
      </c>
      <c r="I586" s="179" t="s">
        <v>9979</v>
      </c>
      <c r="J586" s="117" t="s">
        <v>156</v>
      </c>
      <c r="K586" s="116">
        <v>857</v>
      </c>
      <c r="L586" s="117"/>
      <c r="M586" s="116" t="s">
        <v>171</v>
      </c>
      <c r="N586" s="115" t="s">
        <v>670</v>
      </c>
      <c r="O586" s="115" t="s">
        <v>153</v>
      </c>
      <c r="P586" s="115" t="s">
        <v>164</v>
      </c>
      <c r="Q586" s="119" t="s">
        <v>10575</v>
      </c>
      <c r="R586" s="119" t="s">
        <v>11550</v>
      </c>
      <c r="S586" s="120" t="s">
        <v>11551</v>
      </c>
      <c r="T586" s="115" t="s">
        <v>253</v>
      </c>
      <c r="U586" s="180"/>
      <c r="V586" s="180"/>
      <c r="W586" s="121" t="str">
        <f>VLOOKUP(TRIM(X586),X10:Y88,2,FALSE)</f>
        <v>Frank</v>
      </c>
      <c r="X586" s="215" t="str">
        <f t="shared" si="38"/>
        <v>6.5.2</v>
      </c>
      <c r="Y586" s="226">
        <f t="shared" si="36"/>
        <v>0</v>
      </c>
      <c r="Z586" s="215">
        <f t="shared" si="37"/>
        <v>0</v>
      </c>
      <c r="AA586" s="215">
        <f t="shared" si="39"/>
        <v>23</v>
      </c>
    </row>
    <row r="587" spans="1:27" ht="35.25" customHeight="1" x14ac:dyDescent="0.25">
      <c r="A587" s="110" t="s">
        <v>135</v>
      </c>
      <c r="B587" s="264"/>
      <c r="C587" s="112" t="s">
        <v>136</v>
      </c>
      <c r="D587" s="112" t="s">
        <v>113</v>
      </c>
      <c r="E587" s="223" t="s">
        <v>7793</v>
      </c>
      <c r="F587" s="113" t="s">
        <v>154</v>
      </c>
      <c r="G587" s="113" t="s">
        <v>137</v>
      </c>
      <c r="H587" s="113" t="s">
        <v>9986</v>
      </c>
      <c r="I587" s="179" t="s">
        <v>9980</v>
      </c>
      <c r="J587" s="115"/>
      <c r="K587" s="181"/>
      <c r="L587" s="115"/>
      <c r="M587" s="181"/>
      <c r="N587" s="115"/>
      <c r="O587" s="115"/>
      <c r="P587" s="115"/>
      <c r="Q587" s="119" t="s">
        <v>9987</v>
      </c>
      <c r="R587" s="119" t="s">
        <v>152</v>
      </c>
      <c r="S587" s="120" t="s">
        <v>151</v>
      </c>
      <c r="T587" s="115" t="s">
        <v>253</v>
      </c>
      <c r="U587" s="180"/>
      <c r="V587" s="180"/>
      <c r="W587" s="121" t="str">
        <f>VLOOKUP(TRIM(X587),X10:Y88,2,FALSE)</f>
        <v>LaeYoung</v>
      </c>
      <c r="X587" s="215" t="str">
        <f t="shared" si="38"/>
        <v>6.6</v>
      </c>
      <c r="Y587" s="226">
        <f t="shared" si="36"/>
        <v>0</v>
      </c>
      <c r="Z587" s="215">
        <f t="shared" si="37"/>
        <v>0</v>
      </c>
      <c r="AA587" s="215">
        <f t="shared" si="39"/>
        <v>41</v>
      </c>
    </row>
    <row r="588" spans="1:27" ht="35.25" customHeight="1" x14ac:dyDescent="0.25">
      <c r="A588" s="110" t="s">
        <v>135</v>
      </c>
      <c r="B588" s="264"/>
      <c r="C588" s="112" t="s">
        <v>136</v>
      </c>
      <c r="D588" s="112" t="s">
        <v>113</v>
      </c>
      <c r="E588" s="223" t="s">
        <v>7794</v>
      </c>
      <c r="F588" s="113" t="s">
        <v>20</v>
      </c>
      <c r="G588" s="113" t="s">
        <v>137</v>
      </c>
      <c r="H588" s="113" t="s">
        <v>10026</v>
      </c>
      <c r="I588" s="179" t="s">
        <v>9981</v>
      </c>
      <c r="J588" s="115" t="s">
        <v>475</v>
      </c>
      <c r="K588" s="181"/>
      <c r="L588" s="115"/>
      <c r="M588" s="181"/>
      <c r="N588" s="115" t="s">
        <v>472</v>
      </c>
      <c r="O588" s="115" t="s">
        <v>499</v>
      </c>
      <c r="P588" s="115" t="s">
        <v>476</v>
      </c>
      <c r="Q588" s="119" t="s">
        <v>9988</v>
      </c>
      <c r="R588" s="119" t="s">
        <v>10998</v>
      </c>
      <c r="S588" s="120" t="s">
        <v>10998</v>
      </c>
      <c r="T588" s="115" t="s">
        <v>253</v>
      </c>
      <c r="U588" s="180"/>
      <c r="V588" s="180"/>
      <c r="W588" s="121" t="str">
        <f>VLOOKUP(TRIM(X588),X10:Y88,2,FALSE)</f>
        <v>LaeYoung</v>
      </c>
      <c r="X588" s="215" t="str">
        <f t="shared" si="38"/>
        <v>6.6</v>
      </c>
      <c r="Y588" s="226">
        <f t="shared" si="36"/>
        <v>0</v>
      </c>
      <c r="Z588" s="215">
        <f t="shared" si="37"/>
        <v>0</v>
      </c>
      <c r="AA588" s="215">
        <f t="shared" si="39"/>
        <v>48</v>
      </c>
    </row>
    <row r="589" spans="1:27" ht="35.25" customHeight="1" x14ac:dyDescent="0.25">
      <c r="A589" s="110" t="s">
        <v>135</v>
      </c>
      <c r="B589" s="264" t="s">
        <v>13553</v>
      </c>
      <c r="C589" s="112" t="s">
        <v>136</v>
      </c>
      <c r="D589" s="112" t="s">
        <v>113</v>
      </c>
      <c r="E589" s="223" t="s">
        <v>7795</v>
      </c>
      <c r="F589" s="113" t="s">
        <v>19</v>
      </c>
      <c r="G589" s="113" t="s">
        <v>137</v>
      </c>
      <c r="H589" s="113" t="s">
        <v>9989</v>
      </c>
      <c r="I589" s="179" t="s">
        <v>254</v>
      </c>
      <c r="J589" s="117"/>
      <c r="K589" s="116"/>
      <c r="L589" s="117"/>
      <c r="M589" s="116"/>
      <c r="N589" s="115"/>
      <c r="O589" s="115"/>
      <c r="P589" s="115" t="s">
        <v>476</v>
      </c>
      <c r="Q589" s="119" t="s">
        <v>9990</v>
      </c>
      <c r="R589" s="119" t="s">
        <v>11002</v>
      </c>
      <c r="S589" s="120" t="s">
        <v>151</v>
      </c>
      <c r="T589" s="115" t="s">
        <v>253</v>
      </c>
      <c r="U589" s="180"/>
      <c r="V589" s="180"/>
      <c r="W589" s="121" t="str">
        <f>VLOOKUP(TRIM(X589),X10:Y88,2,FALSE)</f>
        <v>LaeYoung</v>
      </c>
      <c r="X589" s="215" t="str">
        <f t="shared" si="38"/>
        <v>6.6</v>
      </c>
      <c r="Y589" s="226">
        <f t="shared" si="36"/>
        <v>0</v>
      </c>
      <c r="Z589" s="215">
        <f t="shared" si="37"/>
        <v>0</v>
      </c>
      <c r="AA589" s="215">
        <f t="shared" si="39"/>
        <v>13</v>
      </c>
    </row>
    <row r="590" spans="1:27" ht="35.25" customHeight="1" x14ac:dyDescent="0.25">
      <c r="A590" s="110" t="s">
        <v>135</v>
      </c>
      <c r="B590" s="264" t="s">
        <v>13235</v>
      </c>
      <c r="C590" s="112" t="s">
        <v>136</v>
      </c>
      <c r="D590" s="112" t="s">
        <v>564</v>
      </c>
      <c r="E590" s="223" t="s">
        <v>7796</v>
      </c>
      <c r="F590" s="113" t="s">
        <v>23</v>
      </c>
      <c r="G590" s="113" t="s">
        <v>137</v>
      </c>
      <c r="H590" s="113" t="s">
        <v>10027</v>
      </c>
      <c r="I590" s="179" t="s">
        <v>851</v>
      </c>
      <c r="J590" s="117" t="s">
        <v>156</v>
      </c>
      <c r="K590" s="116">
        <v>858</v>
      </c>
      <c r="L590" s="117"/>
      <c r="M590" s="116" t="s">
        <v>199</v>
      </c>
      <c r="N590" s="115" t="s">
        <v>670</v>
      </c>
      <c r="O590" s="115" t="s">
        <v>499</v>
      </c>
      <c r="P590" s="115" t="s">
        <v>9413</v>
      </c>
      <c r="Q590" s="119" t="s">
        <v>13363</v>
      </c>
      <c r="R590" s="119" t="s">
        <v>12487</v>
      </c>
      <c r="S590" s="120" t="s">
        <v>165</v>
      </c>
      <c r="T590" s="115" t="s">
        <v>173</v>
      </c>
      <c r="U590" s="180"/>
      <c r="V590" s="180"/>
      <c r="W590" s="121" t="str">
        <f>VLOOKUP(TRIM(X590),X10:Y88,2,FALSE)</f>
        <v>Frank</v>
      </c>
      <c r="X590" s="215" t="str">
        <f t="shared" si="38"/>
        <v>6.19</v>
      </c>
      <c r="Y590" s="226">
        <f t="shared" si="36"/>
        <v>0</v>
      </c>
      <c r="Z590" s="215">
        <f t="shared" si="37"/>
        <v>0</v>
      </c>
      <c r="AA590" s="215">
        <f t="shared" si="39"/>
        <v>7</v>
      </c>
    </row>
    <row r="591" spans="1:27" ht="35.25" customHeight="1" x14ac:dyDescent="0.25">
      <c r="A591" s="110" t="s">
        <v>135</v>
      </c>
      <c r="B591" s="264"/>
      <c r="C591" s="112" t="s">
        <v>136</v>
      </c>
      <c r="D591" s="112" t="s">
        <v>82</v>
      </c>
      <c r="E591" s="223" t="s">
        <v>7797</v>
      </c>
      <c r="F591" s="113" t="s">
        <v>154</v>
      </c>
      <c r="G591" s="113" t="s">
        <v>202</v>
      </c>
      <c r="H591" s="113" t="s">
        <v>9991</v>
      </c>
      <c r="I591" s="179" t="s">
        <v>211</v>
      </c>
      <c r="J591" s="115"/>
      <c r="K591" s="181"/>
      <c r="L591" s="115"/>
      <c r="M591" s="181"/>
      <c r="N591" s="115"/>
      <c r="O591" s="115" t="s">
        <v>9992</v>
      </c>
      <c r="P591" s="115" t="s">
        <v>9993</v>
      </c>
      <c r="Q591" s="119" t="s">
        <v>10701</v>
      </c>
      <c r="R591" s="119" t="s">
        <v>152</v>
      </c>
      <c r="S591" s="120" t="s">
        <v>151</v>
      </c>
      <c r="T591" s="115" t="s">
        <v>9994</v>
      </c>
      <c r="U591" s="180"/>
      <c r="V591" s="180"/>
      <c r="W591" s="121" t="str">
        <f>VLOOKUP(TRIM(X591),X10:Y88,2,FALSE)</f>
        <v>Krisztian</v>
      </c>
      <c r="X591" s="215" t="str">
        <f t="shared" si="38"/>
        <v>5.4</v>
      </c>
      <c r="Y591" s="226">
        <f t="shared" si="36"/>
        <v>0</v>
      </c>
      <c r="Z591" s="215">
        <f t="shared" si="37"/>
        <v>0</v>
      </c>
      <c r="AA591" s="215">
        <f t="shared" si="39"/>
        <v>10</v>
      </c>
    </row>
    <row r="592" spans="1:27" ht="35.25" customHeight="1" x14ac:dyDescent="0.25">
      <c r="A592" s="110" t="s">
        <v>135</v>
      </c>
      <c r="B592" s="264"/>
      <c r="C592" s="112" t="s">
        <v>136</v>
      </c>
      <c r="D592" s="112" t="s">
        <v>251</v>
      </c>
      <c r="E592" s="223" t="s">
        <v>7798</v>
      </c>
      <c r="F592" s="113" t="s">
        <v>20</v>
      </c>
      <c r="G592" s="113" t="s">
        <v>137</v>
      </c>
      <c r="H592" s="113" t="s">
        <v>9995</v>
      </c>
      <c r="I592" s="179" t="s">
        <v>10277</v>
      </c>
      <c r="J592" s="117" t="s">
        <v>9444</v>
      </c>
      <c r="K592" s="116"/>
      <c r="L592" s="117"/>
      <c r="M592" s="116"/>
      <c r="N592" s="115" t="s">
        <v>9433</v>
      </c>
      <c r="O592" s="115" t="s">
        <v>499</v>
      </c>
      <c r="P592" s="115" t="s">
        <v>9370</v>
      </c>
      <c r="Q592" s="119" t="s">
        <v>9996</v>
      </c>
      <c r="R592" s="119" t="s">
        <v>11029</v>
      </c>
      <c r="S592" s="120" t="s">
        <v>11020</v>
      </c>
      <c r="T592" s="115" t="s">
        <v>357</v>
      </c>
      <c r="U592" s="180"/>
      <c r="V592" s="180"/>
      <c r="W592" s="121" t="str">
        <f>VLOOKUP(TRIM(X592),X10:Y88,2,FALSE)</f>
        <v>Puneet</v>
      </c>
      <c r="X592" s="215" t="str">
        <f t="shared" si="38"/>
        <v>6.11</v>
      </c>
      <c r="Y592" s="226">
        <f t="shared" si="36"/>
        <v>0</v>
      </c>
      <c r="Z592" s="215">
        <f t="shared" si="37"/>
        <v>0</v>
      </c>
      <c r="AA592" s="215">
        <f t="shared" si="39"/>
        <v>17</v>
      </c>
    </row>
    <row r="593" spans="1:27" ht="35.25" customHeight="1" x14ac:dyDescent="0.25">
      <c r="A593" s="110" t="s">
        <v>135</v>
      </c>
      <c r="B593" s="264" t="s">
        <v>13035</v>
      </c>
      <c r="C593" s="112" t="s">
        <v>136</v>
      </c>
      <c r="D593" s="112" t="s">
        <v>469</v>
      </c>
      <c r="E593" s="223" t="s">
        <v>7799</v>
      </c>
      <c r="F593" s="113" t="s">
        <v>23</v>
      </c>
      <c r="G593" s="113" t="s">
        <v>137</v>
      </c>
      <c r="H593" s="113" t="s">
        <v>10028</v>
      </c>
      <c r="I593" s="179" t="s">
        <v>9982</v>
      </c>
      <c r="J593" s="117" t="s">
        <v>156</v>
      </c>
      <c r="K593" s="116">
        <v>859</v>
      </c>
      <c r="L593" s="117"/>
      <c r="M593" s="116" t="s">
        <v>199</v>
      </c>
      <c r="N593" s="115" t="s">
        <v>670</v>
      </c>
      <c r="O593" s="115" t="s">
        <v>499</v>
      </c>
      <c r="P593" s="115" t="s">
        <v>9997</v>
      </c>
      <c r="Q593" s="119" t="s">
        <v>10576</v>
      </c>
      <c r="R593" s="119" t="s">
        <v>11186</v>
      </c>
      <c r="S593" s="120" t="s">
        <v>11186</v>
      </c>
      <c r="T593" s="115" t="s">
        <v>266</v>
      </c>
      <c r="U593" s="180"/>
      <c r="V593" s="180"/>
      <c r="W593" s="121" t="str">
        <f>VLOOKUP(TRIM(X593),X10:Y88,2,FALSE)</f>
        <v>Krisztian</v>
      </c>
      <c r="X593" s="215" t="str">
        <f t="shared" si="38"/>
        <v>6.23</v>
      </c>
      <c r="Y593" s="226">
        <f t="shared" si="36"/>
        <v>0</v>
      </c>
      <c r="Z593" s="215">
        <f t="shared" si="37"/>
        <v>0</v>
      </c>
      <c r="AA593" s="215">
        <f t="shared" si="39"/>
        <v>30</v>
      </c>
    </row>
    <row r="594" spans="1:27" ht="35.25" customHeight="1" x14ac:dyDescent="0.25">
      <c r="A594" s="110" t="s">
        <v>135</v>
      </c>
      <c r="B594" s="264" t="s">
        <v>13364</v>
      </c>
      <c r="C594" s="112" t="s">
        <v>136</v>
      </c>
      <c r="D594" s="112" t="s">
        <v>469</v>
      </c>
      <c r="E594" s="223" t="s">
        <v>7800</v>
      </c>
      <c r="F594" s="113" t="s">
        <v>23</v>
      </c>
      <c r="G594" s="113" t="s">
        <v>137</v>
      </c>
      <c r="H594" s="113" t="s">
        <v>10029</v>
      </c>
      <c r="I594" s="179" t="s">
        <v>9982</v>
      </c>
      <c r="J594" s="117" t="s">
        <v>166</v>
      </c>
      <c r="K594" s="116">
        <v>946</v>
      </c>
      <c r="L594" s="117"/>
      <c r="M594" s="116" t="s">
        <v>199</v>
      </c>
      <c r="N594" s="115" t="s">
        <v>9411</v>
      </c>
      <c r="O594" s="115" t="s">
        <v>499</v>
      </c>
      <c r="P594" s="115" t="s">
        <v>9997</v>
      </c>
      <c r="Q594" s="119" t="s">
        <v>10577</v>
      </c>
      <c r="R594" s="119" t="s">
        <v>11188</v>
      </c>
      <c r="S594" s="120" t="s">
        <v>11188</v>
      </c>
      <c r="T594" s="115" t="s">
        <v>266</v>
      </c>
      <c r="U594" s="180"/>
      <c r="V594" s="180"/>
      <c r="W594" s="121" t="str">
        <f>VLOOKUP(TRIM(X594),X10:Y88,2,FALSE)</f>
        <v>Krisztian</v>
      </c>
      <c r="X594" s="215" t="str">
        <f t="shared" si="38"/>
        <v>6.23</v>
      </c>
      <c r="Y594" s="226">
        <f t="shared" ref="Y594:Y657" si="40">IF(F594="CR", IF(S594="Approved", 1, IF(S594="Block approved", 1, 0)),0)</f>
        <v>0</v>
      </c>
      <c r="Z594" s="215">
        <f t="shared" ref="Z594:Z657" si="41">IF(F594="P-CR", IF(S594="Approved", 1, IF(S594="Block approved", 1, 0)),0)</f>
        <v>0</v>
      </c>
      <c r="AA594" s="215">
        <f t="shared" si="39"/>
        <v>30</v>
      </c>
    </row>
    <row r="595" spans="1:27" ht="35.25" customHeight="1" x14ac:dyDescent="0.25">
      <c r="A595" s="110" t="s">
        <v>135</v>
      </c>
      <c r="B595" s="264" t="s">
        <v>13030</v>
      </c>
      <c r="C595" s="112" t="s">
        <v>136</v>
      </c>
      <c r="D595" s="112" t="s">
        <v>469</v>
      </c>
      <c r="E595" s="223" t="s">
        <v>7801</v>
      </c>
      <c r="F595" s="113" t="s">
        <v>23</v>
      </c>
      <c r="G595" s="113" t="s">
        <v>137</v>
      </c>
      <c r="H595" s="113" t="s">
        <v>10030</v>
      </c>
      <c r="I595" s="179" t="s">
        <v>9983</v>
      </c>
      <c r="J595" s="117" t="s">
        <v>9998</v>
      </c>
      <c r="K595" s="116">
        <v>352</v>
      </c>
      <c r="L595" s="117"/>
      <c r="M595" s="116" t="s">
        <v>199</v>
      </c>
      <c r="N595" s="115" t="s">
        <v>9490</v>
      </c>
      <c r="O595" s="115" t="s">
        <v>499</v>
      </c>
      <c r="P595" s="115" t="s">
        <v>9997</v>
      </c>
      <c r="Q595" s="119" t="s">
        <v>13365</v>
      </c>
      <c r="R595" s="119" t="s">
        <v>11180</v>
      </c>
      <c r="S595" s="120" t="s">
        <v>11180</v>
      </c>
      <c r="T595" s="115" t="s">
        <v>266</v>
      </c>
      <c r="U595" s="180"/>
      <c r="V595" s="180"/>
      <c r="W595" s="121" t="str">
        <f>VLOOKUP(TRIM(X595),X10:Y88,2,FALSE)</f>
        <v>Krisztian</v>
      </c>
      <c r="X595" s="215" t="str">
        <f t="shared" si="38"/>
        <v>6.23</v>
      </c>
      <c r="Y595" s="226">
        <f t="shared" si="40"/>
        <v>0</v>
      </c>
      <c r="Z595" s="215">
        <f t="shared" si="41"/>
        <v>0</v>
      </c>
      <c r="AA595" s="215">
        <f t="shared" si="39"/>
        <v>30</v>
      </c>
    </row>
    <row r="596" spans="1:27" ht="37.15" customHeight="1" x14ac:dyDescent="0.25">
      <c r="A596" s="110" t="s">
        <v>135</v>
      </c>
      <c r="B596" s="264" t="s">
        <v>13366</v>
      </c>
      <c r="C596" s="112" t="s">
        <v>136</v>
      </c>
      <c r="D596" s="112" t="s">
        <v>469</v>
      </c>
      <c r="E596" s="223" t="s">
        <v>7802</v>
      </c>
      <c r="F596" s="113" t="s">
        <v>23</v>
      </c>
      <c r="G596" s="113" t="s">
        <v>137</v>
      </c>
      <c r="H596" s="113" t="s">
        <v>10031</v>
      </c>
      <c r="I596" s="179" t="s">
        <v>9983</v>
      </c>
      <c r="J596" s="117" t="s">
        <v>9998</v>
      </c>
      <c r="K596" s="116">
        <v>353</v>
      </c>
      <c r="L596" s="117"/>
      <c r="M596" s="116" t="s">
        <v>199</v>
      </c>
      <c r="N596" s="115" t="s">
        <v>9490</v>
      </c>
      <c r="O596" s="115" t="s">
        <v>499</v>
      </c>
      <c r="P596" s="115" t="s">
        <v>9997</v>
      </c>
      <c r="Q596" s="119" t="s">
        <v>10578</v>
      </c>
      <c r="R596" s="119" t="s">
        <v>11184</v>
      </c>
      <c r="S596" s="120" t="s">
        <v>11184</v>
      </c>
      <c r="T596" s="115" t="s">
        <v>266</v>
      </c>
      <c r="U596" s="180"/>
      <c r="V596" s="180"/>
      <c r="W596" s="121" t="str">
        <f>VLOOKUP(TRIM(X596),X10:Y88,2,FALSE)</f>
        <v>Krisztian</v>
      </c>
      <c r="X596" s="215" t="str">
        <f t="shared" si="38"/>
        <v>6.23</v>
      </c>
      <c r="Y596" s="226">
        <f t="shared" si="40"/>
        <v>0</v>
      </c>
      <c r="Z596" s="215">
        <f t="shared" si="41"/>
        <v>0</v>
      </c>
      <c r="AA596" s="215">
        <f t="shared" si="39"/>
        <v>30</v>
      </c>
    </row>
    <row r="597" spans="1:27" ht="35.25" customHeight="1" x14ac:dyDescent="0.25">
      <c r="A597" s="110" t="s">
        <v>135</v>
      </c>
      <c r="B597" s="264" t="s">
        <v>13037</v>
      </c>
      <c r="C597" s="112" t="s">
        <v>136</v>
      </c>
      <c r="D597" s="112" t="s">
        <v>469</v>
      </c>
      <c r="E597" s="223" t="s">
        <v>7803</v>
      </c>
      <c r="F597" s="113" t="s">
        <v>23</v>
      </c>
      <c r="G597" s="113" t="s">
        <v>137</v>
      </c>
      <c r="H597" s="113" t="s">
        <v>10032</v>
      </c>
      <c r="I597" s="179" t="s">
        <v>9984</v>
      </c>
      <c r="J597" s="117" t="s">
        <v>9999</v>
      </c>
      <c r="K597" s="116">
        <v>507</v>
      </c>
      <c r="L597" s="117"/>
      <c r="M597" s="116" t="s">
        <v>199</v>
      </c>
      <c r="N597" s="115" t="s">
        <v>596</v>
      </c>
      <c r="O597" s="115" t="s">
        <v>499</v>
      </c>
      <c r="P597" s="115" t="s">
        <v>9997</v>
      </c>
      <c r="Q597" s="119" t="s">
        <v>13367</v>
      </c>
      <c r="R597" s="119" t="s">
        <v>11190</v>
      </c>
      <c r="S597" s="120" t="s">
        <v>11190</v>
      </c>
      <c r="T597" s="115" t="s">
        <v>266</v>
      </c>
      <c r="U597" s="180"/>
      <c r="V597" s="180"/>
      <c r="W597" s="121" t="str">
        <f>VLOOKUP(TRIM(X597),X10:Y88,2,FALSE)</f>
        <v>Krisztian</v>
      </c>
      <c r="X597" s="215" t="str">
        <f t="shared" si="38"/>
        <v>6.23</v>
      </c>
      <c r="Y597" s="226">
        <f t="shared" si="40"/>
        <v>0</v>
      </c>
      <c r="Z597" s="215">
        <f t="shared" si="41"/>
        <v>0</v>
      </c>
      <c r="AA597" s="215">
        <f t="shared" si="39"/>
        <v>17</v>
      </c>
    </row>
    <row r="598" spans="1:27" ht="35.25" customHeight="1" x14ac:dyDescent="0.25">
      <c r="A598" s="110" t="s">
        <v>135</v>
      </c>
      <c r="B598" s="264" t="s">
        <v>13019</v>
      </c>
      <c r="C598" s="112" t="s">
        <v>136</v>
      </c>
      <c r="D598" s="112" t="s">
        <v>105</v>
      </c>
      <c r="E598" s="223" t="s">
        <v>7804</v>
      </c>
      <c r="F598" s="113" t="s">
        <v>22</v>
      </c>
      <c r="G598" s="113" t="s">
        <v>137</v>
      </c>
      <c r="H598" s="113" t="s">
        <v>10033</v>
      </c>
      <c r="I598" s="179" t="s">
        <v>225</v>
      </c>
      <c r="J598" s="117" t="s">
        <v>166</v>
      </c>
      <c r="K598" s="116">
        <v>947</v>
      </c>
      <c r="L598" s="117"/>
      <c r="M598" s="116" t="s">
        <v>171</v>
      </c>
      <c r="N598" s="115" t="s">
        <v>9411</v>
      </c>
      <c r="O598" s="115" t="s">
        <v>153</v>
      </c>
      <c r="P598" s="115" t="s">
        <v>164</v>
      </c>
      <c r="Q598" s="119" t="s">
        <v>10579</v>
      </c>
      <c r="R598" s="119" t="s">
        <v>12585</v>
      </c>
      <c r="S598" s="120" t="s">
        <v>140</v>
      </c>
      <c r="T598" s="115" t="s">
        <v>266</v>
      </c>
      <c r="U598" s="180"/>
      <c r="V598" s="180" t="s">
        <v>208</v>
      </c>
      <c r="W598" s="121" t="str">
        <f>VLOOKUP(TRIM(X598),X10:Y88,2,FALSE)</f>
        <v>Frank</v>
      </c>
      <c r="X598" s="215" t="str">
        <f t="shared" si="38"/>
        <v>6.5.8</v>
      </c>
      <c r="Y598" s="226">
        <f t="shared" si="40"/>
        <v>1</v>
      </c>
      <c r="Z598" s="215">
        <f t="shared" si="41"/>
        <v>0</v>
      </c>
      <c r="AA598" s="215">
        <f t="shared" si="39"/>
        <v>3</v>
      </c>
    </row>
    <row r="599" spans="1:27" ht="35.25" customHeight="1" x14ac:dyDescent="0.25">
      <c r="A599" s="110" t="s">
        <v>135</v>
      </c>
      <c r="B599" s="264" t="s">
        <v>13368</v>
      </c>
      <c r="C599" s="112" t="s">
        <v>136</v>
      </c>
      <c r="D599" s="112" t="s">
        <v>107</v>
      </c>
      <c r="E599" s="223" t="s">
        <v>7805</v>
      </c>
      <c r="F599" s="113" t="s">
        <v>23</v>
      </c>
      <c r="G599" s="113" t="s">
        <v>137</v>
      </c>
      <c r="H599" s="113" t="s">
        <v>10034</v>
      </c>
      <c r="I599" s="179" t="s">
        <v>225</v>
      </c>
      <c r="J599" s="117" t="s">
        <v>166</v>
      </c>
      <c r="K599" s="116">
        <v>948</v>
      </c>
      <c r="L599" s="117"/>
      <c r="M599" s="116" t="s">
        <v>171</v>
      </c>
      <c r="N599" s="115" t="s">
        <v>9411</v>
      </c>
      <c r="O599" s="115" t="s">
        <v>153</v>
      </c>
      <c r="P599" s="115" t="s">
        <v>164</v>
      </c>
      <c r="Q599" s="119" t="s">
        <v>10580</v>
      </c>
      <c r="R599" s="119" t="s">
        <v>152</v>
      </c>
      <c r="S599" s="120" t="s">
        <v>151</v>
      </c>
      <c r="T599" s="115" t="s">
        <v>266</v>
      </c>
      <c r="U599" s="180"/>
      <c r="V599" s="180"/>
      <c r="W599" s="121" t="str">
        <f>VLOOKUP(TRIM(X599),X10:Y88,2,FALSE)</f>
        <v>Irfan</v>
      </c>
      <c r="X599" s="215" t="str">
        <f t="shared" si="38"/>
        <v>6.5.9</v>
      </c>
      <c r="Y599" s="226">
        <f t="shared" si="40"/>
        <v>0</v>
      </c>
      <c r="Z599" s="215">
        <f t="shared" si="41"/>
        <v>0</v>
      </c>
      <c r="AA599" s="215">
        <f t="shared" si="39"/>
        <v>3</v>
      </c>
    </row>
    <row r="600" spans="1:27" ht="35.25" customHeight="1" x14ac:dyDescent="0.25">
      <c r="A600" s="110" t="s">
        <v>135</v>
      </c>
      <c r="B600" s="264"/>
      <c r="C600" s="112" t="s">
        <v>136</v>
      </c>
      <c r="D600" s="112" t="s">
        <v>107</v>
      </c>
      <c r="E600" s="223" t="s">
        <v>7806</v>
      </c>
      <c r="F600" s="113" t="s">
        <v>154</v>
      </c>
      <c r="G600" s="113" t="s">
        <v>47</v>
      </c>
      <c r="H600" s="113" t="s">
        <v>10000</v>
      </c>
      <c r="I600" s="179" t="s">
        <v>225</v>
      </c>
      <c r="J600" s="117"/>
      <c r="K600" s="116"/>
      <c r="L600" s="117"/>
      <c r="M600" s="116"/>
      <c r="N600" s="115"/>
      <c r="O600" s="115" t="s">
        <v>153</v>
      </c>
      <c r="P600" s="115"/>
      <c r="Q600" s="119" t="s">
        <v>10001</v>
      </c>
      <c r="R600" s="119" t="s">
        <v>152</v>
      </c>
      <c r="S600" s="120" t="s">
        <v>151</v>
      </c>
      <c r="T600" s="115" t="s">
        <v>266</v>
      </c>
      <c r="U600" s="180"/>
      <c r="V600" s="180"/>
      <c r="W600" s="121" t="str">
        <f>VLOOKUP(TRIM(X600),X10:Y88,2,FALSE)</f>
        <v>Irfan</v>
      </c>
      <c r="X600" s="215" t="str">
        <f t="shared" si="38"/>
        <v>6.5.9</v>
      </c>
      <c r="Y600" s="226">
        <f t="shared" si="40"/>
        <v>0</v>
      </c>
      <c r="Z600" s="215">
        <f t="shared" si="41"/>
        <v>0</v>
      </c>
      <c r="AA600" s="215">
        <f t="shared" si="39"/>
        <v>3</v>
      </c>
    </row>
    <row r="601" spans="1:27" ht="35.25" customHeight="1" x14ac:dyDescent="0.25">
      <c r="A601" s="110" t="s">
        <v>135</v>
      </c>
      <c r="B601" s="264" t="s">
        <v>13369</v>
      </c>
      <c r="C601" s="112" t="s">
        <v>136</v>
      </c>
      <c r="D601" s="112" t="s">
        <v>107</v>
      </c>
      <c r="E601" s="223" t="s">
        <v>7807</v>
      </c>
      <c r="F601" s="113" t="s">
        <v>23</v>
      </c>
      <c r="G601" s="113" t="s">
        <v>137</v>
      </c>
      <c r="H601" s="113" t="s">
        <v>10035</v>
      </c>
      <c r="I601" s="179" t="s">
        <v>225</v>
      </c>
      <c r="J601" s="117" t="s">
        <v>166</v>
      </c>
      <c r="K601" s="116">
        <v>949</v>
      </c>
      <c r="L601" s="117"/>
      <c r="M601" s="116" t="s">
        <v>171</v>
      </c>
      <c r="N601" s="115" t="s">
        <v>9411</v>
      </c>
      <c r="O601" s="115" t="s">
        <v>153</v>
      </c>
      <c r="P601" s="115" t="s">
        <v>164</v>
      </c>
      <c r="Q601" s="119" t="s">
        <v>10581</v>
      </c>
      <c r="R601" s="119" t="s">
        <v>11497</v>
      </c>
      <c r="S601" s="120" t="s">
        <v>165</v>
      </c>
      <c r="T601" s="115" t="s">
        <v>266</v>
      </c>
      <c r="U601" s="180"/>
      <c r="V601" s="180"/>
      <c r="W601" s="121" t="str">
        <f>VLOOKUP(TRIM(X601),X10:Y88,2,FALSE)</f>
        <v>Irfan</v>
      </c>
      <c r="X601" s="215" t="str">
        <f t="shared" ref="X601:X664" si="42">IF(ISNONTEXT(D601),"" &amp; D601 &amp;"",T(D601))</f>
        <v>6.5.9</v>
      </c>
      <c r="Y601" s="226">
        <f t="shared" si="40"/>
        <v>0</v>
      </c>
      <c r="Z601" s="215">
        <f t="shared" si="41"/>
        <v>0</v>
      </c>
      <c r="AA601" s="215">
        <f t="shared" ref="AA601:AA664" si="43">LEN(I601)</f>
        <v>3</v>
      </c>
    </row>
    <row r="602" spans="1:27" ht="35.25" customHeight="1" x14ac:dyDescent="0.25">
      <c r="A602" s="110" t="s">
        <v>135</v>
      </c>
      <c r="B602" s="264"/>
      <c r="C602" s="112" t="s">
        <v>136</v>
      </c>
      <c r="D602" s="112" t="s">
        <v>109</v>
      </c>
      <c r="E602" s="223" t="s">
        <v>7808</v>
      </c>
      <c r="F602" s="113" t="s">
        <v>154</v>
      </c>
      <c r="G602" s="113" t="s">
        <v>47</v>
      </c>
      <c r="H602" s="113" t="s">
        <v>10002</v>
      </c>
      <c r="I602" s="179" t="s">
        <v>225</v>
      </c>
      <c r="J602" s="115"/>
      <c r="K602" s="181"/>
      <c r="L602" s="115"/>
      <c r="M602" s="181"/>
      <c r="N602" s="115"/>
      <c r="O602" s="115" t="s">
        <v>153</v>
      </c>
      <c r="P602" s="115"/>
      <c r="Q602" s="119" t="s">
        <v>10003</v>
      </c>
      <c r="R602" s="119" t="s">
        <v>152</v>
      </c>
      <c r="S602" s="120" t="s">
        <v>151</v>
      </c>
      <c r="T602" s="115" t="s">
        <v>266</v>
      </c>
      <c r="U602" s="180"/>
      <c r="V602" s="180"/>
      <c r="W602" s="121" t="str">
        <f>VLOOKUP(TRIM(X602),X10:Y88,2,FALSE)</f>
        <v>Krisztian</v>
      </c>
      <c r="X602" s="215" t="str">
        <f t="shared" si="42"/>
        <v>6.5.10</v>
      </c>
      <c r="Y602" s="226">
        <f t="shared" si="40"/>
        <v>0</v>
      </c>
      <c r="Z602" s="215">
        <f t="shared" si="41"/>
        <v>0</v>
      </c>
      <c r="AA602" s="215">
        <f t="shared" si="43"/>
        <v>3</v>
      </c>
    </row>
    <row r="603" spans="1:27" ht="35.25" customHeight="1" x14ac:dyDescent="0.25">
      <c r="A603" s="110" t="s">
        <v>135</v>
      </c>
      <c r="B603" s="264" t="s">
        <v>13370</v>
      </c>
      <c r="C603" s="112" t="s">
        <v>136</v>
      </c>
      <c r="D603" s="112" t="s">
        <v>109</v>
      </c>
      <c r="E603" s="223" t="s">
        <v>7809</v>
      </c>
      <c r="F603" s="113" t="s">
        <v>23</v>
      </c>
      <c r="G603" s="113" t="s">
        <v>137</v>
      </c>
      <c r="H603" s="113" t="s">
        <v>10036</v>
      </c>
      <c r="I603" s="179" t="s">
        <v>225</v>
      </c>
      <c r="J603" s="117" t="s">
        <v>166</v>
      </c>
      <c r="K603" s="116">
        <v>950</v>
      </c>
      <c r="L603" s="117"/>
      <c r="M603" s="116" t="s">
        <v>171</v>
      </c>
      <c r="N603" s="115" t="s">
        <v>9411</v>
      </c>
      <c r="O603" s="115" t="s">
        <v>153</v>
      </c>
      <c r="P603" s="115" t="s">
        <v>164</v>
      </c>
      <c r="Q603" s="119" t="s">
        <v>10582</v>
      </c>
      <c r="R603" s="119" t="s">
        <v>11039</v>
      </c>
      <c r="S603" s="120" t="s">
        <v>165</v>
      </c>
      <c r="T603" s="115" t="s">
        <v>266</v>
      </c>
      <c r="U603" s="180"/>
      <c r="V603" s="180"/>
      <c r="W603" s="121" t="str">
        <f>VLOOKUP(TRIM(X603),X10:Y88,2,FALSE)</f>
        <v>Krisztian</v>
      </c>
      <c r="X603" s="215" t="str">
        <f t="shared" si="42"/>
        <v>6.5.10</v>
      </c>
      <c r="Y603" s="226">
        <f t="shared" si="40"/>
        <v>0</v>
      </c>
      <c r="Z603" s="215">
        <f t="shared" si="41"/>
        <v>0</v>
      </c>
      <c r="AA603" s="215">
        <f t="shared" si="43"/>
        <v>3</v>
      </c>
    </row>
    <row r="604" spans="1:27" ht="35.25" customHeight="1" x14ac:dyDescent="0.25">
      <c r="A604" s="110" t="s">
        <v>135</v>
      </c>
      <c r="B604" s="264" t="s">
        <v>13371</v>
      </c>
      <c r="C604" s="112" t="s">
        <v>136</v>
      </c>
      <c r="D604" s="112" t="s">
        <v>109</v>
      </c>
      <c r="E604" s="223" t="s">
        <v>7810</v>
      </c>
      <c r="F604" s="113" t="s">
        <v>23</v>
      </c>
      <c r="G604" s="113" t="s">
        <v>137</v>
      </c>
      <c r="H604" s="113" t="s">
        <v>10037</v>
      </c>
      <c r="I604" s="179" t="s">
        <v>225</v>
      </c>
      <c r="J604" s="117" t="s">
        <v>166</v>
      </c>
      <c r="K604" s="116">
        <v>951</v>
      </c>
      <c r="L604" s="117"/>
      <c r="M604" s="116" t="s">
        <v>171</v>
      </c>
      <c r="N604" s="115" t="s">
        <v>9411</v>
      </c>
      <c r="O604" s="115" t="s">
        <v>153</v>
      </c>
      <c r="P604" s="115" t="s">
        <v>164</v>
      </c>
      <c r="Q604" s="119" t="s">
        <v>10583</v>
      </c>
      <c r="R604" s="119" t="s">
        <v>172</v>
      </c>
      <c r="S604" s="129" t="s">
        <v>172</v>
      </c>
      <c r="T604" s="115" t="s">
        <v>266</v>
      </c>
      <c r="U604" s="180"/>
      <c r="V604" s="180"/>
      <c r="W604" s="121" t="str">
        <f>VLOOKUP(TRIM(X604),X10:Y88,2,FALSE)</f>
        <v>Krisztian</v>
      </c>
      <c r="X604" s="215" t="str">
        <f t="shared" si="42"/>
        <v>6.5.10</v>
      </c>
      <c r="Y604" s="226">
        <f t="shared" si="40"/>
        <v>0</v>
      </c>
      <c r="Z604" s="215">
        <f t="shared" si="41"/>
        <v>0</v>
      </c>
      <c r="AA604" s="215">
        <f t="shared" si="43"/>
        <v>3</v>
      </c>
    </row>
    <row r="605" spans="1:27" ht="35.25" customHeight="1" x14ac:dyDescent="0.25">
      <c r="A605" s="110" t="s">
        <v>135</v>
      </c>
      <c r="B605" s="264"/>
      <c r="C605" s="112" t="s">
        <v>136</v>
      </c>
      <c r="D605" s="112" t="s">
        <v>866</v>
      </c>
      <c r="E605" s="223" t="s">
        <v>7811</v>
      </c>
      <c r="F605" s="113" t="s">
        <v>154</v>
      </c>
      <c r="G605" s="113" t="s">
        <v>47</v>
      </c>
      <c r="H605" s="113" t="s">
        <v>10004</v>
      </c>
      <c r="I605" s="179" t="s">
        <v>225</v>
      </c>
      <c r="J605" s="117"/>
      <c r="K605" s="116"/>
      <c r="L605" s="117"/>
      <c r="M605" s="116"/>
      <c r="N605" s="115"/>
      <c r="O605" s="115" t="s">
        <v>499</v>
      </c>
      <c r="P605" s="115" t="s">
        <v>9410</v>
      </c>
      <c r="Q605" s="119" t="s">
        <v>10005</v>
      </c>
      <c r="R605" s="119" t="s">
        <v>11248</v>
      </c>
      <c r="S605" s="120" t="s">
        <v>151</v>
      </c>
      <c r="T605" s="115" t="s">
        <v>266</v>
      </c>
      <c r="U605" s="180"/>
      <c r="V605" s="180"/>
      <c r="W605" s="121" t="str">
        <f>VLOOKUP(TRIM(X605),X10:Y88,2,FALSE)</f>
        <v>Frank</v>
      </c>
      <c r="X605" s="215" t="str">
        <f t="shared" si="42"/>
        <v>6.15.2</v>
      </c>
      <c r="Y605" s="226">
        <f t="shared" si="40"/>
        <v>0</v>
      </c>
      <c r="Z605" s="215">
        <f t="shared" si="41"/>
        <v>0</v>
      </c>
      <c r="AA605" s="215">
        <f t="shared" si="43"/>
        <v>3</v>
      </c>
    </row>
    <row r="606" spans="1:27" ht="35.25" customHeight="1" x14ac:dyDescent="0.25">
      <c r="A606" s="110" t="s">
        <v>135</v>
      </c>
      <c r="B606" s="264"/>
      <c r="C606" s="112" t="s">
        <v>136</v>
      </c>
      <c r="D606" s="112" t="s">
        <v>867</v>
      </c>
      <c r="E606" s="223" t="s">
        <v>7812</v>
      </c>
      <c r="F606" s="113" t="s">
        <v>154</v>
      </c>
      <c r="G606" s="113" t="s">
        <v>47</v>
      </c>
      <c r="H606" s="113" t="s">
        <v>10006</v>
      </c>
      <c r="I606" s="179" t="s">
        <v>225</v>
      </c>
      <c r="J606" s="117"/>
      <c r="K606" s="116"/>
      <c r="L606" s="117"/>
      <c r="M606" s="116"/>
      <c r="N606" s="115"/>
      <c r="O606" s="115" t="s">
        <v>499</v>
      </c>
      <c r="P606" s="115" t="s">
        <v>9410</v>
      </c>
      <c r="Q606" s="119" t="s">
        <v>10007</v>
      </c>
      <c r="R606" s="119" t="s">
        <v>10780</v>
      </c>
      <c r="S606" s="120" t="s">
        <v>151</v>
      </c>
      <c r="T606" s="115" t="s">
        <v>266</v>
      </c>
      <c r="U606" s="180"/>
      <c r="V606" s="180"/>
      <c r="W606" s="121" t="str">
        <f>VLOOKUP(TRIM(X606),X10:Y88,2,FALSE)</f>
        <v>Frank</v>
      </c>
      <c r="X606" s="215" t="str">
        <f t="shared" si="42"/>
        <v>6.15.3</v>
      </c>
      <c r="Y606" s="226">
        <f t="shared" si="40"/>
        <v>0</v>
      </c>
      <c r="Z606" s="215">
        <f t="shared" si="41"/>
        <v>0</v>
      </c>
      <c r="AA606" s="215">
        <f t="shared" si="43"/>
        <v>3</v>
      </c>
    </row>
    <row r="607" spans="1:27" ht="35.25" customHeight="1" x14ac:dyDescent="0.25">
      <c r="A607" s="110" t="s">
        <v>135</v>
      </c>
      <c r="B607" s="264"/>
      <c r="C607" s="112" t="s">
        <v>136</v>
      </c>
      <c r="D607" s="112" t="s">
        <v>113</v>
      </c>
      <c r="E607" s="223" t="s">
        <v>7813</v>
      </c>
      <c r="F607" s="113" t="s">
        <v>20</v>
      </c>
      <c r="G607" s="113" t="s">
        <v>137</v>
      </c>
      <c r="H607" s="113" t="s">
        <v>10038</v>
      </c>
      <c r="I607" s="179" t="s">
        <v>225</v>
      </c>
      <c r="J607" s="117" t="s">
        <v>9432</v>
      </c>
      <c r="K607" s="116"/>
      <c r="L607" s="117"/>
      <c r="M607" s="116"/>
      <c r="N607" s="115" t="s">
        <v>9433</v>
      </c>
      <c r="O607" s="115" t="s">
        <v>499</v>
      </c>
      <c r="P607" s="115" t="s">
        <v>9326</v>
      </c>
      <c r="Q607" s="119" t="s">
        <v>10008</v>
      </c>
      <c r="R607" s="119" t="s">
        <v>11656</v>
      </c>
      <c r="S607" s="120" t="s">
        <v>165</v>
      </c>
      <c r="T607" s="115" t="s">
        <v>266</v>
      </c>
      <c r="U607" s="180"/>
      <c r="V607" s="180"/>
      <c r="W607" s="121" t="str">
        <f>VLOOKUP(TRIM(X607),X10:Y88,2,FALSE)</f>
        <v>LaeYoung</v>
      </c>
      <c r="X607" s="215" t="str">
        <f t="shared" si="42"/>
        <v>6.6</v>
      </c>
      <c r="Y607" s="226">
        <f t="shared" si="40"/>
        <v>0</v>
      </c>
      <c r="Z607" s="215">
        <f t="shared" si="41"/>
        <v>0</v>
      </c>
      <c r="AA607" s="215">
        <f t="shared" si="43"/>
        <v>3</v>
      </c>
    </row>
    <row r="608" spans="1:27" ht="37.15" customHeight="1" x14ac:dyDescent="0.25">
      <c r="A608" s="110" t="s">
        <v>135</v>
      </c>
      <c r="B608" s="264"/>
      <c r="C608" s="112" t="s">
        <v>136</v>
      </c>
      <c r="D608" s="112" t="s">
        <v>113</v>
      </c>
      <c r="E608" s="223" t="s">
        <v>7814</v>
      </c>
      <c r="F608" s="113" t="s">
        <v>20</v>
      </c>
      <c r="G608" s="113" t="s">
        <v>137</v>
      </c>
      <c r="H608" s="113" t="s">
        <v>10039</v>
      </c>
      <c r="I608" s="179" t="s">
        <v>225</v>
      </c>
      <c r="J608" s="117" t="s">
        <v>9432</v>
      </c>
      <c r="K608" s="116"/>
      <c r="L608" s="117"/>
      <c r="M608" s="116"/>
      <c r="N608" s="115" t="s">
        <v>9433</v>
      </c>
      <c r="O608" s="115" t="s">
        <v>499</v>
      </c>
      <c r="P608" s="115" t="s">
        <v>9326</v>
      </c>
      <c r="Q608" s="119" t="s">
        <v>10009</v>
      </c>
      <c r="R608" s="119" t="s">
        <v>11661</v>
      </c>
      <c r="S608" s="120" t="s">
        <v>165</v>
      </c>
      <c r="T608" s="115" t="s">
        <v>266</v>
      </c>
      <c r="U608" s="180"/>
      <c r="V608" s="180"/>
      <c r="W608" s="121" t="str">
        <f>VLOOKUP(TRIM(X608),X10:Y88,2,FALSE)</f>
        <v>LaeYoung</v>
      </c>
      <c r="X608" s="215" t="str">
        <f t="shared" si="42"/>
        <v>6.6</v>
      </c>
      <c r="Y608" s="226">
        <f t="shared" si="40"/>
        <v>0</v>
      </c>
      <c r="Z608" s="215">
        <f t="shared" si="41"/>
        <v>0</v>
      </c>
      <c r="AA608" s="215">
        <f t="shared" si="43"/>
        <v>3</v>
      </c>
    </row>
    <row r="609" spans="1:27" ht="35.25" customHeight="1" x14ac:dyDescent="0.25">
      <c r="A609" s="110" t="s">
        <v>135</v>
      </c>
      <c r="B609" s="264"/>
      <c r="C609" s="112" t="s">
        <v>136</v>
      </c>
      <c r="D609" s="112" t="s">
        <v>350</v>
      </c>
      <c r="E609" s="223" t="s">
        <v>7815</v>
      </c>
      <c r="F609" s="113" t="s">
        <v>20</v>
      </c>
      <c r="G609" s="113" t="s">
        <v>137</v>
      </c>
      <c r="H609" s="113" t="s">
        <v>10040</v>
      </c>
      <c r="I609" s="179" t="s">
        <v>225</v>
      </c>
      <c r="J609" s="117" t="s">
        <v>9636</v>
      </c>
      <c r="K609" s="116"/>
      <c r="L609" s="117"/>
      <c r="M609" s="116"/>
      <c r="N609" s="115" t="s">
        <v>9474</v>
      </c>
      <c r="O609" s="115" t="s">
        <v>499</v>
      </c>
      <c r="P609" s="115" t="s">
        <v>9637</v>
      </c>
      <c r="Q609" s="119" t="s">
        <v>10010</v>
      </c>
      <c r="R609" s="119" t="s">
        <v>172</v>
      </c>
      <c r="S609" s="129" t="s">
        <v>172</v>
      </c>
      <c r="T609" s="115" t="s">
        <v>266</v>
      </c>
      <c r="U609" s="180"/>
      <c r="V609" s="180"/>
      <c r="W609" s="121" t="str">
        <f>VLOOKUP(TRIM(X609),X10:Y88,2,FALSE)</f>
        <v>Krisztian</v>
      </c>
      <c r="X609" s="215" t="str">
        <f t="shared" si="42"/>
        <v>6.14</v>
      </c>
      <c r="Y609" s="226">
        <f t="shared" si="40"/>
        <v>0</v>
      </c>
      <c r="Z609" s="215">
        <f t="shared" si="41"/>
        <v>0</v>
      </c>
      <c r="AA609" s="215">
        <f t="shared" si="43"/>
        <v>3</v>
      </c>
    </row>
    <row r="610" spans="1:27" ht="37.15" customHeight="1" x14ac:dyDescent="0.25">
      <c r="A610" s="110" t="s">
        <v>135</v>
      </c>
      <c r="B610" s="264"/>
      <c r="C610" s="112" t="s">
        <v>136</v>
      </c>
      <c r="D610" s="112" t="s">
        <v>349</v>
      </c>
      <c r="E610" s="223" t="s">
        <v>7816</v>
      </c>
      <c r="F610" s="113" t="s">
        <v>20</v>
      </c>
      <c r="G610" s="113" t="s">
        <v>137</v>
      </c>
      <c r="H610" s="113" t="s">
        <v>10041</v>
      </c>
      <c r="I610" s="179" t="s">
        <v>494</v>
      </c>
      <c r="J610" s="117" t="s">
        <v>9455</v>
      </c>
      <c r="K610" s="116"/>
      <c r="L610" s="117"/>
      <c r="M610" s="116"/>
      <c r="N610" s="115" t="s">
        <v>9433</v>
      </c>
      <c r="O610" s="115" t="s">
        <v>499</v>
      </c>
      <c r="P610" s="115" t="s">
        <v>9451</v>
      </c>
      <c r="Q610" s="119" t="s">
        <v>10584</v>
      </c>
      <c r="R610" s="119" t="s">
        <v>11266</v>
      </c>
      <c r="S610" s="120" t="s">
        <v>11266</v>
      </c>
      <c r="T610" s="115" t="s">
        <v>263</v>
      </c>
      <c r="U610" s="180"/>
      <c r="V610" s="180"/>
      <c r="W610" s="121" t="str">
        <f>VLOOKUP(TRIM(X610),X10:Y88,2,FALSE)</f>
        <v>Krisztian</v>
      </c>
      <c r="X610" s="215" t="str">
        <f t="shared" si="42"/>
        <v>6.13</v>
      </c>
      <c r="Y610" s="226">
        <f t="shared" si="40"/>
        <v>0</v>
      </c>
      <c r="Z610" s="215">
        <f t="shared" si="41"/>
        <v>0</v>
      </c>
      <c r="AA610" s="215">
        <f t="shared" si="43"/>
        <v>26</v>
      </c>
    </row>
    <row r="611" spans="1:27" ht="37.15" customHeight="1" x14ac:dyDescent="0.25">
      <c r="A611" s="110" t="s">
        <v>135</v>
      </c>
      <c r="B611" s="264"/>
      <c r="C611" s="112" t="s">
        <v>136</v>
      </c>
      <c r="D611" s="112" t="s">
        <v>486</v>
      </c>
      <c r="E611" s="223" t="s">
        <v>7817</v>
      </c>
      <c r="F611" s="113" t="s">
        <v>20</v>
      </c>
      <c r="G611" s="113" t="s">
        <v>137</v>
      </c>
      <c r="H611" s="113" t="s">
        <v>10042</v>
      </c>
      <c r="I611" s="179" t="s">
        <v>219</v>
      </c>
      <c r="J611" s="117" t="s">
        <v>768</v>
      </c>
      <c r="K611" s="116"/>
      <c r="L611" s="117"/>
      <c r="M611" s="116"/>
      <c r="N611" s="115" t="s">
        <v>9474</v>
      </c>
      <c r="O611" s="115" t="s">
        <v>499</v>
      </c>
      <c r="P611" s="115" t="s">
        <v>769</v>
      </c>
      <c r="Q611" s="119" t="s">
        <v>10011</v>
      </c>
      <c r="R611" s="119" t="s">
        <v>11384</v>
      </c>
      <c r="S611" s="120" t="s">
        <v>11384</v>
      </c>
      <c r="T611" s="115" t="s">
        <v>220</v>
      </c>
      <c r="U611" s="180"/>
      <c r="V611" s="180"/>
      <c r="W611" s="121" t="str">
        <f>VLOOKUP(TRIM(X611),X10:Y88,2,FALSE)</f>
        <v>Puneet</v>
      </c>
      <c r="X611" s="215" t="str">
        <f t="shared" si="42"/>
        <v>6.24</v>
      </c>
      <c r="Y611" s="226">
        <f t="shared" si="40"/>
        <v>0</v>
      </c>
      <c r="Z611" s="215">
        <f t="shared" si="41"/>
        <v>0</v>
      </c>
      <c r="AA611" s="215">
        <f t="shared" si="43"/>
        <v>4</v>
      </c>
    </row>
    <row r="612" spans="1:27" ht="35.25" customHeight="1" x14ac:dyDescent="0.25">
      <c r="A612" s="110" t="s">
        <v>135</v>
      </c>
      <c r="B612" s="264" t="s">
        <v>13055</v>
      </c>
      <c r="C612" s="112" t="s">
        <v>136</v>
      </c>
      <c r="D612" s="112" t="s">
        <v>469</v>
      </c>
      <c r="E612" s="223" t="s">
        <v>7818</v>
      </c>
      <c r="F612" s="113" t="s">
        <v>23</v>
      </c>
      <c r="G612" s="113" t="s">
        <v>137</v>
      </c>
      <c r="H612" s="113" t="s">
        <v>10043</v>
      </c>
      <c r="I612" s="179" t="s">
        <v>10278</v>
      </c>
      <c r="J612" s="117" t="s">
        <v>9998</v>
      </c>
      <c r="K612" s="116">
        <v>354</v>
      </c>
      <c r="L612" s="117"/>
      <c r="M612" s="116" t="s">
        <v>199</v>
      </c>
      <c r="N612" s="115" t="s">
        <v>9490</v>
      </c>
      <c r="O612" s="115" t="s">
        <v>499</v>
      </c>
      <c r="P612" s="115" t="s">
        <v>9997</v>
      </c>
      <c r="Q612" s="119" t="s">
        <v>10585</v>
      </c>
      <c r="R612" s="119" t="s">
        <v>11182</v>
      </c>
      <c r="S612" s="120" t="s">
        <v>11182</v>
      </c>
      <c r="T612" s="115" t="s">
        <v>221</v>
      </c>
      <c r="U612" s="180"/>
      <c r="V612" s="180"/>
      <c r="W612" s="121" t="str">
        <f>VLOOKUP(TRIM(X612),X10:Y88,2,FALSE)</f>
        <v>Krisztian</v>
      </c>
      <c r="X612" s="215" t="str">
        <f t="shared" si="42"/>
        <v>6.23</v>
      </c>
      <c r="Y612" s="226">
        <f t="shared" si="40"/>
        <v>0</v>
      </c>
      <c r="Z612" s="215">
        <f t="shared" si="41"/>
        <v>0</v>
      </c>
      <c r="AA612" s="215">
        <f t="shared" si="43"/>
        <v>68</v>
      </c>
    </row>
    <row r="613" spans="1:27" ht="35.25" customHeight="1" x14ac:dyDescent="0.25">
      <c r="A613" s="110" t="s">
        <v>135</v>
      </c>
      <c r="B613" s="264" t="s">
        <v>13158</v>
      </c>
      <c r="C613" s="112" t="s">
        <v>136</v>
      </c>
      <c r="D613" s="112" t="s">
        <v>94</v>
      </c>
      <c r="E613" s="223" t="s">
        <v>7819</v>
      </c>
      <c r="F613" s="113" t="s">
        <v>23</v>
      </c>
      <c r="G613" s="113" t="s">
        <v>137</v>
      </c>
      <c r="H613" s="113" t="s">
        <v>10044</v>
      </c>
      <c r="I613" s="179" t="s">
        <v>550</v>
      </c>
      <c r="J613" s="117" t="s">
        <v>156</v>
      </c>
      <c r="K613" s="116">
        <v>860</v>
      </c>
      <c r="L613" s="117"/>
      <c r="M613" s="116" t="s">
        <v>171</v>
      </c>
      <c r="N613" s="115" t="s">
        <v>670</v>
      </c>
      <c r="O613" s="115" t="s">
        <v>153</v>
      </c>
      <c r="P613" s="115" t="s">
        <v>164</v>
      </c>
      <c r="Q613" s="119" t="s">
        <v>10586</v>
      </c>
      <c r="R613" s="119" t="s">
        <v>11364</v>
      </c>
      <c r="S613" s="120" t="s">
        <v>11365</v>
      </c>
      <c r="T613" s="115" t="s">
        <v>10012</v>
      </c>
      <c r="U613" s="180"/>
      <c r="V613" s="180"/>
      <c r="W613" s="121" t="str">
        <f>VLOOKUP(TRIM(X613),X10:Y88,2,FALSE)</f>
        <v>Frank</v>
      </c>
      <c r="X613" s="215" t="str">
        <f t="shared" si="42"/>
        <v>6.5.2</v>
      </c>
      <c r="Y613" s="226">
        <f t="shared" si="40"/>
        <v>0</v>
      </c>
      <c r="Z613" s="215">
        <f t="shared" si="41"/>
        <v>0</v>
      </c>
      <c r="AA613" s="215">
        <f t="shared" si="43"/>
        <v>4</v>
      </c>
    </row>
    <row r="614" spans="1:27" ht="35.25" customHeight="1" x14ac:dyDescent="0.25">
      <c r="A614" s="110" t="s">
        <v>135</v>
      </c>
      <c r="B614" s="264"/>
      <c r="C614" s="112" t="s">
        <v>136</v>
      </c>
      <c r="D614" s="112" t="s">
        <v>749</v>
      </c>
      <c r="E614" s="223" t="s">
        <v>7820</v>
      </c>
      <c r="F614" s="113" t="s">
        <v>20</v>
      </c>
      <c r="G614" s="113" t="s">
        <v>137</v>
      </c>
      <c r="H614" s="113" t="s">
        <v>3927</v>
      </c>
      <c r="I614" s="179" t="s">
        <v>205</v>
      </c>
      <c r="J614" s="117" t="s">
        <v>763</v>
      </c>
      <c r="K614" s="116"/>
      <c r="L614" s="117"/>
      <c r="M614" s="116"/>
      <c r="N614" s="115" t="s">
        <v>593</v>
      </c>
      <c r="O614" s="115" t="s">
        <v>499</v>
      </c>
      <c r="P614" s="115" t="s">
        <v>764</v>
      </c>
      <c r="Q614" s="119" t="s">
        <v>947</v>
      </c>
      <c r="R614" s="119" t="s">
        <v>11306</v>
      </c>
      <c r="S614" s="120" t="s">
        <v>11305</v>
      </c>
      <c r="T614" s="115" t="s">
        <v>217</v>
      </c>
      <c r="U614" s="180"/>
      <c r="V614" s="180"/>
      <c r="W614" s="121" t="str">
        <f>VLOOKUP(TRIM(X614),X10:Y88,2,FALSE)</f>
        <v>Puneet</v>
      </c>
      <c r="X614" s="215" t="str">
        <f t="shared" si="42"/>
        <v>6.28</v>
      </c>
      <c r="Y614" s="226">
        <f t="shared" si="40"/>
        <v>0</v>
      </c>
      <c r="Z614" s="215">
        <f t="shared" si="41"/>
        <v>0</v>
      </c>
      <c r="AA614" s="215">
        <f t="shared" si="43"/>
        <v>7</v>
      </c>
    </row>
    <row r="615" spans="1:27" ht="35.25" customHeight="1" x14ac:dyDescent="0.25">
      <c r="A615" s="110" t="s">
        <v>135</v>
      </c>
      <c r="B615" s="264"/>
      <c r="C615" s="112" t="s">
        <v>136</v>
      </c>
      <c r="D615" s="112" t="s">
        <v>120</v>
      </c>
      <c r="E615" s="223" t="s">
        <v>7821</v>
      </c>
      <c r="F615" s="113" t="s">
        <v>267</v>
      </c>
      <c r="G615" s="113" t="s">
        <v>137</v>
      </c>
      <c r="H615" s="113" t="s">
        <v>10013</v>
      </c>
      <c r="I615" s="179" t="s">
        <v>9985</v>
      </c>
      <c r="J615" s="115"/>
      <c r="K615" s="181"/>
      <c r="L615" s="115"/>
      <c r="M615" s="181"/>
      <c r="N615" s="115"/>
      <c r="O615" s="115" t="s">
        <v>499</v>
      </c>
      <c r="P615" s="115"/>
      <c r="Q615" s="119" t="s">
        <v>10014</v>
      </c>
      <c r="R615" s="119" t="s">
        <v>10729</v>
      </c>
      <c r="S615" s="120" t="s">
        <v>10730</v>
      </c>
      <c r="T615" s="115" t="s">
        <v>181</v>
      </c>
      <c r="U615" s="180"/>
      <c r="V615" s="180"/>
      <c r="W615" s="121" t="str">
        <f>VLOOKUP(TRIM(X615),X10:Y88,2,FALSE)</f>
        <v>Frank</v>
      </c>
      <c r="X615" s="215" t="str">
        <f t="shared" si="42"/>
        <v>7.1</v>
      </c>
      <c r="Y615" s="226">
        <f t="shared" si="40"/>
        <v>0</v>
      </c>
      <c r="Z615" s="215">
        <f t="shared" si="41"/>
        <v>0</v>
      </c>
      <c r="AA615" s="215">
        <f t="shared" si="43"/>
        <v>57</v>
      </c>
    </row>
    <row r="616" spans="1:27" ht="35.25" customHeight="1" x14ac:dyDescent="0.25">
      <c r="A616" s="110" t="s">
        <v>135</v>
      </c>
      <c r="B616" s="264"/>
      <c r="C616" s="112" t="s">
        <v>136</v>
      </c>
      <c r="D616" s="112" t="s">
        <v>120</v>
      </c>
      <c r="E616" s="223" t="s">
        <v>7822</v>
      </c>
      <c r="F616" s="113" t="s">
        <v>154</v>
      </c>
      <c r="G616" s="113" t="s">
        <v>202</v>
      </c>
      <c r="H616" s="113" t="s">
        <v>10015</v>
      </c>
      <c r="I616" s="179" t="s">
        <v>219</v>
      </c>
      <c r="J616" s="115"/>
      <c r="K616" s="181"/>
      <c r="L616" s="115"/>
      <c r="M616" s="181"/>
      <c r="N616" s="115"/>
      <c r="O616" s="115" t="s">
        <v>499</v>
      </c>
      <c r="P616" s="115"/>
      <c r="Q616" s="119" t="s">
        <v>10016</v>
      </c>
      <c r="R616" s="119" t="s">
        <v>172</v>
      </c>
      <c r="S616" s="129" t="s">
        <v>172</v>
      </c>
      <c r="T616" s="115" t="s">
        <v>181</v>
      </c>
      <c r="U616" s="180"/>
      <c r="V616" s="180"/>
      <c r="W616" s="121" t="str">
        <f>VLOOKUP(TRIM(X616),X10:Y88,2,FALSE)</f>
        <v>Frank</v>
      </c>
      <c r="X616" s="215" t="str">
        <f t="shared" si="42"/>
        <v>7.1</v>
      </c>
      <c r="Y616" s="226">
        <f t="shared" si="40"/>
        <v>0</v>
      </c>
      <c r="Z616" s="215">
        <f t="shared" si="41"/>
        <v>0</v>
      </c>
      <c r="AA616" s="215">
        <f t="shared" si="43"/>
        <v>4</v>
      </c>
    </row>
    <row r="617" spans="1:27" ht="35.25" customHeight="1" x14ac:dyDescent="0.25">
      <c r="A617" s="110" t="s">
        <v>135</v>
      </c>
      <c r="B617" s="264" t="s">
        <v>13372</v>
      </c>
      <c r="C617" s="112" t="s">
        <v>136</v>
      </c>
      <c r="D617" s="112" t="s">
        <v>114</v>
      </c>
      <c r="E617" s="223" t="s">
        <v>7823</v>
      </c>
      <c r="F617" s="113" t="s">
        <v>23</v>
      </c>
      <c r="G617" s="113" t="s">
        <v>137</v>
      </c>
      <c r="H617" s="113" t="s">
        <v>10045</v>
      </c>
      <c r="I617" s="179" t="s">
        <v>494</v>
      </c>
      <c r="J617" s="115" t="s">
        <v>156</v>
      </c>
      <c r="K617" s="181">
        <v>861</v>
      </c>
      <c r="L617" s="115"/>
      <c r="M617" s="181" t="s">
        <v>199</v>
      </c>
      <c r="N617" s="115" t="s">
        <v>670</v>
      </c>
      <c r="O617" s="115" t="s">
        <v>499</v>
      </c>
      <c r="P617" s="115" t="s">
        <v>9446</v>
      </c>
      <c r="Q617" s="119" t="s">
        <v>10587</v>
      </c>
      <c r="R617" s="119" t="s">
        <v>11684</v>
      </c>
      <c r="S617" s="120" t="s">
        <v>165</v>
      </c>
      <c r="T617" s="115" t="s">
        <v>196</v>
      </c>
      <c r="U617" s="180"/>
      <c r="V617" s="180"/>
      <c r="W617" s="121" t="str">
        <f>VLOOKUP(TRIM(X617),X10:Y88,2,FALSE)</f>
        <v>Krisztian</v>
      </c>
      <c r="X617" s="215" t="str">
        <f t="shared" si="42"/>
        <v>6.7</v>
      </c>
      <c r="Y617" s="226">
        <f t="shared" si="40"/>
        <v>0</v>
      </c>
      <c r="Z617" s="215">
        <f t="shared" si="41"/>
        <v>0</v>
      </c>
      <c r="AA617" s="215">
        <f t="shared" si="43"/>
        <v>26</v>
      </c>
    </row>
    <row r="618" spans="1:27" ht="35.25" customHeight="1" x14ac:dyDescent="0.25">
      <c r="A618" s="110" t="s">
        <v>135</v>
      </c>
      <c r="B618" s="264" t="s">
        <v>13058</v>
      </c>
      <c r="C618" s="112" t="s">
        <v>136</v>
      </c>
      <c r="D618" s="112" t="s">
        <v>114</v>
      </c>
      <c r="E618" s="223" t="s">
        <v>7824</v>
      </c>
      <c r="F618" s="113" t="s">
        <v>23</v>
      </c>
      <c r="G618" s="113" t="s">
        <v>137</v>
      </c>
      <c r="H618" s="113" t="s">
        <v>10046</v>
      </c>
      <c r="I618" s="179" t="s">
        <v>494</v>
      </c>
      <c r="J618" s="117" t="s">
        <v>156</v>
      </c>
      <c r="K618" s="116">
        <v>862</v>
      </c>
      <c r="L618" s="117"/>
      <c r="M618" s="116" t="s">
        <v>199</v>
      </c>
      <c r="N618" s="115" t="s">
        <v>670</v>
      </c>
      <c r="O618" s="115" t="s">
        <v>499</v>
      </c>
      <c r="P618" s="115" t="s">
        <v>9446</v>
      </c>
      <c r="Q618" s="119" t="s">
        <v>10588</v>
      </c>
      <c r="R618" s="119" t="s">
        <v>11678</v>
      </c>
      <c r="S618" s="120" t="s">
        <v>11678</v>
      </c>
      <c r="T618" s="115" t="s">
        <v>196</v>
      </c>
      <c r="U618" s="180"/>
      <c r="V618" s="180"/>
      <c r="W618" s="121" t="str">
        <f>VLOOKUP(TRIM(X618),X10:Y88,2,FALSE)</f>
        <v>Krisztian</v>
      </c>
      <c r="X618" s="215" t="str">
        <f t="shared" si="42"/>
        <v>6.7</v>
      </c>
      <c r="Y618" s="226">
        <f t="shared" si="40"/>
        <v>0</v>
      </c>
      <c r="Z618" s="215">
        <f t="shared" si="41"/>
        <v>0</v>
      </c>
      <c r="AA618" s="215">
        <f t="shared" si="43"/>
        <v>26</v>
      </c>
    </row>
    <row r="619" spans="1:27" ht="35.25" customHeight="1" x14ac:dyDescent="0.25">
      <c r="A619" s="110" t="s">
        <v>135</v>
      </c>
      <c r="B619" s="264" t="s">
        <v>13554</v>
      </c>
      <c r="C619" s="112" t="s">
        <v>136</v>
      </c>
      <c r="D619" s="112" t="s">
        <v>114</v>
      </c>
      <c r="E619" s="223" t="s">
        <v>7825</v>
      </c>
      <c r="F619" s="113" t="s">
        <v>19</v>
      </c>
      <c r="G619" s="113" t="s">
        <v>137</v>
      </c>
      <c r="H619" s="113" t="s">
        <v>10017</v>
      </c>
      <c r="I619" s="179" t="s">
        <v>494</v>
      </c>
      <c r="J619" s="117"/>
      <c r="K619" s="116"/>
      <c r="L619" s="117"/>
      <c r="M619" s="116"/>
      <c r="N619" s="115"/>
      <c r="O619" s="115" t="s">
        <v>499</v>
      </c>
      <c r="P619" s="115" t="s">
        <v>9446</v>
      </c>
      <c r="Q619" s="119" t="s">
        <v>10018</v>
      </c>
      <c r="R619" s="119" t="s">
        <v>172</v>
      </c>
      <c r="S619" s="129" t="s">
        <v>172</v>
      </c>
      <c r="T619" s="115" t="s">
        <v>196</v>
      </c>
      <c r="U619" s="180"/>
      <c r="V619" s="180"/>
      <c r="W619" s="121" t="str">
        <f>VLOOKUP(TRIM(X619),X10:Y88,2,FALSE)</f>
        <v>Krisztian</v>
      </c>
      <c r="X619" s="215" t="str">
        <f t="shared" si="42"/>
        <v>6.7</v>
      </c>
      <c r="Y619" s="226">
        <f t="shared" si="40"/>
        <v>0</v>
      </c>
      <c r="Z619" s="215">
        <f t="shared" si="41"/>
        <v>0</v>
      </c>
      <c r="AA619" s="215">
        <f t="shared" si="43"/>
        <v>26</v>
      </c>
    </row>
    <row r="620" spans="1:27" ht="35.25" customHeight="1" x14ac:dyDescent="0.25">
      <c r="A620" s="110" t="s">
        <v>135</v>
      </c>
      <c r="B620" s="264">
        <v>6</v>
      </c>
      <c r="C620" s="112" t="s">
        <v>136</v>
      </c>
      <c r="D620" s="112" t="s">
        <v>655</v>
      </c>
      <c r="E620" s="223" t="s">
        <v>7826</v>
      </c>
      <c r="F620" s="113" t="s">
        <v>23</v>
      </c>
      <c r="G620" s="113" t="s">
        <v>137</v>
      </c>
      <c r="H620" s="113" t="s">
        <v>10047</v>
      </c>
      <c r="I620" s="179" t="s">
        <v>219</v>
      </c>
      <c r="J620" s="117" t="s">
        <v>679</v>
      </c>
      <c r="K620" s="116">
        <v>11</v>
      </c>
      <c r="L620" s="117"/>
      <c r="M620" s="116" t="s">
        <v>199</v>
      </c>
      <c r="N620" s="115" t="s">
        <v>596</v>
      </c>
      <c r="O620" s="115" t="s">
        <v>499</v>
      </c>
      <c r="P620" s="115" t="s">
        <v>680</v>
      </c>
      <c r="Q620" s="119" t="s">
        <v>10589</v>
      </c>
      <c r="R620" s="119" t="s">
        <v>11424</v>
      </c>
      <c r="S620" s="120" t="s">
        <v>11424</v>
      </c>
      <c r="T620" s="115" t="s">
        <v>220</v>
      </c>
      <c r="U620" s="180"/>
      <c r="V620" s="180"/>
      <c r="W620" s="121" t="str">
        <f>VLOOKUP(TRIM(X620),X10:Y88,2,FALSE)</f>
        <v>Frank</v>
      </c>
      <c r="X620" s="215" t="str">
        <f t="shared" si="42"/>
        <v>6.20</v>
      </c>
      <c r="Y620" s="226">
        <f t="shared" si="40"/>
        <v>0</v>
      </c>
      <c r="Z620" s="215">
        <f t="shared" si="41"/>
        <v>0</v>
      </c>
      <c r="AA620" s="215">
        <f t="shared" si="43"/>
        <v>4</v>
      </c>
    </row>
    <row r="621" spans="1:27" ht="37.15" customHeight="1" x14ac:dyDescent="0.25">
      <c r="A621" s="110" t="s">
        <v>135</v>
      </c>
      <c r="B621" s="264"/>
      <c r="C621" s="112" t="s">
        <v>136</v>
      </c>
      <c r="D621" s="112" t="s">
        <v>251</v>
      </c>
      <c r="E621" s="223" t="s">
        <v>7827</v>
      </c>
      <c r="F621" s="113" t="s">
        <v>20</v>
      </c>
      <c r="G621" s="113" t="s">
        <v>137</v>
      </c>
      <c r="H621" s="113" t="s">
        <v>10048</v>
      </c>
      <c r="I621" s="179" t="s">
        <v>10279</v>
      </c>
      <c r="J621" s="117" t="s">
        <v>9444</v>
      </c>
      <c r="K621" s="116"/>
      <c r="L621" s="117"/>
      <c r="M621" s="116"/>
      <c r="N621" s="115" t="s">
        <v>9433</v>
      </c>
      <c r="O621" s="115" t="s">
        <v>499</v>
      </c>
      <c r="P621" s="115" t="s">
        <v>9370</v>
      </c>
      <c r="Q621" s="119" t="s">
        <v>10019</v>
      </c>
      <c r="R621" s="119" t="s">
        <v>10961</v>
      </c>
      <c r="S621" s="120" t="s">
        <v>10960</v>
      </c>
      <c r="T621" s="115" t="s">
        <v>357</v>
      </c>
      <c r="U621" s="180"/>
      <c r="V621" s="180"/>
      <c r="W621" s="121" t="str">
        <f>VLOOKUP(TRIM(X621),X10:Y88,2,FALSE)</f>
        <v>Puneet</v>
      </c>
      <c r="X621" s="215" t="str">
        <f t="shared" si="42"/>
        <v>6.11</v>
      </c>
      <c r="Y621" s="226">
        <f t="shared" si="40"/>
        <v>0</v>
      </c>
      <c r="Z621" s="215">
        <f t="shared" si="41"/>
        <v>0</v>
      </c>
      <c r="AA621" s="215">
        <f t="shared" si="43"/>
        <v>39</v>
      </c>
    </row>
    <row r="622" spans="1:27" ht="35.25" customHeight="1" x14ac:dyDescent="0.25">
      <c r="A622" s="110" t="s">
        <v>135</v>
      </c>
      <c r="B622" s="264"/>
      <c r="C622" s="112" t="s">
        <v>136</v>
      </c>
      <c r="D622" s="112" t="s">
        <v>251</v>
      </c>
      <c r="E622" s="223" t="s">
        <v>7828</v>
      </c>
      <c r="F622" s="113" t="s">
        <v>20</v>
      </c>
      <c r="G622" s="113" t="s">
        <v>137</v>
      </c>
      <c r="H622" s="113" t="s">
        <v>10049</v>
      </c>
      <c r="I622" s="179" t="s">
        <v>162</v>
      </c>
      <c r="J622" s="117" t="s">
        <v>9444</v>
      </c>
      <c r="K622" s="116"/>
      <c r="L622" s="117"/>
      <c r="M622" s="116"/>
      <c r="N622" s="115" t="s">
        <v>9433</v>
      </c>
      <c r="O622" s="115" t="s">
        <v>499</v>
      </c>
      <c r="P622" s="115" t="s">
        <v>9370</v>
      </c>
      <c r="Q622" s="119" t="s">
        <v>10020</v>
      </c>
      <c r="R622" s="119" t="s">
        <v>10954</v>
      </c>
      <c r="S622" s="120" t="s">
        <v>10954</v>
      </c>
      <c r="T622" s="115" t="s">
        <v>357</v>
      </c>
      <c r="U622" s="180"/>
      <c r="V622" s="180"/>
      <c r="W622" s="121" t="str">
        <f>VLOOKUP(TRIM(X622),X10:Y88,2,FALSE)</f>
        <v>Puneet</v>
      </c>
      <c r="X622" s="215" t="str">
        <f t="shared" si="42"/>
        <v>6.11</v>
      </c>
      <c r="Y622" s="226">
        <f t="shared" si="40"/>
        <v>0</v>
      </c>
      <c r="Z622" s="215">
        <f t="shared" si="41"/>
        <v>0</v>
      </c>
      <c r="AA622" s="215">
        <f t="shared" si="43"/>
        <v>12</v>
      </c>
    </row>
    <row r="623" spans="1:27" ht="35.25" customHeight="1" x14ac:dyDescent="0.25">
      <c r="A623" s="110" t="s">
        <v>135</v>
      </c>
      <c r="B623" s="264" t="s">
        <v>13555</v>
      </c>
      <c r="C623" s="112" t="s">
        <v>136</v>
      </c>
      <c r="D623" s="112" t="s">
        <v>113</v>
      </c>
      <c r="E623" s="223" t="s">
        <v>7829</v>
      </c>
      <c r="F623" s="113" t="s">
        <v>19</v>
      </c>
      <c r="G623" s="113" t="s">
        <v>137</v>
      </c>
      <c r="H623" s="113" t="s">
        <v>10021</v>
      </c>
      <c r="I623" s="179" t="s">
        <v>851</v>
      </c>
      <c r="J623" s="117"/>
      <c r="K623" s="116"/>
      <c r="L623" s="117"/>
      <c r="M623" s="116"/>
      <c r="N623" s="115"/>
      <c r="O623" s="115" t="s">
        <v>499</v>
      </c>
      <c r="P623" s="115" t="s">
        <v>9326</v>
      </c>
      <c r="Q623" s="119" t="s">
        <v>10702</v>
      </c>
      <c r="R623" s="119" t="s">
        <v>11002</v>
      </c>
      <c r="S623" s="120" t="s">
        <v>151</v>
      </c>
      <c r="T623" s="115" t="s">
        <v>985</v>
      </c>
      <c r="U623" s="180"/>
      <c r="V623" s="180"/>
      <c r="W623" s="121" t="str">
        <f>VLOOKUP(TRIM(X623),X10:Y88,2,FALSE)</f>
        <v>LaeYoung</v>
      </c>
      <c r="X623" s="215" t="str">
        <f t="shared" si="42"/>
        <v>6.6</v>
      </c>
      <c r="Y623" s="226">
        <f t="shared" si="40"/>
        <v>0</v>
      </c>
      <c r="Z623" s="215">
        <f t="shared" si="41"/>
        <v>0</v>
      </c>
      <c r="AA623" s="215">
        <f t="shared" si="43"/>
        <v>7</v>
      </c>
    </row>
    <row r="624" spans="1:27" ht="35.25" customHeight="1" x14ac:dyDescent="0.25">
      <c r="A624" s="110" t="s">
        <v>135</v>
      </c>
      <c r="B624" s="264"/>
      <c r="C624" s="112" t="s">
        <v>136</v>
      </c>
      <c r="D624" s="112" t="s">
        <v>251</v>
      </c>
      <c r="E624" s="223" t="s">
        <v>7830</v>
      </c>
      <c r="F624" s="113" t="s">
        <v>20</v>
      </c>
      <c r="G624" s="113" t="s">
        <v>137</v>
      </c>
      <c r="H624" s="113" t="s">
        <v>10050</v>
      </c>
      <c r="I624" s="179" t="s">
        <v>219</v>
      </c>
      <c r="J624" s="117" t="s">
        <v>9444</v>
      </c>
      <c r="K624" s="116"/>
      <c r="L624" s="117"/>
      <c r="M624" s="116"/>
      <c r="N624" s="115" t="s">
        <v>9433</v>
      </c>
      <c r="O624" s="115" t="s">
        <v>499</v>
      </c>
      <c r="P624" s="115" t="s">
        <v>9370</v>
      </c>
      <c r="Q624" s="119" t="s">
        <v>9996</v>
      </c>
      <c r="R624" s="119" t="s">
        <v>11028</v>
      </c>
      <c r="S624" s="120" t="s">
        <v>165</v>
      </c>
      <c r="T624" s="115" t="s">
        <v>228</v>
      </c>
      <c r="U624" s="180"/>
      <c r="V624" s="180"/>
      <c r="W624" s="121" t="str">
        <f>VLOOKUP(TRIM(X624),X10:Y88,2,FALSE)</f>
        <v>Puneet</v>
      </c>
      <c r="X624" s="215" t="str">
        <f t="shared" si="42"/>
        <v>6.11</v>
      </c>
      <c r="Y624" s="226">
        <f t="shared" si="40"/>
        <v>0</v>
      </c>
      <c r="Z624" s="215">
        <f t="shared" si="41"/>
        <v>0</v>
      </c>
      <c r="AA624" s="215">
        <f t="shared" si="43"/>
        <v>4</v>
      </c>
    </row>
    <row r="625" spans="1:27" ht="35.25" customHeight="1" x14ac:dyDescent="0.25">
      <c r="A625" s="110"/>
      <c r="B625" s="264"/>
      <c r="C625" s="112" t="s">
        <v>21</v>
      </c>
      <c r="D625" s="112" t="s">
        <v>129</v>
      </c>
      <c r="E625" s="223" t="s">
        <v>7831</v>
      </c>
      <c r="F625" s="113" t="s">
        <v>23</v>
      </c>
      <c r="G625" s="124" t="s">
        <v>137</v>
      </c>
      <c r="H625" s="124" t="s">
        <v>10051</v>
      </c>
      <c r="I625" s="125" t="s">
        <v>496</v>
      </c>
      <c r="J625" s="126" t="s">
        <v>679</v>
      </c>
      <c r="K625" s="127">
        <v>12</v>
      </c>
      <c r="L625" s="126"/>
      <c r="M625" s="127" t="s">
        <v>171</v>
      </c>
      <c r="N625" s="126" t="s">
        <v>596</v>
      </c>
      <c r="O625" s="126" t="s">
        <v>499</v>
      </c>
      <c r="P625" s="126" t="s">
        <v>680</v>
      </c>
      <c r="Q625" s="128" t="s">
        <v>10243</v>
      </c>
      <c r="R625" s="128" t="s">
        <v>157</v>
      </c>
      <c r="S625" s="130"/>
      <c r="T625" s="115" t="s">
        <v>234</v>
      </c>
      <c r="U625" s="180"/>
      <c r="V625" s="180"/>
      <c r="W625" s="121" t="str">
        <f>VLOOKUP(TRIM(X625),X10:Y88,2,FALSE)</f>
        <v>Withdrawn</v>
      </c>
      <c r="X625" s="215" t="str">
        <f t="shared" si="42"/>
        <v>99</v>
      </c>
      <c r="Y625" s="226">
        <f t="shared" si="40"/>
        <v>0</v>
      </c>
      <c r="Z625" s="215">
        <f t="shared" si="41"/>
        <v>0</v>
      </c>
      <c r="AA625" s="215">
        <f t="shared" si="43"/>
        <v>4</v>
      </c>
    </row>
    <row r="626" spans="1:27" ht="35.25" customHeight="1" x14ac:dyDescent="0.25">
      <c r="A626" s="110" t="s">
        <v>135</v>
      </c>
      <c r="B626" s="264" t="s">
        <v>13373</v>
      </c>
      <c r="C626" s="112" t="s">
        <v>136</v>
      </c>
      <c r="D626" s="112" t="s">
        <v>116</v>
      </c>
      <c r="E626" s="223" t="s">
        <v>7832</v>
      </c>
      <c r="F626" s="113" t="s">
        <v>23</v>
      </c>
      <c r="G626" s="113" t="s">
        <v>137</v>
      </c>
      <c r="H626" s="113" t="s">
        <v>10052</v>
      </c>
      <c r="I626" s="179" t="s">
        <v>205</v>
      </c>
      <c r="J626" s="117" t="s">
        <v>166</v>
      </c>
      <c r="K626" s="116">
        <v>952</v>
      </c>
      <c r="L626" s="117"/>
      <c r="M626" s="116" t="s">
        <v>199</v>
      </c>
      <c r="N626" s="115" t="s">
        <v>9411</v>
      </c>
      <c r="O626" s="115" t="s">
        <v>499</v>
      </c>
      <c r="P626" s="115" t="s">
        <v>9435</v>
      </c>
      <c r="Q626" s="119" t="s">
        <v>10590</v>
      </c>
      <c r="R626" s="119" t="s">
        <v>11108</v>
      </c>
      <c r="S626" s="120" t="s">
        <v>11108</v>
      </c>
      <c r="T626" s="115" t="s">
        <v>217</v>
      </c>
      <c r="U626" s="180"/>
      <c r="V626" s="180"/>
      <c r="W626" s="121" t="str">
        <f>VLOOKUP(TRIM(X626),X10:Y88,2,FALSE)</f>
        <v>Puneet</v>
      </c>
      <c r="X626" s="215" t="str">
        <f t="shared" si="42"/>
        <v>6.9</v>
      </c>
      <c r="Y626" s="226">
        <f t="shared" si="40"/>
        <v>0</v>
      </c>
      <c r="Z626" s="215">
        <f t="shared" si="41"/>
        <v>0</v>
      </c>
      <c r="AA626" s="215">
        <f t="shared" si="43"/>
        <v>7</v>
      </c>
    </row>
    <row r="627" spans="1:27" ht="35.25" customHeight="1" x14ac:dyDescent="0.25">
      <c r="A627" s="110" t="s">
        <v>135</v>
      </c>
      <c r="B627" s="264" t="s">
        <v>13102</v>
      </c>
      <c r="C627" s="112" t="s">
        <v>136</v>
      </c>
      <c r="D627" s="112" t="s">
        <v>655</v>
      </c>
      <c r="E627" s="223" t="s">
        <v>7833</v>
      </c>
      <c r="F627" s="113" t="s">
        <v>23</v>
      </c>
      <c r="G627" s="113" t="s">
        <v>137</v>
      </c>
      <c r="H627" s="113" t="s">
        <v>10053</v>
      </c>
      <c r="I627" s="179" t="s">
        <v>167</v>
      </c>
      <c r="J627" s="117" t="s">
        <v>679</v>
      </c>
      <c r="K627" s="116">
        <v>13</v>
      </c>
      <c r="L627" s="117"/>
      <c r="M627" s="116" t="s">
        <v>199</v>
      </c>
      <c r="N627" s="115" t="s">
        <v>596</v>
      </c>
      <c r="O627" s="115" t="s">
        <v>499</v>
      </c>
      <c r="P627" s="115" t="s">
        <v>680</v>
      </c>
      <c r="Q627" s="119" t="s">
        <v>10591</v>
      </c>
      <c r="R627" s="119" t="s">
        <v>11426</v>
      </c>
      <c r="S627" s="120" t="s">
        <v>11426</v>
      </c>
      <c r="T627" s="115" t="s">
        <v>180</v>
      </c>
      <c r="U627" s="180"/>
      <c r="V627" s="180"/>
      <c r="W627" s="121" t="str">
        <f>VLOOKUP(TRIM(X627),X10:Y88,2,FALSE)</f>
        <v>Frank</v>
      </c>
      <c r="X627" s="215" t="str">
        <f t="shared" si="42"/>
        <v>6.20</v>
      </c>
      <c r="Y627" s="226">
        <f t="shared" si="40"/>
        <v>0</v>
      </c>
      <c r="Z627" s="215">
        <f t="shared" si="41"/>
        <v>0</v>
      </c>
      <c r="AA627" s="215">
        <f t="shared" si="43"/>
        <v>14</v>
      </c>
    </row>
    <row r="628" spans="1:27" ht="35.25" customHeight="1" x14ac:dyDescent="0.25">
      <c r="A628" s="110" t="s">
        <v>135</v>
      </c>
      <c r="B628" s="264" t="s">
        <v>13374</v>
      </c>
      <c r="C628" s="112" t="s">
        <v>136</v>
      </c>
      <c r="D628" s="112" t="s">
        <v>102</v>
      </c>
      <c r="E628" s="223" t="s">
        <v>7834</v>
      </c>
      <c r="F628" s="113" t="s">
        <v>23</v>
      </c>
      <c r="G628" s="113" t="s">
        <v>137</v>
      </c>
      <c r="H628" s="113" t="s">
        <v>10054</v>
      </c>
      <c r="I628" s="179" t="s">
        <v>496</v>
      </c>
      <c r="J628" s="117" t="s">
        <v>526</v>
      </c>
      <c r="K628" s="116">
        <v>204</v>
      </c>
      <c r="L628" s="117"/>
      <c r="M628" s="116" t="s">
        <v>171</v>
      </c>
      <c r="N628" s="115" t="s">
        <v>670</v>
      </c>
      <c r="O628" s="115" t="s">
        <v>153</v>
      </c>
      <c r="P628" s="115" t="s">
        <v>164</v>
      </c>
      <c r="Q628" s="119" t="s">
        <v>10592</v>
      </c>
      <c r="R628" s="119" t="s">
        <v>11079</v>
      </c>
      <c r="S628" s="120" t="s">
        <v>11079</v>
      </c>
      <c r="T628" s="115" t="s">
        <v>234</v>
      </c>
      <c r="U628" s="180"/>
      <c r="V628" s="180"/>
      <c r="W628" s="121" t="str">
        <f>VLOOKUP(TRIM(X628),X10:Y88,2,FALSE)</f>
        <v>Frank</v>
      </c>
      <c r="X628" s="215" t="str">
        <f t="shared" si="42"/>
        <v>6.5.6</v>
      </c>
      <c r="Y628" s="226">
        <f t="shared" si="40"/>
        <v>0</v>
      </c>
      <c r="Z628" s="215">
        <f t="shared" si="41"/>
        <v>0</v>
      </c>
      <c r="AA628" s="215">
        <f t="shared" si="43"/>
        <v>4</v>
      </c>
    </row>
    <row r="629" spans="1:27" ht="35.25" customHeight="1" x14ac:dyDescent="0.25">
      <c r="A629" s="110" t="s">
        <v>135</v>
      </c>
      <c r="B629" s="264" t="s">
        <v>13093</v>
      </c>
      <c r="C629" s="112" t="s">
        <v>136</v>
      </c>
      <c r="D629" s="112" t="s">
        <v>91</v>
      </c>
      <c r="E629" s="223" t="s">
        <v>7835</v>
      </c>
      <c r="F629" s="113" t="s">
        <v>23</v>
      </c>
      <c r="G629" s="113" t="s">
        <v>137</v>
      </c>
      <c r="H629" s="113" t="s">
        <v>10055</v>
      </c>
      <c r="I629" s="179" t="s">
        <v>10280</v>
      </c>
      <c r="J629" s="117" t="s">
        <v>166</v>
      </c>
      <c r="K629" s="116">
        <v>953</v>
      </c>
      <c r="L629" s="117"/>
      <c r="M629" s="116" t="s">
        <v>10022</v>
      </c>
      <c r="N629" s="115" t="s">
        <v>9411</v>
      </c>
      <c r="O629" s="115" t="s">
        <v>153</v>
      </c>
      <c r="P629" s="115" t="s">
        <v>164</v>
      </c>
      <c r="Q629" s="119" t="s">
        <v>10593</v>
      </c>
      <c r="R629" s="119" t="s">
        <v>11172</v>
      </c>
      <c r="S629" s="120" t="s">
        <v>11173</v>
      </c>
      <c r="T629" s="115" t="s">
        <v>10023</v>
      </c>
      <c r="U629" s="180"/>
      <c r="V629" s="180"/>
      <c r="W629" s="121" t="str">
        <f>VLOOKUP(TRIM(X629),X10:Y88,2,FALSE)</f>
        <v>Frank</v>
      </c>
      <c r="X629" s="215" t="str">
        <f t="shared" si="42"/>
        <v>6.5.1</v>
      </c>
      <c r="Y629" s="226">
        <f t="shared" si="40"/>
        <v>0</v>
      </c>
      <c r="Z629" s="215">
        <f t="shared" si="41"/>
        <v>0</v>
      </c>
      <c r="AA629" s="215">
        <f t="shared" si="43"/>
        <v>13</v>
      </c>
    </row>
    <row r="630" spans="1:27" ht="35.25" customHeight="1" x14ac:dyDescent="0.25">
      <c r="A630" s="110" t="s">
        <v>135</v>
      </c>
      <c r="B630" s="264" t="s">
        <v>13102</v>
      </c>
      <c r="C630" s="112" t="s">
        <v>136</v>
      </c>
      <c r="D630" s="112" t="s">
        <v>655</v>
      </c>
      <c r="E630" s="223" t="s">
        <v>7836</v>
      </c>
      <c r="F630" s="113" t="s">
        <v>23</v>
      </c>
      <c r="G630" s="113" t="s">
        <v>137</v>
      </c>
      <c r="H630" s="113" t="s">
        <v>10056</v>
      </c>
      <c r="I630" s="179" t="s">
        <v>167</v>
      </c>
      <c r="J630" s="117" t="s">
        <v>679</v>
      </c>
      <c r="K630" s="116">
        <v>14</v>
      </c>
      <c r="L630" s="117"/>
      <c r="M630" s="116" t="s">
        <v>199</v>
      </c>
      <c r="N630" s="115" t="s">
        <v>596</v>
      </c>
      <c r="O630" s="115" t="s">
        <v>499</v>
      </c>
      <c r="P630" s="115" t="s">
        <v>680</v>
      </c>
      <c r="Q630" s="119" t="s">
        <v>10594</v>
      </c>
      <c r="R630" s="119" t="s">
        <v>11706</v>
      </c>
      <c r="S630" s="120" t="s">
        <v>165</v>
      </c>
      <c r="T630" s="115" t="s">
        <v>180</v>
      </c>
      <c r="U630" s="180"/>
      <c r="V630" s="180"/>
      <c r="W630" s="121" t="str">
        <f>VLOOKUP(TRIM(X630),X10:Y88,2,FALSE)</f>
        <v>Frank</v>
      </c>
      <c r="X630" s="215" t="str">
        <f t="shared" si="42"/>
        <v>6.20</v>
      </c>
      <c r="Y630" s="226">
        <f t="shared" si="40"/>
        <v>0</v>
      </c>
      <c r="Z630" s="215">
        <f t="shared" si="41"/>
        <v>0</v>
      </c>
      <c r="AA630" s="215">
        <f t="shared" si="43"/>
        <v>14</v>
      </c>
    </row>
    <row r="631" spans="1:27" ht="35.25" customHeight="1" x14ac:dyDescent="0.25">
      <c r="A631" s="110" t="s">
        <v>135</v>
      </c>
      <c r="B631" s="264" t="s">
        <v>13020</v>
      </c>
      <c r="C631" s="112" t="s">
        <v>136</v>
      </c>
      <c r="D631" s="112" t="s">
        <v>107</v>
      </c>
      <c r="E631" s="223" t="s">
        <v>7837</v>
      </c>
      <c r="F631" s="113" t="s">
        <v>22</v>
      </c>
      <c r="G631" s="113" t="s">
        <v>137</v>
      </c>
      <c r="H631" s="113" t="s">
        <v>10057</v>
      </c>
      <c r="I631" s="179" t="s">
        <v>10280</v>
      </c>
      <c r="J631" s="117" t="s">
        <v>166</v>
      </c>
      <c r="K631" s="116">
        <v>954</v>
      </c>
      <c r="L631" s="117"/>
      <c r="M631" s="116" t="s">
        <v>171</v>
      </c>
      <c r="N631" s="115" t="s">
        <v>9411</v>
      </c>
      <c r="O631" s="115" t="s">
        <v>153</v>
      </c>
      <c r="P631" s="115" t="s">
        <v>164</v>
      </c>
      <c r="Q631" s="119" t="s">
        <v>10595</v>
      </c>
      <c r="R631" s="119" t="s">
        <v>12585</v>
      </c>
      <c r="S631" s="120" t="s">
        <v>140</v>
      </c>
      <c r="T631" s="115" t="s">
        <v>10023</v>
      </c>
      <c r="U631" s="180"/>
      <c r="V631" s="180" t="s">
        <v>208</v>
      </c>
      <c r="W631" s="121" t="str">
        <f>VLOOKUP(TRIM(X631),X10:Y88,2,FALSE)</f>
        <v>Irfan</v>
      </c>
      <c r="X631" s="215" t="str">
        <f t="shared" si="42"/>
        <v>6.5.9</v>
      </c>
      <c r="Y631" s="226">
        <f t="shared" si="40"/>
        <v>1</v>
      </c>
      <c r="Z631" s="215">
        <f t="shared" si="41"/>
        <v>0</v>
      </c>
      <c r="AA631" s="215">
        <f t="shared" si="43"/>
        <v>13</v>
      </c>
    </row>
    <row r="632" spans="1:27" ht="35.25" customHeight="1" x14ac:dyDescent="0.25">
      <c r="A632" s="110" t="s">
        <v>135</v>
      </c>
      <c r="B632" s="264"/>
      <c r="C632" s="112" t="s">
        <v>136</v>
      </c>
      <c r="D632" s="112" t="s">
        <v>113</v>
      </c>
      <c r="E632" s="223" t="s">
        <v>7838</v>
      </c>
      <c r="F632" s="113" t="s">
        <v>20</v>
      </c>
      <c r="G632" s="113" t="s">
        <v>137</v>
      </c>
      <c r="H632" s="113" t="s">
        <v>10088</v>
      </c>
      <c r="I632" s="179" t="s">
        <v>10281</v>
      </c>
      <c r="J632" s="117" t="s">
        <v>9432</v>
      </c>
      <c r="K632" s="116"/>
      <c r="L632" s="117"/>
      <c r="M632" s="116"/>
      <c r="N632" s="115" t="s">
        <v>9433</v>
      </c>
      <c r="O632" s="115" t="s">
        <v>499</v>
      </c>
      <c r="P632" s="115" t="s">
        <v>9326</v>
      </c>
      <c r="Q632" s="119" t="s">
        <v>10596</v>
      </c>
      <c r="R632" s="119" t="s">
        <v>172</v>
      </c>
      <c r="S632" s="129" t="s">
        <v>172</v>
      </c>
      <c r="T632" s="115" t="s">
        <v>217</v>
      </c>
      <c r="U632" s="180"/>
      <c r="V632" s="180"/>
      <c r="W632" s="121" t="str">
        <f>VLOOKUP(TRIM(X632),X10:Y88,2,FALSE)</f>
        <v>LaeYoung</v>
      </c>
      <c r="X632" s="215" t="str">
        <f t="shared" si="42"/>
        <v>6.6</v>
      </c>
      <c r="Y632" s="226">
        <f t="shared" si="40"/>
        <v>0</v>
      </c>
      <c r="Z632" s="215">
        <f t="shared" si="41"/>
        <v>0</v>
      </c>
      <c r="AA632" s="215">
        <f t="shared" si="43"/>
        <v>26</v>
      </c>
    </row>
    <row r="633" spans="1:27" ht="37.15" customHeight="1" x14ac:dyDescent="0.25">
      <c r="A633" s="110" t="s">
        <v>135</v>
      </c>
      <c r="B633" s="264" t="s">
        <v>13376</v>
      </c>
      <c r="C633" s="112" t="s">
        <v>136</v>
      </c>
      <c r="D633" s="112" t="s">
        <v>114</v>
      </c>
      <c r="E633" s="223" t="s">
        <v>7839</v>
      </c>
      <c r="F633" s="113" t="s">
        <v>23</v>
      </c>
      <c r="G633" s="113" t="s">
        <v>137</v>
      </c>
      <c r="H633" s="113" t="s">
        <v>10089</v>
      </c>
      <c r="I633" s="179" t="s">
        <v>175</v>
      </c>
      <c r="J633" s="117" t="s">
        <v>156</v>
      </c>
      <c r="K633" s="116">
        <v>863</v>
      </c>
      <c r="L633" s="117"/>
      <c r="M633" s="116" t="s">
        <v>199</v>
      </c>
      <c r="N633" s="115" t="s">
        <v>670</v>
      </c>
      <c r="O633" s="115" t="s">
        <v>499</v>
      </c>
      <c r="P633" s="115" t="s">
        <v>9446</v>
      </c>
      <c r="Q633" s="119" t="s">
        <v>13375</v>
      </c>
      <c r="R633" s="119" t="s">
        <v>11416</v>
      </c>
      <c r="S633" s="120" t="s">
        <v>11405</v>
      </c>
      <c r="T633" s="115" t="s">
        <v>168</v>
      </c>
      <c r="U633" s="180"/>
      <c r="V633" s="180"/>
      <c r="W633" s="121" t="str">
        <f>VLOOKUP(TRIM(X633),X10:Y88,2,FALSE)</f>
        <v>Krisztian</v>
      </c>
      <c r="X633" s="215" t="str">
        <f t="shared" si="42"/>
        <v>6.7</v>
      </c>
      <c r="Y633" s="226">
        <f t="shared" si="40"/>
        <v>0</v>
      </c>
      <c r="Z633" s="215">
        <f t="shared" si="41"/>
        <v>0</v>
      </c>
      <c r="AA633" s="215">
        <f t="shared" si="43"/>
        <v>6</v>
      </c>
    </row>
    <row r="634" spans="1:27" ht="35.25" customHeight="1" x14ac:dyDescent="0.25">
      <c r="A634" s="110" t="s">
        <v>135</v>
      </c>
      <c r="B634" s="264" t="s">
        <v>13377</v>
      </c>
      <c r="C634" s="112" t="s">
        <v>136</v>
      </c>
      <c r="D634" s="112" t="s">
        <v>114</v>
      </c>
      <c r="E634" s="223" t="s">
        <v>7840</v>
      </c>
      <c r="F634" s="113" t="s">
        <v>23</v>
      </c>
      <c r="G634" s="113" t="s">
        <v>137</v>
      </c>
      <c r="H634" s="113" t="s">
        <v>10090</v>
      </c>
      <c r="I634" s="179" t="s">
        <v>175</v>
      </c>
      <c r="J634" s="117" t="s">
        <v>156</v>
      </c>
      <c r="K634" s="116">
        <v>864</v>
      </c>
      <c r="L634" s="117"/>
      <c r="M634" s="116" t="s">
        <v>199</v>
      </c>
      <c r="N634" s="115" t="s">
        <v>670</v>
      </c>
      <c r="O634" s="115" t="s">
        <v>499</v>
      </c>
      <c r="P634" s="115" t="s">
        <v>9446</v>
      </c>
      <c r="Q634" s="119" t="s">
        <v>10597</v>
      </c>
      <c r="R634" s="119" t="s">
        <v>11415</v>
      </c>
      <c r="S634" s="120" t="s">
        <v>165</v>
      </c>
      <c r="T634" s="115" t="s">
        <v>168</v>
      </c>
      <c r="U634" s="180"/>
      <c r="V634" s="180"/>
      <c r="W634" s="121" t="str">
        <f>VLOOKUP(TRIM(X634),X10:Y88,2,FALSE)</f>
        <v>Krisztian</v>
      </c>
      <c r="X634" s="215" t="str">
        <f t="shared" si="42"/>
        <v>6.7</v>
      </c>
      <c r="Y634" s="226">
        <f t="shared" si="40"/>
        <v>0</v>
      </c>
      <c r="Z634" s="215">
        <f t="shared" si="41"/>
        <v>0</v>
      </c>
      <c r="AA634" s="215">
        <f t="shared" si="43"/>
        <v>6</v>
      </c>
    </row>
    <row r="635" spans="1:27" ht="35.25" customHeight="1" x14ac:dyDescent="0.25">
      <c r="A635" s="110" t="s">
        <v>135</v>
      </c>
      <c r="B635" s="264" t="s">
        <v>13378</v>
      </c>
      <c r="C635" s="112" t="s">
        <v>136</v>
      </c>
      <c r="D635" s="112" t="s">
        <v>114</v>
      </c>
      <c r="E635" s="223" t="s">
        <v>7841</v>
      </c>
      <c r="F635" s="113" t="s">
        <v>23</v>
      </c>
      <c r="G635" s="113" t="s">
        <v>137</v>
      </c>
      <c r="H635" s="113" t="s">
        <v>10091</v>
      </c>
      <c r="I635" s="179" t="s">
        <v>175</v>
      </c>
      <c r="J635" s="117" t="s">
        <v>156</v>
      </c>
      <c r="K635" s="116">
        <v>865</v>
      </c>
      <c r="L635" s="117"/>
      <c r="M635" s="116" t="s">
        <v>199</v>
      </c>
      <c r="N635" s="115" t="s">
        <v>670</v>
      </c>
      <c r="O635" s="115" t="s">
        <v>499</v>
      </c>
      <c r="P635" s="115" t="s">
        <v>9446</v>
      </c>
      <c r="Q635" s="119" t="s">
        <v>10598</v>
      </c>
      <c r="R635" s="119" t="s">
        <v>172</v>
      </c>
      <c r="S635" s="129" t="s">
        <v>172</v>
      </c>
      <c r="T635" s="115" t="s">
        <v>168</v>
      </c>
      <c r="U635" s="180"/>
      <c r="V635" s="180"/>
      <c r="W635" s="121" t="str">
        <f>VLOOKUP(TRIM(X635),X10:Y88,2,FALSE)</f>
        <v>Krisztian</v>
      </c>
      <c r="X635" s="215" t="str">
        <f t="shared" si="42"/>
        <v>6.7</v>
      </c>
      <c r="Y635" s="226">
        <f t="shared" si="40"/>
        <v>0</v>
      </c>
      <c r="Z635" s="215">
        <f t="shared" si="41"/>
        <v>0</v>
      </c>
      <c r="AA635" s="215">
        <f t="shared" si="43"/>
        <v>6</v>
      </c>
    </row>
    <row r="636" spans="1:27" ht="35.25" customHeight="1" x14ac:dyDescent="0.25">
      <c r="A636" s="110" t="s">
        <v>135</v>
      </c>
      <c r="B636" s="264" t="s">
        <v>13379</v>
      </c>
      <c r="C636" s="112" t="s">
        <v>136</v>
      </c>
      <c r="D636" s="112" t="s">
        <v>114</v>
      </c>
      <c r="E636" s="223" t="s">
        <v>7842</v>
      </c>
      <c r="F636" s="113" t="s">
        <v>23</v>
      </c>
      <c r="G636" s="113" t="s">
        <v>137</v>
      </c>
      <c r="H636" s="113" t="s">
        <v>10092</v>
      </c>
      <c r="I636" s="179" t="s">
        <v>169</v>
      </c>
      <c r="J636" s="117" t="s">
        <v>156</v>
      </c>
      <c r="K636" s="116">
        <v>866</v>
      </c>
      <c r="L636" s="117"/>
      <c r="M636" s="116" t="s">
        <v>199</v>
      </c>
      <c r="N636" s="115" t="s">
        <v>670</v>
      </c>
      <c r="O636" s="115" t="s">
        <v>499</v>
      </c>
      <c r="P636" s="115" t="s">
        <v>9446</v>
      </c>
      <c r="Q636" s="119" t="s">
        <v>10599</v>
      </c>
      <c r="R636" s="119" t="s">
        <v>11685</v>
      </c>
      <c r="S636" s="120" t="s">
        <v>11672</v>
      </c>
      <c r="T636" s="115" t="s">
        <v>168</v>
      </c>
      <c r="U636" s="180"/>
      <c r="V636" s="180"/>
      <c r="W636" s="121" t="str">
        <f>VLOOKUP(TRIM(X636),X10:Y88,2,FALSE)</f>
        <v>Krisztian</v>
      </c>
      <c r="X636" s="215" t="str">
        <f t="shared" si="42"/>
        <v>6.7</v>
      </c>
      <c r="Y636" s="226">
        <f t="shared" si="40"/>
        <v>0</v>
      </c>
      <c r="Z636" s="215">
        <f t="shared" si="41"/>
        <v>0</v>
      </c>
      <c r="AA636" s="215">
        <f t="shared" si="43"/>
        <v>17</v>
      </c>
    </row>
    <row r="637" spans="1:27" ht="35.25" customHeight="1" x14ac:dyDescent="0.25">
      <c r="A637" s="110" t="s">
        <v>135</v>
      </c>
      <c r="B637" s="264" t="s">
        <v>13380</v>
      </c>
      <c r="C637" s="112" t="s">
        <v>136</v>
      </c>
      <c r="D637" s="112" t="s">
        <v>114</v>
      </c>
      <c r="E637" s="223" t="s">
        <v>7843</v>
      </c>
      <c r="F637" s="113" t="s">
        <v>23</v>
      </c>
      <c r="G637" s="113" t="s">
        <v>137</v>
      </c>
      <c r="H637" s="113" t="s">
        <v>10093</v>
      </c>
      <c r="I637" s="179" t="s">
        <v>169</v>
      </c>
      <c r="J637" s="117" t="s">
        <v>156</v>
      </c>
      <c r="K637" s="116">
        <v>867</v>
      </c>
      <c r="L637" s="117"/>
      <c r="M637" s="116" t="s">
        <v>199</v>
      </c>
      <c r="N637" s="115" t="s">
        <v>670</v>
      </c>
      <c r="O637" s="115" t="s">
        <v>499</v>
      </c>
      <c r="P637" s="115" t="s">
        <v>9446</v>
      </c>
      <c r="Q637" s="119" t="s">
        <v>10600</v>
      </c>
      <c r="R637" s="119" t="s">
        <v>11674</v>
      </c>
      <c r="S637" s="120" t="s">
        <v>11674</v>
      </c>
      <c r="T637" s="115" t="s">
        <v>168</v>
      </c>
      <c r="U637" s="180"/>
      <c r="V637" s="180"/>
      <c r="W637" s="121" t="str">
        <f>VLOOKUP(TRIM(X637),X10:Y88,2,FALSE)</f>
        <v>Krisztian</v>
      </c>
      <c r="X637" s="215" t="str">
        <f t="shared" si="42"/>
        <v>6.7</v>
      </c>
      <c r="Y637" s="226">
        <f t="shared" si="40"/>
        <v>0</v>
      </c>
      <c r="Z637" s="215">
        <f t="shared" si="41"/>
        <v>0</v>
      </c>
      <c r="AA637" s="215">
        <f t="shared" si="43"/>
        <v>17</v>
      </c>
    </row>
    <row r="638" spans="1:27" ht="35.25" customHeight="1" x14ac:dyDescent="0.25">
      <c r="A638" s="110" t="s">
        <v>135</v>
      </c>
      <c r="B638" s="264" t="s">
        <v>13381</v>
      </c>
      <c r="C638" s="112" t="s">
        <v>136</v>
      </c>
      <c r="D638" s="112" t="s">
        <v>114</v>
      </c>
      <c r="E638" s="223" t="s">
        <v>7844</v>
      </c>
      <c r="F638" s="113" t="s">
        <v>23</v>
      </c>
      <c r="G638" s="113" t="s">
        <v>137</v>
      </c>
      <c r="H638" s="113" t="s">
        <v>10094</v>
      </c>
      <c r="I638" s="179" t="s">
        <v>169</v>
      </c>
      <c r="J638" s="117" t="s">
        <v>156</v>
      </c>
      <c r="K638" s="116">
        <v>868</v>
      </c>
      <c r="L638" s="117"/>
      <c r="M638" s="116" t="s">
        <v>199</v>
      </c>
      <c r="N638" s="115" t="s">
        <v>670</v>
      </c>
      <c r="O638" s="115" t="s">
        <v>499</v>
      </c>
      <c r="P638" s="115" t="s">
        <v>9446</v>
      </c>
      <c r="Q638" s="119" t="s">
        <v>10601</v>
      </c>
      <c r="R638" s="119" t="s">
        <v>11680</v>
      </c>
      <c r="S638" s="120" t="s">
        <v>11680</v>
      </c>
      <c r="T638" s="115" t="s">
        <v>168</v>
      </c>
      <c r="U638" s="180"/>
      <c r="V638" s="180"/>
      <c r="W638" s="121" t="str">
        <f>VLOOKUP(TRIM(X638),X10:Y88,2,FALSE)</f>
        <v>Krisztian</v>
      </c>
      <c r="X638" s="215" t="str">
        <f t="shared" si="42"/>
        <v>6.7</v>
      </c>
      <c r="Y638" s="226">
        <f t="shared" si="40"/>
        <v>0</v>
      </c>
      <c r="Z638" s="215">
        <f t="shared" si="41"/>
        <v>0</v>
      </c>
      <c r="AA638" s="215">
        <f t="shared" si="43"/>
        <v>17</v>
      </c>
    </row>
    <row r="639" spans="1:27" ht="35.25" customHeight="1" x14ac:dyDescent="0.25">
      <c r="A639" s="110" t="s">
        <v>135</v>
      </c>
      <c r="B639" s="264" t="s">
        <v>13518</v>
      </c>
      <c r="C639" s="112" t="s">
        <v>136</v>
      </c>
      <c r="D639" s="112" t="s">
        <v>114</v>
      </c>
      <c r="E639" s="223" t="s">
        <v>7845</v>
      </c>
      <c r="F639" s="113" t="s">
        <v>23</v>
      </c>
      <c r="G639" s="113" t="s">
        <v>137</v>
      </c>
      <c r="H639" s="113" t="s">
        <v>10095</v>
      </c>
      <c r="I639" s="179" t="s">
        <v>169</v>
      </c>
      <c r="J639" s="117" t="s">
        <v>166</v>
      </c>
      <c r="K639" s="116">
        <v>955</v>
      </c>
      <c r="L639" s="117"/>
      <c r="M639" s="116" t="s">
        <v>199</v>
      </c>
      <c r="N639" s="115" t="s">
        <v>9411</v>
      </c>
      <c r="O639" s="115" t="s">
        <v>499</v>
      </c>
      <c r="P639" s="115" t="s">
        <v>9446</v>
      </c>
      <c r="Q639" s="119" t="s">
        <v>10602</v>
      </c>
      <c r="R639" s="119" t="s">
        <v>172</v>
      </c>
      <c r="S639" s="129" t="s">
        <v>172</v>
      </c>
      <c r="T639" s="115" t="s">
        <v>168</v>
      </c>
      <c r="U639" s="180"/>
      <c r="V639" s="180"/>
      <c r="W639" s="121" t="str">
        <f>VLOOKUP(TRIM(X639),X10:Y88,2,FALSE)</f>
        <v>Krisztian</v>
      </c>
      <c r="X639" s="215" t="str">
        <f t="shared" si="42"/>
        <v>6.7</v>
      </c>
      <c r="Y639" s="226">
        <f t="shared" si="40"/>
        <v>0</v>
      </c>
      <c r="Z639" s="215">
        <f t="shared" si="41"/>
        <v>0</v>
      </c>
      <c r="AA639" s="215">
        <f t="shared" si="43"/>
        <v>17</v>
      </c>
    </row>
    <row r="640" spans="1:27" ht="35.25" customHeight="1" x14ac:dyDescent="0.25">
      <c r="A640" s="110" t="s">
        <v>135</v>
      </c>
      <c r="B640" s="264" t="s">
        <v>13382</v>
      </c>
      <c r="C640" s="112" t="s">
        <v>136</v>
      </c>
      <c r="D640" s="112" t="s">
        <v>109</v>
      </c>
      <c r="E640" s="223" t="s">
        <v>7846</v>
      </c>
      <c r="F640" s="113" t="s">
        <v>23</v>
      </c>
      <c r="G640" s="113" t="s">
        <v>137</v>
      </c>
      <c r="H640" s="113" t="s">
        <v>10096</v>
      </c>
      <c r="I640" s="179" t="s">
        <v>169</v>
      </c>
      <c r="J640" s="117" t="s">
        <v>166</v>
      </c>
      <c r="K640" s="116">
        <v>805</v>
      </c>
      <c r="L640" s="117" t="s">
        <v>61</v>
      </c>
      <c r="M640" s="116" t="s">
        <v>171</v>
      </c>
      <c r="N640" s="115" t="s">
        <v>9411</v>
      </c>
      <c r="O640" s="115" t="s">
        <v>153</v>
      </c>
      <c r="P640" s="115" t="s">
        <v>164</v>
      </c>
      <c r="Q640" s="119" t="s">
        <v>10603</v>
      </c>
      <c r="R640" s="119" t="s">
        <v>11038</v>
      </c>
      <c r="S640" s="120" t="s">
        <v>165</v>
      </c>
      <c r="T640" s="115" t="s">
        <v>168</v>
      </c>
      <c r="U640" s="180"/>
      <c r="V640" s="180"/>
      <c r="W640" s="121" t="str">
        <f>VLOOKUP(TRIM(X640),X10:Y88,2,FALSE)</f>
        <v>Krisztian</v>
      </c>
      <c r="X640" s="215" t="str">
        <f t="shared" si="42"/>
        <v>6.5.10</v>
      </c>
      <c r="Y640" s="226">
        <f t="shared" si="40"/>
        <v>0</v>
      </c>
      <c r="Z640" s="215">
        <f t="shared" si="41"/>
        <v>0</v>
      </c>
      <c r="AA640" s="215">
        <f t="shared" si="43"/>
        <v>17</v>
      </c>
    </row>
    <row r="641" spans="1:27" ht="35.25" customHeight="1" x14ac:dyDescent="0.25">
      <c r="A641" s="110" t="s">
        <v>135</v>
      </c>
      <c r="B641" s="264" t="s">
        <v>13096</v>
      </c>
      <c r="C641" s="112" t="s">
        <v>136</v>
      </c>
      <c r="D641" s="112" t="s">
        <v>111</v>
      </c>
      <c r="E641" s="223" t="s">
        <v>7847</v>
      </c>
      <c r="F641" s="113" t="s">
        <v>23</v>
      </c>
      <c r="G641" s="113" t="s">
        <v>137</v>
      </c>
      <c r="H641" s="113" t="s">
        <v>10097</v>
      </c>
      <c r="I641" s="179" t="s">
        <v>205</v>
      </c>
      <c r="J641" s="117" t="s">
        <v>166</v>
      </c>
      <c r="K641" s="116">
        <v>956</v>
      </c>
      <c r="L641" s="117"/>
      <c r="M641" s="116" t="s">
        <v>10022</v>
      </c>
      <c r="N641" s="115" t="s">
        <v>9411</v>
      </c>
      <c r="O641" s="115" t="s">
        <v>153</v>
      </c>
      <c r="P641" s="115" t="s">
        <v>164</v>
      </c>
      <c r="Q641" s="119" t="s">
        <v>10604</v>
      </c>
      <c r="R641" s="119" t="s">
        <v>11282</v>
      </c>
      <c r="S641" s="120" t="s">
        <v>11283</v>
      </c>
      <c r="T641" s="115" t="s">
        <v>217</v>
      </c>
      <c r="U641" s="180"/>
      <c r="V641" s="180"/>
      <c r="W641" s="121" t="str">
        <f>VLOOKUP(TRIM(X641),X10:Y88,2,FALSE)</f>
        <v>Frank</v>
      </c>
      <c r="X641" s="215" t="str">
        <f t="shared" si="42"/>
        <v>6.5.11</v>
      </c>
      <c r="Y641" s="226">
        <f t="shared" si="40"/>
        <v>0</v>
      </c>
      <c r="Z641" s="215">
        <f t="shared" si="41"/>
        <v>0</v>
      </c>
      <c r="AA641" s="215">
        <f t="shared" si="43"/>
        <v>7</v>
      </c>
    </row>
    <row r="642" spans="1:27" ht="35.25" customHeight="1" x14ac:dyDescent="0.25">
      <c r="A642" s="110" t="s">
        <v>135</v>
      </c>
      <c r="B642" s="264" t="s">
        <v>13151</v>
      </c>
      <c r="C642" s="112" t="s">
        <v>136</v>
      </c>
      <c r="D642" s="112" t="s">
        <v>867</v>
      </c>
      <c r="E642" s="223" t="s">
        <v>7848</v>
      </c>
      <c r="F642" s="113" t="s">
        <v>23</v>
      </c>
      <c r="G642" s="113" t="s">
        <v>137</v>
      </c>
      <c r="H642" s="113" t="s">
        <v>10098</v>
      </c>
      <c r="I642" s="179" t="s">
        <v>205</v>
      </c>
      <c r="J642" s="115" t="s">
        <v>156</v>
      </c>
      <c r="K642" s="181">
        <v>869</v>
      </c>
      <c r="L642" s="115"/>
      <c r="M642" s="181" t="s">
        <v>186</v>
      </c>
      <c r="N642" s="115" t="s">
        <v>670</v>
      </c>
      <c r="O642" s="115" t="s">
        <v>499</v>
      </c>
      <c r="P642" s="115" t="s">
        <v>9410</v>
      </c>
      <c r="Q642" s="119" t="s">
        <v>10605</v>
      </c>
      <c r="R642" s="119" t="s">
        <v>11729</v>
      </c>
      <c r="S642" s="120" t="s">
        <v>151</v>
      </c>
      <c r="T642" s="115" t="s">
        <v>235</v>
      </c>
      <c r="U642" s="180"/>
      <c r="V642" s="180"/>
      <c r="W642" s="121" t="str">
        <f>VLOOKUP(TRIM(X642),X10:Y88,2,FALSE)</f>
        <v>Frank</v>
      </c>
      <c r="X642" s="215" t="str">
        <f t="shared" si="42"/>
        <v>6.15.3</v>
      </c>
      <c r="Y642" s="226">
        <f t="shared" si="40"/>
        <v>0</v>
      </c>
      <c r="Z642" s="215">
        <f t="shared" si="41"/>
        <v>0</v>
      </c>
      <c r="AA642" s="215">
        <f t="shared" si="43"/>
        <v>7</v>
      </c>
    </row>
    <row r="643" spans="1:27" ht="35.25" customHeight="1" x14ac:dyDescent="0.25">
      <c r="A643" s="110" t="s">
        <v>135</v>
      </c>
      <c r="B643" s="264"/>
      <c r="C643" s="112" t="s">
        <v>136</v>
      </c>
      <c r="D643" s="112" t="s">
        <v>759</v>
      </c>
      <c r="E643" s="223" t="s">
        <v>7849</v>
      </c>
      <c r="F643" s="113" t="s">
        <v>20</v>
      </c>
      <c r="G643" s="113" t="s">
        <v>137</v>
      </c>
      <c r="H643" s="113" t="s">
        <v>3704</v>
      </c>
      <c r="I643" s="179" t="s">
        <v>10257</v>
      </c>
      <c r="J643" s="117" t="s">
        <v>762</v>
      </c>
      <c r="K643" s="116"/>
      <c r="L643" s="117"/>
      <c r="M643" s="116"/>
      <c r="N643" s="115" t="s">
        <v>472</v>
      </c>
      <c r="O643" s="115" t="s">
        <v>499</v>
      </c>
      <c r="P643" s="115" t="s">
        <v>761</v>
      </c>
      <c r="Q643" s="119" t="s">
        <v>10703</v>
      </c>
      <c r="R643" s="119" t="s">
        <v>11541</v>
      </c>
      <c r="S643" s="120" t="s">
        <v>11532</v>
      </c>
      <c r="T643" s="115" t="s">
        <v>362</v>
      </c>
      <c r="U643" s="180"/>
      <c r="V643" s="180"/>
      <c r="W643" s="121" t="str">
        <f>VLOOKUP(TRIM(X643),X10:Y88,2,FALSE)</f>
        <v>Krisztian</v>
      </c>
      <c r="X643" s="215" t="str">
        <f t="shared" si="42"/>
        <v>6.29</v>
      </c>
      <c r="Y643" s="226">
        <f t="shared" si="40"/>
        <v>0</v>
      </c>
      <c r="Z643" s="215">
        <f t="shared" si="41"/>
        <v>0</v>
      </c>
      <c r="AA643" s="215">
        <f t="shared" si="43"/>
        <v>26</v>
      </c>
    </row>
    <row r="644" spans="1:27" ht="35.25" customHeight="1" x14ac:dyDescent="0.25">
      <c r="A644" s="110" t="s">
        <v>135</v>
      </c>
      <c r="B644" s="264"/>
      <c r="C644" s="112" t="s">
        <v>136</v>
      </c>
      <c r="D644" s="112" t="s">
        <v>351</v>
      </c>
      <c r="E644" s="223" t="s">
        <v>7850</v>
      </c>
      <c r="F644" s="113" t="s">
        <v>154</v>
      </c>
      <c r="G644" s="113" t="s">
        <v>150</v>
      </c>
      <c r="H644" s="113" t="s">
        <v>10060</v>
      </c>
      <c r="I644" s="179" t="s">
        <v>10058</v>
      </c>
      <c r="J644" s="117"/>
      <c r="K644" s="116"/>
      <c r="L644" s="117"/>
      <c r="M644" s="116"/>
      <c r="N644" s="115"/>
      <c r="O644" s="115"/>
      <c r="P644" s="115" t="s">
        <v>9410</v>
      </c>
      <c r="Q644" s="119" t="s">
        <v>10060</v>
      </c>
      <c r="R644" s="119" t="s">
        <v>172</v>
      </c>
      <c r="S644" s="129" t="s">
        <v>172</v>
      </c>
      <c r="T644" s="115" t="s">
        <v>209</v>
      </c>
      <c r="U644" s="180"/>
      <c r="V644" s="180"/>
      <c r="W644" s="121" t="str">
        <f>VLOOKUP(TRIM(X644),X10:Y88,2,FALSE)</f>
        <v>Frank</v>
      </c>
      <c r="X644" s="215" t="str">
        <f t="shared" si="42"/>
        <v>6.15</v>
      </c>
      <c r="Y644" s="226">
        <f t="shared" si="40"/>
        <v>0</v>
      </c>
      <c r="Z644" s="215">
        <f t="shared" si="41"/>
        <v>0</v>
      </c>
      <c r="AA644" s="215">
        <f t="shared" si="43"/>
        <v>39</v>
      </c>
    </row>
    <row r="645" spans="1:27" ht="35.25" customHeight="1" x14ac:dyDescent="0.25">
      <c r="A645" s="110" t="s">
        <v>135</v>
      </c>
      <c r="B645" s="264" t="s">
        <v>13383</v>
      </c>
      <c r="C645" s="112" t="s">
        <v>136</v>
      </c>
      <c r="D645" s="112" t="s">
        <v>866</v>
      </c>
      <c r="E645" s="223" t="s">
        <v>7851</v>
      </c>
      <c r="F645" s="113" t="s">
        <v>23</v>
      </c>
      <c r="G645" s="113" t="s">
        <v>137</v>
      </c>
      <c r="H645" s="113" t="s">
        <v>10099</v>
      </c>
      <c r="I645" s="179" t="s">
        <v>494</v>
      </c>
      <c r="J645" s="117" t="s">
        <v>156</v>
      </c>
      <c r="K645" s="116">
        <v>870</v>
      </c>
      <c r="L645" s="117"/>
      <c r="M645" s="116" t="s">
        <v>199</v>
      </c>
      <c r="N645" s="115" t="s">
        <v>670</v>
      </c>
      <c r="O645" s="115" t="s">
        <v>499</v>
      </c>
      <c r="P645" s="115" t="s">
        <v>9410</v>
      </c>
      <c r="Q645" s="119" t="s">
        <v>10606</v>
      </c>
      <c r="R645" s="119" t="s">
        <v>11241</v>
      </c>
      <c r="S645" s="120" t="s">
        <v>11242</v>
      </c>
      <c r="T645" s="115" t="s">
        <v>209</v>
      </c>
      <c r="U645" s="180"/>
      <c r="V645" s="180"/>
      <c r="W645" s="121" t="str">
        <f>VLOOKUP(TRIM(X645),X10:Y88,2,FALSE)</f>
        <v>Frank</v>
      </c>
      <c r="X645" s="215" t="str">
        <f t="shared" si="42"/>
        <v>6.15.2</v>
      </c>
      <c r="Y645" s="226">
        <f t="shared" si="40"/>
        <v>0</v>
      </c>
      <c r="Z645" s="215">
        <f t="shared" si="41"/>
        <v>0</v>
      </c>
      <c r="AA645" s="215">
        <f t="shared" si="43"/>
        <v>26</v>
      </c>
    </row>
    <row r="646" spans="1:27" ht="35.25" customHeight="1" x14ac:dyDescent="0.25">
      <c r="A646" s="110" t="s">
        <v>135</v>
      </c>
      <c r="B646" s="264" t="s">
        <v>13383</v>
      </c>
      <c r="C646" s="112" t="s">
        <v>136</v>
      </c>
      <c r="D646" s="112" t="s">
        <v>866</v>
      </c>
      <c r="E646" s="223" t="s">
        <v>7852</v>
      </c>
      <c r="F646" s="113" t="s">
        <v>23</v>
      </c>
      <c r="G646" s="113" t="s">
        <v>137</v>
      </c>
      <c r="H646" s="113" t="s">
        <v>10100</v>
      </c>
      <c r="I646" s="179" t="s">
        <v>494</v>
      </c>
      <c r="J646" s="117" t="s">
        <v>156</v>
      </c>
      <c r="K646" s="116">
        <v>871</v>
      </c>
      <c r="L646" s="117"/>
      <c r="M646" s="116" t="s">
        <v>199</v>
      </c>
      <c r="N646" s="115" t="s">
        <v>670</v>
      </c>
      <c r="O646" s="115" t="s">
        <v>499</v>
      </c>
      <c r="P646" s="115" t="s">
        <v>9410</v>
      </c>
      <c r="Q646" s="119" t="s">
        <v>10607</v>
      </c>
      <c r="R646" s="119" t="s">
        <v>11244</v>
      </c>
      <c r="S646" s="120" t="s">
        <v>11245</v>
      </c>
      <c r="T646" s="115" t="s">
        <v>209</v>
      </c>
      <c r="U646" s="180"/>
      <c r="V646" s="180"/>
      <c r="W646" s="121" t="str">
        <f>VLOOKUP(TRIM(X646),X10:Y88,2,FALSE)</f>
        <v>Frank</v>
      </c>
      <c r="X646" s="215" t="str">
        <f t="shared" si="42"/>
        <v>6.15.2</v>
      </c>
      <c r="Y646" s="226">
        <f t="shared" si="40"/>
        <v>0</v>
      </c>
      <c r="Z646" s="215">
        <f t="shared" si="41"/>
        <v>0</v>
      </c>
      <c r="AA646" s="215">
        <f t="shared" si="43"/>
        <v>26</v>
      </c>
    </row>
    <row r="647" spans="1:27" ht="35.25" customHeight="1" x14ac:dyDescent="0.25">
      <c r="A647" s="110" t="s">
        <v>135</v>
      </c>
      <c r="B647" s="264"/>
      <c r="C647" s="112" t="s">
        <v>136</v>
      </c>
      <c r="D647" s="112" t="s">
        <v>866</v>
      </c>
      <c r="E647" s="223" t="s">
        <v>7853</v>
      </c>
      <c r="F647" s="113" t="s">
        <v>154</v>
      </c>
      <c r="G647" s="113" t="s">
        <v>202</v>
      </c>
      <c r="H647" s="113" t="s">
        <v>10061</v>
      </c>
      <c r="I647" s="179" t="s">
        <v>494</v>
      </c>
      <c r="J647" s="117"/>
      <c r="K647" s="116"/>
      <c r="L647" s="117"/>
      <c r="M647" s="116"/>
      <c r="N647" s="115"/>
      <c r="O647" s="115" t="s">
        <v>499</v>
      </c>
      <c r="P647" s="115" t="s">
        <v>9410</v>
      </c>
      <c r="Q647" s="119" t="s">
        <v>10061</v>
      </c>
      <c r="R647" s="119" t="s">
        <v>11249</v>
      </c>
      <c r="S647" s="120" t="s">
        <v>151</v>
      </c>
      <c r="T647" s="115" t="s">
        <v>209</v>
      </c>
      <c r="U647" s="180"/>
      <c r="V647" s="180"/>
      <c r="W647" s="121" t="str">
        <f>VLOOKUP(TRIM(X647),X10:Y88,2,FALSE)</f>
        <v>Frank</v>
      </c>
      <c r="X647" s="215" t="str">
        <f t="shared" si="42"/>
        <v>6.15.2</v>
      </c>
      <c r="Y647" s="226">
        <f t="shared" si="40"/>
        <v>0</v>
      </c>
      <c r="Z647" s="215">
        <f t="shared" si="41"/>
        <v>0</v>
      </c>
      <c r="AA647" s="215">
        <f t="shared" si="43"/>
        <v>26</v>
      </c>
    </row>
    <row r="648" spans="1:27" ht="35.25" customHeight="1" x14ac:dyDescent="0.25">
      <c r="A648" s="110" t="s">
        <v>135</v>
      </c>
      <c r="B648" s="264" t="s">
        <v>13163</v>
      </c>
      <c r="C648" s="112" t="s">
        <v>136</v>
      </c>
      <c r="D648" s="112" t="s">
        <v>655</v>
      </c>
      <c r="E648" s="223" t="s">
        <v>7854</v>
      </c>
      <c r="F648" s="113" t="s">
        <v>23</v>
      </c>
      <c r="G648" s="113" t="s">
        <v>137</v>
      </c>
      <c r="H648" s="113" t="s">
        <v>10101</v>
      </c>
      <c r="I648" s="179" t="s">
        <v>494</v>
      </c>
      <c r="J648" s="115" t="s">
        <v>156</v>
      </c>
      <c r="K648" s="181">
        <v>872</v>
      </c>
      <c r="L648" s="115"/>
      <c r="M648" s="181" t="s">
        <v>199</v>
      </c>
      <c r="N648" s="115" t="s">
        <v>670</v>
      </c>
      <c r="O648" s="115" t="s">
        <v>499</v>
      </c>
      <c r="P648" s="115" t="s">
        <v>9434</v>
      </c>
      <c r="Q648" s="119" t="s">
        <v>10608</v>
      </c>
      <c r="R648" s="119" t="s">
        <v>172</v>
      </c>
      <c r="S648" s="129" t="s">
        <v>172</v>
      </c>
      <c r="T648" s="115" t="s">
        <v>209</v>
      </c>
      <c r="U648" s="180"/>
      <c r="V648" s="180"/>
      <c r="W648" s="121" t="str">
        <f>VLOOKUP(TRIM(X648),X10:Y88,2,FALSE)</f>
        <v>Frank</v>
      </c>
      <c r="X648" s="215" t="str">
        <f t="shared" si="42"/>
        <v>6.20</v>
      </c>
      <c r="Y648" s="226">
        <f t="shared" si="40"/>
        <v>0</v>
      </c>
      <c r="Z648" s="215">
        <f t="shared" si="41"/>
        <v>0</v>
      </c>
      <c r="AA648" s="215">
        <f t="shared" si="43"/>
        <v>26</v>
      </c>
    </row>
    <row r="649" spans="1:27" ht="35.25" customHeight="1" x14ac:dyDescent="0.25">
      <c r="A649" s="110" t="s">
        <v>135</v>
      </c>
      <c r="B649" s="264" t="s">
        <v>13179</v>
      </c>
      <c r="C649" s="112" t="s">
        <v>136</v>
      </c>
      <c r="D649" s="112" t="s">
        <v>564</v>
      </c>
      <c r="E649" s="223" t="s">
        <v>7855</v>
      </c>
      <c r="F649" s="113" t="s">
        <v>23</v>
      </c>
      <c r="G649" s="113" t="s">
        <v>137</v>
      </c>
      <c r="H649" s="113" t="s">
        <v>10102</v>
      </c>
      <c r="I649" s="179" t="s">
        <v>494</v>
      </c>
      <c r="J649" s="115" t="s">
        <v>166</v>
      </c>
      <c r="K649" s="181">
        <v>957</v>
      </c>
      <c r="L649" s="115"/>
      <c r="M649" s="181" t="s">
        <v>199</v>
      </c>
      <c r="N649" s="115" t="s">
        <v>9411</v>
      </c>
      <c r="O649" s="115" t="s">
        <v>499</v>
      </c>
      <c r="P649" s="115" t="s">
        <v>9413</v>
      </c>
      <c r="Q649" s="119" t="s">
        <v>10609</v>
      </c>
      <c r="R649" s="119" t="s">
        <v>11320</v>
      </c>
      <c r="S649" s="120" t="s">
        <v>11321</v>
      </c>
      <c r="T649" s="115" t="s">
        <v>209</v>
      </c>
      <c r="U649" s="180"/>
      <c r="V649" s="180"/>
      <c r="W649" s="121" t="str">
        <f>VLOOKUP(TRIM(X649),X10:Y88,2,FALSE)</f>
        <v>Frank</v>
      </c>
      <c r="X649" s="215" t="str">
        <f t="shared" si="42"/>
        <v>6.19</v>
      </c>
      <c r="Y649" s="226">
        <f t="shared" si="40"/>
        <v>0</v>
      </c>
      <c r="Z649" s="215">
        <f t="shared" si="41"/>
        <v>0</v>
      </c>
      <c r="AA649" s="215">
        <f t="shared" si="43"/>
        <v>26</v>
      </c>
    </row>
    <row r="650" spans="1:27" ht="35.25" customHeight="1" x14ac:dyDescent="0.25">
      <c r="A650" s="110" t="s">
        <v>135</v>
      </c>
      <c r="B650" s="264" t="s">
        <v>13109</v>
      </c>
      <c r="C650" s="112" t="s">
        <v>136</v>
      </c>
      <c r="D650" s="112" t="s">
        <v>564</v>
      </c>
      <c r="E650" s="223" t="s">
        <v>7856</v>
      </c>
      <c r="F650" s="113" t="s">
        <v>23</v>
      </c>
      <c r="G650" s="113" t="s">
        <v>137</v>
      </c>
      <c r="H650" s="113" t="s">
        <v>10103</v>
      </c>
      <c r="I650" s="179" t="s">
        <v>494</v>
      </c>
      <c r="J650" s="117" t="s">
        <v>156</v>
      </c>
      <c r="K650" s="116">
        <v>873</v>
      </c>
      <c r="L650" s="117"/>
      <c r="M650" s="116" t="s">
        <v>199</v>
      </c>
      <c r="N650" s="115" t="s">
        <v>670</v>
      </c>
      <c r="O650" s="115" t="s">
        <v>499</v>
      </c>
      <c r="P650" s="115" t="s">
        <v>9413</v>
      </c>
      <c r="Q650" s="119" t="s">
        <v>10610</v>
      </c>
      <c r="R650" s="119" t="s">
        <v>10984</v>
      </c>
      <c r="S650" s="120" t="s">
        <v>10985</v>
      </c>
      <c r="T650" s="115" t="s">
        <v>209</v>
      </c>
      <c r="U650" s="180"/>
      <c r="V650" s="180"/>
      <c r="W650" s="121" t="str">
        <f>VLOOKUP(TRIM(X650),X10:Y88,2,FALSE)</f>
        <v>Frank</v>
      </c>
      <c r="X650" s="215" t="str">
        <f t="shared" si="42"/>
        <v>6.19</v>
      </c>
      <c r="Y650" s="226">
        <f t="shared" si="40"/>
        <v>0</v>
      </c>
      <c r="Z650" s="215">
        <f t="shared" si="41"/>
        <v>0</v>
      </c>
      <c r="AA650" s="215">
        <f t="shared" si="43"/>
        <v>26</v>
      </c>
    </row>
    <row r="651" spans="1:27" ht="35.25" customHeight="1" x14ac:dyDescent="0.25">
      <c r="A651" s="110" t="s">
        <v>135</v>
      </c>
      <c r="B651" s="264" t="s">
        <v>13235</v>
      </c>
      <c r="C651" s="112" t="s">
        <v>136</v>
      </c>
      <c r="D651" s="112" t="s">
        <v>564</v>
      </c>
      <c r="E651" s="223" t="s">
        <v>7857</v>
      </c>
      <c r="F651" s="113" t="s">
        <v>23</v>
      </c>
      <c r="G651" s="113" t="s">
        <v>137</v>
      </c>
      <c r="H651" s="113" t="s">
        <v>10104</v>
      </c>
      <c r="I651" s="179" t="s">
        <v>494</v>
      </c>
      <c r="J651" s="117" t="s">
        <v>156</v>
      </c>
      <c r="K651" s="116">
        <v>874</v>
      </c>
      <c r="L651" s="117"/>
      <c r="M651" s="116" t="s">
        <v>199</v>
      </c>
      <c r="N651" s="115" t="s">
        <v>670</v>
      </c>
      <c r="O651" s="115" t="s">
        <v>499</v>
      </c>
      <c r="P651" s="115" t="s">
        <v>9413</v>
      </c>
      <c r="Q651" s="119" t="s">
        <v>10611</v>
      </c>
      <c r="R651" s="119" t="s">
        <v>12488</v>
      </c>
      <c r="S651" s="120" t="s">
        <v>165</v>
      </c>
      <c r="T651" s="115" t="s">
        <v>209</v>
      </c>
      <c r="U651" s="180"/>
      <c r="V651" s="180"/>
      <c r="W651" s="121" t="str">
        <f>VLOOKUP(TRIM(X651),X10:Y88,2,FALSE)</f>
        <v>Frank</v>
      </c>
      <c r="X651" s="215" t="str">
        <f t="shared" si="42"/>
        <v>6.19</v>
      </c>
      <c r="Y651" s="226">
        <f t="shared" si="40"/>
        <v>0</v>
      </c>
      <c r="Z651" s="215">
        <f t="shared" si="41"/>
        <v>0</v>
      </c>
      <c r="AA651" s="215">
        <f t="shared" si="43"/>
        <v>26</v>
      </c>
    </row>
    <row r="652" spans="1:27" ht="35.25" customHeight="1" x14ac:dyDescent="0.25">
      <c r="A652" s="110" t="s">
        <v>135</v>
      </c>
      <c r="B652" s="264" t="s">
        <v>13021</v>
      </c>
      <c r="C652" s="112" t="s">
        <v>136</v>
      </c>
      <c r="D652" s="112" t="s">
        <v>91</v>
      </c>
      <c r="E652" s="223" t="s">
        <v>7858</v>
      </c>
      <c r="F652" s="113" t="s">
        <v>22</v>
      </c>
      <c r="G652" s="113" t="s">
        <v>137</v>
      </c>
      <c r="H652" s="113" t="s">
        <v>10105</v>
      </c>
      <c r="I652" s="179" t="s">
        <v>494</v>
      </c>
      <c r="J652" s="117" t="s">
        <v>156</v>
      </c>
      <c r="K652" s="116">
        <v>875</v>
      </c>
      <c r="L652" s="117"/>
      <c r="M652" s="116" t="s">
        <v>171</v>
      </c>
      <c r="N652" s="115" t="s">
        <v>670</v>
      </c>
      <c r="O652" s="115" t="s">
        <v>153</v>
      </c>
      <c r="P652" s="115" t="s">
        <v>164</v>
      </c>
      <c r="Q652" s="119" t="s">
        <v>10612</v>
      </c>
      <c r="R652" s="119" t="s">
        <v>12585</v>
      </c>
      <c r="S652" s="120" t="s">
        <v>140</v>
      </c>
      <c r="T652" s="115" t="s">
        <v>209</v>
      </c>
      <c r="U652" s="180"/>
      <c r="V652" s="180" t="s">
        <v>208</v>
      </c>
      <c r="W652" s="121" t="str">
        <f>VLOOKUP(TRIM(X652),X10:Y88,2,FALSE)</f>
        <v>Frank</v>
      </c>
      <c r="X652" s="215" t="str">
        <f t="shared" si="42"/>
        <v>6.5.1</v>
      </c>
      <c r="Y652" s="226">
        <f t="shared" si="40"/>
        <v>1</v>
      </c>
      <c r="Z652" s="215">
        <f t="shared" si="41"/>
        <v>0</v>
      </c>
      <c r="AA652" s="215">
        <f t="shared" si="43"/>
        <v>26</v>
      </c>
    </row>
    <row r="653" spans="1:27" ht="35.25" customHeight="1" x14ac:dyDescent="0.25">
      <c r="A653" s="110" t="s">
        <v>135</v>
      </c>
      <c r="B653" s="264" t="s">
        <v>13269</v>
      </c>
      <c r="C653" s="112" t="s">
        <v>136</v>
      </c>
      <c r="D653" s="112" t="s">
        <v>100</v>
      </c>
      <c r="E653" s="223" t="s">
        <v>7859</v>
      </c>
      <c r="F653" s="113" t="s">
        <v>23</v>
      </c>
      <c r="G653" s="113" t="s">
        <v>137</v>
      </c>
      <c r="H653" s="113" t="s">
        <v>10106</v>
      </c>
      <c r="I653" s="179" t="s">
        <v>494</v>
      </c>
      <c r="J653" s="117" t="s">
        <v>156</v>
      </c>
      <c r="K653" s="116">
        <v>876</v>
      </c>
      <c r="L653" s="117"/>
      <c r="M653" s="116" t="s">
        <v>171</v>
      </c>
      <c r="N653" s="115" t="s">
        <v>670</v>
      </c>
      <c r="O653" s="115" t="s">
        <v>153</v>
      </c>
      <c r="P653" s="115" t="s">
        <v>164</v>
      </c>
      <c r="Q653" s="119" t="s">
        <v>10613</v>
      </c>
      <c r="R653" s="119" t="s">
        <v>11373</v>
      </c>
      <c r="S653" s="120" t="s">
        <v>11374</v>
      </c>
      <c r="T653" s="115" t="s">
        <v>209</v>
      </c>
      <c r="U653" s="180"/>
      <c r="V653" s="180"/>
      <c r="W653" s="121" t="str">
        <f>VLOOKUP(TRIM(X653),X10:Y88,2,FALSE)</f>
        <v>Frank</v>
      </c>
      <c r="X653" s="215" t="str">
        <f t="shared" si="42"/>
        <v>6.5.5</v>
      </c>
      <c r="Y653" s="226">
        <f t="shared" si="40"/>
        <v>0</v>
      </c>
      <c r="Z653" s="215">
        <f t="shared" si="41"/>
        <v>0</v>
      </c>
      <c r="AA653" s="215">
        <f t="shared" si="43"/>
        <v>26</v>
      </c>
    </row>
    <row r="654" spans="1:27" ht="35.25" customHeight="1" x14ac:dyDescent="0.25">
      <c r="A654" s="110" t="s">
        <v>135</v>
      </c>
      <c r="B654" s="264" t="s">
        <v>13104</v>
      </c>
      <c r="C654" s="112" t="s">
        <v>136</v>
      </c>
      <c r="D654" s="112" t="s">
        <v>107</v>
      </c>
      <c r="E654" s="223" t="s">
        <v>7860</v>
      </c>
      <c r="F654" s="113" t="s">
        <v>23</v>
      </c>
      <c r="G654" s="113" t="s">
        <v>137</v>
      </c>
      <c r="H654" s="113" t="s">
        <v>10107</v>
      </c>
      <c r="I654" s="179" t="s">
        <v>494</v>
      </c>
      <c r="J654" s="117" t="s">
        <v>166</v>
      </c>
      <c r="K654" s="116">
        <v>958</v>
      </c>
      <c r="L654" s="117"/>
      <c r="M654" s="116" t="s">
        <v>171</v>
      </c>
      <c r="N654" s="115" t="s">
        <v>9411</v>
      </c>
      <c r="O654" s="115" t="s">
        <v>153</v>
      </c>
      <c r="P654" s="115" t="s">
        <v>164</v>
      </c>
      <c r="Q654" s="119" t="s">
        <v>10614</v>
      </c>
      <c r="R654" s="119" t="s">
        <v>11495</v>
      </c>
      <c r="S654" s="120" t="s">
        <v>11495</v>
      </c>
      <c r="T654" s="115" t="s">
        <v>209</v>
      </c>
      <c r="U654" s="180"/>
      <c r="V654" s="180"/>
      <c r="W654" s="121" t="str">
        <f>VLOOKUP(TRIM(X654),X10:Y88,2,FALSE)</f>
        <v>Irfan</v>
      </c>
      <c r="X654" s="215" t="str">
        <f t="shared" si="42"/>
        <v>6.5.9</v>
      </c>
      <c r="Y654" s="226">
        <f t="shared" si="40"/>
        <v>0</v>
      </c>
      <c r="Z654" s="215">
        <f t="shared" si="41"/>
        <v>0</v>
      </c>
      <c r="AA654" s="215">
        <f t="shared" si="43"/>
        <v>26</v>
      </c>
    </row>
    <row r="655" spans="1:27" ht="35.25" customHeight="1" x14ac:dyDescent="0.25">
      <c r="A655" s="110" t="s">
        <v>135</v>
      </c>
      <c r="B655" s="264" t="s">
        <v>13384</v>
      </c>
      <c r="C655" s="112" t="s">
        <v>136</v>
      </c>
      <c r="D655" s="112" t="s">
        <v>91</v>
      </c>
      <c r="E655" s="223" t="s">
        <v>7861</v>
      </c>
      <c r="F655" s="113" t="s">
        <v>23</v>
      </c>
      <c r="G655" s="113" t="s">
        <v>137</v>
      </c>
      <c r="H655" s="113" t="s">
        <v>10108</v>
      </c>
      <c r="I655" s="179" t="s">
        <v>494</v>
      </c>
      <c r="J655" s="117" t="s">
        <v>166</v>
      </c>
      <c r="K655" s="116">
        <v>959</v>
      </c>
      <c r="L655" s="117"/>
      <c r="M655" s="116" t="s">
        <v>171</v>
      </c>
      <c r="N655" s="115" t="s">
        <v>9411</v>
      </c>
      <c r="O655" s="115" t="s">
        <v>153</v>
      </c>
      <c r="P655" s="115" t="s">
        <v>164</v>
      </c>
      <c r="Q655" s="119" t="s">
        <v>10615</v>
      </c>
      <c r="R655" s="119" t="s">
        <v>12902</v>
      </c>
      <c r="S655" s="120" t="s">
        <v>151</v>
      </c>
      <c r="T655" s="115" t="s">
        <v>209</v>
      </c>
      <c r="U655" s="180"/>
      <c r="V655" s="180"/>
      <c r="W655" s="121" t="str">
        <f>VLOOKUP(TRIM(X655),X10:Y88,2,FALSE)</f>
        <v>Frank</v>
      </c>
      <c r="X655" s="215" t="str">
        <f t="shared" si="42"/>
        <v>6.5.1</v>
      </c>
      <c r="Y655" s="226">
        <f t="shared" si="40"/>
        <v>0</v>
      </c>
      <c r="Z655" s="215">
        <f t="shared" si="41"/>
        <v>0</v>
      </c>
      <c r="AA655" s="215">
        <f t="shared" si="43"/>
        <v>26</v>
      </c>
    </row>
    <row r="656" spans="1:27" ht="35.25" customHeight="1" x14ac:dyDescent="0.25">
      <c r="A656" s="110" t="s">
        <v>135</v>
      </c>
      <c r="B656" s="264" t="s">
        <v>13144</v>
      </c>
      <c r="C656" s="112" t="s">
        <v>136</v>
      </c>
      <c r="D656" s="112" t="s">
        <v>745</v>
      </c>
      <c r="E656" s="223" t="s">
        <v>7862</v>
      </c>
      <c r="F656" s="113" t="s">
        <v>23</v>
      </c>
      <c r="G656" s="113" t="s">
        <v>137</v>
      </c>
      <c r="H656" s="113" t="s">
        <v>10109</v>
      </c>
      <c r="I656" s="179" t="s">
        <v>494</v>
      </c>
      <c r="J656" s="117" t="s">
        <v>166</v>
      </c>
      <c r="K656" s="116">
        <v>960</v>
      </c>
      <c r="L656" s="117"/>
      <c r="M656" s="116" t="s">
        <v>171</v>
      </c>
      <c r="N656" s="115" t="s">
        <v>9411</v>
      </c>
      <c r="O656" s="115" t="s">
        <v>153</v>
      </c>
      <c r="P656" s="115" t="s">
        <v>164</v>
      </c>
      <c r="Q656" s="119" t="s">
        <v>10616</v>
      </c>
      <c r="R656" s="119" t="s">
        <v>10791</v>
      </c>
      <c r="S656" s="120" t="s">
        <v>10792</v>
      </c>
      <c r="T656" s="115" t="s">
        <v>209</v>
      </c>
      <c r="U656" s="180"/>
      <c r="V656" s="180"/>
      <c r="W656" s="121" t="str">
        <f>VLOOKUP(TRIM(X656),X10:Y88,2,FALSE)</f>
        <v>Frank</v>
      </c>
      <c r="X656" s="215" t="str">
        <f t="shared" si="42"/>
        <v>6.5.7</v>
      </c>
      <c r="Y656" s="226">
        <f t="shared" si="40"/>
        <v>0</v>
      </c>
      <c r="Z656" s="215">
        <f t="shared" si="41"/>
        <v>0</v>
      </c>
      <c r="AA656" s="215">
        <f t="shared" si="43"/>
        <v>26</v>
      </c>
    </row>
    <row r="657" spans="1:27" ht="35.25" customHeight="1" x14ac:dyDescent="0.25">
      <c r="A657" s="110" t="s">
        <v>135</v>
      </c>
      <c r="B657" s="264" t="s">
        <v>13029</v>
      </c>
      <c r="C657" s="112" t="s">
        <v>136</v>
      </c>
      <c r="D657" s="112" t="s">
        <v>109</v>
      </c>
      <c r="E657" s="223" t="s">
        <v>7863</v>
      </c>
      <c r="F657" s="113" t="s">
        <v>23</v>
      </c>
      <c r="G657" s="113" t="s">
        <v>137</v>
      </c>
      <c r="H657" s="113" t="s">
        <v>10110</v>
      </c>
      <c r="I657" s="179" t="s">
        <v>494</v>
      </c>
      <c r="J657" s="117" t="s">
        <v>166</v>
      </c>
      <c r="K657" s="116">
        <v>961</v>
      </c>
      <c r="L657" s="117"/>
      <c r="M657" s="116" t="s">
        <v>171</v>
      </c>
      <c r="N657" s="115" t="s">
        <v>9411</v>
      </c>
      <c r="O657" s="115" t="s">
        <v>153</v>
      </c>
      <c r="P657" s="115" t="s">
        <v>164</v>
      </c>
      <c r="Q657" s="119" t="s">
        <v>10617</v>
      </c>
      <c r="R657" s="119" t="s">
        <v>11036</v>
      </c>
      <c r="S657" s="120" t="s">
        <v>11036</v>
      </c>
      <c r="T657" s="115" t="s">
        <v>200</v>
      </c>
      <c r="U657" s="180"/>
      <c r="V657" s="180"/>
      <c r="W657" s="121" t="str">
        <f>VLOOKUP(TRIM(X657),X10:Y88,2,FALSE)</f>
        <v>Krisztian</v>
      </c>
      <c r="X657" s="215" t="str">
        <f t="shared" si="42"/>
        <v>6.5.10</v>
      </c>
      <c r="Y657" s="226">
        <f t="shared" si="40"/>
        <v>0</v>
      </c>
      <c r="Z657" s="215">
        <f t="shared" si="41"/>
        <v>0</v>
      </c>
      <c r="AA657" s="215">
        <f t="shared" si="43"/>
        <v>26</v>
      </c>
    </row>
    <row r="658" spans="1:27" ht="35.25" customHeight="1" x14ac:dyDescent="0.25">
      <c r="A658" s="110" t="s">
        <v>135</v>
      </c>
      <c r="B658" s="264" t="s">
        <v>13177</v>
      </c>
      <c r="C658" s="112" t="s">
        <v>136</v>
      </c>
      <c r="D658" s="112" t="s">
        <v>655</v>
      </c>
      <c r="E658" s="223" t="s">
        <v>7864</v>
      </c>
      <c r="F658" s="113" t="s">
        <v>23</v>
      </c>
      <c r="G658" s="113" t="s">
        <v>137</v>
      </c>
      <c r="H658" s="113" t="s">
        <v>10111</v>
      </c>
      <c r="I658" s="179" t="s">
        <v>851</v>
      </c>
      <c r="J658" s="115" t="s">
        <v>679</v>
      </c>
      <c r="K658" s="181">
        <v>15</v>
      </c>
      <c r="L658" s="115"/>
      <c r="M658" s="181" t="s">
        <v>199</v>
      </c>
      <c r="N658" s="115" t="s">
        <v>596</v>
      </c>
      <c r="O658" s="115" t="s">
        <v>499</v>
      </c>
      <c r="P658" s="115" t="s">
        <v>9434</v>
      </c>
      <c r="Q658" s="119" t="s">
        <v>10618</v>
      </c>
      <c r="R658" s="119" t="s">
        <v>11428</v>
      </c>
      <c r="S658" s="120" t="s">
        <v>11428</v>
      </c>
      <c r="T658" s="115" t="s">
        <v>9431</v>
      </c>
      <c r="U658" s="180"/>
      <c r="V658" s="180"/>
      <c r="W658" s="121" t="str">
        <f>VLOOKUP(TRIM(X658),X10:Y88,2,FALSE)</f>
        <v>Frank</v>
      </c>
      <c r="X658" s="215" t="str">
        <f t="shared" si="42"/>
        <v>6.20</v>
      </c>
      <c r="Y658" s="226">
        <f t="shared" ref="Y658:Y721" si="44">IF(F658="CR", IF(S658="Approved", 1, IF(S658="Block approved", 1, 0)),0)</f>
        <v>0</v>
      </c>
      <c r="Z658" s="215">
        <f t="shared" ref="Z658:Z721" si="45">IF(F658="P-CR", IF(S658="Approved", 1, IF(S658="Block approved", 1, 0)),0)</f>
        <v>0</v>
      </c>
      <c r="AA658" s="215">
        <f t="shared" si="43"/>
        <v>7</v>
      </c>
    </row>
    <row r="659" spans="1:27" ht="35.25" customHeight="1" x14ac:dyDescent="0.25">
      <c r="A659" s="110" t="s">
        <v>135</v>
      </c>
      <c r="B659" s="264" t="s">
        <v>13123</v>
      </c>
      <c r="C659" s="112" t="s">
        <v>136</v>
      </c>
      <c r="D659" s="112" t="s">
        <v>94</v>
      </c>
      <c r="E659" s="223" t="s">
        <v>7865</v>
      </c>
      <c r="F659" s="113" t="s">
        <v>23</v>
      </c>
      <c r="G659" s="113" t="s">
        <v>137</v>
      </c>
      <c r="H659" s="113" t="s">
        <v>10112</v>
      </c>
      <c r="I659" s="179" t="s">
        <v>494</v>
      </c>
      <c r="J659" s="115" t="s">
        <v>156</v>
      </c>
      <c r="K659" s="181">
        <v>877</v>
      </c>
      <c r="L659" s="115"/>
      <c r="M659" s="181" t="s">
        <v>171</v>
      </c>
      <c r="N659" s="115" t="s">
        <v>670</v>
      </c>
      <c r="O659" s="115" t="s">
        <v>153</v>
      </c>
      <c r="P659" s="115" t="s">
        <v>164</v>
      </c>
      <c r="Q659" s="119" t="s">
        <v>13385</v>
      </c>
      <c r="R659" s="119" t="s">
        <v>11547</v>
      </c>
      <c r="S659" s="120" t="s">
        <v>11548</v>
      </c>
      <c r="T659" s="115" t="s">
        <v>237</v>
      </c>
      <c r="U659" s="180"/>
      <c r="V659" s="180"/>
      <c r="W659" s="121" t="str">
        <f>VLOOKUP(TRIM(X659),X10:Y88,2,FALSE)</f>
        <v>Frank</v>
      </c>
      <c r="X659" s="215" t="str">
        <f t="shared" si="42"/>
        <v>6.5.2</v>
      </c>
      <c r="Y659" s="226">
        <f t="shared" si="44"/>
        <v>0</v>
      </c>
      <c r="Z659" s="215">
        <f t="shared" si="45"/>
        <v>0</v>
      </c>
      <c r="AA659" s="215">
        <f t="shared" si="43"/>
        <v>26</v>
      </c>
    </row>
    <row r="660" spans="1:27" ht="35.25" customHeight="1" x14ac:dyDescent="0.25">
      <c r="A660" s="110" t="s">
        <v>135</v>
      </c>
      <c r="B660" s="264" t="s">
        <v>13138</v>
      </c>
      <c r="C660" s="112" t="s">
        <v>136</v>
      </c>
      <c r="D660" s="112" t="s">
        <v>86</v>
      </c>
      <c r="E660" s="223" t="s">
        <v>7866</v>
      </c>
      <c r="F660" s="113" t="s">
        <v>23</v>
      </c>
      <c r="G660" s="113" t="s">
        <v>137</v>
      </c>
      <c r="H660" s="113" t="s">
        <v>10113</v>
      </c>
      <c r="I660" s="179" t="s">
        <v>494</v>
      </c>
      <c r="J660" s="117" t="s">
        <v>10062</v>
      </c>
      <c r="K660" s="116">
        <v>2045</v>
      </c>
      <c r="L660" s="117"/>
      <c r="M660" s="116" t="s">
        <v>171</v>
      </c>
      <c r="N660" s="115" t="s">
        <v>760</v>
      </c>
      <c r="O660" s="115" t="s">
        <v>499</v>
      </c>
      <c r="P660" s="115" t="s">
        <v>10063</v>
      </c>
      <c r="Q660" s="119" t="s">
        <v>10619</v>
      </c>
      <c r="R660" s="119" t="s">
        <v>11582</v>
      </c>
      <c r="S660" s="120" t="s">
        <v>11582</v>
      </c>
      <c r="T660" s="115" t="s">
        <v>237</v>
      </c>
      <c r="U660" s="180"/>
      <c r="V660" s="180"/>
      <c r="W660" s="121" t="str">
        <f>VLOOKUP(TRIM(X660),X10:Y88,2,FALSE)</f>
        <v>Puneet</v>
      </c>
      <c r="X660" s="215" t="str">
        <f t="shared" si="42"/>
        <v>6.1</v>
      </c>
      <c r="Y660" s="226">
        <f t="shared" si="44"/>
        <v>0</v>
      </c>
      <c r="Z660" s="215">
        <f t="shared" si="45"/>
        <v>0</v>
      </c>
      <c r="AA660" s="215">
        <f t="shared" si="43"/>
        <v>26</v>
      </c>
    </row>
    <row r="661" spans="1:27" ht="35.25" customHeight="1" x14ac:dyDescent="0.25">
      <c r="A661" s="110" t="s">
        <v>135</v>
      </c>
      <c r="B661" s="264" t="s">
        <v>13556</v>
      </c>
      <c r="C661" s="112" t="s">
        <v>136</v>
      </c>
      <c r="D661" s="112" t="s">
        <v>86</v>
      </c>
      <c r="E661" s="223" t="s">
        <v>7867</v>
      </c>
      <c r="F661" s="113" t="s">
        <v>161</v>
      </c>
      <c r="G661" s="113" t="s">
        <v>137</v>
      </c>
      <c r="H661" s="113" t="s">
        <v>10064</v>
      </c>
      <c r="I661" s="179" t="s">
        <v>494</v>
      </c>
      <c r="J661" s="117"/>
      <c r="K661" s="116"/>
      <c r="L661" s="117"/>
      <c r="M661" s="116"/>
      <c r="N661" s="115"/>
      <c r="O661" s="115" t="s">
        <v>499</v>
      </c>
      <c r="P661" s="115" t="s">
        <v>10063</v>
      </c>
      <c r="Q661" s="119" t="s">
        <v>10065</v>
      </c>
      <c r="R661" s="119" t="s">
        <v>11584</v>
      </c>
      <c r="S661" s="120" t="s">
        <v>11584</v>
      </c>
      <c r="T661" s="115" t="s">
        <v>237</v>
      </c>
      <c r="U661" s="180"/>
      <c r="V661" s="180"/>
      <c r="W661" s="121" t="str">
        <f>VLOOKUP(TRIM(X661),X10:Y88,2,FALSE)</f>
        <v>Puneet</v>
      </c>
      <c r="X661" s="215" t="str">
        <f t="shared" si="42"/>
        <v>6.1</v>
      </c>
      <c r="Y661" s="226">
        <f t="shared" si="44"/>
        <v>0</v>
      </c>
      <c r="Z661" s="215">
        <f t="shared" si="45"/>
        <v>0</v>
      </c>
      <c r="AA661" s="215">
        <f t="shared" si="43"/>
        <v>26</v>
      </c>
    </row>
    <row r="662" spans="1:27" ht="35.25" customHeight="1" x14ac:dyDescent="0.25">
      <c r="A662" s="110" t="s">
        <v>135</v>
      </c>
      <c r="B662" s="264"/>
      <c r="C662" s="112" t="s">
        <v>136</v>
      </c>
      <c r="D662" s="112" t="s">
        <v>113</v>
      </c>
      <c r="E662" s="223" t="s">
        <v>7868</v>
      </c>
      <c r="F662" s="113" t="s">
        <v>20</v>
      </c>
      <c r="G662" s="113" t="s">
        <v>137</v>
      </c>
      <c r="H662" s="113" t="s">
        <v>10114</v>
      </c>
      <c r="I662" s="179" t="s">
        <v>205</v>
      </c>
      <c r="J662" s="117" t="s">
        <v>9432</v>
      </c>
      <c r="K662" s="116"/>
      <c r="L662" s="117"/>
      <c r="M662" s="116"/>
      <c r="N662" s="115" t="s">
        <v>9433</v>
      </c>
      <c r="O662" s="115" t="s">
        <v>499</v>
      </c>
      <c r="P662" s="115" t="s">
        <v>9326</v>
      </c>
      <c r="Q662" s="119" t="s">
        <v>10066</v>
      </c>
      <c r="R662" s="119" t="s">
        <v>11332</v>
      </c>
      <c r="S662" s="120" t="s">
        <v>11332</v>
      </c>
      <c r="T662" s="115" t="s">
        <v>218</v>
      </c>
      <c r="U662" s="180"/>
      <c r="V662" s="180"/>
      <c r="W662" s="121" t="str">
        <f>VLOOKUP(TRIM(X662),X10:Y88,2,FALSE)</f>
        <v>LaeYoung</v>
      </c>
      <c r="X662" s="215" t="str">
        <f t="shared" si="42"/>
        <v>6.6</v>
      </c>
      <c r="Y662" s="226">
        <f t="shared" si="44"/>
        <v>0</v>
      </c>
      <c r="Z662" s="215">
        <f t="shared" si="45"/>
        <v>0</v>
      </c>
      <c r="AA662" s="215">
        <f t="shared" si="43"/>
        <v>7</v>
      </c>
    </row>
    <row r="663" spans="1:27" ht="35.25" customHeight="1" x14ac:dyDescent="0.25">
      <c r="A663" s="110" t="s">
        <v>135</v>
      </c>
      <c r="B663" s="264"/>
      <c r="C663" s="112" t="s">
        <v>136</v>
      </c>
      <c r="D663" s="112" t="s">
        <v>113</v>
      </c>
      <c r="E663" s="223" t="s">
        <v>7869</v>
      </c>
      <c r="F663" s="113" t="s">
        <v>20</v>
      </c>
      <c r="G663" s="113" t="s">
        <v>137</v>
      </c>
      <c r="H663" s="113" t="s">
        <v>10115</v>
      </c>
      <c r="I663" s="179" t="s">
        <v>205</v>
      </c>
      <c r="J663" s="117" t="s">
        <v>9432</v>
      </c>
      <c r="K663" s="116"/>
      <c r="L663" s="117"/>
      <c r="M663" s="116"/>
      <c r="N663" s="115" t="s">
        <v>9433</v>
      </c>
      <c r="O663" s="115" t="s">
        <v>499</v>
      </c>
      <c r="P663" s="115" t="s">
        <v>9326</v>
      </c>
      <c r="Q663" s="119" t="s">
        <v>10067</v>
      </c>
      <c r="R663" s="119" t="s">
        <v>172</v>
      </c>
      <c r="S663" s="129" t="s">
        <v>172</v>
      </c>
      <c r="T663" s="115" t="s">
        <v>218</v>
      </c>
      <c r="U663" s="180"/>
      <c r="V663" s="180"/>
      <c r="W663" s="121" t="str">
        <f>VLOOKUP(TRIM(X663),X10:Y88,2,FALSE)</f>
        <v>LaeYoung</v>
      </c>
      <c r="X663" s="215" t="str">
        <f t="shared" si="42"/>
        <v>6.6</v>
      </c>
      <c r="Y663" s="226">
        <f t="shared" si="44"/>
        <v>0</v>
      </c>
      <c r="Z663" s="215">
        <f t="shared" si="45"/>
        <v>0</v>
      </c>
      <c r="AA663" s="215">
        <f t="shared" si="43"/>
        <v>7</v>
      </c>
    </row>
    <row r="664" spans="1:27" ht="35.25" customHeight="1" x14ac:dyDescent="0.25">
      <c r="A664" s="110" t="s">
        <v>135</v>
      </c>
      <c r="B664" s="264" t="s">
        <v>13386</v>
      </c>
      <c r="C664" s="112" t="s">
        <v>136</v>
      </c>
      <c r="D664" s="112" t="s">
        <v>113</v>
      </c>
      <c r="E664" s="223" t="s">
        <v>7870</v>
      </c>
      <c r="F664" s="113" t="s">
        <v>23</v>
      </c>
      <c r="G664" s="113" t="s">
        <v>137</v>
      </c>
      <c r="H664" s="113" t="s">
        <v>10116</v>
      </c>
      <c r="I664" s="179" t="s">
        <v>205</v>
      </c>
      <c r="J664" s="117" t="s">
        <v>156</v>
      </c>
      <c r="K664" s="116">
        <v>878</v>
      </c>
      <c r="L664" s="117"/>
      <c r="M664" s="116" t="s">
        <v>199</v>
      </c>
      <c r="N664" s="115" t="s">
        <v>670</v>
      </c>
      <c r="O664" s="115" t="s">
        <v>499</v>
      </c>
      <c r="P664" s="115" t="s">
        <v>9326</v>
      </c>
      <c r="Q664" s="119" t="s">
        <v>10620</v>
      </c>
      <c r="R664" s="119" t="s">
        <v>172</v>
      </c>
      <c r="S664" s="129" t="s">
        <v>172</v>
      </c>
      <c r="T664" s="115" t="s">
        <v>218</v>
      </c>
      <c r="U664" s="180"/>
      <c r="V664" s="180"/>
      <c r="W664" s="121" t="str">
        <f>VLOOKUP(TRIM(X664),X10:Y88,2,FALSE)</f>
        <v>LaeYoung</v>
      </c>
      <c r="X664" s="215" t="str">
        <f t="shared" si="42"/>
        <v>6.6</v>
      </c>
      <c r="Y664" s="226">
        <f t="shared" si="44"/>
        <v>0</v>
      </c>
      <c r="Z664" s="215">
        <f t="shared" si="45"/>
        <v>0</v>
      </c>
      <c r="AA664" s="215">
        <f t="shared" si="43"/>
        <v>7</v>
      </c>
    </row>
    <row r="665" spans="1:27" ht="35.25" customHeight="1" x14ac:dyDescent="0.25">
      <c r="A665" s="110" t="s">
        <v>135</v>
      </c>
      <c r="B665" s="264" t="s">
        <v>13387</v>
      </c>
      <c r="C665" s="112" t="s">
        <v>136</v>
      </c>
      <c r="D665" s="112" t="s">
        <v>113</v>
      </c>
      <c r="E665" s="223" t="s">
        <v>7871</v>
      </c>
      <c r="F665" s="113" t="s">
        <v>23</v>
      </c>
      <c r="G665" s="113" t="s">
        <v>137</v>
      </c>
      <c r="H665" s="113" t="s">
        <v>10117</v>
      </c>
      <c r="I665" s="179" t="s">
        <v>205</v>
      </c>
      <c r="J665" s="117" t="s">
        <v>166</v>
      </c>
      <c r="K665" s="116">
        <v>962</v>
      </c>
      <c r="L665" s="117"/>
      <c r="M665" s="116" t="s">
        <v>199</v>
      </c>
      <c r="N665" s="115" t="s">
        <v>9411</v>
      </c>
      <c r="O665" s="115" t="s">
        <v>499</v>
      </c>
      <c r="P665" s="115" t="s">
        <v>9326</v>
      </c>
      <c r="Q665" s="119" t="s">
        <v>10620</v>
      </c>
      <c r="R665" s="119" t="s">
        <v>172</v>
      </c>
      <c r="S665" s="129" t="s">
        <v>172</v>
      </c>
      <c r="T665" s="115" t="s">
        <v>218</v>
      </c>
      <c r="U665" s="180"/>
      <c r="V665" s="180"/>
      <c r="W665" s="121" t="str">
        <f>VLOOKUP(TRIM(X665),X10:Y88,2,FALSE)</f>
        <v>LaeYoung</v>
      </c>
      <c r="X665" s="215" t="str">
        <f t="shared" ref="X665:X728" si="46">IF(ISNONTEXT(D665),"" &amp; D665 &amp;"",T(D665))</f>
        <v>6.6</v>
      </c>
      <c r="Y665" s="226">
        <f t="shared" si="44"/>
        <v>0</v>
      </c>
      <c r="Z665" s="215">
        <f t="shared" si="45"/>
        <v>0</v>
      </c>
      <c r="AA665" s="215">
        <f t="shared" ref="AA665:AA728" si="47">LEN(I665)</f>
        <v>7</v>
      </c>
    </row>
    <row r="666" spans="1:27" ht="35.25" customHeight="1" x14ac:dyDescent="0.25">
      <c r="A666" s="110" t="s">
        <v>135</v>
      </c>
      <c r="B666" s="264"/>
      <c r="C666" s="112" t="s">
        <v>136</v>
      </c>
      <c r="D666" s="112" t="s">
        <v>251</v>
      </c>
      <c r="E666" s="223" t="s">
        <v>7872</v>
      </c>
      <c r="F666" s="113" t="s">
        <v>154</v>
      </c>
      <c r="G666" s="113" t="s">
        <v>47</v>
      </c>
      <c r="H666" s="113" t="s">
        <v>10068</v>
      </c>
      <c r="I666" s="179" t="s">
        <v>162</v>
      </c>
      <c r="J666" s="115"/>
      <c r="K666" s="181"/>
      <c r="L666" s="115"/>
      <c r="M666" s="181"/>
      <c r="N666" s="115"/>
      <c r="O666" s="115" t="s">
        <v>499</v>
      </c>
      <c r="P666" s="115" t="s">
        <v>592</v>
      </c>
      <c r="Q666" s="119" t="s">
        <v>10069</v>
      </c>
      <c r="R666" s="119" t="s">
        <v>152</v>
      </c>
      <c r="S666" s="120" t="s">
        <v>151</v>
      </c>
      <c r="T666" s="115" t="s">
        <v>160</v>
      </c>
      <c r="U666" s="180"/>
      <c r="V666" s="180"/>
      <c r="W666" s="121" t="str">
        <f>VLOOKUP(TRIM(X666),X10:Y88,2,FALSE)</f>
        <v>Puneet</v>
      </c>
      <c r="X666" s="215" t="str">
        <f t="shared" si="46"/>
        <v>6.11</v>
      </c>
      <c r="Y666" s="226">
        <f t="shared" si="44"/>
        <v>0</v>
      </c>
      <c r="Z666" s="215">
        <f t="shared" si="45"/>
        <v>0</v>
      </c>
      <c r="AA666" s="215">
        <f t="shared" si="47"/>
        <v>12</v>
      </c>
    </row>
    <row r="667" spans="1:27" ht="35.25" customHeight="1" x14ac:dyDescent="0.25">
      <c r="A667" s="110" t="s">
        <v>135</v>
      </c>
      <c r="B667" s="264" t="s">
        <v>13388</v>
      </c>
      <c r="C667" s="112" t="s">
        <v>136</v>
      </c>
      <c r="D667" s="112" t="s">
        <v>655</v>
      </c>
      <c r="E667" s="223" t="s">
        <v>7873</v>
      </c>
      <c r="F667" s="113" t="s">
        <v>23</v>
      </c>
      <c r="G667" s="113" t="s">
        <v>137</v>
      </c>
      <c r="H667" s="113" t="s">
        <v>10118</v>
      </c>
      <c r="I667" s="179" t="s">
        <v>496</v>
      </c>
      <c r="J667" s="117" t="s">
        <v>679</v>
      </c>
      <c r="K667" s="116">
        <v>16</v>
      </c>
      <c r="L667" s="117"/>
      <c r="M667" s="116" t="s">
        <v>199</v>
      </c>
      <c r="N667" s="115" t="s">
        <v>596</v>
      </c>
      <c r="O667" s="115" t="s">
        <v>499</v>
      </c>
      <c r="P667" s="115" t="s">
        <v>680</v>
      </c>
      <c r="Q667" s="119" t="s">
        <v>10621</v>
      </c>
      <c r="R667" s="119" t="s">
        <v>172</v>
      </c>
      <c r="S667" s="129" t="s">
        <v>172</v>
      </c>
      <c r="T667" s="115" t="s">
        <v>234</v>
      </c>
      <c r="U667" s="180"/>
      <c r="V667" s="180"/>
      <c r="W667" s="121" t="str">
        <f>VLOOKUP(TRIM(X667),X10:Y88,2,FALSE)</f>
        <v>Frank</v>
      </c>
      <c r="X667" s="215" t="str">
        <f t="shared" si="46"/>
        <v>6.20</v>
      </c>
      <c r="Y667" s="226">
        <f t="shared" si="44"/>
        <v>0</v>
      </c>
      <c r="Z667" s="215">
        <f t="shared" si="45"/>
        <v>0</v>
      </c>
      <c r="AA667" s="215">
        <f t="shared" si="47"/>
        <v>4</v>
      </c>
    </row>
    <row r="668" spans="1:27" ht="37.15" customHeight="1" x14ac:dyDescent="0.25">
      <c r="A668" s="110" t="s">
        <v>135</v>
      </c>
      <c r="B668" s="264" t="s">
        <v>13389</v>
      </c>
      <c r="C668" s="112" t="s">
        <v>136</v>
      </c>
      <c r="D668" s="112" t="s">
        <v>867</v>
      </c>
      <c r="E668" s="223" t="s">
        <v>7874</v>
      </c>
      <c r="F668" s="113" t="s">
        <v>23</v>
      </c>
      <c r="G668" s="113" t="s">
        <v>137</v>
      </c>
      <c r="H668" s="113" t="s">
        <v>10119</v>
      </c>
      <c r="I668" s="179" t="s">
        <v>550</v>
      </c>
      <c r="J668" s="115" t="s">
        <v>156</v>
      </c>
      <c r="K668" s="181">
        <v>879</v>
      </c>
      <c r="L668" s="115"/>
      <c r="M668" s="181" t="s">
        <v>199</v>
      </c>
      <c r="N668" s="115" t="s">
        <v>670</v>
      </c>
      <c r="O668" s="115" t="s">
        <v>499</v>
      </c>
      <c r="P668" s="115" t="s">
        <v>9410</v>
      </c>
      <c r="Q668" s="119" t="s">
        <v>10622</v>
      </c>
      <c r="R668" s="119" t="s">
        <v>172</v>
      </c>
      <c r="S668" s="129" t="s">
        <v>172</v>
      </c>
      <c r="T668" s="115" t="s">
        <v>588</v>
      </c>
      <c r="U668" s="180"/>
      <c r="V668" s="180"/>
      <c r="W668" s="121" t="str">
        <f>VLOOKUP(TRIM(X668),X10:Y88,2,FALSE)</f>
        <v>Frank</v>
      </c>
      <c r="X668" s="215" t="str">
        <f t="shared" si="46"/>
        <v>6.15.3</v>
      </c>
      <c r="Y668" s="226">
        <f t="shared" si="44"/>
        <v>0</v>
      </c>
      <c r="Z668" s="215">
        <f t="shared" si="45"/>
        <v>0</v>
      </c>
      <c r="AA668" s="215">
        <f t="shared" si="47"/>
        <v>4</v>
      </c>
    </row>
    <row r="669" spans="1:27" ht="37.15" customHeight="1" x14ac:dyDescent="0.25">
      <c r="A669" s="110" t="s">
        <v>135</v>
      </c>
      <c r="B669" s="264"/>
      <c r="C669" s="112" t="s">
        <v>136</v>
      </c>
      <c r="D669" s="112" t="s">
        <v>120</v>
      </c>
      <c r="E669" s="223" t="s">
        <v>7875</v>
      </c>
      <c r="F669" s="113" t="s">
        <v>267</v>
      </c>
      <c r="G669" s="113" t="s">
        <v>150</v>
      </c>
      <c r="H669" s="113" t="s">
        <v>10070</v>
      </c>
      <c r="I669" s="179" t="s">
        <v>10282</v>
      </c>
      <c r="J669" s="117"/>
      <c r="K669" s="116"/>
      <c r="L669" s="117"/>
      <c r="M669" s="116"/>
      <c r="N669" s="115"/>
      <c r="O669" s="115" t="s">
        <v>9743</v>
      </c>
      <c r="P669" s="115"/>
      <c r="Q669" s="119" t="s">
        <v>10071</v>
      </c>
      <c r="R669" s="119" t="s">
        <v>10732</v>
      </c>
      <c r="S669" s="120" t="s">
        <v>151</v>
      </c>
      <c r="T669" s="115" t="s">
        <v>495</v>
      </c>
      <c r="U669" s="180"/>
      <c r="V669" s="180"/>
      <c r="W669" s="121" t="str">
        <f>VLOOKUP(TRIM(X669),X10:Y88,2,FALSE)</f>
        <v>Frank</v>
      </c>
      <c r="X669" s="215" t="str">
        <f t="shared" si="46"/>
        <v>7.1</v>
      </c>
      <c r="Y669" s="226">
        <f t="shared" si="44"/>
        <v>0</v>
      </c>
      <c r="Z669" s="215">
        <f t="shared" si="45"/>
        <v>0</v>
      </c>
      <c r="AA669" s="215">
        <f t="shared" si="47"/>
        <v>19</v>
      </c>
    </row>
    <row r="670" spans="1:27" ht="37.15" customHeight="1" x14ac:dyDescent="0.25">
      <c r="A670" s="110" t="s">
        <v>135</v>
      </c>
      <c r="B670" s="264">
        <v>6.32</v>
      </c>
      <c r="C670" s="112" t="s">
        <v>136</v>
      </c>
      <c r="D670" s="112" t="s">
        <v>251</v>
      </c>
      <c r="E670" s="223" t="s">
        <v>7876</v>
      </c>
      <c r="F670" s="113" t="s">
        <v>23</v>
      </c>
      <c r="G670" s="113" t="s">
        <v>137</v>
      </c>
      <c r="H670" s="113" t="s">
        <v>10120</v>
      </c>
      <c r="I670" s="179" t="s">
        <v>986</v>
      </c>
      <c r="J670" s="115" t="s">
        <v>591</v>
      </c>
      <c r="K670" s="181">
        <v>4</v>
      </c>
      <c r="L670" s="115"/>
      <c r="M670" s="181" t="s">
        <v>199</v>
      </c>
      <c r="N670" s="115" t="s">
        <v>596</v>
      </c>
      <c r="O670" s="115" t="s">
        <v>499</v>
      </c>
      <c r="P670" s="115" t="s">
        <v>592</v>
      </c>
      <c r="Q670" s="119" t="s">
        <v>10623</v>
      </c>
      <c r="R670" s="119" t="s">
        <v>11622</v>
      </c>
      <c r="S670" s="120" t="s">
        <v>11622</v>
      </c>
      <c r="T670" s="115" t="s">
        <v>160</v>
      </c>
      <c r="U670" s="180"/>
      <c r="V670" s="180"/>
      <c r="W670" s="121" t="str">
        <f>VLOOKUP(TRIM(X670),X10:Y88,2,FALSE)</f>
        <v>Puneet</v>
      </c>
      <c r="X670" s="215" t="str">
        <f t="shared" si="46"/>
        <v>6.11</v>
      </c>
      <c r="Y670" s="226">
        <f t="shared" si="44"/>
        <v>0</v>
      </c>
      <c r="Z670" s="215">
        <f t="shared" si="45"/>
        <v>0</v>
      </c>
      <c r="AA670" s="215">
        <f t="shared" si="47"/>
        <v>20</v>
      </c>
    </row>
    <row r="671" spans="1:27" ht="35.25" customHeight="1" x14ac:dyDescent="0.25">
      <c r="A671" s="110" t="s">
        <v>135</v>
      </c>
      <c r="B671" s="264" t="s">
        <v>13545</v>
      </c>
      <c r="C671" s="112" t="s">
        <v>136</v>
      </c>
      <c r="D671" s="112" t="s">
        <v>251</v>
      </c>
      <c r="E671" s="223" t="s">
        <v>7877</v>
      </c>
      <c r="F671" s="113" t="s">
        <v>19</v>
      </c>
      <c r="G671" s="113" t="s">
        <v>137</v>
      </c>
      <c r="H671" s="113" t="s">
        <v>10072</v>
      </c>
      <c r="I671" s="179" t="s">
        <v>162</v>
      </c>
      <c r="J671" s="115"/>
      <c r="K671" s="181"/>
      <c r="L671" s="115"/>
      <c r="M671" s="181"/>
      <c r="N671" s="115"/>
      <c r="O671" s="115" t="s">
        <v>499</v>
      </c>
      <c r="P671" s="115"/>
      <c r="Q671" s="119" t="s">
        <v>11648</v>
      </c>
      <c r="R671" s="119" t="s">
        <v>11644</v>
      </c>
      <c r="S671" s="120" t="s">
        <v>165</v>
      </c>
      <c r="T671" s="115" t="s">
        <v>160</v>
      </c>
      <c r="U671" s="180"/>
      <c r="V671" s="180"/>
      <c r="W671" s="121" t="str">
        <f>VLOOKUP(TRIM(X671),X10:Y88,2,FALSE)</f>
        <v>Puneet</v>
      </c>
      <c r="X671" s="215" t="str">
        <f t="shared" si="46"/>
        <v>6.11</v>
      </c>
      <c r="Y671" s="226">
        <f t="shared" si="44"/>
        <v>0</v>
      </c>
      <c r="Z671" s="215">
        <f t="shared" si="45"/>
        <v>0</v>
      </c>
      <c r="AA671" s="215">
        <f t="shared" si="47"/>
        <v>12</v>
      </c>
    </row>
    <row r="672" spans="1:27" ht="35.25" customHeight="1" x14ac:dyDescent="0.25">
      <c r="A672" s="110" t="s">
        <v>135</v>
      </c>
      <c r="B672" s="264"/>
      <c r="C672" s="112" t="s">
        <v>136</v>
      </c>
      <c r="D672" s="112" t="s">
        <v>115</v>
      </c>
      <c r="E672" s="223" t="s">
        <v>7878</v>
      </c>
      <c r="F672" s="113" t="s">
        <v>154</v>
      </c>
      <c r="G672" s="113" t="s">
        <v>137</v>
      </c>
      <c r="H672" s="113" t="s">
        <v>10073</v>
      </c>
      <c r="I672" s="179" t="s">
        <v>225</v>
      </c>
      <c r="J672" s="117"/>
      <c r="K672" s="116"/>
      <c r="L672" s="117"/>
      <c r="M672" s="116"/>
      <c r="N672" s="115"/>
      <c r="O672" s="115" t="s">
        <v>499</v>
      </c>
      <c r="P672" s="115" t="s">
        <v>9412</v>
      </c>
      <c r="Q672" s="119" t="s">
        <v>10074</v>
      </c>
      <c r="R672" s="119" t="s">
        <v>152</v>
      </c>
      <c r="S672" s="120" t="s">
        <v>151</v>
      </c>
      <c r="T672" s="115" t="s">
        <v>10075</v>
      </c>
      <c r="U672" s="180"/>
      <c r="V672" s="180"/>
      <c r="W672" s="121" t="str">
        <f>VLOOKUP(TRIM(X672),X10:Y88,2,FALSE)</f>
        <v>Krisztian</v>
      </c>
      <c r="X672" s="215" t="str">
        <f t="shared" si="46"/>
        <v>6.8</v>
      </c>
      <c r="Y672" s="226">
        <f t="shared" si="44"/>
        <v>0</v>
      </c>
      <c r="Z672" s="215">
        <f t="shared" si="45"/>
        <v>0</v>
      </c>
      <c r="AA672" s="215">
        <f t="shared" si="47"/>
        <v>3</v>
      </c>
    </row>
    <row r="673" spans="1:27" ht="35.25" customHeight="1" x14ac:dyDescent="0.25">
      <c r="A673" s="110" t="s">
        <v>135</v>
      </c>
      <c r="B673" s="264" t="s">
        <v>13390</v>
      </c>
      <c r="C673" s="112" t="s">
        <v>136</v>
      </c>
      <c r="D673" s="112" t="s">
        <v>564</v>
      </c>
      <c r="E673" s="223" t="s">
        <v>7879</v>
      </c>
      <c r="F673" s="113" t="s">
        <v>23</v>
      </c>
      <c r="G673" s="113" t="s">
        <v>137</v>
      </c>
      <c r="H673" s="113" t="s">
        <v>10121</v>
      </c>
      <c r="I673" s="179" t="s">
        <v>225</v>
      </c>
      <c r="J673" s="115" t="s">
        <v>156</v>
      </c>
      <c r="K673" s="181">
        <v>880</v>
      </c>
      <c r="L673" s="115"/>
      <c r="M673" s="181" t="s">
        <v>199</v>
      </c>
      <c r="N673" s="115" t="s">
        <v>670</v>
      </c>
      <c r="O673" s="115" t="s">
        <v>499</v>
      </c>
      <c r="P673" s="115" t="s">
        <v>164</v>
      </c>
      <c r="Q673" s="119" t="s">
        <v>10624</v>
      </c>
      <c r="R673" s="119" t="s">
        <v>10969</v>
      </c>
      <c r="S673" s="120" t="s">
        <v>165</v>
      </c>
      <c r="T673" s="115" t="s">
        <v>10075</v>
      </c>
      <c r="U673" s="180"/>
      <c r="V673" s="180"/>
      <c r="W673" s="121" t="str">
        <f>VLOOKUP(TRIM(X673),X10:Y88,2,FALSE)</f>
        <v>Frank</v>
      </c>
      <c r="X673" s="215" t="str">
        <f t="shared" si="46"/>
        <v>6.19</v>
      </c>
      <c r="Y673" s="226">
        <f t="shared" si="44"/>
        <v>0</v>
      </c>
      <c r="Z673" s="215">
        <f t="shared" si="45"/>
        <v>0</v>
      </c>
      <c r="AA673" s="215">
        <f t="shared" si="47"/>
        <v>3</v>
      </c>
    </row>
    <row r="674" spans="1:27" ht="35.25" customHeight="1" x14ac:dyDescent="0.25">
      <c r="A674" s="110" t="s">
        <v>135</v>
      </c>
      <c r="B674" s="264" t="s">
        <v>13391</v>
      </c>
      <c r="C674" s="112" t="s">
        <v>136</v>
      </c>
      <c r="D674" s="112" t="s">
        <v>564</v>
      </c>
      <c r="E674" s="223" t="s">
        <v>7880</v>
      </c>
      <c r="F674" s="113" t="s">
        <v>23</v>
      </c>
      <c r="G674" s="113" t="s">
        <v>137</v>
      </c>
      <c r="H674" s="113" t="s">
        <v>10122</v>
      </c>
      <c r="I674" s="179" t="s">
        <v>225</v>
      </c>
      <c r="J674" s="117" t="s">
        <v>156</v>
      </c>
      <c r="K674" s="116">
        <v>881</v>
      </c>
      <c r="L674" s="117"/>
      <c r="M674" s="116" t="s">
        <v>199</v>
      </c>
      <c r="N674" s="115" t="s">
        <v>670</v>
      </c>
      <c r="O674" s="115" t="s">
        <v>499</v>
      </c>
      <c r="P674" s="115" t="s">
        <v>164</v>
      </c>
      <c r="Q674" s="119" t="s">
        <v>10625</v>
      </c>
      <c r="R674" s="119" t="s">
        <v>10975</v>
      </c>
      <c r="S674" s="120" t="s">
        <v>10976</v>
      </c>
      <c r="T674" s="115" t="s">
        <v>10075</v>
      </c>
      <c r="U674" s="180"/>
      <c r="V674" s="180"/>
      <c r="W674" s="121" t="str">
        <f>VLOOKUP(TRIM(X674),X10:Y88,2,FALSE)</f>
        <v>Frank</v>
      </c>
      <c r="X674" s="215" t="str">
        <f t="shared" si="46"/>
        <v>6.19</v>
      </c>
      <c r="Y674" s="226">
        <f t="shared" si="44"/>
        <v>0</v>
      </c>
      <c r="Z674" s="215">
        <f t="shared" si="45"/>
        <v>0</v>
      </c>
      <c r="AA674" s="215">
        <f t="shared" si="47"/>
        <v>3</v>
      </c>
    </row>
    <row r="675" spans="1:27" ht="35.25" customHeight="1" x14ac:dyDescent="0.25">
      <c r="A675" s="110" t="s">
        <v>135</v>
      </c>
      <c r="B675" s="264" t="s">
        <v>13393</v>
      </c>
      <c r="C675" s="112" t="s">
        <v>136</v>
      </c>
      <c r="D675" s="112" t="s">
        <v>564</v>
      </c>
      <c r="E675" s="223" t="s">
        <v>7881</v>
      </c>
      <c r="F675" s="113" t="s">
        <v>23</v>
      </c>
      <c r="G675" s="113" t="s">
        <v>137</v>
      </c>
      <c r="H675" s="113" t="s">
        <v>10123</v>
      </c>
      <c r="I675" s="179" t="s">
        <v>225</v>
      </c>
      <c r="J675" s="117" t="s">
        <v>156</v>
      </c>
      <c r="K675" s="116">
        <v>882</v>
      </c>
      <c r="L675" s="117"/>
      <c r="M675" s="116" t="s">
        <v>199</v>
      </c>
      <c r="N675" s="115" t="s">
        <v>670</v>
      </c>
      <c r="O675" s="115" t="s">
        <v>499</v>
      </c>
      <c r="P675" s="115" t="s">
        <v>164</v>
      </c>
      <c r="Q675" s="119" t="s">
        <v>13392</v>
      </c>
      <c r="R675" s="119" t="s">
        <v>10980</v>
      </c>
      <c r="S675" s="120" t="s">
        <v>165</v>
      </c>
      <c r="T675" s="115" t="s">
        <v>10075</v>
      </c>
      <c r="U675" s="180"/>
      <c r="V675" s="180"/>
      <c r="W675" s="121" t="str">
        <f>VLOOKUP(TRIM(X675),X10:Y88,2,FALSE)</f>
        <v>Frank</v>
      </c>
      <c r="X675" s="215" t="str">
        <f t="shared" si="46"/>
        <v>6.19</v>
      </c>
      <c r="Y675" s="226">
        <f t="shared" si="44"/>
        <v>0</v>
      </c>
      <c r="Z675" s="215">
        <f t="shared" si="45"/>
        <v>0</v>
      </c>
      <c r="AA675" s="215">
        <f t="shared" si="47"/>
        <v>3</v>
      </c>
    </row>
    <row r="676" spans="1:27" ht="35.25" customHeight="1" x14ac:dyDescent="0.25">
      <c r="A676" s="110" t="s">
        <v>135</v>
      </c>
      <c r="B676" s="264" t="s">
        <v>13279</v>
      </c>
      <c r="C676" s="112" t="s">
        <v>136</v>
      </c>
      <c r="D676" s="112" t="s">
        <v>252</v>
      </c>
      <c r="E676" s="223" t="s">
        <v>7882</v>
      </c>
      <c r="F676" s="113" t="s">
        <v>23</v>
      </c>
      <c r="G676" s="113" t="s">
        <v>137</v>
      </c>
      <c r="H676" s="113" t="s">
        <v>10124</v>
      </c>
      <c r="I676" s="179" t="s">
        <v>225</v>
      </c>
      <c r="J676" s="115" t="s">
        <v>156</v>
      </c>
      <c r="K676" s="181">
        <v>883</v>
      </c>
      <c r="L676" s="115"/>
      <c r="M676" s="181" t="s">
        <v>199</v>
      </c>
      <c r="N676" s="115" t="s">
        <v>670</v>
      </c>
      <c r="O676" s="115" t="s">
        <v>499</v>
      </c>
      <c r="P676" s="115" t="s">
        <v>164</v>
      </c>
      <c r="Q676" s="119" t="s">
        <v>10626</v>
      </c>
      <c r="R676" s="119" t="s">
        <v>11049</v>
      </c>
      <c r="S676" s="120" t="s">
        <v>165</v>
      </c>
      <c r="T676" s="115" t="s">
        <v>10075</v>
      </c>
      <c r="U676" s="180"/>
      <c r="V676" s="180"/>
      <c r="W676" s="121" t="str">
        <f>VLOOKUP(TRIM(X676),X10:Y88,2,FALSE)</f>
        <v>Krisztian</v>
      </c>
      <c r="X676" s="215" t="str">
        <f t="shared" si="46"/>
        <v>6.12</v>
      </c>
      <c r="Y676" s="226">
        <f t="shared" si="44"/>
        <v>0</v>
      </c>
      <c r="Z676" s="215">
        <f t="shared" si="45"/>
        <v>0</v>
      </c>
      <c r="AA676" s="215">
        <f t="shared" si="47"/>
        <v>3</v>
      </c>
    </row>
    <row r="677" spans="1:27" ht="35.25" customHeight="1" x14ac:dyDescent="0.25">
      <c r="A677" s="110" t="s">
        <v>135</v>
      </c>
      <c r="B677" s="264" t="s">
        <v>13031</v>
      </c>
      <c r="C677" s="112" t="s">
        <v>136</v>
      </c>
      <c r="D677" s="112" t="s">
        <v>114</v>
      </c>
      <c r="E677" s="223" t="s">
        <v>7883</v>
      </c>
      <c r="F677" s="113" t="s">
        <v>23</v>
      </c>
      <c r="G677" s="113" t="s">
        <v>137</v>
      </c>
      <c r="H677" s="113" t="s">
        <v>10125</v>
      </c>
      <c r="I677" s="179" t="s">
        <v>169</v>
      </c>
      <c r="J677" s="117" t="s">
        <v>156</v>
      </c>
      <c r="K677" s="116">
        <v>884</v>
      </c>
      <c r="L677" s="117"/>
      <c r="M677" s="116" t="s">
        <v>199</v>
      </c>
      <c r="N677" s="115" t="s">
        <v>670</v>
      </c>
      <c r="O677" s="115" t="s">
        <v>499</v>
      </c>
      <c r="P677" s="115" t="s">
        <v>9446</v>
      </c>
      <c r="Q677" s="119" t="s">
        <v>10627</v>
      </c>
      <c r="R677" s="119" t="s">
        <v>11676</v>
      </c>
      <c r="S677" s="120" t="s">
        <v>11676</v>
      </c>
      <c r="T677" s="115" t="s">
        <v>168</v>
      </c>
      <c r="U677" s="180"/>
      <c r="V677" s="180"/>
      <c r="W677" s="121" t="str">
        <f>VLOOKUP(TRIM(X677),X10:Y88,2,FALSE)</f>
        <v>Krisztian</v>
      </c>
      <c r="X677" s="215" t="str">
        <f t="shared" si="46"/>
        <v>6.7</v>
      </c>
      <c r="Y677" s="226">
        <f t="shared" si="44"/>
        <v>0</v>
      </c>
      <c r="Z677" s="215">
        <f t="shared" si="45"/>
        <v>0</v>
      </c>
      <c r="AA677" s="215">
        <f t="shared" si="47"/>
        <v>17</v>
      </c>
    </row>
    <row r="678" spans="1:27" ht="35.25" customHeight="1" x14ac:dyDescent="0.25">
      <c r="A678" s="110" t="s">
        <v>135</v>
      </c>
      <c r="B678" s="264"/>
      <c r="C678" s="112" t="s">
        <v>136</v>
      </c>
      <c r="D678" s="112" t="s">
        <v>866</v>
      </c>
      <c r="E678" s="223" t="s">
        <v>7884</v>
      </c>
      <c r="F678" s="113" t="s">
        <v>154</v>
      </c>
      <c r="G678" s="113" t="s">
        <v>202</v>
      </c>
      <c r="H678" s="113" t="s">
        <v>10076</v>
      </c>
      <c r="I678" s="179" t="s">
        <v>169</v>
      </c>
      <c r="J678" s="115"/>
      <c r="K678" s="181"/>
      <c r="L678" s="115"/>
      <c r="M678" s="181"/>
      <c r="N678" s="115"/>
      <c r="O678" s="115" t="s">
        <v>499</v>
      </c>
      <c r="P678" s="115" t="s">
        <v>9410</v>
      </c>
      <c r="Q678" s="119" t="s">
        <v>10077</v>
      </c>
      <c r="R678" s="119" t="s">
        <v>11252</v>
      </c>
      <c r="S678" s="120" t="s">
        <v>151</v>
      </c>
      <c r="T678" s="115" t="s">
        <v>168</v>
      </c>
      <c r="U678" s="180"/>
      <c r="V678" s="180"/>
      <c r="W678" s="121" t="str">
        <f>VLOOKUP(TRIM(X678),X10:Y88,2,FALSE)</f>
        <v>Frank</v>
      </c>
      <c r="X678" s="215" t="str">
        <f t="shared" si="46"/>
        <v>6.15.2</v>
      </c>
      <c r="Y678" s="226">
        <f t="shared" si="44"/>
        <v>0</v>
      </c>
      <c r="Z678" s="215">
        <f t="shared" si="45"/>
        <v>0</v>
      </c>
      <c r="AA678" s="215">
        <f t="shared" si="47"/>
        <v>17</v>
      </c>
    </row>
    <row r="679" spans="1:27" ht="35.25" customHeight="1" x14ac:dyDescent="0.25">
      <c r="A679" s="110" t="s">
        <v>135</v>
      </c>
      <c r="B679" s="264" t="s">
        <v>13394</v>
      </c>
      <c r="C679" s="112" t="s">
        <v>136</v>
      </c>
      <c r="D679" s="112" t="s">
        <v>866</v>
      </c>
      <c r="E679" s="223" t="s">
        <v>7885</v>
      </c>
      <c r="F679" s="113" t="s">
        <v>23</v>
      </c>
      <c r="G679" s="113" t="s">
        <v>137</v>
      </c>
      <c r="H679" s="113" t="s">
        <v>10126</v>
      </c>
      <c r="I679" s="179" t="s">
        <v>169</v>
      </c>
      <c r="J679" s="117" t="s">
        <v>156</v>
      </c>
      <c r="K679" s="116">
        <v>885</v>
      </c>
      <c r="L679" s="117"/>
      <c r="M679" s="116" t="s">
        <v>199</v>
      </c>
      <c r="N679" s="115" t="s">
        <v>670</v>
      </c>
      <c r="O679" s="115" t="s">
        <v>499</v>
      </c>
      <c r="P679" s="115" t="s">
        <v>9410</v>
      </c>
      <c r="Q679" s="119" t="s">
        <v>10628</v>
      </c>
      <c r="R679" s="119" t="s">
        <v>11724</v>
      </c>
      <c r="S679" s="120" t="s">
        <v>144</v>
      </c>
      <c r="T679" s="115" t="s">
        <v>168</v>
      </c>
      <c r="U679" s="180"/>
      <c r="V679" s="180"/>
      <c r="W679" s="121" t="str">
        <f>VLOOKUP(TRIM(X679),X10:Y88,2,FALSE)</f>
        <v>Frank</v>
      </c>
      <c r="X679" s="215" t="str">
        <f t="shared" si="46"/>
        <v>6.15.2</v>
      </c>
      <c r="Y679" s="226">
        <f t="shared" si="44"/>
        <v>0</v>
      </c>
      <c r="Z679" s="215">
        <f t="shared" si="45"/>
        <v>0</v>
      </c>
      <c r="AA679" s="215">
        <f t="shared" si="47"/>
        <v>17</v>
      </c>
    </row>
    <row r="680" spans="1:27" ht="35.25" customHeight="1" x14ac:dyDescent="0.25">
      <c r="A680" s="110" t="s">
        <v>135</v>
      </c>
      <c r="B680" s="264" t="s">
        <v>13395</v>
      </c>
      <c r="C680" s="112" t="s">
        <v>136</v>
      </c>
      <c r="D680" s="112" t="s">
        <v>866</v>
      </c>
      <c r="E680" s="223" t="s">
        <v>7886</v>
      </c>
      <c r="F680" s="113" t="s">
        <v>23</v>
      </c>
      <c r="G680" s="113" t="s">
        <v>137</v>
      </c>
      <c r="H680" s="113" t="s">
        <v>10127</v>
      </c>
      <c r="I680" s="179" t="s">
        <v>169</v>
      </c>
      <c r="J680" s="115" t="s">
        <v>166</v>
      </c>
      <c r="K680" s="181">
        <v>963</v>
      </c>
      <c r="L680" s="115"/>
      <c r="M680" s="181" t="s">
        <v>199</v>
      </c>
      <c r="N680" s="115" t="s">
        <v>9411</v>
      </c>
      <c r="O680" s="115" t="s">
        <v>499</v>
      </c>
      <c r="P680" s="115" t="s">
        <v>9410</v>
      </c>
      <c r="Q680" s="119" t="s">
        <v>10629</v>
      </c>
      <c r="R680" s="119" t="s">
        <v>172</v>
      </c>
      <c r="S680" s="129" t="s">
        <v>172</v>
      </c>
      <c r="T680" s="115" t="s">
        <v>168</v>
      </c>
      <c r="U680" s="180"/>
      <c r="V680" s="180"/>
      <c r="W680" s="121" t="str">
        <f>VLOOKUP(TRIM(X680),X10:Y88,2,FALSE)</f>
        <v>Frank</v>
      </c>
      <c r="X680" s="215" t="str">
        <f t="shared" si="46"/>
        <v>6.15.2</v>
      </c>
      <c r="Y680" s="226">
        <f t="shared" si="44"/>
        <v>0</v>
      </c>
      <c r="Z680" s="215">
        <f t="shared" si="45"/>
        <v>0</v>
      </c>
      <c r="AA680" s="215">
        <f t="shared" si="47"/>
        <v>17</v>
      </c>
    </row>
    <row r="681" spans="1:27" ht="35.25" customHeight="1" x14ac:dyDescent="0.25">
      <c r="A681" s="110" t="s">
        <v>135</v>
      </c>
      <c r="B681" s="264" t="s">
        <v>13125</v>
      </c>
      <c r="C681" s="112" t="s">
        <v>136</v>
      </c>
      <c r="D681" s="112" t="s">
        <v>116</v>
      </c>
      <c r="E681" s="223" t="s">
        <v>7887</v>
      </c>
      <c r="F681" s="113" t="s">
        <v>23</v>
      </c>
      <c r="G681" s="113" t="s">
        <v>137</v>
      </c>
      <c r="H681" s="113" t="s">
        <v>10128</v>
      </c>
      <c r="I681" s="179" t="s">
        <v>169</v>
      </c>
      <c r="J681" s="117" t="s">
        <v>156</v>
      </c>
      <c r="K681" s="116">
        <v>886</v>
      </c>
      <c r="L681" s="117"/>
      <c r="M681" s="116" t="s">
        <v>199</v>
      </c>
      <c r="N681" s="115" t="s">
        <v>670</v>
      </c>
      <c r="O681" s="115" t="s">
        <v>499</v>
      </c>
      <c r="P681" s="115" t="s">
        <v>9435</v>
      </c>
      <c r="Q681" s="119" t="s">
        <v>10630</v>
      </c>
      <c r="R681" s="119" t="s">
        <v>11216</v>
      </c>
      <c r="S681" s="120" t="s">
        <v>11216</v>
      </c>
      <c r="T681" s="115" t="s">
        <v>168</v>
      </c>
      <c r="U681" s="180"/>
      <c r="V681" s="180"/>
      <c r="W681" s="121" t="str">
        <f>VLOOKUP(TRIM(X681),X10:Y88,2,FALSE)</f>
        <v>Puneet</v>
      </c>
      <c r="X681" s="215" t="str">
        <f t="shared" si="46"/>
        <v>6.9</v>
      </c>
      <c r="Y681" s="226">
        <f t="shared" si="44"/>
        <v>0</v>
      </c>
      <c r="Z681" s="215">
        <f t="shared" si="45"/>
        <v>0</v>
      </c>
      <c r="AA681" s="215">
        <f t="shared" si="47"/>
        <v>17</v>
      </c>
    </row>
    <row r="682" spans="1:27" ht="35.25" customHeight="1" x14ac:dyDescent="0.25">
      <c r="A682" s="110" t="s">
        <v>135</v>
      </c>
      <c r="B682" s="264" t="s">
        <v>13396</v>
      </c>
      <c r="C682" s="112" t="s">
        <v>136</v>
      </c>
      <c r="D682" s="112" t="s">
        <v>116</v>
      </c>
      <c r="E682" s="223" t="s">
        <v>7888</v>
      </c>
      <c r="F682" s="113" t="s">
        <v>23</v>
      </c>
      <c r="G682" s="113" t="s">
        <v>137</v>
      </c>
      <c r="H682" s="113" t="s">
        <v>10129</v>
      </c>
      <c r="I682" s="179" t="s">
        <v>169</v>
      </c>
      <c r="J682" s="115" t="s">
        <v>166</v>
      </c>
      <c r="K682" s="181">
        <v>964</v>
      </c>
      <c r="L682" s="115"/>
      <c r="M682" s="181" t="s">
        <v>199</v>
      </c>
      <c r="N682" s="115" t="s">
        <v>9411</v>
      </c>
      <c r="O682" s="115" t="s">
        <v>499</v>
      </c>
      <c r="P682" s="115" t="s">
        <v>9435</v>
      </c>
      <c r="Q682" s="119" t="s">
        <v>10631</v>
      </c>
      <c r="R682" s="119" t="s">
        <v>11218</v>
      </c>
      <c r="S682" s="120" t="s">
        <v>11218</v>
      </c>
      <c r="T682" s="115" t="s">
        <v>168</v>
      </c>
      <c r="U682" s="180"/>
      <c r="V682" s="180"/>
      <c r="W682" s="121" t="str">
        <f>VLOOKUP(TRIM(X682),X10:Y88,2,FALSE)</f>
        <v>Puneet</v>
      </c>
      <c r="X682" s="215" t="str">
        <f t="shared" si="46"/>
        <v>6.9</v>
      </c>
      <c r="Y682" s="226">
        <f t="shared" si="44"/>
        <v>0</v>
      </c>
      <c r="Z682" s="215">
        <f t="shared" si="45"/>
        <v>0</v>
      </c>
      <c r="AA682" s="215">
        <f t="shared" si="47"/>
        <v>17</v>
      </c>
    </row>
    <row r="683" spans="1:27" ht="35.25" customHeight="1" x14ac:dyDescent="0.25">
      <c r="A683" s="110" t="s">
        <v>135</v>
      </c>
      <c r="B683" s="264"/>
      <c r="C683" s="112" t="s">
        <v>136</v>
      </c>
      <c r="D683" s="112" t="s">
        <v>865</v>
      </c>
      <c r="E683" s="223" t="s">
        <v>7889</v>
      </c>
      <c r="F683" s="113" t="s">
        <v>154</v>
      </c>
      <c r="G683" s="113" t="s">
        <v>202</v>
      </c>
      <c r="H683" s="113" t="s">
        <v>10078</v>
      </c>
      <c r="I683" s="179" t="s">
        <v>169</v>
      </c>
      <c r="J683" s="117"/>
      <c r="K683" s="116"/>
      <c r="L683" s="117"/>
      <c r="M683" s="116"/>
      <c r="N683" s="115"/>
      <c r="O683" s="115" t="s">
        <v>499</v>
      </c>
      <c r="P683" s="115" t="s">
        <v>9410</v>
      </c>
      <c r="Q683" s="119" t="s">
        <v>10079</v>
      </c>
      <c r="R683" s="119" t="s">
        <v>11501</v>
      </c>
      <c r="S683" s="120" t="s">
        <v>151</v>
      </c>
      <c r="T683" s="115" t="s">
        <v>168</v>
      </c>
      <c r="U683" s="180"/>
      <c r="V683" s="180"/>
      <c r="W683" s="121" t="str">
        <f>VLOOKUP(TRIM(X683),X10:Y88,2,FALSE)</f>
        <v>Frank</v>
      </c>
      <c r="X683" s="215" t="str">
        <f t="shared" si="46"/>
        <v>6.15.1</v>
      </c>
      <c r="Y683" s="226">
        <f t="shared" si="44"/>
        <v>0</v>
      </c>
      <c r="Z683" s="215">
        <f t="shared" si="45"/>
        <v>0</v>
      </c>
      <c r="AA683" s="215">
        <f t="shared" si="47"/>
        <v>17</v>
      </c>
    </row>
    <row r="684" spans="1:27" ht="35.25" customHeight="1" x14ac:dyDescent="0.25">
      <c r="A684" s="110" t="s">
        <v>135</v>
      </c>
      <c r="B684" s="264" t="s">
        <v>13397</v>
      </c>
      <c r="C684" s="112" t="s">
        <v>136</v>
      </c>
      <c r="D684" s="112" t="s">
        <v>865</v>
      </c>
      <c r="E684" s="223" t="s">
        <v>7890</v>
      </c>
      <c r="F684" s="113" t="s">
        <v>23</v>
      </c>
      <c r="G684" s="113" t="s">
        <v>137</v>
      </c>
      <c r="H684" s="113" t="s">
        <v>10130</v>
      </c>
      <c r="I684" s="179" t="s">
        <v>169</v>
      </c>
      <c r="J684" s="115" t="s">
        <v>156</v>
      </c>
      <c r="K684" s="181">
        <v>887</v>
      </c>
      <c r="L684" s="115"/>
      <c r="M684" s="181" t="s">
        <v>199</v>
      </c>
      <c r="N684" s="115" t="s">
        <v>670</v>
      </c>
      <c r="O684" s="115" t="s">
        <v>499</v>
      </c>
      <c r="P684" s="115" t="s">
        <v>9410</v>
      </c>
      <c r="Q684" s="119" t="s">
        <v>10632</v>
      </c>
      <c r="R684" s="119" t="s">
        <v>172</v>
      </c>
      <c r="S684" s="129" t="s">
        <v>172</v>
      </c>
      <c r="T684" s="115" t="s">
        <v>168</v>
      </c>
      <c r="U684" s="180"/>
      <c r="V684" s="180"/>
      <c r="W684" s="121" t="str">
        <f>VLOOKUP(TRIM(X684),X10:Y88,2,FALSE)</f>
        <v>Frank</v>
      </c>
      <c r="X684" s="215" t="str">
        <f t="shared" si="46"/>
        <v>6.15.1</v>
      </c>
      <c r="Y684" s="226">
        <f t="shared" si="44"/>
        <v>0</v>
      </c>
      <c r="Z684" s="215">
        <f t="shared" si="45"/>
        <v>0</v>
      </c>
      <c r="AA684" s="215">
        <f t="shared" si="47"/>
        <v>17</v>
      </c>
    </row>
    <row r="685" spans="1:27" ht="35.25" customHeight="1" x14ac:dyDescent="0.25">
      <c r="A685" s="110" t="s">
        <v>135</v>
      </c>
      <c r="B685" s="264" t="s">
        <v>13078</v>
      </c>
      <c r="C685" s="112" t="s">
        <v>136</v>
      </c>
      <c r="D685" s="112" t="s">
        <v>865</v>
      </c>
      <c r="E685" s="223" t="s">
        <v>7891</v>
      </c>
      <c r="F685" s="113" t="s">
        <v>23</v>
      </c>
      <c r="G685" s="113" t="s">
        <v>137</v>
      </c>
      <c r="H685" s="113" t="s">
        <v>10131</v>
      </c>
      <c r="I685" s="179" t="s">
        <v>169</v>
      </c>
      <c r="J685" s="117" t="s">
        <v>166</v>
      </c>
      <c r="K685" s="116">
        <v>965</v>
      </c>
      <c r="L685" s="117"/>
      <c r="M685" s="116" t="s">
        <v>199</v>
      </c>
      <c r="N685" s="115" t="s">
        <v>9411</v>
      </c>
      <c r="O685" s="115" t="s">
        <v>499</v>
      </c>
      <c r="P685" s="115" t="s">
        <v>9410</v>
      </c>
      <c r="Q685" s="119" t="s">
        <v>10632</v>
      </c>
      <c r="R685" s="119" t="s">
        <v>172</v>
      </c>
      <c r="S685" s="129" t="s">
        <v>172</v>
      </c>
      <c r="T685" s="115" t="s">
        <v>168</v>
      </c>
      <c r="U685" s="180"/>
      <c r="V685" s="180"/>
      <c r="W685" s="121" t="str">
        <f>VLOOKUP(TRIM(X685),X10:Y88,2,FALSE)</f>
        <v>Frank</v>
      </c>
      <c r="X685" s="215" t="str">
        <f t="shared" si="46"/>
        <v>6.15.1</v>
      </c>
      <c r="Y685" s="226">
        <f t="shared" si="44"/>
        <v>0</v>
      </c>
      <c r="Z685" s="215">
        <f t="shared" si="45"/>
        <v>0</v>
      </c>
      <c r="AA685" s="215">
        <f t="shared" si="47"/>
        <v>17</v>
      </c>
    </row>
    <row r="686" spans="1:27" ht="35.25" customHeight="1" x14ac:dyDescent="0.25">
      <c r="A686" s="110" t="s">
        <v>135</v>
      </c>
      <c r="B686" s="264"/>
      <c r="C686" s="112" t="s">
        <v>136</v>
      </c>
      <c r="D686" s="112" t="s">
        <v>349</v>
      </c>
      <c r="E686" s="223" t="s">
        <v>7892</v>
      </c>
      <c r="F686" s="113" t="s">
        <v>20</v>
      </c>
      <c r="G686" s="113" t="s">
        <v>137</v>
      </c>
      <c r="H686" s="113" t="s">
        <v>10132</v>
      </c>
      <c r="I686" s="179" t="s">
        <v>169</v>
      </c>
      <c r="J686" s="117" t="s">
        <v>9455</v>
      </c>
      <c r="K686" s="116"/>
      <c r="L686" s="117"/>
      <c r="M686" s="116"/>
      <c r="N686" s="115" t="s">
        <v>9433</v>
      </c>
      <c r="O686" s="115" t="s">
        <v>499</v>
      </c>
      <c r="P686" s="115" t="s">
        <v>9451</v>
      </c>
      <c r="Q686" s="119" t="s">
        <v>10633</v>
      </c>
      <c r="R686" s="119" t="s">
        <v>11262</v>
      </c>
      <c r="S686" s="120" t="s">
        <v>11262</v>
      </c>
      <c r="T686" s="115" t="s">
        <v>168</v>
      </c>
      <c r="U686" s="180"/>
      <c r="V686" s="180"/>
      <c r="W686" s="121" t="str">
        <f>VLOOKUP(TRIM(X686),X10:Y88,2,FALSE)</f>
        <v>Krisztian</v>
      </c>
      <c r="X686" s="215" t="str">
        <f t="shared" si="46"/>
        <v>6.13</v>
      </c>
      <c r="Y686" s="226">
        <f t="shared" si="44"/>
        <v>0</v>
      </c>
      <c r="Z686" s="215">
        <f t="shared" si="45"/>
        <v>0</v>
      </c>
      <c r="AA686" s="215">
        <f t="shared" si="47"/>
        <v>17</v>
      </c>
    </row>
    <row r="687" spans="1:27" ht="35.25" customHeight="1" x14ac:dyDescent="0.25">
      <c r="A687" s="110" t="s">
        <v>135</v>
      </c>
      <c r="B687" s="264"/>
      <c r="C687" s="112" t="s">
        <v>136</v>
      </c>
      <c r="D687" s="112" t="s">
        <v>349</v>
      </c>
      <c r="E687" s="223" t="s">
        <v>7893</v>
      </c>
      <c r="F687" s="113" t="s">
        <v>20</v>
      </c>
      <c r="G687" s="113" t="s">
        <v>137</v>
      </c>
      <c r="H687" s="113" t="s">
        <v>10133</v>
      </c>
      <c r="I687" s="179" t="s">
        <v>169</v>
      </c>
      <c r="J687" s="117" t="s">
        <v>9455</v>
      </c>
      <c r="K687" s="116"/>
      <c r="L687" s="117"/>
      <c r="M687" s="116"/>
      <c r="N687" s="115" t="s">
        <v>9433</v>
      </c>
      <c r="O687" s="115" t="s">
        <v>499</v>
      </c>
      <c r="P687" s="115" t="s">
        <v>9451</v>
      </c>
      <c r="Q687" s="119" t="s">
        <v>10634</v>
      </c>
      <c r="R687" s="119" t="s">
        <v>11269</v>
      </c>
      <c r="S687" s="120" t="s">
        <v>11269</v>
      </c>
      <c r="T687" s="115" t="s">
        <v>168</v>
      </c>
      <c r="U687" s="180"/>
      <c r="V687" s="180"/>
      <c r="W687" s="121" t="str">
        <f>VLOOKUP(TRIM(X687),X10:Y88,2,FALSE)</f>
        <v>Krisztian</v>
      </c>
      <c r="X687" s="215" t="str">
        <f t="shared" si="46"/>
        <v>6.13</v>
      </c>
      <c r="Y687" s="226">
        <f t="shared" si="44"/>
        <v>0</v>
      </c>
      <c r="Z687" s="215">
        <f t="shared" si="45"/>
        <v>0</v>
      </c>
      <c r="AA687" s="215">
        <f t="shared" si="47"/>
        <v>17</v>
      </c>
    </row>
    <row r="688" spans="1:27" ht="35.25" customHeight="1" x14ac:dyDescent="0.25">
      <c r="A688" s="110" t="s">
        <v>135</v>
      </c>
      <c r="B688" s="264"/>
      <c r="C688" s="112" t="s">
        <v>136</v>
      </c>
      <c r="D688" s="112" t="s">
        <v>349</v>
      </c>
      <c r="E688" s="223" t="s">
        <v>7894</v>
      </c>
      <c r="F688" s="113" t="s">
        <v>20</v>
      </c>
      <c r="G688" s="113" t="s">
        <v>137</v>
      </c>
      <c r="H688" s="113" t="s">
        <v>10134</v>
      </c>
      <c r="I688" s="179" t="s">
        <v>169</v>
      </c>
      <c r="J688" s="117" t="s">
        <v>9455</v>
      </c>
      <c r="K688" s="116"/>
      <c r="L688" s="117"/>
      <c r="M688" s="116"/>
      <c r="N688" s="115" t="s">
        <v>9433</v>
      </c>
      <c r="O688" s="115" t="s">
        <v>499</v>
      </c>
      <c r="P688" s="115" t="s">
        <v>9451</v>
      </c>
      <c r="Q688" s="119" t="s">
        <v>10080</v>
      </c>
      <c r="R688" s="119" t="s">
        <v>11276</v>
      </c>
      <c r="S688" s="120" t="s">
        <v>165</v>
      </c>
      <c r="T688" s="115" t="s">
        <v>168</v>
      </c>
      <c r="U688" s="180"/>
      <c r="V688" s="180"/>
      <c r="W688" s="121" t="str">
        <f>VLOOKUP(TRIM(X688),X10:Y88,2,FALSE)</f>
        <v>Krisztian</v>
      </c>
      <c r="X688" s="215" t="str">
        <f t="shared" si="46"/>
        <v>6.13</v>
      </c>
      <c r="Y688" s="226">
        <f t="shared" si="44"/>
        <v>0</v>
      </c>
      <c r="Z688" s="215">
        <f t="shared" si="45"/>
        <v>0</v>
      </c>
      <c r="AA688" s="215">
        <f t="shared" si="47"/>
        <v>17</v>
      </c>
    </row>
    <row r="689" spans="1:27" ht="35.25" customHeight="1" x14ac:dyDescent="0.25">
      <c r="A689" s="110" t="s">
        <v>135</v>
      </c>
      <c r="B689" s="264"/>
      <c r="C689" s="112" t="s">
        <v>136</v>
      </c>
      <c r="D689" s="112" t="s">
        <v>349</v>
      </c>
      <c r="E689" s="223" t="s">
        <v>7895</v>
      </c>
      <c r="F689" s="113" t="s">
        <v>20</v>
      </c>
      <c r="G689" s="113" t="s">
        <v>137</v>
      </c>
      <c r="H689" s="113" t="s">
        <v>10135</v>
      </c>
      <c r="I689" s="179" t="s">
        <v>169</v>
      </c>
      <c r="J689" s="115" t="s">
        <v>9455</v>
      </c>
      <c r="K689" s="181"/>
      <c r="L689" s="115"/>
      <c r="M689" s="181"/>
      <c r="N689" s="115" t="s">
        <v>9433</v>
      </c>
      <c r="O689" s="115" t="s">
        <v>499</v>
      </c>
      <c r="P689" s="115" t="s">
        <v>9451</v>
      </c>
      <c r="Q689" s="119" t="s">
        <v>10081</v>
      </c>
      <c r="R689" s="119" t="s">
        <v>11275</v>
      </c>
      <c r="S689" s="120" t="s">
        <v>11265</v>
      </c>
      <c r="T689" s="115" t="s">
        <v>168</v>
      </c>
      <c r="U689" s="180"/>
      <c r="V689" s="180"/>
      <c r="W689" s="121" t="str">
        <f>VLOOKUP(TRIM(X689),X10:Y88,2,FALSE)</f>
        <v>Krisztian</v>
      </c>
      <c r="X689" s="215" t="str">
        <f t="shared" si="46"/>
        <v>6.13</v>
      </c>
      <c r="Y689" s="226">
        <f t="shared" si="44"/>
        <v>0</v>
      </c>
      <c r="Z689" s="215">
        <f t="shared" si="45"/>
        <v>0</v>
      </c>
      <c r="AA689" s="215">
        <f t="shared" si="47"/>
        <v>17</v>
      </c>
    </row>
    <row r="690" spans="1:27" ht="35.25" customHeight="1" x14ac:dyDescent="0.25">
      <c r="A690" s="110" t="s">
        <v>135</v>
      </c>
      <c r="B690" s="264"/>
      <c r="C690" s="112" t="s">
        <v>136</v>
      </c>
      <c r="D690" s="112" t="s">
        <v>349</v>
      </c>
      <c r="E690" s="223" t="s">
        <v>7896</v>
      </c>
      <c r="F690" s="113" t="s">
        <v>20</v>
      </c>
      <c r="G690" s="113" t="s">
        <v>137</v>
      </c>
      <c r="H690" s="113" t="s">
        <v>10136</v>
      </c>
      <c r="I690" s="179" t="s">
        <v>169</v>
      </c>
      <c r="J690" s="115" t="s">
        <v>9455</v>
      </c>
      <c r="K690" s="181"/>
      <c r="L690" s="115"/>
      <c r="M690" s="181"/>
      <c r="N690" s="115" t="s">
        <v>9433</v>
      </c>
      <c r="O690" s="115" t="s">
        <v>499</v>
      </c>
      <c r="P690" s="115" t="s">
        <v>9451</v>
      </c>
      <c r="Q690" s="119" t="s">
        <v>10635</v>
      </c>
      <c r="R690" s="119" t="s">
        <v>11272</v>
      </c>
      <c r="S690" s="120" t="s">
        <v>165</v>
      </c>
      <c r="T690" s="115" t="s">
        <v>168</v>
      </c>
      <c r="U690" s="180"/>
      <c r="V690" s="180"/>
      <c r="W690" s="121" t="str">
        <f>VLOOKUP(TRIM(X690),X10:Y88,2,FALSE)</f>
        <v>Krisztian</v>
      </c>
      <c r="X690" s="215" t="str">
        <f t="shared" si="46"/>
        <v>6.13</v>
      </c>
      <c r="Y690" s="226">
        <f t="shared" si="44"/>
        <v>0</v>
      </c>
      <c r="Z690" s="215">
        <f t="shared" si="45"/>
        <v>0</v>
      </c>
      <c r="AA690" s="215">
        <f t="shared" si="47"/>
        <v>17</v>
      </c>
    </row>
    <row r="691" spans="1:27" ht="35.25" customHeight="1" x14ac:dyDescent="0.25">
      <c r="A691" s="110" t="s">
        <v>135</v>
      </c>
      <c r="B691" s="264"/>
      <c r="C691" s="112" t="s">
        <v>136</v>
      </c>
      <c r="D691" s="112" t="s">
        <v>349</v>
      </c>
      <c r="E691" s="223" t="s">
        <v>7897</v>
      </c>
      <c r="F691" s="113" t="s">
        <v>20</v>
      </c>
      <c r="G691" s="113" t="s">
        <v>137</v>
      </c>
      <c r="H691" s="113" t="s">
        <v>10137</v>
      </c>
      <c r="I691" s="179" t="s">
        <v>169</v>
      </c>
      <c r="J691" s="115" t="s">
        <v>9455</v>
      </c>
      <c r="K691" s="181"/>
      <c r="L691" s="115"/>
      <c r="M691" s="181"/>
      <c r="N691" s="115" t="s">
        <v>9433</v>
      </c>
      <c r="O691" s="115" t="s">
        <v>499</v>
      </c>
      <c r="P691" s="115" t="s">
        <v>9451</v>
      </c>
      <c r="Q691" s="119" t="s">
        <v>10636</v>
      </c>
      <c r="R691" s="119" t="s">
        <v>11253</v>
      </c>
      <c r="S691" s="120" t="s">
        <v>165</v>
      </c>
      <c r="T691" s="115" t="s">
        <v>168</v>
      </c>
      <c r="U691" s="180"/>
      <c r="V691" s="180"/>
      <c r="W691" s="121" t="str">
        <f>VLOOKUP(TRIM(X691),X10:Y88,2,FALSE)</f>
        <v>Krisztian</v>
      </c>
      <c r="X691" s="215" t="str">
        <f t="shared" si="46"/>
        <v>6.13</v>
      </c>
      <c r="Y691" s="226">
        <f t="shared" si="44"/>
        <v>0</v>
      </c>
      <c r="Z691" s="215">
        <f t="shared" si="45"/>
        <v>0</v>
      </c>
      <c r="AA691" s="215">
        <f t="shared" si="47"/>
        <v>17</v>
      </c>
    </row>
    <row r="692" spans="1:27" ht="35.25" customHeight="1" x14ac:dyDescent="0.25">
      <c r="A692" s="110" t="s">
        <v>135</v>
      </c>
      <c r="B692" s="264" t="s">
        <v>13398</v>
      </c>
      <c r="C692" s="112" t="s">
        <v>136</v>
      </c>
      <c r="D692" s="112" t="s">
        <v>95</v>
      </c>
      <c r="E692" s="223" t="s">
        <v>7898</v>
      </c>
      <c r="F692" s="113" t="s">
        <v>23</v>
      </c>
      <c r="G692" s="113" t="s">
        <v>137</v>
      </c>
      <c r="H692" s="113" t="s">
        <v>10138</v>
      </c>
      <c r="I692" s="179" t="s">
        <v>169</v>
      </c>
      <c r="J692" s="115" t="s">
        <v>166</v>
      </c>
      <c r="K692" s="181">
        <v>966</v>
      </c>
      <c r="L692" s="115"/>
      <c r="M692" s="181" t="s">
        <v>171</v>
      </c>
      <c r="N692" s="115" t="s">
        <v>9411</v>
      </c>
      <c r="O692" s="115" t="s">
        <v>153</v>
      </c>
      <c r="P692" s="115" t="s">
        <v>164</v>
      </c>
      <c r="Q692" s="119" t="s">
        <v>10637</v>
      </c>
      <c r="R692" s="119" t="s">
        <v>10812</v>
      </c>
      <c r="S692" s="120" t="s">
        <v>10812</v>
      </c>
      <c r="T692" s="115" t="s">
        <v>168</v>
      </c>
      <c r="U692" s="180"/>
      <c r="V692" s="180"/>
      <c r="W692" s="121" t="str">
        <f>VLOOKUP(TRIM(X692),X10:Y88,2,FALSE)</f>
        <v>Krisztian</v>
      </c>
      <c r="X692" s="215" t="str">
        <f t="shared" si="46"/>
        <v>6.5.3</v>
      </c>
      <c r="Y692" s="226">
        <f t="shared" si="44"/>
        <v>0</v>
      </c>
      <c r="Z692" s="215">
        <f t="shared" si="45"/>
        <v>0</v>
      </c>
      <c r="AA692" s="215">
        <f t="shared" si="47"/>
        <v>17</v>
      </c>
    </row>
    <row r="693" spans="1:27" ht="35.25" customHeight="1" x14ac:dyDescent="0.25">
      <c r="A693" s="110" t="s">
        <v>135</v>
      </c>
      <c r="B693" s="264"/>
      <c r="C693" s="112" t="s">
        <v>136</v>
      </c>
      <c r="D693" s="112" t="s">
        <v>564</v>
      </c>
      <c r="E693" s="223" t="s">
        <v>7899</v>
      </c>
      <c r="F693" s="113" t="s">
        <v>154</v>
      </c>
      <c r="G693" s="113" t="s">
        <v>202</v>
      </c>
      <c r="H693" s="113" t="s">
        <v>10082</v>
      </c>
      <c r="I693" s="179" t="s">
        <v>10059</v>
      </c>
      <c r="J693" s="115"/>
      <c r="K693" s="181"/>
      <c r="L693" s="115"/>
      <c r="M693" s="181"/>
      <c r="N693" s="115"/>
      <c r="O693" s="115" t="s">
        <v>499</v>
      </c>
      <c r="P693" s="115"/>
      <c r="Q693" s="119" t="s">
        <v>10083</v>
      </c>
      <c r="R693" s="119" t="s">
        <v>11610</v>
      </c>
      <c r="S693" s="120" t="s">
        <v>151</v>
      </c>
      <c r="T693" s="115" t="s">
        <v>497</v>
      </c>
      <c r="U693" s="180"/>
      <c r="V693" s="180"/>
      <c r="W693" s="121" t="str">
        <f>VLOOKUP(TRIM(X693),X10:Y88,2,FALSE)</f>
        <v>Frank</v>
      </c>
      <c r="X693" s="215" t="str">
        <f t="shared" si="46"/>
        <v>6.19</v>
      </c>
      <c r="Y693" s="226">
        <f t="shared" si="44"/>
        <v>0</v>
      </c>
      <c r="Z693" s="215">
        <f t="shared" si="45"/>
        <v>0</v>
      </c>
      <c r="AA693" s="215">
        <f t="shared" si="47"/>
        <v>24</v>
      </c>
    </row>
    <row r="694" spans="1:27" ht="35.25" customHeight="1" x14ac:dyDescent="0.25">
      <c r="A694" s="110" t="s">
        <v>135</v>
      </c>
      <c r="B694" s="264"/>
      <c r="C694" s="112" t="s">
        <v>136</v>
      </c>
      <c r="D694" s="112" t="s">
        <v>470</v>
      </c>
      <c r="E694" s="223" t="s">
        <v>7900</v>
      </c>
      <c r="F694" s="113" t="s">
        <v>154</v>
      </c>
      <c r="G694" s="113" t="s">
        <v>202</v>
      </c>
      <c r="H694" s="113" t="s">
        <v>10084</v>
      </c>
      <c r="I694" s="179" t="s">
        <v>169</v>
      </c>
      <c r="J694" s="115"/>
      <c r="K694" s="181"/>
      <c r="L694" s="115"/>
      <c r="M694" s="181"/>
      <c r="N694" s="115"/>
      <c r="O694" s="115" t="s">
        <v>499</v>
      </c>
      <c r="P694" s="115" t="s">
        <v>9624</v>
      </c>
      <c r="Q694" s="119" t="s">
        <v>10085</v>
      </c>
      <c r="R694" s="119" t="s">
        <v>11455</v>
      </c>
      <c r="S694" s="120" t="s">
        <v>151</v>
      </c>
      <c r="T694" s="115" t="s">
        <v>168</v>
      </c>
      <c r="U694" s="180"/>
      <c r="V694" s="180"/>
      <c r="W694" s="121" t="str">
        <f>VLOOKUP(TRIM(X694),X10:Y88,2,FALSE)</f>
        <v>Frank</v>
      </c>
      <c r="X694" s="215" t="str">
        <f t="shared" si="46"/>
        <v>6.21</v>
      </c>
      <c r="Y694" s="226">
        <f t="shared" si="44"/>
        <v>0</v>
      </c>
      <c r="Z694" s="215">
        <f t="shared" si="45"/>
        <v>0</v>
      </c>
      <c r="AA694" s="215">
        <f t="shared" si="47"/>
        <v>17</v>
      </c>
    </row>
    <row r="695" spans="1:27" ht="35.25" customHeight="1" x14ac:dyDescent="0.25">
      <c r="A695" s="110" t="s">
        <v>135</v>
      </c>
      <c r="B695" s="264">
        <v>8.1</v>
      </c>
      <c r="C695" s="112" t="s">
        <v>136</v>
      </c>
      <c r="D695" s="112" t="s">
        <v>470</v>
      </c>
      <c r="E695" s="223" t="s">
        <v>7901</v>
      </c>
      <c r="F695" s="113" t="s">
        <v>23</v>
      </c>
      <c r="G695" s="113" t="s">
        <v>137</v>
      </c>
      <c r="H695" s="113" t="s">
        <v>10139</v>
      </c>
      <c r="I695" s="179" t="s">
        <v>169</v>
      </c>
      <c r="J695" s="115" t="s">
        <v>671</v>
      </c>
      <c r="K695" s="181">
        <v>1</v>
      </c>
      <c r="L695" s="115"/>
      <c r="M695" s="181" t="s">
        <v>171</v>
      </c>
      <c r="N695" s="115" t="s">
        <v>596</v>
      </c>
      <c r="O695" s="115" t="s">
        <v>499</v>
      </c>
      <c r="P695" s="115" t="s">
        <v>9624</v>
      </c>
      <c r="Q695" s="119" t="s">
        <v>10638</v>
      </c>
      <c r="R695" s="119" t="s">
        <v>172</v>
      </c>
      <c r="S695" s="129" t="s">
        <v>172</v>
      </c>
      <c r="T695" s="115" t="s">
        <v>168</v>
      </c>
      <c r="U695" s="180"/>
      <c r="V695" s="180"/>
      <c r="W695" s="121" t="str">
        <f>VLOOKUP(TRIM(X695),X10:Y88,2,FALSE)</f>
        <v>Frank</v>
      </c>
      <c r="X695" s="215" t="str">
        <f t="shared" si="46"/>
        <v>6.21</v>
      </c>
      <c r="Y695" s="226">
        <f t="shared" si="44"/>
        <v>0</v>
      </c>
      <c r="Z695" s="215">
        <f t="shared" si="45"/>
        <v>0</v>
      </c>
      <c r="AA695" s="215">
        <f t="shared" si="47"/>
        <v>17</v>
      </c>
    </row>
    <row r="696" spans="1:27" ht="35.25" customHeight="1" x14ac:dyDescent="0.25">
      <c r="A696" s="110" t="s">
        <v>135</v>
      </c>
      <c r="B696" s="264"/>
      <c r="C696" s="112" t="s">
        <v>136</v>
      </c>
      <c r="D696" s="112" t="s">
        <v>564</v>
      </c>
      <c r="E696" s="223" t="s">
        <v>7902</v>
      </c>
      <c r="F696" s="113" t="s">
        <v>154</v>
      </c>
      <c r="G696" s="113" t="s">
        <v>47</v>
      </c>
      <c r="H696" s="113" t="s">
        <v>10086</v>
      </c>
      <c r="I696" s="179" t="s">
        <v>10059</v>
      </c>
      <c r="J696" s="115"/>
      <c r="K696" s="181"/>
      <c r="L696" s="115"/>
      <c r="M696" s="181"/>
      <c r="N696" s="115"/>
      <c r="O696" s="115" t="s">
        <v>499</v>
      </c>
      <c r="P696" s="115"/>
      <c r="Q696" s="119" t="s">
        <v>10087</v>
      </c>
      <c r="R696" s="119" t="s">
        <v>11609</v>
      </c>
      <c r="S696" s="120" t="s">
        <v>151</v>
      </c>
      <c r="T696" s="115" t="s">
        <v>497</v>
      </c>
      <c r="U696" s="180"/>
      <c r="V696" s="180"/>
      <c r="W696" s="121" t="str">
        <f>VLOOKUP(TRIM(X696),X10:Y88,2,FALSE)</f>
        <v>Frank</v>
      </c>
      <c r="X696" s="215" t="str">
        <f t="shared" si="46"/>
        <v>6.19</v>
      </c>
      <c r="Y696" s="226">
        <f t="shared" si="44"/>
        <v>0</v>
      </c>
      <c r="Z696" s="215">
        <f t="shared" si="45"/>
        <v>0</v>
      </c>
      <c r="AA696" s="215">
        <f t="shared" si="47"/>
        <v>24</v>
      </c>
    </row>
    <row r="697" spans="1:27" ht="35.25" customHeight="1" x14ac:dyDescent="0.25">
      <c r="A697" s="110" t="s">
        <v>135</v>
      </c>
      <c r="B697" s="264" t="s">
        <v>13095</v>
      </c>
      <c r="C697" s="112" t="s">
        <v>136</v>
      </c>
      <c r="D697" s="112" t="s">
        <v>866</v>
      </c>
      <c r="E697" s="223" t="s">
        <v>7903</v>
      </c>
      <c r="F697" s="113" t="s">
        <v>23</v>
      </c>
      <c r="G697" s="113" t="s">
        <v>137</v>
      </c>
      <c r="H697" s="113" t="s">
        <v>10140</v>
      </c>
      <c r="I697" s="179" t="s">
        <v>191</v>
      </c>
      <c r="J697" s="115" t="s">
        <v>770</v>
      </c>
      <c r="K697" s="181">
        <v>3</v>
      </c>
      <c r="L697" s="115"/>
      <c r="M697" s="181" t="s">
        <v>186</v>
      </c>
      <c r="N697" s="115" t="s">
        <v>596</v>
      </c>
      <c r="O697" s="115" t="s">
        <v>499</v>
      </c>
      <c r="P697" s="115" t="s">
        <v>771</v>
      </c>
      <c r="Q697" s="119" t="s">
        <v>10639</v>
      </c>
      <c r="R697" s="119" t="s">
        <v>11235</v>
      </c>
      <c r="S697" s="120" t="s">
        <v>11236</v>
      </c>
      <c r="T697" s="115" t="s">
        <v>192</v>
      </c>
      <c r="U697" s="180"/>
      <c r="V697" s="180"/>
      <c r="W697" s="121" t="str">
        <f>VLOOKUP(TRIM(X697),X10:Y88,2,FALSE)</f>
        <v>Frank</v>
      </c>
      <c r="X697" s="215" t="str">
        <f t="shared" si="46"/>
        <v>6.15.2</v>
      </c>
      <c r="Y697" s="226">
        <f t="shared" si="44"/>
        <v>0</v>
      </c>
      <c r="Z697" s="215">
        <f t="shared" si="45"/>
        <v>0</v>
      </c>
      <c r="AA697" s="215">
        <f t="shared" si="47"/>
        <v>8</v>
      </c>
    </row>
    <row r="698" spans="1:27" ht="35.25" customHeight="1" x14ac:dyDescent="0.25">
      <c r="A698" s="110" t="s">
        <v>135</v>
      </c>
      <c r="B698" s="264" t="s">
        <v>13109</v>
      </c>
      <c r="C698" s="112" t="s">
        <v>136</v>
      </c>
      <c r="D698" s="112" t="s">
        <v>866</v>
      </c>
      <c r="E698" s="223" t="s">
        <v>7904</v>
      </c>
      <c r="F698" s="113" t="s">
        <v>23</v>
      </c>
      <c r="G698" s="113" t="s">
        <v>137</v>
      </c>
      <c r="H698" s="113" t="s">
        <v>10162</v>
      </c>
      <c r="I698" s="179" t="s">
        <v>191</v>
      </c>
      <c r="J698" s="117" t="s">
        <v>770</v>
      </c>
      <c r="K698" s="116">
        <v>4</v>
      </c>
      <c r="L698" s="117"/>
      <c r="M698" s="116" t="s">
        <v>186</v>
      </c>
      <c r="N698" s="115" t="s">
        <v>596</v>
      </c>
      <c r="O698" s="115" t="s">
        <v>499</v>
      </c>
      <c r="P698" s="115" t="s">
        <v>771</v>
      </c>
      <c r="Q698" s="119" t="s">
        <v>10640</v>
      </c>
      <c r="R698" s="119" t="s">
        <v>11238</v>
      </c>
      <c r="S698" s="120" t="s">
        <v>11239</v>
      </c>
      <c r="T698" s="115" t="s">
        <v>192</v>
      </c>
      <c r="U698" s="180"/>
      <c r="V698" s="180"/>
      <c r="W698" s="121" t="str">
        <f>VLOOKUP(TRIM(X698),X10:Y88,2,FALSE)</f>
        <v>Frank</v>
      </c>
      <c r="X698" s="215" t="str">
        <f t="shared" si="46"/>
        <v>6.15.2</v>
      </c>
      <c r="Y698" s="226">
        <f t="shared" si="44"/>
        <v>0</v>
      </c>
      <c r="Z698" s="215">
        <f t="shared" si="45"/>
        <v>0</v>
      </c>
      <c r="AA698" s="215">
        <f t="shared" si="47"/>
        <v>8</v>
      </c>
    </row>
    <row r="699" spans="1:27" ht="35.25" customHeight="1" x14ac:dyDescent="0.25">
      <c r="A699" s="110" t="s">
        <v>135</v>
      </c>
      <c r="B699" s="264">
        <v>5.21</v>
      </c>
      <c r="C699" s="112" t="s">
        <v>136</v>
      </c>
      <c r="D699" s="112" t="s">
        <v>564</v>
      </c>
      <c r="E699" s="223" t="s">
        <v>7905</v>
      </c>
      <c r="F699" s="113" t="s">
        <v>23</v>
      </c>
      <c r="G699" s="113" t="s">
        <v>137</v>
      </c>
      <c r="H699" s="113" t="s">
        <v>10163</v>
      </c>
      <c r="I699" s="179" t="s">
        <v>10059</v>
      </c>
      <c r="J699" s="117" t="s">
        <v>156</v>
      </c>
      <c r="K699" s="116">
        <v>888</v>
      </c>
      <c r="L699" s="117"/>
      <c r="M699" s="116" t="s">
        <v>199</v>
      </c>
      <c r="N699" s="115" t="s">
        <v>670</v>
      </c>
      <c r="O699" s="115" t="s">
        <v>499</v>
      </c>
      <c r="P699" s="115" t="s">
        <v>9413</v>
      </c>
      <c r="Q699" s="119" t="s">
        <v>13399</v>
      </c>
      <c r="R699" s="119" t="s">
        <v>11612</v>
      </c>
      <c r="S699" s="120" t="s">
        <v>11613</v>
      </c>
      <c r="T699" s="115" t="s">
        <v>497</v>
      </c>
      <c r="U699" s="180"/>
      <c r="V699" s="180"/>
      <c r="W699" s="121" t="str">
        <f>VLOOKUP(TRIM(X699),X10:Y88,2,FALSE)</f>
        <v>Frank</v>
      </c>
      <c r="X699" s="215" t="str">
        <f t="shared" si="46"/>
        <v>6.19</v>
      </c>
      <c r="Y699" s="226">
        <f t="shared" si="44"/>
        <v>0</v>
      </c>
      <c r="Z699" s="215">
        <f t="shared" si="45"/>
        <v>0</v>
      </c>
      <c r="AA699" s="215">
        <f t="shared" si="47"/>
        <v>24</v>
      </c>
    </row>
    <row r="700" spans="1:27" ht="35.25" customHeight="1" x14ac:dyDescent="0.25">
      <c r="A700" s="110" t="s">
        <v>135</v>
      </c>
      <c r="B700" s="264"/>
      <c r="C700" s="112" t="s">
        <v>136</v>
      </c>
      <c r="D700" s="112" t="s">
        <v>749</v>
      </c>
      <c r="E700" s="223" t="s">
        <v>7906</v>
      </c>
      <c r="F700" s="113" t="s">
        <v>20</v>
      </c>
      <c r="G700" s="113" t="s">
        <v>137</v>
      </c>
      <c r="H700" s="113" t="s">
        <v>10164</v>
      </c>
      <c r="I700" s="179" t="s">
        <v>215</v>
      </c>
      <c r="J700" s="117" t="s">
        <v>763</v>
      </c>
      <c r="K700" s="116"/>
      <c r="L700" s="117"/>
      <c r="M700" s="116"/>
      <c r="N700" s="115" t="s">
        <v>472</v>
      </c>
      <c r="O700" s="115" t="s">
        <v>499</v>
      </c>
      <c r="P700" s="115" t="s">
        <v>764</v>
      </c>
      <c r="Q700" s="119" t="s">
        <v>10150</v>
      </c>
      <c r="R700" s="119" t="s">
        <v>11309</v>
      </c>
      <c r="S700" s="120" t="s">
        <v>11309</v>
      </c>
      <c r="T700" s="115" t="s">
        <v>443</v>
      </c>
      <c r="U700" s="180"/>
      <c r="V700" s="180"/>
      <c r="W700" s="121" t="str">
        <f>VLOOKUP(TRIM(X700),X10:Y88,2,FALSE)</f>
        <v>Puneet</v>
      </c>
      <c r="X700" s="215" t="str">
        <f t="shared" si="46"/>
        <v>6.28</v>
      </c>
      <c r="Y700" s="226">
        <f t="shared" si="44"/>
        <v>0</v>
      </c>
      <c r="Z700" s="215">
        <f t="shared" si="45"/>
        <v>0</v>
      </c>
      <c r="AA700" s="215">
        <f t="shared" si="47"/>
        <v>4</v>
      </c>
    </row>
    <row r="701" spans="1:27" ht="35.25" customHeight="1" x14ac:dyDescent="0.25">
      <c r="A701" s="110" t="s">
        <v>135</v>
      </c>
      <c r="B701" s="264" t="s">
        <v>13048</v>
      </c>
      <c r="C701" s="112" t="s">
        <v>136</v>
      </c>
      <c r="D701" s="112" t="s">
        <v>252</v>
      </c>
      <c r="E701" s="223" t="s">
        <v>7907</v>
      </c>
      <c r="F701" s="113" t="s">
        <v>23</v>
      </c>
      <c r="G701" s="113" t="s">
        <v>137</v>
      </c>
      <c r="H701" s="113" t="s">
        <v>10165</v>
      </c>
      <c r="I701" s="179" t="s">
        <v>189</v>
      </c>
      <c r="J701" s="117" t="s">
        <v>166</v>
      </c>
      <c r="K701" s="116">
        <v>967</v>
      </c>
      <c r="L701" s="117"/>
      <c r="M701" s="116" t="s">
        <v>199</v>
      </c>
      <c r="N701" s="115" t="s">
        <v>9411</v>
      </c>
      <c r="O701" s="115" t="s">
        <v>499</v>
      </c>
      <c r="P701" s="115" t="s">
        <v>9405</v>
      </c>
      <c r="Q701" s="119" t="s">
        <v>10641</v>
      </c>
      <c r="R701" s="119" t="s">
        <v>11053</v>
      </c>
      <c r="S701" s="120" t="s">
        <v>11047</v>
      </c>
      <c r="T701" s="115" t="s">
        <v>10151</v>
      </c>
      <c r="U701" s="180"/>
      <c r="V701" s="180"/>
      <c r="W701" s="121" t="str">
        <f>VLOOKUP(TRIM(X701),X10:Y88,2,FALSE)</f>
        <v>Krisztian</v>
      </c>
      <c r="X701" s="215" t="str">
        <f t="shared" si="46"/>
        <v>6.12</v>
      </c>
      <c r="Y701" s="226">
        <f t="shared" si="44"/>
        <v>0</v>
      </c>
      <c r="Z701" s="215">
        <f t="shared" si="45"/>
        <v>0</v>
      </c>
      <c r="AA701" s="215">
        <f t="shared" si="47"/>
        <v>3</v>
      </c>
    </row>
    <row r="702" spans="1:27" ht="35.25" customHeight="1" x14ac:dyDescent="0.25">
      <c r="A702" s="110" t="s">
        <v>135</v>
      </c>
      <c r="B702" s="264" t="s">
        <v>13518</v>
      </c>
      <c r="C702" s="112" t="s">
        <v>136</v>
      </c>
      <c r="D702" s="112" t="s">
        <v>564</v>
      </c>
      <c r="E702" s="223" t="s">
        <v>7908</v>
      </c>
      <c r="F702" s="113" t="s">
        <v>23</v>
      </c>
      <c r="G702" s="113" t="s">
        <v>137</v>
      </c>
      <c r="H702" s="113" t="s">
        <v>10166</v>
      </c>
      <c r="I702" s="179" t="s">
        <v>211</v>
      </c>
      <c r="J702" s="117" t="s">
        <v>166</v>
      </c>
      <c r="K702" s="116">
        <v>968</v>
      </c>
      <c r="L702" s="117"/>
      <c r="M702" s="116" t="s">
        <v>199</v>
      </c>
      <c r="N702" s="115" t="s">
        <v>9411</v>
      </c>
      <c r="O702" s="115" t="s">
        <v>499</v>
      </c>
      <c r="P702" s="115" t="s">
        <v>9413</v>
      </c>
      <c r="Q702" s="119" t="s">
        <v>10642</v>
      </c>
      <c r="R702" s="119" t="s">
        <v>172</v>
      </c>
      <c r="S702" s="129" t="s">
        <v>172</v>
      </c>
      <c r="T702" s="115" t="s">
        <v>497</v>
      </c>
      <c r="U702" s="180"/>
      <c r="V702" s="180"/>
      <c r="W702" s="121" t="str">
        <f>VLOOKUP(TRIM(X702),X10:Y88,2,FALSE)</f>
        <v>Frank</v>
      </c>
      <c r="X702" s="215" t="str">
        <f t="shared" si="46"/>
        <v>6.19</v>
      </c>
      <c r="Y702" s="226">
        <f t="shared" si="44"/>
        <v>0</v>
      </c>
      <c r="Z702" s="215">
        <f t="shared" si="45"/>
        <v>0</v>
      </c>
      <c r="AA702" s="215">
        <f t="shared" si="47"/>
        <v>10</v>
      </c>
    </row>
    <row r="703" spans="1:27" ht="35.25" customHeight="1" x14ac:dyDescent="0.25">
      <c r="A703" s="110" t="s">
        <v>135</v>
      </c>
      <c r="B703" s="264"/>
      <c r="C703" s="112" t="s">
        <v>136</v>
      </c>
      <c r="D703" s="112" t="s">
        <v>749</v>
      </c>
      <c r="E703" s="223" t="s">
        <v>7909</v>
      </c>
      <c r="F703" s="113" t="s">
        <v>20</v>
      </c>
      <c r="G703" s="113" t="s">
        <v>137</v>
      </c>
      <c r="H703" s="113" t="s">
        <v>10167</v>
      </c>
      <c r="I703" s="179" t="s">
        <v>550</v>
      </c>
      <c r="J703" s="117" t="s">
        <v>763</v>
      </c>
      <c r="K703" s="116"/>
      <c r="L703" s="117"/>
      <c r="M703" s="116"/>
      <c r="N703" s="115" t="s">
        <v>472</v>
      </c>
      <c r="O703" s="115" t="s">
        <v>499</v>
      </c>
      <c r="P703" s="115" t="s">
        <v>764</v>
      </c>
      <c r="Q703" s="119" t="s">
        <v>10152</v>
      </c>
      <c r="R703" s="119" t="s">
        <v>152</v>
      </c>
      <c r="S703" s="120" t="s">
        <v>151</v>
      </c>
      <c r="T703" s="115" t="s">
        <v>588</v>
      </c>
      <c r="U703" s="180"/>
      <c r="V703" s="180"/>
      <c r="W703" s="121" t="str">
        <f>VLOOKUP(TRIM(X703),X10:Y88,2,FALSE)</f>
        <v>Puneet</v>
      </c>
      <c r="X703" s="215" t="str">
        <f t="shared" si="46"/>
        <v>6.28</v>
      </c>
      <c r="Y703" s="226">
        <f t="shared" si="44"/>
        <v>0</v>
      </c>
      <c r="Z703" s="215">
        <f t="shared" si="45"/>
        <v>0</v>
      </c>
      <c r="AA703" s="215">
        <f t="shared" si="47"/>
        <v>4</v>
      </c>
    </row>
    <row r="704" spans="1:27" ht="35.25" customHeight="1" x14ac:dyDescent="0.25">
      <c r="A704" s="110" t="s">
        <v>135</v>
      </c>
      <c r="B704" s="264"/>
      <c r="C704" s="112" t="s">
        <v>136</v>
      </c>
      <c r="D704" s="112" t="s">
        <v>749</v>
      </c>
      <c r="E704" s="223" t="s">
        <v>7910</v>
      </c>
      <c r="F704" s="113" t="s">
        <v>20</v>
      </c>
      <c r="G704" s="113" t="s">
        <v>137</v>
      </c>
      <c r="H704" s="113" t="s">
        <v>10168</v>
      </c>
      <c r="I704" s="179" t="s">
        <v>215</v>
      </c>
      <c r="J704" s="117" t="s">
        <v>763</v>
      </c>
      <c r="K704" s="116"/>
      <c r="L704" s="117"/>
      <c r="M704" s="116"/>
      <c r="N704" s="115" t="s">
        <v>472</v>
      </c>
      <c r="O704" s="115" t="s">
        <v>499</v>
      </c>
      <c r="P704" s="115" t="s">
        <v>764</v>
      </c>
      <c r="Q704" s="119" t="s">
        <v>10153</v>
      </c>
      <c r="R704" s="119" t="s">
        <v>11315</v>
      </c>
      <c r="S704" s="120" t="s">
        <v>165</v>
      </c>
      <c r="T704" s="115" t="s">
        <v>443</v>
      </c>
      <c r="U704" s="180"/>
      <c r="V704" s="180"/>
      <c r="W704" s="121" t="str">
        <f>VLOOKUP(TRIM(X704),X10:Y88,2,FALSE)</f>
        <v>Puneet</v>
      </c>
      <c r="X704" s="215" t="str">
        <f t="shared" si="46"/>
        <v>6.28</v>
      </c>
      <c r="Y704" s="226">
        <f t="shared" si="44"/>
        <v>0</v>
      </c>
      <c r="Z704" s="215">
        <f t="shared" si="45"/>
        <v>0</v>
      </c>
      <c r="AA704" s="215">
        <f t="shared" si="47"/>
        <v>4</v>
      </c>
    </row>
    <row r="705" spans="1:27" ht="35.25" customHeight="1" x14ac:dyDescent="0.25">
      <c r="A705" s="110" t="s">
        <v>135</v>
      </c>
      <c r="B705" s="264" t="s">
        <v>13518</v>
      </c>
      <c r="C705" s="112" t="s">
        <v>136</v>
      </c>
      <c r="D705" s="112" t="s">
        <v>564</v>
      </c>
      <c r="E705" s="223" t="s">
        <v>7911</v>
      </c>
      <c r="F705" s="113" t="s">
        <v>23</v>
      </c>
      <c r="G705" s="113" t="s">
        <v>137</v>
      </c>
      <c r="H705" s="113" t="s">
        <v>10169</v>
      </c>
      <c r="I705" s="179" t="s">
        <v>211</v>
      </c>
      <c r="J705" s="117" t="s">
        <v>166</v>
      </c>
      <c r="K705" s="116">
        <v>969</v>
      </c>
      <c r="L705" s="117"/>
      <c r="M705" s="116" t="s">
        <v>199</v>
      </c>
      <c r="N705" s="115" t="s">
        <v>9411</v>
      </c>
      <c r="O705" s="115" t="s">
        <v>499</v>
      </c>
      <c r="P705" s="115" t="s">
        <v>9413</v>
      </c>
      <c r="Q705" s="119" t="s">
        <v>10643</v>
      </c>
      <c r="R705" s="119" t="s">
        <v>11317</v>
      </c>
      <c r="S705" s="120" t="s">
        <v>11318</v>
      </c>
      <c r="T705" s="115" t="s">
        <v>497</v>
      </c>
      <c r="U705" s="180"/>
      <c r="V705" s="180"/>
      <c r="W705" s="121" t="str">
        <f>VLOOKUP(TRIM(X705),X10:Y88,2,FALSE)</f>
        <v>Frank</v>
      </c>
      <c r="X705" s="215" t="str">
        <f t="shared" si="46"/>
        <v>6.19</v>
      </c>
      <c r="Y705" s="226">
        <f t="shared" si="44"/>
        <v>0</v>
      </c>
      <c r="Z705" s="215">
        <f t="shared" si="45"/>
        <v>0</v>
      </c>
      <c r="AA705" s="215">
        <f t="shared" si="47"/>
        <v>10</v>
      </c>
    </row>
    <row r="706" spans="1:27" ht="35.25" customHeight="1" x14ac:dyDescent="0.25">
      <c r="A706" s="110" t="s">
        <v>135</v>
      </c>
      <c r="B706" s="264" t="s">
        <v>13400</v>
      </c>
      <c r="C706" s="112" t="s">
        <v>136</v>
      </c>
      <c r="D706" s="112" t="s">
        <v>251</v>
      </c>
      <c r="E706" s="223" t="s">
        <v>7912</v>
      </c>
      <c r="F706" s="113" t="s">
        <v>23</v>
      </c>
      <c r="G706" s="113" t="s">
        <v>137</v>
      </c>
      <c r="H706" s="113" t="s">
        <v>10170</v>
      </c>
      <c r="I706" s="179" t="s">
        <v>229</v>
      </c>
      <c r="J706" s="117" t="s">
        <v>166</v>
      </c>
      <c r="K706" s="116">
        <v>970</v>
      </c>
      <c r="L706" s="117"/>
      <c r="M706" s="116" t="s">
        <v>199</v>
      </c>
      <c r="N706" s="115" t="s">
        <v>9411</v>
      </c>
      <c r="O706" s="115" t="s">
        <v>499</v>
      </c>
      <c r="P706" s="115" t="s">
        <v>9370</v>
      </c>
      <c r="Q706" s="119" t="s">
        <v>10644</v>
      </c>
      <c r="R706" s="119" t="s">
        <v>11015</v>
      </c>
      <c r="S706" s="120" t="s">
        <v>11015</v>
      </c>
      <c r="T706" s="115" t="s">
        <v>158</v>
      </c>
      <c r="U706" s="180"/>
      <c r="V706" s="180"/>
      <c r="W706" s="121" t="str">
        <f>VLOOKUP(TRIM(X706),X10:Y88,2,FALSE)</f>
        <v>Puneet</v>
      </c>
      <c r="X706" s="215" t="str">
        <f t="shared" si="46"/>
        <v>6.11</v>
      </c>
      <c r="Y706" s="226">
        <f t="shared" si="44"/>
        <v>0</v>
      </c>
      <c r="Z706" s="215">
        <f t="shared" si="45"/>
        <v>0</v>
      </c>
      <c r="AA706" s="215">
        <f t="shared" si="47"/>
        <v>4</v>
      </c>
    </row>
    <row r="707" spans="1:27" ht="35.25" customHeight="1" x14ac:dyDescent="0.25">
      <c r="A707" s="110" t="s">
        <v>135</v>
      </c>
      <c r="B707" s="264" t="s">
        <v>13401</v>
      </c>
      <c r="C707" s="112" t="s">
        <v>136</v>
      </c>
      <c r="D707" s="112" t="s">
        <v>116</v>
      </c>
      <c r="E707" s="223" t="s">
        <v>7913</v>
      </c>
      <c r="F707" s="113" t="s">
        <v>23</v>
      </c>
      <c r="G707" s="113" t="s">
        <v>137</v>
      </c>
      <c r="H707" s="113" t="s">
        <v>10171</v>
      </c>
      <c r="I707" s="179" t="s">
        <v>10244</v>
      </c>
      <c r="J707" s="117" t="s">
        <v>156</v>
      </c>
      <c r="K707" s="116">
        <v>889</v>
      </c>
      <c r="L707" s="117"/>
      <c r="M707" s="116" t="s">
        <v>199</v>
      </c>
      <c r="N707" s="115" t="s">
        <v>670</v>
      </c>
      <c r="O707" s="115" t="s">
        <v>499</v>
      </c>
      <c r="P707" s="115" t="s">
        <v>9435</v>
      </c>
      <c r="Q707" s="119" t="s">
        <v>10645</v>
      </c>
      <c r="R707" s="119" t="s">
        <v>11110</v>
      </c>
      <c r="S707" s="120" t="s">
        <v>11110</v>
      </c>
      <c r="T707" s="115" t="s">
        <v>168</v>
      </c>
      <c r="U707" s="180"/>
      <c r="V707" s="180"/>
      <c r="W707" s="121" t="str">
        <f>VLOOKUP(TRIM(X707),X10:Y88,2,FALSE)</f>
        <v>Puneet</v>
      </c>
      <c r="X707" s="215" t="str">
        <f t="shared" si="46"/>
        <v>6.9</v>
      </c>
      <c r="Y707" s="226">
        <f t="shared" si="44"/>
        <v>0</v>
      </c>
      <c r="Z707" s="215">
        <f t="shared" si="45"/>
        <v>0</v>
      </c>
      <c r="AA707" s="215">
        <f t="shared" si="47"/>
        <v>67</v>
      </c>
    </row>
    <row r="708" spans="1:27" ht="35.25" customHeight="1" x14ac:dyDescent="0.25">
      <c r="A708" s="110" t="s">
        <v>135</v>
      </c>
      <c r="B708" s="264" t="s">
        <v>13402</v>
      </c>
      <c r="C708" s="112" t="s">
        <v>136</v>
      </c>
      <c r="D708" s="112" t="s">
        <v>116</v>
      </c>
      <c r="E708" s="223" t="s">
        <v>7914</v>
      </c>
      <c r="F708" s="113" t="s">
        <v>23</v>
      </c>
      <c r="G708" s="113" t="s">
        <v>137</v>
      </c>
      <c r="H708" s="113" t="s">
        <v>10172</v>
      </c>
      <c r="I708" s="179" t="s">
        <v>10245</v>
      </c>
      <c r="J708" s="117" t="s">
        <v>166</v>
      </c>
      <c r="K708" s="116">
        <v>971</v>
      </c>
      <c r="L708" s="117"/>
      <c r="M708" s="116" t="s">
        <v>199</v>
      </c>
      <c r="N708" s="115" t="s">
        <v>9411</v>
      </c>
      <c r="O708" s="115" t="s">
        <v>499</v>
      </c>
      <c r="P708" s="115" t="s">
        <v>9435</v>
      </c>
      <c r="Q708" s="119" t="s">
        <v>10646</v>
      </c>
      <c r="R708" s="119" t="s">
        <v>11112</v>
      </c>
      <c r="S708" s="120" t="s">
        <v>11112</v>
      </c>
      <c r="T708" s="115" t="s">
        <v>168</v>
      </c>
      <c r="U708" s="180"/>
      <c r="V708" s="180"/>
      <c r="W708" s="121" t="str">
        <f>VLOOKUP(TRIM(X708),X10:Y88,2,FALSE)</f>
        <v>Puneet</v>
      </c>
      <c r="X708" s="215" t="str">
        <f t="shared" si="46"/>
        <v>6.9</v>
      </c>
      <c r="Y708" s="226">
        <f t="shared" si="44"/>
        <v>0</v>
      </c>
      <c r="Z708" s="215">
        <f t="shared" si="45"/>
        <v>0</v>
      </c>
      <c r="AA708" s="215">
        <f t="shared" si="47"/>
        <v>76</v>
      </c>
    </row>
    <row r="709" spans="1:27" ht="35.25" customHeight="1" x14ac:dyDescent="0.25">
      <c r="A709" s="110" t="s">
        <v>135</v>
      </c>
      <c r="B709" s="264" t="s">
        <v>13066</v>
      </c>
      <c r="C709" s="112" t="s">
        <v>136</v>
      </c>
      <c r="D709" s="112" t="s">
        <v>116</v>
      </c>
      <c r="E709" s="223" t="s">
        <v>7915</v>
      </c>
      <c r="F709" s="113" t="s">
        <v>23</v>
      </c>
      <c r="G709" s="113" t="s">
        <v>137</v>
      </c>
      <c r="H709" s="113" t="s">
        <v>10173</v>
      </c>
      <c r="I709" s="179" t="s">
        <v>182</v>
      </c>
      <c r="J709" s="117" t="s">
        <v>156</v>
      </c>
      <c r="K709" s="116">
        <v>890</v>
      </c>
      <c r="L709" s="117"/>
      <c r="M709" s="116" t="s">
        <v>199</v>
      </c>
      <c r="N709" s="115" t="s">
        <v>670</v>
      </c>
      <c r="O709" s="115" t="s">
        <v>499</v>
      </c>
      <c r="P709" s="115" t="s">
        <v>9435</v>
      </c>
      <c r="Q709" s="119" t="s">
        <v>10647</v>
      </c>
      <c r="R709" s="119" t="s">
        <v>11114</v>
      </c>
      <c r="S709" s="120" t="s">
        <v>11114</v>
      </c>
      <c r="T709" s="115" t="s">
        <v>168</v>
      </c>
      <c r="U709" s="180"/>
      <c r="V709" s="180"/>
      <c r="W709" s="121" t="str">
        <f>VLOOKUP(TRIM(X709),X10:Y88,2,FALSE)</f>
        <v>Puneet</v>
      </c>
      <c r="X709" s="215" t="str">
        <f t="shared" si="46"/>
        <v>6.9</v>
      </c>
      <c r="Y709" s="226">
        <f t="shared" si="44"/>
        <v>0</v>
      </c>
      <c r="Z709" s="215">
        <f t="shared" si="45"/>
        <v>0</v>
      </c>
      <c r="AA709" s="215">
        <f t="shared" si="47"/>
        <v>17</v>
      </c>
    </row>
    <row r="710" spans="1:27" ht="35.25" customHeight="1" x14ac:dyDescent="0.25">
      <c r="A710" s="110" t="s">
        <v>135</v>
      </c>
      <c r="B710" s="264" t="s">
        <v>13403</v>
      </c>
      <c r="C710" s="112" t="s">
        <v>136</v>
      </c>
      <c r="D710" s="112" t="s">
        <v>116</v>
      </c>
      <c r="E710" s="223" t="s">
        <v>7916</v>
      </c>
      <c r="F710" s="113" t="s">
        <v>23</v>
      </c>
      <c r="G710" s="113" t="s">
        <v>137</v>
      </c>
      <c r="H710" s="113" t="s">
        <v>10174</v>
      </c>
      <c r="I710" s="179" t="s">
        <v>182</v>
      </c>
      <c r="J710" s="117" t="s">
        <v>166</v>
      </c>
      <c r="K710" s="116">
        <v>972</v>
      </c>
      <c r="L710" s="117"/>
      <c r="M710" s="116" t="s">
        <v>199</v>
      </c>
      <c r="N710" s="115" t="s">
        <v>9411</v>
      </c>
      <c r="O710" s="115" t="s">
        <v>499</v>
      </c>
      <c r="P710" s="115" t="s">
        <v>9435</v>
      </c>
      <c r="Q710" s="119" t="s">
        <v>10648</v>
      </c>
      <c r="R710" s="119" t="s">
        <v>11127</v>
      </c>
      <c r="S710" s="120" t="s">
        <v>11116</v>
      </c>
      <c r="T710" s="115" t="s">
        <v>168</v>
      </c>
      <c r="U710" s="180"/>
      <c r="V710" s="180"/>
      <c r="W710" s="121" t="str">
        <f>VLOOKUP(TRIM(X710),X10:Y88,2,FALSE)</f>
        <v>Puneet</v>
      </c>
      <c r="X710" s="215" t="str">
        <f t="shared" si="46"/>
        <v>6.9</v>
      </c>
      <c r="Y710" s="226">
        <f t="shared" si="44"/>
        <v>0</v>
      </c>
      <c r="Z710" s="215">
        <f t="shared" si="45"/>
        <v>0</v>
      </c>
      <c r="AA710" s="215">
        <f t="shared" si="47"/>
        <v>17</v>
      </c>
    </row>
    <row r="711" spans="1:27" ht="35.25" customHeight="1" x14ac:dyDescent="0.25">
      <c r="A711" s="110" t="s">
        <v>135</v>
      </c>
      <c r="B711" s="264" t="s">
        <v>13404</v>
      </c>
      <c r="C711" s="112" t="s">
        <v>136</v>
      </c>
      <c r="D711" s="112" t="s">
        <v>116</v>
      </c>
      <c r="E711" s="223" t="s">
        <v>7917</v>
      </c>
      <c r="F711" s="113" t="s">
        <v>23</v>
      </c>
      <c r="G711" s="113" t="s">
        <v>137</v>
      </c>
      <c r="H711" s="113" t="s">
        <v>10175</v>
      </c>
      <c r="I711" s="179" t="s">
        <v>169</v>
      </c>
      <c r="J711" s="117" t="s">
        <v>156</v>
      </c>
      <c r="K711" s="116">
        <v>891</v>
      </c>
      <c r="L711" s="117"/>
      <c r="M711" s="116" t="s">
        <v>199</v>
      </c>
      <c r="N711" s="115" t="s">
        <v>670</v>
      </c>
      <c r="O711" s="115" t="s">
        <v>499</v>
      </c>
      <c r="P711" s="115" t="s">
        <v>9435</v>
      </c>
      <c r="Q711" s="119" t="s">
        <v>10649</v>
      </c>
      <c r="R711" s="119" t="s">
        <v>11128</v>
      </c>
      <c r="S711" s="120" t="s">
        <v>165</v>
      </c>
      <c r="T711" s="115" t="s">
        <v>168</v>
      </c>
      <c r="U711" s="180"/>
      <c r="V711" s="180"/>
      <c r="W711" s="121" t="str">
        <f>VLOOKUP(TRIM(X711),X10:Y88,2,FALSE)</f>
        <v>Puneet</v>
      </c>
      <c r="X711" s="215" t="str">
        <f t="shared" si="46"/>
        <v>6.9</v>
      </c>
      <c r="Y711" s="226">
        <f t="shared" si="44"/>
        <v>0</v>
      </c>
      <c r="Z711" s="215">
        <f t="shared" si="45"/>
        <v>0</v>
      </c>
      <c r="AA711" s="215">
        <f t="shared" si="47"/>
        <v>17</v>
      </c>
    </row>
    <row r="712" spans="1:27" ht="37.15" customHeight="1" x14ac:dyDescent="0.25">
      <c r="A712" s="110" t="s">
        <v>135</v>
      </c>
      <c r="B712" s="264" t="s">
        <v>13133</v>
      </c>
      <c r="C712" s="112" t="s">
        <v>136</v>
      </c>
      <c r="D712" s="112" t="s">
        <v>116</v>
      </c>
      <c r="E712" s="223" t="s">
        <v>7918</v>
      </c>
      <c r="F712" s="113" t="s">
        <v>23</v>
      </c>
      <c r="G712" s="113" t="s">
        <v>137</v>
      </c>
      <c r="H712" s="113" t="s">
        <v>10176</v>
      </c>
      <c r="I712" s="179" t="s">
        <v>654</v>
      </c>
      <c r="J712" s="117" t="s">
        <v>166</v>
      </c>
      <c r="K712" s="116">
        <v>973</v>
      </c>
      <c r="L712" s="117"/>
      <c r="M712" s="116" t="s">
        <v>199</v>
      </c>
      <c r="N712" s="115" t="s">
        <v>9411</v>
      </c>
      <c r="O712" s="115" t="s">
        <v>499</v>
      </c>
      <c r="P712" s="115" t="s">
        <v>9435</v>
      </c>
      <c r="Q712" s="119" t="s">
        <v>10650</v>
      </c>
      <c r="R712" s="119" t="s">
        <v>11399</v>
      </c>
      <c r="S712" s="120" t="s">
        <v>11399</v>
      </c>
      <c r="T712" s="115" t="s">
        <v>168</v>
      </c>
      <c r="U712" s="180"/>
      <c r="V712" s="180"/>
      <c r="W712" s="121" t="str">
        <f>VLOOKUP(TRIM(X712),X10:Y88,2,FALSE)</f>
        <v>Puneet</v>
      </c>
      <c r="X712" s="215" t="str">
        <f t="shared" si="46"/>
        <v>6.9</v>
      </c>
      <c r="Y712" s="226">
        <f t="shared" si="44"/>
        <v>0</v>
      </c>
      <c r="Z712" s="215">
        <f t="shared" si="45"/>
        <v>0</v>
      </c>
      <c r="AA712" s="215">
        <f t="shared" si="47"/>
        <v>44</v>
      </c>
    </row>
    <row r="713" spans="1:27" ht="35.25" customHeight="1" x14ac:dyDescent="0.25">
      <c r="A713" s="110" t="s">
        <v>135</v>
      </c>
      <c r="B713" s="264" t="s">
        <v>13063</v>
      </c>
      <c r="C713" s="112" t="s">
        <v>136</v>
      </c>
      <c r="D713" s="112" t="s">
        <v>116</v>
      </c>
      <c r="E713" s="223" t="s">
        <v>7919</v>
      </c>
      <c r="F713" s="113" t="s">
        <v>23</v>
      </c>
      <c r="G713" s="113" t="s">
        <v>137</v>
      </c>
      <c r="H713" s="113" t="s">
        <v>10177</v>
      </c>
      <c r="I713" s="179" t="s">
        <v>169</v>
      </c>
      <c r="J713" s="115" t="s">
        <v>156</v>
      </c>
      <c r="K713" s="181">
        <v>892</v>
      </c>
      <c r="L713" s="115"/>
      <c r="M713" s="181" t="s">
        <v>199</v>
      </c>
      <c r="N713" s="115" t="s">
        <v>670</v>
      </c>
      <c r="O713" s="115" t="s">
        <v>499</v>
      </c>
      <c r="P713" s="115" t="s">
        <v>9435</v>
      </c>
      <c r="Q713" s="119" t="s">
        <v>10651</v>
      </c>
      <c r="R713" s="119" t="s">
        <v>429</v>
      </c>
      <c r="S713" s="123" t="s">
        <v>144</v>
      </c>
      <c r="T713" s="115" t="s">
        <v>168</v>
      </c>
      <c r="U713" s="180"/>
      <c r="V713" s="180"/>
      <c r="W713" s="121" t="str">
        <f>VLOOKUP(TRIM(X713),X10:Y88,2,FALSE)</f>
        <v>Puneet</v>
      </c>
      <c r="X713" s="215" t="str">
        <f t="shared" si="46"/>
        <v>6.9</v>
      </c>
      <c r="Y713" s="226">
        <f t="shared" si="44"/>
        <v>0</v>
      </c>
      <c r="Z713" s="215">
        <f t="shared" si="45"/>
        <v>0</v>
      </c>
      <c r="AA713" s="215">
        <f t="shared" si="47"/>
        <v>17</v>
      </c>
    </row>
    <row r="714" spans="1:27" ht="35.25" customHeight="1" x14ac:dyDescent="0.25">
      <c r="A714" s="110" t="s">
        <v>135</v>
      </c>
      <c r="B714" s="264" t="s">
        <v>13405</v>
      </c>
      <c r="C714" s="112" t="s">
        <v>136</v>
      </c>
      <c r="D714" s="112" t="s">
        <v>116</v>
      </c>
      <c r="E714" s="223" t="s">
        <v>7920</v>
      </c>
      <c r="F714" s="113" t="s">
        <v>23</v>
      </c>
      <c r="G714" s="113" t="s">
        <v>137</v>
      </c>
      <c r="H714" s="113" t="s">
        <v>10178</v>
      </c>
      <c r="I714" s="179" t="s">
        <v>10142</v>
      </c>
      <c r="J714" s="115" t="s">
        <v>156</v>
      </c>
      <c r="K714" s="181">
        <v>893</v>
      </c>
      <c r="L714" s="115"/>
      <c r="M714" s="181" t="s">
        <v>199</v>
      </c>
      <c r="N714" s="115" t="s">
        <v>670</v>
      </c>
      <c r="O714" s="115" t="s">
        <v>499</v>
      </c>
      <c r="P714" s="115" t="s">
        <v>9435</v>
      </c>
      <c r="Q714" s="119" t="s">
        <v>10652</v>
      </c>
      <c r="R714" s="119" t="s">
        <v>11223</v>
      </c>
      <c r="S714" s="120" t="s">
        <v>11124</v>
      </c>
      <c r="T714" s="115" t="s">
        <v>168</v>
      </c>
      <c r="U714" s="180"/>
      <c r="V714" s="180"/>
      <c r="W714" s="121" t="str">
        <f>VLOOKUP(TRIM(X714),X10:Y88,2,FALSE)</f>
        <v>Puneet</v>
      </c>
      <c r="X714" s="215" t="str">
        <f t="shared" si="46"/>
        <v>6.9</v>
      </c>
      <c r="Y714" s="226">
        <f t="shared" si="44"/>
        <v>0</v>
      </c>
      <c r="Z714" s="215">
        <f t="shared" si="45"/>
        <v>0</v>
      </c>
      <c r="AA714" s="215">
        <f t="shared" si="47"/>
        <v>56</v>
      </c>
    </row>
    <row r="715" spans="1:27" ht="35.25" customHeight="1" x14ac:dyDescent="0.25">
      <c r="A715" s="110" t="s">
        <v>135</v>
      </c>
      <c r="B715" s="264" t="s">
        <v>13406</v>
      </c>
      <c r="C715" s="112" t="s">
        <v>136</v>
      </c>
      <c r="D715" s="112" t="s">
        <v>116</v>
      </c>
      <c r="E715" s="223" t="s">
        <v>7921</v>
      </c>
      <c r="F715" s="113" t="s">
        <v>23</v>
      </c>
      <c r="G715" s="113" t="s">
        <v>137</v>
      </c>
      <c r="H715" s="113" t="s">
        <v>10179</v>
      </c>
      <c r="I715" s="179" t="s">
        <v>169</v>
      </c>
      <c r="J715" s="115" t="s">
        <v>166</v>
      </c>
      <c r="K715" s="181">
        <v>974</v>
      </c>
      <c r="L715" s="115"/>
      <c r="M715" s="181" t="s">
        <v>199</v>
      </c>
      <c r="N715" s="115" t="s">
        <v>9411</v>
      </c>
      <c r="O715" s="115" t="s">
        <v>499</v>
      </c>
      <c r="P715" s="115" t="s">
        <v>9435</v>
      </c>
      <c r="Q715" s="119" t="s">
        <v>10653</v>
      </c>
      <c r="R715" s="119" t="s">
        <v>11227</v>
      </c>
      <c r="S715" s="120" t="s">
        <v>11200</v>
      </c>
      <c r="T715" s="115" t="s">
        <v>168</v>
      </c>
      <c r="U715" s="180"/>
      <c r="V715" s="180"/>
      <c r="W715" s="121" t="str">
        <f>VLOOKUP(TRIM(X715),X10:Y88,2,FALSE)</f>
        <v>Puneet</v>
      </c>
      <c r="X715" s="215" t="str">
        <f t="shared" si="46"/>
        <v>6.9</v>
      </c>
      <c r="Y715" s="226">
        <f t="shared" si="44"/>
        <v>0</v>
      </c>
      <c r="Z715" s="215">
        <f t="shared" si="45"/>
        <v>0</v>
      </c>
      <c r="AA715" s="215">
        <f t="shared" si="47"/>
        <v>17</v>
      </c>
    </row>
    <row r="716" spans="1:27" ht="35.25" customHeight="1" x14ac:dyDescent="0.25">
      <c r="A716" s="110" t="s">
        <v>135</v>
      </c>
      <c r="B716" s="264" t="s">
        <v>13407</v>
      </c>
      <c r="C716" s="112" t="s">
        <v>136</v>
      </c>
      <c r="D716" s="112" t="s">
        <v>116</v>
      </c>
      <c r="E716" s="223" t="s">
        <v>7922</v>
      </c>
      <c r="F716" s="113" t="s">
        <v>23</v>
      </c>
      <c r="G716" s="113" t="s">
        <v>137</v>
      </c>
      <c r="H716" s="113" t="s">
        <v>10180</v>
      </c>
      <c r="I716" s="179" t="s">
        <v>169</v>
      </c>
      <c r="J716" s="117" t="s">
        <v>156</v>
      </c>
      <c r="K716" s="116">
        <v>894</v>
      </c>
      <c r="L716" s="117"/>
      <c r="M716" s="116" t="s">
        <v>199</v>
      </c>
      <c r="N716" s="115" t="s">
        <v>670</v>
      </c>
      <c r="O716" s="115" t="s">
        <v>499</v>
      </c>
      <c r="P716" s="115" t="s">
        <v>9435</v>
      </c>
      <c r="Q716" s="119" t="s">
        <v>10654</v>
      </c>
      <c r="R716" s="119" t="s">
        <v>11404</v>
      </c>
      <c r="S716" s="120" t="s">
        <v>11401</v>
      </c>
      <c r="T716" s="115" t="s">
        <v>168</v>
      </c>
      <c r="U716" s="180"/>
      <c r="V716" s="180"/>
      <c r="W716" s="121" t="str">
        <f>VLOOKUP(TRIM(X716),X10:Y88,2,FALSE)</f>
        <v>Puneet</v>
      </c>
      <c r="X716" s="215" t="str">
        <f t="shared" si="46"/>
        <v>6.9</v>
      </c>
      <c r="Y716" s="226">
        <f t="shared" si="44"/>
        <v>0</v>
      </c>
      <c r="Z716" s="215">
        <f t="shared" si="45"/>
        <v>0</v>
      </c>
      <c r="AA716" s="215">
        <f t="shared" si="47"/>
        <v>17</v>
      </c>
    </row>
    <row r="717" spans="1:27" ht="35.25" customHeight="1" x14ac:dyDescent="0.25">
      <c r="A717" s="110" t="s">
        <v>135</v>
      </c>
      <c r="B717" s="264" t="s">
        <v>13408</v>
      </c>
      <c r="C717" s="112" t="s">
        <v>136</v>
      </c>
      <c r="D717" s="112" t="s">
        <v>116</v>
      </c>
      <c r="E717" s="223" t="s">
        <v>7923</v>
      </c>
      <c r="F717" s="113" t="s">
        <v>23</v>
      </c>
      <c r="G717" s="113" t="s">
        <v>137</v>
      </c>
      <c r="H717" s="113" t="s">
        <v>10181</v>
      </c>
      <c r="I717" s="179" t="s">
        <v>169</v>
      </c>
      <c r="J717" s="117" t="s">
        <v>156</v>
      </c>
      <c r="K717" s="116">
        <v>895</v>
      </c>
      <c r="L717" s="117"/>
      <c r="M717" s="116" t="s">
        <v>199</v>
      </c>
      <c r="N717" s="115" t="s">
        <v>670</v>
      </c>
      <c r="O717" s="115" t="s">
        <v>499</v>
      </c>
      <c r="P717" s="115" t="s">
        <v>9435</v>
      </c>
      <c r="Q717" s="119" t="s">
        <v>10655</v>
      </c>
      <c r="R717" s="119" t="s">
        <v>11220</v>
      </c>
      <c r="S717" s="120" t="s">
        <v>11220</v>
      </c>
      <c r="T717" s="115" t="s">
        <v>168</v>
      </c>
      <c r="U717" s="180"/>
      <c r="V717" s="180"/>
      <c r="W717" s="121" t="str">
        <f>VLOOKUP(TRIM(X717),X10:Y88,2,FALSE)</f>
        <v>Puneet</v>
      </c>
      <c r="X717" s="215" t="str">
        <f t="shared" si="46"/>
        <v>6.9</v>
      </c>
      <c r="Y717" s="226">
        <f t="shared" si="44"/>
        <v>0</v>
      </c>
      <c r="Z717" s="215">
        <f t="shared" si="45"/>
        <v>0</v>
      </c>
      <c r="AA717" s="215">
        <f t="shared" si="47"/>
        <v>17</v>
      </c>
    </row>
    <row r="718" spans="1:27" ht="35.25" customHeight="1" x14ac:dyDescent="0.25">
      <c r="A718" s="110" t="s">
        <v>135</v>
      </c>
      <c r="B718" s="264" t="s">
        <v>13128</v>
      </c>
      <c r="C718" s="112" t="s">
        <v>136</v>
      </c>
      <c r="D718" s="112" t="s">
        <v>116</v>
      </c>
      <c r="E718" s="223" t="s">
        <v>7924</v>
      </c>
      <c r="F718" s="113" t="s">
        <v>23</v>
      </c>
      <c r="G718" s="113" t="s">
        <v>137</v>
      </c>
      <c r="H718" s="113" t="s">
        <v>10182</v>
      </c>
      <c r="I718" s="179" t="s">
        <v>175</v>
      </c>
      <c r="J718" s="115" t="s">
        <v>166</v>
      </c>
      <c r="K718" s="181">
        <v>975</v>
      </c>
      <c r="L718" s="115"/>
      <c r="M718" s="181" t="s">
        <v>199</v>
      </c>
      <c r="N718" s="115" t="s">
        <v>9411</v>
      </c>
      <c r="O718" s="115" t="s">
        <v>499</v>
      </c>
      <c r="P718" s="115" t="s">
        <v>9435</v>
      </c>
      <c r="Q718" s="119" t="s">
        <v>10656</v>
      </c>
      <c r="R718" s="119" t="s">
        <v>11385</v>
      </c>
      <c r="S718" s="120" t="s">
        <v>11385</v>
      </c>
      <c r="T718" s="115" t="s">
        <v>168</v>
      </c>
      <c r="U718" s="180"/>
      <c r="V718" s="180"/>
      <c r="W718" s="121" t="str">
        <f>VLOOKUP(TRIM(X718),X10:Y88,2,FALSE)</f>
        <v>Puneet</v>
      </c>
      <c r="X718" s="215" t="str">
        <f t="shared" si="46"/>
        <v>6.9</v>
      </c>
      <c r="Y718" s="226">
        <f t="shared" si="44"/>
        <v>0</v>
      </c>
      <c r="Z718" s="215">
        <f t="shared" si="45"/>
        <v>0</v>
      </c>
      <c r="AA718" s="215">
        <f t="shared" si="47"/>
        <v>6</v>
      </c>
    </row>
    <row r="719" spans="1:27" ht="35.25" customHeight="1" x14ac:dyDescent="0.25">
      <c r="A719" s="110" t="s">
        <v>135</v>
      </c>
      <c r="B719" s="264" t="s">
        <v>13129</v>
      </c>
      <c r="C719" s="112" t="s">
        <v>136</v>
      </c>
      <c r="D719" s="112" t="s">
        <v>116</v>
      </c>
      <c r="E719" s="223" t="s">
        <v>7925</v>
      </c>
      <c r="F719" s="113" t="s">
        <v>23</v>
      </c>
      <c r="G719" s="113" t="s">
        <v>137</v>
      </c>
      <c r="H719" s="113" t="s">
        <v>10183</v>
      </c>
      <c r="I719" s="179" t="s">
        <v>10143</v>
      </c>
      <c r="J719" s="115" t="s">
        <v>156</v>
      </c>
      <c r="K719" s="181">
        <v>896</v>
      </c>
      <c r="L719" s="115"/>
      <c r="M719" s="181" t="s">
        <v>199</v>
      </c>
      <c r="N719" s="115" t="s">
        <v>670</v>
      </c>
      <c r="O719" s="115" t="s">
        <v>499</v>
      </c>
      <c r="P719" s="115" t="s">
        <v>9435</v>
      </c>
      <c r="Q719" s="119" t="s">
        <v>10657</v>
      </c>
      <c r="R719" s="119" t="s">
        <v>11387</v>
      </c>
      <c r="S719" s="120" t="s">
        <v>11387</v>
      </c>
      <c r="T719" s="115" t="s">
        <v>168</v>
      </c>
      <c r="U719" s="180"/>
      <c r="V719" s="180"/>
      <c r="W719" s="121" t="str">
        <f>VLOOKUP(TRIM(X719),X10:Y88,2,FALSE)</f>
        <v>Puneet</v>
      </c>
      <c r="X719" s="215" t="str">
        <f t="shared" si="46"/>
        <v>6.9</v>
      </c>
      <c r="Y719" s="226">
        <f t="shared" si="44"/>
        <v>0</v>
      </c>
      <c r="Z719" s="215">
        <f t="shared" si="45"/>
        <v>0</v>
      </c>
      <c r="AA719" s="215">
        <f t="shared" si="47"/>
        <v>31</v>
      </c>
    </row>
    <row r="720" spans="1:27" ht="35.25" customHeight="1" x14ac:dyDescent="0.25">
      <c r="A720" s="110" t="s">
        <v>135</v>
      </c>
      <c r="B720" s="264" t="s">
        <v>13130</v>
      </c>
      <c r="C720" s="112" t="s">
        <v>136</v>
      </c>
      <c r="D720" s="112" t="s">
        <v>116</v>
      </c>
      <c r="E720" s="223" t="s">
        <v>7926</v>
      </c>
      <c r="F720" s="113" t="s">
        <v>23</v>
      </c>
      <c r="G720" s="113" t="s">
        <v>137</v>
      </c>
      <c r="H720" s="113" t="s">
        <v>10184</v>
      </c>
      <c r="I720" s="179" t="s">
        <v>3397</v>
      </c>
      <c r="J720" s="117" t="s">
        <v>166</v>
      </c>
      <c r="K720" s="116">
        <v>976</v>
      </c>
      <c r="L720" s="117"/>
      <c r="M720" s="116" t="s">
        <v>199</v>
      </c>
      <c r="N720" s="115" t="s">
        <v>9411</v>
      </c>
      <c r="O720" s="115" t="s">
        <v>499</v>
      </c>
      <c r="P720" s="115" t="s">
        <v>9435</v>
      </c>
      <c r="Q720" s="119" t="s">
        <v>10658</v>
      </c>
      <c r="R720" s="119" t="s">
        <v>11389</v>
      </c>
      <c r="S720" s="120" t="s">
        <v>11389</v>
      </c>
      <c r="T720" s="115" t="s">
        <v>168</v>
      </c>
      <c r="U720" s="180"/>
      <c r="V720" s="180"/>
      <c r="W720" s="121" t="str">
        <f>VLOOKUP(TRIM(X720),X10:Y88,2,FALSE)</f>
        <v>Puneet</v>
      </c>
      <c r="X720" s="215" t="str">
        <f t="shared" si="46"/>
        <v>6.9</v>
      </c>
      <c r="Y720" s="226">
        <f t="shared" si="44"/>
        <v>0</v>
      </c>
      <c r="Z720" s="215">
        <f t="shared" si="45"/>
        <v>0</v>
      </c>
      <c r="AA720" s="215">
        <f t="shared" si="47"/>
        <v>23</v>
      </c>
    </row>
    <row r="721" spans="1:27" ht="37.15" customHeight="1" x14ac:dyDescent="0.25">
      <c r="A721" s="110" t="s">
        <v>135</v>
      </c>
      <c r="B721" s="264"/>
      <c r="C721" s="112" t="s">
        <v>136</v>
      </c>
      <c r="D721" s="112" t="s">
        <v>120</v>
      </c>
      <c r="E721" s="223" t="s">
        <v>7927</v>
      </c>
      <c r="F721" s="113" t="s">
        <v>267</v>
      </c>
      <c r="G721" s="113" t="s">
        <v>137</v>
      </c>
      <c r="H721" s="113" t="s">
        <v>10154</v>
      </c>
      <c r="I721" s="179" t="s">
        <v>10144</v>
      </c>
      <c r="J721" s="117"/>
      <c r="K721" s="116"/>
      <c r="L721" s="117"/>
      <c r="M721" s="116"/>
      <c r="N721" s="115"/>
      <c r="O721" s="115"/>
      <c r="P721" s="115"/>
      <c r="Q721" s="119" t="s">
        <v>10155</v>
      </c>
      <c r="R721" s="119" t="s">
        <v>10727</v>
      </c>
      <c r="S721" s="120" t="s">
        <v>10728</v>
      </c>
      <c r="T721" s="115" t="s">
        <v>168</v>
      </c>
      <c r="U721" s="180"/>
      <c r="V721" s="180"/>
      <c r="W721" s="121" t="str">
        <f>VLOOKUP(TRIM(X721),X10:Y88,2,FALSE)</f>
        <v>Frank</v>
      </c>
      <c r="X721" s="215" t="str">
        <f t="shared" si="46"/>
        <v>7.1</v>
      </c>
      <c r="Y721" s="226">
        <f t="shared" si="44"/>
        <v>0</v>
      </c>
      <c r="Z721" s="215">
        <f t="shared" si="45"/>
        <v>0</v>
      </c>
      <c r="AA721" s="215">
        <f t="shared" si="47"/>
        <v>118</v>
      </c>
    </row>
    <row r="722" spans="1:27" ht="35.25" customHeight="1" x14ac:dyDescent="0.25">
      <c r="A722" s="110" t="s">
        <v>135</v>
      </c>
      <c r="B722" s="264"/>
      <c r="C722" s="112" t="s">
        <v>136</v>
      </c>
      <c r="D722" s="112" t="s">
        <v>113</v>
      </c>
      <c r="E722" s="223" t="s">
        <v>7928</v>
      </c>
      <c r="F722" s="113" t="s">
        <v>154</v>
      </c>
      <c r="G722" s="113" t="s">
        <v>137</v>
      </c>
      <c r="H722" s="113" t="s">
        <v>10156</v>
      </c>
      <c r="I722" s="179" t="s">
        <v>169</v>
      </c>
      <c r="J722" s="117"/>
      <c r="K722" s="116"/>
      <c r="L722" s="117"/>
      <c r="M722" s="116"/>
      <c r="N722" s="115"/>
      <c r="O722" s="115" t="s">
        <v>499</v>
      </c>
      <c r="P722" s="115" t="s">
        <v>476</v>
      </c>
      <c r="Q722" s="119" t="s">
        <v>10157</v>
      </c>
      <c r="R722" s="119" t="s">
        <v>172</v>
      </c>
      <c r="S722" s="129" t="s">
        <v>172</v>
      </c>
      <c r="T722" s="115" t="s">
        <v>168</v>
      </c>
      <c r="U722" s="180"/>
      <c r="V722" s="180"/>
      <c r="W722" s="121" t="str">
        <f>VLOOKUP(TRIM(X722),X10:Y88,2,FALSE)</f>
        <v>LaeYoung</v>
      </c>
      <c r="X722" s="215" t="str">
        <f t="shared" si="46"/>
        <v>6.6</v>
      </c>
      <c r="Y722" s="226">
        <f t="shared" ref="Y722:Y785" si="48">IF(F722="CR", IF(S722="Approved", 1, IF(S722="Block approved", 1, 0)),0)</f>
        <v>0</v>
      </c>
      <c r="Z722" s="215">
        <f t="shared" ref="Z722:Z785" si="49">IF(F722="P-CR", IF(S722="Approved", 1, IF(S722="Block approved", 1, 0)),0)</f>
        <v>0</v>
      </c>
      <c r="AA722" s="215">
        <f t="shared" si="47"/>
        <v>17</v>
      </c>
    </row>
    <row r="723" spans="1:27" ht="35.25" customHeight="1" x14ac:dyDescent="0.25">
      <c r="A723" s="110" t="s">
        <v>135</v>
      </c>
      <c r="B723" s="264" t="s">
        <v>13522</v>
      </c>
      <c r="C723" s="112" t="s">
        <v>136</v>
      </c>
      <c r="D723" s="112" t="s">
        <v>113</v>
      </c>
      <c r="E723" s="223" t="s">
        <v>7929</v>
      </c>
      <c r="F723" s="113" t="s">
        <v>19</v>
      </c>
      <c r="G723" s="113" t="s">
        <v>137</v>
      </c>
      <c r="H723" s="113" t="s">
        <v>10158</v>
      </c>
      <c r="I723" s="179" t="s">
        <v>175</v>
      </c>
      <c r="J723" s="117"/>
      <c r="K723" s="116"/>
      <c r="L723" s="117"/>
      <c r="M723" s="116"/>
      <c r="N723" s="115"/>
      <c r="O723" s="115" t="s">
        <v>499</v>
      </c>
      <c r="P723" s="115" t="s">
        <v>476</v>
      </c>
      <c r="Q723" s="119" t="s">
        <v>10159</v>
      </c>
      <c r="R723" s="119" t="s">
        <v>12907</v>
      </c>
      <c r="S723" s="129" t="s">
        <v>172</v>
      </c>
      <c r="T723" s="115" t="s">
        <v>168</v>
      </c>
      <c r="U723" s="180"/>
      <c r="V723" s="180"/>
      <c r="W723" s="121" t="str">
        <f>VLOOKUP(TRIM(X723),X10:Y88,2,FALSE)</f>
        <v>LaeYoung</v>
      </c>
      <c r="X723" s="215" t="str">
        <f t="shared" si="46"/>
        <v>6.6</v>
      </c>
      <c r="Y723" s="226">
        <f t="shared" si="48"/>
        <v>0</v>
      </c>
      <c r="Z723" s="215">
        <f t="shared" si="49"/>
        <v>0</v>
      </c>
      <c r="AA723" s="215">
        <f t="shared" si="47"/>
        <v>6</v>
      </c>
    </row>
    <row r="724" spans="1:27" ht="37.15" customHeight="1" x14ac:dyDescent="0.25">
      <c r="A724" s="110" t="s">
        <v>135</v>
      </c>
      <c r="B724" s="264"/>
      <c r="C724" s="112" t="s">
        <v>136</v>
      </c>
      <c r="D724" s="112" t="s">
        <v>113</v>
      </c>
      <c r="E724" s="223" t="s">
        <v>7930</v>
      </c>
      <c r="F724" s="113" t="s">
        <v>20</v>
      </c>
      <c r="G724" s="113" t="s">
        <v>137</v>
      </c>
      <c r="H724" s="113" t="s">
        <v>10185</v>
      </c>
      <c r="I724" s="179" t="s">
        <v>10283</v>
      </c>
      <c r="J724" s="117" t="s">
        <v>475</v>
      </c>
      <c r="K724" s="116"/>
      <c r="L724" s="117"/>
      <c r="M724" s="116"/>
      <c r="N724" s="115" t="s">
        <v>472</v>
      </c>
      <c r="O724" s="115" t="s">
        <v>499</v>
      </c>
      <c r="P724" s="115" t="s">
        <v>476</v>
      </c>
      <c r="Q724" s="119" t="s">
        <v>10659</v>
      </c>
      <c r="R724" s="119" t="s">
        <v>11001</v>
      </c>
      <c r="S724" s="120" t="s">
        <v>11001</v>
      </c>
      <c r="T724" s="115" t="s">
        <v>168</v>
      </c>
      <c r="U724" s="180"/>
      <c r="V724" s="180"/>
      <c r="W724" s="121" t="str">
        <f>VLOOKUP(TRIM(X724),X10:Y88,2,FALSE)</f>
        <v>LaeYoung</v>
      </c>
      <c r="X724" s="215" t="str">
        <f t="shared" si="46"/>
        <v>6.6</v>
      </c>
      <c r="Y724" s="226">
        <f t="shared" si="48"/>
        <v>0</v>
      </c>
      <c r="Z724" s="215">
        <f t="shared" si="49"/>
        <v>0</v>
      </c>
      <c r="AA724" s="215">
        <f t="shared" si="47"/>
        <v>62</v>
      </c>
    </row>
    <row r="725" spans="1:27" ht="35.25" customHeight="1" x14ac:dyDescent="0.25">
      <c r="A725" s="110" t="s">
        <v>135</v>
      </c>
      <c r="B725" s="264"/>
      <c r="C725" s="112" t="s">
        <v>136</v>
      </c>
      <c r="D725" s="112" t="s">
        <v>113</v>
      </c>
      <c r="E725" s="223" t="s">
        <v>7931</v>
      </c>
      <c r="F725" s="113" t="s">
        <v>20</v>
      </c>
      <c r="G725" s="113" t="s">
        <v>137</v>
      </c>
      <c r="H725" s="113" t="s">
        <v>10186</v>
      </c>
      <c r="I725" s="179" t="s">
        <v>10283</v>
      </c>
      <c r="J725" s="117" t="s">
        <v>475</v>
      </c>
      <c r="K725" s="116"/>
      <c r="L725" s="117"/>
      <c r="M725" s="116"/>
      <c r="N725" s="115" t="s">
        <v>472</v>
      </c>
      <c r="O725" s="115" t="s">
        <v>499</v>
      </c>
      <c r="P725" s="115" t="s">
        <v>476</v>
      </c>
      <c r="Q725" s="119" t="s">
        <v>10660</v>
      </c>
      <c r="R725" s="119" t="s">
        <v>172</v>
      </c>
      <c r="S725" s="129" t="s">
        <v>172</v>
      </c>
      <c r="T725" s="115" t="s">
        <v>168</v>
      </c>
      <c r="U725" s="180"/>
      <c r="V725" s="180"/>
      <c r="W725" s="121" t="str">
        <f>VLOOKUP(TRIM(X725),X10:Y88,2,FALSE)</f>
        <v>LaeYoung</v>
      </c>
      <c r="X725" s="215" t="str">
        <f t="shared" si="46"/>
        <v>6.6</v>
      </c>
      <c r="Y725" s="226">
        <f t="shared" si="48"/>
        <v>0</v>
      </c>
      <c r="Z725" s="215">
        <f t="shared" si="49"/>
        <v>0</v>
      </c>
      <c r="AA725" s="215">
        <f t="shared" si="47"/>
        <v>62</v>
      </c>
    </row>
    <row r="726" spans="1:27" ht="37.15" customHeight="1" x14ac:dyDescent="0.25">
      <c r="A726" s="110" t="s">
        <v>135</v>
      </c>
      <c r="B726" s="264"/>
      <c r="C726" s="112" t="s">
        <v>136</v>
      </c>
      <c r="D726" s="112" t="s">
        <v>113</v>
      </c>
      <c r="E726" s="223" t="s">
        <v>7932</v>
      </c>
      <c r="F726" s="113" t="s">
        <v>20</v>
      </c>
      <c r="G726" s="113" t="s">
        <v>137</v>
      </c>
      <c r="H726" s="113" t="s">
        <v>10187</v>
      </c>
      <c r="I726" s="179" t="s">
        <v>4176</v>
      </c>
      <c r="J726" s="117" t="s">
        <v>475</v>
      </c>
      <c r="K726" s="116"/>
      <c r="L726" s="117"/>
      <c r="M726" s="116"/>
      <c r="N726" s="115" t="s">
        <v>472</v>
      </c>
      <c r="O726" s="115" t="s">
        <v>499</v>
      </c>
      <c r="P726" s="115" t="s">
        <v>476</v>
      </c>
      <c r="Q726" s="119" t="s">
        <v>10661</v>
      </c>
      <c r="R726" s="119" t="s">
        <v>152</v>
      </c>
      <c r="S726" s="120" t="s">
        <v>151</v>
      </c>
      <c r="T726" s="115" t="s">
        <v>168</v>
      </c>
      <c r="U726" s="180"/>
      <c r="V726" s="180"/>
      <c r="W726" s="121" t="str">
        <f>VLOOKUP(TRIM(X726),X10:Y88,2,FALSE)</f>
        <v>LaeYoung</v>
      </c>
      <c r="X726" s="215" t="str">
        <f t="shared" si="46"/>
        <v>6.6</v>
      </c>
      <c r="Y726" s="226">
        <f t="shared" si="48"/>
        <v>0</v>
      </c>
      <c r="Z726" s="215">
        <f t="shared" si="49"/>
        <v>0</v>
      </c>
      <c r="AA726" s="215">
        <f t="shared" si="47"/>
        <v>85</v>
      </c>
    </row>
    <row r="727" spans="1:27" ht="35.25" customHeight="1" x14ac:dyDescent="0.25">
      <c r="A727" s="110" t="s">
        <v>135</v>
      </c>
      <c r="B727" s="264"/>
      <c r="C727" s="112" t="s">
        <v>136</v>
      </c>
      <c r="D727" s="112" t="s">
        <v>113</v>
      </c>
      <c r="E727" s="223" t="s">
        <v>7933</v>
      </c>
      <c r="F727" s="113" t="s">
        <v>20</v>
      </c>
      <c r="G727" s="113" t="s">
        <v>137</v>
      </c>
      <c r="H727" s="113" t="s">
        <v>10188</v>
      </c>
      <c r="I727" s="179" t="s">
        <v>4176</v>
      </c>
      <c r="J727" s="117" t="s">
        <v>475</v>
      </c>
      <c r="K727" s="116"/>
      <c r="L727" s="117"/>
      <c r="M727" s="116"/>
      <c r="N727" s="115" t="s">
        <v>472</v>
      </c>
      <c r="O727" s="115" t="s">
        <v>499</v>
      </c>
      <c r="P727" s="115" t="s">
        <v>476</v>
      </c>
      <c r="Q727" s="119" t="s">
        <v>10662</v>
      </c>
      <c r="R727" s="119" t="s">
        <v>429</v>
      </c>
      <c r="S727" s="123" t="s">
        <v>144</v>
      </c>
      <c r="T727" s="115" t="s">
        <v>168</v>
      </c>
      <c r="U727" s="180"/>
      <c r="V727" s="180"/>
      <c r="W727" s="121" t="str">
        <f>VLOOKUP(TRIM(X727),X10:Y88,2,FALSE)</f>
        <v>LaeYoung</v>
      </c>
      <c r="X727" s="215" t="str">
        <f t="shared" si="46"/>
        <v>6.6</v>
      </c>
      <c r="Y727" s="226">
        <f t="shared" si="48"/>
        <v>0</v>
      </c>
      <c r="Z727" s="215">
        <f t="shared" si="49"/>
        <v>0</v>
      </c>
      <c r="AA727" s="215">
        <f t="shared" si="47"/>
        <v>85</v>
      </c>
    </row>
    <row r="728" spans="1:27" ht="37.15" customHeight="1" x14ac:dyDescent="0.25">
      <c r="A728" s="110" t="s">
        <v>135</v>
      </c>
      <c r="B728" s="264" t="s">
        <v>13557</v>
      </c>
      <c r="C728" s="112" t="s">
        <v>136</v>
      </c>
      <c r="D728" s="112" t="s">
        <v>113</v>
      </c>
      <c r="E728" s="223" t="s">
        <v>7934</v>
      </c>
      <c r="F728" s="113" t="s">
        <v>19</v>
      </c>
      <c r="G728" s="113" t="s">
        <v>137</v>
      </c>
      <c r="H728" s="113" t="s">
        <v>10160</v>
      </c>
      <c r="I728" s="179" t="s">
        <v>175</v>
      </c>
      <c r="J728" s="117"/>
      <c r="K728" s="116"/>
      <c r="L728" s="117"/>
      <c r="M728" s="116"/>
      <c r="N728" s="115"/>
      <c r="O728" s="115" t="s">
        <v>499</v>
      </c>
      <c r="P728" s="115" t="s">
        <v>476</v>
      </c>
      <c r="Q728" s="119" t="s">
        <v>12892</v>
      </c>
      <c r="R728" s="119" t="s">
        <v>12908</v>
      </c>
      <c r="S728" s="129" t="s">
        <v>172</v>
      </c>
      <c r="T728" s="115" t="s">
        <v>168</v>
      </c>
      <c r="U728" s="180"/>
      <c r="V728" s="180"/>
      <c r="W728" s="121" t="str">
        <f>VLOOKUP(TRIM(X728),X10:Y88,2,FALSE)</f>
        <v>LaeYoung</v>
      </c>
      <c r="X728" s="215" t="str">
        <f t="shared" si="46"/>
        <v>6.6</v>
      </c>
      <c r="Y728" s="226">
        <f t="shared" si="48"/>
        <v>0</v>
      </c>
      <c r="Z728" s="215">
        <f t="shared" si="49"/>
        <v>0</v>
      </c>
      <c r="AA728" s="215">
        <f t="shared" si="47"/>
        <v>6</v>
      </c>
    </row>
    <row r="729" spans="1:27" ht="35.25" customHeight="1" x14ac:dyDescent="0.25">
      <c r="A729" s="110" t="s">
        <v>135</v>
      </c>
      <c r="B729" s="264"/>
      <c r="C729" s="112" t="s">
        <v>136</v>
      </c>
      <c r="D729" s="112" t="s">
        <v>113</v>
      </c>
      <c r="E729" s="223" t="s">
        <v>7935</v>
      </c>
      <c r="F729" s="113" t="s">
        <v>20</v>
      </c>
      <c r="G729" s="113" t="s">
        <v>137</v>
      </c>
      <c r="H729" s="113" t="s">
        <v>10189</v>
      </c>
      <c r="I729" s="179" t="s">
        <v>10145</v>
      </c>
      <c r="J729" s="117" t="s">
        <v>9432</v>
      </c>
      <c r="K729" s="116"/>
      <c r="L729" s="117"/>
      <c r="M729" s="116"/>
      <c r="N729" s="115" t="s">
        <v>9433</v>
      </c>
      <c r="O729" s="115" t="s">
        <v>499</v>
      </c>
      <c r="P729" s="115" t="s">
        <v>9326</v>
      </c>
      <c r="Q729" s="119" t="s">
        <v>10663</v>
      </c>
      <c r="R729" s="119" t="s">
        <v>172</v>
      </c>
      <c r="S729" s="129" t="s">
        <v>172</v>
      </c>
      <c r="T729" s="115" t="s">
        <v>168</v>
      </c>
      <c r="U729" s="180"/>
      <c r="V729" s="180"/>
      <c r="W729" s="121" t="str">
        <f>VLOOKUP(TRIM(X729),X10:Y88,2,FALSE)</f>
        <v>LaeYoung</v>
      </c>
      <c r="X729" s="215" t="str">
        <f t="shared" ref="X729:X792" si="50">IF(ISNONTEXT(D729),"" &amp; D729 &amp;"",T(D729))</f>
        <v>6.6</v>
      </c>
      <c r="Y729" s="226">
        <f t="shared" si="48"/>
        <v>0</v>
      </c>
      <c r="Z729" s="215">
        <f t="shared" si="49"/>
        <v>0</v>
      </c>
      <c r="AA729" s="215">
        <f t="shared" ref="AA729:AA792" si="51">LEN(I729)</f>
        <v>45</v>
      </c>
    </row>
    <row r="730" spans="1:27" ht="35.25" customHeight="1" x14ac:dyDescent="0.25">
      <c r="A730" s="110" t="s">
        <v>135</v>
      </c>
      <c r="B730" s="264"/>
      <c r="C730" s="112" t="s">
        <v>136</v>
      </c>
      <c r="D730" s="112" t="s">
        <v>113</v>
      </c>
      <c r="E730" s="223" t="s">
        <v>7936</v>
      </c>
      <c r="F730" s="113" t="s">
        <v>20</v>
      </c>
      <c r="G730" s="113" t="s">
        <v>137</v>
      </c>
      <c r="H730" s="113" t="s">
        <v>10190</v>
      </c>
      <c r="I730" s="179" t="s">
        <v>169</v>
      </c>
      <c r="J730" s="115" t="s">
        <v>9432</v>
      </c>
      <c r="K730" s="181"/>
      <c r="L730" s="115"/>
      <c r="M730" s="181"/>
      <c r="N730" s="115" t="s">
        <v>9433</v>
      </c>
      <c r="O730" s="115" t="s">
        <v>499</v>
      </c>
      <c r="P730" s="115" t="s">
        <v>9326</v>
      </c>
      <c r="Q730" s="119" t="s">
        <v>10664</v>
      </c>
      <c r="R730" s="119" t="s">
        <v>11333</v>
      </c>
      <c r="S730" s="120" t="s">
        <v>11333</v>
      </c>
      <c r="T730" s="115" t="s">
        <v>168</v>
      </c>
      <c r="U730" s="180"/>
      <c r="V730" s="180"/>
      <c r="W730" s="121" t="str">
        <f>VLOOKUP(TRIM(X730),X10:Y88,2,FALSE)</f>
        <v>LaeYoung</v>
      </c>
      <c r="X730" s="215" t="str">
        <f t="shared" si="50"/>
        <v>6.6</v>
      </c>
      <c r="Y730" s="226">
        <f t="shared" si="48"/>
        <v>0</v>
      </c>
      <c r="Z730" s="215">
        <f t="shared" si="49"/>
        <v>0</v>
      </c>
      <c r="AA730" s="215">
        <f t="shared" si="51"/>
        <v>17</v>
      </c>
    </row>
    <row r="731" spans="1:27" ht="37.15" customHeight="1" x14ac:dyDescent="0.25">
      <c r="A731" s="110" t="s">
        <v>135</v>
      </c>
      <c r="B731" s="264"/>
      <c r="C731" s="112" t="s">
        <v>136</v>
      </c>
      <c r="D731" s="112" t="s">
        <v>113</v>
      </c>
      <c r="E731" s="223" t="s">
        <v>7937</v>
      </c>
      <c r="F731" s="113" t="s">
        <v>20</v>
      </c>
      <c r="G731" s="113" t="s">
        <v>137</v>
      </c>
      <c r="H731" s="113" t="s">
        <v>10191</v>
      </c>
      <c r="I731" s="179" t="s">
        <v>169</v>
      </c>
      <c r="J731" s="117" t="s">
        <v>9432</v>
      </c>
      <c r="K731" s="116"/>
      <c r="L731" s="117"/>
      <c r="M731" s="116"/>
      <c r="N731" s="115" t="s">
        <v>9433</v>
      </c>
      <c r="O731" s="115" t="s">
        <v>499</v>
      </c>
      <c r="P731" s="115" t="s">
        <v>9326</v>
      </c>
      <c r="Q731" s="119" t="s">
        <v>10161</v>
      </c>
      <c r="R731" s="119" t="s">
        <v>11654</v>
      </c>
      <c r="S731" s="120" t="s">
        <v>11654</v>
      </c>
      <c r="T731" s="115" t="s">
        <v>168</v>
      </c>
      <c r="U731" s="180"/>
      <c r="V731" s="180"/>
      <c r="W731" s="121" t="str">
        <f>VLOOKUP(TRIM(X731),X10:Y88,2,FALSE)</f>
        <v>LaeYoung</v>
      </c>
      <c r="X731" s="215" t="str">
        <f t="shared" si="50"/>
        <v>6.6</v>
      </c>
      <c r="Y731" s="226">
        <f t="shared" si="48"/>
        <v>0</v>
      </c>
      <c r="Z731" s="215">
        <f t="shared" si="49"/>
        <v>0</v>
      </c>
      <c r="AA731" s="215">
        <f t="shared" si="51"/>
        <v>17</v>
      </c>
    </row>
    <row r="732" spans="1:27" ht="35.25" customHeight="1" x14ac:dyDescent="0.25">
      <c r="A732" s="110" t="s">
        <v>135</v>
      </c>
      <c r="B732" s="264"/>
      <c r="C732" s="112" t="s">
        <v>136</v>
      </c>
      <c r="D732" s="112" t="s">
        <v>113</v>
      </c>
      <c r="E732" s="223" t="s">
        <v>7938</v>
      </c>
      <c r="F732" s="113" t="s">
        <v>20</v>
      </c>
      <c r="G732" s="113" t="s">
        <v>137</v>
      </c>
      <c r="H732" s="113" t="s">
        <v>10192</v>
      </c>
      <c r="I732" s="179" t="s">
        <v>169</v>
      </c>
      <c r="J732" s="117" t="s">
        <v>9432</v>
      </c>
      <c r="K732" s="116"/>
      <c r="L732" s="117"/>
      <c r="M732" s="116"/>
      <c r="N732" s="115" t="s">
        <v>9433</v>
      </c>
      <c r="O732" s="115" t="s">
        <v>499</v>
      </c>
      <c r="P732" s="115" t="s">
        <v>9326</v>
      </c>
      <c r="Q732" s="119" t="s">
        <v>10665</v>
      </c>
      <c r="R732" s="119" t="s">
        <v>11331</v>
      </c>
      <c r="S732" s="120" t="s">
        <v>11331</v>
      </c>
      <c r="T732" s="115" t="s">
        <v>168</v>
      </c>
      <c r="U732" s="180"/>
      <c r="V732" s="180"/>
      <c r="W732" s="121" t="str">
        <f>VLOOKUP(TRIM(X732),X10:Y88,2,FALSE)</f>
        <v>LaeYoung</v>
      </c>
      <c r="X732" s="215" t="str">
        <f t="shared" si="50"/>
        <v>6.6</v>
      </c>
      <c r="Y732" s="226">
        <f t="shared" si="48"/>
        <v>0</v>
      </c>
      <c r="Z732" s="215">
        <f t="shared" si="49"/>
        <v>0</v>
      </c>
      <c r="AA732" s="215">
        <f t="shared" si="51"/>
        <v>17</v>
      </c>
    </row>
    <row r="733" spans="1:27" ht="35.25" customHeight="1" x14ac:dyDescent="0.25">
      <c r="A733" s="110" t="s">
        <v>135</v>
      </c>
      <c r="B733" s="264"/>
      <c r="C733" s="112" t="s">
        <v>136</v>
      </c>
      <c r="D733" s="112" t="s">
        <v>113</v>
      </c>
      <c r="E733" s="223" t="s">
        <v>7939</v>
      </c>
      <c r="F733" s="113" t="s">
        <v>20</v>
      </c>
      <c r="G733" s="113" t="s">
        <v>137</v>
      </c>
      <c r="H733" s="113" t="s">
        <v>10193</v>
      </c>
      <c r="I733" s="179" t="s">
        <v>10146</v>
      </c>
      <c r="J733" s="117" t="s">
        <v>9432</v>
      </c>
      <c r="K733" s="116"/>
      <c r="L733" s="117"/>
      <c r="M733" s="116"/>
      <c r="N733" s="115" t="s">
        <v>9433</v>
      </c>
      <c r="O733" s="115" t="s">
        <v>499</v>
      </c>
      <c r="P733" s="115" t="s">
        <v>9326</v>
      </c>
      <c r="Q733" s="119" t="s">
        <v>10666</v>
      </c>
      <c r="R733" s="119" t="s">
        <v>11334</v>
      </c>
      <c r="S733" s="120" t="s">
        <v>11334</v>
      </c>
      <c r="T733" s="115" t="s">
        <v>168</v>
      </c>
      <c r="U733" s="180"/>
      <c r="V733" s="180"/>
      <c r="W733" s="121" t="str">
        <f>VLOOKUP(TRIM(X733),X10:Y88,2,FALSE)</f>
        <v>LaeYoung</v>
      </c>
      <c r="X733" s="215" t="str">
        <f t="shared" si="50"/>
        <v>6.6</v>
      </c>
      <c r="Y733" s="226">
        <f t="shared" si="48"/>
        <v>0</v>
      </c>
      <c r="Z733" s="215">
        <f t="shared" si="49"/>
        <v>0</v>
      </c>
      <c r="AA733" s="215">
        <f t="shared" si="51"/>
        <v>43</v>
      </c>
    </row>
    <row r="734" spans="1:27" ht="35.25" customHeight="1" x14ac:dyDescent="0.25">
      <c r="A734" s="110" t="s">
        <v>135</v>
      </c>
      <c r="B734" s="264" t="s">
        <v>13175</v>
      </c>
      <c r="C734" s="112" t="s">
        <v>136</v>
      </c>
      <c r="D734" s="112" t="s">
        <v>655</v>
      </c>
      <c r="E734" s="223" t="s">
        <v>7940</v>
      </c>
      <c r="F734" s="113" t="s">
        <v>23</v>
      </c>
      <c r="G734" s="113" t="s">
        <v>137</v>
      </c>
      <c r="H734" s="113" t="s">
        <v>10194</v>
      </c>
      <c r="I734" s="179" t="s">
        <v>189</v>
      </c>
      <c r="J734" s="117" t="s">
        <v>156</v>
      </c>
      <c r="K734" s="116">
        <v>897</v>
      </c>
      <c r="L734" s="117"/>
      <c r="M734" s="116" t="s">
        <v>199</v>
      </c>
      <c r="N734" s="115" t="s">
        <v>670</v>
      </c>
      <c r="O734" s="115" t="s">
        <v>499</v>
      </c>
      <c r="P734" s="115" t="s">
        <v>9434</v>
      </c>
      <c r="Q734" s="119" t="s">
        <v>10667</v>
      </c>
      <c r="R734" s="119" t="s">
        <v>11710</v>
      </c>
      <c r="S734" s="120" t="s">
        <v>11700</v>
      </c>
      <c r="T734" s="115" t="s">
        <v>10151</v>
      </c>
      <c r="U734" s="180"/>
      <c r="V734" s="180"/>
      <c r="W734" s="121" t="str">
        <f>VLOOKUP(TRIM(X734),X10:Y88,2,FALSE)</f>
        <v>Frank</v>
      </c>
      <c r="X734" s="215" t="str">
        <f t="shared" si="50"/>
        <v>6.20</v>
      </c>
      <c r="Y734" s="226">
        <f t="shared" si="48"/>
        <v>0</v>
      </c>
      <c r="Z734" s="215">
        <f t="shared" si="49"/>
        <v>0</v>
      </c>
      <c r="AA734" s="215">
        <f t="shared" si="51"/>
        <v>3</v>
      </c>
    </row>
    <row r="735" spans="1:27" ht="35.25" customHeight="1" x14ac:dyDescent="0.25">
      <c r="A735" s="110" t="s">
        <v>135</v>
      </c>
      <c r="B735" s="264" t="s">
        <v>13139</v>
      </c>
      <c r="C735" s="112" t="s">
        <v>136</v>
      </c>
      <c r="D735" s="112" t="s">
        <v>116</v>
      </c>
      <c r="E735" s="223" t="s">
        <v>7941</v>
      </c>
      <c r="F735" s="113" t="s">
        <v>23</v>
      </c>
      <c r="G735" s="113" t="s">
        <v>137</v>
      </c>
      <c r="H735" s="113" t="s">
        <v>10195</v>
      </c>
      <c r="I735" s="179" t="s">
        <v>839</v>
      </c>
      <c r="J735" s="117" t="s">
        <v>156</v>
      </c>
      <c r="K735" s="116">
        <v>898</v>
      </c>
      <c r="L735" s="117"/>
      <c r="M735" s="116" t="s">
        <v>199</v>
      </c>
      <c r="N735" s="115" t="s">
        <v>670</v>
      </c>
      <c r="O735" s="115" t="s">
        <v>499</v>
      </c>
      <c r="P735" s="115" t="s">
        <v>9435</v>
      </c>
      <c r="Q735" s="119" t="s">
        <v>10668</v>
      </c>
      <c r="R735" s="119" t="s">
        <v>11393</v>
      </c>
      <c r="S735" s="120" t="s">
        <v>11393</v>
      </c>
      <c r="T735" s="115" t="s">
        <v>239</v>
      </c>
      <c r="U735" s="180"/>
      <c r="V735" s="180"/>
      <c r="W735" s="121" t="str">
        <f>VLOOKUP(TRIM(X735),X10:Y88,2,FALSE)</f>
        <v>Puneet</v>
      </c>
      <c r="X735" s="215" t="str">
        <f t="shared" si="50"/>
        <v>6.9</v>
      </c>
      <c r="Y735" s="226">
        <f t="shared" si="48"/>
        <v>0</v>
      </c>
      <c r="Z735" s="215">
        <f t="shared" si="49"/>
        <v>0</v>
      </c>
      <c r="AA735" s="215">
        <f t="shared" si="51"/>
        <v>44</v>
      </c>
    </row>
    <row r="736" spans="1:27" ht="35.25" customHeight="1" x14ac:dyDescent="0.25">
      <c r="A736" s="110" t="s">
        <v>135</v>
      </c>
      <c r="B736" s="264" t="s">
        <v>13131</v>
      </c>
      <c r="C736" s="112" t="s">
        <v>136</v>
      </c>
      <c r="D736" s="112" t="s">
        <v>116</v>
      </c>
      <c r="E736" s="223" t="s">
        <v>7942</v>
      </c>
      <c r="F736" s="113" t="s">
        <v>23</v>
      </c>
      <c r="G736" s="113" t="s">
        <v>137</v>
      </c>
      <c r="H736" s="113" t="s">
        <v>10196</v>
      </c>
      <c r="I736" s="179" t="s">
        <v>10147</v>
      </c>
      <c r="J736" s="117" t="s">
        <v>166</v>
      </c>
      <c r="K736" s="116">
        <v>977</v>
      </c>
      <c r="L736" s="117"/>
      <c r="M736" s="116" t="s">
        <v>199</v>
      </c>
      <c r="N736" s="115" t="s">
        <v>9411</v>
      </c>
      <c r="O736" s="115" t="s">
        <v>499</v>
      </c>
      <c r="P736" s="115" t="s">
        <v>9435</v>
      </c>
      <c r="Q736" s="119" t="s">
        <v>10669</v>
      </c>
      <c r="R736" s="119" t="s">
        <v>11395</v>
      </c>
      <c r="S736" s="120" t="s">
        <v>11395</v>
      </c>
      <c r="T736" s="115" t="s">
        <v>239</v>
      </c>
      <c r="U736" s="180"/>
      <c r="V736" s="180"/>
      <c r="W736" s="121" t="str">
        <f>VLOOKUP(TRIM(X736),X10:Y88,2,FALSE)</f>
        <v>Puneet</v>
      </c>
      <c r="X736" s="215" t="str">
        <f t="shared" si="50"/>
        <v>6.9</v>
      </c>
      <c r="Y736" s="226">
        <f t="shared" si="48"/>
        <v>0</v>
      </c>
      <c r="Z736" s="215">
        <f t="shared" si="49"/>
        <v>0</v>
      </c>
      <c r="AA736" s="215">
        <f t="shared" si="51"/>
        <v>69</v>
      </c>
    </row>
    <row r="737" spans="1:27" ht="35.25" customHeight="1" x14ac:dyDescent="0.25">
      <c r="A737" s="110" t="s">
        <v>135</v>
      </c>
      <c r="B737" s="264">
        <v>6.16</v>
      </c>
      <c r="C737" s="112" t="s">
        <v>136</v>
      </c>
      <c r="D737" s="112" t="s">
        <v>655</v>
      </c>
      <c r="E737" s="223" t="s">
        <v>7943</v>
      </c>
      <c r="F737" s="113" t="s">
        <v>23</v>
      </c>
      <c r="G737" s="113" t="s">
        <v>137</v>
      </c>
      <c r="H737" s="113" t="s">
        <v>10197</v>
      </c>
      <c r="I737" s="179" t="s">
        <v>230</v>
      </c>
      <c r="J737" s="117" t="s">
        <v>679</v>
      </c>
      <c r="K737" s="116">
        <v>17</v>
      </c>
      <c r="L737" s="117"/>
      <c r="M737" s="116" t="s">
        <v>171</v>
      </c>
      <c r="N737" s="115" t="s">
        <v>596</v>
      </c>
      <c r="O737" s="115" t="s">
        <v>499</v>
      </c>
      <c r="P737" s="115" t="s">
        <v>680</v>
      </c>
      <c r="Q737" s="119" t="s">
        <v>10670</v>
      </c>
      <c r="R737" s="119" t="s">
        <v>11435</v>
      </c>
      <c r="S737" s="120" t="s">
        <v>11430</v>
      </c>
      <c r="T737" s="115" t="s">
        <v>231</v>
      </c>
      <c r="U737" s="180"/>
      <c r="V737" s="180"/>
      <c r="W737" s="121" t="str">
        <f>VLOOKUP(TRIM(X737),X10:Y88,2,FALSE)</f>
        <v>Frank</v>
      </c>
      <c r="X737" s="215" t="str">
        <f t="shared" si="50"/>
        <v>6.20</v>
      </c>
      <c r="Y737" s="226">
        <f t="shared" si="48"/>
        <v>0</v>
      </c>
      <c r="Z737" s="215">
        <f t="shared" si="49"/>
        <v>0</v>
      </c>
      <c r="AA737" s="215">
        <f t="shared" si="51"/>
        <v>8</v>
      </c>
    </row>
    <row r="738" spans="1:27" ht="35.25" customHeight="1" x14ac:dyDescent="0.25">
      <c r="A738" s="110" t="s">
        <v>135</v>
      </c>
      <c r="B738" s="264" t="s">
        <v>13059</v>
      </c>
      <c r="C738" s="112" t="s">
        <v>136</v>
      </c>
      <c r="D738" s="112" t="s">
        <v>251</v>
      </c>
      <c r="E738" s="223" t="s">
        <v>7944</v>
      </c>
      <c r="F738" s="113" t="s">
        <v>23</v>
      </c>
      <c r="G738" s="113" t="s">
        <v>137</v>
      </c>
      <c r="H738" s="113" t="s">
        <v>10198</v>
      </c>
      <c r="I738" s="179" t="s">
        <v>10148</v>
      </c>
      <c r="J738" s="117" t="s">
        <v>156</v>
      </c>
      <c r="K738" s="116">
        <v>899</v>
      </c>
      <c r="L738" s="117"/>
      <c r="M738" s="116" t="s">
        <v>199</v>
      </c>
      <c r="N738" s="115" t="s">
        <v>670</v>
      </c>
      <c r="O738" s="115" t="s">
        <v>499</v>
      </c>
      <c r="P738" s="115" t="s">
        <v>9370</v>
      </c>
      <c r="Q738" s="119" t="s">
        <v>10671</v>
      </c>
      <c r="R738" s="119" t="s">
        <v>10962</v>
      </c>
      <c r="S738" s="120" t="s">
        <v>10962</v>
      </c>
      <c r="T738" s="115" t="s">
        <v>773</v>
      </c>
      <c r="U738" s="180"/>
      <c r="V738" s="180"/>
      <c r="W738" s="121" t="str">
        <f>VLOOKUP(TRIM(X738),X10:Y88,2,FALSE)</f>
        <v>Puneet</v>
      </c>
      <c r="X738" s="215" t="str">
        <f t="shared" si="50"/>
        <v>6.11</v>
      </c>
      <c r="Y738" s="226">
        <f t="shared" si="48"/>
        <v>0</v>
      </c>
      <c r="Z738" s="215">
        <f t="shared" si="49"/>
        <v>0</v>
      </c>
      <c r="AA738" s="215">
        <f t="shared" si="51"/>
        <v>65</v>
      </c>
    </row>
    <row r="739" spans="1:27" ht="35.25" customHeight="1" x14ac:dyDescent="0.25">
      <c r="A739" s="110" t="s">
        <v>135</v>
      </c>
      <c r="B739" s="264" t="s">
        <v>13061</v>
      </c>
      <c r="C739" s="112" t="s">
        <v>136</v>
      </c>
      <c r="D739" s="112" t="s">
        <v>251</v>
      </c>
      <c r="E739" s="223" t="s">
        <v>7945</v>
      </c>
      <c r="F739" s="113" t="s">
        <v>23</v>
      </c>
      <c r="G739" s="113" t="s">
        <v>137</v>
      </c>
      <c r="H739" s="113" t="s">
        <v>10199</v>
      </c>
      <c r="I739" s="179" t="s">
        <v>10149</v>
      </c>
      <c r="J739" s="117" t="s">
        <v>156</v>
      </c>
      <c r="K739" s="116">
        <v>900</v>
      </c>
      <c r="L739" s="117"/>
      <c r="M739" s="116" t="s">
        <v>199</v>
      </c>
      <c r="N739" s="115" t="s">
        <v>670</v>
      </c>
      <c r="O739" s="115" t="s">
        <v>499</v>
      </c>
      <c r="P739" s="115" t="s">
        <v>9370</v>
      </c>
      <c r="Q739" s="119" t="s">
        <v>10672</v>
      </c>
      <c r="R739" s="119" t="s">
        <v>11023</v>
      </c>
      <c r="S739" s="120" t="s">
        <v>11023</v>
      </c>
      <c r="T739" s="115" t="s">
        <v>773</v>
      </c>
      <c r="U739" s="180"/>
      <c r="V739" s="180"/>
      <c r="W739" s="121" t="str">
        <f>VLOOKUP(TRIM(X739),X10:Y88,2,FALSE)</f>
        <v>Puneet</v>
      </c>
      <c r="X739" s="215" t="str">
        <f t="shared" si="50"/>
        <v>6.11</v>
      </c>
      <c r="Y739" s="226">
        <f t="shared" si="48"/>
        <v>0</v>
      </c>
      <c r="Z739" s="215">
        <f t="shared" si="49"/>
        <v>0</v>
      </c>
      <c r="AA739" s="215">
        <f t="shared" si="51"/>
        <v>50</v>
      </c>
    </row>
    <row r="740" spans="1:27" ht="35.25" customHeight="1" x14ac:dyDescent="0.25">
      <c r="A740" s="110" t="s">
        <v>135</v>
      </c>
      <c r="B740" s="264"/>
      <c r="C740" s="112" t="s">
        <v>136</v>
      </c>
      <c r="D740" s="112" t="s">
        <v>251</v>
      </c>
      <c r="E740" s="223" t="s">
        <v>7946</v>
      </c>
      <c r="F740" s="113" t="s">
        <v>20</v>
      </c>
      <c r="G740" s="113" t="s">
        <v>137</v>
      </c>
      <c r="H740" s="113" t="s">
        <v>10200</v>
      </c>
      <c r="I740" s="179" t="s">
        <v>10149</v>
      </c>
      <c r="J740" s="115" t="s">
        <v>9444</v>
      </c>
      <c r="K740" s="181"/>
      <c r="L740" s="115"/>
      <c r="M740" s="181"/>
      <c r="N740" s="115" t="s">
        <v>9433</v>
      </c>
      <c r="O740" s="115" t="s">
        <v>499</v>
      </c>
      <c r="P740" s="115" t="s">
        <v>9370</v>
      </c>
      <c r="Q740" s="119" t="s">
        <v>10704</v>
      </c>
      <c r="R740" s="119" t="s">
        <v>11022</v>
      </c>
      <c r="S740" s="120" t="s">
        <v>11022</v>
      </c>
      <c r="T740" s="115" t="s">
        <v>773</v>
      </c>
      <c r="U740" s="180"/>
      <c r="V740" s="180"/>
      <c r="W740" s="121" t="str">
        <f>VLOOKUP(TRIM(X740),X10:Y88,2,FALSE)</f>
        <v>Puneet</v>
      </c>
      <c r="X740" s="215" t="str">
        <f t="shared" si="50"/>
        <v>6.11</v>
      </c>
      <c r="Y740" s="226">
        <f t="shared" si="48"/>
        <v>0</v>
      </c>
      <c r="Z740" s="215">
        <f t="shared" si="49"/>
        <v>0</v>
      </c>
      <c r="AA740" s="215">
        <f t="shared" si="51"/>
        <v>50</v>
      </c>
    </row>
    <row r="741" spans="1:27" ht="35.25" customHeight="1" x14ac:dyDescent="0.25">
      <c r="A741" s="110" t="s">
        <v>135</v>
      </c>
      <c r="B741" s="264"/>
      <c r="C741" s="112" t="s">
        <v>136</v>
      </c>
      <c r="D741" s="112" t="s">
        <v>251</v>
      </c>
      <c r="E741" s="223" t="s">
        <v>7947</v>
      </c>
      <c r="F741" s="113" t="s">
        <v>20</v>
      </c>
      <c r="G741" s="113" t="s">
        <v>137</v>
      </c>
      <c r="H741" s="113" t="s">
        <v>10201</v>
      </c>
      <c r="I741" s="179" t="s">
        <v>10284</v>
      </c>
      <c r="J741" s="115" t="s">
        <v>9444</v>
      </c>
      <c r="K741" s="181"/>
      <c r="L741" s="115"/>
      <c r="M741" s="181"/>
      <c r="N741" s="115" t="s">
        <v>9433</v>
      </c>
      <c r="O741" s="115" t="s">
        <v>499</v>
      </c>
      <c r="P741" s="115" t="s">
        <v>9370</v>
      </c>
      <c r="Q741" s="119" t="s">
        <v>10705</v>
      </c>
      <c r="R741" s="119" t="s">
        <v>11031</v>
      </c>
      <c r="S741" s="120" t="s">
        <v>10964</v>
      </c>
      <c r="T741" s="115" t="s">
        <v>773</v>
      </c>
      <c r="U741" s="180"/>
      <c r="V741" s="180"/>
      <c r="W741" s="121" t="str">
        <f>VLOOKUP(TRIM(X741),X10:Y88,2,FALSE)</f>
        <v>Puneet</v>
      </c>
      <c r="X741" s="215" t="str">
        <f t="shared" si="50"/>
        <v>6.11</v>
      </c>
      <c r="Y741" s="226">
        <f t="shared" si="48"/>
        <v>0</v>
      </c>
      <c r="Z741" s="215">
        <f t="shared" si="49"/>
        <v>0</v>
      </c>
      <c r="AA741" s="215">
        <f t="shared" si="51"/>
        <v>55</v>
      </c>
    </row>
    <row r="742" spans="1:27" ht="37.15" customHeight="1" x14ac:dyDescent="0.25">
      <c r="A742" s="110" t="s">
        <v>135</v>
      </c>
      <c r="B742" s="264" t="s">
        <v>13409</v>
      </c>
      <c r="C742" s="112" t="s">
        <v>136</v>
      </c>
      <c r="D742" s="112" t="s">
        <v>116</v>
      </c>
      <c r="E742" s="223" t="s">
        <v>7948</v>
      </c>
      <c r="F742" s="113" t="s">
        <v>23</v>
      </c>
      <c r="G742" s="113" t="s">
        <v>137</v>
      </c>
      <c r="H742" s="113" t="s">
        <v>10216</v>
      </c>
      <c r="I742" s="179" t="s">
        <v>839</v>
      </c>
      <c r="J742" s="115" t="s">
        <v>166</v>
      </c>
      <c r="K742" s="181">
        <v>978</v>
      </c>
      <c r="L742" s="115"/>
      <c r="M742" s="181" t="s">
        <v>199</v>
      </c>
      <c r="N742" s="115" t="s">
        <v>9411</v>
      </c>
      <c r="O742" s="115" t="s">
        <v>499</v>
      </c>
      <c r="P742" s="115" t="s">
        <v>9435</v>
      </c>
      <c r="Q742" s="119" t="s">
        <v>10673</v>
      </c>
      <c r="R742" s="119" t="s">
        <v>11397</v>
      </c>
      <c r="S742" s="120" t="s">
        <v>11397</v>
      </c>
      <c r="T742" s="115" t="s">
        <v>239</v>
      </c>
      <c r="U742" s="180"/>
      <c r="V742" s="180"/>
      <c r="W742" s="121" t="str">
        <f>VLOOKUP(TRIM(X742),X10:Y88,2,FALSE)</f>
        <v>Puneet</v>
      </c>
      <c r="X742" s="215" t="str">
        <f t="shared" si="50"/>
        <v>6.9</v>
      </c>
      <c r="Y742" s="226">
        <f t="shared" si="48"/>
        <v>0</v>
      </c>
      <c r="Z742" s="215">
        <f t="shared" si="49"/>
        <v>0</v>
      </c>
      <c r="AA742" s="215">
        <f t="shared" si="51"/>
        <v>44</v>
      </c>
    </row>
    <row r="743" spans="1:27" ht="37.15" customHeight="1" x14ac:dyDescent="0.25">
      <c r="A743" s="110" t="s">
        <v>135</v>
      </c>
      <c r="B743" s="264" t="s">
        <v>13410</v>
      </c>
      <c r="C743" s="112" t="s">
        <v>136</v>
      </c>
      <c r="D743" s="112" t="s">
        <v>251</v>
      </c>
      <c r="E743" s="223" t="s">
        <v>7949</v>
      </c>
      <c r="F743" s="113" t="s">
        <v>23</v>
      </c>
      <c r="G743" s="113" t="s">
        <v>137</v>
      </c>
      <c r="H743" s="113" t="s">
        <v>10217</v>
      </c>
      <c r="I743" s="179" t="s">
        <v>494</v>
      </c>
      <c r="J743" s="117" t="s">
        <v>166</v>
      </c>
      <c r="K743" s="116">
        <v>979</v>
      </c>
      <c r="L743" s="117"/>
      <c r="M743" s="116" t="s">
        <v>199</v>
      </c>
      <c r="N743" s="115" t="s">
        <v>9411</v>
      </c>
      <c r="O743" s="115" t="s">
        <v>499</v>
      </c>
      <c r="P743" s="115" t="s">
        <v>9370</v>
      </c>
      <c r="Q743" s="119" t="s">
        <v>10674</v>
      </c>
      <c r="R743" s="119" t="s">
        <v>11026</v>
      </c>
      <c r="S743" s="120" t="s">
        <v>11026</v>
      </c>
      <c r="T743" s="115" t="s">
        <v>773</v>
      </c>
      <c r="U743" s="180"/>
      <c r="V743" s="180"/>
      <c r="W743" s="121" t="str">
        <f>VLOOKUP(TRIM(X743),X10:Y88,2,FALSE)</f>
        <v>Puneet</v>
      </c>
      <c r="X743" s="215" t="str">
        <f t="shared" si="50"/>
        <v>6.11</v>
      </c>
      <c r="Y743" s="226">
        <f t="shared" si="48"/>
        <v>0</v>
      </c>
      <c r="Z743" s="215">
        <f t="shared" si="49"/>
        <v>0</v>
      </c>
      <c r="AA743" s="215">
        <f t="shared" si="51"/>
        <v>26</v>
      </c>
    </row>
    <row r="744" spans="1:27" ht="37.15" customHeight="1" x14ac:dyDescent="0.25">
      <c r="A744" s="110" t="s">
        <v>135</v>
      </c>
      <c r="B744" s="264"/>
      <c r="C744" s="112" t="s">
        <v>136</v>
      </c>
      <c r="D744" s="112" t="s">
        <v>251</v>
      </c>
      <c r="E744" s="223" t="s">
        <v>7950</v>
      </c>
      <c r="F744" s="113" t="s">
        <v>20</v>
      </c>
      <c r="G744" s="113" t="s">
        <v>137</v>
      </c>
      <c r="H744" s="113" t="s">
        <v>10218</v>
      </c>
      <c r="I744" s="179" t="s">
        <v>549</v>
      </c>
      <c r="J744" s="117" t="s">
        <v>9444</v>
      </c>
      <c r="K744" s="116"/>
      <c r="L744" s="117"/>
      <c r="M744" s="116"/>
      <c r="N744" s="115" t="s">
        <v>9433</v>
      </c>
      <c r="O744" s="115" t="s">
        <v>499</v>
      </c>
      <c r="P744" s="115" t="s">
        <v>9370</v>
      </c>
      <c r="Q744" s="119" t="s">
        <v>10706</v>
      </c>
      <c r="R744" s="119" t="s">
        <v>11025</v>
      </c>
      <c r="S744" s="120" t="s">
        <v>11025</v>
      </c>
      <c r="T744" s="115" t="s">
        <v>773</v>
      </c>
      <c r="U744" s="180"/>
      <c r="V744" s="180"/>
      <c r="W744" s="121" t="str">
        <f>VLOOKUP(TRIM(X744),X10:Y88,2,FALSE)</f>
        <v>Puneet</v>
      </c>
      <c r="X744" s="215" t="str">
        <f t="shared" si="50"/>
        <v>6.11</v>
      </c>
      <c r="Y744" s="226">
        <f t="shared" si="48"/>
        <v>0</v>
      </c>
      <c r="Z744" s="215">
        <f t="shared" si="49"/>
        <v>0</v>
      </c>
      <c r="AA744" s="215">
        <f t="shared" si="51"/>
        <v>32</v>
      </c>
    </row>
    <row r="745" spans="1:27" ht="35.25" customHeight="1" x14ac:dyDescent="0.25">
      <c r="A745" s="110" t="s">
        <v>135</v>
      </c>
      <c r="B745" s="264" t="s">
        <v>13411</v>
      </c>
      <c r="C745" s="112" t="s">
        <v>136</v>
      </c>
      <c r="D745" s="112" t="s">
        <v>105</v>
      </c>
      <c r="E745" s="223" t="s">
        <v>7951</v>
      </c>
      <c r="F745" s="113" t="s">
        <v>23</v>
      </c>
      <c r="G745" s="113" t="s">
        <v>137</v>
      </c>
      <c r="H745" s="113" t="s">
        <v>10219</v>
      </c>
      <c r="I745" s="179" t="s">
        <v>254</v>
      </c>
      <c r="J745" s="117" t="s">
        <v>156</v>
      </c>
      <c r="K745" s="116">
        <v>901</v>
      </c>
      <c r="L745" s="117"/>
      <c r="M745" s="116" t="s">
        <v>171</v>
      </c>
      <c r="N745" s="115" t="s">
        <v>670</v>
      </c>
      <c r="O745" s="115" t="s">
        <v>153</v>
      </c>
      <c r="P745" s="115" t="s">
        <v>164</v>
      </c>
      <c r="Q745" s="119" t="s">
        <v>10675</v>
      </c>
      <c r="R745" s="119" t="s">
        <v>172</v>
      </c>
      <c r="S745" s="129" t="s">
        <v>172</v>
      </c>
      <c r="T745" s="115" t="s">
        <v>253</v>
      </c>
      <c r="U745" s="180"/>
      <c r="V745" s="180"/>
      <c r="W745" s="121" t="str">
        <f>VLOOKUP(TRIM(X745),X10:Y88,2,FALSE)</f>
        <v>Frank</v>
      </c>
      <c r="X745" s="215" t="str">
        <f t="shared" si="50"/>
        <v>6.5.8</v>
      </c>
      <c r="Y745" s="226">
        <f t="shared" si="48"/>
        <v>0</v>
      </c>
      <c r="Z745" s="215">
        <f t="shared" si="49"/>
        <v>0</v>
      </c>
      <c r="AA745" s="215">
        <f t="shared" si="51"/>
        <v>13</v>
      </c>
    </row>
    <row r="746" spans="1:27" ht="35.25" customHeight="1" x14ac:dyDescent="0.25">
      <c r="A746" s="110" t="s">
        <v>135</v>
      </c>
      <c r="B746" s="264" t="s">
        <v>13176</v>
      </c>
      <c r="C746" s="112" t="s">
        <v>136</v>
      </c>
      <c r="D746" s="112" t="s">
        <v>655</v>
      </c>
      <c r="E746" s="223" t="s">
        <v>7952</v>
      </c>
      <c r="F746" s="113" t="s">
        <v>23</v>
      </c>
      <c r="G746" s="113" t="s">
        <v>137</v>
      </c>
      <c r="H746" s="113" t="s">
        <v>10220</v>
      </c>
      <c r="I746" s="179" t="s">
        <v>189</v>
      </c>
      <c r="J746" s="117" t="s">
        <v>166</v>
      </c>
      <c r="K746" s="116">
        <v>980</v>
      </c>
      <c r="L746" s="117"/>
      <c r="M746" s="116" t="s">
        <v>199</v>
      </c>
      <c r="N746" s="115" t="s">
        <v>9411</v>
      </c>
      <c r="O746" s="115" t="s">
        <v>499</v>
      </c>
      <c r="P746" s="115" t="s">
        <v>9434</v>
      </c>
      <c r="Q746" s="119" t="s">
        <v>10676</v>
      </c>
      <c r="R746" s="119" t="s">
        <v>11708</v>
      </c>
      <c r="S746" s="120" t="s">
        <v>165</v>
      </c>
      <c r="T746" s="115" t="s">
        <v>10151</v>
      </c>
      <c r="U746" s="180"/>
      <c r="V746" s="180"/>
      <c r="W746" s="121" t="str">
        <f>VLOOKUP(TRIM(X746),X10:Y88,2,FALSE)</f>
        <v>Frank</v>
      </c>
      <c r="X746" s="215" t="str">
        <f t="shared" si="50"/>
        <v>6.20</v>
      </c>
      <c r="Y746" s="226">
        <f t="shared" si="48"/>
        <v>0</v>
      </c>
      <c r="Z746" s="215">
        <f t="shared" si="49"/>
        <v>0</v>
      </c>
      <c r="AA746" s="215">
        <f t="shared" si="51"/>
        <v>3</v>
      </c>
    </row>
    <row r="747" spans="1:27" ht="35.25" customHeight="1" x14ac:dyDescent="0.25">
      <c r="A747" s="110" t="s">
        <v>135</v>
      </c>
      <c r="B747" s="264" t="s">
        <v>13558</v>
      </c>
      <c r="C747" s="112" t="s">
        <v>136</v>
      </c>
      <c r="D747" s="112" t="s">
        <v>105</v>
      </c>
      <c r="E747" s="223" t="s">
        <v>7953</v>
      </c>
      <c r="F747" s="113" t="s">
        <v>19</v>
      </c>
      <c r="G747" s="113" t="s">
        <v>137</v>
      </c>
      <c r="H747" s="113" t="s">
        <v>10202</v>
      </c>
      <c r="I747" s="179" t="s">
        <v>254</v>
      </c>
      <c r="J747" s="117"/>
      <c r="K747" s="116"/>
      <c r="L747" s="117"/>
      <c r="M747" s="116"/>
      <c r="N747" s="115"/>
      <c r="O747" s="115" t="s">
        <v>153</v>
      </c>
      <c r="P747" s="115"/>
      <c r="Q747" s="119" t="s">
        <v>10203</v>
      </c>
      <c r="R747" s="119" t="s">
        <v>12909</v>
      </c>
      <c r="S747" s="129" t="s">
        <v>172</v>
      </c>
      <c r="T747" s="115" t="s">
        <v>253</v>
      </c>
      <c r="U747" s="180"/>
      <c r="V747" s="180"/>
      <c r="W747" s="121" t="str">
        <f>VLOOKUP(TRIM(X747),X10:Y88,2,FALSE)</f>
        <v>Frank</v>
      </c>
      <c r="X747" s="215" t="str">
        <f t="shared" si="50"/>
        <v>6.5.8</v>
      </c>
      <c r="Y747" s="226">
        <f t="shared" si="48"/>
        <v>0</v>
      </c>
      <c r="Z747" s="215">
        <f t="shared" si="49"/>
        <v>0</v>
      </c>
      <c r="AA747" s="215">
        <f t="shared" si="51"/>
        <v>13</v>
      </c>
    </row>
    <row r="748" spans="1:27" ht="35.25" customHeight="1" x14ac:dyDescent="0.25">
      <c r="A748" s="110" t="s">
        <v>135</v>
      </c>
      <c r="B748" s="264" t="s">
        <v>13412</v>
      </c>
      <c r="C748" s="112" t="s">
        <v>136</v>
      </c>
      <c r="D748" s="112" t="s">
        <v>107</v>
      </c>
      <c r="E748" s="223" t="s">
        <v>7954</v>
      </c>
      <c r="F748" s="113" t="s">
        <v>23</v>
      </c>
      <c r="G748" s="113" t="s">
        <v>137</v>
      </c>
      <c r="H748" s="113" t="s">
        <v>10221</v>
      </c>
      <c r="I748" s="179" t="s">
        <v>194</v>
      </c>
      <c r="J748" s="117" t="s">
        <v>166</v>
      </c>
      <c r="K748" s="116">
        <v>981</v>
      </c>
      <c r="L748" s="117"/>
      <c r="M748" s="116" t="s">
        <v>171</v>
      </c>
      <c r="N748" s="115" t="s">
        <v>9411</v>
      </c>
      <c r="O748" s="115" t="s">
        <v>153</v>
      </c>
      <c r="P748" s="115" t="s">
        <v>164</v>
      </c>
      <c r="Q748" s="119" t="s">
        <v>10677</v>
      </c>
      <c r="R748" s="119" t="s">
        <v>11491</v>
      </c>
      <c r="S748" s="120" t="s">
        <v>11491</v>
      </c>
      <c r="T748" s="115" t="s">
        <v>10204</v>
      </c>
      <c r="U748" s="180"/>
      <c r="V748" s="180"/>
      <c r="W748" s="121" t="str">
        <f>VLOOKUP(TRIM(X748),X10:Y88,2,FALSE)</f>
        <v>Irfan</v>
      </c>
      <c r="X748" s="215" t="str">
        <f t="shared" si="50"/>
        <v>6.5.9</v>
      </c>
      <c r="Y748" s="226">
        <f t="shared" si="48"/>
        <v>0</v>
      </c>
      <c r="Z748" s="215">
        <f t="shared" si="49"/>
        <v>0</v>
      </c>
      <c r="AA748" s="215">
        <f t="shared" si="51"/>
        <v>5</v>
      </c>
    </row>
    <row r="749" spans="1:27" ht="35.25" customHeight="1" x14ac:dyDescent="0.25">
      <c r="A749" s="110" t="s">
        <v>135</v>
      </c>
      <c r="B749" s="264" t="s">
        <v>13413</v>
      </c>
      <c r="C749" s="112" t="s">
        <v>136</v>
      </c>
      <c r="D749" s="112" t="s">
        <v>745</v>
      </c>
      <c r="E749" s="223" t="s">
        <v>7955</v>
      </c>
      <c r="F749" s="113" t="s">
        <v>23</v>
      </c>
      <c r="G749" s="113" t="s">
        <v>137</v>
      </c>
      <c r="H749" s="113" t="s">
        <v>10222</v>
      </c>
      <c r="I749" s="179" t="s">
        <v>494</v>
      </c>
      <c r="J749" s="115" t="s">
        <v>166</v>
      </c>
      <c r="K749" s="181">
        <v>982</v>
      </c>
      <c r="L749" s="115"/>
      <c r="M749" s="181" t="s">
        <v>171</v>
      </c>
      <c r="N749" s="115" t="s">
        <v>9411</v>
      </c>
      <c r="O749" s="115" t="s">
        <v>153</v>
      </c>
      <c r="P749" s="115" t="s">
        <v>164</v>
      </c>
      <c r="Q749" s="119" t="s">
        <v>10678</v>
      </c>
      <c r="R749" s="119" t="s">
        <v>10787</v>
      </c>
      <c r="S749" s="120" t="s">
        <v>10788</v>
      </c>
      <c r="T749" s="115" t="s">
        <v>773</v>
      </c>
      <c r="U749" s="180"/>
      <c r="V749" s="180"/>
      <c r="W749" s="121" t="str">
        <f>VLOOKUP(TRIM(X749),X10:Y88,2,FALSE)</f>
        <v>Frank</v>
      </c>
      <c r="X749" s="215" t="str">
        <f t="shared" si="50"/>
        <v>6.5.7</v>
      </c>
      <c r="Y749" s="226">
        <f t="shared" si="48"/>
        <v>0</v>
      </c>
      <c r="Z749" s="215">
        <f t="shared" si="49"/>
        <v>0</v>
      </c>
      <c r="AA749" s="215">
        <f t="shared" si="51"/>
        <v>26</v>
      </c>
    </row>
    <row r="750" spans="1:27" ht="35.25" customHeight="1" x14ac:dyDescent="0.25">
      <c r="A750" s="110" t="s">
        <v>135</v>
      </c>
      <c r="B750" s="264" t="s">
        <v>13414</v>
      </c>
      <c r="C750" s="112" t="s">
        <v>136</v>
      </c>
      <c r="D750" s="112" t="s">
        <v>111</v>
      </c>
      <c r="E750" s="223" t="s">
        <v>7956</v>
      </c>
      <c r="F750" s="113" t="s">
        <v>23</v>
      </c>
      <c r="G750" s="113" t="s">
        <v>137</v>
      </c>
      <c r="H750" s="113" t="s">
        <v>10223</v>
      </c>
      <c r="I750" s="179" t="s">
        <v>494</v>
      </c>
      <c r="J750" s="117" t="s">
        <v>166</v>
      </c>
      <c r="K750" s="116">
        <v>983</v>
      </c>
      <c r="L750" s="117"/>
      <c r="M750" s="116" t="s">
        <v>171</v>
      </c>
      <c r="N750" s="115" t="s">
        <v>9411</v>
      </c>
      <c r="O750" s="115" t="s">
        <v>153</v>
      </c>
      <c r="P750" s="115" t="s">
        <v>164</v>
      </c>
      <c r="Q750" s="119" t="s">
        <v>10679</v>
      </c>
      <c r="R750" s="119" t="s">
        <v>11285</v>
      </c>
      <c r="S750" s="120" t="s">
        <v>11286</v>
      </c>
      <c r="T750" s="115" t="s">
        <v>773</v>
      </c>
      <c r="U750" s="180"/>
      <c r="V750" s="180"/>
      <c r="W750" s="121" t="str">
        <f>VLOOKUP(TRIM(X750),X10:Y88,2,FALSE)</f>
        <v>Frank</v>
      </c>
      <c r="X750" s="215" t="str">
        <f t="shared" si="50"/>
        <v>6.5.11</v>
      </c>
      <c r="Y750" s="226">
        <f t="shared" si="48"/>
        <v>0</v>
      </c>
      <c r="Z750" s="215">
        <f t="shared" si="49"/>
        <v>0</v>
      </c>
      <c r="AA750" s="215">
        <f t="shared" si="51"/>
        <v>26</v>
      </c>
    </row>
    <row r="751" spans="1:27" ht="35.25" customHeight="1" x14ac:dyDescent="0.25">
      <c r="A751" s="110" t="s">
        <v>135</v>
      </c>
      <c r="B751" s="264" t="s">
        <v>13559</v>
      </c>
      <c r="C751" s="112" t="s">
        <v>136</v>
      </c>
      <c r="D751" s="112" t="s">
        <v>111</v>
      </c>
      <c r="E751" s="223" t="s">
        <v>7957</v>
      </c>
      <c r="F751" s="113" t="s">
        <v>161</v>
      </c>
      <c r="G751" s="113" t="s">
        <v>137</v>
      </c>
      <c r="H751" s="113" t="s">
        <v>10205</v>
      </c>
      <c r="I751" s="179" t="s">
        <v>494</v>
      </c>
      <c r="J751" s="117"/>
      <c r="K751" s="116"/>
      <c r="L751" s="117"/>
      <c r="M751" s="116"/>
      <c r="N751" s="115"/>
      <c r="O751" s="115" t="s">
        <v>153</v>
      </c>
      <c r="P751" s="115" t="s">
        <v>164</v>
      </c>
      <c r="Q751" s="119" t="s">
        <v>10707</v>
      </c>
      <c r="R751" s="119" t="s">
        <v>11288</v>
      </c>
      <c r="S751" s="120" t="s">
        <v>11289</v>
      </c>
      <c r="T751" s="115" t="s">
        <v>773</v>
      </c>
      <c r="U751" s="180"/>
      <c r="V751" s="180"/>
      <c r="W751" s="121" t="str">
        <f>VLOOKUP(TRIM(X751),X10:Y88,2,FALSE)</f>
        <v>Frank</v>
      </c>
      <c r="X751" s="215" t="str">
        <f t="shared" si="50"/>
        <v>6.5.11</v>
      </c>
      <c r="Y751" s="226">
        <f t="shared" si="48"/>
        <v>0</v>
      </c>
      <c r="Z751" s="215">
        <f t="shared" si="49"/>
        <v>0</v>
      </c>
      <c r="AA751" s="215">
        <f t="shared" si="51"/>
        <v>26</v>
      </c>
    </row>
    <row r="752" spans="1:27" ht="35.25" customHeight="1" x14ac:dyDescent="0.25">
      <c r="A752" s="110" t="s">
        <v>135</v>
      </c>
      <c r="B752" s="264" t="s">
        <v>13415</v>
      </c>
      <c r="C752" s="112" t="s">
        <v>136</v>
      </c>
      <c r="D752" s="112" t="s">
        <v>251</v>
      </c>
      <c r="E752" s="223" t="s">
        <v>7958</v>
      </c>
      <c r="F752" s="113" t="s">
        <v>23</v>
      </c>
      <c r="G752" s="113" t="s">
        <v>137</v>
      </c>
      <c r="H752" s="113" t="s">
        <v>10224</v>
      </c>
      <c r="I752" s="179" t="s">
        <v>241</v>
      </c>
      <c r="J752" s="117" t="s">
        <v>166</v>
      </c>
      <c r="K752" s="116">
        <v>984</v>
      </c>
      <c r="L752" s="117"/>
      <c r="M752" s="116" t="s">
        <v>199</v>
      </c>
      <c r="N752" s="115" t="s">
        <v>9411</v>
      </c>
      <c r="O752" s="115" t="s">
        <v>499</v>
      </c>
      <c r="P752" s="115" t="s">
        <v>9370</v>
      </c>
      <c r="Q752" s="119" t="s">
        <v>10680</v>
      </c>
      <c r="R752" s="119" t="s">
        <v>10965</v>
      </c>
      <c r="S752" s="120" t="s">
        <v>165</v>
      </c>
      <c r="T752" s="115" t="s">
        <v>242</v>
      </c>
      <c r="U752" s="180"/>
      <c r="V752" s="180"/>
      <c r="W752" s="121" t="str">
        <f>VLOOKUP(TRIM(X752),X10:Y88,2,FALSE)</f>
        <v>Puneet</v>
      </c>
      <c r="X752" s="215" t="str">
        <f t="shared" si="50"/>
        <v>6.11</v>
      </c>
      <c r="Y752" s="226">
        <f t="shared" si="48"/>
        <v>0</v>
      </c>
      <c r="Z752" s="215">
        <f t="shared" si="49"/>
        <v>0</v>
      </c>
      <c r="AA752" s="215">
        <f t="shared" si="51"/>
        <v>6</v>
      </c>
    </row>
    <row r="753" spans="1:27" ht="35.25" customHeight="1" x14ac:dyDescent="0.25">
      <c r="A753" s="110" t="s">
        <v>135</v>
      </c>
      <c r="B753" s="264"/>
      <c r="C753" s="112" t="s">
        <v>136</v>
      </c>
      <c r="D753" s="112" t="s">
        <v>759</v>
      </c>
      <c r="E753" s="223" t="s">
        <v>7959</v>
      </c>
      <c r="F753" s="113" t="s">
        <v>154</v>
      </c>
      <c r="G753" s="113" t="s">
        <v>198</v>
      </c>
      <c r="H753" s="113" t="s">
        <v>9407</v>
      </c>
      <c r="I753" s="179" t="s">
        <v>230</v>
      </c>
      <c r="J753" s="117" t="s">
        <v>762</v>
      </c>
      <c r="K753" s="116"/>
      <c r="L753" s="117"/>
      <c r="M753" s="116"/>
      <c r="N753" s="115"/>
      <c r="O753" s="115" t="s">
        <v>499</v>
      </c>
      <c r="P753" s="115"/>
      <c r="Q753" s="119" t="s">
        <v>9408</v>
      </c>
      <c r="R753" s="119" t="s">
        <v>11544</v>
      </c>
      <c r="S753" s="120" t="s">
        <v>151</v>
      </c>
      <c r="T753" s="115" t="s">
        <v>601</v>
      </c>
      <c r="U753" s="180"/>
      <c r="V753" s="180"/>
      <c r="W753" s="121" t="str">
        <f>VLOOKUP(TRIM(X753),X10:Y88,2,FALSE)</f>
        <v>Krisztian</v>
      </c>
      <c r="X753" s="215" t="str">
        <f t="shared" si="50"/>
        <v>6.29</v>
      </c>
      <c r="Y753" s="226">
        <f t="shared" si="48"/>
        <v>0</v>
      </c>
      <c r="Z753" s="215">
        <f t="shared" si="49"/>
        <v>0</v>
      </c>
      <c r="AA753" s="215">
        <f t="shared" si="51"/>
        <v>8</v>
      </c>
    </row>
    <row r="754" spans="1:27" ht="35.25" customHeight="1" x14ac:dyDescent="0.25">
      <c r="A754" s="110" t="s">
        <v>135</v>
      </c>
      <c r="B754" s="264" t="s">
        <v>13416</v>
      </c>
      <c r="C754" s="112" t="s">
        <v>136</v>
      </c>
      <c r="D754" s="112" t="s">
        <v>252</v>
      </c>
      <c r="E754" s="223" t="s">
        <v>7960</v>
      </c>
      <c r="F754" s="113" t="s">
        <v>23</v>
      </c>
      <c r="G754" s="113" t="s">
        <v>137</v>
      </c>
      <c r="H754" s="113" t="s">
        <v>10225</v>
      </c>
      <c r="I754" s="179" t="s">
        <v>494</v>
      </c>
      <c r="J754" s="115" t="s">
        <v>166</v>
      </c>
      <c r="K754" s="181">
        <v>985</v>
      </c>
      <c r="L754" s="115"/>
      <c r="M754" s="181" t="s">
        <v>199</v>
      </c>
      <c r="N754" s="115" t="s">
        <v>9411</v>
      </c>
      <c r="O754" s="115" t="s">
        <v>499</v>
      </c>
      <c r="P754" s="115" t="s">
        <v>9405</v>
      </c>
      <c r="Q754" s="119" t="s">
        <v>10681</v>
      </c>
      <c r="R754" s="119" t="s">
        <v>11050</v>
      </c>
      <c r="S754" s="120" t="s">
        <v>165</v>
      </c>
      <c r="T754" s="115" t="s">
        <v>196</v>
      </c>
      <c r="U754" s="180"/>
      <c r="V754" s="180"/>
      <c r="W754" s="121" t="str">
        <f>VLOOKUP(TRIM(X754),X10:Y88,2,FALSE)</f>
        <v>Krisztian</v>
      </c>
      <c r="X754" s="215" t="str">
        <f t="shared" si="50"/>
        <v>6.12</v>
      </c>
      <c r="Y754" s="226">
        <f t="shared" si="48"/>
        <v>0</v>
      </c>
      <c r="Z754" s="215">
        <f t="shared" si="49"/>
        <v>0</v>
      </c>
      <c r="AA754" s="215">
        <f t="shared" si="51"/>
        <v>26</v>
      </c>
    </row>
    <row r="755" spans="1:27" ht="35.25" customHeight="1" x14ac:dyDescent="0.25">
      <c r="A755" s="110" t="s">
        <v>135</v>
      </c>
      <c r="B755" s="264" t="s">
        <v>13188</v>
      </c>
      <c r="C755" s="112" t="s">
        <v>136</v>
      </c>
      <c r="D755" s="112" t="s">
        <v>91</v>
      </c>
      <c r="E755" s="223" t="s">
        <v>7961</v>
      </c>
      <c r="F755" s="113" t="s">
        <v>23</v>
      </c>
      <c r="G755" s="113" t="s">
        <v>137</v>
      </c>
      <c r="H755" s="113" t="s">
        <v>10226</v>
      </c>
      <c r="I755" s="179" t="s">
        <v>177</v>
      </c>
      <c r="J755" s="117" t="s">
        <v>156</v>
      </c>
      <c r="K755" s="116">
        <v>902</v>
      </c>
      <c r="L755" s="117"/>
      <c r="M755" s="116" t="s">
        <v>171</v>
      </c>
      <c r="N755" s="115" t="s">
        <v>670</v>
      </c>
      <c r="O755" s="115" t="s">
        <v>153</v>
      </c>
      <c r="P755" s="115" t="s">
        <v>164</v>
      </c>
      <c r="Q755" s="119" t="s">
        <v>10682</v>
      </c>
      <c r="R755" s="119" t="s">
        <v>11146</v>
      </c>
      <c r="S755" s="120" t="s">
        <v>165</v>
      </c>
      <c r="T755" s="115" t="s">
        <v>239</v>
      </c>
      <c r="U755" s="180"/>
      <c r="V755" s="180"/>
      <c r="W755" s="121" t="str">
        <f>VLOOKUP(TRIM(X755),X10:Y88,2,FALSE)</f>
        <v>Frank</v>
      </c>
      <c r="X755" s="215" t="str">
        <f t="shared" si="50"/>
        <v>6.5.1</v>
      </c>
      <c r="Y755" s="226">
        <f t="shared" si="48"/>
        <v>0</v>
      </c>
      <c r="Z755" s="215">
        <f t="shared" si="49"/>
        <v>0</v>
      </c>
      <c r="AA755" s="215">
        <f t="shared" si="51"/>
        <v>25</v>
      </c>
    </row>
    <row r="756" spans="1:27" ht="35.25" customHeight="1" x14ac:dyDescent="0.25">
      <c r="A756" s="110" t="s">
        <v>135</v>
      </c>
      <c r="B756" s="264"/>
      <c r="C756" s="112" t="s">
        <v>136</v>
      </c>
      <c r="D756" s="112" t="s">
        <v>251</v>
      </c>
      <c r="E756" s="223" t="s">
        <v>7962</v>
      </c>
      <c r="F756" s="113" t="s">
        <v>20</v>
      </c>
      <c r="G756" s="113" t="s">
        <v>137</v>
      </c>
      <c r="H756" s="113" t="s">
        <v>10227</v>
      </c>
      <c r="I756" s="179" t="s">
        <v>241</v>
      </c>
      <c r="J756" s="117" t="s">
        <v>9444</v>
      </c>
      <c r="K756" s="116"/>
      <c r="L756" s="117"/>
      <c r="M756" s="116"/>
      <c r="N756" s="115" t="s">
        <v>9433</v>
      </c>
      <c r="O756" s="115" t="s">
        <v>499</v>
      </c>
      <c r="P756" s="115" t="s">
        <v>9370</v>
      </c>
      <c r="Q756" s="119" t="s">
        <v>10206</v>
      </c>
      <c r="R756" s="119" t="s">
        <v>10966</v>
      </c>
      <c r="S756" s="120" t="s">
        <v>10956</v>
      </c>
      <c r="T756" s="115" t="s">
        <v>727</v>
      </c>
      <c r="U756" s="180"/>
      <c r="V756" s="180"/>
      <c r="W756" s="121" t="str">
        <f>VLOOKUP(TRIM(X756),X10:Y88,2,FALSE)</f>
        <v>Puneet</v>
      </c>
      <c r="X756" s="215" t="str">
        <f t="shared" si="50"/>
        <v>6.11</v>
      </c>
      <c r="Y756" s="226">
        <f t="shared" si="48"/>
        <v>0</v>
      </c>
      <c r="Z756" s="215">
        <f t="shared" si="49"/>
        <v>0</v>
      </c>
      <c r="AA756" s="215">
        <f t="shared" si="51"/>
        <v>6</v>
      </c>
    </row>
    <row r="757" spans="1:27" ht="35.25" customHeight="1" x14ac:dyDescent="0.25">
      <c r="A757" s="110" t="s">
        <v>135</v>
      </c>
      <c r="B757" s="264"/>
      <c r="C757" s="112" t="s">
        <v>136</v>
      </c>
      <c r="D757" s="112" t="s">
        <v>251</v>
      </c>
      <c r="E757" s="223" t="s">
        <v>7963</v>
      </c>
      <c r="F757" s="113" t="s">
        <v>20</v>
      </c>
      <c r="G757" s="113" t="s">
        <v>137</v>
      </c>
      <c r="H757" s="113" t="s">
        <v>10228</v>
      </c>
      <c r="I757" s="179" t="s">
        <v>241</v>
      </c>
      <c r="J757" s="115" t="s">
        <v>9444</v>
      </c>
      <c r="K757" s="181"/>
      <c r="L757" s="115"/>
      <c r="M757" s="181"/>
      <c r="N757" s="115" t="s">
        <v>9433</v>
      </c>
      <c r="O757" s="115" t="s">
        <v>499</v>
      </c>
      <c r="P757" s="115" t="s">
        <v>9370</v>
      </c>
      <c r="Q757" s="119" t="s">
        <v>10207</v>
      </c>
      <c r="R757" s="119" t="s">
        <v>10955</v>
      </c>
      <c r="S757" s="120" t="s">
        <v>10955</v>
      </c>
      <c r="T757" s="115" t="s">
        <v>727</v>
      </c>
      <c r="U757" s="180"/>
      <c r="V757" s="180"/>
      <c r="W757" s="121" t="str">
        <f>VLOOKUP(TRIM(X757),X10:Y88,2,FALSE)</f>
        <v>Puneet</v>
      </c>
      <c r="X757" s="215" t="str">
        <f t="shared" si="50"/>
        <v>6.11</v>
      </c>
      <c r="Y757" s="226">
        <f t="shared" si="48"/>
        <v>0</v>
      </c>
      <c r="Z757" s="215">
        <f t="shared" si="49"/>
        <v>0</v>
      </c>
      <c r="AA757" s="215">
        <f t="shared" si="51"/>
        <v>6</v>
      </c>
    </row>
    <row r="758" spans="1:27" ht="37.15" customHeight="1" x14ac:dyDescent="0.25">
      <c r="A758" s="110" t="s">
        <v>135</v>
      </c>
      <c r="B758" s="264"/>
      <c r="C758" s="112" t="s">
        <v>136</v>
      </c>
      <c r="D758" s="112" t="s">
        <v>251</v>
      </c>
      <c r="E758" s="223" t="s">
        <v>7964</v>
      </c>
      <c r="F758" s="113" t="s">
        <v>20</v>
      </c>
      <c r="G758" s="113" t="s">
        <v>137</v>
      </c>
      <c r="H758" s="113" t="s">
        <v>10229</v>
      </c>
      <c r="I758" s="179" t="s">
        <v>241</v>
      </c>
      <c r="J758" s="117" t="s">
        <v>9444</v>
      </c>
      <c r="K758" s="116"/>
      <c r="L758" s="117"/>
      <c r="M758" s="116"/>
      <c r="N758" s="115" t="s">
        <v>9433</v>
      </c>
      <c r="O758" s="115" t="s">
        <v>499</v>
      </c>
      <c r="P758" s="115" t="s">
        <v>9370</v>
      </c>
      <c r="Q758" s="119" t="s">
        <v>10208</v>
      </c>
      <c r="R758" s="119" t="s">
        <v>10958</v>
      </c>
      <c r="S758" s="120" t="s">
        <v>10958</v>
      </c>
      <c r="T758" s="115" t="s">
        <v>727</v>
      </c>
      <c r="U758" s="180"/>
      <c r="V758" s="180"/>
      <c r="W758" s="121" t="str">
        <f>VLOOKUP(TRIM(X758),X10:Y88,2,FALSE)</f>
        <v>Puneet</v>
      </c>
      <c r="X758" s="215" t="str">
        <f t="shared" si="50"/>
        <v>6.11</v>
      </c>
      <c r="Y758" s="226">
        <f t="shared" si="48"/>
        <v>0</v>
      </c>
      <c r="Z758" s="215">
        <f t="shared" si="49"/>
        <v>0</v>
      </c>
      <c r="AA758" s="215">
        <f t="shared" si="51"/>
        <v>6</v>
      </c>
    </row>
    <row r="759" spans="1:27" ht="35.25" customHeight="1" x14ac:dyDescent="0.25">
      <c r="A759" s="110" t="s">
        <v>135</v>
      </c>
      <c r="B759" s="264" t="s">
        <v>13360</v>
      </c>
      <c r="C759" s="112" t="s">
        <v>136</v>
      </c>
      <c r="D759" s="112" t="s">
        <v>655</v>
      </c>
      <c r="E759" s="223" t="s">
        <v>7965</v>
      </c>
      <c r="F759" s="113" t="s">
        <v>23</v>
      </c>
      <c r="G759" s="113" t="s">
        <v>137</v>
      </c>
      <c r="H759" s="113" t="s">
        <v>10230</v>
      </c>
      <c r="I759" s="179" t="s">
        <v>189</v>
      </c>
      <c r="J759" s="117" t="s">
        <v>166</v>
      </c>
      <c r="K759" s="116">
        <v>986</v>
      </c>
      <c r="L759" s="117"/>
      <c r="M759" s="116" t="s">
        <v>199</v>
      </c>
      <c r="N759" s="115" t="s">
        <v>9411</v>
      </c>
      <c r="O759" s="115" t="s">
        <v>499</v>
      </c>
      <c r="P759" s="115" t="s">
        <v>9434</v>
      </c>
      <c r="Q759" s="119" t="s">
        <v>10683</v>
      </c>
      <c r="R759" s="119" t="s">
        <v>172</v>
      </c>
      <c r="S759" s="129" t="s">
        <v>172</v>
      </c>
      <c r="T759" s="115" t="s">
        <v>10151</v>
      </c>
      <c r="U759" s="180"/>
      <c r="V759" s="180"/>
      <c r="W759" s="121" t="str">
        <f>VLOOKUP(TRIM(X759),X10:Y88,2,FALSE)</f>
        <v>Frank</v>
      </c>
      <c r="X759" s="215" t="str">
        <f t="shared" si="50"/>
        <v>6.20</v>
      </c>
      <c r="Y759" s="226">
        <f t="shared" si="48"/>
        <v>0</v>
      </c>
      <c r="Z759" s="215">
        <f t="shared" si="49"/>
        <v>0</v>
      </c>
      <c r="AA759" s="215">
        <f t="shared" si="51"/>
        <v>3</v>
      </c>
    </row>
    <row r="760" spans="1:27" ht="35.25" customHeight="1" x14ac:dyDescent="0.25">
      <c r="A760" s="110" t="s">
        <v>135</v>
      </c>
      <c r="B760" s="264"/>
      <c r="C760" s="112" t="s">
        <v>136</v>
      </c>
      <c r="D760" s="112" t="s">
        <v>749</v>
      </c>
      <c r="E760" s="223" t="s">
        <v>7966</v>
      </c>
      <c r="F760" s="113" t="s">
        <v>20</v>
      </c>
      <c r="G760" s="113" t="s">
        <v>137</v>
      </c>
      <c r="H760" s="113" t="s">
        <v>10231</v>
      </c>
      <c r="I760" s="179" t="s">
        <v>230</v>
      </c>
      <c r="J760" s="117" t="s">
        <v>763</v>
      </c>
      <c r="K760" s="116"/>
      <c r="L760" s="117"/>
      <c r="M760" s="116"/>
      <c r="N760" s="115" t="s">
        <v>472</v>
      </c>
      <c r="O760" s="115" t="s">
        <v>499</v>
      </c>
      <c r="P760" s="115" t="s">
        <v>764</v>
      </c>
      <c r="Q760" s="119" t="s">
        <v>10209</v>
      </c>
      <c r="R760" s="119" t="s">
        <v>11304</v>
      </c>
      <c r="S760" s="120" t="s">
        <v>11304</v>
      </c>
      <c r="T760" s="115" t="s">
        <v>231</v>
      </c>
      <c r="U760" s="180"/>
      <c r="V760" s="180"/>
      <c r="W760" s="121" t="str">
        <f>VLOOKUP(TRIM(X760),X10:Y88,2,FALSE)</f>
        <v>Puneet</v>
      </c>
      <c r="X760" s="215" t="str">
        <f t="shared" si="50"/>
        <v>6.28</v>
      </c>
      <c r="Y760" s="226">
        <f t="shared" si="48"/>
        <v>0</v>
      </c>
      <c r="Z760" s="215">
        <f t="shared" si="49"/>
        <v>0</v>
      </c>
      <c r="AA760" s="215">
        <f t="shared" si="51"/>
        <v>8</v>
      </c>
    </row>
    <row r="761" spans="1:27" ht="35.25" customHeight="1" x14ac:dyDescent="0.25">
      <c r="A761" s="110" t="s">
        <v>135</v>
      </c>
      <c r="B761" s="264"/>
      <c r="C761" s="112" t="s">
        <v>136</v>
      </c>
      <c r="D761" s="112" t="s">
        <v>865</v>
      </c>
      <c r="E761" s="223" t="s">
        <v>7967</v>
      </c>
      <c r="F761" s="113" t="s">
        <v>154</v>
      </c>
      <c r="G761" s="113" t="s">
        <v>137</v>
      </c>
      <c r="H761" s="113" t="s">
        <v>10210</v>
      </c>
      <c r="I761" s="179" t="s">
        <v>169</v>
      </c>
      <c r="J761" s="115" t="s">
        <v>770</v>
      </c>
      <c r="K761" s="181"/>
      <c r="L761" s="115"/>
      <c r="M761" s="181"/>
      <c r="N761" s="115"/>
      <c r="O761" s="115" t="s">
        <v>499</v>
      </c>
      <c r="P761" s="115" t="s">
        <v>9410</v>
      </c>
      <c r="Q761" s="119" t="s">
        <v>11507</v>
      </c>
      <c r="R761" s="119" t="s">
        <v>11508</v>
      </c>
      <c r="S761" s="120" t="s">
        <v>151</v>
      </c>
      <c r="T761" s="115" t="s">
        <v>168</v>
      </c>
      <c r="U761" s="180"/>
      <c r="V761" s="180"/>
      <c r="W761" s="121" t="str">
        <f>VLOOKUP(TRIM(X761),X10:Y88,2,FALSE)</f>
        <v>Frank</v>
      </c>
      <c r="X761" s="215" t="str">
        <f t="shared" si="50"/>
        <v>6.15.1</v>
      </c>
      <c r="Y761" s="226">
        <f t="shared" si="48"/>
        <v>0</v>
      </c>
      <c r="Z761" s="215">
        <f t="shared" si="49"/>
        <v>0</v>
      </c>
      <c r="AA761" s="215">
        <f t="shared" si="51"/>
        <v>17</v>
      </c>
    </row>
    <row r="762" spans="1:27" ht="35.25" customHeight="1" x14ac:dyDescent="0.25">
      <c r="A762" s="110" t="s">
        <v>135</v>
      </c>
      <c r="B762" s="264" t="s">
        <v>13166</v>
      </c>
      <c r="C762" s="112" t="s">
        <v>136</v>
      </c>
      <c r="D762" s="112" t="s">
        <v>865</v>
      </c>
      <c r="E762" s="223" t="s">
        <v>7968</v>
      </c>
      <c r="F762" s="113" t="s">
        <v>23</v>
      </c>
      <c r="G762" s="113" t="s">
        <v>137</v>
      </c>
      <c r="H762" s="113" t="s">
        <v>10232</v>
      </c>
      <c r="I762" s="179" t="s">
        <v>169</v>
      </c>
      <c r="J762" s="117" t="s">
        <v>166</v>
      </c>
      <c r="K762" s="116">
        <v>987</v>
      </c>
      <c r="L762" s="117"/>
      <c r="M762" s="116" t="s">
        <v>199</v>
      </c>
      <c r="N762" s="115" t="s">
        <v>9411</v>
      </c>
      <c r="O762" s="115" t="s">
        <v>499</v>
      </c>
      <c r="P762" s="115" t="s">
        <v>9410</v>
      </c>
      <c r="Q762" s="119" t="s">
        <v>10684</v>
      </c>
      <c r="R762" s="119" t="s">
        <v>11530</v>
      </c>
      <c r="S762" s="120" t="s">
        <v>11514</v>
      </c>
      <c r="T762" s="115" t="s">
        <v>168</v>
      </c>
      <c r="U762" s="180"/>
      <c r="V762" s="180"/>
      <c r="W762" s="121" t="str">
        <f>VLOOKUP(TRIM(X762),X10:Y88,2,FALSE)</f>
        <v>Frank</v>
      </c>
      <c r="X762" s="215" t="str">
        <f t="shared" si="50"/>
        <v>6.15.1</v>
      </c>
      <c r="Y762" s="226">
        <f t="shared" si="48"/>
        <v>0</v>
      </c>
      <c r="Z762" s="215">
        <f t="shared" si="49"/>
        <v>0</v>
      </c>
      <c r="AA762" s="215">
        <f t="shared" si="51"/>
        <v>17</v>
      </c>
    </row>
    <row r="763" spans="1:27" ht="35.25" customHeight="1" x14ac:dyDescent="0.25">
      <c r="A763" s="110" t="s">
        <v>135</v>
      </c>
      <c r="B763" s="264" t="s">
        <v>13417</v>
      </c>
      <c r="C763" s="112" t="s">
        <v>136</v>
      </c>
      <c r="D763" s="112" t="s">
        <v>865</v>
      </c>
      <c r="E763" s="223" t="s">
        <v>7969</v>
      </c>
      <c r="F763" s="113" t="s">
        <v>23</v>
      </c>
      <c r="G763" s="113" t="s">
        <v>137</v>
      </c>
      <c r="H763" s="113" t="s">
        <v>10233</v>
      </c>
      <c r="I763" s="179" t="s">
        <v>169</v>
      </c>
      <c r="J763" s="117" t="s">
        <v>156</v>
      </c>
      <c r="K763" s="116">
        <v>903</v>
      </c>
      <c r="L763" s="117"/>
      <c r="M763" s="116" t="s">
        <v>199</v>
      </c>
      <c r="N763" s="115" t="s">
        <v>670</v>
      </c>
      <c r="O763" s="115" t="s">
        <v>499</v>
      </c>
      <c r="P763" s="115" t="s">
        <v>9410</v>
      </c>
      <c r="Q763" s="119" t="s">
        <v>10685</v>
      </c>
      <c r="R763" s="119" t="s">
        <v>11505</v>
      </c>
      <c r="S763" s="120" t="s">
        <v>11502</v>
      </c>
      <c r="T763" s="115" t="s">
        <v>168</v>
      </c>
      <c r="U763" s="180"/>
      <c r="V763" s="180"/>
      <c r="W763" s="121" t="str">
        <f>VLOOKUP(TRIM(X763),X10:Y88,2,FALSE)</f>
        <v>Frank</v>
      </c>
      <c r="X763" s="215" t="str">
        <f t="shared" si="50"/>
        <v>6.15.1</v>
      </c>
      <c r="Y763" s="226">
        <f t="shared" si="48"/>
        <v>0</v>
      </c>
      <c r="Z763" s="215">
        <f t="shared" si="49"/>
        <v>0</v>
      </c>
      <c r="AA763" s="215">
        <f t="shared" si="51"/>
        <v>17</v>
      </c>
    </row>
    <row r="764" spans="1:27" ht="35.25" customHeight="1" x14ac:dyDescent="0.25">
      <c r="A764" s="110" t="s">
        <v>135</v>
      </c>
      <c r="B764" s="264" t="s">
        <v>13271</v>
      </c>
      <c r="C764" s="112" t="s">
        <v>136</v>
      </c>
      <c r="D764" s="112" t="s">
        <v>866</v>
      </c>
      <c r="E764" s="223" t="s">
        <v>7970</v>
      </c>
      <c r="F764" s="113" t="s">
        <v>23</v>
      </c>
      <c r="G764" s="113" t="s">
        <v>137</v>
      </c>
      <c r="H764" s="113" t="s">
        <v>10234</v>
      </c>
      <c r="I764" s="179" t="s">
        <v>169</v>
      </c>
      <c r="J764" s="117" t="s">
        <v>770</v>
      </c>
      <c r="K764" s="116">
        <v>5</v>
      </c>
      <c r="L764" s="117"/>
      <c r="M764" s="116" t="s">
        <v>171</v>
      </c>
      <c r="N764" s="115" t="s">
        <v>596</v>
      </c>
      <c r="O764" s="115" t="s">
        <v>499</v>
      </c>
      <c r="P764" s="115" t="s">
        <v>9410</v>
      </c>
      <c r="Q764" s="119" t="s">
        <v>10687</v>
      </c>
      <c r="R764" s="119" t="s">
        <v>11232</v>
      </c>
      <c r="S764" s="120" t="s">
        <v>11233</v>
      </c>
      <c r="T764" s="115" t="s">
        <v>168</v>
      </c>
      <c r="U764" s="180"/>
      <c r="V764" s="180"/>
      <c r="W764" s="121" t="str">
        <f>VLOOKUP(TRIM(X764),X10:Y88,2,FALSE)</f>
        <v>Frank</v>
      </c>
      <c r="X764" s="215" t="str">
        <f t="shared" si="50"/>
        <v>6.15.2</v>
      </c>
      <c r="Y764" s="226">
        <f t="shared" si="48"/>
        <v>0</v>
      </c>
      <c r="Z764" s="215">
        <f t="shared" si="49"/>
        <v>0</v>
      </c>
      <c r="AA764" s="215">
        <f t="shared" si="51"/>
        <v>17</v>
      </c>
    </row>
    <row r="765" spans="1:27" ht="35.25" customHeight="1" x14ac:dyDescent="0.25">
      <c r="A765" s="110" t="s">
        <v>135</v>
      </c>
      <c r="B765" s="264"/>
      <c r="C765" s="112" t="s">
        <v>136</v>
      </c>
      <c r="D765" s="112" t="s">
        <v>865</v>
      </c>
      <c r="E765" s="223" t="s">
        <v>7971</v>
      </c>
      <c r="F765" s="113" t="s">
        <v>154</v>
      </c>
      <c r="G765" s="113" t="s">
        <v>202</v>
      </c>
      <c r="H765" s="113" t="s">
        <v>10211</v>
      </c>
      <c r="I765" s="179" t="s">
        <v>194</v>
      </c>
      <c r="J765" s="117" t="s">
        <v>770</v>
      </c>
      <c r="K765" s="116"/>
      <c r="L765" s="117"/>
      <c r="M765" s="116"/>
      <c r="N765" s="115"/>
      <c r="O765" s="115" t="s">
        <v>499</v>
      </c>
      <c r="P765" s="115" t="s">
        <v>9410</v>
      </c>
      <c r="Q765" s="119" t="s">
        <v>10212</v>
      </c>
      <c r="R765" s="119" t="s">
        <v>11509</v>
      </c>
      <c r="S765" s="120" t="s">
        <v>151</v>
      </c>
      <c r="T765" s="115" t="s">
        <v>232</v>
      </c>
      <c r="U765" s="180"/>
      <c r="V765" s="180"/>
      <c r="W765" s="121" t="str">
        <f>VLOOKUP(TRIM(X765),X10:Y88,2,FALSE)</f>
        <v>Frank</v>
      </c>
      <c r="X765" s="215" t="str">
        <f t="shared" si="50"/>
        <v>6.15.1</v>
      </c>
      <c r="Y765" s="226">
        <f t="shared" si="48"/>
        <v>0</v>
      </c>
      <c r="Z765" s="215">
        <f t="shared" si="49"/>
        <v>0</v>
      </c>
      <c r="AA765" s="215">
        <f t="shared" si="51"/>
        <v>5</v>
      </c>
    </row>
    <row r="766" spans="1:27" ht="35.25" customHeight="1" x14ac:dyDescent="0.25">
      <c r="A766" s="110" t="s">
        <v>135</v>
      </c>
      <c r="B766" s="264" t="s">
        <v>13022</v>
      </c>
      <c r="C766" s="112" t="s">
        <v>136</v>
      </c>
      <c r="D766" s="112" t="s">
        <v>111</v>
      </c>
      <c r="E766" s="223" t="s">
        <v>7972</v>
      </c>
      <c r="F766" s="113" t="s">
        <v>22</v>
      </c>
      <c r="G766" s="113" t="s">
        <v>137</v>
      </c>
      <c r="H766" s="113" t="s">
        <v>10235</v>
      </c>
      <c r="I766" s="179" t="s">
        <v>241</v>
      </c>
      <c r="J766" s="117" t="s">
        <v>156</v>
      </c>
      <c r="K766" s="116">
        <v>904</v>
      </c>
      <c r="L766" s="117"/>
      <c r="M766" s="116" t="s">
        <v>171</v>
      </c>
      <c r="N766" s="115" t="s">
        <v>670</v>
      </c>
      <c r="O766" s="115" t="s">
        <v>153</v>
      </c>
      <c r="P766" s="115" t="s">
        <v>164</v>
      </c>
      <c r="Q766" s="119" t="s">
        <v>10686</v>
      </c>
      <c r="R766" s="119" t="s">
        <v>12585</v>
      </c>
      <c r="S766" s="120" t="s">
        <v>140</v>
      </c>
      <c r="T766" s="115" t="s">
        <v>727</v>
      </c>
      <c r="U766" s="180"/>
      <c r="V766" s="180" t="s">
        <v>208</v>
      </c>
      <c r="W766" s="121" t="str">
        <f>VLOOKUP(TRIM(X766),X10:Y88,2,FALSE)</f>
        <v>Frank</v>
      </c>
      <c r="X766" s="215" t="str">
        <f t="shared" si="50"/>
        <v>6.5.11</v>
      </c>
      <c r="Y766" s="226">
        <f t="shared" si="48"/>
        <v>1</v>
      </c>
      <c r="Z766" s="215">
        <f t="shared" si="49"/>
        <v>0</v>
      </c>
      <c r="AA766" s="215">
        <f t="shared" si="51"/>
        <v>6</v>
      </c>
    </row>
    <row r="767" spans="1:27" ht="37.15" customHeight="1" x14ac:dyDescent="0.25">
      <c r="A767" s="110" t="s">
        <v>135</v>
      </c>
      <c r="B767" s="264" t="s">
        <v>13529</v>
      </c>
      <c r="C767" s="112" t="s">
        <v>136</v>
      </c>
      <c r="D767" s="112" t="s">
        <v>484</v>
      </c>
      <c r="E767" s="223" t="s">
        <v>7973</v>
      </c>
      <c r="F767" s="113" t="s">
        <v>161</v>
      </c>
      <c r="G767" s="113" t="s">
        <v>137</v>
      </c>
      <c r="H767" s="113" t="s">
        <v>10213</v>
      </c>
      <c r="I767" s="179" t="s">
        <v>177</v>
      </c>
      <c r="J767" s="117"/>
      <c r="K767" s="116"/>
      <c r="L767" s="117"/>
      <c r="M767" s="116"/>
      <c r="N767" s="115"/>
      <c r="O767" s="115"/>
      <c r="P767" s="115" t="s">
        <v>10214</v>
      </c>
      <c r="Q767" s="119" t="s">
        <v>10215</v>
      </c>
      <c r="R767" s="119" t="s">
        <v>11635</v>
      </c>
      <c r="S767" s="120" t="s">
        <v>11634</v>
      </c>
      <c r="T767" s="115" t="s">
        <v>239</v>
      </c>
      <c r="U767" s="180"/>
      <c r="V767" s="180"/>
      <c r="W767" s="121" t="str">
        <f>VLOOKUP(TRIM(X767),X10:Y88,2,FALSE)</f>
        <v>Puneet</v>
      </c>
      <c r="X767" s="215" t="str">
        <f t="shared" si="50"/>
        <v>6.16</v>
      </c>
      <c r="Y767" s="226">
        <f t="shared" si="48"/>
        <v>0</v>
      </c>
      <c r="Z767" s="215">
        <f t="shared" si="49"/>
        <v>0</v>
      </c>
      <c r="AA767" s="215">
        <f t="shared" si="51"/>
        <v>25</v>
      </c>
    </row>
    <row r="768" spans="1:27" ht="37.15" customHeight="1" x14ac:dyDescent="0.25">
      <c r="A768" s="110" t="s">
        <v>135</v>
      </c>
      <c r="B768" s="264" t="s">
        <v>13186</v>
      </c>
      <c r="C768" s="112" t="s">
        <v>136</v>
      </c>
      <c r="D768" s="112" t="s">
        <v>82</v>
      </c>
      <c r="E768" s="223" t="s">
        <v>7974</v>
      </c>
      <c r="F768" s="113" t="s">
        <v>18</v>
      </c>
      <c r="G768" s="113" t="s">
        <v>146</v>
      </c>
      <c r="H768" s="113" t="s">
        <v>10708</v>
      </c>
      <c r="I768" s="179" t="s">
        <v>10238</v>
      </c>
      <c r="J768" s="115"/>
      <c r="K768" s="181"/>
      <c r="L768" s="115"/>
      <c r="M768" s="181"/>
      <c r="N768" s="115"/>
      <c r="O768" s="115"/>
      <c r="P768" s="115"/>
      <c r="Q768" s="119" t="s">
        <v>10236</v>
      </c>
      <c r="R768" s="119" t="s">
        <v>12900</v>
      </c>
      <c r="S768" s="123" t="s">
        <v>144</v>
      </c>
      <c r="T768" s="115" t="s">
        <v>10239</v>
      </c>
      <c r="U768" s="180"/>
      <c r="V768" s="180"/>
      <c r="W768" s="121" t="str">
        <f>VLOOKUP(TRIM(X768),X10:Y88,2,FALSE)</f>
        <v>Krisztian</v>
      </c>
      <c r="X768" s="215" t="str">
        <f t="shared" si="50"/>
        <v>5.4</v>
      </c>
      <c r="Y768" s="226">
        <f t="shared" si="48"/>
        <v>0</v>
      </c>
      <c r="Z768" s="215">
        <f t="shared" si="49"/>
        <v>0</v>
      </c>
      <c r="AA768" s="215">
        <f t="shared" si="51"/>
        <v>28</v>
      </c>
    </row>
    <row r="769" spans="1:27" ht="35.25" customHeight="1" x14ac:dyDescent="0.25">
      <c r="A769" s="110" t="s">
        <v>135</v>
      </c>
      <c r="B769" s="264" t="s">
        <v>13519</v>
      </c>
      <c r="C769" s="112" t="s">
        <v>136</v>
      </c>
      <c r="D769" s="112" t="s">
        <v>82</v>
      </c>
      <c r="E769" s="223" t="s">
        <v>7975</v>
      </c>
      <c r="F769" s="113" t="s">
        <v>18</v>
      </c>
      <c r="G769" s="113" t="s">
        <v>146</v>
      </c>
      <c r="H769" s="113" t="s">
        <v>10712</v>
      </c>
      <c r="I769" s="179" t="s">
        <v>10713</v>
      </c>
      <c r="J769" s="117"/>
      <c r="K769" s="116"/>
      <c r="L769" s="117"/>
      <c r="M769" s="116"/>
      <c r="N769" s="115"/>
      <c r="O769" s="115"/>
      <c r="P769" s="115"/>
      <c r="Q769" s="119" t="s">
        <v>10714</v>
      </c>
      <c r="R769" s="119" t="s">
        <v>429</v>
      </c>
      <c r="S769" s="123" t="s">
        <v>144</v>
      </c>
      <c r="T769" s="115" t="s">
        <v>10715</v>
      </c>
      <c r="U769" s="180"/>
      <c r="V769" s="180"/>
      <c r="W769" s="121" t="str">
        <f>VLOOKUP(TRIM(X769),X10:Y88,2,FALSE)</f>
        <v>Krisztian</v>
      </c>
      <c r="X769" s="215" t="str">
        <f t="shared" si="50"/>
        <v>5.4</v>
      </c>
      <c r="Y769" s="226">
        <f t="shared" si="48"/>
        <v>0</v>
      </c>
      <c r="Z769" s="215">
        <f t="shared" si="49"/>
        <v>0</v>
      </c>
      <c r="AA769" s="215">
        <f t="shared" si="51"/>
        <v>24</v>
      </c>
    </row>
    <row r="770" spans="1:27" ht="35.25" customHeight="1" x14ac:dyDescent="0.25">
      <c r="A770" s="110" t="s">
        <v>135</v>
      </c>
      <c r="B770" s="264"/>
      <c r="C770" s="112" t="s">
        <v>136</v>
      </c>
      <c r="D770" s="112" t="s">
        <v>70</v>
      </c>
      <c r="E770" s="223" t="s">
        <v>7976</v>
      </c>
      <c r="F770" s="113" t="s">
        <v>154</v>
      </c>
      <c r="G770" s="113" t="s">
        <v>188</v>
      </c>
      <c r="H770" s="113" t="s">
        <v>10719</v>
      </c>
      <c r="I770" s="179" t="s">
        <v>191</v>
      </c>
      <c r="J770" s="117"/>
      <c r="K770" s="116"/>
      <c r="L770" s="117"/>
      <c r="M770" s="116"/>
      <c r="N770" s="115"/>
      <c r="O770" s="115" t="s">
        <v>499</v>
      </c>
      <c r="P770" s="115"/>
      <c r="Q770" s="119" t="s">
        <v>10720</v>
      </c>
      <c r="R770" s="119" t="s">
        <v>12519</v>
      </c>
      <c r="S770" s="120" t="s">
        <v>151</v>
      </c>
      <c r="T770" s="115" t="s">
        <v>192</v>
      </c>
      <c r="U770" s="180"/>
      <c r="V770" s="180"/>
      <c r="W770" s="121" t="str">
        <f>VLOOKUP(TRIM(X770),X10:Y88,2,FALSE)</f>
        <v>Frank</v>
      </c>
      <c r="X770" s="215" t="str">
        <f t="shared" si="50"/>
        <v>4.1</v>
      </c>
      <c r="Y770" s="226">
        <f t="shared" si="48"/>
        <v>0</v>
      </c>
      <c r="Z770" s="215">
        <f t="shared" si="49"/>
        <v>0</v>
      </c>
      <c r="AA770" s="215">
        <f t="shared" si="51"/>
        <v>8</v>
      </c>
    </row>
    <row r="771" spans="1:27" ht="35.25" customHeight="1" x14ac:dyDescent="0.25">
      <c r="A771" s="110" t="s">
        <v>135</v>
      </c>
      <c r="B771" s="264" t="s">
        <v>13542</v>
      </c>
      <c r="C771" s="112" t="s">
        <v>136</v>
      </c>
      <c r="D771" s="112" t="s">
        <v>70</v>
      </c>
      <c r="E771" s="223" t="s">
        <v>7977</v>
      </c>
      <c r="F771" s="113" t="s">
        <v>161</v>
      </c>
      <c r="G771" s="113" t="s">
        <v>137</v>
      </c>
      <c r="H771" s="113" t="s">
        <v>9493</v>
      </c>
      <c r="I771" s="179" t="s">
        <v>3122</v>
      </c>
      <c r="J771" s="117"/>
      <c r="K771" s="116"/>
      <c r="L771" s="117"/>
      <c r="M771" s="116"/>
      <c r="N771" s="115"/>
      <c r="O771" s="115" t="s">
        <v>499</v>
      </c>
      <c r="P771" s="115" t="s">
        <v>9494</v>
      </c>
      <c r="Q771" s="119" t="s">
        <v>9495</v>
      </c>
      <c r="R771" s="119" t="s">
        <v>12514</v>
      </c>
      <c r="S771" s="120" t="s">
        <v>12515</v>
      </c>
      <c r="T771" s="115" t="s">
        <v>185</v>
      </c>
      <c r="U771" s="180"/>
      <c r="V771" s="180"/>
      <c r="W771" s="121" t="str">
        <f>VLOOKUP(TRIM(X771),X10:Y88,2,FALSE)</f>
        <v>Frank</v>
      </c>
      <c r="X771" s="215" t="str">
        <f t="shared" si="50"/>
        <v>4.1</v>
      </c>
      <c r="Y771" s="226">
        <f t="shared" si="48"/>
        <v>0</v>
      </c>
      <c r="Z771" s="215">
        <f t="shared" si="49"/>
        <v>0</v>
      </c>
      <c r="AA771" s="215">
        <f t="shared" si="51"/>
        <v>21</v>
      </c>
    </row>
    <row r="772" spans="1:27" ht="35.25" customHeight="1" x14ac:dyDescent="0.25">
      <c r="A772" s="110" t="s">
        <v>135</v>
      </c>
      <c r="B772" s="264"/>
      <c r="C772" s="112" t="s">
        <v>136</v>
      </c>
      <c r="D772" s="112" t="s">
        <v>120</v>
      </c>
      <c r="E772" s="223" t="s">
        <v>7978</v>
      </c>
      <c r="F772" s="113" t="s">
        <v>267</v>
      </c>
      <c r="G772" s="113" t="s">
        <v>137</v>
      </c>
      <c r="H772" s="113" t="s">
        <v>10154</v>
      </c>
      <c r="I772" s="179" t="s">
        <v>12911</v>
      </c>
      <c r="J772" s="117"/>
      <c r="K772" s="116"/>
      <c r="L772" s="117"/>
      <c r="M772" s="116"/>
      <c r="N772" s="115"/>
      <c r="O772" s="115"/>
      <c r="P772" s="115"/>
      <c r="Q772" s="119" t="s">
        <v>10155</v>
      </c>
      <c r="R772" s="119" t="s">
        <v>12582</v>
      </c>
      <c r="S772" s="120" t="s">
        <v>12583</v>
      </c>
      <c r="T772" s="115" t="s">
        <v>168</v>
      </c>
      <c r="U772" s="180"/>
      <c r="V772" s="180"/>
      <c r="W772" s="121" t="str">
        <f>VLOOKUP(TRIM(X772),X10:Y88,2,FALSE)</f>
        <v>Frank</v>
      </c>
      <c r="X772" s="215" t="str">
        <f t="shared" si="50"/>
        <v>7.1</v>
      </c>
      <c r="Y772" s="226">
        <f t="shared" si="48"/>
        <v>0</v>
      </c>
      <c r="Z772" s="215">
        <f t="shared" si="49"/>
        <v>0</v>
      </c>
      <c r="AA772" s="215">
        <f t="shared" si="51"/>
        <v>234</v>
      </c>
    </row>
    <row r="773" spans="1:27" ht="35.25" customHeight="1" x14ac:dyDescent="0.25">
      <c r="A773" s="110" t="s">
        <v>135</v>
      </c>
      <c r="B773" s="264"/>
      <c r="C773" s="112" t="s">
        <v>136</v>
      </c>
      <c r="D773" s="112" t="s">
        <v>120</v>
      </c>
      <c r="E773" s="223" t="s">
        <v>7979</v>
      </c>
      <c r="F773" s="113" t="s">
        <v>267</v>
      </c>
      <c r="G773" s="113" t="s">
        <v>137</v>
      </c>
      <c r="H773" s="113" t="s">
        <v>10013</v>
      </c>
      <c r="I773" s="179" t="s">
        <v>12912</v>
      </c>
      <c r="J773" s="115"/>
      <c r="K773" s="181"/>
      <c r="L773" s="115"/>
      <c r="M773" s="181"/>
      <c r="N773" s="115"/>
      <c r="O773" s="115" t="s">
        <v>499</v>
      </c>
      <c r="P773" s="115"/>
      <c r="Q773" s="119" t="s">
        <v>10014</v>
      </c>
      <c r="R773" s="119" t="s">
        <v>12804</v>
      </c>
      <c r="S773" s="120" t="s">
        <v>144</v>
      </c>
      <c r="T773" s="115" t="s">
        <v>181</v>
      </c>
      <c r="U773" s="180"/>
      <c r="V773" s="180"/>
      <c r="W773" s="121" t="str">
        <f>VLOOKUP(TRIM(X773),X10:Y88,2,FALSE)</f>
        <v>Frank</v>
      </c>
      <c r="X773" s="215" t="str">
        <f t="shared" si="50"/>
        <v>7.1</v>
      </c>
      <c r="Y773" s="226">
        <f t="shared" si="48"/>
        <v>0</v>
      </c>
      <c r="Z773" s="215">
        <f t="shared" si="49"/>
        <v>0</v>
      </c>
      <c r="AA773" s="215">
        <f t="shared" si="51"/>
        <v>93</v>
      </c>
    </row>
    <row r="774" spans="1:27" ht="35.25" customHeight="1" x14ac:dyDescent="0.25">
      <c r="A774" s="110" t="s">
        <v>135</v>
      </c>
      <c r="B774" s="264"/>
      <c r="C774" s="112" t="s">
        <v>136</v>
      </c>
      <c r="D774" s="112" t="s">
        <v>120</v>
      </c>
      <c r="E774" s="223" t="s">
        <v>7980</v>
      </c>
      <c r="F774" s="113" t="s">
        <v>154</v>
      </c>
      <c r="G774" s="113" t="s">
        <v>202</v>
      </c>
      <c r="H774" s="113" t="s">
        <v>3294</v>
      </c>
      <c r="I774" s="179" t="s">
        <v>10731</v>
      </c>
      <c r="J774" s="117"/>
      <c r="K774" s="116"/>
      <c r="L774" s="117"/>
      <c r="M774" s="116"/>
      <c r="N774" s="115"/>
      <c r="O774" s="115" t="s">
        <v>499</v>
      </c>
      <c r="P774" s="115"/>
      <c r="Q774" s="119" t="s">
        <v>10700</v>
      </c>
      <c r="R774" s="119" t="s">
        <v>12806</v>
      </c>
      <c r="S774" s="120" t="s">
        <v>151</v>
      </c>
      <c r="T774" s="115" t="s">
        <v>193</v>
      </c>
      <c r="U774" s="180"/>
      <c r="V774" s="180"/>
      <c r="W774" s="121" t="str">
        <f>VLOOKUP(TRIM(X774),X10:Y88,2,FALSE)</f>
        <v>Frank</v>
      </c>
      <c r="X774" s="215" t="str">
        <f t="shared" si="50"/>
        <v>7.1</v>
      </c>
      <c r="Y774" s="226">
        <f t="shared" si="48"/>
        <v>0</v>
      </c>
      <c r="Z774" s="215">
        <f t="shared" si="49"/>
        <v>0</v>
      </c>
      <c r="AA774" s="215">
        <f t="shared" si="51"/>
        <v>64</v>
      </c>
    </row>
    <row r="775" spans="1:27" ht="35.25" customHeight="1" x14ac:dyDescent="0.25">
      <c r="A775" s="110" t="s">
        <v>135</v>
      </c>
      <c r="B775" s="264"/>
      <c r="C775" s="112" t="s">
        <v>136</v>
      </c>
      <c r="D775" s="112" t="s">
        <v>120</v>
      </c>
      <c r="E775" s="223" t="s">
        <v>7981</v>
      </c>
      <c r="F775" s="113" t="s">
        <v>154</v>
      </c>
      <c r="G775" s="113" t="s">
        <v>137</v>
      </c>
      <c r="H775" s="113" t="s">
        <v>9909</v>
      </c>
      <c r="I775" s="179" t="s">
        <v>10273</v>
      </c>
      <c r="J775" s="117"/>
      <c r="K775" s="116"/>
      <c r="L775" s="117"/>
      <c r="M775" s="116"/>
      <c r="N775" s="115"/>
      <c r="O775" s="115" t="s">
        <v>499</v>
      </c>
      <c r="P775" s="115"/>
      <c r="Q775" s="119" t="s">
        <v>9910</v>
      </c>
      <c r="R775" s="119" t="s">
        <v>12807</v>
      </c>
      <c r="S775" s="120" t="s">
        <v>151</v>
      </c>
      <c r="T775" s="115" t="s">
        <v>168</v>
      </c>
      <c r="U775" s="180"/>
      <c r="V775" s="180"/>
      <c r="W775" s="121" t="str">
        <f>VLOOKUP(TRIM(X775),X10:Y88,2,FALSE)</f>
        <v>Frank</v>
      </c>
      <c r="X775" s="215" t="str">
        <f t="shared" si="50"/>
        <v>7.1</v>
      </c>
      <c r="Y775" s="226">
        <f t="shared" si="48"/>
        <v>0</v>
      </c>
      <c r="Z775" s="215">
        <f t="shared" si="49"/>
        <v>0</v>
      </c>
      <c r="AA775" s="215">
        <f t="shared" si="51"/>
        <v>52</v>
      </c>
    </row>
    <row r="776" spans="1:27" ht="35.25" customHeight="1" x14ac:dyDescent="0.25">
      <c r="A776" s="110" t="s">
        <v>135</v>
      </c>
      <c r="B776" s="264"/>
      <c r="C776" s="112" t="s">
        <v>136</v>
      </c>
      <c r="D776" s="112" t="s">
        <v>120</v>
      </c>
      <c r="E776" s="223" t="s">
        <v>7982</v>
      </c>
      <c r="F776" s="113" t="s">
        <v>561</v>
      </c>
      <c r="G776" s="113" t="s">
        <v>137</v>
      </c>
      <c r="H776" s="113" t="s">
        <v>9742</v>
      </c>
      <c r="I776" s="179" t="s">
        <v>194</v>
      </c>
      <c r="J776" s="115"/>
      <c r="K776" s="181"/>
      <c r="L776" s="115"/>
      <c r="M776" s="181"/>
      <c r="N776" s="115"/>
      <c r="O776" s="115" t="s">
        <v>9743</v>
      </c>
      <c r="P776" s="115" t="s">
        <v>9744</v>
      </c>
      <c r="Q776" s="119" t="s">
        <v>9745</v>
      </c>
      <c r="R776" s="119" t="s">
        <v>10740</v>
      </c>
      <c r="S776" s="120" t="s">
        <v>140</v>
      </c>
      <c r="T776" s="115" t="s">
        <v>232</v>
      </c>
      <c r="U776" s="180"/>
      <c r="V776" s="180"/>
      <c r="W776" s="121" t="str">
        <f>VLOOKUP(TRIM(X776),X10:Y88,2,FALSE)</f>
        <v>Frank</v>
      </c>
      <c r="X776" s="215" t="str">
        <f t="shared" si="50"/>
        <v>7.1</v>
      </c>
      <c r="Y776" s="226">
        <f t="shared" si="48"/>
        <v>0</v>
      </c>
      <c r="Z776" s="215">
        <f t="shared" si="49"/>
        <v>0</v>
      </c>
      <c r="AA776" s="215">
        <f t="shared" si="51"/>
        <v>5</v>
      </c>
    </row>
    <row r="777" spans="1:27" ht="35.25" customHeight="1" x14ac:dyDescent="0.25">
      <c r="A777" s="110" t="s">
        <v>135</v>
      </c>
      <c r="B777" s="264" t="s">
        <v>13560</v>
      </c>
      <c r="C777" s="112" t="s">
        <v>136</v>
      </c>
      <c r="D777" s="112" t="s">
        <v>113</v>
      </c>
      <c r="E777" s="223" t="s">
        <v>7983</v>
      </c>
      <c r="F777" s="113" t="s">
        <v>161</v>
      </c>
      <c r="G777" s="113" t="s">
        <v>137</v>
      </c>
      <c r="H777" s="113" t="s">
        <v>4123</v>
      </c>
      <c r="I777" s="179" t="s">
        <v>167</v>
      </c>
      <c r="J777" s="117"/>
      <c r="K777" s="116"/>
      <c r="L777" s="117"/>
      <c r="M777" s="116"/>
      <c r="N777" s="115"/>
      <c r="O777" s="115" t="s">
        <v>499</v>
      </c>
      <c r="P777" s="115" t="s">
        <v>476</v>
      </c>
      <c r="Q777" s="119" t="s">
        <v>9505</v>
      </c>
      <c r="R777" s="119" t="s">
        <v>11968</v>
      </c>
      <c r="S777" s="120" t="s">
        <v>11967</v>
      </c>
      <c r="T777" s="115" t="s">
        <v>180</v>
      </c>
      <c r="U777" s="180"/>
      <c r="V777" s="180"/>
      <c r="W777" s="121" t="str">
        <f>VLOOKUP(TRIM(X777),X10:Y88,2,FALSE)</f>
        <v>LaeYoung</v>
      </c>
      <c r="X777" s="215" t="str">
        <f t="shared" si="50"/>
        <v>6.6</v>
      </c>
      <c r="Y777" s="226">
        <f t="shared" si="48"/>
        <v>0</v>
      </c>
      <c r="Z777" s="215">
        <f t="shared" si="49"/>
        <v>0</v>
      </c>
      <c r="AA777" s="215">
        <f t="shared" si="51"/>
        <v>14</v>
      </c>
    </row>
    <row r="778" spans="1:27" ht="35.25" customHeight="1" x14ac:dyDescent="0.25">
      <c r="A778" s="110" t="s">
        <v>135</v>
      </c>
      <c r="B778" s="264"/>
      <c r="C778" s="112" t="s">
        <v>136</v>
      </c>
      <c r="D778" s="112" t="s">
        <v>113</v>
      </c>
      <c r="E778" s="223" t="s">
        <v>7984</v>
      </c>
      <c r="F778" s="113" t="s">
        <v>20</v>
      </c>
      <c r="G778" s="113" t="s">
        <v>137</v>
      </c>
      <c r="H778" s="113" t="s">
        <v>10026</v>
      </c>
      <c r="I778" s="179" t="s">
        <v>12913</v>
      </c>
      <c r="J778" s="115" t="s">
        <v>475</v>
      </c>
      <c r="K778" s="181"/>
      <c r="L778" s="115"/>
      <c r="M778" s="181"/>
      <c r="N778" s="115" t="s">
        <v>472</v>
      </c>
      <c r="O778" s="115" t="s">
        <v>499</v>
      </c>
      <c r="P778" s="115" t="s">
        <v>476</v>
      </c>
      <c r="Q778" s="119" t="s">
        <v>9988</v>
      </c>
      <c r="R778" s="119" t="s">
        <v>12589</v>
      </c>
      <c r="S778" s="120" t="s">
        <v>140</v>
      </c>
      <c r="T778" s="115" t="s">
        <v>253</v>
      </c>
      <c r="U778" s="180"/>
      <c r="V778" s="180" t="s">
        <v>208</v>
      </c>
      <c r="W778" s="121" t="str">
        <f>VLOOKUP(TRIM(X778),X10:Y88,2,FALSE)</f>
        <v>LaeYoung</v>
      </c>
      <c r="X778" s="215" t="str">
        <f t="shared" si="50"/>
        <v>6.6</v>
      </c>
      <c r="Y778" s="226">
        <f t="shared" si="48"/>
        <v>0</v>
      </c>
      <c r="Z778" s="215">
        <f t="shared" si="49"/>
        <v>1</v>
      </c>
      <c r="AA778" s="215">
        <f t="shared" si="51"/>
        <v>73</v>
      </c>
    </row>
    <row r="779" spans="1:27" ht="35.25" customHeight="1" x14ac:dyDescent="0.25">
      <c r="A779" s="110" t="s">
        <v>135</v>
      </c>
      <c r="B779" s="264"/>
      <c r="C779" s="112" t="s">
        <v>136</v>
      </c>
      <c r="D779" s="112" t="s">
        <v>113</v>
      </c>
      <c r="E779" s="223" t="s">
        <v>7985</v>
      </c>
      <c r="F779" s="113" t="s">
        <v>20</v>
      </c>
      <c r="G779" s="113" t="s">
        <v>137</v>
      </c>
      <c r="H779" s="113" t="s">
        <v>9828</v>
      </c>
      <c r="I779" s="179" t="s">
        <v>479</v>
      </c>
      <c r="J779" s="117" t="s">
        <v>475</v>
      </c>
      <c r="K779" s="116"/>
      <c r="L779" s="117"/>
      <c r="M779" s="116"/>
      <c r="N779" s="115" t="s">
        <v>472</v>
      </c>
      <c r="O779" s="115" t="s">
        <v>499</v>
      </c>
      <c r="P779" s="115" t="s">
        <v>476</v>
      </c>
      <c r="Q779" s="119" t="s">
        <v>9746</v>
      </c>
      <c r="R779" s="119" t="s">
        <v>11970</v>
      </c>
      <c r="S779" s="120" t="s">
        <v>11969</v>
      </c>
      <c r="T779" s="115" t="s">
        <v>207</v>
      </c>
      <c r="U779" s="180"/>
      <c r="V779" s="180"/>
      <c r="W779" s="121" t="str">
        <f>VLOOKUP(TRIM(X779),X10:Y88,2,FALSE)</f>
        <v>LaeYoung</v>
      </c>
      <c r="X779" s="215" t="str">
        <f t="shared" si="50"/>
        <v>6.6</v>
      </c>
      <c r="Y779" s="226">
        <f t="shared" si="48"/>
        <v>0</v>
      </c>
      <c r="Z779" s="215">
        <f t="shared" si="49"/>
        <v>0</v>
      </c>
      <c r="AA779" s="215">
        <f t="shared" si="51"/>
        <v>22</v>
      </c>
    </row>
    <row r="780" spans="1:27" ht="35.25" customHeight="1" x14ac:dyDescent="0.25">
      <c r="A780" s="110" t="s">
        <v>135</v>
      </c>
      <c r="B780" s="264"/>
      <c r="C780" s="112" t="s">
        <v>136</v>
      </c>
      <c r="D780" s="112" t="s">
        <v>113</v>
      </c>
      <c r="E780" s="223" t="s">
        <v>7986</v>
      </c>
      <c r="F780" s="113" t="s">
        <v>20</v>
      </c>
      <c r="G780" s="113" t="s">
        <v>137</v>
      </c>
      <c r="H780" s="113" t="s">
        <v>9565</v>
      </c>
      <c r="I780" s="179" t="s">
        <v>729</v>
      </c>
      <c r="J780" s="115" t="s">
        <v>475</v>
      </c>
      <c r="K780" s="181"/>
      <c r="L780" s="115"/>
      <c r="M780" s="181"/>
      <c r="N780" s="115" t="s">
        <v>596</v>
      </c>
      <c r="O780" s="115" t="s">
        <v>499</v>
      </c>
      <c r="P780" s="115" t="s">
        <v>476</v>
      </c>
      <c r="Q780" s="119" t="s">
        <v>10344</v>
      </c>
      <c r="R780" s="119" t="s">
        <v>11972</v>
      </c>
      <c r="S780" s="120" t="s">
        <v>11971</v>
      </c>
      <c r="T780" s="115" t="s">
        <v>192</v>
      </c>
      <c r="U780" s="180"/>
      <c r="V780" s="180"/>
      <c r="W780" s="121" t="str">
        <f>VLOOKUP(TRIM(X780),X10:Y88,2,FALSE)</f>
        <v>LaeYoung</v>
      </c>
      <c r="X780" s="215" t="str">
        <f t="shared" si="50"/>
        <v>6.6</v>
      </c>
      <c r="Y780" s="226">
        <f t="shared" si="48"/>
        <v>0</v>
      </c>
      <c r="Z780" s="215">
        <f t="shared" si="49"/>
        <v>0</v>
      </c>
      <c r="AA780" s="215">
        <f t="shared" si="51"/>
        <v>24</v>
      </c>
    </row>
    <row r="781" spans="1:27" ht="35.25" customHeight="1" x14ac:dyDescent="0.25">
      <c r="A781" s="110" t="s">
        <v>135</v>
      </c>
      <c r="B781" s="264"/>
      <c r="C781" s="112" t="s">
        <v>136</v>
      </c>
      <c r="D781" s="112" t="s">
        <v>113</v>
      </c>
      <c r="E781" s="223" t="s">
        <v>7987</v>
      </c>
      <c r="F781" s="113" t="s">
        <v>20</v>
      </c>
      <c r="G781" s="113" t="s">
        <v>137</v>
      </c>
      <c r="H781" s="113" t="s">
        <v>10185</v>
      </c>
      <c r="I781" s="179" t="s">
        <v>12914</v>
      </c>
      <c r="J781" s="117" t="s">
        <v>475</v>
      </c>
      <c r="K781" s="116"/>
      <c r="L781" s="117"/>
      <c r="M781" s="116"/>
      <c r="N781" s="115" t="s">
        <v>472</v>
      </c>
      <c r="O781" s="115" t="s">
        <v>499</v>
      </c>
      <c r="P781" s="115" t="s">
        <v>476</v>
      </c>
      <c r="Q781" s="119" t="s">
        <v>10659</v>
      </c>
      <c r="R781" s="119" t="s">
        <v>11974</v>
      </c>
      <c r="S781" s="120" t="s">
        <v>11973</v>
      </c>
      <c r="T781" s="115" t="s">
        <v>168</v>
      </c>
      <c r="U781" s="180"/>
      <c r="V781" s="180"/>
      <c r="W781" s="121" t="str">
        <f>VLOOKUP(TRIM(X781),X10:Y88,2,FALSE)</f>
        <v>LaeYoung</v>
      </c>
      <c r="X781" s="215" t="str">
        <f t="shared" si="50"/>
        <v>6.6</v>
      </c>
      <c r="Y781" s="226">
        <f t="shared" si="48"/>
        <v>0</v>
      </c>
      <c r="Z781" s="215">
        <f t="shared" si="49"/>
        <v>0</v>
      </c>
      <c r="AA781" s="215">
        <f t="shared" si="51"/>
        <v>77</v>
      </c>
    </row>
    <row r="782" spans="1:27" ht="35.25" customHeight="1" x14ac:dyDescent="0.25">
      <c r="A782" s="110" t="s">
        <v>135</v>
      </c>
      <c r="B782" s="264"/>
      <c r="C782" s="112" t="s">
        <v>136</v>
      </c>
      <c r="D782" s="112" t="s">
        <v>113</v>
      </c>
      <c r="E782" s="223" t="s">
        <v>7988</v>
      </c>
      <c r="F782" s="113" t="s">
        <v>20</v>
      </c>
      <c r="G782" s="113" t="s">
        <v>137</v>
      </c>
      <c r="H782" s="113" t="s">
        <v>3740</v>
      </c>
      <c r="I782" s="179" t="s">
        <v>184</v>
      </c>
      <c r="J782" s="117" t="s">
        <v>475</v>
      </c>
      <c r="K782" s="116"/>
      <c r="L782" s="117"/>
      <c r="M782" s="116"/>
      <c r="N782" s="115" t="s">
        <v>472</v>
      </c>
      <c r="O782" s="115" t="s">
        <v>499</v>
      </c>
      <c r="P782" s="115" t="s">
        <v>476</v>
      </c>
      <c r="Q782" s="119" t="s">
        <v>3244</v>
      </c>
      <c r="R782" s="119" t="s">
        <v>11976</v>
      </c>
      <c r="S782" s="120" t="s">
        <v>11975</v>
      </c>
      <c r="T782" s="115" t="s">
        <v>207</v>
      </c>
      <c r="U782" s="180"/>
      <c r="V782" s="180"/>
      <c r="W782" s="121" t="str">
        <f>VLOOKUP(TRIM(X782),X10:Y88,2,FALSE)</f>
        <v>LaeYoung</v>
      </c>
      <c r="X782" s="215" t="str">
        <f t="shared" si="50"/>
        <v>6.6</v>
      </c>
      <c r="Y782" s="226">
        <f t="shared" si="48"/>
        <v>0</v>
      </c>
      <c r="Z782" s="215">
        <f t="shared" si="49"/>
        <v>0</v>
      </c>
      <c r="AA782" s="215">
        <f t="shared" si="51"/>
        <v>21</v>
      </c>
    </row>
    <row r="783" spans="1:27" ht="35.25" customHeight="1" x14ac:dyDescent="0.25">
      <c r="A783" s="110" t="s">
        <v>135</v>
      </c>
      <c r="B783" s="264"/>
      <c r="C783" s="112" t="s">
        <v>136</v>
      </c>
      <c r="D783" s="112" t="s">
        <v>113</v>
      </c>
      <c r="E783" s="223" t="s">
        <v>7989</v>
      </c>
      <c r="F783" s="113" t="s">
        <v>20</v>
      </c>
      <c r="G783" s="113" t="s">
        <v>137</v>
      </c>
      <c r="H783" s="113" t="s">
        <v>9900</v>
      </c>
      <c r="I783" s="179" t="s">
        <v>9797</v>
      </c>
      <c r="J783" s="117" t="s">
        <v>475</v>
      </c>
      <c r="K783" s="116"/>
      <c r="L783" s="117"/>
      <c r="M783" s="116"/>
      <c r="N783" s="115" t="s">
        <v>472</v>
      </c>
      <c r="O783" s="115" t="s">
        <v>499</v>
      </c>
      <c r="P783" s="115" t="s">
        <v>476</v>
      </c>
      <c r="Q783" s="119" t="s">
        <v>9798</v>
      </c>
      <c r="R783" s="119" t="s">
        <v>11978</v>
      </c>
      <c r="S783" s="120" t="s">
        <v>11977</v>
      </c>
      <c r="T783" s="115" t="s">
        <v>195</v>
      </c>
      <c r="U783" s="180"/>
      <c r="V783" s="180"/>
      <c r="W783" s="121" t="str">
        <f>VLOOKUP(TRIM(X783),X10:Y88,2,FALSE)</f>
        <v>LaeYoung</v>
      </c>
      <c r="X783" s="215" t="str">
        <f t="shared" si="50"/>
        <v>6.6</v>
      </c>
      <c r="Y783" s="226">
        <f t="shared" si="48"/>
        <v>0</v>
      </c>
      <c r="Z783" s="215">
        <f t="shared" si="49"/>
        <v>0</v>
      </c>
      <c r="AA783" s="215">
        <f t="shared" si="51"/>
        <v>15</v>
      </c>
    </row>
    <row r="784" spans="1:27" ht="35.25" customHeight="1" x14ac:dyDescent="0.25">
      <c r="A784" s="110" t="s">
        <v>135</v>
      </c>
      <c r="B784" s="264"/>
      <c r="C784" s="112" t="s">
        <v>136</v>
      </c>
      <c r="D784" s="112" t="s">
        <v>113</v>
      </c>
      <c r="E784" s="223" t="s">
        <v>7990</v>
      </c>
      <c r="F784" s="113" t="s">
        <v>20</v>
      </c>
      <c r="G784" s="113" t="s">
        <v>137</v>
      </c>
      <c r="H784" s="113" t="s">
        <v>9612</v>
      </c>
      <c r="I784" s="179" t="s">
        <v>10256</v>
      </c>
      <c r="J784" s="117" t="s">
        <v>475</v>
      </c>
      <c r="K784" s="116"/>
      <c r="L784" s="117"/>
      <c r="M784" s="116"/>
      <c r="N784" s="115" t="s">
        <v>472</v>
      </c>
      <c r="O784" s="115" t="s">
        <v>499</v>
      </c>
      <c r="P784" s="115" t="s">
        <v>476</v>
      </c>
      <c r="Q784" s="119" t="s">
        <v>9507</v>
      </c>
      <c r="R784" s="119" t="s">
        <v>12590</v>
      </c>
      <c r="S784" s="120" t="s">
        <v>140</v>
      </c>
      <c r="T784" s="115" t="s">
        <v>180</v>
      </c>
      <c r="U784" s="180"/>
      <c r="V784" s="180" t="s">
        <v>208</v>
      </c>
      <c r="W784" s="121" t="str">
        <f>VLOOKUP(TRIM(X784),X10:Y88,2,FALSE)</f>
        <v>LaeYoung</v>
      </c>
      <c r="X784" s="215" t="str">
        <f t="shared" si="50"/>
        <v>6.6</v>
      </c>
      <c r="Y784" s="226">
        <f t="shared" si="48"/>
        <v>0</v>
      </c>
      <c r="Z784" s="215">
        <f t="shared" si="49"/>
        <v>1</v>
      </c>
      <c r="AA784" s="215">
        <f t="shared" si="51"/>
        <v>99</v>
      </c>
    </row>
    <row r="785" spans="1:27" ht="35.25" customHeight="1" x14ac:dyDescent="0.25">
      <c r="A785" s="110" t="s">
        <v>135</v>
      </c>
      <c r="B785" s="264"/>
      <c r="C785" s="112" t="s">
        <v>136</v>
      </c>
      <c r="D785" s="112" t="s">
        <v>113</v>
      </c>
      <c r="E785" s="223" t="s">
        <v>7991</v>
      </c>
      <c r="F785" s="113" t="s">
        <v>20</v>
      </c>
      <c r="G785" s="113" t="s">
        <v>137</v>
      </c>
      <c r="H785" s="113" t="s">
        <v>9509</v>
      </c>
      <c r="I785" s="179" t="s">
        <v>167</v>
      </c>
      <c r="J785" s="117" t="s">
        <v>9432</v>
      </c>
      <c r="K785" s="116"/>
      <c r="L785" s="117"/>
      <c r="M785" s="116"/>
      <c r="N785" s="115" t="s">
        <v>9433</v>
      </c>
      <c r="O785" s="115" t="s">
        <v>499</v>
      </c>
      <c r="P785" s="115" t="s">
        <v>9326</v>
      </c>
      <c r="Q785" s="119" t="s">
        <v>9510</v>
      </c>
      <c r="R785" s="119" t="s">
        <v>12591</v>
      </c>
      <c r="S785" s="120" t="s">
        <v>140</v>
      </c>
      <c r="T785" s="115" t="s">
        <v>180</v>
      </c>
      <c r="U785" s="180"/>
      <c r="V785" s="180" t="s">
        <v>208</v>
      </c>
      <c r="W785" s="121" t="str">
        <f>VLOOKUP(TRIM(X785),X10:Y88,2,FALSE)</f>
        <v>LaeYoung</v>
      </c>
      <c r="X785" s="215" t="str">
        <f t="shared" si="50"/>
        <v>6.6</v>
      </c>
      <c r="Y785" s="226">
        <f t="shared" si="48"/>
        <v>0</v>
      </c>
      <c r="Z785" s="215">
        <f t="shared" si="49"/>
        <v>1</v>
      </c>
      <c r="AA785" s="215">
        <f t="shared" si="51"/>
        <v>14</v>
      </c>
    </row>
    <row r="786" spans="1:27" ht="35.25" customHeight="1" x14ac:dyDescent="0.25">
      <c r="A786" s="110" t="s">
        <v>135</v>
      </c>
      <c r="B786" s="264"/>
      <c r="C786" s="112" t="s">
        <v>136</v>
      </c>
      <c r="D786" s="112" t="s">
        <v>113</v>
      </c>
      <c r="E786" s="223" t="s">
        <v>7992</v>
      </c>
      <c r="F786" s="113" t="s">
        <v>20</v>
      </c>
      <c r="G786" s="113" t="s">
        <v>137</v>
      </c>
      <c r="H786" s="113" t="s">
        <v>9511</v>
      </c>
      <c r="I786" s="179" t="s">
        <v>167</v>
      </c>
      <c r="J786" s="117" t="s">
        <v>9432</v>
      </c>
      <c r="K786" s="116"/>
      <c r="L786" s="117"/>
      <c r="M786" s="116"/>
      <c r="N786" s="115" t="s">
        <v>9433</v>
      </c>
      <c r="O786" s="115" t="s">
        <v>499</v>
      </c>
      <c r="P786" s="115" t="s">
        <v>9326</v>
      </c>
      <c r="Q786" s="119" t="s">
        <v>9512</v>
      </c>
      <c r="R786" s="119" t="s">
        <v>11980</v>
      </c>
      <c r="S786" s="120" t="s">
        <v>11979</v>
      </c>
      <c r="T786" s="115" t="s">
        <v>180</v>
      </c>
      <c r="U786" s="180"/>
      <c r="V786" s="180"/>
      <c r="W786" s="121" t="str">
        <f>VLOOKUP(TRIM(X786),X10:Y88,2,FALSE)</f>
        <v>LaeYoung</v>
      </c>
      <c r="X786" s="215" t="str">
        <f t="shared" si="50"/>
        <v>6.6</v>
      </c>
      <c r="Y786" s="226">
        <f t="shared" ref="Y786:Y849" si="52">IF(F786="CR", IF(S786="Approved", 1, IF(S786="Block approved", 1, 0)),0)</f>
        <v>0</v>
      </c>
      <c r="Z786" s="215">
        <f t="shared" ref="Z786:Z849" si="53">IF(F786="P-CR", IF(S786="Approved", 1, IF(S786="Block approved", 1, 0)),0)</f>
        <v>0</v>
      </c>
      <c r="AA786" s="215">
        <f t="shared" si="51"/>
        <v>14</v>
      </c>
    </row>
    <row r="787" spans="1:27" ht="35.25" customHeight="1" x14ac:dyDescent="0.25">
      <c r="A787" s="110" t="s">
        <v>135</v>
      </c>
      <c r="B787" s="264"/>
      <c r="C787" s="112" t="s">
        <v>136</v>
      </c>
      <c r="D787" s="112" t="s">
        <v>113</v>
      </c>
      <c r="E787" s="223" t="s">
        <v>7993</v>
      </c>
      <c r="F787" s="113" t="s">
        <v>20</v>
      </c>
      <c r="G787" s="113" t="s">
        <v>137</v>
      </c>
      <c r="H787" s="113" t="s">
        <v>10192</v>
      </c>
      <c r="I787" s="179" t="s">
        <v>169</v>
      </c>
      <c r="J787" s="117" t="s">
        <v>9432</v>
      </c>
      <c r="K787" s="116"/>
      <c r="L787" s="117"/>
      <c r="M787" s="116"/>
      <c r="N787" s="115" t="s">
        <v>9433</v>
      </c>
      <c r="O787" s="115" t="s">
        <v>499</v>
      </c>
      <c r="P787" s="115" t="s">
        <v>9326</v>
      </c>
      <c r="Q787" s="119" t="s">
        <v>10665</v>
      </c>
      <c r="R787" s="119" t="s">
        <v>11982</v>
      </c>
      <c r="S787" s="120" t="s">
        <v>11981</v>
      </c>
      <c r="T787" s="115" t="s">
        <v>168</v>
      </c>
      <c r="U787" s="180"/>
      <c r="V787" s="180"/>
      <c r="W787" s="121" t="str">
        <f>VLOOKUP(TRIM(X787),X10:Y88,2,FALSE)</f>
        <v>LaeYoung</v>
      </c>
      <c r="X787" s="215" t="str">
        <f t="shared" si="50"/>
        <v>6.6</v>
      </c>
      <c r="Y787" s="226">
        <f t="shared" si="52"/>
        <v>0</v>
      </c>
      <c r="Z787" s="215">
        <f t="shared" si="53"/>
        <v>0</v>
      </c>
      <c r="AA787" s="215">
        <f t="shared" si="51"/>
        <v>17</v>
      </c>
    </row>
    <row r="788" spans="1:27" ht="35.25" customHeight="1" x14ac:dyDescent="0.25">
      <c r="A788" s="110" t="s">
        <v>135</v>
      </c>
      <c r="B788" s="264"/>
      <c r="C788" s="112" t="s">
        <v>136</v>
      </c>
      <c r="D788" s="112" t="s">
        <v>113</v>
      </c>
      <c r="E788" s="223" t="s">
        <v>7994</v>
      </c>
      <c r="F788" s="113" t="s">
        <v>20</v>
      </c>
      <c r="G788" s="113" t="s">
        <v>137</v>
      </c>
      <c r="H788" s="113" t="s">
        <v>10114</v>
      </c>
      <c r="I788" s="179" t="s">
        <v>12915</v>
      </c>
      <c r="J788" s="117" t="s">
        <v>9432</v>
      </c>
      <c r="K788" s="116"/>
      <c r="L788" s="117"/>
      <c r="M788" s="116"/>
      <c r="N788" s="115" t="s">
        <v>9433</v>
      </c>
      <c r="O788" s="115" t="s">
        <v>499</v>
      </c>
      <c r="P788" s="115" t="s">
        <v>9326</v>
      </c>
      <c r="Q788" s="119" t="s">
        <v>10066</v>
      </c>
      <c r="R788" s="119" t="s">
        <v>11984</v>
      </c>
      <c r="S788" s="120" t="s">
        <v>11983</v>
      </c>
      <c r="T788" s="115" t="s">
        <v>218</v>
      </c>
      <c r="U788" s="180"/>
      <c r="V788" s="180"/>
      <c r="W788" s="121" t="str">
        <f>VLOOKUP(TRIM(X788),X10:Y88,2,FALSE)</f>
        <v>LaeYoung</v>
      </c>
      <c r="X788" s="215" t="str">
        <f t="shared" si="50"/>
        <v>6.6</v>
      </c>
      <c r="Y788" s="226">
        <f t="shared" si="52"/>
        <v>0</v>
      </c>
      <c r="Z788" s="215">
        <f t="shared" si="53"/>
        <v>0</v>
      </c>
      <c r="AA788" s="215">
        <f t="shared" si="51"/>
        <v>17</v>
      </c>
    </row>
    <row r="789" spans="1:27" ht="35.25" customHeight="1" x14ac:dyDescent="0.25">
      <c r="A789" s="110" t="s">
        <v>135</v>
      </c>
      <c r="B789" s="264"/>
      <c r="C789" s="112" t="s">
        <v>136</v>
      </c>
      <c r="D789" s="112" t="s">
        <v>113</v>
      </c>
      <c r="E789" s="223" t="s">
        <v>7995</v>
      </c>
      <c r="F789" s="113" t="s">
        <v>20</v>
      </c>
      <c r="G789" s="113" t="s">
        <v>137</v>
      </c>
      <c r="H789" s="113" t="s">
        <v>10190</v>
      </c>
      <c r="I789" s="179" t="s">
        <v>169</v>
      </c>
      <c r="J789" s="115" t="s">
        <v>9432</v>
      </c>
      <c r="K789" s="181"/>
      <c r="L789" s="115"/>
      <c r="M789" s="181"/>
      <c r="N789" s="115" t="s">
        <v>9433</v>
      </c>
      <c r="O789" s="115" t="s">
        <v>499</v>
      </c>
      <c r="P789" s="115" t="s">
        <v>9326</v>
      </c>
      <c r="Q789" s="119" t="s">
        <v>10664</v>
      </c>
      <c r="R789" s="119" t="s">
        <v>11986</v>
      </c>
      <c r="S789" s="120" t="s">
        <v>11985</v>
      </c>
      <c r="T789" s="115" t="s">
        <v>168</v>
      </c>
      <c r="U789" s="180"/>
      <c r="V789" s="180"/>
      <c r="W789" s="121" t="str">
        <f>VLOOKUP(TRIM(X789),X10:Y88,2,FALSE)</f>
        <v>LaeYoung</v>
      </c>
      <c r="X789" s="215" t="str">
        <f t="shared" si="50"/>
        <v>6.6</v>
      </c>
      <c r="Y789" s="226">
        <f t="shared" si="52"/>
        <v>0</v>
      </c>
      <c r="Z789" s="215">
        <f t="shared" si="53"/>
        <v>0</v>
      </c>
      <c r="AA789" s="215">
        <f t="shared" si="51"/>
        <v>17</v>
      </c>
    </row>
    <row r="790" spans="1:27" ht="35.25" customHeight="1" x14ac:dyDescent="0.25">
      <c r="A790" s="110" t="s">
        <v>135</v>
      </c>
      <c r="B790" s="264"/>
      <c r="C790" s="112" t="s">
        <v>136</v>
      </c>
      <c r="D790" s="112" t="s">
        <v>113</v>
      </c>
      <c r="E790" s="223" t="s">
        <v>7996</v>
      </c>
      <c r="F790" s="113" t="s">
        <v>20</v>
      </c>
      <c r="G790" s="113" t="s">
        <v>137</v>
      </c>
      <c r="H790" s="113" t="s">
        <v>10193</v>
      </c>
      <c r="I790" s="179" t="s">
        <v>10146</v>
      </c>
      <c r="J790" s="117" t="s">
        <v>9432</v>
      </c>
      <c r="K790" s="116"/>
      <c r="L790" s="117"/>
      <c r="M790" s="116"/>
      <c r="N790" s="115" t="s">
        <v>9433</v>
      </c>
      <c r="O790" s="115" t="s">
        <v>499</v>
      </c>
      <c r="P790" s="115" t="s">
        <v>9326</v>
      </c>
      <c r="Q790" s="119" t="s">
        <v>10666</v>
      </c>
      <c r="R790" s="119" t="s">
        <v>11988</v>
      </c>
      <c r="S790" s="120" t="s">
        <v>11987</v>
      </c>
      <c r="T790" s="115" t="s">
        <v>168</v>
      </c>
      <c r="U790" s="180"/>
      <c r="V790" s="180"/>
      <c r="W790" s="121" t="str">
        <f>VLOOKUP(TRIM(X790),X10:Y88,2,FALSE)</f>
        <v>LaeYoung</v>
      </c>
      <c r="X790" s="215" t="str">
        <f t="shared" si="50"/>
        <v>6.6</v>
      </c>
      <c r="Y790" s="226">
        <f t="shared" si="52"/>
        <v>0</v>
      </c>
      <c r="Z790" s="215">
        <f t="shared" si="53"/>
        <v>0</v>
      </c>
      <c r="AA790" s="215">
        <f t="shared" si="51"/>
        <v>43</v>
      </c>
    </row>
    <row r="791" spans="1:27" ht="35.25" customHeight="1" x14ac:dyDescent="0.25">
      <c r="A791" s="110" t="s">
        <v>135</v>
      </c>
      <c r="B791" s="264"/>
      <c r="C791" s="112" t="s">
        <v>136</v>
      </c>
      <c r="D791" s="112" t="s">
        <v>113</v>
      </c>
      <c r="E791" s="223" t="s">
        <v>7997</v>
      </c>
      <c r="F791" s="113" t="s">
        <v>20</v>
      </c>
      <c r="G791" s="113" t="s">
        <v>137</v>
      </c>
      <c r="H791" s="113" t="s">
        <v>9899</v>
      </c>
      <c r="I791" s="179" t="s">
        <v>12916</v>
      </c>
      <c r="J791" s="117" t="s">
        <v>9432</v>
      </c>
      <c r="K791" s="116"/>
      <c r="L791" s="117"/>
      <c r="M791" s="116"/>
      <c r="N791" s="115" t="s">
        <v>596</v>
      </c>
      <c r="O791" s="115" t="s">
        <v>499</v>
      </c>
      <c r="P791" s="115" t="s">
        <v>9326</v>
      </c>
      <c r="Q791" s="119" t="s">
        <v>9796</v>
      </c>
      <c r="R791" s="119" t="s">
        <v>11990</v>
      </c>
      <c r="S791" s="120" t="s">
        <v>11989</v>
      </c>
      <c r="T791" s="115" t="s">
        <v>195</v>
      </c>
      <c r="U791" s="180"/>
      <c r="V791" s="180"/>
      <c r="W791" s="121" t="str">
        <f>VLOOKUP(TRIM(X791),X10:Y88,2,FALSE)</f>
        <v>LaeYoung</v>
      </c>
      <c r="X791" s="215" t="str">
        <f t="shared" si="50"/>
        <v>6.6</v>
      </c>
      <c r="Y791" s="226">
        <f t="shared" si="52"/>
        <v>0</v>
      </c>
      <c r="Z791" s="215">
        <f t="shared" si="53"/>
        <v>0</v>
      </c>
      <c r="AA791" s="215">
        <f t="shared" si="51"/>
        <v>37</v>
      </c>
    </row>
    <row r="792" spans="1:27" ht="35.25" customHeight="1" x14ac:dyDescent="0.25">
      <c r="A792" s="110" t="s">
        <v>135</v>
      </c>
      <c r="B792" s="264"/>
      <c r="C792" s="112" t="s">
        <v>136</v>
      </c>
      <c r="D792" s="112" t="s">
        <v>113</v>
      </c>
      <c r="E792" s="223" t="s">
        <v>7998</v>
      </c>
      <c r="F792" s="113" t="s">
        <v>20</v>
      </c>
      <c r="G792" s="113" t="s">
        <v>137</v>
      </c>
      <c r="H792" s="113" t="s">
        <v>9832</v>
      </c>
      <c r="I792" s="179" t="s">
        <v>12917</v>
      </c>
      <c r="J792" s="117" t="s">
        <v>9432</v>
      </c>
      <c r="K792" s="116"/>
      <c r="L792" s="117"/>
      <c r="M792" s="116"/>
      <c r="N792" s="115" t="s">
        <v>9433</v>
      </c>
      <c r="O792" s="115" t="s">
        <v>499</v>
      </c>
      <c r="P792" s="115" t="s">
        <v>9326</v>
      </c>
      <c r="Q792" s="119" t="s">
        <v>9749</v>
      </c>
      <c r="R792" s="119" t="s">
        <v>12497</v>
      </c>
      <c r="S792" s="120" t="s">
        <v>140</v>
      </c>
      <c r="T792" s="115" t="s">
        <v>207</v>
      </c>
      <c r="U792" s="180"/>
      <c r="V792" s="180"/>
      <c r="W792" s="121" t="str">
        <f>VLOOKUP(TRIM(X792),X10:Y88,2,FALSE)</f>
        <v>LaeYoung</v>
      </c>
      <c r="X792" s="215" t="str">
        <f t="shared" si="50"/>
        <v>6.6</v>
      </c>
      <c r="Y792" s="226">
        <f t="shared" si="52"/>
        <v>0</v>
      </c>
      <c r="Z792" s="215">
        <f t="shared" si="53"/>
        <v>1</v>
      </c>
      <c r="AA792" s="215">
        <f t="shared" si="51"/>
        <v>26</v>
      </c>
    </row>
    <row r="793" spans="1:27" ht="35.25" customHeight="1" x14ac:dyDescent="0.25">
      <c r="A793" s="110" t="s">
        <v>135</v>
      </c>
      <c r="B793" s="264"/>
      <c r="C793" s="112" t="s">
        <v>136</v>
      </c>
      <c r="D793" s="112" t="s">
        <v>113</v>
      </c>
      <c r="E793" s="223" t="s">
        <v>7999</v>
      </c>
      <c r="F793" s="113" t="s">
        <v>20</v>
      </c>
      <c r="G793" s="113" t="s">
        <v>137</v>
      </c>
      <c r="H793" s="113" t="s">
        <v>9829</v>
      </c>
      <c r="I793" s="179" t="s">
        <v>12918</v>
      </c>
      <c r="J793" s="115" t="s">
        <v>9432</v>
      </c>
      <c r="K793" s="181"/>
      <c r="L793" s="115"/>
      <c r="M793" s="181"/>
      <c r="N793" s="115" t="s">
        <v>9433</v>
      </c>
      <c r="O793" s="115" t="s">
        <v>499</v>
      </c>
      <c r="P793" s="115" t="s">
        <v>9326</v>
      </c>
      <c r="Q793" s="119" t="s">
        <v>9747</v>
      </c>
      <c r="R793" s="119" t="s">
        <v>12498</v>
      </c>
      <c r="S793" s="120" t="s">
        <v>140</v>
      </c>
      <c r="T793" s="115" t="s">
        <v>207</v>
      </c>
      <c r="U793" s="180"/>
      <c r="V793" s="180"/>
      <c r="W793" s="121" t="str">
        <f>VLOOKUP(TRIM(X793),X10:Y88,2,FALSE)</f>
        <v>LaeYoung</v>
      </c>
      <c r="X793" s="215" t="str">
        <f t="shared" ref="X793:X856" si="54">IF(ISNONTEXT(D793),"" &amp; D793 &amp;"",T(D793))</f>
        <v>6.6</v>
      </c>
      <c r="Y793" s="226">
        <f t="shared" si="52"/>
        <v>0</v>
      </c>
      <c r="Z793" s="215">
        <f t="shared" si="53"/>
        <v>1</v>
      </c>
      <c r="AA793" s="215">
        <f t="shared" ref="AA793:AA856" si="55">LEN(I793)</f>
        <v>31</v>
      </c>
    </row>
    <row r="794" spans="1:27" ht="35.25" customHeight="1" x14ac:dyDescent="0.25">
      <c r="A794" s="110" t="s">
        <v>135</v>
      </c>
      <c r="B794" s="264"/>
      <c r="C794" s="112" t="s">
        <v>136</v>
      </c>
      <c r="D794" s="112" t="s">
        <v>113</v>
      </c>
      <c r="E794" s="223" t="s">
        <v>8000</v>
      </c>
      <c r="F794" s="113" t="s">
        <v>20</v>
      </c>
      <c r="G794" s="113" t="s">
        <v>137</v>
      </c>
      <c r="H794" s="113" t="s">
        <v>9513</v>
      </c>
      <c r="I794" s="179" t="s">
        <v>167</v>
      </c>
      <c r="J794" s="117" t="s">
        <v>9432</v>
      </c>
      <c r="K794" s="116"/>
      <c r="L794" s="117"/>
      <c r="M794" s="116"/>
      <c r="N794" s="115" t="s">
        <v>9433</v>
      </c>
      <c r="O794" s="115" t="s">
        <v>499</v>
      </c>
      <c r="P794" s="115" t="s">
        <v>9326</v>
      </c>
      <c r="Q794" s="119" t="s">
        <v>9514</v>
      </c>
      <c r="R794" s="119" t="s">
        <v>12499</v>
      </c>
      <c r="S794" s="120" t="s">
        <v>140</v>
      </c>
      <c r="T794" s="115" t="s">
        <v>180</v>
      </c>
      <c r="U794" s="180"/>
      <c r="V794" s="180"/>
      <c r="W794" s="121" t="str">
        <f>VLOOKUP(TRIM(X794),X10:Y88,2,FALSE)</f>
        <v>LaeYoung</v>
      </c>
      <c r="X794" s="215" t="str">
        <f t="shared" si="54"/>
        <v>6.6</v>
      </c>
      <c r="Y794" s="226">
        <f t="shared" si="52"/>
        <v>0</v>
      </c>
      <c r="Z794" s="215">
        <f t="shared" si="53"/>
        <v>1</v>
      </c>
      <c r="AA794" s="215">
        <f t="shared" si="55"/>
        <v>14</v>
      </c>
    </row>
    <row r="795" spans="1:27" ht="35.25" customHeight="1" x14ac:dyDescent="0.25">
      <c r="A795" s="110" t="s">
        <v>135</v>
      </c>
      <c r="B795" s="264"/>
      <c r="C795" s="112" t="s">
        <v>136</v>
      </c>
      <c r="D795" s="112" t="s">
        <v>113</v>
      </c>
      <c r="E795" s="223" t="s">
        <v>8001</v>
      </c>
      <c r="F795" s="113" t="s">
        <v>20</v>
      </c>
      <c r="G795" s="113" t="s">
        <v>137</v>
      </c>
      <c r="H795" s="113" t="s">
        <v>9830</v>
      </c>
      <c r="I795" s="179" t="s">
        <v>12919</v>
      </c>
      <c r="J795" s="117" t="s">
        <v>9432</v>
      </c>
      <c r="K795" s="116"/>
      <c r="L795" s="117"/>
      <c r="M795" s="116"/>
      <c r="N795" s="115" t="s">
        <v>9433</v>
      </c>
      <c r="O795" s="115" t="s">
        <v>499</v>
      </c>
      <c r="P795" s="115" t="s">
        <v>9326</v>
      </c>
      <c r="Q795" s="119" t="s">
        <v>9748</v>
      </c>
      <c r="R795" s="119" t="s">
        <v>12500</v>
      </c>
      <c r="S795" s="120" t="s">
        <v>140</v>
      </c>
      <c r="T795" s="115" t="s">
        <v>207</v>
      </c>
      <c r="U795" s="180"/>
      <c r="V795" s="180"/>
      <c r="W795" s="121" t="str">
        <f>VLOOKUP(TRIM(X795),X10:Y88,2,FALSE)</f>
        <v>LaeYoung</v>
      </c>
      <c r="X795" s="215" t="str">
        <f t="shared" si="54"/>
        <v>6.6</v>
      </c>
      <c r="Y795" s="226">
        <f t="shared" si="52"/>
        <v>0</v>
      </c>
      <c r="Z795" s="215">
        <f t="shared" si="53"/>
        <v>1</v>
      </c>
      <c r="AA795" s="215">
        <f t="shared" si="55"/>
        <v>71</v>
      </c>
    </row>
    <row r="796" spans="1:27" ht="35.25" customHeight="1" x14ac:dyDescent="0.25">
      <c r="A796" s="110" t="s">
        <v>135</v>
      </c>
      <c r="B796" s="264"/>
      <c r="C796" s="112" t="s">
        <v>136</v>
      </c>
      <c r="D796" s="112" t="s">
        <v>113</v>
      </c>
      <c r="E796" s="223" t="s">
        <v>8002</v>
      </c>
      <c r="F796" s="113" t="s">
        <v>20</v>
      </c>
      <c r="G796" s="113" t="s">
        <v>137</v>
      </c>
      <c r="H796" s="113" t="s">
        <v>10191</v>
      </c>
      <c r="I796" s="179" t="s">
        <v>169</v>
      </c>
      <c r="J796" s="117" t="s">
        <v>9432</v>
      </c>
      <c r="K796" s="116"/>
      <c r="L796" s="117"/>
      <c r="M796" s="116"/>
      <c r="N796" s="115" t="s">
        <v>9433</v>
      </c>
      <c r="O796" s="115" t="s">
        <v>499</v>
      </c>
      <c r="P796" s="115" t="s">
        <v>9326</v>
      </c>
      <c r="Q796" s="119" t="s">
        <v>10161</v>
      </c>
      <c r="R796" s="119" t="s">
        <v>12501</v>
      </c>
      <c r="S796" s="120" t="s">
        <v>140</v>
      </c>
      <c r="T796" s="115" t="s">
        <v>168</v>
      </c>
      <c r="U796" s="180"/>
      <c r="V796" s="180"/>
      <c r="W796" s="121" t="str">
        <f>VLOOKUP(TRIM(X796),X10:Y88,2,FALSE)</f>
        <v>LaeYoung</v>
      </c>
      <c r="X796" s="215" t="str">
        <f t="shared" si="54"/>
        <v>6.6</v>
      </c>
      <c r="Y796" s="226">
        <f t="shared" si="52"/>
        <v>0</v>
      </c>
      <c r="Z796" s="215">
        <f t="shared" si="53"/>
        <v>1</v>
      </c>
      <c r="AA796" s="215">
        <f t="shared" si="55"/>
        <v>17</v>
      </c>
    </row>
    <row r="797" spans="1:27" ht="35.25" customHeight="1" x14ac:dyDescent="0.25">
      <c r="A797" s="110" t="s">
        <v>135</v>
      </c>
      <c r="B797" s="264"/>
      <c r="C797" s="112" t="s">
        <v>136</v>
      </c>
      <c r="D797" s="112" t="s">
        <v>113</v>
      </c>
      <c r="E797" s="223" t="s">
        <v>8003</v>
      </c>
      <c r="F797" s="113" t="s">
        <v>20</v>
      </c>
      <c r="G797" s="113" t="s">
        <v>137</v>
      </c>
      <c r="H797" s="113" t="s">
        <v>9844</v>
      </c>
      <c r="I797" s="179" t="s">
        <v>12920</v>
      </c>
      <c r="J797" s="117" t="s">
        <v>9432</v>
      </c>
      <c r="K797" s="116"/>
      <c r="L797" s="117"/>
      <c r="M797" s="116"/>
      <c r="N797" s="115" t="s">
        <v>9433</v>
      </c>
      <c r="O797" s="115" t="s">
        <v>499</v>
      </c>
      <c r="P797" s="115" t="s">
        <v>9326</v>
      </c>
      <c r="Q797" s="119" t="s">
        <v>10484</v>
      </c>
      <c r="R797" s="119" t="s">
        <v>12502</v>
      </c>
      <c r="S797" s="120" t="s">
        <v>140</v>
      </c>
      <c r="T797" s="115" t="s">
        <v>207</v>
      </c>
      <c r="U797" s="180"/>
      <c r="V797" s="180"/>
      <c r="W797" s="121" t="str">
        <f>VLOOKUP(TRIM(X797),X10:Y88,2,FALSE)</f>
        <v>LaeYoung</v>
      </c>
      <c r="X797" s="215" t="str">
        <f t="shared" si="54"/>
        <v>6.6</v>
      </c>
      <c r="Y797" s="226">
        <f t="shared" si="52"/>
        <v>0</v>
      </c>
      <c r="Z797" s="215">
        <f t="shared" si="53"/>
        <v>1</v>
      </c>
      <c r="AA797" s="215">
        <f t="shared" si="55"/>
        <v>66</v>
      </c>
    </row>
    <row r="798" spans="1:27" ht="35.25" customHeight="1" x14ac:dyDescent="0.25">
      <c r="A798" s="110" t="s">
        <v>135</v>
      </c>
      <c r="B798" s="264" t="s">
        <v>13561</v>
      </c>
      <c r="C798" s="112" t="s">
        <v>136</v>
      </c>
      <c r="D798" s="112" t="s">
        <v>113</v>
      </c>
      <c r="E798" s="223" t="s">
        <v>8004</v>
      </c>
      <c r="F798" s="113" t="s">
        <v>161</v>
      </c>
      <c r="G798" s="113" t="s">
        <v>137</v>
      </c>
      <c r="H798" s="113" t="s">
        <v>4123</v>
      </c>
      <c r="I798" s="179" t="s">
        <v>243</v>
      </c>
      <c r="J798" s="117"/>
      <c r="K798" s="116"/>
      <c r="L798" s="117"/>
      <c r="M798" s="116"/>
      <c r="N798" s="115"/>
      <c r="O798" s="115" t="s">
        <v>499</v>
      </c>
      <c r="P798" s="115" t="s">
        <v>476</v>
      </c>
      <c r="Q798" s="119" t="s">
        <v>9505</v>
      </c>
      <c r="R798" s="119" t="s">
        <v>12491</v>
      </c>
      <c r="S798" s="120" t="s">
        <v>12490</v>
      </c>
      <c r="T798" s="115" t="s">
        <v>180</v>
      </c>
      <c r="U798" s="180"/>
      <c r="V798" s="180"/>
      <c r="W798" s="121" t="str">
        <f>VLOOKUP(TRIM(X798),X10:Y88,2,FALSE)</f>
        <v>LaeYoung</v>
      </c>
      <c r="X798" s="215" t="str">
        <f t="shared" si="54"/>
        <v>6.6</v>
      </c>
      <c r="Y798" s="226">
        <f t="shared" si="52"/>
        <v>0</v>
      </c>
      <c r="Z798" s="215">
        <f t="shared" si="53"/>
        <v>0</v>
      </c>
      <c r="AA798" s="215">
        <f t="shared" si="55"/>
        <v>6</v>
      </c>
    </row>
    <row r="799" spans="1:27" ht="35.25" customHeight="1" x14ac:dyDescent="0.25">
      <c r="A799" s="110" t="s">
        <v>135</v>
      </c>
      <c r="B799" s="264"/>
      <c r="C799" s="112" t="s">
        <v>136</v>
      </c>
      <c r="D799" s="112" t="s">
        <v>113</v>
      </c>
      <c r="E799" s="223" t="s">
        <v>8005</v>
      </c>
      <c r="F799" s="113" t="s">
        <v>20</v>
      </c>
      <c r="G799" s="113" t="s">
        <v>137</v>
      </c>
      <c r="H799" s="113" t="s">
        <v>9828</v>
      </c>
      <c r="I799" s="179" t="s">
        <v>12921</v>
      </c>
      <c r="J799" s="117" t="s">
        <v>475</v>
      </c>
      <c r="K799" s="116"/>
      <c r="L799" s="117"/>
      <c r="M799" s="116"/>
      <c r="N799" s="115" t="s">
        <v>472</v>
      </c>
      <c r="O799" s="115" t="s">
        <v>499</v>
      </c>
      <c r="P799" s="115" t="s">
        <v>476</v>
      </c>
      <c r="Q799" s="119" t="s">
        <v>9746</v>
      </c>
      <c r="R799" s="119" t="s">
        <v>12493</v>
      </c>
      <c r="S799" s="120" t="s">
        <v>140</v>
      </c>
      <c r="T799" s="115" t="s">
        <v>207</v>
      </c>
      <c r="U799" s="180"/>
      <c r="V799" s="180"/>
      <c r="W799" s="121" t="str">
        <f>VLOOKUP(TRIM(X799),X10:Y88,2,FALSE)</f>
        <v>LaeYoung</v>
      </c>
      <c r="X799" s="215" t="str">
        <f t="shared" si="54"/>
        <v>6.6</v>
      </c>
      <c r="Y799" s="226">
        <f t="shared" si="52"/>
        <v>0</v>
      </c>
      <c r="Z799" s="215">
        <f t="shared" si="53"/>
        <v>1</v>
      </c>
      <c r="AA799" s="215">
        <f t="shared" si="55"/>
        <v>28</v>
      </c>
    </row>
    <row r="800" spans="1:27" ht="35.25" customHeight="1" x14ac:dyDescent="0.25">
      <c r="A800" s="110" t="s">
        <v>135</v>
      </c>
      <c r="B800" s="264"/>
      <c r="C800" s="112" t="s">
        <v>136</v>
      </c>
      <c r="D800" s="112" t="s">
        <v>113</v>
      </c>
      <c r="E800" s="223" t="s">
        <v>8006</v>
      </c>
      <c r="F800" s="113" t="s">
        <v>20</v>
      </c>
      <c r="G800" s="113" t="s">
        <v>137</v>
      </c>
      <c r="H800" s="113" t="s">
        <v>9565</v>
      </c>
      <c r="I800" s="179" t="s">
        <v>729</v>
      </c>
      <c r="J800" s="115" t="s">
        <v>475</v>
      </c>
      <c r="K800" s="181"/>
      <c r="L800" s="115"/>
      <c r="M800" s="181"/>
      <c r="N800" s="115" t="s">
        <v>596</v>
      </c>
      <c r="O800" s="115" t="s">
        <v>499</v>
      </c>
      <c r="P800" s="115" t="s">
        <v>476</v>
      </c>
      <c r="Q800" s="119" t="s">
        <v>10344</v>
      </c>
      <c r="R800" s="119" t="s">
        <v>12592</v>
      </c>
      <c r="S800" s="120" t="s">
        <v>140</v>
      </c>
      <c r="T800" s="115" t="s">
        <v>192</v>
      </c>
      <c r="U800" s="180"/>
      <c r="V800" s="180" t="s">
        <v>208</v>
      </c>
      <c r="W800" s="121" t="str">
        <f>VLOOKUP(TRIM(X800),X10:Y88,2,FALSE)</f>
        <v>LaeYoung</v>
      </c>
      <c r="X800" s="215" t="str">
        <f t="shared" si="54"/>
        <v>6.6</v>
      </c>
      <c r="Y800" s="226">
        <f t="shared" si="52"/>
        <v>0</v>
      </c>
      <c r="Z800" s="215">
        <f t="shared" si="53"/>
        <v>1</v>
      </c>
      <c r="AA800" s="215">
        <f t="shared" si="55"/>
        <v>24</v>
      </c>
    </row>
    <row r="801" spans="1:27" ht="35.25" customHeight="1" x14ac:dyDescent="0.25">
      <c r="A801" s="110" t="s">
        <v>135</v>
      </c>
      <c r="B801" s="264"/>
      <c r="C801" s="112" t="s">
        <v>136</v>
      </c>
      <c r="D801" s="112" t="s">
        <v>113</v>
      </c>
      <c r="E801" s="223" t="s">
        <v>8007</v>
      </c>
      <c r="F801" s="113" t="s">
        <v>20</v>
      </c>
      <c r="G801" s="113" t="s">
        <v>137</v>
      </c>
      <c r="H801" s="113" t="s">
        <v>10185</v>
      </c>
      <c r="I801" s="179" t="s">
        <v>12914</v>
      </c>
      <c r="J801" s="117" t="s">
        <v>475</v>
      </c>
      <c r="K801" s="116"/>
      <c r="L801" s="117"/>
      <c r="M801" s="116"/>
      <c r="N801" s="115" t="s">
        <v>472</v>
      </c>
      <c r="O801" s="115" t="s">
        <v>499</v>
      </c>
      <c r="P801" s="115" t="s">
        <v>476</v>
      </c>
      <c r="Q801" s="119" t="s">
        <v>10659</v>
      </c>
      <c r="R801" s="119" t="s">
        <v>12494</v>
      </c>
      <c r="S801" s="120" t="s">
        <v>140</v>
      </c>
      <c r="T801" s="115" t="s">
        <v>168</v>
      </c>
      <c r="U801" s="180"/>
      <c r="V801" s="180"/>
      <c r="W801" s="121" t="str">
        <f>VLOOKUP(TRIM(X801),X10:Y88,2,FALSE)</f>
        <v>LaeYoung</v>
      </c>
      <c r="X801" s="215" t="str">
        <f t="shared" si="54"/>
        <v>6.6</v>
      </c>
      <c r="Y801" s="226">
        <f t="shared" si="52"/>
        <v>0</v>
      </c>
      <c r="Z801" s="215">
        <f t="shared" si="53"/>
        <v>1</v>
      </c>
      <c r="AA801" s="215">
        <f t="shared" si="55"/>
        <v>77</v>
      </c>
    </row>
    <row r="802" spans="1:27" ht="35.25" customHeight="1" x14ac:dyDescent="0.25">
      <c r="A802" s="110" t="s">
        <v>135</v>
      </c>
      <c r="B802" s="264"/>
      <c r="C802" s="112" t="s">
        <v>136</v>
      </c>
      <c r="D802" s="112" t="s">
        <v>113</v>
      </c>
      <c r="E802" s="223" t="s">
        <v>8008</v>
      </c>
      <c r="F802" s="113" t="s">
        <v>20</v>
      </c>
      <c r="G802" s="113" t="s">
        <v>137</v>
      </c>
      <c r="H802" s="113" t="s">
        <v>3740</v>
      </c>
      <c r="I802" s="179" t="s">
        <v>184</v>
      </c>
      <c r="J802" s="117" t="s">
        <v>475</v>
      </c>
      <c r="K802" s="116"/>
      <c r="L802" s="117"/>
      <c r="M802" s="116"/>
      <c r="N802" s="115" t="s">
        <v>472</v>
      </c>
      <c r="O802" s="115" t="s">
        <v>499</v>
      </c>
      <c r="P802" s="115" t="s">
        <v>476</v>
      </c>
      <c r="Q802" s="119" t="s">
        <v>3244</v>
      </c>
      <c r="R802" s="119" t="s">
        <v>12593</v>
      </c>
      <c r="S802" s="120" t="s">
        <v>140</v>
      </c>
      <c r="T802" s="115" t="s">
        <v>207</v>
      </c>
      <c r="U802" s="180"/>
      <c r="V802" s="180" t="s">
        <v>208</v>
      </c>
      <c r="W802" s="121" t="str">
        <f>VLOOKUP(TRIM(X802),X10:Y88,2,FALSE)</f>
        <v>LaeYoung</v>
      </c>
      <c r="X802" s="215" t="str">
        <f t="shared" si="54"/>
        <v>6.6</v>
      </c>
      <c r="Y802" s="226">
        <f t="shared" si="52"/>
        <v>0</v>
      </c>
      <c r="Z802" s="215">
        <f t="shared" si="53"/>
        <v>1</v>
      </c>
      <c r="AA802" s="215">
        <f t="shared" si="55"/>
        <v>21</v>
      </c>
    </row>
    <row r="803" spans="1:27" ht="35.25" customHeight="1" x14ac:dyDescent="0.25">
      <c r="A803" s="110" t="s">
        <v>135</v>
      </c>
      <c r="B803" s="264"/>
      <c r="C803" s="112" t="s">
        <v>136</v>
      </c>
      <c r="D803" s="112" t="s">
        <v>113</v>
      </c>
      <c r="E803" s="223" t="s">
        <v>8009</v>
      </c>
      <c r="F803" s="113" t="s">
        <v>20</v>
      </c>
      <c r="G803" s="113" t="s">
        <v>137</v>
      </c>
      <c r="H803" s="113" t="s">
        <v>9900</v>
      </c>
      <c r="I803" s="179" t="s">
        <v>9797</v>
      </c>
      <c r="J803" s="117" t="s">
        <v>475</v>
      </c>
      <c r="K803" s="116"/>
      <c r="L803" s="117"/>
      <c r="M803" s="116"/>
      <c r="N803" s="115" t="s">
        <v>472</v>
      </c>
      <c r="O803" s="115" t="s">
        <v>499</v>
      </c>
      <c r="P803" s="115" t="s">
        <v>476</v>
      </c>
      <c r="Q803" s="119" t="s">
        <v>9798</v>
      </c>
      <c r="R803" s="119" t="s">
        <v>12594</v>
      </c>
      <c r="S803" s="120" t="s">
        <v>140</v>
      </c>
      <c r="T803" s="115" t="s">
        <v>195</v>
      </c>
      <c r="U803" s="180"/>
      <c r="V803" s="180" t="s">
        <v>208</v>
      </c>
      <c r="W803" s="121" t="str">
        <f>VLOOKUP(TRIM(X803),X10:Y88,2,FALSE)</f>
        <v>LaeYoung</v>
      </c>
      <c r="X803" s="215" t="str">
        <f t="shared" si="54"/>
        <v>6.6</v>
      </c>
      <c r="Y803" s="226">
        <f t="shared" si="52"/>
        <v>0</v>
      </c>
      <c r="Z803" s="215">
        <f t="shared" si="53"/>
        <v>1</v>
      </c>
      <c r="AA803" s="215">
        <f t="shared" si="55"/>
        <v>15</v>
      </c>
    </row>
    <row r="804" spans="1:27" ht="35.25" customHeight="1" x14ac:dyDescent="0.25">
      <c r="A804" s="110" t="s">
        <v>135</v>
      </c>
      <c r="B804" s="264"/>
      <c r="C804" s="112" t="s">
        <v>136</v>
      </c>
      <c r="D804" s="112" t="s">
        <v>113</v>
      </c>
      <c r="E804" s="223" t="s">
        <v>8010</v>
      </c>
      <c r="F804" s="113" t="s">
        <v>20</v>
      </c>
      <c r="G804" s="113" t="s">
        <v>137</v>
      </c>
      <c r="H804" s="113" t="s">
        <v>9511</v>
      </c>
      <c r="I804" s="179" t="s">
        <v>167</v>
      </c>
      <c r="J804" s="117" t="s">
        <v>9432</v>
      </c>
      <c r="K804" s="116"/>
      <c r="L804" s="117"/>
      <c r="M804" s="116"/>
      <c r="N804" s="115" t="s">
        <v>9433</v>
      </c>
      <c r="O804" s="115" t="s">
        <v>499</v>
      </c>
      <c r="P804" s="115" t="s">
        <v>9326</v>
      </c>
      <c r="Q804" s="119" t="s">
        <v>9512</v>
      </c>
      <c r="R804" s="119" t="s">
        <v>12595</v>
      </c>
      <c r="S804" s="120" t="s">
        <v>140</v>
      </c>
      <c r="T804" s="115" t="s">
        <v>180</v>
      </c>
      <c r="U804" s="180"/>
      <c r="V804" s="180" t="s">
        <v>208</v>
      </c>
      <c r="W804" s="121" t="str">
        <f>VLOOKUP(TRIM(X804),X10:Y88,2,FALSE)</f>
        <v>LaeYoung</v>
      </c>
      <c r="X804" s="215" t="str">
        <f t="shared" si="54"/>
        <v>6.6</v>
      </c>
      <c r="Y804" s="226">
        <f t="shared" si="52"/>
        <v>0</v>
      </c>
      <c r="Z804" s="215">
        <f t="shared" si="53"/>
        <v>1</v>
      </c>
      <c r="AA804" s="215">
        <f t="shared" si="55"/>
        <v>14</v>
      </c>
    </row>
    <row r="805" spans="1:27" ht="35.25" customHeight="1" x14ac:dyDescent="0.25">
      <c r="A805" s="110" t="s">
        <v>135</v>
      </c>
      <c r="B805" s="264"/>
      <c r="C805" s="112" t="s">
        <v>136</v>
      </c>
      <c r="D805" s="112" t="s">
        <v>113</v>
      </c>
      <c r="E805" s="223" t="s">
        <v>8011</v>
      </c>
      <c r="F805" s="113" t="s">
        <v>20</v>
      </c>
      <c r="G805" s="113" t="s">
        <v>137</v>
      </c>
      <c r="H805" s="113" t="s">
        <v>10192</v>
      </c>
      <c r="I805" s="179" t="s">
        <v>169</v>
      </c>
      <c r="J805" s="117" t="s">
        <v>9432</v>
      </c>
      <c r="K805" s="116"/>
      <c r="L805" s="117"/>
      <c r="M805" s="116"/>
      <c r="N805" s="115" t="s">
        <v>9433</v>
      </c>
      <c r="O805" s="115" t="s">
        <v>499</v>
      </c>
      <c r="P805" s="115" t="s">
        <v>9326</v>
      </c>
      <c r="Q805" s="119" t="s">
        <v>10665</v>
      </c>
      <c r="R805" s="119" t="s">
        <v>12596</v>
      </c>
      <c r="S805" s="120" t="s">
        <v>140</v>
      </c>
      <c r="T805" s="115" t="s">
        <v>168</v>
      </c>
      <c r="U805" s="180"/>
      <c r="V805" s="180" t="s">
        <v>208</v>
      </c>
      <c r="W805" s="121" t="str">
        <f>VLOOKUP(TRIM(X805),X10:Y88,2,FALSE)</f>
        <v>LaeYoung</v>
      </c>
      <c r="X805" s="215" t="str">
        <f t="shared" si="54"/>
        <v>6.6</v>
      </c>
      <c r="Y805" s="226">
        <f t="shared" si="52"/>
        <v>0</v>
      </c>
      <c r="Z805" s="215">
        <f t="shared" si="53"/>
        <v>1</v>
      </c>
      <c r="AA805" s="215">
        <f t="shared" si="55"/>
        <v>17</v>
      </c>
    </row>
    <row r="806" spans="1:27" ht="35.25" customHeight="1" x14ac:dyDescent="0.25">
      <c r="A806" s="110" t="s">
        <v>135</v>
      </c>
      <c r="B806" s="264"/>
      <c r="C806" s="112" t="s">
        <v>136</v>
      </c>
      <c r="D806" s="112" t="s">
        <v>113</v>
      </c>
      <c r="E806" s="223" t="s">
        <v>8012</v>
      </c>
      <c r="F806" s="113" t="s">
        <v>20</v>
      </c>
      <c r="G806" s="113" t="s">
        <v>137</v>
      </c>
      <c r="H806" s="113" t="s">
        <v>10114</v>
      </c>
      <c r="I806" s="179" t="s">
        <v>12915</v>
      </c>
      <c r="J806" s="117" t="s">
        <v>9432</v>
      </c>
      <c r="K806" s="116"/>
      <c r="L806" s="117"/>
      <c r="M806" s="116"/>
      <c r="N806" s="115" t="s">
        <v>9433</v>
      </c>
      <c r="O806" s="115" t="s">
        <v>499</v>
      </c>
      <c r="P806" s="115" t="s">
        <v>9326</v>
      </c>
      <c r="Q806" s="119" t="s">
        <v>10066</v>
      </c>
      <c r="R806" s="119" t="s">
        <v>12597</v>
      </c>
      <c r="S806" s="120" t="s">
        <v>140</v>
      </c>
      <c r="T806" s="115" t="s">
        <v>218</v>
      </c>
      <c r="U806" s="180"/>
      <c r="V806" s="180" t="s">
        <v>208</v>
      </c>
      <c r="W806" s="121" t="str">
        <f>VLOOKUP(TRIM(X806),X10:Y88,2,FALSE)</f>
        <v>LaeYoung</v>
      </c>
      <c r="X806" s="215" t="str">
        <f t="shared" si="54"/>
        <v>6.6</v>
      </c>
      <c r="Y806" s="226">
        <f t="shared" si="52"/>
        <v>0</v>
      </c>
      <c r="Z806" s="215">
        <f t="shared" si="53"/>
        <v>1</v>
      </c>
      <c r="AA806" s="215">
        <f t="shared" si="55"/>
        <v>17</v>
      </c>
    </row>
    <row r="807" spans="1:27" ht="35.25" customHeight="1" x14ac:dyDescent="0.25">
      <c r="A807" s="110" t="s">
        <v>135</v>
      </c>
      <c r="B807" s="264"/>
      <c r="C807" s="112" t="s">
        <v>136</v>
      </c>
      <c r="D807" s="112" t="s">
        <v>113</v>
      </c>
      <c r="E807" s="223" t="s">
        <v>8013</v>
      </c>
      <c r="F807" s="113" t="s">
        <v>20</v>
      </c>
      <c r="G807" s="113" t="s">
        <v>137</v>
      </c>
      <c r="H807" s="113" t="s">
        <v>10190</v>
      </c>
      <c r="I807" s="179" t="s">
        <v>12922</v>
      </c>
      <c r="J807" s="115" t="s">
        <v>9432</v>
      </c>
      <c r="K807" s="181"/>
      <c r="L807" s="115"/>
      <c r="M807" s="181"/>
      <c r="N807" s="115" t="s">
        <v>9433</v>
      </c>
      <c r="O807" s="115" t="s">
        <v>499</v>
      </c>
      <c r="P807" s="115" t="s">
        <v>9326</v>
      </c>
      <c r="Q807" s="119" t="s">
        <v>10664</v>
      </c>
      <c r="R807" s="119" t="s">
        <v>12495</v>
      </c>
      <c r="S807" s="120" t="s">
        <v>140</v>
      </c>
      <c r="T807" s="115" t="s">
        <v>168</v>
      </c>
      <c r="U807" s="180"/>
      <c r="V807" s="180"/>
      <c r="W807" s="121" t="str">
        <f>VLOOKUP(TRIM(X807),X10:Y88,2,FALSE)</f>
        <v>LaeYoung</v>
      </c>
      <c r="X807" s="215" t="str">
        <f t="shared" si="54"/>
        <v>6.6</v>
      </c>
      <c r="Y807" s="226">
        <f t="shared" si="52"/>
        <v>0</v>
      </c>
      <c r="Z807" s="215">
        <f t="shared" si="53"/>
        <v>1</v>
      </c>
      <c r="AA807" s="215">
        <f t="shared" si="55"/>
        <v>73</v>
      </c>
    </row>
    <row r="808" spans="1:27" ht="35.25" customHeight="1" x14ac:dyDescent="0.25">
      <c r="A808" s="110" t="s">
        <v>135</v>
      </c>
      <c r="B808" s="264"/>
      <c r="C808" s="112" t="s">
        <v>136</v>
      </c>
      <c r="D808" s="112" t="s">
        <v>113</v>
      </c>
      <c r="E808" s="223" t="s">
        <v>8014</v>
      </c>
      <c r="F808" s="113" t="s">
        <v>20</v>
      </c>
      <c r="G808" s="113" t="s">
        <v>137</v>
      </c>
      <c r="H808" s="113" t="s">
        <v>10193</v>
      </c>
      <c r="I808" s="179" t="s">
        <v>10146</v>
      </c>
      <c r="J808" s="117" t="s">
        <v>9432</v>
      </c>
      <c r="K808" s="116"/>
      <c r="L808" s="117"/>
      <c r="M808" s="116"/>
      <c r="N808" s="115" t="s">
        <v>9433</v>
      </c>
      <c r="O808" s="115" t="s">
        <v>499</v>
      </c>
      <c r="P808" s="115" t="s">
        <v>9326</v>
      </c>
      <c r="Q808" s="119" t="s">
        <v>10666</v>
      </c>
      <c r="R808" s="119" t="s">
        <v>12496</v>
      </c>
      <c r="S808" s="120" t="s">
        <v>140</v>
      </c>
      <c r="T808" s="115" t="s">
        <v>168</v>
      </c>
      <c r="U808" s="180"/>
      <c r="V808" s="180"/>
      <c r="W808" s="121" t="str">
        <f>VLOOKUP(TRIM(X808),X10:Y88,2,FALSE)</f>
        <v>LaeYoung</v>
      </c>
      <c r="X808" s="215" t="str">
        <f t="shared" si="54"/>
        <v>6.6</v>
      </c>
      <c r="Y808" s="226">
        <f t="shared" si="52"/>
        <v>0</v>
      </c>
      <c r="Z808" s="215">
        <f t="shared" si="53"/>
        <v>1</v>
      </c>
      <c r="AA808" s="215">
        <f t="shared" si="55"/>
        <v>43</v>
      </c>
    </row>
    <row r="809" spans="1:27" ht="35.25" customHeight="1" x14ac:dyDescent="0.25">
      <c r="A809" s="110" t="s">
        <v>135</v>
      </c>
      <c r="B809" s="264"/>
      <c r="C809" s="112" t="s">
        <v>136</v>
      </c>
      <c r="D809" s="112" t="s">
        <v>113</v>
      </c>
      <c r="E809" s="223" t="s">
        <v>8015</v>
      </c>
      <c r="F809" s="113" t="s">
        <v>20</v>
      </c>
      <c r="G809" s="113" t="s">
        <v>137</v>
      </c>
      <c r="H809" s="113" t="s">
        <v>9899</v>
      </c>
      <c r="I809" s="179" t="s">
        <v>12916</v>
      </c>
      <c r="J809" s="117" t="s">
        <v>9432</v>
      </c>
      <c r="K809" s="116"/>
      <c r="L809" s="117"/>
      <c r="M809" s="116"/>
      <c r="N809" s="115" t="s">
        <v>596</v>
      </c>
      <c r="O809" s="115" t="s">
        <v>499</v>
      </c>
      <c r="P809" s="115" t="s">
        <v>9326</v>
      </c>
      <c r="Q809" s="119" t="s">
        <v>9796</v>
      </c>
      <c r="R809" s="119" t="s">
        <v>12598</v>
      </c>
      <c r="S809" s="120" t="s">
        <v>140</v>
      </c>
      <c r="T809" s="115" t="s">
        <v>195</v>
      </c>
      <c r="U809" s="180"/>
      <c r="V809" s="180" t="s">
        <v>208</v>
      </c>
      <c r="W809" s="121" t="str">
        <f>VLOOKUP(TRIM(X809),X10:Y88,2,FALSE)</f>
        <v>LaeYoung</v>
      </c>
      <c r="X809" s="215" t="str">
        <f t="shared" si="54"/>
        <v>6.6</v>
      </c>
      <c r="Y809" s="226">
        <f t="shared" si="52"/>
        <v>0</v>
      </c>
      <c r="Z809" s="215">
        <f t="shared" si="53"/>
        <v>1</v>
      </c>
      <c r="AA809" s="215">
        <f t="shared" si="55"/>
        <v>37</v>
      </c>
    </row>
    <row r="810" spans="1:27" ht="35.25" customHeight="1" x14ac:dyDescent="0.25">
      <c r="A810" s="110"/>
      <c r="B810" s="264"/>
      <c r="C810" s="112" t="s">
        <v>21</v>
      </c>
      <c r="D810" s="112" t="s">
        <v>129</v>
      </c>
      <c r="E810" s="223" t="s">
        <v>8016</v>
      </c>
      <c r="F810" s="113" t="s">
        <v>632</v>
      </c>
      <c r="G810" s="124" t="s">
        <v>50</v>
      </c>
      <c r="H810" s="124" t="s">
        <v>10741</v>
      </c>
      <c r="I810" s="125" t="s">
        <v>50</v>
      </c>
      <c r="J810" s="126"/>
      <c r="K810" s="127"/>
      <c r="L810" s="126"/>
      <c r="M810" s="127"/>
      <c r="N810" s="126"/>
      <c r="O810" s="126" t="s">
        <v>50</v>
      </c>
      <c r="P810" s="126" t="s">
        <v>50</v>
      </c>
      <c r="Q810" s="128" t="s">
        <v>632</v>
      </c>
      <c r="R810" s="128" t="s">
        <v>157</v>
      </c>
      <c r="S810" s="130"/>
      <c r="T810" s="115" t="s">
        <v>50</v>
      </c>
      <c r="U810" s="180"/>
      <c r="V810" s="180"/>
      <c r="W810" s="121" t="str">
        <f>VLOOKUP(TRIM(X810),X10:Y88,2,FALSE)</f>
        <v>Withdrawn</v>
      </c>
      <c r="X810" s="215" t="str">
        <f t="shared" si="54"/>
        <v>99</v>
      </c>
      <c r="Y810" s="226">
        <f t="shared" si="52"/>
        <v>0</v>
      </c>
      <c r="Z810" s="215">
        <f t="shared" si="53"/>
        <v>0</v>
      </c>
      <c r="AA810" s="215">
        <f t="shared" si="55"/>
        <v>1</v>
      </c>
    </row>
    <row r="811" spans="1:27" ht="35.25" customHeight="1" x14ac:dyDescent="0.25">
      <c r="A811" s="110"/>
      <c r="B811" s="264"/>
      <c r="C811" s="112" t="s">
        <v>21</v>
      </c>
      <c r="D811" s="112" t="s">
        <v>129</v>
      </c>
      <c r="E811" s="223" t="s">
        <v>8017</v>
      </c>
      <c r="F811" s="113" t="s">
        <v>632</v>
      </c>
      <c r="G811" s="124" t="s">
        <v>50</v>
      </c>
      <c r="H811" s="124" t="s">
        <v>10741</v>
      </c>
      <c r="I811" s="125" t="s">
        <v>50</v>
      </c>
      <c r="J811" s="126"/>
      <c r="K811" s="127"/>
      <c r="L811" s="126"/>
      <c r="M811" s="127"/>
      <c r="N811" s="126"/>
      <c r="O811" s="126" t="s">
        <v>50</v>
      </c>
      <c r="P811" s="126" t="s">
        <v>50</v>
      </c>
      <c r="Q811" s="128" t="s">
        <v>632</v>
      </c>
      <c r="R811" s="128" t="s">
        <v>157</v>
      </c>
      <c r="S811" s="130"/>
      <c r="T811" s="115" t="s">
        <v>50</v>
      </c>
      <c r="U811" s="180"/>
      <c r="V811" s="180"/>
      <c r="W811" s="121" t="str">
        <f>VLOOKUP(TRIM(X811),X10:Y88,2,FALSE)</f>
        <v>Withdrawn</v>
      </c>
      <c r="X811" s="215" t="str">
        <f t="shared" si="54"/>
        <v>99</v>
      </c>
      <c r="Y811" s="226">
        <f t="shared" si="52"/>
        <v>0</v>
      </c>
      <c r="Z811" s="215">
        <f t="shared" si="53"/>
        <v>0</v>
      </c>
      <c r="AA811" s="215">
        <f t="shared" si="55"/>
        <v>1</v>
      </c>
    </row>
    <row r="812" spans="1:27" ht="35.25" customHeight="1" x14ac:dyDescent="0.25">
      <c r="A812" s="110"/>
      <c r="B812" s="264"/>
      <c r="C812" s="112" t="s">
        <v>21</v>
      </c>
      <c r="D812" s="112" t="s">
        <v>129</v>
      </c>
      <c r="E812" s="223" t="s">
        <v>8018</v>
      </c>
      <c r="F812" s="113" t="s">
        <v>632</v>
      </c>
      <c r="G812" s="124" t="s">
        <v>50</v>
      </c>
      <c r="H812" s="124" t="s">
        <v>10741</v>
      </c>
      <c r="I812" s="125" t="s">
        <v>50</v>
      </c>
      <c r="J812" s="126"/>
      <c r="K812" s="127"/>
      <c r="L812" s="126"/>
      <c r="M812" s="127"/>
      <c r="N812" s="126"/>
      <c r="O812" s="126" t="s">
        <v>50</v>
      </c>
      <c r="P812" s="126" t="s">
        <v>50</v>
      </c>
      <c r="Q812" s="128" t="s">
        <v>632</v>
      </c>
      <c r="R812" s="128" t="s">
        <v>157</v>
      </c>
      <c r="S812" s="130"/>
      <c r="T812" s="115" t="s">
        <v>50</v>
      </c>
      <c r="U812" s="180"/>
      <c r="V812" s="180"/>
      <c r="W812" s="121" t="str">
        <f>VLOOKUP(TRIM(X812),X10:Y88,2,FALSE)</f>
        <v>Withdrawn</v>
      </c>
      <c r="X812" s="215" t="str">
        <f t="shared" si="54"/>
        <v>99</v>
      </c>
      <c r="Y812" s="226">
        <f t="shared" si="52"/>
        <v>0</v>
      </c>
      <c r="Z812" s="215">
        <f t="shared" si="53"/>
        <v>0</v>
      </c>
      <c r="AA812" s="215">
        <f t="shared" si="55"/>
        <v>1</v>
      </c>
    </row>
    <row r="813" spans="1:27" ht="35.25" customHeight="1" x14ac:dyDescent="0.25">
      <c r="A813" s="110"/>
      <c r="B813" s="264"/>
      <c r="C813" s="112" t="s">
        <v>21</v>
      </c>
      <c r="D813" s="112" t="s">
        <v>129</v>
      </c>
      <c r="E813" s="223" t="s">
        <v>8019</v>
      </c>
      <c r="F813" s="113" t="s">
        <v>632</v>
      </c>
      <c r="G813" s="124" t="s">
        <v>50</v>
      </c>
      <c r="H813" s="124" t="s">
        <v>10741</v>
      </c>
      <c r="I813" s="125" t="s">
        <v>50</v>
      </c>
      <c r="J813" s="126"/>
      <c r="K813" s="127"/>
      <c r="L813" s="126"/>
      <c r="M813" s="127"/>
      <c r="N813" s="126"/>
      <c r="O813" s="126" t="s">
        <v>50</v>
      </c>
      <c r="P813" s="126" t="s">
        <v>50</v>
      </c>
      <c r="Q813" s="128" t="s">
        <v>632</v>
      </c>
      <c r="R813" s="128" t="s">
        <v>157</v>
      </c>
      <c r="S813" s="130"/>
      <c r="T813" s="115" t="s">
        <v>50</v>
      </c>
      <c r="U813" s="180"/>
      <c r="V813" s="180"/>
      <c r="W813" s="121" t="str">
        <f>VLOOKUP(TRIM(X813),X10:Y88,2,FALSE)</f>
        <v>Withdrawn</v>
      </c>
      <c r="X813" s="215" t="str">
        <f t="shared" si="54"/>
        <v>99</v>
      </c>
      <c r="Y813" s="226">
        <f t="shared" si="52"/>
        <v>0</v>
      </c>
      <c r="Z813" s="215">
        <f t="shared" si="53"/>
        <v>0</v>
      </c>
      <c r="AA813" s="215">
        <f t="shared" si="55"/>
        <v>1</v>
      </c>
    </row>
    <row r="814" spans="1:27" ht="35.25" customHeight="1" x14ac:dyDescent="0.25">
      <c r="A814" s="110"/>
      <c r="B814" s="264"/>
      <c r="C814" s="112" t="s">
        <v>21</v>
      </c>
      <c r="D814" s="112" t="s">
        <v>129</v>
      </c>
      <c r="E814" s="223" t="s">
        <v>8020</v>
      </c>
      <c r="F814" s="113" t="s">
        <v>632</v>
      </c>
      <c r="G814" s="124" t="s">
        <v>50</v>
      </c>
      <c r="H814" s="124" t="s">
        <v>10741</v>
      </c>
      <c r="I814" s="125" t="s">
        <v>50</v>
      </c>
      <c r="J814" s="126"/>
      <c r="K814" s="127"/>
      <c r="L814" s="126"/>
      <c r="M814" s="127"/>
      <c r="N814" s="126"/>
      <c r="O814" s="126" t="s">
        <v>50</v>
      </c>
      <c r="P814" s="126" t="s">
        <v>50</v>
      </c>
      <c r="Q814" s="128" t="s">
        <v>632</v>
      </c>
      <c r="R814" s="128" t="s">
        <v>157</v>
      </c>
      <c r="S814" s="130"/>
      <c r="T814" s="115" t="s">
        <v>50</v>
      </c>
      <c r="U814" s="180"/>
      <c r="V814" s="180"/>
      <c r="W814" s="121" t="str">
        <f>VLOOKUP(TRIM(X814),X10:Y88,2,FALSE)</f>
        <v>Withdrawn</v>
      </c>
      <c r="X814" s="215" t="str">
        <f t="shared" si="54"/>
        <v>99</v>
      </c>
      <c r="Y814" s="226">
        <f t="shared" si="52"/>
        <v>0</v>
      </c>
      <c r="Z814" s="215">
        <f t="shared" si="53"/>
        <v>0</v>
      </c>
      <c r="AA814" s="215">
        <f t="shared" si="55"/>
        <v>1</v>
      </c>
    </row>
    <row r="815" spans="1:27" ht="35.25" customHeight="1" x14ac:dyDescent="0.25">
      <c r="A815" s="110"/>
      <c r="B815" s="264"/>
      <c r="C815" s="112" t="s">
        <v>21</v>
      </c>
      <c r="D815" s="112" t="s">
        <v>129</v>
      </c>
      <c r="E815" s="223" t="s">
        <v>8021</v>
      </c>
      <c r="F815" s="113" t="s">
        <v>632</v>
      </c>
      <c r="G815" s="124" t="s">
        <v>50</v>
      </c>
      <c r="H815" s="124" t="s">
        <v>10741</v>
      </c>
      <c r="I815" s="125" t="s">
        <v>50</v>
      </c>
      <c r="J815" s="126"/>
      <c r="K815" s="127"/>
      <c r="L815" s="126"/>
      <c r="M815" s="127"/>
      <c r="N815" s="126"/>
      <c r="O815" s="126" t="s">
        <v>50</v>
      </c>
      <c r="P815" s="126" t="s">
        <v>50</v>
      </c>
      <c r="Q815" s="128" t="s">
        <v>632</v>
      </c>
      <c r="R815" s="128" t="s">
        <v>157</v>
      </c>
      <c r="S815" s="130"/>
      <c r="T815" s="115" t="s">
        <v>50</v>
      </c>
      <c r="U815" s="180"/>
      <c r="V815" s="180"/>
      <c r="W815" s="121" t="str">
        <f>VLOOKUP(TRIM(X815),X10:Y88,2,FALSE)</f>
        <v>Withdrawn</v>
      </c>
      <c r="X815" s="215" t="str">
        <f t="shared" si="54"/>
        <v>99</v>
      </c>
      <c r="Y815" s="226">
        <f t="shared" si="52"/>
        <v>0</v>
      </c>
      <c r="Z815" s="215">
        <f t="shared" si="53"/>
        <v>0</v>
      </c>
      <c r="AA815" s="215">
        <f t="shared" si="55"/>
        <v>1</v>
      </c>
    </row>
    <row r="816" spans="1:27" ht="35.25" customHeight="1" x14ac:dyDescent="0.25">
      <c r="A816" s="110"/>
      <c r="B816" s="264"/>
      <c r="C816" s="112" t="s">
        <v>21</v>
      </c>
      <c r="D816" s="112" t="s">
        <v>129</v>
      </c>
      <c r="E816" s="223" t="s">
        <v>8022</v>
      </c>
      <c r="F816" s="113" t="s">
        <v>632</v>
      </c>
      <c r="G816" s="124" t="s">
        <v>50</v>
      </c>
      <c r="H816" s="124" t="s">
        <v>10741</v>
      </c>
      <c r="I816" s="125" t="s">
        <v>50</v>
      </c>
      <c r="J816" s="126"/>
      <c r="K816" s="127"/>
      <c r="L816" s="126"/>
      <c r="M816" s="127"/>
      <c r="N816" s="126"/>
      <c r="O816" s="126" t="s">
        <v>50</v>
      </c>
      <c r="P816" s="126" t="s">
        <v>50</v>
      </c>
      <c r="Q816" s="128" t="s">
        <v>632</v>
      </c>
      <c r="R816" s="128" t="s">
        <v>157</v>
      </c>
      <c r="S816" s="130"/>
      <c r="T816" s="115" t="s">
        <v>50</v>
      </c>
      <c r="U816" s="180"/>
      <c r="V816" s="180"/>
      <c r="W816" s="121" t="str">
        <f>VLOOKUP(TRIM(X816),X10:Y88,2,FALSE)</f>
        <v>Withdrawn</v>
      </c>
      <c r="X816" s="215" t="str">
        <f t="shared" si="54"/>
        <v>99</v>
      </c>
      <c r="Y816" s="226">
        <f t="shared" si="52"/>
        <v>0</v>
      </c>
      <c r="Z816" s="215">
        <f t="shared" si="53"/>
        <v>0</v>
      </c>
      <c r="AA816" s="215">
        <f t="shared" si="55"/>
        <v>1</v>
      </c>
    </row>
    <row r="817" spans="1:27" ht="35.25" customHeight="1" x14ac:dyDescent="0.25">
      <c r="A817" s="110"/>
      <c r="B817" s="264"/>
      <c r="C817" s="112" t="s">
        <v>21</v>
      </c>
      <c r="D817" s="112" t="s">
        <v>129</v>
      </c>
      <c r="E817" s="223" t="s">
        <v>8023</v>
      </c>
      <c r="F817" s="113" t="s">
        <v>632</v>
      </c>
      <c r="G817" s="124" t="s">
        <v>50</v>
      </c>
      <c r="H817" s="124" t="s">
        <v>10741</v>
      </c>
      <c r="I817" s="125" t="s">
        <v>50</v>
      </c>
      <c r="J817" s="126"/>
      <c r="K817" s="127"/>
      <c r="L817" s="126"/>
      <c r="M817" s="127"/>
      <c r="N817" s="126"/>
      <c r="O817" s="126" t="s">
        <v>50</v>
      </c>
      <c r="P817" s="126" t="s">
        <v>50</v>
      </c>
      <c r="Q817" s="128" t="s">
        <v>632</v>
      </c>
      <c r="R817" s="128" t="s">
        <v>157</v>
      </c>
      <c r="S817" s="130"/>
      <c r="T817" s="115" t="s">
        <v>50</v>
      </c>
      <c r="U817" s="180"/>
      <c r="V817" s="180"/>
      <c r="W817" s="121" t="str">
        <f>VLOOKUP(TRIM(X817),X10:Y88,2,FALSE)</f>
        <v>Withdrawn</v>
      </c>
      <c r="X817" s="215" t="str">
        <f t="shared" si="54"/>
        <v>99</v>
      </c>
      <c r="Y817" s="226">
        <f t="shared" si="52"/>
        <v>0</v>
      </c>
      <c r="Z817" s="215">
        <f t="shared" si="53"/>
        <v>0</v>
      </c>
      <c r="AA817" s="215">
        <f t="shared" si="55"/>
        <v>1</v>
      </c>
    </row>
    <row r="818" spans="1:27" ht="35.25" customHeight="1" x14ac:dyDescent="0.25">
      <c r="A818" s="110"/>
      <c r="B818" s="264"/>
      <c r="C818" s="112" t="s">
        <v>21</v>
      </c>
      <c r="D818" s="112" t="s">
        <v>129</v>
      </c>
      <c r="E818" s="223" t="s">
        <v>8024</v>
      </c>
      <c r="F818" s="113" t="s">
        <v>632</v>
      </c>
      <c r="G818" s="124" t="s">
        <v>50</v>
      </c>
      <c r="H818" s="124" t="s">
        <v>10741</v>
      </c>
      <c r="I818" s="125" t="s">
        <v>50</v>
      </c>
      <c r="J818" s="126"/>
      <c r="K818" s="127"/>
      <c r="L818" s="126"/>
      <c r="M818" s="127"/>
      <c r="N818" s="126"/>
      <c r="O818" s="126" t="s">
        <v>50</v>
      </c>
      <c r="P818" s="126" t="s">
        <v>50</v>
      </c>
      <c r="Q818" s="128" t="s">
        <v>632</v>
      </c>
      <c r="R818" s="128" t="s">
        <v>157</v>
      </c>
      <c r="S818" s="130"/>
      <c r="T818" s="115" t="s">
        <v>50</v>
      </c>
      <c r="U818" s="180"/>
      <c r="V818" s="180"/>
      <c r="W818" s="121" t="str">
        <f>VLOOKUP(TRIM(X818),X10:Y88,2,FALSE)</f>
        <v>Withdrawn</v>
      </c>
      <c r="X818" s="215" t="str">
        <f t="shared" si="54"/>
        <v>99</v>
      </c>
      <c r="Y818" s="226">
        <f t="shared" si="52"/>
        <v>0</v>
      </c>
      <c r="Z818" s="215">
        <f t="shared" si="53"/>
        <v>0</v>
      </c>
      <c r="AA818" s="215">
        <f t="shared" si="55"/>
        <v>1</v>
      </c>
    </row>
    <row r="819" spans="1:27" ht="35.25" customHeight="1" x14ac:dyDescent="0.25">
      <c r="A819" s="110"/>
      <c r="B819" s="264"/>
      <c r="C819" s="112" t="s">
        <v>21</v>
      </c>
      <c r="D819" s="112" t="s">
        <v>129</v>
      </c>
      <c r="E819" s="223" t="s">
        <v>8025</v>
      </c>
      <c r="F819" s="113" t="s">
        <v>632</v>
      </c>
      <c r="G819" s="124" t="s">
        <v>50</v>
      </c>
      <c r="H819" s="124" t="s">
        <v>10741</v>
      </c>
      <c r="I819" s="125" t="s">
        <v>50</v>
      </c>
      <c r="J819" s="126"/>
      <c r="K819" s="127"/>
      <c r="L819" s="126"/>
      <c r="M819" s="127"/>
      <c r="N819" s="126"/>
      <c r="O819" s="126" t="s">
        <v>50</v>
      </c>
      <c r="P819" s="126" t="s">
        <v>50</v>
      </c>
      <c r="Q819" s="128" t="s">
        <v>632</v>
      </c>
      <c r="R819" s="128" t="s">
        <v>157</v>
      </c>
      <c r="S819" s="130"/>
      <c r="T819" s="115" t="s">
        <v>50</v>
      </c>
      <c r="U819" s="180"/>
      <c r="V819" s="180"/>
      <c r="W819" s="121" t="str">
        <f>VLOOKUP(TRIM(X819),X10:Y88,2,FALSE)</f>
        <v>Withdrawn</v>
      </c>
      <c r="X819" s="215" t="str">
        <f t="shared" si="54"/>
        <v>99</v>
      </c>
      <c r="Y819" s="226">
        <f t="shared" si="52"/>
        <v>0</v>
      </c>
      <c r="Z819" s="215">
        <f t="shared" si="53"/>
        <v>0</v>
      </c>
      <c r="AA819" s="215">
        <f t="shared" si="55"/>
        <v>1</v>
      </c>
    </row>
    <row r="820" spans="1:27" ht="35.25" customHeight="1" x14ac:dyDescent="0.25">
      <c r="A820" s="110"/>
      <c r="B820" s="264"/>
      <c r="C820" s="112" t="s">
        <v>21</v>
      </c>
      <c r="D820" s="112" t="s">
        <v>129</v>
      </c>
      <c r="E820" s="223" t="s">
        <v>8026</v>
      </c>
      <c r="F820" s="113" t="s">
        <v>632</v>
      </c>
      <c r="G820" s="124" t="s">
        <v>50</v>
      </c>
      <c r="H820" s="124" t="s">
        <v>10741</v>
      </c>
      <c r="I820" s="125" t="s">
        <v>50</v>
      </c>
      <c r="J820" s="126"/>
      <c r="K820" s="127"/>
      <c r="L820" s="126"/>
      <c r="M820" s="127"/>
      <c r="N820" s="126"/>
      <c r="O820" s="126" t="s">
        <v>50</v>
      </c>
      <c r="P820" s="126" t="s">
        <v>50</v>
      </c>
      <c r="Q820" s="128" t="s">
        <v>632</v>
      </c>
      <c r="R820" s="128" t="s">
        <v>157</v>
      </c>
      <c r="S820" s="130"/>
      <c r="T820" s="115" t="s">
        <v>50</v>
      </c>
      <c r="U820" s="180"/>
      <c r="V820" s="180"/>
      <c r="W820" s="121" t="str">
        <f>VLOOKUP(TRIM(X820),X10:Y88,2,FALSE)</f>
        <v>Withdrawn</v>
      </c>
      <c r="X820" s="215" t="str">
        <f t="shared" si="54"/>
        <v>99</v>
      </c>
      <c r="Y820" s="226">
        <f t="shared" si="52"/>
        <v>0</v>
      </c>
      <c r="Z820" s="215">
        <f t="shared" si="53"/>
        <v>0</v>
      </c>
      <c r="AA820" s="215">
        <f t="shared" si="55"/>
        <v>1</v>
      </c>
    </row>
    <row r="821" spans="1:27" ht="35.25" customHeight="1" x14ac:dyDescent="0.25">
      <c r="A821" s="110"/>
      <c r="B821" s="264"/>
      <c r="C821" s="112" t="s">
        <v>21</v>
      </c>
      <c r="D821" s="112" t="s">
        <v>129</v>
      </c>
      <c r="E821" s="223" t="s">
        <v>8027</v>
      </c>
      <c r="F821" s="113" t="s">
        <v>632</v>
      </c>
      <c r="G821" s="124" t="s">
        <v>50</v>
      </c>
      <c r="H821" s="124" t="s">
        <v>10741</v>
      </c>
      <c r="I821" s="125" t="s">
        <v>50</v>
      </c>
      <c r="J821" s="126"/>
      <c r="K821" s="127"/>
      <c r="L821" s="126"/>
      <c r="M821" s="127"/>
      <c r="N821" s="126"/>
      <c r="O821" s="126" t="s">
        <v>50</v>
      </c>
      <c r="P821" s="126" t="s">
        <v>50</v>
      </c>
      <c r="Q821" s="128" t="s">
        <v>632</v>
      </c>
      <c r="R821" s="128" t="s">
        <v>157</v>
      </c>
      <c r="S821" s="130"/>
      <c r="T821" s="115" t="s">
        <v>50</v>
      </c>
      <c r="U821" s="180"/>
      <c r="V821" s="180"/>
      <c r="W821" s="121" t="str">
        <f>VLOOKUP(TRIM(X821),X10:Y88,2,FALSE)</f>
        <v>Withdrawn</v>
      </c>
      <c r="X821" s="215" t="str">
        <f t="shared" si="54"/>
        <v>99</v>
      </c>
      <c r="Y821" s="226">
        <f t="shared" si="52"/>
        <v>0</v>
      </c>
      <c r="Z821" s="215">
        <f t="shared" si="53"/>
        <v>0</v>
      </c>
      <c r="AA821" s="215">
        <f t="shared" si="55"/>
        <v>1</v>
      </c>
    </row>
    <row r="822" spans="1:27" ht="35.25" customHeight="1" x14ac:dyDescent="0.25">
      <c r="A822" s="110"/>
      <c r="B822" s="264"/>
      <c r="C822" s="112" t="s">
        <v>21</v>
      </c>
      <c r="D822" s="112" t="s">
        <v>129</v>
      </c>
      <c r="E822" s="223" t="s">
        <v>8028</v>
      </c>
      <c r="F822" s="113" t="s">
        <v>632</v>
      </c>
      <c r="G822" s="124" t="s">
        <v>50</v>
      </c>
      <c r="H822" s="124" t="s">
        <v>10741</v>
      </c>
      <c r="I822" s="125" t="s">
        <v>50</v>
      </c>
      <c r="J822" s="126"/>
      <c r="K822" s="127"/>
      <c r="L822" s="126"/>
      <c r="M822" s="127"/>
      <c r="N822" s="126"/>
      <c r="O822" s="126" t="s">
        <v>50</v>
      </c>
      <c r="P822" s="126" t="s">
        <v>50</v>
      </c>
      <c r="Q822" s="128" t="s">
        <v>632</v>
      </c>
      <c r="R822" s="128" t="s">
        <v>157</v>
      </c>
      <c r="S822" s="130"/>
      <c r="T822" s="115" t="s">
        <v>50</v>
      </c>
      <c r="U822" s="180"/>
      <c r="V822" s="180"/>
      <c r="W822" s="121" t="str">
        <f>VLOOKUP(TRIM(X822),X10:Y88,2,FALSE)</f>
        <v>Withdrawn</v>
      </c>
      <c r="X822" s="215" t="str">
        <f t="shared" si="54"/>
        <v>99</v>
      </c>
      <c r="Y822" s="226">
        <f t="shared" si="52"/>
        <v>0</v>
      </c>
      <c r="Z822" s="215">
        <f t="shared" si="53"/>
        <v>0</v>
      </c>
      <c r="AA822" s="215">
        <f t="shared" si="55"/>
        <v>1</v>
      </c>
    </row>
    <row r="823" spans="1:27" ht="35.25" customHeight="1" x14ac:dyDescent="0.25">
      <c r="A823" s="110"/>
      <c r="B823" s="264"/>
      <c r="C823" s="112" t="s">
        <v>21</v>
      </c>
      <c r="D823" s="112" t="s">
        <v>129</v>
      </c>
      <c r="E823" s="223" t="s">
        <v>8029</v>
      </c>
      <c r="F823" s="113" t="s">
        <v>632</v>
      </c>
      <c r="G823" s="124" t="s">
        <v>50</v>
      </c>
      <c r="H823" s="124" t="s">
        <v>10741</v>
      </c>
      <c r="I823" s="125" t="s">
        <v>50</v>
      </c>
      <c r="J823" s="126"/>
      <c r="K823" s="127"/>
      <c r="L823" s="126"/>
      <c r="M823" s="127"/>
      <c r="N823" s="126"/>
      <c r="O823" s="126" t="s">
        <v>50</v>
      </c>
      <c r="P823" s="126" t="s">
        <v>50</v>
      </c>
      <c r="Q823" s="128" t="s">
        <v>632</v>
      </c>
      <c r="R823" s="128" t="s">
        <v>157</v>
      </c>
      <c r="S823" s="130"/>
      <c r="T823" s="115" t="s">
        <v>50</v>
      </c>
      <c r="U823" s="180"/>
      <c r="V823" s="180"/>
      <c r="W823" s="121" t="str">
        <f>VLOOKUP(TRIM(X823),X10:Y88,2,FALSE)</f>
        <v>Withdrawn</v>
      </c>
      <c r="X823" s="215" t="str">
        <f t="shared" si="54"/>
        <v>99</v>
      </c>
      <c r="Y823" s="226">
        <f t="shared" si="52"/>
        <v>0</v>
      </c>
      <c r="Z823" s="215">
        <f t="shared" si="53"/>
        <v>0</v>
      </c>
      <c r="AA823" s="215">
        <f t="shared" si="55"/>
        <v>1</v>
      </c>
    </row>
    <row r="824" spans="1:27" ht="35.25" customHeight="1" x14ac:dyDescent="0.25">
      <c r="A824" s="110"/>
      <c r="B824" s="264"/>
      <c r="C824" s="112" t="s">
        <v>21</v>
      </c>
      <c r="D824" s="112" t="s">
        <v>129</v>
      </c>
      <c r="E824" s="223" t="s">
        <v>8030</v>
      </c>
      <c r="F824" s="113" t="s">
        <v>632</v>
      </c>
      <c r="G824" s="124" t="s">
        <v>50</v>
      </c>
      <c r="H824" s="124" t="s">
        <v>10741</v>
      </c>
      <c r="I824" s="125" t="s">
        <v>50</v>
      </c>
      <c r="J824" s="126"/>
      <c r="K824" s="127"/>
      <c r="L824" s="126"/>
      <c r="M824" s="127"/>
      <c r="N824" s="126"/>
      <c r="O824" s="126" t="s">
        <v>50</v>
      </c>
      <c r="P824" s="126" t="s">
        <v>50</v>
      </c>
      <c r="Q824" s="128" t="s">
        <v>632</v>
      </c>
      <c r="R824" s="128" t="s">
        <v>157</v>
      </c>
      <c r="S824" s="130"/>
      <c r="T824" s="115" t="s">
        <v>50</v>
      </c>
      <c r="U824" s="180"/>
      <c r="V824" s="180"/>
      <c r="W824" s="121" t="str">
        <f>VLOOKUP(TRIM(X824),X10:Y88,2,FALSE)</f>
        <v>Withdrawn</v>
      </c>
      <c r="X824" s="215" t="str">
        <f t="shared" si="54"/>
        <v>99</v>
      </c>
      <c r="Y824" s="226">
        <f t="shared" si="52"/>
        <v>0</v>
      </c>
      <c r="Z824" s="215">
        <f t="shared" si="53"/>
        <v>0</v>
      </c>
      <c r="AA824" s="215">
        <f t="shared" si="55"/>
        <v>1</v>
      </c>
    </row>
    <row r="825" spans="1:27" ht="35.25" customHeight="1" x14ac:dyDescent="0.25">
      <c r="A825" s="110"/>
      <c r="B825" s="264"/>
      <c r="C825" s="112" t="s">
        <v>21</v>
      </c>
      <c r="D825" s="112" t="s">
        <v>129</v>
      </c>
      <c r="E825" s="223" t="s">
        <v>8031</v>
      </c>
      <c r="F825" s="113" t="s">
        <v>632</v>
      </c>
      <c r="G825" s="124" t="s">
        <v>50</v>
      </c>
      <c r="H825" s="124" t="s">
        <v>10741</v>
      </c>
      <c r="I825" s="125" t="s">
        <v>50</v>
      </c>
      <c r="J825" s="126"/>
      <c r="K825" s="127"/>
      <c r="L825" s="126"/>
      <c r="M825" s="127"/>
      <c r="N825" s="126"/>
      <c r="O825" s="126" t="s">
        <v>50</v>
      </c>
      <c r="P825" s="126" t="s">
        <v>50</v>
      </c>
      <c r="Q825" s="128" t="s">
        <v>632</v>
      </c>
      <c r="R825" s="128" t="s">
        <v>157</v>
      </c>
      <c r="S825" s="130"/>
      <c r="T825" s="115" t="s">
        <v>50</v>
      </c>
      <c r="U825" s="180"/>
      <c r="V825" s="180"/>
      <c r="W825" s="121" t="str">
        <f>VLOOKUP(TRIM(X825),X10:Y88,2,FALSE)</f>
        <v>Withdrawn</v>
      </c>
      <c r="X825" s="215" t="str">
        <f t="shared" si="54"/>
        <v>99</v>
      </c>
      <c r="Y825" s="226">
        <f t="shared" si="52"/>
        <v>0</v>
      </c>
      <c r="Z825" s="215">
        <f t="shared" si="53"/>
        <v>0</v>
      </c>
      <c r="AA825" s="215">
        <f t="shared" si="55"/>
        <v>1</v>
      </c>
    </row>
    <row r="826" spans="1:27" ht="35.25" customHeight="1" x14ac:dyDescent="0.25">
      <c r="A826" s="110"/>
      <c r="B826" s="264"/>
      <c r="C826" s="112" t="s">
        <v>21</v>
      </c>
      <c r="D826" s="112" t="s">
        <v>129</v>
      </c>
      <c r="E826" s="223" t="s">
        <v>8032</v>
      </c>
      <c r="F826" s="113" t="s">
        <v>632</v>
      </c>
      <c r="G826" s="124" t="s">
        <v>50</v>
      </c>
      <c r="H826" s="124" t="s">
        <v>10741</v>
      </c>
      <c r="I826" s="125" t="s">
        <v>50</v>
      </c>
      <c r="J826" s="126"/>
      <c r="K826" s="127"/>
      <c r="L826" s="126"/>
      <c r="M826" s="127"/>
      <c r="N826" s="126"/>
      <c r="O826" s="126" t="s">
        <v>50</v>
      </c>
      <c r="P826" s="126" t="s">
        <v>50</v>
      </c>
      <c r="Q826" s="128" t="s">
        <v>632</v>
      </c>
      <c r="R826" s="128" t="s">
        <v>157</v>
      </c>
      <c r="S826" s="130"/>
      <c r="T826" s="115" t="s">
        <v>50</v>
      </c>
      <c r="U826" s="180"/>
      <c r="V826" s="180"/>
      <c r="W826" s="121" t="str">
        <f>VLOOKUP(TRIM(X826),X10:Y88,2,FALSE)</f>
        <v>Withdrawn</v>
      </c>
      <c r="X826" s="215" t="str">
        <f t="shared" si="54"/>
        <v>99</v>
      </c>
      <c r="Y826" s="226">
        <f t="shared" si="52"/>
        <v>0</v>
      </c>
      <c r="Z826" s="215">
        <f t="shared" si="53"/>
        <v>0</v>
      </c>
      <c r="AA826" s="215">
        <f t="shared" si="55"/>
        <v>1</v>
      </c>
    </row>
    <row r="827" spans="1:27" ht="35.25" customHeight="1" x14ac:dyDescent="0.25">
      <c r="A827" s="110" t="s">
        <v>135</v>
      </c>
      <c r="B827" s="264" t="s">
        <v>13051</v>
      </c>
      <c r="C827" s="112" t="s">
        <v>136</v>
      </c>
      <c r="D827" s="112" t="s">
        <v>95</v>
      </c>
      <c r="E827" s="223" t="s">
        <v>8033</v>
      </c>
      <c r="F827" s="113" t="s">
        <v>23</v>
      </c>
      <c r="G827" s="113" t="s">
        <v>137</v>
      </c>
      <c r="H827" s="113" t="s">
        <v>10795</v>
      </c>
      <c r="I827" s="179" t="s">
        <v>851</v>
      </c>
      <c r="J827" s="117" t="s">
        <v>166</v>
      </c>
      <c r="K827" s="116">
        <v>869</v>
      </c>
      <c r="L827" s="117" t="s">
        <v>59</v>
      </c>
      <c r="M827" s="116" t="s">
        <v>171</v>
      </c>
      <c r="N827" s="115" t="s">
        <v>9411</v>
      </c>
      <c r="O827" s="115" t="s">
        <v>153</v>
      </c>
      <c r="P827" s="115" t="s">
        <v>164</v>
      </c>
      <c r="Q827" s="119" t="s">
        <v>10298</v>
      </c>
      <c r="R827" s="119" t="s">
        <v>12164</v>
      </c>
      <c r="S827" s="120" t="s">
        <v>12163</v>
      </c>
      <c r="T827" s="115" t="s">
        <v>9431</v>
      </c>
      <c r="U827" s="180"/>
      <c r="V827" s="180"/>
      <c r="W827" s="121" t="str">
        <f>VLOOKUP(TRIM(X827),X10:Y88,2,FALSE)</f>
        <v>Krisztian</v>
      </c>
      <c r="X827" s="215" t="str">
        <f t="shared" si="54"/>
        <v>6.5.3</v>
      </c>
      <c r="Y827" s="226">
        <f t="shared" si="52"/>
        <v>0</v>
      </c>
      <c r="Z827" s="215">
        <f t="shared" si="53"/>
        <v>0</v>
      </c>
      <c r="AA827" s="215">
        <f t="shared" si="55"/>
        <v>7</v>
      </c>
    </row>
    <row r="828" spans="1:27" ht="35.25" customHeight="1" x14ac:dyDescent="0.25">
      <c r="A828" s="110" t="s">
        <v>135</v>
      </c>
      <c r="B828" s="264" t="s">
        <v>13234</v>
      </c>
      <c r="C828" s="112" t="s">
        <v>136</v>
      </c>
      <c r="D828" s="112" t="s">
        <v>95</v>
      </c>
      <c r="E828" s="223" t="s">
        <v>8034</v>
      </c>
      <c r="F828" s="113" t="s">
        <v>23</v>
      </c>
      <c r="G828" s="113" t="s">
        <v>137</v>
      </c>
      <c r="H828" s="113" t="s">
        <v>10797</v>
      </c>
      <c r="I828" s="179" t="s">
        <v>851</v>
      </c>
      <c r="J828" s="115" t="s">
        <v>156</v>
      </c>
      <c r="K828" s="181">
        <v>737</v>
      </c>
      <c r="L828" s="115" t="s">
        <v>59</v>
      </c>
      <c r="M828" s="181" t="s">
        <v>171</v>
      </c>
      <c r="N828" s="115" t="s">
        <v>670</v>
      </c>
      <c r="O828" s="115" t="s">
        <v>153</v>
      </c>
      <c r="P828" s="115" t="s">
        <v>164</v>
      </c>
      <c r="Q828" s="119" t="s">
        <v>10299</v>
      </c>
      <c r="R828" s="119" t="s">
        <v>12172</v>
      </c>
      <c r="S828" s="123" t="s">
        <v>144</v>
      </c>
      <c r="T828" s="115" t="s">
        <v>9431</v>
      </c>
      <c r="U828" s="180"/>
      <c r="V828" s="180"/>
      <c r="W828" s="121" t="str">
        <f>VLOOKUP(TRIM(X828),X10:Y88,2,FALSE)</f>
        <v>Krisztian</v>
      </c>
      <c r="X828" s="215" t="str">
        <f t="shared" si="54"/>
        <v>6.5.3</v>
      </c>
      <c r="Y828" s="226">
        <f t="shared" si="52"/>
        <v>0</v>
      </c>
      <c r="Z828" s="215">
        <f t="shared" si="53"/>
        <v>0</v>
      </c>
      <c r="AA828" s="215">
        <f t="shared" si="55"/>
        <v>7</v>
      </c>
    </row>
    <row r="829" spans="1:27" ht="35.25" customHeight="1" x14ac:dyDescent="0.25">
      <c r="A829" s="110" t="s">
        <v>135</v>
      </c>
      <c r="B829" s="264" t="s">
        <v>13023</v>
      </c>
      <c r="C829" s="112" t="s">
        <v>136</v>
      </c>
      <c r="D829" s="112" t="s">
        <v>95</v>
      </c>
      <c r="E829" s="223" t="s">
        <v>8035</v>
      </c>
      <c r="F829" s="113" t="s">
        <v>22</v>
      </c>
      <c r="G829" s="113" t="s">
        <v>137</v>
      </c>
      <c r="H829" s="113" t="s">
        <v>10799</v>
      </c>
      <c r="I829" s="179" t="s">
        <v>851</v>
      </c>
      <c r="J829" s="115" t="s">
        <v>166</v>
      </c>
      <c r="K829" s="181">
        <v>870</v>
      </c>
      <c r="L829" s="115" t="s">
        <v>59</v>
      </c>
      <c r="M829" s="181" t="s">
        <v>171</v>
      </c>
      <c r="N829" s="115" t="s">
        <v>9411</v>
      </c>
      <c r="O829" s="115" t="s">
        <v>153</v>
      </c>
      <c r="P829" s="115" t="s">
        <v>164</v>
      </c>
      <c r="Q829" s="119" t="s">
        <v>10300</v>
      </c>
      <c r="R829" s="119" t="s">
        <v>12599</v>
      </c>
      <c r="S829" s="120" t="s">
        <v>140</v>
      </c>
      <c r="T829" s="115" t="s">
        <v>9431</v>
      </c>
      <c r="U829" s="180"/>
      <c r="V829" s="180" t="s">
        <v>208</v>
      </c>
      <c r="W829" s="121" t="str">
        <f>VLOOKUP(TRIM(X829),X10:Y88,2,FALSE)</f>
        <v>Krisztian</v>
      </c>
      <c r="X829" s="215" t="str">
        <f t="shared" si="54"/>
        <v>6.5.3</v>
      </c>
      <c r="Y829" s="226">
        <f t="shared" si="52"/>
        <v>1</v>
      </c>
      <c r="Z829" s="215">
        <f t="shared" si="53"/>
        <v>0</v>
      </c>
      <c r="AA829" s="215">
        <f t="shared" si="55"/>
        <v>7</v>
      </c>
    </row>
    <row r="830" spans="1:27" ht="35.25" customHeight="1" x14ac:dyDescent="0.25">
      <c r="A830" s="110" t="s">
        <v>135</v>
      </c>
      <c r="B830" s="264" t="s">
        <v>13024</v>
      </c>
      <c r="C830" s="112" t="s">
        <v>136</v>
      </c>
      <c r="D830" s="112" t="s">
        <v>95</v>
      </c>
      <c r="E830" s="223" t="s">
        <v>8036</v>
      </c>
      <c r="F830" s="113" t="s">
        <v>22</v>
      </c>
      <c r="G830" s="113" t="s">
        <v>137</v>
      </c>
      <c r="H830" s="113" t="s">
        <v>10801</v>
      </c>
      <c r="I830" s="179" t="s">
        <v>191</v>
      </c>
      <c r="J830" s="117" t="s">
        <v>166</v>
      </c>
      <c r="K830" s="116">
        <v>874</v>
      </c>
      <c r="L830" s="117" t="s">
        <v>59</v>
      </c>
      <c r="M830" s="116" t="s">
        <v>171</v>
      </c>
      <c r="N830" s="115" t="s">
        <v>670</v>
      </c>
      <c r="O830" s="115" t="s">
        <v>153</v>
      </c>
      <c r="P830" s="115" t="s">
        <v>164</v>
      </c>
      <c r="Q830" s="119" t="s">
        <v>10308</v>
      </c>
      <c r="R830" s="119" t="s">
        <v>12600</v>
      </c>
      <c r="S830" s="120" t="s">
        <v>140</v>
      </c>
      <c r="T830" s="115" t="s">
        <v>192</v>
      </c>
      <c r="U830" s="180"/>
      <c r="V830" s="180" t="s">
        <v>208</v>
      </c>
      <c r="W830" s="121" t="str">
        <f>VLOOKUP(TRIM(X830),X10:Y88,2,FALSE)</f>
        <v>Krisztian</v>
      </c>
      <c r="X830" s="215" t="str">
        <f t="shared" si="54"/>
        <v>6.5.3</v>
      </c>
      <c r="Y830" s="226">
        <f t="shared" si="52"/>
        <v>1</v>
      </c>
      <c r="Z830" s="215">
        <f t="shared" si="53"/>
        <v>0</v>
      </c>
      <c r="AA830" s="215">
        <f t="shared" si="55"/>
        <v>8</v>
      </c>
    </row>
    <row r="831" spans="1:27" ht="35.25" customHeight="1" x14ac:dyDescent="0.25">
      <c r="A831" s="110" t="s">
        <v>135</v>
      </c>
      <c r="B831" s="264" t="s">
        <v>13025</v>
      </c>
      <c r="C831" s="112" t="s">
        <v>136</v>
      </c>
      <c r="D831" s="112" t="s">
        <v>95</v>
      </c>
      <c r="E831" s="223" t="s">
        <v>8037</v>
      </c>
      <c r="F831" s="113" t="s">
        <v>22</v>
      </c>
      <c r="G831" s="113" t="s">
        <v>137</v>
      </c>
      <c r="H831" s="113" t="s">
        <v>10803</v>
      </c>
      <c r="I831" s="179" t="s">
        <v>191</v>
      </c>
      <c r="J831" s="115" t="s">
        <v>166</v>
      </c>
      <c r="K831" s="181">
        <v>876</v>
      </c>
      <c r="L831" s="115" t="s">
        <v>59</v>
      </c>
      <c r="M831" s="181" t="s">
        <v>171</v>
      </c>
      <c r="N831" s="115" t="s">
        <v>9411</v>
      </c>
      <c r="O831" s="115" t="s">
        <v>153</v>
      </c>
      <c r="P831" s="115" t="s">
        <v>164</v>
      </c>
      <c r="Q831" s="119" t="s">
        <v>10316</v>
      </c>
      <c r="R831" s="119" t="s">
        <v>12601</v>
      </c>
      <c r="S831" s="120" t="s">
        <v>140</v>
      </c>
      <c r="T831" s="115" t="s">
        <v>192</v>
      </c>
      <c r="U831" s="180"/>
      <c r="V831" s="180" t="s">
        <v>208</v>
      </c>
      <c r="W831" s="121" t="str">
        <f>VLOOKUP(TRIM(X831),X10:Y88,2,FALSE)</f>
        <v>Krisztian</v>
      </c>
      <c r="X831" s="215" t="str">
        <f t="shared" si="54"/>
        <v>6.5.3</v>
      </c>
      <c r="Y831" s="226">
        <f t="shared" si="52"/>
        <v>1</v>
      </c>
      <c r="Z831" s="215">
        <f t="shared" si="53"/>
        <v>0</v>
      </c>
      <c r="AA831" s="215">
        <f t="shared" si="55"/>
        <v>8</v>
      </c>
    </row>
    <row r="832" spans="1:27" ht="35.25" customHeight="1" x14ac:dyDescent="0.25">
      <c r="A832" s="110" t="s">
        <v>135</v>
      </c>
      <c r="B832" s="264" t="s">
        <v>13026</v>
      </c>
      <c r="C832" s="112" t="s">
        <v>136</v>
      </c>
      <c r="D832" s="112" t="s">
        <v>95</v>
      </c>
      <c r="E832" s="223" t="s">
        <v>8038</v>
      </c>
      <c r="F832" s="113" t="s">
        <v>22</v>
      </c>
      <c r="G832" s="113" t="s">
        <v>137</v>
      </c>
      <c r="H832" s="113" t="s">
        <v>10805</v>
      </c>
      <c r="I832" s="179" t="s">
        <v>191</v>
      </c>
      <c r="J832" s="117" t="s">
        <v>166</v>
      </c>
      <c r="K832" s="116">
        <v>880</v>
      </c>
      <c r="L832" s="117" t="s">
        <v>59</v>
      </c>
      <c r="M832" s="116" t="s">
        <v>171</v>
      </c>
      <c r="N832" s="115" t="s">
        <v>9411</v>
      </c>
      <c r="O832" s="115" t="s">
        <v>153</v>
      </c>
      <c r="P832" s="115" t="s">
        <v>164</v>
      </c>
      <c r="Q832" s="119" t="s">
        <v>10337</v>
      </c>
      <c r="R832" s="119" t="s">
        <v>12602</v>
      </c>
      <c r="S832" s="120" t="s">
        <v>140</v>
      </c>
      <c r="T832" s="115" t="s">
        <v>192</v>
      </c>
      <c r="U832" s="180"/>
      <c r="V832" s="180" t="s">
        <v>208</v>
      </c>
      <c r="W832" s="121" t="str">
        <f>VLOOKUP(TRIM(X832),X10:Y88,2,FALSE)</f>
        <v>Krisztian</v>
      </c>
      <c r="X832" s="215" t="str">
        <f t="shared" si="54"/>
        <v>6.5.3</v>
      </c>
      <c r="Y832" s="226">
        <f t="shared" si="52"/>
        <v>1</v>
      </c>
      <c r="Z832" s="215">
        <f t="shared" si="53"/>
        <v>0</v>
      </c>
      <c r="AA832" s="215">
        <f t="shared" si="55"/>
        <v>8</v>
      </c>
    </row>
    <row r="833" spans="1:27" ht="35.25" customHeight="1" x14ac:dyDescent="0.25">
      <c r="A833" s="110" t="s">
        <v>135</v>
      </c>
      <c r="B833" s="264" t="s">
        <v>13027</v>
      </c>
      <c r="C833" s="112" t="s">
        <v>136</v>
      </c>
      <c r="D833" s="112" t="s">
        <v>95</v>
      </c>
      <c r="E833" s="223" t="s">
        <v>8039</v>
      </c>
      <c r="F833" s="113" t="s">
        <v>22</v>
      </c>
      <c r="G833" s="113" t="s">
        <v>137</v>
      </c>
      <c r="H833" s="113" t="s">
        <v>10807</v>
      </c>
      <c r="I833" s="179" t="s">
        <v>169</v>
      </c>
      <c r="J833" s="115" t="s">
        <v>156</v>
      </c>
      <c r="K833" s="181">
        <v>773</v>
      </c>
      <c r="L833" s="115" t="s">
        <v>59</v>
      </c>
      <c r="M833" s="181" t="s">
        <v>171</v>
      </c>
      <c r="N833" s="115" t="s">
        <v>670</v>
      </c>
      <c r="O833" s="115" t="s">
        <v>153</v>
      </c>
      <c r="P833" s="115" t="s">
        <v>164</v>
      </c>
      <c r="Q833" s="119" t="s">
        <v>13418</v>
      </c>
      <c r="R833" s="119" t="s">
        <v>12603</v>
      </c>
      <c r="S833" s="120" t="s">
        <v>140</v>
      </c>
      <c r="T833" s="115" t="s">
        <v>168</v>
      </c>
      <c r="U833" s="180"/>
      <c r="V833" s="180" t="s">
        <v>208</v>
      </c>
      <c r="W833" s="121" t="str">
        <f>VLOOKUP(TRIM(X833),X10:Y88,2,FALSE)</f>
        <v>Krisztian</v>
      </c>
      <c r="X833" s="215" t="str">
        <f t="shared" si="54"/>
        <v>6.5.3</v>
      </c>
      <c r="Y833" s="226">
        <f t="shared" si="52"/>
        <v>1</v>
      </c>
      <c r="Z833" s="215">
        <f t="shared" si="53"/>
        <v>0</v>
      </c>
      <c r="AA833" s="215">
        <f t="shared" si="55"/>
        <v>17</v>
      </c>
    </row>
    <row r="834" spans="1:27" ht="35.25" customHeight="1" x14ac:dyDescent="0.25">
      <c r="A834" s="110" t="s">
        <v>135</v>
      </c>
      <c r="B834" s="264" t="s">
        <v>13028</v>
      </c>
      <c r="C834" s="112" t="s">
        <v>136</v>
      </c>
      <c r="D834" s="112" t="s">
        <v>95</v>
      </c>
      <c r="E834" s="223" t="s">
        <v>8040</v>
      </c>
      <c r="F834" s="113" t="s">
        <v>22</v>
      </c>
      <c r="G834" s="113" t="s">
        <v>137</v>
      </c>
      <c r="H834" s="113" t="s">
        <v>10809</v>
      </c>
      <c r="I834" s="179" t="s">
        <v>169</v>
      </c>
      <c r="J834" s="115" t="s">
        <v>526</v>
      </c>
      <c r="K834" s="181">
        <v>188</v>
      </c>
      <c r="L834" s="115" t="s">
        <v>59</v>
      </c>
      <c r="M834" s="181" t="s">
        <v>171</v>
      </c>
      <c r="N834" s="115" t="s">
        <v>670</v>
      </c>
      <c r="O834" s="115" t="s">
        <v>153</v>
      </c>
      <c r="P834" s="115" t="s">
        <v>164</v>
      </c>
      <c r="Q834" s="119" t="s">
        <v>10375</v>
      </c>
      <c r="R834" s="119" t="s">
        <v>12604</v>
      </c>
      <c r="S834" s="120" t="s">
        <v>140</v>
      </c>
      <c r="T834" s="115" t="s">
        <v>168</v>
      </c>
      <c r="U834" s="180"/>
      <c r="V834" s="180" t="s">
        <v>208</v>
      </c>
      <c r="W834" s="121" t="str">
        <f>VLOOKUP(TRIM(X834),X10:Y88,2,FALSE)</f>
        <v>Krisztian</v>
      </c>
      <c r="X834" s="215" t="str">
        <f t="shared" si="54"/>
        <v>6.5.3</v>
      </c>
      <c r="Y834" s="226">
        <f t="shared" si="52"/>
        <v>1</v>
      </c>
      <c r="Z834" s="215">
        <f t="shared" si="53"/>
        <v>0</v>
      </c>
      <c r="AA834" s="215">
        <f t="shared" si="55"/>
        <v>17</v>
      </c>
    </row>
    <row r="835" spans="1:27" ht="35.25" customHeight="1" x14ac:dyDescent="0.25">
      <c r="A835" s="110" t="s">
        <v>135</v>
      </c>
      <c r="B835" s="264" t="s">
        <v>13347</v>
      </c>
      <c r="C835" s="112" t="s">
        <v>136</v>
      </c>
      <c r="D835" s="112" t="s">
        <v>95</v>
      </c>
      <c r="E835" s="223" t="s">
        <v>8041</v>
      </c>
      <c r="F835" s="113" t="s">
        <v>23</v>
      </c>
      <c r="G835" s="113" t="s">
        <v>137</v>
      </c>
      <c r="H835" s="113" t="s">
        <v>10811</v>
      </c>
      <c r="I835" s="179" t="s">
        <v>12923</v>
      </c>
      <c r="J835" s="117" t="s">
        <v>166</v>
      </c>
      <c r="K835" s="116">
        <v>935</v>
      </c>
      <c r="L835" s="117" t="s">
        <v>59</v>
      </c>
      <c r="M835" s="116" t="s">
        <v>171</v>
      </c>
      <c r="N835" s="115" t="s">
        <v>9411</v>
      </c>
      <c r="O835" s="115" t="s">
        <v>153</v>
      </c>
      <c r="P835" s="115" t="s">
        <v>164</v>
      </c>
      <c r="Q835" s="119" t="s">
        <v>13419</v>
      </c>
      <c r="R835" s="119" t="s">
        <v>12167</v>
      </c>
      <c r="S835" s="120" t="s">
        <v>12166</v>
      </c>
      <c r="T835" s="115" t="s">
        <v>168</v>
      </c>
      <c r="U835" s="180"/>
      <c r="V835" s="180"/>
      <c r="W835" s="121" t="str">
        <f>VLOOKUP(TRIM(X835),X10:Y88,2,FALSE)</f>
        <v>Krisztian</v>
      </c>
      <c r="X835" s="215" t="str">
        <f t="shared" si="54"/>
        <v>6.5.3</v>
      </c>
      <c r="Y835" s="226">
        <f t="shared" si="52"/>
        <v>0</v>
      </c>
      <c r="Z835" s="215">
        <f t="shared" si="53"/>
        <v>0</v>
      </c>
      <c r="AA835" s="215">
        <f t="shared" si="55"/>
        <v>25</v>
      </c>
    </row>
    <row r="836" spans="1:27" ht="35.25" customHeight="1" x14ac:dyDescent="0.25">
      <c r="A836" s="110" t="s">
        <v>135</v>
      </c>
      <c r="B836" s="264" t="s">
        <v>13398</v>
      </c>
      <c r="C836" s="112" t="s">
        <v>136</v>
      </c>
      <c r="D836" s="112" t="s">
        <v>95</v>
      </c>
      <c r="E836" s="223" t="s">
        <v>8042</v>
      </c>
      <c r="F836" s="113" t="s">
        <v>23</v>
      </c>
      <c r="G836" s="113" t="s">
        <v>137</v>
      </c>
      <c r="H836" s="113" t="s">
        <v>10813</v>
      </c>
      <c r="I836" s="179" t="s">
        <v>732</v>
      </c>
      <c r="J836" s="115" t="s">
        <v>166</v>
      </c>
      <c r="K836" s="181">
        <v>966</v>
      </c>
      <c r="L836" s="115" t="s">
        <v>59</v>
      </c>
      <c r="M836" s="181" t="s">
        <v>171</v>
      </c>
      <c r="N836" s="115" t="s">
        <v>9411</v>
      </c>
      <c r="O836" s="115" t="s">
        <v>153</v>
      </c>
      <c r="P836" s="115" t="s">
        <v>164</v>
      </c>
      <c r="Q836" s="119" t="s">
        <v>13420</v>
      </c>
      <c r="R836" s="119" t="s">
        <v>12170</v>
      </c>
      <c r="S836" s="120" t="s">
        <v>12169</v>
      </c>
      <c r="T836" s="115" t="s">
        <v>168</v>
      </c>
      <c r="U836" s="180"/>
      <c r="V836" s="180"/>
      <c r="W836" s="121" t="str">
        <f>VLOOKUP(TRIM(X836),X10:Y88,2,FALSE)</f>
        <v>Krisztian</v>
      </c>
      <c r="X836" s="215" t="str">
        <f t="shared" si="54"/>
        <v>6.5.3</v>
      </c>
      <c r="Y836" s="226">
        <f t="shared" si="52"/>
        <v>0</v>
      </c>
      <c r="Z836" s="215">
        <f t="shared" si="53"/>
        <v>0</v>
      </c>
      <c r="AA836" s="215">
        <f t="shared" si="55"/>
        <v>18</v>
      </c>
    </row>
    <row r="837" spans="1:27" ht="35.25" customHeight="1" x14ac:dyDescent="0.25">
      <c r="A837" s="110" t="s">
        <v>135</v>
      </c>
      <c r="B837" s="264" t="s">
        <v>13050</v>
      </c>
      <c r="C837" s="112" t="s">
        <v>136</v>
      </c>
      <c r="D837" s="112" t="s">
        <v>109</v>
      </c>
      <c r="E837" s="223" t="s">
        <v>8043</v>
      </c>
      <c r="F837" s="113" t="s">
        <v>23</v>
      </c>
      <c r="G837" s="113" t="s">
        <v>137</v>
      </c>
      <c r="H837" s="113" t="s">
        <v>10815</v>
      </c>
      <c r="I837" s="179" t="s">
        <v>9976</v>
      </c>
      <c r="J837" s="117" t="s">
        <v>156</v>
      </c>
      <c r="K837" s="116">
        <v>784</v>
      </c>
      <c r="L837" s="117" t="s">
        <v>59</v>
      </c>
      <c r="M837" s="116" t="s">
        <v>171</v>
      </c>
      <c r="N837" s="115" t="s">
        <v>670</v>
      </c>
      <c r="O837" s="115" t="s">
        <v>153</v>
      </c>
      <c r="P837" s="115" t="s">
        <v>164</v>
      </c>
      <c r="Q837" s="119" t="s">
        <v>10395</v>
      </c>
      <c r="R837" s="119" t="s">
        <v>12284</v>
      </c>
      <c r="S837" s="120" t="s">
        <v>12283</v>
      </c>
      <c r="T837" s="115" t="s">
        <v>200</v>
      </c>
      <c r="U837" s="180"/>
      <c r="V837" s="180"/>
      <c r="W837" s="121" t="str">
        <f>VLOOKUP(TRIM(X837),X10:Y88,2,FALSE)</f>
        <v>Krisztian</v>
      </c>
      <c r="X837" s="215" t="str">
        <f t="shared" si="54"/>
        <v>6.5.10</v>
      </c>
      <c r="Y837" s="226">
        <f t="shared" si="52"/>
        <v>0</v>
      </c>
      <c r="Z837" s="215">
        <f t="shared" si="53"/>
        <v>0</v>
      </c>
      <c r="AA837" s="215">
        <f t="shared" si="55"/>
        <v>41</v>
      </c>
    </row>
    <row r="838" spans="1:27" ht="35.25" customHeight="1" x14ac:dyDescent="0.25">
      <c r="A838" s="110" t="s">
        <v>135</v>
      </c>
      <c r="B838" s="264" t="s">
        <v>13056</v>
      </c>
      <c r="C838" s="112" t="s">
        <v>136</v>
      </c>
      <c r="D838" s="112" t="s">
        <v>115</v>
      </c>
      <c r="E838" s="223" t="s">
        <v>8044</v>
      </c>
      <c r="F838" s="113" t="s">
        <v>23</v>
      </c>
      <c r="G838" s="113" t="s">
        <v>137</v>
      </c>
      <c r="H838" s="113" t="s">
        <v>10988</v>
      </c>
      <c r="I838" s="179" t="s">
        <v>12924</v>
      </c>
      <c r="J838" s="115" t="s">
        <v>156</v>
      </c>
      <c r="K838" s="181">
        <v>735</v>
      </c>
      <c r="L838" s="115" t="s">
        <v>59</v>
      </c>
      <c r="M838" s="181" t="s">
        <v>199</v>
      </c>
      <c r="N838" s="115" t="s">
        <v>670</v>
      </c>
      <c r="O838" s="115" t="s">
        <v>499</v>
      </c>
      <c r="P838" s="115" t="s">
        <v>9412</v>
      </c>
      <c r="Q838" s="119" t="s">
        <v>10293</v>
      </c>
      <c r="R838" s="119" t="s">
        <v>11776</v>
      </c>
      <c r="S838" s="120" t="s">
        <v>11775</v>
      </c>
      <c r="T838" s="115" t="s">
        <v>176</v>
      </c>
      <c r="U838" s="180"/>
      <c r="V838" s="180"/>
      <c r="W838" s="121" t="str">
        <f>VLOOKUP(TRIM(X838),X10:Y88,2,FALSE)</f>
        <v>Krisztian</v>
      </c>
      <c r="X838" s="215" t="str">
        <f t="shared" si="54"/>
        <v>6.8</v>
      </c>
      <c r="Y838" s="226">
        <f t="shared" si="52"/>
        <v>0</v>
      </c>
      <c r="Z838" s="215">
        <f t="shared" si="53"/>
        <v>0</v>
      </c>
      <c r="AA838" s="215">
        <f t="shared" si="55"/>
        <v>67</v>
      </c>
    </row>
    <row r="839" spans="1:27" ht="35.25" customHeight="1" x14ac:dyDescent="0.25">
      <c r="A839" s="110" t="s">
        <v>135</v>
      </c>
      <c r="B839" s="264" t="s">
        <v>13057</v>
      </c>
      <c r="C839" s="112" t="s">
        <v>136</v>
      </c>
      <c r="D839" s="112" t="s">
        <v>115</v>
      </c>
      <c r="E839" s="223" t="s">
        <v>8045</v>
      </c>
      <c r="F839" s="113" t="s">
        <v>23</v>
      </c>
      <c r="G839" s="113" t="s">
        <v>137</v>
      </c>
      <c r="H839" s="113" t="s">
        <v>10990</v>
      </c>
      <c r="I839" s="179" t="s">
        <v>12925</v>
      </c>
      <c r="J839" s="117" t="s">
        <v>156</v>
      </c>
      <c r="K839" s="116">
        <v>740</v>
      </c>
      <c r="L839" s="117" t="s">
        <v>59</v>
      </c>
      <c r="M839" s="116" t="s">
        <v>199</v>
      </c>
      <c r="N839" s="115" t="s">
        <v>670</v>
      </c>
      <c r="O839" s="115" t="s">
        <v>499</v>
      </c>
      <c r="P839" s="115" t="s">
        <v>9412</v>
      </c>
      <c r="Q839" s="119" t="s">
        <v>10305</v>
      </c>
      <c r="R839" s="119" t="s">
        <v>11779</v>
      </c>
      <c r="S839" s="120" t="s">
        <v>11778</v>
      </c>
      <c r="T839" s="115" t="s">
        <v>176</v>
      </c>
      <c r="U839" s="180"/>
      <c r="V839" s="180"/>
      <c r="W839" s="121" t="str">
        <f>VLOOKUP(TRIM(X839),X10:Y88,2,FALSE)</f>
        <v>Krisztian</v>
      </c>
      <c r="X839" s="215" t="str">
        <f t="shared" si="54"/>
        <v>6.8</v>
      </c>
      <c r="Y839" s="226">
        <f t="shared" si="52"/>
        <v>0</v>
      </c>
      <c r="Z839" s="215">
        <f t="shared" si="53"/>
        <v>0</v>
      </c>
      <c r="AA839" s="215">
        <f t="shared" si="55"/>
        <v>32</v>
      </c>
    </row>
    <row r="840" spans="1:27" ht="35.25" customHeight="1" x14ac:dyDescent="0.25">
      <c r="A840" s="110" t="s">
        <v>135</v>
      </c>
      <c r="B840" s="264" t="s">
        <v>13049</v>
      </c>
      <c r="C840" s="112" t="s">
        <v>136</v>
      </c>
      <c r="D840" s="112" t="s">
        <v>109</v>
      </c>
      <c r="E840" s="223" t="s">
        <v>8046</v>
      </c>
      <c r="F840" s="113" t="s">
        <v>23</v>
      </c>
      <c r="G840" s="113" t="s">
        <v>137</v>
      </c>
      <c r="H840" s="113" t="s">
        <v>11033</v>
      </c>
      <c r="I840" s="179" t="s">
        <v>12926</v>
      </c>
      <c r="J840" s="115" t="s">
        <v>166</v>
      </c>
      <c r="K840" s="181">
        <v>886</v>
      </c>
      <c r="L840" s="115" t="s">
        <v>59</v>
      </c>
      <c r="M840" s="181" t="s">
        <v>171</v>
      </c>
      <c r="N840" s="115" t="s">
        <v>9411</v>
      </c>
      <c r="O840" s="115" t="s">
        <v>153</v>
      </c>
      <c r="P840" s="115" t="s">
        <v>164</v>
      </c>
      <c r="Q840" s="119" t="s">
        <v>13421</v>
      </c>
      <c r="R840" s="119" t="s">
        <v>12281</v>
      </c>
      <c r="S840" s="120" t="s">
        <v>12280</v>
      </c>
      <c r="T840" s="115" t="s">
        <v>192</v>
      </c>
      <c r="U840" s="180"/>
      <c r="V840" s="180"/>
      <c r="W840" s="121" t="str">
        <f>VLOOKUP(TRIM(X840),X10:Y88,2,FALSE)</f>
        <v>Krisztian</v>
      </c>
      <c r="X840" s="215" t="str">
        <f t="shared" si="54"/>
        <v>6.5.10</v>
      </c>
      <c r="Y840" s="226">
        <f t="shared" si="52"/>
        <v>0</v>
      </c>
      <c r="Z840" s="215">
        <f t="shared" si="53"/>
        <v>0</v>
      </c>
      <c r="AA840" s="215">
        <f t="shared" si="55"/>
        <v>21</v>
      </c>
    </row>
    <row r="841" spans="1:27" ht="35.25" customHeight="1" x14ac:dyDescent="0.25">
      <c r="A841" s="110" t="s">
        <v>135</v>
      </c>
      <c r="B841" s="264" t="s">
        <v>13280</v>
      </c>
      <c r="C841" s="112" t="s">
        <v>136</v>
      </c>
      <c r="D841" s="112" t="s">
        <v>109</v>
      </c>
      <c r="E841" s="223" t="s">
        <v>8047</v>
      </c>
      <c r="F841" s="113" t="s">
        <v>23</v>
      </c>
      <c r="G841" s="113" t="s">
        <v>137</v>
      </c>
      <c r="H841" s="113" t="s">
        <v>11035</v>
      </c>
      <c r="I841" s="179" t="s">
        <v>494</v>
      </c>
      <c r="J841" s="115" t="s">
        <v>166</v>
      </c>
      <c r="K841" s="181">
        <v>896</v>
      </c>
      <c r="L841" s="115" t="s">
        <v>59</v>
      </c>
      <c r="M841" s="181" t="s">
        <v>171</v>
      </c>
      <c r="N841" s="115" t="s">
        <v>9411</v>
      </c>
      <c r="O841" s="115" t="s">
        <v>153</v>
      </c>
      <c r="P841" s="115" t="s">
        <v>164</v>
      </c>
      <c r="Q841" s="119" t="s">
        <v>10396</v>
      </c>
      <c r="R841" s="119" t="s">
        <v>12287</v>
      </c>
      <c r="S841" s="120" t="s">
        <v>12286</v>
      </c>
      <c r="T841" s="115" t="s">
        <v>200</v>
      </c>
      <c r="U841" s="180"/>
      <c r="V841" s="180"/>
      <c r="W841" s="121" t="str">
        <f>VLOOKUP(TRIM(X841),X10:Y88,2,FALSE)</f>
        <v>Krisztian</v>
      </c>
      <c r="X841" s="215" t="str">
        <f t="shared" si="54"/>
        <v>6.5.10</v>
      </c>
      <c r="Y841" s="226">
        <f t="shared" si="52"/>
        <v>0</v>
      </c>
      <c r="Z841" s="215">
        <f t="shared" si="53"/>
        <v>0</v>
      </c>
      <c r="AA841" s="215">
        <f t="shared" si="55"/>
        <v>26</v>
      </c>
    </row>
    <row r="842" spans="1:27" ht="35.25" customHeight="1" x14ac:dyDescent="0.25">
      <c r="A842" s="110" t="s">
        <v>135</v>
      </c>
      <c r="B842" s="264" t="s">
        <v>13029</v>
      </c>
      <c r="C842" s="112" t="s">
        <v>136</v>
      </c>
      <c r="D842" s="112" t="s">
        <v>109</v>
      </c>
      <c r="E842" s="223" t="s">
        <v>8048</v>
      </c>
      <c r="F842" s="113" t="s">
        <v>22</v>
      </c>
      <c r="G842" s="113" t="s">
        <v>137</v>
      </c>
      <c r="H842" s="113" t="s">
        <v>11037</v>
      </c>
      <c r="I842" s="179" t="s">
        <v>494</v>
      </c>
      <c r="J842" s="117" t="s">
        <v>166</v>
      </c>
      <c r="K842" s="116">
        <v>961</v>
      </c>
      <c r="L842" s="117" t="s">
        <v>59</v>
      </c>
      <c r="M842" s="116" t="s">
        <v>171</v>
      </c>
      <c r="N842" s="115" t="s">
        <v>9411</v>
      </c>
      <c r="O842" s="115" t="s">
        <v>153</v>
      </c>
      <c r="P842" s="115" t="s">
        <v>164</v>
      </c>
      <c r="Q842" s="119" t="s">
        <v>10617</v>
      </c>
      <c r="R842" s="119" t="s">
        <v>12605</v>
      </c>
      <c r="S842" s="120" t="s">
        <v>140</v>
      </c>
      <c r="T842" s="115" t="s">
        <v>200</v>
      </c>
      <c r="U842" s="180"/>
      <c r="V842" s="180" t="s">
        <v>208</v>
      </c>
      <c r="W842" s="121" t="str">
        <f>VLOOKUP(TRIM(X842),X10:Y88,2,FALSE)</f>
        <v>Krisztian</v>
      </c>
      <c r="X842" s="215" t="str">
        <f t="shared" si="54"/>
        <v>6.5.10</v>
      </c>
      <c r="Y842" s="226">
        <f t="shared" si="52"/>
        <v>1</v>
      </c>
      <c r="Z842" s="215">
        <f t="shared" si="53"/>
        <v>0</v>
      </c>
      <c r="AA842" s="215">
        <f t="shared" si="55"/>
        <v>26</v>
      </c>
    </row>
    <row r="843" spans="1:27" ht="35.25" customHeight="1" x14ac:dyDescent="0.25">
      <c r="A843" s="110" t="s">
        <v>135</v>
      </c>
      <c r="B843" s="264" t="s">
        <v>13228</v>
      </c>
      <c r="C843" s="112" t="s">
        <v>136</v>
      </c>
      <c r="D843" s="112" t="s">
        <v>252</v>
      </c>
      <c r="E843" s="223" t="s">
        <v>8049</v>
      </c>
      <c r="F843" s="113" t="s">
        <v>23</v>
      </c>
      <c r="G843" s="113" t="s">
        <v>137</v>
      </c>
      <c r="H843" s="113" t="s">
        <v>11042</v>
      </c>
      <c r="I843" s="179" t="s">
        <v>12927</v>
      </c>
      <c r="J843" s="117" t="s">
        <v>156</v>
      </c>
      <c r="K843" s="116">
        <v>732</v>
      </c>
      <c r="L843" s="117" t="s">
        <v>59</v>
      </c>
      <c r="M843" s="116" t="s">
        <v>171</v>
      </c>
      <c r="N843" s="115" t="s">
        <v>670</v>
      </c>
      <c r="O843" s="115" t="s">
        <v>499</v>
      </c>
      <c r="P843" s="115" t="s">
        <v>9405</v>
      </c>
      <c r="Q843" s="119" t="s">
        <v>10286</v>
      </c>
      <c r="R843" s="119" t="s">
        <v>12152</v>
      </c>
      <c r="S843" s="120" t="s">
        <v>12151</v>
      </c>
      <c r="T843" s="115" t="s">
        <v>261</v>
      </c>
      <c r="U843" s="180"/>
      <c r="V843" s="180"/>
      <c r="W843" s="121" t="str">
        <f>VLOOKUP(TRIM(X843),X10:Y88,2,FALSE)</f>
        <v>Krisztian</v>
      </c>
      <c r="X843" s="215" t="str">
        <f t="shared" si="54"/>
        <v>6.12</v>
      </c>
      <c r="Y843" s="226">
        <f t="shared" si="52"/>
        <v>0</v>
      </c>
      <c r="Z843" s="215">
        <f t="shared" si="53"/>
        <v>0</v>
      </c>
      <c r="AA843" s="215">
        <f t="shared" si="55"/>
        <v>79</v>
      </c>
    </row>
    <row r="844" spans="1:27" ht="35.25" customHeight="1" x14ac:dyDescent="0.25">
      <c r="A844" s="110" t="s">
        <v>135</v>
      </c>
      <c r="B844" s="264" t="s">
        <v>13046</v>
      </c>
      <c r="C844" s="112" t="s">
        <v>136</v>
      </c>
      <c r="D844" s="112" t="s">
        <v>252</v>
      </c>
      <c r="E844" s="223" t="s">
        <v>8050</v>
      </c>
      <c r="F844" s="113" t="s">
        <v>23</v>
      </c>
      <c r="G844" s="113" t="s">
        <v>137</v>
      </c>
      <c r="H844" s="113" t="s">
        <v>11044</v>
      </c>
      <c r="I844" s="179" t="s">
        <v>12928</v>
      </c>
      <c r="J844" s="115" t="s">
        <v>156</v>
      </c>
      <c r="K844" s="181">
        <v>848</v>
      </c>
      <c r="L844" s="115" t="s">
        <v>59</v>
      </c>
      <c r="M844" s="181" t="s">
        <v>199</v>
      </c>
      <c r="N844" s="115" t="s">
        <v>670</v>
      </c>
      <c r="O844" s="115" t="s">
        <v>499</v>
      </c>
      <c r="P844" s="115" t="s">
        <v>9405</v>
      </c>
      <c r="Q844" s="119" t="s">
        <v>10538</v>
      </c>
      <c r="R844" s="119" t="s">
        <v>12155</v>
      </c>
      <c r="S844" s="120" t="s">
        <v>12154</v>
      </c>
      <c r="T844" s="115" t="s">
        <v>168</v>
      </c>
      <c r="U844" s="180"/>
      <c r="V844" s="180"/>
      <c r="W844" s="121" t="str">
        <f>VLOOKUP(TRIM(X844),X10:Y88,2,FALSE)</f>
        <v>Krisztian</v>
      </c>
      <c r="X844" s="215" t="str">
        <f t="shared" si="54"/>
        <v>6.12</v>
      </c>
      <c r="Y844" s="226">
        <f t="shared" si="52"/>
        <v>0</v>
      </c>
      <c r="Z844" s="215">
        <f t="shared" si="53"/>
        <v>0</v>
      </c>
      <c r="AA844" s="215">
        <f t="shared" si="55"/>
        <v>60</v>
      </c>
    </row>
    <row r="845" spans="1:27" ht="35.25" customHeight="1" x14ac:dyDescent="0.25">
      <c r="A845" s="110" t="s">
        <v>135</v>
      </c>
      <c r="B845" s="264" t="s">
        <v>13047</v>
      </c>
      <c r="C845" s="112" t="s">
        <v>136</v>
      </c>
      <c r="D845" s="112" t="s">
        <v>252</v>
      </c>
      <c r="E845" s="223" t="s">
        <v>8051</v>
      </c>
      <c r="F845" s="113" t="s">
        <v>23</v>
      </c>
      <c r="G845" s="113" t="s">
        <v>137</v>
      </c>
      <c r="H845" s="113" t="s">
        <v>11046</v>
      </c>
      <c r="I845" s="179" t="s">
        <v>169</v>
      </c>
      <c r="J845" s="117" t="s">
        <v>166</v>
      </c>
      <c r="K845" s="116">
        <v>937</v>
      </c>
      <c r="L845" s="117" t="s">
        <v>59</v>
      </c>
      <c r="M845" s="116" t="s">
        <v>199</v>
      </c>
      <c r="N845" s="115" t="s">
        <v>9411</v>
      </c>
      <c r="O845" s="115" t="s">
        <v>499</v>
      </c>
      <c r="P845" s="115" t="s">
        <v>9405</v>
      </c>
      <c r="Q845" s="119" t="s">
        <v>10540</v>
      </c>
      <c r="R845" s="119" t="s">
        <v>12158</v>
      </c>
      <c r="S845" s="120" t="s">
        <v>12157</v>
      </c>
      <c r="T845" s="115" t="s">
        <v>168</v>
      </c>
      <c r="U845" s="180"/>
      <c r="V845" s="180"/>
      <c r="W845" s="121" t="str">
        <f>VLOOKUP(TRIM(X845),X10:Y88,2,FALSE)</f>
        <v>Krisztian</v>
      </c>
      <c r="X845" s="215" t="str">
        <f t="shared" si="54"/>
        <v>6.12</v>
      </c>
      <c r="Y845" s="226">
        <f t="shared" si="52"/>
        <v>0</v>
      </c>
      <c r="Z845" s="215">
        <f t="shared" si="53"/>
        <v>0</v>
      </c>
      <c r="AA845" s="215">
        <f t="shared" si="55"/>
        <v>17</v>
      </c>
    </row>
    <row r="846" spans="1:27" ht="35.25" customHeight="1" x14ac:dyDescent="0.25">
      <c r="A846" s="110" t="s">
        <v>135</v>
      </c>
      <c r="B846" s="264" t="s">
        <v>13048</v>
      </c>
      <c r="C846" s="112" t="s">
        <v>136</v>
      </c>
      <c r="D846" s="112" t="s">
        <v>252</v>
      </c>
      <c r="E846" s="223" t="s">
        <v>8052</v>
      </c>
      <c r="F846" s="113" t="s">
        <v>23</v>
      </c>
      <c r="G846" s="113" t="s">
        <v>137</v>
      </c>
      <c r="H846" s="113" t="s">
        <v>11048</v>
      </c>
      <c r="I846" s="179" t="s">
        <v>12929</v>
      </c>
      <c r="J846" s="117" t="s">
        <v>166</v>
      </c>
      <c r="K846" s="116">
        <v>967</v>
      </c>
      <c r="L846" s="117" t="s">
        <v>59</v>
      </c>
      <c r="M846" s="116" t="s">
        <v>199</v>
      </c>
      <c r="N846" s="115" t="s">
        <v>9411</v>
      </c>
      <c r="O846" s="115" t="s">
        <v>499</v>
      </c>
      <c r="P846" s="115" t="s">
        <v>9405</v>
      </c>
      <c r="Q846" s="119" t="s">
        <v>10641</v>
      </c>
      <c r="R846" s="119" t="s">
        <v>12161</v>
      </c>
      <c r="S846" s="120" t="s">
        <v>12160</v>
      </c>
      <c r="T846" s="115" t="s">
        <v>10151</v>
      </c>
      <c r="U846" s="180"/>
      <c r="V846" s="180"/>
      <c r="W846" s="121" t="str">
        <f>VLOOKUP(TRIM(X846),X10:Y88,2,FALSE)</f>
        <v>Krisztian</v>
      </c>
      <c r="X846" s="215" t="str">
        <f t="shared" si="54"/>
        <v>6.12</v>
      </c>
      <c r="Y846" s="226">
        <f t="shared" si="52"/>
        <v>0</v>
      </c>
      <c r="Z846" s="215">
        <f t="shared" si="53"/>
        <v>0</v>
      </c>
      <c r="AA846" s="215">
        <f t="shared" si="55"/>
        <v>15</v>
      </c>
    </row>
    <row r="847" spans="1:27" ht="35.25" customHeight="1" x14ac:dyDescent="0.25">
      <c r="A847" s="110" t="s">
        <v>135</v>
      </c>
      <c r="B847" s="264" t="s">
        <v>13030</v>
      </c>
      <c r="C847" s="112" t="s">
        <v>136</v>
      </c>
      <c r="D847" s="112" t="s">
        <v>469</v>
      </c>
      <c r="E847" s="223" t="s">
        <v>8053</v>
      </c>
      <c r="F847" s="113" t="s">
        <v>22</v>
      </c>
      <c r="G847" s="113" t="s">
        <v>137</v>
      </c>
      <c r="H847" s="113" t="s">
        <v>11181</v>
      </c>
      <c r="I847" s="179" t="s">
        <v>9983</v>
      </c>
      <c r="J847" s="117" t="s">
        <v>9998</v>
      </c>
      <c r="K847" s="116">
        <v>352</v>
      </c>
      <c r="L847" s="117" t="s">
        <v>59</v>
      </c>
      <c r="M847" s="116" t="s">
        <v>199</v>
      </c>
      <c r="N847" s="115" t="s">
        <v>9490</v>
      </c>
      <c r="O847" s="115" t="s">
        <v>499</v>
      </c>
      <c r="P847" s="115" t="s">
        <v>9997</v>
      </c>
      <c r="Q847" s="119" t="s">
        <v>13422</v>
      </c>
      <c r="R847" s="119" t="s">
        <v>12606</v>
      </c>
      <c r="S847" s="120" t="s">
        <v>140</v>
      </c>
      <c r="T847" s="115" t="s">
        <v>266</v>
      </c>
      <c r="U847" s="180"/>
      <c r="V847" s="180" t="s">
        <v>208</v>
      </c>
      <c r="W847" s="121" t="str">
        <f>VLOOKUP(TRIM(X847),X10:Y88,2,FALSE)</f>
        <v>Krisztian</v>
      </c>
      <c r="X847" s="215" t="str">
        <f t="shared" si="54"/>
        <v>6.23</v>
      </c>
      <c r="Y847" s="226">
        <f t="shared" si="52"/>
        <v>1</v>
      </c>
      <c r="Z847" s="215">
        <f t="shared" si="53"/>
        <v>0</v>
      </c>
      <c r="AA847" s="215">
        <f t="shared" si="55"/>
        <v>30</v>
      </c>
    </row>
    <row r="848" spans="1:27" ht="35.25" customHeight="1" x14ac:dyDescent="0.25">
      <c r="A848" s="110" t="s">
        <v>135</v>
      </c>
      <c r="B848" s="264" t="s">
        <v>13055</v>
      </c>
      <c r="C848" s="112" t="s">
        <v>136</v>
      </c>
      <c r="D848" s="112" t="s">
        <v>469</v>
      </c>
      <c r="E848" s="223" t="s">
        <v>8054</v>
      </c>
      <c r="F848" s="113" t="s">
        <v>23</v>
      </c>
      <c r="G848" s="113" t="s">
        <v>137</v>
      </c>
      <c r="H848" s="113" t="s">
        <v>11183</v>
      </c>
      <c r="I848" s="179" t="s">
        <v>12930</v>
      </c>
      <c r="J848" s="117" t="s">
        <v>9998</v>
      </c>
      <c r="K848" s="116">
        <v>354</v>
      </c>
      <c r="L848" s="117" t="s">
        <v>59</v>
      </c>
      <c r="M848" s="116" t="s">
        <v>199</v>
      </c>
      <c r="N848" s="115" t="s">
        <v>9490</v>
      </c>
      <c r="O848" s="115" t="s">
        <v>499</v>
      </c>
      <c r="P848" s="115" t="s">
        <v>9997</v>
      </c>
      <c r="Q848" s="119" t="s">
        <v>10585</v>
      </c>
      <c r="R848" s="119" t="s">
        <v>11871</v>
      </c>
      <c r="S848" s="120" t="s">
        <v>11859</v>
      </c>
      <c r="T848" s="115" t="s">
        <v>221</v>
      </c>
      <c r="U848" s="180"/>
      <c r="V848" s="180"/>
      <c r="W848" s="121" t="str">
        <f>VLOOKUP(TRIM(X848),X10:Y88,2,FALSE)</f>
        <v>Krisztian</v>
      </c>
      <c r="X848" s="215" t="str">
        <f t="shared" si="54"/>
        <v>6.23</v>
      </c>
      <c r="Y848" s="226">
        <f t="shared" si="52"/>
        <v>0</v>
      </c>
      <c r="Z848" s="215">
        <f t="shared" si="53"/>
        <v>0</v>
      </c>
      <c r="AA848" s="215">
        <f t="shared" si="55"/>
        <v>81</v>
      </c>
    </row>
    <row r="849" spans="1:27" ht="35.25" customHeight="1" x14ac:dyDescent="0.25">
      <c r="A849" s="110" t="s">
        <v>135</v>
      </c>
      <c r="B849" s="264" t="s">
        <v>13330</v>
      </c>
      <c r="C849" s="112" t="s">
        <v>136</v>
      </c>
      <c r="D849" s="112" t="s">
        <v>469</v>
      </c>
      <c r="E849" s="223" t="s">
        <v>8055</v>
      </c>
      <c r="F849" s="113" t="s">
        <v>23</v>
      </c>
      <c r="G849" s="113" t="s">
        <v>137</v>
      </c>
      <c r="H849" s="113" t="s">
        <v>11185</v>
      </c>
      <c r="I849" s="179" t="s">
        <v>9983</v>
      </c>
      <c r="J849" s="117" t="s">
        <v>9998</v>
      </c>
      <c r="K849" s="116">
        <v>353</v>
      </c>
      <c r="L849" s="117" t="s">
        <v>59</v>
      </c>
      <c r="M849" s="116" t="s">
        <v>199</v>
      </c>
      <c r="N849" s="115" t="s">
        <v>9490</v>
      </c>
      <c r="O849" s="115" t="s">
        <v>499</v>
      </c>
      <c r="P849" s="115" t="s">
        <v>9997</v>
      </c>
      <c r="Q849" s="119" t="s">
        <v>13423</v>
      </c>
      <c r="R849" s="119" t="s">
        <v>11870</v>
      </c>
      <c r="S849" s="120" t="s">
        <v>165</v>
      </c>
      <c r="T849" s="115" t="s">
        <v>266</v>
      </c>
      <c r="U849" s="180"/>
      <c r="V849" s="180"/>
      <c r="W849" s="121" t="str">
        <f>VLOOKUP(TRIM(X849),X10:Y88,2,FALSE)</f>
        <v>Krisztian</v>
      </c>
      <c r="X849" s="215" t="str">
        <f t="shared" si="54"/>
        <v>6.23</v>
      </c>
      <c r="Y849" s="226">
        <f t="shared" si="52"/>
        <v>0</v>
      </c>
      <c r="Z849" s="215">
        <f t="shared" si="53"/>
        <v>0</v>
      </c>
      <c r="AA849" s="215">
        <f t="shared" si="55"/>
        <v>30</v>
      </c>
    </row>
    <row r="850" spans="1:27" ht="35.25" customHeight="1" x14ac:dyDescent="0.25">
      <c r="A850" s="110" t="s">
        <v>135</v>
      </c>
      <c r="B850" s="264" t="s">
        <v>13035</v>
      </c>
      <c r="C850" s="112" t="s">
        <v>136</v>
      </c>
      <c r="D850" s="112" t="s">
        <v>469</v>
      </c>
      <c r="E850" s="223" t="s">
        <v>8056</v>
      </c>
      <c r="F850" s="113" t="s">
        <v>23</v>
      </c>
      <c r="G850" s="113" t="s">
        <v>137</v>
      </c>
      <c r="H850" s="113" t="s">
        <v>11187</v>
      </c>
      <c r="I850" s="179" t="s">
        <v>9982</v>
      </c>
      <c r="J850" s="117" t="s">
        <v>156</v>
      </c>
      <c r="K850" s="116">
        <v>859</v>
      </c>
      <c r="L850" s="117" t="s">
        <v>59</v>
      </c>
      <c r="M850" s="116" t="s">
        <v>199</v>
      </c>
      <c r="N850" s="115" t="s">
        <v>670</v>
      </c>
      <c r="O850" s="115" t="s">
        <v>499</v>
      </c>
      <c r="P850" s="115" t="s">
        <v>9997</v>
      </c>
      <c r="Q850" s="119" t="s">
        <v>10576</v>
      </c>
      <c r="R850" s="119" t="s">
        <v>11862</v>
      </c>
      <c r="S850" s="120" t="s">
        <v>11861</v>
      </c>
      <c r="T850" s="115" t="s">
        <v>266</v>
      </c>
      <c r="U850" s="180"/>
      <c r="V850" s="180"/>
      <c r="W850" s="121" t="str">
        <f>VLOOKUP(TRIM(X850),X10:Y88,2,FALSE)</f>
        <v>Krisztian</v>
      </c>
      <c r="X850" s="215" t="str">
        <f t="shared" si="54"/>
        <v>6.23</v>
      </c>
      <c r="Y850" s="226">
        <f t="shared" ref="Y850:Y913" si="56">IF(F850="CR", IF(S850="Approved", 1, IF(S850="Block approved", 1, 0)),0)</f>
        <v>0</v>
      </c>
      <c r="Z850" s="215">
        <f t="shared" ref="Z850:Z913" si="57">IF(F850="P-CR", IF(S850="Approved", 1, IF(S850="Block approved", 1, 0)),0)</f>
        <v>0</v>
      </c>
      <c r="AA850" s="215">
        <f t="shared" si="55"/>
        <v>30</v>
      </c>
    </row>
    <row r="851" spans="1:27" ht="35.25" customHeight="1" x14ac:dyDescent="0.25">
      <c r="A851" s="110" t="s">
        <v>135</v>
      </c>
      <c r="B851" s="264" t="s">
        <v>13036</v>
      </c>
      <c r="C851" s="112" t="s">
        <v>136</v>
      </c>
      <c r="D851" s="112" t="s">
        <v>469</v>
      </c>
      <c r="E851" s="223" t="s">
        <v>8057</v>
      </c>
      <c r="F851" s="113" t="s">
        <v>23</v>
      </c>
      <c r="G851" s="113" t="s">
        <v>137</v>
      </c>
      <c r="H851" s="113" t="s">
        <v>11189</v>
      </c>
      <c r="I851" s="179" t="s">
        <v>9982</v>
      </c>
      <c r="J851" s="117" t="s">
        <v>166</v>
      </c>
      <c r="K851" s="116">
        <v>946</v>
      </c>
      <c r="L851" s="117" t="s">
        <v>59</v>
      </c>
      <c r="M851" s="116" t="s">
        <v>199</v>
      </c>
      <c r="N851" s="115" t="s">
        <v>9411</v>
      </c>
      <c r="O851" s="115" t="s">
        <v>499</v>
      </c>
      <c r="P851" s="115" t="s">
        <v>9997</v>
      </c>
      <c r="Q851" s="119" t="s">
        <v>13424</v>
      </c>
      <c r="R851" s="119" t="s">
        <v>11865</v>
      </c>
      <c r="S851" s="120" t="s">
        <v>11864</v>
      </c>
      <c r="T851" s="115" t="s">
        <v>266</v>
      </c>
      <c r="U851" s="180"/>
      <c r="V851" s="180"/>
      <c r="W851" s="121" t="str">
        <f>VLOOKUP(TRIM(X851),X10:Y88,2,FALSE)</f>
        <v>Krisztian</v>
      </c>
      <c r="X851" s="215" t="str">
        <f t="shared" si="54"/>
        <v>6.23</v>
      </c>
      <c r="Y851" s="226">
        <f t="shared" si="56"/>
        <v>0</v>
      </c>
      <c r="Z851" s="215">
        <f t="shared" si="57"/>
        <v>0</v>
      </c>
      <c r="AA851" s="215">
        <f t="shared" si="55"/>
        <v>30</v>
      </c>
    </row>
    <row r="852" spans="1:27" ht="35.25" customHeight="1" x14ac:dyDescent="0.25">
      <c r="A852" s="110" t="s">
        <v>135</v>
      </c>
      <c r="B852" s="264" t="s">
        <v>13037</v>
      </c>
      <c r="C852" s="112" t="s">
        <v>136</v>
      </c>
      <c r="D852" s="112" t="s">
        <v>469</v>
      </c>
      <c r="E852" s="223" t="s">
        <v>8058</v>
      </c>
      <c r="F852" s="113" t="s">
        <v>23</v>
      </c>
      <c r="G852" s="113" t="s">
        <v>137</v>
      </c>
      <c r="H852" s="113" t="s">
        <v>11191</v>
      </c>
      <c r="I852" s="179" t="s">
        <v>9984</v>
      </c>
      <c r="J852" s="117" t="s">
        <v>9999</v>
      </c>
      <c r="K852" s="116">
        <v>507</v>
      </c>
      <c r="L852" s="117" t="s">
        <v>59</v>
      </c>
      <c r="M852" s="116" t="s">
        <v>199</v>
      </c>
      <c r="N852" s="115" t="s">
        <v>596</v>
      </c>
      <c r="O852" s="115" t="s">
        <v>499</v>
      </c>
      <c r="P852" s="115" t="s">
        <v>9997</v>
      </c>
      <c r="Q852" s="119" t="s">
        <v>11666</v>
      </c>
      <c r="R852" s="119" t="s">
        <v>11868</v>
      </c>
      <c r="S852" s="120" t="s">
        <v>11867</v>
      </c>
      <c r="T852" s="115" t="s">
        <v>266</v>
      </c>
      <c r="U852" s="180"/>
      <c r="V852" s="180"/>
      <c r="W852" s="121" t="str">
        <f>VLOOKUP(TRIM(X852),X10:Y88,2,FALSE)</f>
        <v>Krisztian</v>
      </c>
      <c r="X852" s="215" t="str">
        <f t="shared" si="54"/>
        <v>6.23</v>
      </c>
      <c r="Y852" s="226">
        <f t="shared" si="56"/>
        <v>0</v>
      </c>
      <c r="Z852" s="215">
        <f t="shared" si="57"/>
        <v>0</v>
      </c>
      <c r="AA852" s="215">
        <f t="shared" si="55"/>
        <v>17</v>
      </c>
    </row>
    <row r="853" spans="1:27" ht="35.25" customHeight="1" x14ac:dyDescent="0.25">
      <c r="A853" s="110" t="s">
        <v>135</v>
      </c>
      <c r="B853" s="264"/>
      <c r="C853" s="112" t="s">
        <v>136</v>
      </c>
      <c r="D853" s="112" t="s">
        <v>349</v>
      </c>
      <c r="E853" s="223" t="s">
        <v>8059</v>
      </c>
      <c r="F853" s="113" t="s">
        <v>20</v>
      </c>
      <c r="G853" s="113" t="s">
        <v>137</v>
      </c>
      <c r="H853" s="113" t="s">
        <v>9621</v>
      </c>
      <c r="I853" s="216" t="s">
        <v>219</v>
      </c>
      <c r="J853" s="117" t="s">
        <v>9455</v>
      </c>
      <c r="K853" s="116"/>
      <c r="L853" s="117"/>
      <c r="M853" s="116"/>
      <c r="N853" s="115" t="s">
        <v>9433</v>
      </c>
      <c r="O853" s="115" t="s">
        <v>499</v>
      </c>
      <c r="P853" s="115" t="s">
        <v>9451</v>
      </c>
      <c r="Q853" s="119" t="s">
        <v>9622</v>
      </c>
      <c r="R853" s="119" t="s">
        <v>11760</v>
      </c>
      <c r="S853" s="120" t="s">
        <v>11759</v>
      </c>
      <c r="T853" s="115" t="s">
        <v>449</v>
      </c>
      <c r="U853" s="180"/>
      <c r="V853" s="180"/>
      <c r="W853" s="121" t="str">
        <f>VLOOKUP(TRIM(X853),X10:Y88,2,FALSE)</f>
        <v>Krisztian</v>
      </c>
      <c r="X853" s="215" t="str">
        <f t="shared" si="54"/>
        <v>6.13</v>
      </c>
      <c r="Y853" s="226">
        <f t="shared" si="56"/>
        <v>0</v>
      </c>
      <c r="Z853" s="215">
        <f t="shared" si="57"/>
        <v>0</v>
      </c>
      <c r="AA853" s="215">
        <f t="shared" si="55"/>
        <v>4</v>
      </c>
    </row>
    <row r="854" spans="1:27" ht="35.25" customHeight="1" x14ac:dyDescent="0.25">
      <c r="A854" s="110" t="s">
        <v>135</v>
      </c>
      <c r="B854" s="264"/>
      <c r="C854" s="112" t="s">
        <v>136</v>
      </c>
      <c r="D854" s="112" t="s">
        <v>349</v>
      </c>
      <c r="E854" s="223" t="s">
        <v>8060</v>
      </c>
      <c r="F854" s="113" t="s">
        <v>20</v>
      </c>
      <c r="G854" s="113" t="s">
        <v>137</v>
      </c>
      <c r="H854" s="113" t="s">
        <v>9629</v>
      </c>
      <c r="I854" s="179" t="s">
        <v>219</v>
      </c>
      <c r="J854" s="117" t="s">
        <v>9455</v>
      </c>
      <c r="K854" s="116"/>
      <c r="L854" s="117"/>
      <c r="M854" s="116"/>
      <c r="N854" s="115" t="s">
        <v>9433</v>
      </c>
      <c r="O854" s="115" t="s">
        <v>499</v>
      </c>
      <c r="P854" s="115" t="s">
        <v>9451</v>
      </c>
      <c r="Q854" s="119" t="s">
        <v>10389</v>
      </c>
      <c r="R854" s="119" t="s">
        <v>12607</v>
      </c>
      <c r="S854" s="120" t="s">
        <v>140</v>
      </c>
      <c r="T854" s="115" t="s">
        <v>449</v>
      </c>
      <c r="U854" s="180"/>
      <c r="V854" s="180" t="s">
        <v>208</v>
      </c>
      <c r="W854" s="121" t="str">
        <f>VLOOKUP(TRIM(X854),X10:Y88,2,FALSE)</f>
        <v>Krisztian</v>
      </c>
      <c r="X854" s="215" t="str">
        <f t="shared" si="54"/>
        <v>6.13</v>
      </c>
      <c r="Y854" s="226">
        <f t="shared" si="56"/>
        <v>0</v>
      </c>
      <c r="Z854" s="215">
        <f t="shared" si="57"/>
        <v>1</v>
      </c>
      <c r="AA854" s="215">
        <f t="shared" si="55"/>
        <v>4</v>
      </c>
    </row>
    <row r="855" spans="1:27" ht="35.25" customHeight="1" x14ac:dyDescent="0.25">
      <c r="A855" s="110"/>
      <c r="B855" s="264"/>
      <c r="C855" s="112" t="s">
        <v>21</v>
      </c>
      <c r="D855" s="112" t="s">
        <v>349</v>
      </c>
      <c r="E855" s="223" t="s">
        <v>8061</v>
      </c>
      <c r="F855" s="113" t="s">
        <v>20</v>
      </c>
      <c r="G855" s="124" t="s">
        <v>137</v>
      </c>
      <c r="H855" s="124" t="s">
        <v>9630</v>
      </c>
      <c r="I855" s="125" t="s">
        <v>219</v>
      </c>
      <c r="J855" s="126" t="s">
        <v>9455</v>
      </c>
      <c r="K855" s="127"/>
      <c r="L855" s="126"/>
      <c r="M855" s="127"/>
      <c r="N855" s="126" t="s">
        <v>9433</v>
      </c>
      <c r="O855" s="126" t="s">
        <v>499</v>
      </c>
      <c r="P855" s="126" t="s">
        <v>9451</v>
      </c>
      <c r="Q855" s="128" t="s">
        <v>11255</v>
      </c>
      <c r="R855" s="128" t="s">
        <v>11258</v>
      </c>
      <c r="S855" s="130"/>
      <c r="T855" s="115" t="s">
        <v>449</v>
      </c>
      <c r="U855" s="180"/>
      <c r="V855" s="180"/>
      <c r="W855" s="121" t="str">
        <f>VLOOKUP(TRIM(X855),X10:Y88,2,FALSE)</f>
        <v>Krisztian</v>
      </c>
      <c r="X855" s="215" t="str">
        <f t="shared" si="54"/>
        <v>6.13</v>
      </c>
      <c r="Y855" s="226">
        <f t="shared" si="56"/>
        <v>0</v>
      </c>
      <c r="Z855" s="215">
        <f t="shared" si="57"/>
        <v>0</v>
      </c>
      <c r="AA855" s="215">
        <f t="shared" si="55"/>
        <v>4</v>
      </c>
    </row>
    <row r="856" spans="1:27" ht="35.25" customHeight="1" x14ac:dyDescent="0.25">
      <c r="A856" s="110"/>
      <c r="B856" s="264"/>
      <c r="C856" s="112" t="s">
        <v>21</v>
      </c>
      <c r="D856" s="112" t="s">
        <v>349</v>
      </c>
      <c r="E856" s="223" t="s">
        <v>8062</v>
      </c>
      <c r="F856" s="113" t="s">
        <v>20</v>
      </c>
      <c r="G856" s="124" t="s">
        <v>137</v>
      </c>
      <c r="H856" s="124" t="s">
        <v>9631</v>
      </c>
      <c r="I856" s="125" t="s">
        <v>219</v>
      </c>
      <c r="J856" s="126" t="s">
        <v>9455</v>
      </c>
      <c r="K856" s="127"/>
      <c r="L856" s="126"/>
      <c r="M856" s="127"/>
      <c r="N856" s="126" t="s">
        <v>9433</v>
      </c>
      <c r="O856" s="126" t="s">
        <v>499</v>
      </c>
      <c r="P856" s="126" t="s">
        <v>9451</v>
      </c>
      <c r="Q856" s="128" t="s">
        <v>11256</v>
      </c>
      <c r="R856" s="128" t="s">
        <v>11259</v>
      </c>
      <c r="S856" s="130"/>
      <c r="T856" s="115" t="s">
        <v>449</v>
      </c>
      <c r="U856" s="180"/>
      <c r="V856" s="180"/>
      <c r="W856" s="121" t="str">
        <f>VLOOKUP(TRIM(X856),X10:Y88,2,FALSE)</f>
        <v>Krisztian</v>
      </c>
      <c r="X856" s="215" t="str">
        <f t="shared" si="54"/>
        <v>6.13</v>
      </c>
      <c r="Y856" s="226">
        <f t="shared" si="56"/>
        <v>0</v>
      </c>
      <c r="Z856" s="215">
        <f t="shared" si="57"/>
        <v>0</v>
      </c>
      <c r="AA856" s="215">
        <f t="shared" si="55"/>
        <v>4</v>
      </c>
    </row>
    <row r="857" spans="1:27" ht="35.25" customHeight="1" x14ac:dyDescent="0.25">
      <c r="A857" s="110"/>
      <c r="B857" s="264"/>
      <c r="C857" s="112" t="s">
        <v>21</v>
      </c>
      <c r="D857" s="112" t="s">
        <v>349</v>
      </c>
      <c r="E857" s="223" t="s">
        <v>8063</v>
      </c>
      <c r="F857" s="113" t="s">
        <v>20</v>
      </c>
      <c r="G857" s="124" t="s">
        <v>137</v>
      </c>
      <c r="H857" s="124" t="s">
        <v>9632</v>
      </c>
      <c r="I857" s="125" t="s">
        <v>219</v>
      </c>
      <c r="J857" s="126" t="s">
        <v>9455</v>
      </c>
      <c r="K857" s="127"/>
      <c r="L857" s="126"/>
      <c r="M857" s="127"/>
      <c r="N857" s="126" t="s">
        <v>9433</v>
      </c>
      <c r="O857" s="126" t="s">
        <v>499</v>
      </c>
      <c r="P857" s="126" t="s">
        <v>9451</v>
      </c>
      <c r="Q857" s="128" t="s">
        <v>11257</v>
      </c>
      <c r="R857" s="128" t="s">
        <v>11260</v>
      </c>
      <c r="S857" s="130"/>
      <c r="T857" s="115" t="s">
        <v>449</v>
      </c>
      <c r="U857" s="180"/>
      <c r="V857" s="180"/>
      <c r="W857" s="121" t="str">
        <f>VLOOKUP(TRIM(X857),X10:Y88,2,FALSE)</f>
        <v>Krisztian</v>
      </c>
      <c r="X857" s="215" t="str">
        <f t="shared" ref="X857:X920" si="58">IF(ISNONTEXT(D857),"" &amp; D857 &amp;"",T(D857))</f>
        <v>6.13</v>
      </c>
      <c r="Y857" s="226">
        <f t="shared" si="56"/>
        <v>0</v>
      </c>
      <c r="Z857" s="215">
        <f t="shared" si="57"/>
        <v>0</v>
      </c>
      <c r="AA857" s="215">
        <f t="shared" ref="AA857:AA920" si="59">LEN(I857)</f>
        <v>4</v>
      </c>
    </row>
    <row r="858" spans="1:27" ht="35.25" customHeight="1" x14ac:dyDescent="0.25">
      <c r="A858" s="110" t="s">
        <v>135</v>
      </c>
      <c r="B858" s="264" t="s">
        <v>13033</v>
      </c>
      <c r="C858" s="112" t="s">
        <v>136</v>
      </c>
      <c r="D858" s="112" t="s">
        <v>349</v>
      </c>
      <c r="E858" s="223" t="s">
        <v>8064</v>
      </c>
      <c r="F858" s="113" t="s">
        <v>23</v>
      </c>
      <c r="G858" s="113" t="s">
        <v>137</v>
      </c>
      <c r="H858" s="113" t="s">
        <v>11195</v>
      </c>
      <c r="I858" s="179" t="s">
        <v>494</v>
      </c>
      <c r="J858" s="117" t="s">
        <v>156</v>
      </c>
      <c r="K858" s="116">
        <v>843</v>
      </c>
      <c r="L858" s="117" t="s">
        <v>59</v>
      </c>
      <c r="M858" s="116" t="s">
        <v>171</v>
      </c>
      <c r="N858" s="115" t="s">
        <v>670</v>
      </c>
      <c r="O858" s="115" t="s">
        <v>499</v>
      </c>
      <c r="P858" s="115" t="s">
        <v>9451</v>
      </c>
      <c r="Q858" s="119" t="s">
        <v>10528</v>
      </c>
      <c r="R858" s="119" t="s">
        <v>11762</v>
      </c>
      <c r="S858" s="120" t="s">
        <v>11761</v>
      </c>
      <c r="T858" s="115" t="s">
        <v>263</v>
      </c>
      <c r="U858" s="180"/>
      <c r="V858" s="180"/>
      <c r="W858" s="121" t="str">
        <f>VLOOKUP(TRIM(X858),X10:Y88,2,FALSE)</f>
        <v>Krisztian</v>
      </c>
      <c r="X858" s="215" t="str">
        <f t="shared" si="58"/>
        <v>6.13</v>
      </c>
      <c r="Y858" s="226">
        <f t="shared" si="56"/>
        <v>0</v>
      </c>
      <c r="Z858" s="215">
        <f t="shared" si="57"/>
        <v>0</v>
      </c>
      <c r="AA858" s="215">
        <f t="shared" si="59"/>
        <v>26</v>
      </c>
    </row>
    <row r="859" spans="1:27" ht="35.25" customHeight="1" x14ac:dyDescent="0.25">
      <c r="A859" s="110" t="s">
        <v>135</v>
      </c>
      <c r="B859" s="264"/>
      <c r="C859" s="112" t="s">
        <v>136</v>
      </c>
      <c r="D859" s="112" t="s">
        <v>349</v>
      </c>
      <c r="E859" s="223" t="s">
        <v>8065</v>
      </c>
      <c r="F859" s="113" t="s">
        <v>20</v>
      </c>
      <c r="G859" s="113" t="s">
        <v>137</v>
      </c>
      <c r="H859" s="113" t="s">
        <v>9873</v>
      </c>
      <c r="I859" s="179" t="s">
        <v>12931</v>
      </c>
      <c r="J859" s="117" t="s">
        <v>9455</v>
      </c>
      <c r="K859" s="116"/>
      <c r="L859" s="117"/>
      <c r="M859" s="116"/>
      <c r="N859" s="115" t="s">
        <v>9433</v>
      </c>
      <c r="O859" s="115" t="s">
        <v>499</v>
      </c>
      <c r="P859" s="115" t="s">
        <v>9451</v>
      </c>
      <c r="Q859" s="119" t="s">
        <v>10504</v>
      </c>
      <c r="R859" s="119" t="s">
        <v>11768</v>
      </c>
      <c r="S859" s="120" t="s">
        <v>11767</v>
      </c>
      <c r="T859" s="115" t="s">
        <v>207</v>
      </c>
      <c r="U859" s="180"/>
      <c r="V859" s="180"/>
      <c r="W859" s="121" t="str">
        <f>VLOOKUP(TRIM(X859),X10:Y88,2,FALSE)</f>
        <v>Krisztian</v>
      </c>
      <c r="X859" s="215" t="str">
        <f t="shared" si="58"/>
        <v>6.13</v>
      </c>
      <c r="Y859" s="226">
        <f t="shared" si="56"/>
        <v>0</v>
      </c>
      <c r="Z859" s="215">
        <f t="shared" si="57"/>
        <v>0</v>
      </c>
      <c r="AA859" s="215">
        <f t="shared" si="59"/>
        <v>46</v>
      </c>
    </row>
    <row r="860" spans="1:27" ht="35.25" customHeight="1" x14ac:dyDescent="0.25">
      <c r="A860" s="110" t="s">
        <v>135</v>
      </c>
      <c r="B860" s="264"/>
      <c r="C860" s="112" t="s">
        <v>136</v>
      </c>
      <c r="D860" s="112" t="s">
        <v>349</v>
      </c>
      <c r="E860" s="223" t="s">
        <v>8066</v>
      </c>
      <c r="F860" s="113" t="s">
        <v>20</v>
      </c>
      <c r="G860" s="113" t="s">
        <v>137</v>
      </c>
      <c r="H860" s="113" t="s">
        <v>10132</v>
      </c>
      <c r="I860" s="179" t="s">
        <v>169</v>
      </c>
      <c r="J860" s="117" t="s">
        <v>9455</v>
      </c>
      <c r="K860" s="116"/>
      <c r="L860" s="117"/>
      <c r="M860" s="116"/>
      <c r="N860" s="115" t="s">
        <v>9433</v>
      </c>
      <c r="O860" s="115" t="s">
        <v>499</v>
      </c>
      <c r="P860" s="115" t="s">
        <v>9451</v>
      </c>
      <c r="Q860" s="119" t="s">
        <v>10633</v>
      </c>
      <c r="R860" s="119" t="s">
        <v>11770</v>
      </c>
      <c r="S860" s="120" t="s">
        <v>11769</v>
      </c>
      <c r="T860" s="115" t="s">
        <v>168</v>
      </c>
      <c r="U860" s="180"/>
      <c r="V860" s="180"/>
      <c r="W860" s="121" t="str">
        <f>VLOOKUP(TRIM(X860),X10:Y88,2,FALSE)</f>
        <v>Krisztian</v>
      </c>
      <c r="X860" s="215" t="str">
        <f t="shared" si="58"/>
        <v>6.13</v>
      </c>
      <c r="Y860" s="226">
        <f t="shared" si="56"/>
        <v>0</v>
      </c>
      <c r="Z860" s="215">
        <f t="shared" si="57"/>
        <v>0</v>
      </c>
      <c r="AA860" s="215">
        <f t="shared" si="59"/>
        <v>17</v>
      </c>
    </row>
    <row r="861" spans="1:27" ht="35.25" customHeight="1" x14ac:dyDescent="0.25">
      <c r="A861" s="110" t="s">
        <v>135</v>
      </c>
      <c r="B861" s="264"/>
      <c r="C861" s="112" t="s">
        <v>136</v>
      </c>
      <c r="D861" s="112" t="s">
        <v>349</v>
      </c>
      <c r="E861" s="223" t="s">
        <v>8067</v>
      </c>
      <c r="F861" s="113" t="s">
        <v>20</v>
      </c>
      <c r="G861" s="113" t="s">
        <v>137</v>
      </c>
      <c r="H861" s="113" t="s">
        <v>9972</v>
      </c>
      <c r="I861" s="179" t="s">
        <v>494</v>
      </c>
      <c r="J861" s="115" t="s">
        <v>9455</v>
      </c>
      <c r="K861" s="181"/>
      <c r="L861" s="115"/>
      <c r="M861" s="181"/>
      <c r="N861" s="115" t="s">
        <v>9433</v>
      </c>
      <c r="O861" s="115" t="s">
        <v>499</v>
      </c>
      <c r="P861" s="115" t="s">
        <v>9451</v>
      </c>
      <c r="Q861" s="119" t="s">
        <v>10571</v>
      </c>
      <c r="R861" s="119" t="s">
        <v>12608</v>
      </c>
      <c r="S861" s="120" t="s">
        <v>140</v>
      </c>
      <c r="T861" s="115" t="s">
        <v>263</v>
      </c>
      <c r="U861" s="180"/>
      <c r="V861" s="180" t="s">
        <v>208</v>
      </c>
      <c r="W861" s="121" t="str">
        <f>VLOOKUP(TRIM(X861),X10:Y88,2,FALSE)</f>
        <v>Krisztian</v>
      </c>
      <c r="X861" s="215" t="str">
        <f t="shared" si="58"/>
        <v>6.13</v>
      </c>
      <c r="Y861" s="226">
        <f t="shared" si="56"/>
        <v>0</v>
      </c>
      <c r="Z861" s="215">
        <f t="shared" si="57"/>
        <v>1</v>
      </c>
      <c r="AA861" s="215">
        <f t="shared" si="59"/>
        <v>26</v>
      </c>
    </row>
    <row r="862" spans="1:27" ht="35.25" customHeight="1" x14ac:dyDescent="0.25">
      <c r="A862" s="110" t="s">
        <v>135</v>
      </c>
      <c r="B862" s="264"/>
      <c r="C862" s="112" t="s">
        <v>136</v>
      </c>
      <c r="D862" s="112" t="s">
        <v>349</v>
      </c>
      <c r="E862" s="223" t="s">
        <v>8068</v>
      </c>
      <c r="F862" s="113" t="s">
        <v>20</v>
      </c>
      <c r="G862" s="113" t="s">
        <v>137</v>
      </c>
      <c r="H862" s="113" t="s">
        <v>9656</v>
      </c>
      <c r="I862" s="179" t="s">
        <v>12932</v>
      </c>
      <c r="J862" s="117" t="s">
        <v>9455</v>
      </c>
      <c r="K862" s="116"/>
      <c r="L862" s="117"/>
      <c r="M862" s="116"/>
      <c r="N862" s="115" t="s">
        <v>9433</v>
      </c>
      <c r="O862" s="115" t="s">
        <v>499</v>
      </c>
      <c r="P862" s="115" t="s">
        <v>9451</v>
      </c>
      <c r="Q862" s="119" t="s">
        <v>10404</v>
      </c>
      <c r="R862" s="119" t="s">
        <v>11772</v>
      </c>
      <c r="S862" s="120" t="s">
        <v>11771</v>
      </c>
      <c r="T862" s="115" t="s">
        <v>263</v>
      </c>
      <c r="U862" s="180"/>
      <c r="V862" s="180"/>
      <c r="W862" s="121" t="str">
        <f>VLOOKUP(TRIM(X862),X10:Y88,2,FALSE)</f>
        <v>Krisztian</v>
      </c>
      <c r="X862" s="215" t="str">
        <f t="shared" si="58"/>
        <v>6.13</v>
      </c>
      <c r="Y862" s="226">
        <f t="shared" si="56"/>
        <v>0</v>
      </c>
      <c r="Z862" s="215">
        <f t="shared" si="57"/>
        <v>0</v>
      </c>
      <c r="AA862" s="215">
        <f t="shared" si="59"/>
        <v>34</v>
      </c>
    </row>
    <row r="863" spans="1:27" ht="35.25" customHeight="1" x14ac:dyDescent="0.25">
      <c r="A863" s="110" t="s">
        <v>135</v>
      </c>
      <c r="B863" s="264"/>
      <c r="C863" s="112" t="s">
        <v>136</v>
      </c>
      <c r="D863" s="112" t="s">
        <v>349</v>
      </c>
      <c r="E863" s="223" t="s">
        <v>8069</v>
      </c>
      <c r="F863" s="113" t="s">
        <v>20</v>
      </c>
      <c r="G863" s="113" t="s">
        <v>137</v>
      </c>
      <c r="H863" s="113" t="s">
        <v>10135</v>
      </c>
      <c r="I863" s="179" t="s">
        <v>169</v>
      </c>
      <c r="J863" s="115" t="s">
        <v>9455</v>
      </c>
      <c r="K863" s="181"/>
      <c r="L863" s="115"/>
      <c r="M863" s="181"/>
      <c r="N863" s="115" t="s">
        <v>9433</v>
      </c>
      <c r="O863" s="115" t="s">
        <v>499</v>
      </c>
      <c r="P863" s="115" t="s">
        <v>9451</v>
      </c>
      <c r="Q863" s="119" t="s">
        <v>10081</v>
      </c>
      <c r="R863" s="119" t="s">
        <v>12609</v>
      </c>
      <c r="S863" s="120" t="s">
        <v>140</v>
      </c>
      <c r="T863" s="115" t="s">
        <v>168</v>
      </c>
      <c r="U863" s="180"/>
      <c r="V863" s="180" t="s">
        <v>208</v>
      </c>
      <c r="W863" s="121" t="str">
        <f>VLOOKUP(TRIM(X863),X10:Y88,2,FALSE)</f>
        <v>Krisztian</v>
      </c>
      <c r="X863" s="215" t="str">
        <f t="shared" si="58"/>
        <v>6.13</v>
      </c>
      <c r="Y863" s="226">
        <f t="shared" si="56"/>
        <v>0</v>
      </c>
      <c r="Z863" s="215">
        <f t="shared" si="57"/>
        <v>1</v>
      </c>
      <c r="AA863" s="215">
        <f t="shared" si="59"/>
        <v>17</v>
      </c>
    </row>
    <row r="864" spans="1:27" ht="35.25" customHeight="1" x14ac:dyDescent="0.25">
      <c r="A864" s="110" t="s">
        <v>135</v>
      </c>
      <c r="B864" s="264"/>
      <c r="C864" s="112" t="s">
        <v>136</v>
      </c>
      <c r="D864" s="112" t="s">
        <v>349</v>
      </c>
      <c r="E864" s="223" t="s">
        <v>8070</v>
      </c>
      <c r="F864" s="113" t="s">
        <v>20</v>
      </c>
      <c r="G864" s="113" t="s">
        <v>137</v>
      </c>
      <c r="H864" s="113" t="s">
        <v>10041</v>
      </c>
      <c r="I864" s="179" t="s">
        <v>494</v>
      </c>
      <c r="J864" s="117" t="s">
        <v>9455</v>
      </c>
      <c r="K864" s="116"/>
      <c r="L864" s="117"/>
      <c r="M864" s="116"/>
      <c r="N864" s="115" t="s">
        <v>9433</v>
      </c>
      <c r="O864" s="115" t="s">
        <v>499</v>
      </c>
      <c r="P864" s="115" t="s">
        <v>9451</v>
      </c>
      <c r="Q864" s="119" t="s">
        <v>10584</v>
      </c>
      <c r="R864" s="119" t="s">
        <v>12610</v>
      </c>
      <c r="S864" s="120" t="s">
        <v>140</v>
      </c>
      <c r="T864" s="115" t="s">
        <v>263</v>
      </c>
      <c r="U864" s="180"/>
      <c r="V864" s="180" t="s">
        <v>208</v>
      </c>
      <c r="W864" s="121" t="str">
        <f>VLOOKUP(TRIM(X864),X10:Y88,2,FALSE)</f>
        <v>Krisztian</v>
      </c>
      <c r="X864" s="215" t="str">
        <f t="shared" si="58"/>
        <v>6.13</v>
      </c>
      <c r="Y864" s="226">
        <f t="shared" si="56"/>
        <v>0</v>
      </c>
      <c r="Z864" s="215">
        <f t="shared" si="57"/>
        <v>1</v>
      </c>
      <c r="AA864" s="215">
        <f t="shared" si="59"/>
        <v>26</v>
      </c>
    </row>
    <row r="865" spans="1:27" ht="35.25" customHeight="1" x14ac:dyDescent="0.25">
      <c r="A865" s="110" t="s">
        <v>135</v>
      </c>
      <c r="B865" s="264"/>
      <c r="C865" s="112" t="s">
        <v>136</v>
      </c>
      <c r="D865" s="112" t="s">
        <v>349</v>
      </c>
      <c r="E865" s="223" t="s">
        <v>8071</v>
      </c>
      <c r="F865" s="113" t="s">
        <v>20</v>
      </c>
      <c r="G865" s="113" t="s">
        <v>137</v>
      </c>
      <c r="H865" s="113" t="s">
        <v>9572</v>
      </c>
      <c r="I865" s="179" t="s">
        <v>550</v>
      </c>
      <c r="J865" s="117" t="s">
        <v>9455</v>
      </c>
      <c r="K865" s="116"/>
      <c r="L865" s="117"/>
      <c r="M865" s="116"/>
      <c r="N865" s="115" t="s">
        <v>9433</v>
      </c>
      <c r="O865" s="115" t="s">
        <v>499</v>
      </c>
      <c r="P865" s="115" t="s">
        <v>9451</v>
      </c>
      <c r="Q865" s="119" t="s">
        <v>10351</v>
      </c>
      <c r="R865" s="119" t="s">
        <v>12279</v>
      </c>
      <c r="S865" s="120" t="s">
        <v>12278</v>
      </c>
      <c r="T865" s="115" t="s">
        <v>588</v>
      </c>
      <c r="U865" s="180"/>
      <c r="V865" s="180"/>
      <c r="W865" s="121" t="str">
        <f>VLOOKUP(TRIM(X865),X10:Y88,2,FALSE)</f>
        <v>Krisztian</v>
      </c>
      <c r="X865" s="215" t="str">
        <f t="shared" si="58"/>
        <v>6.13</v>
      </c>
      <c r="Y865" s="226">
        <f t="shared" si="56"/>
        <v>0</v>
      </c>
      <c r="Z865" s="215">
        <f t="shared" si="57"/>
        <v>0</v>
      </c>
      <c r="AA865" s="215">
        <f t="shared" si="59"/>
        <v>4</v>
      </c>
    </row>
    <row r="866" spans="1:27" ht="35.25" customHeight="1" x14ac:dyDescent="0.25">
      <c r="A866" s="110" t="s">
        <v>135</v>
      </c>
      <c r="B866" s="264"/>
      <c r="C866" s="112" t="s">
        <v>136</v>
      </c>
      <c r="D866" s="112" t="s">
        <v>349</v>
      </c>
      <c r="E866" s="223" t="s">
        <v>8072</v>
      </c>
      <c r="F866" s="113" t="s">
        <v>20</v>
      </c>
      <c r="G866" s="113" t="s">
        <v>137</v>
      </c>
      <c r="H866" s="113" t="s">
        <v>9657</v>
      </c>
      <c r="I866" s="179" t="s">
        <v>12932</v>
      </c>
      <c r="J866" s="117" t="s">
        <v>9455</v>
      </c>
      <c r="K866" s="116"/>
      <c r="L866" s="117"/>
      <c r="M866" s="116"/>
      <c r="N866" s="115" t="s">
        <v>9433</v>
      </c>
      <c r="O866" s="115" t="s">
        <v>499</v>
      </c>
      <c r="P866" s="115" t="s">
        <v>9451</v>
      </c>
      <c r="Q866" s="119" t="s">
        <v>10406</v>
      </c>
      <c r="R866" s="119" t="s">
        <v>12295</v>
      </c>
      <c r="S866" s="120" t="s">
        <v>12294</v>
      </c>
      <c r="T866" s="115" t="s">
        <v>263</v>
      </c>
      <c r="U866" s="180"/>
      <c r="V866" s="180"/>
      <c r="W866" s="121" t="str">
        <f>VLOOKUP(TRIM(X866),X10:Y88,2,FALSE)</f>
        <v>Krisztian</v>
      </c>
      <c r="X866" s="215" t="str">
        <f t="shared" si="58"/>
        <v>6.13</v>
      </c>
      <c r="Y866" s="226">
        <f t="shared" si="56"/>
        <v>0</v>
      </c>
      <c r="Z866" s="215">
        <f t="shared" si="57"/>
        <v>0</v>
      </c>
      <c r="AA866" s="215">
        <f t="shared" si="59"/>
        <v>34</v>
      </c>
    </row>
    <row r="867" spans="1:27" ht="35.25" customHeight="1" x14ac:dyDescent="0.25">
      <c r="A867" s="110" t="s">
        <v>135</v>
      </c>
      <c r="B867" s="264"/>
      <c r="C867" s="112" t="s">
        <v>136</v>
      </c>
      <c r="D867" s="112" t="s">
        <v>349</v>
      </c>
      <c r="E867" s="223" t="s">
        <v>8073</v>
      </c>
      <c r="F867" s="113" t="s">
        <v>20</v>
      </c>
      <c r="G867" s="113" t="s">
        <v>137</v>
      </c>
      <c r="H867" s="113" t="s">
        <v>10133</v>
      </c>
      <c r="I867" s="179" t="s">
        <v>12933</v>
      </c>
      <c r="J867" s="117" t="s">
        <v>9455</v>
      </c>
      <c r="K867" s="116"/>
      <c r="L867" s="117"/>
      <c r="M867" s="116"/>
      <c r="N867" s="115" t="s">
        <v>9433</v>
      </c>
      <c r="O867" s="115" t="s">
        <v>499</v>
      </c>
      <c r="P867" s="115" t="s">
        <v>9451</v>
      </c>
      <c r="Q867" s="119" t="s">
        <v>10634</v>
      </c>
      <c r="R867" s="119" t="s">
        <v>11774</v>
      </c>
      <c r="S867" s="120" t="s">
        <v>11773</v>
      </c>
      <c r="T867" s="115" t="s">
        <v>168</v>
      </c>
      <c r="U867" s="180"/>
      <c r="V867" s="180"/>
      <c r="W867" s="121" t="str">
        <f>VLOOKUP(TRIM(X867),X10:Y88,2,FALSE)</f>
        <v>Krisztian</v>
      </c>
      <c r="X867" s="215" t="str">
        <f t="shared" si="58"/>
        <v>6.13</v>
      </c>
      <c r="Y867" s="226">
        <f t="shared" si="56"/>
        <v>0</v>
      </c>
      <c r="Z867" s="215">
        <f t="shared" si="57"/>
        <v>0</v>
      </c>
      <c r="AA867" s="215">
        <f t="shared" si="59"/>
        <v>23</v>
      </c>
    </row>
    <row r="868" spans="1:27" ht="35.25" customHeight="1" x14ac:dyDescent="0.25">
      <c r="A868" s="110" t="s">
        <v>135</v>
      </c>
      <c r="B868" s="264" t="s">
        <v>13034</v>
      </c>
      <c r="C868" s="112" t="s">
        <v>136</v>
      </c>
      <c r="D868" s="112" t="s">
        <v>349</v>
      </c>
      <c r="E868" s="223" t="s">
        <v>8074</v>
      </c>
      <c r="F868" s="113" t="s">
        <v>23</v>
      </c>
      <c r="G868" s="113" t="s">
        <v>137</v>
      </c>
      <c r="H868" s="113" t="s">
        <v>11271</v>
      </c>
      <c r="I868" s="179" t="s">
        <v>494</v>
      </c>
      <c r="J868" s="117" t="s">
        <v>166</v>
      </c>
      <c r="K868" s="116">
        <v>932</v>
      </c>
      <c r="L868" s="117" t="s">
        <v>59</v>
      </c>
      <c r="M868" s="116" t="s">
        <v>171</v>
      </c>
      <c r="N868" s="115" t="s">
        <v>9411</v>
      </c>
      <c r="O868" s="115" t="s">
        <v>499</v>
      </c>
      <c r="P868" s="115" t="s">
        <v>9451</v>
      </c>
      <c r="Q868" s="119" t="s">
        <v>13425</v>
      </c>
      <c r="R868" s="119" t="s">
        <v>11765</v>
      </c>
      <c r="S868" s="120" t="s">
        <v>11764</v>
      </c>
      <c r="T868" s="115" t="s">
        <v>263</v>
      </c>
      <c r="U868" s="180"/>
      <c r="V868" s="180"/>
      <c r="W868" s="121" t="str">
        <f>VLOOKUP(TRIM(X868),X10:Y88,2,FALSE)</f>
        <v>Krisztian</v>
      </c>
      <c r="X868" s="215" t="str">
        <f t="shared" si="58"/>
        <v>6.13</v>
      </c>
      <c r="Y868" s="226">
        <f t="shared" si="56"/>
        <v>0</v>
      </c>
      <c r="Z868" s="215">
        <f t="shared" si="57"/>
        <v>0</v>
      </c>
      <c r="AA868" s="215">
        <f t="shared" si="59"/>
        <v>26</v>
      </c>
    </row>
    <row r="869" spans="1:27" ht="35.25" customHeight="1" x14ac:dyDescent="0.25">
      <c r="A869" s="110" t="s">
        <v>135</v>
      </c>
      <c r="B869" s="264"/>
      <c r="C869" s="112" t="s">
        <v>136</v>
      </c>
      <c r="D869" s="112" t="s">
        <v>350</v>
      </c>
      <c r="E869" s="223" t="s">
        <v>8075</v>
      </c>
      <c r="F869" s="113" t="s">
        <v>20</v>
      </c>
      <c r="G869" s="113" t="s">
        <v>137</v>
      </c>
      <c r="H869" s="113" t="s">
        <v>9720</v>
      </c>
      <c r="I869" s="179" t="s">
        <v>494</v>
      </c>
      <c r="J869" s="117" t="s">
        <v>9636</v>
      </c>
      <c r="K869" s="116"/>
      <c r="L869" s="117"/>
      <c r="M869" s="116"/>
      <c r="N869" s="115" t="s">
        <v>9474</v>
      </c>
      <c r="O869" s="115" t="s">
        <v>499</v>
      </c>
      <c r="P869" s="115" t="s">
        <v>9637</v>
      </c>
      <c r="Q869" s="119" t="s">
        <v>10451</v>
      </c>
      <c r="R869" s="119" t="s">
        <v>11842</v>
      </c>
      <c r="S869" s="120" t="s">
        <v>11841</v>
      </c>
      <c r="T869" s="115" t="s">
        <v>238</v>
      </c>
      <c r="U869" s="180"/>
      <c r="V869" s="180"/>
      <c r="W869" s="121" t="str">
        <f>VLOOKUP(TRIM(X869),X10:Y88,2,FALSE)</f>
        <v>Krisztian</v>
      </c>
      <c r="X869" s="215" t="str">
        <f t="shared" si="58"/>
        <v>6.14</v>
      </c>
      <c r="Y869" s="226">
        <f t="shared" si="56"/>
        <v>0</v>
      </c>
      <c r="Z869" s="215">
        <f t="shared" si="57"/>
        <v>0</v>
      </c>
      <c r="AA869" s="215">
        <f t="shared" si="59"/>
        <v>26</v>
      </c>
    </row>
    <row r="870" spans="1:27" ht="35.25" customHeight="1" x14ac:dyDescent="0.25">
      <c r="A870" s="110" t="s">
        <v>135</v>
      </c>
      <c r="B870" s="264"/>
      <c r="C870" s="112" t="s">
        <v>136</v>
      </c>
      <c r="D870" s="112" t="s">
        <v>350</v>
      </c>
      <c r="E870" s="223" t="s">
        <v>8076</v>
      </c>
      <c r="F870" s="113" t="s">
        <v>20</v>
      </c>
      <c r="G870" s="113" t="s">
        <v>137</v>
      </c>
      <c r="H870" s="113" t="s">
        <v>9647</v>
      </c>
      <c r="I870" s="179" t="s">
        <v>549</v>
      </c>
      <c r="J870" s="117" t="s">
        <v>9636</v>
      </c>
      <c r="K870" s="116"/>
      <c r="L870" s="117"/>
      <c r="M870" s="116"/>
      <c r="N870" s="115" t="s">
        <v>9474</v>
      </c>
      <c r="O870" s="115" t="s">
        <v>499</v>
      </c>
      <c r="P870" s="115" t="s">
        <v>9637</v>
      </c>
      <c r="Q870" s="119" t="s">
        <v>10398</v>
      </c>
      <c r="R870" s="119" t="s">
        <v>12611</v>
      </c>
      <c r="S870" s="120" t="s">
        <v>140</v>
      </c>
      <c r="T870" s="115" t="s">
        <v>200</v>
      </c>
      <c r="U870" s="180"/>
      <c r="V870" s="180" t="s">
        <v>208</v>
      </c>
      <c r="W870" s="121" t="str">
        <f>VLOOKUP(TRIM(X870),X10:Y88,2,FALSE)</f>
        <v>Krisztian</v>
      </c>
      <c r="X870" s="215" t="str">
        <f t="shared" si="58"/>
        <v>6.14</v>
      </c>
      <c r="Y870" s="226">
        <f t="shared" si="56"/>
        <v>0</v>
      </c>
      <c r="Z870" s="215">
        <f t="shared" si="57"/>
        <v>1</v>
      </c>
      <c r="AA870" s="215">
        <f t="shared" si="59"/>
        <v>32</v>
      </c>
    </row>
    <row r="871" spans="1:27" ht="35.25" customHeight="1" x14ac:dyDescent="0.25">
      <c r="A871" s="110" t="s">
        <v>135</v>
      </c>
      <c r="B871" s="264"/>
      <c r="C871" s="112" t="s">
        <v>136</v>
      </c>
      <c r="D871" s="112" t="s">
        <v>350</v>
      </c>
      <c r="E871" s="223" t="s">
        <v>8077</v>
      </c>
      <c r="F871" s="113" t="s">
        <v>20</v>
      </c>
      <c r="G871" s="113" t="s">
        <v>137</v>
      </c>
      <c r="H871" s="113" t="s">
        <v>9649</v>
      </c>
      <c r="I871" s="179" t="s">
        <v>549</v>
      </c>
      <c r="J871" s="117" t="s">
        <v>9636</v>
      </c>
      <c r="K871" s="116"/>
      <c r="L871" s="117"/>
      <c r="M871" s="116"/>
      <c r="N871" s="115" t="s">
        <v>9474</v>
      </c>
      <c r="O871" s="115" t="s">
        <v>499</v>
      </c>
      <c r="P871" s="115" t="s">
        <v>9637</v>
      </c>
      <c r="Q871" s="119" t="s">
        <v>10400</v>
      </c>
      <c r="R871" s="119" t="s">
        <v>12612</v>
      </c>
      <c r="S871" s="120" t="s">
        <v>140</v>
      </c>
      <c r="T871" s="115" t="s">
        <v>200</v>
      </c>
      <c r="U871" s="180"/>
      <c r="V871" s="180" t="s">
        <v>208</v>
      </c>
      <c r="W871" s="121" t="str">
        <f>VLOOKUP(TRIM(X871),X10:Y88,2,FALSE)</f>
        <v>Krisztian</v>
      </c>
      <c r="X871" s="215" t="str">
        <f t="shared" si="58"/>
        <v>6.14</v>
      </c>
      <c r="Y871" s="226">
        <f t="shared" si="56"/>
        <v>0</v>
      </c>
      <c r="Z871" s="215">
        <f t="shared" si="57"/>
        <v>1</v>
      </c>
      <c r="AA871" s="215">
        <f t="shared" si="59"/>
        <v>32</v>
      </c>
    </row>
    <row r="872" spans="1:27" ht="35.25" customHeight="1" x14ac:dyDescent="0.25">
      <c r="A872" s="110" t="s">
        <v>135</v>
      </c>
      <c r="B872" s="264"/>
      <c r="C872" s="112" t="s">
        <v>136</v>
      </c>
      <c r="D872" s="112" t="s">
        <v>350</v>
      </c>
      <c r="E872" s="223" t="s">
        <v>8078</v>
      </c>
      <c r="F872" s="113" t="s">
        <v>20</v>
      </c>
      <c r="G872" s="113" t="s">
        <v>137</v>
      </c>
      <c r="H872" s="113" t="s">
        <v>9652</v>
      </c>
      <c r="I872" s="179" t="s">
        <v>494</v>
      </c>
      <c r="J872" s="117" t="s">
        <v>9636</v>
      </c>
      <c r="K872" s="116"/>
      <c r="L872" s="117"/>
      <c r="M872" s="116"/>
      <c r="N872" s="115" t="s">
        <v>9474</v>
      </c>
      <c r="O872" s="115" t="s">
        <v>499</v>
      </c>
      <c r="P872" s="115" t="s">
        <v>9637</v>
      </c>
      <c r="Q872" s="119" t="s">
        <v>10401</v>
      </c>
      <c r="R872" s="119" t="s">
        <v>12613</v>
      </c>
      <c r="S872" s="120" t="s">
        <v>140</v>
      </c>
      <c r="T872" s="115" t="s">
        <v>200</v>
      </c>
      <c r="U872" s="180"/>
      <c r="V872" s="180" t="s">
        <v>208</v>
      </c>
      <c r="W872" s="121" t="str">
        <f>VLOOKUP(TRIM(X872),X10:Y88,2,FALSE)</f>
        <v>Krisztian</v>
      </c>
      <c r="X872" s="215" t="str">
        <f t="shared" si="58"/>
        <v>6.14</v>
      </c>
      <c r="Y872" s="226">
        <f t="shared" si="56"/>
        <v>0</v>
      </c>
      <c r="Z872" s="215">
        <f t="shared" si="57"/>
        <v>1</v>
      </c>
      <c r="AA872" s="215">
        <f t="shared" si="59"/>
        <v>26</v>
      </c>
    </row>
    <row r="873" spans="1:27" ht="35.25" customHeight="1" x14ac:dyDescent="0.25">
      <c r="A873" s="110" t="s">
        <v>135</v>
      </c>
      <c r="B873" s="264"/>
      <c r="C873" s="112" t="s">
        <v>136</v>
      </c>
      <c r="D873" s="112" t="s">
        <v>350</v>
      </c>
      <c r="E873" s="223" t="s">
        <v>8079</v>
      </c>
      <c r="F873" s="113" t="s">
        <v>20</v>
      </c>
      <c r="G873" s="113" t="s">
        <v>137</v>
      </c>
      <c r="H873" s="113" t="s">
        <v>9862</v>
      </c>
      <c r="I873" s="179" t="s">
        <v>203</v>
      </c>
      <c r="J873" s="117" t="s">
        <v>9636</v>
      </c>
      <c r="K873" s="116"/>
      <c r="L873" s="117"/>
      <c r="M873" s="116"/>
      <c r="N873" s="115" t="s">
        <v>9474</v>
      </c>
      <c r="O873" s="115" t="s">
        <v>499</v>
      </c>
      <c r="P873" s="115" t="s">
        <v>9637</v>
      </c>
      <c r="Q873" s="119" t="s">
        <v>9766</v>
      </c>
      <c r="R873" s="119" t="s">
        <v>11846</v>
      </c>
      <c r="S873" s="120" t="s">
        <v>11845</v>
      </c>
      <c r="T873" s="115" t="s">
        <v>204</v>
      </c>
      <c r="U873" s="180"/>
      <c r="V873" s="180"/>
      <c r="W873" s="121" t="str">
        <f>VLOOKUP(TRIM(X873),X10:Y88,2,FALSE)</f>
        <v>Krisztian</v>
      </c>
      <c r="X873" s="215" t="str">
        <f t="shared" si="58"/>
        <v>6.14</v>
      </c>
      <c r="Y873" s="226">
        <f t="shared" si="56"/>
        <v>0</v>
      </c>
      <c r="Z873" s="215">
        <f t="shared" si="57"/>
        <v>0</v>
      </c>
      <c r="AA873" s="215">
        <f t="shared" si="59"/>
        <v>16</v>
      </c>
    </row>
    <row r="874" spans="1:27" ht="35.25" customHeight="1" x14ac:dyDescent="0.25">
      <c r="A874" s="110" t="s">
        <v>135</v>
      </c>
      <c r="B874" s="264" t="s">
        <v>13052</v>
      </c>
      <c r="C874" s="112" t="s">
        <v>136</v>
      </c>
      <c r="D874" s="112" t="s">
        <v>114</v>
      </c>
      <c r="E874" s="223" t="s">
        <v>8080</v>
      </c>
      <c r="F874" s="113" t="s">
        <v>23</v>
      </c>
      <c r="G874" s="113" t="s">
        <v>137</v>
      </c>
      <c r="H874" s="113" t="s">
        <v>11406</v>
      </c>
      <c r="I874" s="179" t="s">
        <v>12934</v>
      </c>
      <c r="J874" s="117" t="s">
        <v>156</v>
      </c>
      <c r="K874" s="116">
        <v>863</v>
      </c>
      <c r="L874" s="117" t="s">
        <v>59</v>
      </c>
      <c r="M874" s="116" t="s">
        <v>199</v>
      </c>
      <c r="N874" s="115" t="s">
        <v>670</v>
      </c>
      <c r="O874" s="115" t="s">
        <v>499</v>
      </c>
      <c r="P874" s="115" t="s">
        <v>9446</v>
      </c>
      <c r="Q874" s="119" t="s">
        <v>13426</v>
      </c>
      <c r="R874" s="119" t="s">
        <v>12066</v>
      </c>
      <c r="S874" s="120" t="s">
        <v>12065</v>
      </c>
      <c r="T874" s="115" t="s">
        <v>168</v>
      </c>
      <c r="U874" s="180"/>
      <c r="V874" s="180"/>
      <c r="W874" s="121" t="str">
        <f>VLOOKUP(TRIM(X874),X10:Y88,2,FALSE)</f>
        <v>Krisztian</v>
      </c>
      <c r="X874" s="215" t="str">
        <f t="shared" si="58"/>
        <v>6.7</v>
      </c>
      <c r="Y874" s="226">
        <f t="shared" si="56"/>
        <v>0</v>
      </c>
      <c r="Z874" s="215">
        <f t="shared" si="57"/>
        <v>0</v>
      </c>
      <c r="AA874" s="215">
        <f t="shared" si="59"/>
        <v>13</v>
      </c>
    </row>
    <row r="875" spans="1:27" ht="35.25" customHeight="1" x14ac:dyDescent="0.25">
      <c r="A875" s="110" t="s">
        <v>135</v>
      </c>
      <c r="B875" s="264" t="s">
        <v>13042</v>
      </c>
      <c r="C875" s="112" t="s">
        <v>136</v>
      </c>
      <c r="D875" s="112" t="s">
        <v>114</v>
      </c>
      <c r="E875" s="223" t="s">
        <v>8081</v>
      </c>
      <c r="F875" s="113" t="s">
        <v>23</v>
      </c>
      <c r="G875" s="113" t="s">
        <v>137</v>
      </c>
      <c r="H875" s="113" t="s">
        <v>11408</v>
      </c>
      <c r="I875" s="179" t="s">
        <v>179</v>
      </c>
      <c r="J875" s="115" t="s">
        <v>156</v>
      </c>
      <c r="K875" s="181">
        <v>781</v>
      </c>
      <c r="L875" s="115" t="s">
        <v>59</v>
      </c>
      <c r="M875" s="181" t="s">
        <v>199</v>
      </c>
      <c r="N875" s="115" t="s">
        <v>670</v>
      </c>
      <c r="O875" s="115" t="s">
        <v>499</v>
      </c>
      <c r="P875" s="115" t="s">
        <v>9446</v>
      </c>
      <c r="Q875" s="119" t="s">
        <v>10387</v>
      </c>
      <c r="R875" s="119" t="s">
        <v>12069</v>
      </c>
      <c r="S875" s="120" t="s">
        <v>12068</v>
      </c>
      <c r="T875" s="115" t="s">
        <v>176</v>
      </c>
      <c r="U875" s="180"/>
      <c r="V875" s="180"/>
      <c r="W875" s="121" t="str">
        <f>VLOOKUP(TRIM(X875),X10:Y88,2,FALSE)</f>
        <v>Krisztian</v>
      </c>
      <c r="X875" s="215" t="str">
        <f t="shared" si="58"/>
        <v>6.7</v>
      </c>
      <c r="Y875" s="226">
        <f t="shared" si="56"/>
        <v>0</v>
      </c>
      <c r="Z875" s="215">
        <f t="shared" si="57"/>
        <v>0</v>
      </c>
      <c r="AA875" s="215">
        <f t="shared" si="59"/>
        <v>35</v>
      </c>
    </row>
    <row r="876" spans="1:27" ht="35.25" customHeight="1" x14ac:dyDescent="0.25">
      <c r="A876" s="110" t="s">
        <v>135</v>
      </c>
      <c r="B876" s="264" t="s">
        <v>13043</v>
      </c>
      <c r="C876" s="112" t="s">
        <v>136</v>
      </c>
      <c r="D876" s="112" t="s">
        <v>114</v>
      </c>
      <c r="E876" s="223" t="s">
        <v>8082</v>
      </c>
      <c r="F876" s="113" t="s">
        <v>23</v>
      </c>
      <c r="G876" s="113" t="s">
        <v>137</v>
      </c>
      <c r="H876" s="113" t="s">
        <v>11410</v>
      </c>
      <c r="I876" s="179" t="s">
        <v>179</v>
      </c>
      <c r="J876" s="117" t="s">
        <v>156</v>
      </c>
      <c r="K876" s="116">
        <v>783</v>
      </c>
      <c r="L876" s="117" t="s">
        <v>59</v>
      </c>
      <c r="M876" s="116" t="s">
        <v>199</v>
      </c>
      <c r="N876" s="115" t="s">
        <v>670</v>
      </c>
      <c r="O876" s="115" t="s">
        <v>499</v>
      </c>
      <c r="P876" s="115" t="s">
        <v>9446</v>
      </c>
      <c r="Q876" s="119" t="s">
        <v>10394</v>
      </c>
      <c r="R876" s="119" t="s">
        <v>12072</v>
      </c>
      <c r="S876" s="120" t="s">
        <v>12071</v>
      </c>
      <c r="T876" s="115" t="s">
        <v>176</v>
      </c>
      <c r="U876" s="180"/>
      <c r="V876" s="180"/>
      <c r="W876" s="121" t="str">
        <f>VLOOKUP(TRIM(X876),X10:Y88,2,FALSE)</f>
        <v>Krisztian</v>
      </c>
      <c r="X876" s="215" t="str">
        <f t="shared" si="58"/>
        <v>6.7</v>
      </c>
      <c r="Y876" s="226">
        <f t="shared" si="56"/>
        <v>0</v>
      </c>
      <c r="Z876" s="215">
        <f t="shared" si="57"/>
        <v>0</v>
      </c>
      <c r="AA876" s="215">
        <f t="shared" si="59"/>
        <v>35</v>
      </c>
    </row>
    <row r="877" spans="1:27" ht="35.25" customHeight="1" x14ac:dyDescent="0.25">
      <c r="A877" s="110" t="s">
        <v>135</v>
      </c>
      <c r="B877" s="264" t="s">
        <v>13044</v>
      </c>
      <c r="C877" s="112" t="s">
        <v>136</v>
      </c>
      <c r="D877" s="112" t="s">
        <v>114</v>
      </c>
      <c r="E877" s="223" t="s">
        <v>8083</v>
      </c>
      <c r="F877" s="113" t="s">
        <v>23</v>
      </c>
      <c r="G877" s="113" t="s">
        <v>137</v>
      </c>
      <c r="H877" s="113" t="s">
        <v>11412</v>
      </c>
      <c r="I877" s="179" t="s">
        <v>516</v>
      </c>
      <c r="J877" s="115" t="s">
        <v>156</v>
      </c>
      <c r="K877" s="181">
        <v>744</v>
      </c>
      <c r="L877" s="115" t="s">
        <v>59</v>
      </c>
      <c r="M877" s="181" t="s">
        <v>199</v>
      </c>
      <c r="N877" s="115" t="s">
        <v>670</v>
      </c>
      <c r="O877" s="115" t="s">
        <v>499</v>
      </c>
      <c r="P877" s="115" t="s">
        <v>9446</v>
      </c>
      <c r="Q877" s="119" t="s">
        <v>10310</v>
      </c>
      <c r="R877" s="119" t="s">
        <v>12075</v>
      </c>
      <c r="S877" s="120" t="s">
        <v>12074</v>
      </c>
      <c r="T877" s="115" t="s">
        <v>192</v>
      </c>
      <c r="U877" s="180"/>
      <c r="V877" s="180"/>
      <c r="W877" s="121" t="str">
        <f>VLOOKUP(TRIM(X877),X10:Y88,2,FALSE)</f>
        <v>Krisztian</v>
      </c>
      <c r="X877" s="215" t="str">
        <f t="shared" si="58"/>
        <v>6.7</v>
      </c>
      <c r="Y877" s="226">
        <f t="shared" si="56"/>
        <v>0</v>
      </c>
      <c r="Z877" s="215">
        <f t="shared" si="57"/>
        <v>0</v>
      </c>
      <c r="AA877" s="215">
        <f t="shared" si="59"/>
        <v>36</v>
      </c>
    </row>
    <row r="878" spans="1:27" ht="35.25" customHeight="1" x14ac:dyDescent="0.25">
      <c r="A878" s="110" t="s">
        <v>135</v>
      </c>
      <c r="B878" s="264" t="s">
        <v>13054</v>
      </c>
      <c r="C878" s="112" t="s">
        <v>136</v>
      </c>
      <c r="D878" s="112" t="s">
        <v>114</v>
      </c>
      <c r="E878" s="223" t="s">
        <v>8084</v>
      </c>
      <c r="F878" s="113" t="s">
        <v>23</v>
      </c>
      <c r="G878" s="113" t="s">
        <v>137</v>
      </c>
      <c r="H878" s="113" t="s">
        <v>11414</v>
      </c>
      <c r="I878" s="179" t="s">
        <v>191</v>
      </c>
      <c r="J878" s="115" t="s">
        <v>156</v>
      </c>
      <c r="K878" s="181">
        <v>745</v>
      </c>
      <c r="L878" s="115" t="s">
        <v>59</v>
      </c>
      <c r="M878" s="181" t="s">
        <v>199</v>
      </c>
      <c r="N878" s="115" t="s">
        <v>670</v>
      </c>
      <c r="O878" s="115" t="s">
        <v>499</v>
      </c>
      <c r="P878" s="115" t="s">
        <v>9446</v>
      </c>
      <c r="Q878" s="119" t="s">
        <v>10312</v>
      </c>
      <c r="R878" s="119" t="s">
        <v>12081</v>
      </c>
      <c r="S878" s="120" t="s">
        <v>12080</v>
      </c>
      <c r="T878" s="115" t="s">
        <v>192</v>
      </c>
      <c r="U878" s="180"/>
      <c r="V878" s="180"/>
      <c r="W878" s="121" t="str">
        <f>VLOOKUP(TRIM(X878),X10:Y88,2,FALSE)</f>
        <v>Krisztian</v>
      </c>
      <c r="X878" s="215" t="str">
        <f t="shared" si="58"/>
        <v>6.7</v>
      </c>
      <c r="Y878" s="226">
        <f t="shared" si="56"/>
        <v>0</v>
      </c>
      <c r="Z878" s="215">
        <f t="shared" si="57"/>
        <v>0</v>
      </c>
      <c r="AA878" s="215">
        <f t="shared" si="59"/>
        <v>8</v>
      </c>
    </row>
    <row r="879" spans="1:27" ht="35.25" customHeight="1" x14ac:dyDescent="0.25">
      <c r="A879" s="110" t="s">
        <v>135</v>
      </c>
      <c r="B879" s="264" t="s">
        <v>13541</v>
      </c>
      <c r="C879" s="112" t="s">
        <v>136</v>
      </c>
      <c r="D879" s="112" t="s">
        <v>89</v>
      </c>
      <c r="E879" s="223" t="s">
        <v>8085</v>
      </c>
      <c r="F879" s="113" t="s">
        <v>161</v>
      </c>
      <c r="G879" s="113" t="s">
        <v>137</v>
      </c>
      <c r="H879" s="113" t="s">
        <v>9484</v>
      </c>
      <c r="I879" s="179" t="s">
        <v>243</v>
      </c>
      <c r="J879" s="115"/>
      <c r="K879" s="181"/>
      <c r="L879" s="115"/>
      <c r="M879" s="181"/>
      <c r="N879" s="115"/>
      <c r="O879" s="115" t="s">
        <v>499</v>
      </c>
      <c r="P879" s="115" t="s">
        <v>9485</v>
      </c>
      <c r="Q879" s="119" t="s">
        <v>10698</v>
      </c>
      <c r="R879" s="119" t="s">
        <v>12809</v>
      </c>
      <c r="S879" s="120" t="s">
        <v>12810</v>
      </c>
      <c r="T879" s="115" t="s">
        <v>185</v>
      </c>
      <c r="U879" s="180"/>
      <c r="V879" s="180"/>
      <c r="W879" s="121" t="str">
        <f>VLOOKUP(TRIM(X879),X10:Y88,2,FALSE)</f>
        <v>Krisztian</v>
      </c>
      <c r="X879" s="215" t="str">
        <f t="shared" si="58"/>
        <v>6.4</v>
      </c>
      <c r="Y879" s="226">
        <f t="shared" si="56"/>
        <v>0</v>
      </c>
      <c r="Z879" s="215">
        <f t="shared" si="57"/>
        <v>0</v>
      </c>
      <c r="AA879" s="215">
        <f t="shared" si="59"/>
        <v>6</v>
      </c>
    </row>
    <row r="880" spans="1:27" ht="35.25" customHeight="1" x14ac:dyDescent="0.25">
      <c r="A880" s="110" t="s">
        <v>135</v>
      </c>
      <c r="B880" s="264"/>
      <c r="C880" s="112" t="s">
        <v>136</v>
      </c>
      <c r="D880" s="112" t="s">
        <v>350</v>
      </c>
      <c r="E880" s="223" t="s">
        <v>8086</v>
      </c>
      <c r="F880" s="113" t="s">
        <v>20</v>
      </c>
      <c r="G880" s="113" t="s">
        <v>137</v>
      </c>
      <c r="H880" s="113" t="s">
        <v>9650</v>
      </c>
      <c r="I880" s="179" t="s">
        <v>549</v>
      </c>
      <c r="J880" s="115" t="s">
        <v>9636</v>
      </c>
      <c r="K880" s="181"/>
      <c r="L880" s="115"/>
      <c r="M880" s="181"/>
      <c r="N880" s="115" t="s">
        <v>9474</v>
      </c>
      <c r="O880" s="115" t="s">
        <v>499</v>
      </c>
      <c r="P880" s="115" t="s">
        <v>9637</v>
      </c>
      <c r="Q880" s="119" t="s">
        <v>10400</v>
      </c>
      <c r="R880" s="119" t="s">
        <v>11844</v>
      </c>
      <c r="S880" s="120" t="s">
        <v>11843</v>
      </c>
      <c r="T880" s="115" t="s">
        <v>200</v>
      </c>
      <c r="U880" s="180"/>
      <c r="V880" s="180"/>
      <c r="W880" s="121" t="str">
        <f>VLOOKUP(TRIM(X880),X10:Y88,2,FALSE)</f>
        <v>Krisztian</v>
      </c>
      <c r="X880" s="215" t="str">
        <f t="shared" si="58"/>
        <v>6.14</v>
      </c>
      <c r="Y880" s="226">
        <f t="shared" si="56"/>
        <v>0</v>
      </c>
      <c r="Z880" s="215">
        <f t="shared" si="57"/>
        <v>0</v>
      </c>
      <c r="AA880" s="215">
        <f t="shared" si="59"/>
        <v>32</v>
      </c>
    </row>
    <row r="881" spans="1:27" ht="35.25" customHeight="1" x14ac:dyDescent="0.25">
      <c r="A881" s="110" t="s">
        <v>135</v>
      </c>
      <c r="B881" s="264"/>
      <c r="C881" s="112" t="s">
        <v>136</v>
      </c>
      <c r="D881" s="112" t="s">
        <v>350</v>
      </c>
      <c r="E881" s="223" t="s">
        <v>8087</v>
      </c>
      <c r="F881" s="113" t="s">
        <v>20</v>
      </c>
      <c r="G881" s="113" t="s">
        <v>137</v>
      </c>
      <c r="H881" s="113" t="s">
        <v>9653</v>
      </c>
      <c r="I881" s="179" t="s">
        <v>494</v>
      </c>
      <c r="J881" s="117" t="s">
        <v>9636</v>
      </c>
      <c r="K881" s="116"/>
      <c r="L881" s="117"/>
      <c r="M881" s="116"/>
      <c r="N881" s="115" t="s">
        <v>9474</v>
      </c>
      <c r="O881" s="115" t="s">
        <v>499</v>
      </c>
      <c r="P881" s="115" t="s">
        <v>9637</v>
      </c>
      <c r="Q881" s="119" t="s">
        <v>10402</v>
      </c>
      <c r="R881" s="119" t="s">
        <v>12614</v>
      </c>
      <c r="S881" s="120" t="s">
        <v>140</v>
      </c>
      <c r="T881" s="115" t="s">
        <v>200</v>
      </c>
      <c r="U881" s="180"/>
      <c r="V881" s="180" t="s">
        <v>208</v>
      </c>
      <c r="W881" s="121" t="str">
        <f>VLOOKUP(TRIM(X881),X10:Y88,2,FALSE)</f>
        <v>Krisztian</v>
      </c>
      <c r="X881" s="215" t="str">
        <f t="shared" si="58"/>
        <v>6.14</v>
      </c>
      <c r="Y881" s="226">
        <f t="shared" si="56"/>
        <v>0</v>
      </c>
      <c r="Z881" s="215">
        <f t="shared" si="57"/>
        <v>1</v>
      </c>
      <c r="AA881" s="215">
        <f t="shared" si="59"/>
        <v>26</v>
      </c>
    </row>
    <row r="882" spans="1:27" ht="35.25" customHeight="1" x14ac:dyDescent="0.25">
      <c r="A882" s="110" t="s">
        <v>135</v>
      </c>
      <c r="B882" s="264"/>
      <c r="C882" s="112" t="s">
        <v>136</v>
      </c>
      <c r="D882" s="112" t="s">
        <v>350</v>
      </c>
      <c r="E882" s="223" t="s">
        <v>8088</v>
      </c>
      <c r="F882" s="113" t="s">
        <v>20</v>
      </c>
      <c r="G882" s="113" t="s">
        <v>137</v>
      </c>
      <c r="H882" s="113" t="s">
        <v>9654</v>
      </c>
      <c r="I882" s="179" t="s">
        <v>549</v>
      </c>
      <c r="J882" s="117" t="s">
        <v>9636</v>
      </c>
      <c r="K882" s="116"/>
      <c r="L882" s="117"/>
      <c r="M882" s="116"/>
      <c r="N882" s="115" t="s">
        <v>9474</v>
      </c>
      <c r="O882" s="115" t="s">
        <v>499</v>
      </c>
      <c r="P882" s="115" t="s">
        <v>9637</v>
      </c>
      <c r="Q882" s="119" t="s">
        <v>10403</v>
      </c>
      <c r="R882" s="119" t="s">
        <v>11848</v>
      </c>
      <c r="S882" s="120" t="s">
        <v>11847</v>
      </c>
      <c r="T882" s="115" t="s">
        <v>200</v>
      </c>
      <c r="U882" s="180"/>
      <c r="V882" s="180"/>
      <c r="W882" s="121" t="str">
        <f>VLOOKUP(TRIM(X882),X10:Y88,2,FALSE)</f>
        <v>Krisztian</v>
      </c>
      <c r="X882" s="215" t="str">
        <f t="shared" si="58"/>
        <v>6.14</v>
      </c>
      <c r="Y882" s="226">
        <f t="shared" si="56"/>
        <v>0</v>
      </c>
      <c r="Z882" s="215">
        <f t="shared" si="57"/>
        <v>0</v>
      </c>
      <c r="AA882" s="215">
        <f t="shared" si="59"/>
        <v>32</v>
      </c>
    </row>
    <row r="883" spans="1:27" ht="35.25" customHeight="1" x14ac:dyDescent="0.25">
      <c r="A883" s="110" t="s">
        <v>135</v>
      </c>
      <c r="B883" s="264"/>
      <c r="C883" s="112" t="s">
        <v>136</v>
      </c>
      <c r="D883" s="112" t="s">
        <v>350</v>
      </c>
      <c r="E883" s="223" t="s">
        <v>8089</v>
      </c>
      <c r="F883" s="113" t="s">
        <v>20</v>
      </c>
      <c r="G883" s="113" t="s">
        <v>137</v>
      </c>
      <c r="H883" s="113" t="s">
        <v>9840</v>
      </c>
      <c r="I883" s="179" t="s">
        <v>491</v>
      </c>
      <c r="J883" s="117" t="s">
        <v>9636</v>
      </c>
      <c r="K883" s="116"/>
      <c r="L883" s="117"/>
      <c r="M883" s="116"/>
      <c r="N883" s="115" t="s">
        <v>9474</v>
      </c>
      <c r="O883" s="115" t="s">
        <v>499</v>
      </c>
      <c r="P883" s="115" t="s">
        <v>9637</v>
      </c>
      <c r="Q883" s="119" t="s">
        <v>10481</v>
      </c>
      <c r="R883" s="119" t="s">
        <v>11850</v>
      </c>
      <c r="S883" s="120" t="s">
        <v>11849</v>
      </c>
      <c r="T883" s="115" t="s">
        <v>224</v>
      </c>
      <c r="U883" s="180"/>
      <c r="V883" s="180"/>
      <c r="W883" s="121" t="str">
        <f>VLOOKUP(TRIM(X883),X10:Y88,2,FALSE)</f>
        <v>Krisztian</v>
      </c>
      <c r="X883" s="215" t="str">
        <f t="shared" si="58"/>
        <v>6.14</v>
      </c>
      <c r="Y883" s="226">
        <f t="shared" si="56"/>
        <v>0</v>
      </c>
      <c r="Z883" s="215">
        <f t="shared" si="57"/>
        <v>0</v>
      </c>
      <c r="AA883" s="215">
        <f t="shared" si="59"/>
        <v>13</v>
      </c>
    </row>
    <row r="884" spans="1:27" ht="35.25" customHeight="1" x14ac:dyDescent="0.25">
      <c r="A884" s="110" t="s">
        <v>135</v>
      </c>
      <c r="B884" s="264"/>
      <c r="C884" s="112" t="s">
        <v>136</v>
      </c>
      <c r="D884" s="112" t="s">
        <v>350</v>
      </c>
      <c r="E884" s="223" t="s">
        <v>8090</v>
      </c>
      <c r="F884" s="113" t="s">
        <v>20</v>
      </c>
      <c r="G884" s="113" t="s">
        <v>137</v>
      </c>
      <c r="H884" s="113" t="s">
        <v>9863</v>
      </c>
      <c r="I884" s="179" t="s">
        <v>203</v>
      </c>
      <c r="J884" s="117" t="s">
        <v>9636</v>
      </c>
      <c r="K884" s="116"/>
      <c r="L884" s="117"/>
      <c r="M884" s="116"/>
      <c r="N884" s="115" t="s">
        <v>9474</v>
      </c>
      <c r="O884" s="115" t="s">
        <v>499</v>
      </c>
      <c r="P884" s="115" t="s">
        <v>9637</v>
      </c>
      <c r="Q884" s="119" t="s">
        <v>9767</v>
      </c>
      <c r="R884" s="119" t="s">
        <v>12615</v>
      </c>
      <c r="S884" s="120" t="s">
        <v>140</v>
      </c>
      <c r="T884" s="115" t="s">
        <v>204</v>
      </c>
      <c r="U884" s="180"/>
      <c r="V884" s="180" t="s">
        <v>208</v>
      </c>
      <c r="W884" s="121" t="str">
        <f>VLOOKUP(TRIM(X884),X10:Y88,2,FALSE)</f>
        <v>Krisztian</v>
      </c>
      <c r="X884" s="215" t="str">
        <f t="shared" si="58"/>
        <v>6.14</v>
      </c>
      <c r="Y884" s="226">
        <f t="shared" si="56"/>
        <v>0</v>
      </c>
      <c r="Z884" s="215">
        <f t="shared" si="57"/>
        <v>1</v>
      </c>
      <c r="AA884" s="215">
        <f t="shared" si="59"/>
        <v>16</v>
      </c>
    </row>
    <row r="885" spans="1:27" ht="35.25" customHeight="1" x14ac:dyDescent="0.25">
      <c r="A885" s="110" t="s">
        <v>135</v>
      </c>
      <c r="B885" s="264"/>
      <c r="C885" s="112" t="s">
        <v>136</v>
      </c>
      <c r="D885" s="112" t="s">
        <v>350</v>
      </c>
      <c r="E885" s="223" t="s">
        <v>8091</v>
      </c>
      <c r="F885" s="113" t="s">
        <v>20</v>
      </c>
      <c r="G885" s="113" t="s">
        <v>137</v>
      </c>
      <c r="H885" s="113" t="s">
        <v>9950</v>
      </c>
      <c r="I885" s="179" t="s">
        <v>169</v>
      </c>
      <c r="J885" s="117" t="s">
        <v>9636</v>
      </c>
      <c r="K885" s="116"/>
      <c r="L885" s="117"/>
      <c r="M885" s="116"/>
      <c r="N885" s="115" t="s">
        <v>9474</v>
      </c>
      <c r="O885" s="115" t="s">
        <v>499</v>
      </c>
      <c r="P885" s="115" t="s">
        <v>9637</v>
      </c>
      <c r="Q885" s="119" t="s">
        <v>10551</v>
      </c>
      <c r="R885" s="119" t="s">
        <v>12616</v>
      </c>
      <c r="S885" s="120" t="s">
        <v>140</v>
      </c>
      <c r="T885" s="115" t="s">
        <v>168</v>
      </c>
      <c r="U885" s="180"/>
      <c r="V885" s="180" t="s">
        <v>208</v>
      </c>
      <c r="W885" s="121" t="str">
        <f>VLOOKUP(TRIM(X885),X10:Y88,2,FALSE)</f>
        <v>Krisztian</v>
      </c>
      <c r="X885" s="215" t="str">
        <f t="shared" si="58"/>
        <v>6.14</v>
      </c>
      <c r="Y885" s="226">
        <f t="shared" si="56"/>
        <v>0</v>
      </c>
      <c r="Z885" s="215">
        <f t="shared" si="57"/>
        <v>1</v>
      </c>
      <c r="AA885" s="215">
        <f t="shared" si="59"/>
        <v>17</v>
      </c>
    </row>
    <row r="886" spans="1:27" ht="35.25" customHeight="1" x14ac:dyDescent="0.25">
      <c r="A886" s="110" t="s">
        <v>135</v>
      </c>
      <c r="B886" s="264"/>
      <c r="C886" s="112" t="s">
        <v>136</v>
      </c>
      <c r="D886" s="112" t="s">
        <v>350</v>
      </c>
      <c r="E886" s="223" t="s">
        <v>8092</v>
      </c>
      <c r="F886" s="113" t="s">
        <v>20</v>
      </c>
      <c r="G886" s="113" t="s">
        <v>137</v>
      </c>
      <c r="H886" s="113" t="s">
        <v>9951</v>
      </c>
      <c r="I886" s="179" t="s">
        <v>169</v>
      </c>
      <c r="J886" s="117" t="s">
        <v>9636</v>
      </c>
      <c r="K886" s="116"/>
      <c r="L886" s="117"/>
      <c r="M886" s="116"/>
      <c r="N886" s="115" t="s">
        <v>9474</v>
      </c>
      <c r="O886" s="115" t="s">
        <v>499</v>
      </c>
      <c r="P886" s="115" t="s">
        <v>9637</v>
      </c>
      <c r="Q886" s="119" t="s">
        <v>10552</v>
      </c>
      <c r="R886" s="119" t="s">
        <v>12617</v>
      </c>
      <c r="S886" s="120" t="s">
        <v>140</v>
      </c>
      <c r="T886" s="115" t="s">
        <v>168</v>
      </c>
      <c r="U886" s="180"/>
      <c r="V886" s="180" t="s">
        <v>208</v>
      </c>
      <c r="W886" s="121" t="str">
        <f>VLOOKUP(TRIM(X886),X10:Y88,2,FALSE)</f>
        <v>Krisztian</v>
      </c>
      <c r="X886" s="215" t="str">
        <f t="shared" si="58"/>
        <v>6.14</v>
      </c>
      <c r="Y886" s="226">
        <f t="shared" si="56"/>
        <v>0</v>
      </c>
      <c r="Z886" s="215">
        <f t="shared" si="57"/>
        <v>1</v>
      </c>
      <c r="AA886" s="215">
        <f t="shared" si="59"/>
        <v>17</v>
      </c>
    </row>
    <row r="887" spans="1:27" ht="35.25" customHeight="1" x14ac:dyDescent="0.25">
      <c r="A887" s="110" t="s">
        <v>135</v>
      </c>
      <c r="B887" s="264"/>
      <c r="C887" s="112" t="s">
        <v>136</v>
      </c>
      <c r="D887" s="112" t="s">
        <v>350</v>
      </c>
      <c r="E887" s="223" t="s">
        <v>8093</v>
      </c>
      <c r="F887" s="113" t="s">
        <v>20</v>
      </c>
      <c r="G887" s="113" t="s">
        <v>137</v>
      </c>
      <c r="H887" s="113" t="s">
        <v>9648</v>
      </c>
      <c r="I887" s="179" t="s">
        <v>549</v>
      </c>
      <c r="J887" s="115" t="s">
        <v>9636</v>
      </c>
      <c r="K887" s="181"/>
      <c r="L887" s="115"/>
      <c r="M887" s="181"/>
      <c r="N887" s="115" t="s">
        <v>9474</v>
      </c>
      <c r="O887" s="115" t="s">
        <v>499</v>
      </c>
      <c r="P887" s="115" t="s">
        <v>9637</v>
      </c>
      <c r="Q887" s="119" t="s">
        <v>10399</v>
      </c>
      <c r="R887" s="119" t="s">
        <v>11854</v>
      </c>
      <c r="S887" s="120" t="s">
        <v>11853</v>
      </c>
      <c r="T887" s="115" t="s">
        <v>200</v>
      </c>
      <c r="U887" s="180"/>
      <c r="V887" s="180"/>
      <c r="W887" s="121" t="str">
        <f>VLOOKUP(TRIM(X887),X10:Y88,2,FALSE)</f>
        <v>Krisztian</v>
      </c>
      <c r="X887" s="215" t="str">
        <f t="shared" si="58"/>
        <v>6.14</v>
      </c>
      <c r="Y887" s="226">
        <f t="shared" si="56"/>
        <v>0</v>
      </c>
      <c r="Z887" s="215">
        <f t="shared" si="57"/>
        <v>0</v>
      </c>
      <c r="AA887" s="215">
        <f t="shared" si="59"/>
        <v>32</v>
      </c>
    </row>
    <row r="888" spans="1:27" ht="35.25" customHeight="1" x14ac:dyDescent="0.25">
      <c r="A888" s="110" t="s">
        <v>135</v>
      </c>
      <c r="B888" s="264"/>
      <c r="C888" s="112" t="s">
        <v>136</v>
      </c>
      <c r="D888" s="112" t="s">
        <v>350</v>
      </c>
      <c r="E888" s="223" t="s">
        <v>8094</v>
      </c>
      <c r="F888" s="113" t="s">
        <v>20</v>
      </c>
      <c r="G888" s="113" t="s">
        <v>137</v>
      </c>
      <c r="H888" s="113" t="s">
        <v>9861</v>
      </c>
      <c r="I888" s="179" t="s">
        <v>203</v>
      </c>
      <c r="J888" s="117" t="s">
        <v>9636</v>
      </c>
      <c r="K888" s="116"/>
      <c r="L888" s="117"/>
      <c r="M888" s="116"/>
      <c r="N888" s="115" t="s">
        <v>9474</v>
      </c>
      <c r="O888" s="115" t="s">
        <v>499</v>
      </c>
      <c r="P888" s="115" t="s">
        <v>9637</v>
      </c>
      <c r="Q888" s="119" t="s">
        <v>9765</v>
      </c>
      <c r="R888" s="119" t="s">
        <v>11852</v>
      </c>
      <c r="S888" s="120" t="s">
        <v>11851</v>
      </c>
      <c r="T888" s="115" t="s">
        <v>204</v>
      </c>
      <c r="U888" s="180"/>
      <c r="V888" s="180"/>
      <c r="W888" s="121" t="str">
        <f>VLOOKUP(TRIM(X888),X10:Y88,2,FALSE)</f>
        <v>Krisztian</v>
      </c>
      <c r="X888" s="215" t="str">
        <f t="shared" si="58"/>
        <v>6.14</v>
      </c>
      <c r="Y888" s="226">
        <f t="shared" si="56"/>
        <v>0</v>
      </c>
      <c r="Z888" s="215">
        <f t="shared" si="57"/>
        <v>0</v>
      </c>
      <c r="AA888" s="215">
        <f t="shared" si="59"/>
        <v>16</v>
      </c>
    </row>
    <row r="889" spans="1:27" ht="35.25" customHeight="1" x14ac:dyDescent="0.25">
      <c r="A889" s="110" t="s">
        <v>135</v>
      </c>
      <c r="B889" s="264" t="s">
        <v>13550</v>
      </c>
      <c r="C889" s="112" t="s">
        <v>136</v>
      </c>
      <c r="D889" s="112" t="s">
        <v>350</v>
      </c>
      <c r="E889" s="223" t="s">
        <v>8095</v>
      </c>
      <c r="F889" s="113" t="s">
        <v>161</v>
      </c>
      <c r="G889" s="113" t="s">
        <v>137</v>
      </c>
      <c r="H889" s="113" t="s">
        <v>9773</v>
      </c>
      <c r="I889" s="179" t="s">
        <v>322</v>
      </c>
      <c r="J889" s="117"/>
      <c r="K889" s="116"/>
      <c r="L889" s="117"/>
      <c r="M889" s="116"/>
      <c r="N889" s="115"/>
      <c r="O889" s="115" t="s">
        <v>499</v>
      </c>
      <c r="P889" s="115" t="s">
        <v>9637</v>
      </c>
      <c r="Q889" s="119" t="s">
        <v>9774</v>
      </c>
      <c r="R889" s="119" t="s">
        <v>11858</v>
      </c>
      <c r="S889" s="120" t="s">
        <v>11857</v>
      </c>
      <c r="T889" s="115" t="s">
        <v>204</v>
      </c>
      <c r="U889" s="180"/>
      <c r="V889" s="180"/>
      <c r="W889" s="121" t="str">
        <f>VLOOKUP(TRIM(X889),X10:Y88,2,FALSE)</f>
        <v>Krisztian</v>
      </c>
      <c r="X889" s="215" t="str">
        <f t="shared" si="58"/>
        <v>6.14</v>
      </c>
      <c r="Y889" s="226">
        <f t="shared" si="56"/>
        <v>0</v>
      </c>
      <c r="Z889" s="215">
        <f t="shared" si="57"/>
        <v>0</v>
      </c>
      <c r="AA889" s="215">
        <f t="shared" si="59"/>
        <v>17</v>
      </c>
    </row>
    <row r="890" spans="1:27" ht="35.25" customHeight="1" x14ac:dyDescent="0.25">
      <c r="A890" s="110" t="s">
        <v>135</v>
      </c>
      <c r="B890" s="264"/>
      <c r="C890" s="112" t="s">
        <v>136</v>
      </c>
      <c r="D890" s="112" t="s">
        <v>350</v>
      </c>
      <c r="E890" s="223" t="s">
        <v>8096</v>
      </c>
      <c r="F890" s="113" t="s">
        <v>451</v>
      </c>
      <c r="G890" s="113" t="s">
        <v>137</v>
      </c>
      <c r="H890" s="113" t="s">
        <v>9771</v>
      </c>
      <c r="I890" s="179" t="s">
        <v>322</v>
      </c>
      <c r="J890" s="115" t="s">
        <v>9636</v>
      </c>
      <c r="K890" s="181"/>
      <c r="L890" s="115"/>
      <c r="M890" s="181"/>
      <c r="N890" s="115" t="s">
        <v>9474</v>
      </c>
      <c r="O890" s="115" t="s">
        <v>499</v>
      </c>
      <c r="P890" s="115" t="s">
        <v>9637</v>
      </c>
      <c r="Q890" s="119" t="s">
        <v>9772</v>
      </c>
      <c r="R890" s="119" t="s">
        <v>11856</v>
      </c>
      <c r="S890" s="120" t="s">
        <v>11855</v>
      </c>
      <c r="T890" s="115" t="s">
        <v>204</v>
      </c>
      <c r="U890" s="180"/>
      <c r="V890" s="180"/>
      <c r="W890" s="121" t="str">
        <f>VLOOKUP(TRIM(X890),X10:Y88,2,FALSE)</f>
        <v>Krisztian</v>
      </c>
      <c r="X890" s="215" t="str">
        <f t="shared" si="58"/>
        <v>6.14</v>
      </c>
      <c r="Y890" s="226">
        <f t="shared" si="56"/>
        <v>0</v>
      </c>
      <c r="Z890" s="215">
        <f t="shared" si="57"/>
        <v>0</v>
      </c>
      <c r="AA890" s="215">
        <f t="shared" si="59"/>
        <v>17</v>
      </c>
    </row>
    <row r="891" spans="1:27" ht="35.25" customHeight="1" x14ac:dyDescent="0.25">
      <c r="A891" s="110" t="s">
        <v>135</v>
      </c>
      <c r="B891" s="264"/>
      <c r="C891" s="112" t="s">
        <v>136</v>
      </c>
      <c r="D891" s="112" t="s">
        <v>759</v>
      </c>
      <c r="E891" s="223" t="s">
        <v>8097</v>
      </c>
      <c r="F891" s="113" t="s">
        <v>20</v>
      </c>
      <c r="G891" s="113" t="s">
        <v>137</v>
      </c>
      <c r="H891" s="113" t="s">
        <v>9721</v>
      </c>
      <c r="I891" s="179" t="s">
        <v>10263</v>
      </c>
      <c r="J891" s="115" t="s">
        <v>762</v>
      </c>
      <c r="K891" s="181"/>
      <c r="L891" s="115"/>
      <c r="M891" s="181"/>
      <c r="N891" s="115" t="s">
        <v>472</v>
      </c>
      <c r="O891" s="115" t="s">
        <v>499</v>
      </c>
      <c r="P891" s="115" t="s">
        <v>761</v>
      </c>
      <c r="Q891" s="119" t="s">
        <v>10452</v>
      </c>
      <c r="R891" s="119" t="s">
        <v>12618</v>
      </c>
      <c r="S891" s="120" t="s">
        <v>140</v>
      </c>
      <c r="T891" s="115" t="s">
        <v>9704</v>
      </c>
      <c r="U891" s="180"/>
      <c r="V891" s="180" t="s">
        <v>208</v>
      </c>
      <c r="W891" s="121" t="str">
        <f>VLOOKUP(TRIM(X891),X10:Y88,2,FALSE)</f>
        <v>Krisztian</v>
      </c>
      <c r="X891" s="215" t="str">
        <f t="shared" si="58"/>
        <v>6.29</v>
      </c>
      <c r="Y891" s="226">
        <f t="shared" si="56"/>
        <v>0</v>
      </c>
      <c r="Z891" s="215">
        <f t="shared" si="57"/>
        <v>1</v>
      </c>
      <c r="AA891" s="215">
        <f t="shared" si="59"/>
        <v>45</v>
      </c>
    </row>
    <row r="892" spans="1:27" ht="35.25" customHeight="1" x14ac:dyDescent="0.25">
      <c r="A892" s="110" t="s">
        <v>135</v>
      </c>
      <c r="B892" s="264"/>
      <c r="C892" s="112" t="s">
        <v>136</v>
      </c>
      <c r="D892" s="112" t="s">
        <v>759</v>
      </c>
      <c r="E892" s="223" t="s">
        <v>8098</v>
      </c>
      <c r="F892" s="113" t="s">
        <v>20</v>
      </c>
      <c r="G892" s="113" t="s">
        <v>137</v>
      </c>
      <c r="H892" s="113" t="s">
        <v>3704</v>
      </c>
      <c r="I892" s="179" t="s">
        <v>10257</v>
      </c>
      <c r="J892" s="117" t="s">
        <v>762</v>
      </c>
      <c r="K892" s="116"/>
      <c r="L892" s="117"/>
      <c r="M892" s="116"/>
      <c r="N892" s="115" t="s">
        <v>472</v>
      </c>
      <c r="O892" s="115" t="s">
        <v>499</v>
      </c>
      <c r="P892" s="115" t="s">
        <v>761</v>
      </c>
      <c r="Q892" s="119" t="s">
        <v>10703</v>
      </c>
      <c r="R892" s="119" t="s">
        <v>12619</v>
      </c>
      <c r="S892" s="120" t="s">
        <v>140</v>
      </c>
      <c r="T892" s="115" t="s">
        <v>362</v>
      </c>
      <c r="U892" s="180"/>
      <c r="V892" s="180" t="s">
        <v>208</v>
      </c>
      <c r="W892" s="121" t="str">
        <f>VLOOKUP(TRIM(X892),X10:Y88,2,FALSE)</f>
        <v>Krisztian</v>
      </c>
      <c r="X892" s="215" t="str">
        <f t="shared" si="58"/>
        <v>6.29</v>
      </c>
      <c r="Y892" s="226">
        <f t="shared" si="56"/>
        <v>0</v>
      </c>
      <c r="Z892" s="215">
        <f t="shared" si="57"/>
        <v>1</v>
      </c>
      <c r="AA892" s="215">
        <f t="shared" si="59"/>
        <v>26</v>
      </c>
    </row>
    <row r="893" spans="1:27" ht="35.25" customHeight="1" x14ac:dyDescent="0.25">
      <c r="A893" s="110" t="s">
        <v>135</v>
      </c>
      <c r="B893" s="264"/>
      <c r="C893" s="112" t="s">
        <v>136</v>
      </c>
      <c r="D893" s="112" t="s">
        <v>759</v>
      </c>
      <c r="E893" s="223" t="s">
        <v>8099</v>
      </c>
      <c r="F893" s="113" t="s">
        <v>20</v>
      </c>
      <c r="G893" s="113" t="s">
        <v>137</v>
      </c>
      <c r="H893" s="113" t="s">
        <v>9725</v>
      </c>
      <c r="I893" s="179" t="s">
        <v>494</v>
      </c>
      <c r="J893" s="117" t="s">
        <v>762</v>
      </c>
      <c r="K893" s="116"/>
      <c r="L893" s="117"/>
      <c r="M893" s="116"/>
      <c r="N893" s="115" t="s">
        <v>472</v>
      </c>
      <c r="O893" s="115" t="s">
        <v>499</v>
      </c>
      <c r="P893" s="115" t="s">
        <v>761</v>
      </c>
      <c r="Q893" s="119" t="s">
        <v>4575</v>
      </c>
      <c r="R893" s="119" t="s">
        <v>12382</v>
      </c>
      <c r="S893" s="120" t="s">
        <v>12381</v>
      </c>
      <c r="T893" s="115" t="s">
        <v>238</v>
      </c>
      <c r="U893" s="180"/>
      <c r="V893" s="180"/>
      <c r="W893" s="121" t="str">
        <f>VLOOKUP(TRIM(X893),X10:Y88,2,FALSE)</f>
        <v>Krisztian</v>
      </c>
      <c r="X893" s="215" t="str">
        <f t="shared" si="58"/>
        <v>6.29</v>
      </c>
      <c r="Y893" s="226">
        <f t="shared" si="56"/>
        <v>0</v>
      </c>
      <c r="Z893" s="215">
        <f t="shared" si="57"/>
        <v>0</v>
      </c>
      <c r="AA893" s="215">
        <f t="shared" si="59"/>
        <v>26</v>
      </c>
    </row>
    <row r="894" spans="1:27" ht="35.25" customHeight="1" x14ac:dyDescent="0.25">
      <c r="A894" s="110" t="s">
        <v>135</v>
      </c>
      <c r="B894" s="264"/>
      <c r="C894" s="112" t="s">
        <v>136</v>
      </c>
      <c r="D894" s="112" t="s">
        <v>759</v>
      </c>
      <c r="E894" s="223" t="s">
        <v>8100</v>
      </c>
      <c r="F894" s="113" t="s">
        <v>20</v>
      </c>
      <c r="G894" s="113" t="s">
        <v>137</v>
      </c>
      <c r="H894" s="113" t="s">
        <v>9429</v>
      </c>
      <c r="I894" s="179" t="s">
        <v>230</v>
      </c>
      <c r="J894" s="115" t="s">
        <v>762</v>
      </c>
      <c r="K894" s="181"/>
      <c r="L894" s="115"/>
      <c r="M894" s="181"/>
      <c r="N894" s="115" t="s">
        <v>472</v>
      </c>
      <c r="O894" s="115" t="s">
        <v>499</v>
      </c>
      <c r="P894" s="115" t="s">
        <v>761</v>
      </c>
      <c r="Q894" s="119" t="s">
        <v>10296</v>
      </c>
      <c r="R894" s="119" t="s">
        <v>12620</v>
      </c>
      <c r="S894" s="120" t="s">
        <v>140</v>
      </c>
      <c r="T894" s="115" t="s">
        <v>601</v>
      </c>
      <c r="U894" s="180"/>
      <c r="V894" s="180" t="s">
        <v>208</v>
      </c>
      <c r="W894" s="121" t="str">
        <f>VLOOKUP(TRIM(X894),X10:Y88,2,FALSE)</f>
        <v>Krisztian</v>
      </c>
      <c r="X894" s="215" t="str">
        <f t="shared" si="58"/>
        <v>6.29</v>
      </c>
      <c r="Y894" s="226">
        <f t="shared" si="56"/>
        <v>0</v>
      </c>
      <c r="Z894" s="215">
        <f t="shared" si="57"/>
        <v>1</v>
      </c>
      <c r="AA894" s="215">
        <f t="shared" si="59"/>
        <v>8</v>
      </c>
    </row>
    <row r="895" spans="1:27" ht="35.25" customHeight="1" x14ac:dyDescent="0.25">
      <c r="A895" s="110" t="s">
        <v>135</v>
      </c>
      <c r="B895" s="264"/>
      <c r="C895" s="112" t="s">
        <v>136</v>
      </c>
      <c r="D895" s="112" t="s">
        <v>759</v>
      </c>
      <c r="E895" s="223" t="s">
        <v>8101</v>
      </c>
      <c r="F895" s="113" t="s">
        <v>20</v>
      </c>
      <c r="G895" s="113" t="s">
        <v>137</v>
      </c>
      <c r="H895" s="113" t="s">
        <v>9578</v>
      </c>
      <c r="I895" s="216" t="s">
        <v>191</v>
      </c>
      <c r="J895" s="115" t="s">
        <v>762</v>
      </c>
      <c r="K895" s="181"/>
      <c r="L895" s="115"/>
      <c r="M895" s="181"/>
      <c r="N895" s="115" t="s">
        <v>472</v>
      </c>
      <c r="O895" s="115" t="s">
        <v>499</v>
      </c>
      <c r="P895" s="115" t="s">
        <v>761</v>
      </c>
      <c r="Q895" s="119" t="s">
        <v>10355</v>
      </c>
      <c r="R895" s="119" t="s">
        <v>12826</v>
      </c>
      <c r="S895" s="120" t="s">
        <v>12827</v>
      </c>
      <c r="T895" s="115" t="s">
        <v>192</v>
      </c>
      <c r="U895" s="180"/>
      <c r="V895" s="180"/>
      <c r="W895" s="121" t="str">
        <f>VLOOKUP(TRIM(X895),X10:Y88,2,FALSE)</f>
        <v>Krisztian</v>
      </c>
      <c r="X895" s="215" t="str">
        <f t="shared" si="58"/>
        <v>6.29</v>
      </c>
      <c r="Y895" s="226">
        <f t="shared" si="56"/>
        <v>0</v>
      </c>
      <c r="Z895" s="215">
        <f t="shared" si="57"/>
        <v>0</v>
      </c>
      <c r="AA895" s="215">
        <f t="shared" si="59"/>
        <v>8</v>
      </c>
    </row>
    <row r="896" spans="1:27" ht="35.25" customHeight="1" x14ac:dyDescent="0.25">
      <c r="A896" s="110" t="s">
        <v>135</v>
      </c>
      <c r="B896" s="264"/>
      <c r="C896" s="112" t="s">
        <v>136</v>
      </c>
      <c r="D896" s="112" t="s">
        <v>759</v>
      </c>
      <c r="E896" s="223" t="s">
        <v>8102</v>
      </c>
      <c r="F896" s="113" t="s">
        <v>20</v>
      </c>
      <c r="G896" s="113" t="s">
        <v>137</v>
      </c>
      <c r="H896" s="113" t="s">
        <v>9418</v>
      </c>
      <c r="I896" s="179" t="s">
        <v>230</v>
      </c>
      <c r="J896" s="117" t="s">
        <v>762</v>
      </c>
      <c r="K896" s="116"/>
      <c r="L896" s="117"/>
      <c r="M896" s="116"/>
      <c r="N896" s="115" t="s">
        <v>472</v>
      </c>
      <c r="O896" s="115" t="s">
        <v>499</v>
      </c>
      <c r="P896" s="115" t="s">
        <v>761</v>
      </c>
      <c r="Q896" s="119" t="s">
        <v>10288</v>
      </c>
      <c r="R896" s="119" t="s">
        <v>12621</v>
      </c>
      <c r="S896" s="120" t="s">
        <v>140</v>
      </c>
      <c r="T896" s="115" t="s">
        <v>601</v>
      </c>
      <c r="U896" s="180"/>
      <c r="V896" s="180" t="s">
        <v>208</v>
      </c>
      <c r="W896" s="121" t="str">
        <f>VLOOKUP(TRIM(X896),X10:Y88,2,FALSE)</f>
        <v>Krisztian</v>
      </c>
      <c r="X896" s="215" t="str">
        <f t="shared" si="58"/>
        <v>6.29</v>
      </c>
      <c r="Y896" s="226">
        <f t="shared" si="56"/>
        <v>0</v>
      </c>
      <c r="Z896" s="215">
        <f t="shared" si="57"/>
        <v>1</v>
      </c>
      <c r="AA896" s="215">
        <f t="shared" si="59"/>
        <v>8</v>
      </c>
    </row>
    <row r="897" spans="1:27" ht="35.25" customHeight="1" x14ac:dyDescent="0.25">
      <c r="A897" s="110" t="s">
        <v>135</v>
      </c>
      <c r="B897" s="264"/>
      <c r="C897" s="112" t="s">
        <v>136</v>
      </c>
      <c r="D897" s="112" t="s">
        <v>759</v>
      </c>
      <c r="E897" s="223" t="s">
        <v>8103</v>
      </c>
      <c r="F897" s="113" t="s">
        <v>20</v>
      </c>
      <c r="G897" s="113" t="s">
        <v>137</v>
      </c>
      <c r="H897" s="113" t="s">
        <v>9419</v>
      </c>
      <c r="I897" s="179" t="s">
        <v>10247</v>
      </c>
      <c r="J897" s="117" t="s">
        <v>762</v>
      </c>
      <c r="K897" s="116"/>
      <c r="L897" s="117"/>
      <c r="M897" s="116"/>
      <c r="N897" s="115" t="s">
        <v>472</v>
      </c>
      <c r="O897" s="115" t="s">
        <v>499</v>
      </c>
      <c r="P897" s="115" t="s">
        <v>761</v>
      </c>
      <c r="Q897" s="119" t="s">
        <v>10289</v>
      </c>
      <c r="R897" s="119" t="s">
        <v>12413</v>
      </c>
      <c r="S897" s="120" t="s">
        <v>151</v>
      </c>
      <c r="T897" s="115" t="s">
        <v>601</v>
      </c>
      <c r="U897" s="180"/>
      <c r="V897" s="180"/>
      <c r="W897" s="121" t="str">
        <f>VLOOKUP(TRIM(X897),X10:Y88,2,FALSE)</f>
        <v>Krisztian</v>
      </c>
      <c r="X897" s="215" t="str">
        <f t="shared" si="58"/>
        <v>6.29</v>
      </c>
      <c r="Y897" s="226">
        <f t="shared" si="56"/>
        <v>0</v>
      </c>
      <c r="Z897" s="215">
        <f t="shared" si="57"/>
        <v>0</v>
      </c>
      <c r="AA897" s="215">
        <f t="shared" si="59"/>
        <v>44</v>
      </c>
    </row>
    <row r="898" spans="1:27" ht="35.25" customHeight="1" x14ac:dyDescent="0.25">
      <c r="A898" s="110" t="s">
        <v>135</v>
      </c>
      <c r="B898" s="264"/>
      <c r="C898" s="112" t="s">
        <v>136</v>
      </c>
      <c r="D898" s="112" t="s">
        <v>759</v>
      </c>
      <c r="E898" s="223" t="s">
        <v>8104</v>
      </c>
      <c r="F898" s="113" t="s">
        <v>20</v>
      </c>
      <c r="G898" s="113" t="s">
        <v>137</v>
      </c>
      <c r="H898" s="113" t="s">
        <v>9420</v>
      </c>
      <c r="I898" s="179" t="s">
        <v>230</v>
      </c>
      <c r="J898" s="117" t="s">
        <v>762</v>
      </c>
      <c r="K898" s="116"/>
      <c r="L898" s="117"/>
      <c r="M898" s="116"/>
      <c r="N898" s="115" t="s">
        <v>472</v>
      </c>
      <c r="O898" s="115" t="s">
        <v>499</v>
      </c>
      <c r="P898" s="115" t="s">
        <v>761</v>
      </c>
      <c r="Q898" s="119" t="s">
        <v>10290</v>
      </c>
      <c r="R898" s="119" t="s">
        <v>12412</v>
      </c>
      <c r="S898" s="120" t="s">
        <v>151</v>
      </c>
      <c r="T898" s="115" t="s">
        <v>601</v>
      </c>
      <c r="U898" s="180"/>
      <c r="V898" s="180"/>
      <c r="W898" s="121" t="str">
        <f>VLOOKUP(TRIM(X898),X10:Y88,2,FALSE)</f>
        <v>Krisztian</v>
      </c>
      <c r="X898" s="215" t="str">
        <f t="shared" si="58"/>
        <v>6.29</v>
      </c>
      <c r="Y898" s="226">
        <f t="shared" si="56"/>
        <v>0</v>
      </c>
      <c r="Z898" s="215">
        <f t="shared" si="57"/>
        <v>0</v>
      </c>
      <c r="AA898" s="215">
        <f t="shared" si="59"/>
        <v>8</v>
      </c>
    </row>
    <row r="899" spans="1:27" ht="35.25" customHeight="1" x14ac:dyDescent="0.25">
      <c r="A899" s="110" t="s">
        <v>135</v>
      </c>
      <c r="B899" s="264"/>
      <c r="C899" s="112" t="s">
        <v>21</v>
      </c>
      <c r="D899" s="112" t="s">
        <v>759</v>
      </c>
      <c r="E899" s="223" t="s">
        <v>8105</v>
      </c>
      <c r="F899" s="113" t="s">
        <v>210</v>
      </c>
      <c r="G899" s="124" t="s">
        <v>137</v>
      </c>
      <c r="H899" s="124" t="s">
        <v>9427</v>
      </c>
      <c r="I899" s="125" t="s">
        <v>230</v>
      </c>
      <c r="J899" s="126"/>
      <c r="K899" s="127"/>
      <c r="L899" s="126"/>
      <c r="M899" s="127"/>
      <c r="N899" s="126"/>
      <c r="O899" s="126" t="s">
        <v>499</v>
      </c>
      <c r="P899" s="126"/>
      <c r="Q899" s="128" t="s">
        <v>12418</v>
      </c>
      <c r="R899" s="128" t="s">
        <v>12419</v>
      </c>
      <c r="S899" s="130"/>
      <c r="T899" s="115" t="s">
        <v>601</v>
      </c>
      <c r="U899" s="180"/>
      <c r="V899" s="180"/>
      <c r="W899" s="121" t="str">
        <f>VLOOKUP(TRIM(X899),X10:Y88,2,FALSE)</f>
        <v>Krisztian</v>
      </c>
      <c r="X899" s="215" t="str">
        <f t="shared" si="58"/>
        <v>6.29</v>
      </c>
      <c r="Y899" s="226">
        <f t="shared" si="56"/>
        <v>0</v>
      </c>
      <c r="Z899" s="215">
        <f t="shared" si="57"/>
        <v>0</v>
      </c>
      <c r="AA899" s="215">
        <f t="shared" si="59"/>
        <v>8</v>
      </c>
    </row>
    <row r="900" spans="1:27" ht="35.25" customHeight="1" x14ac:dyDescent="0.25">
      <c r="A900" s="110" t="s">
        <v>135</v>
      </c>
      <c r="B900" s="264" t="s">
        <v>13039</v>
      </c>
      <c r="C900" s="112" t="s">
        <v>136</v>
      </c>
      <c r="D900" s="112" t="s">
        <v>115</v>
      </c>
      <c r="E900" s="223" t="s">
        <v>8106</v>
      </c>
      <c r="F900" s="113" t="s">
        <v>23</v>
      </c>
      <c r="G900" s="113" t="s">
        <v>137</v>
      </c>
      <c r="H900" s="113" t="s">
        <v>11589</v>
      </c>
      <c r="I900" s="179" t="s">
        <v>225</v>
      </c>
      <c r="J900" s="117" t="s">
        <v>156</v>
      </c>
      <c r="K900" s="116">
        <v>761</v>
      </c>
      <c r="L900" s="117" t="s">
        <v>59</v>
      </c>
      <c r="M900" s="116" t="s">
        <v>171</v>
      </c>
      <c r="N900" s="115" t="s">
        <v>670</v>
      </c>
      <c r="O900" s="115" t="s">
        <v>499</v>
      </c>
      <c r="P900" s="115" t="s">
        <v>9412</v>
      </c>
      <c r="Q900" s="119" t="s">
        <v>10346</v>
      </c>
      <c r="R900" s="119" t="s">
        <v>12054</v>
      </c>
      <c r="S900" s="120" t="s">
        <v>12053</v>
      </c>
      <c r="T900" s="115" t="s">
        <v>201</v>
      </c>
      <c r="U900" s="180"/>
      <c r="V900" s="180"/>
      <c r="W900" s="121" t="str">
        <f>VLOOKUP(TRIM(X900),X10:Y88,2,FALSE)</f>
        <v>Krisztian</v>
      </c>
      <c r="X900" s="215" t="str">
        <f t="shared" si="58"/>
        <v>6.8</v>
      </c>
      <c r="Y900" s="226">
        <f t="shared" si="56"/>
        <v>0</v>
      </c>
      <c r="Z900" s="215">
        <f t="shared" si="57"/>
        <v>0</v>
      </c>
      <c r="AA900" s="215">
        <f t="shared" si="59"/>
        <v>3</v>
      </c>
    </row>
    <row r="901" spans="1:27" ht="35.25" customHeight="1" x14ac:dyDescent="0.25">
      <c r="A901" s="110" t="s">
        <v>135</v>
      </c>
      <c r="B901" s="264" t="s">
        <v>13038</v>
      </c>
      <c r="C901" s="112" t="s">
        <v>136</v>
      </c>
      <c r="D901" s="112" t="s">
        <v>115</v>
      </c>
      <c r="E901" s="223" t="s">
        <v>8107</v>
      </c>
      <c r="F901" s="113" t="s">
        <v>23</v>
      </c>
      <c r="G901" s="113" t="s">
        <v>137</v>
      </c>
      <c r="H901" s="113" t="s">
        <v>11591</v>
      </c>
      <c r="I901" s="179" t="s">
        <v>167</v>
      </c>
      <c r="J901" s="117" t="s">
        <v>156</v>
      </c>
      <c r="K901" s="116">
        <v>770</v>
      </c>
      <c r="L901" s="117" t="s">
        <v>59</v>
      </c>
      <c r="M901" s="116" t="s">
        <v>199</v>
      </c>
      <c r="N901" s="115" t="s">
        <v>670</v>
      </c>
      <c r="O901" s="115" t="s">
        <v>499</v>
      </c>
      <c r="P901" s="115" t="s">
        <v>9412</v>
      </c>
      <c r="Q901" s="119" t="s">
        <v>10370</v>
      </c>
      <c r="R901" s="119" t="s">
        <v>12051</v>
      </c>
      <c r="S901" s="120" t="s">
        <v>12050</v>
      </c>
      <c r="T901" s="115" t="s">
        <v>214</v>
      </c>
      <c r="U901" s="180"/>
      <c r="V901" s="180"/>
      <c r="W901" s="121" t="str">
        <f>VLOOKUP(TRIM(X901),X10:Y88,2,FALSE)</f>
        <v>Krisztian</v>
      </c>
      <c r="X901" s="215" t="str">
        <f t="shared" si="58"/>
        <v>6.8</v>
      </c>
      <c r="Y901" s="226">
        <f t="shared" si="56"/>
        <v>0</v>
      </c>
      <c r="Z901" s="215">
        <f t="shared" si="57"/>
        <v>0</v>
      </c>
      <c r="AA901" s="215">
        <f t="shared" si="59"/>
        <v>14</v>
      </c>
    </row>
    <row r="902" spans="1:27" ht="35.25" customHeight="1" x14ac:dyDescent="0.25">
      <c r="A902" s="110" t="s">
        <v>135</v>
      </c>
      <c r="B902" s="264" t="s">
        <v>13272</v>
      </c>
      <c r="C902" s="112" t="s">
        <v>136</v>
      </c>
      <c r="D902" s="112" t="s">
        <v>115</v>
      </c>
      <c r="E902" s="223" t="s">
        <v>8108</v>
      </c>
      <c r="F902" s="113" t="s">
        <v>23</v>
      </c>
      <c r="G902" s="113" t="s">
        <v>137</v>
      </c>
      <c r="H902" s="113" t="s">
        <v>11593</v>
      </c>
      <c r="I902" s="179" t="s">
        <v>496</v>
      </c>
      <c r="J902" s="115" t="s">
        <v>156</v>
      </c>
      <c r="K902" s="181">
        <v>771</v>
      </c>
      <c r="L902" s="115" t="s">
        <v>59</v>
      </c>
      <c r="M902" s="181" t="s">
        <v>199</v>
      </c>
      <c r="N902" s="115" t="s">
        <v>670</v>
      </c>
      <c r="O902" s="115" t="s">
        <v>499</v>
      </c>
      <c r="P902" s="115" t="s">
        <v>9412</v>
      </c>
      <c r="Q902" s="119" t="s">
        <v>10373</v>
      </c>
      <c r="R902" s="119" t="s">
        <v>12057</v>
      </c>
      <c r="S902" s="120" t="s">
        <v>12056</v>
      </c>
      <c r="T902" s="115" t="s">
        <v>814</v>
      </c>
      <c r="U902" s="180"/>
      <c r="V902" s="180"/>
      <c r="W902" s="121" t="str">
        <f>VLOOKUP(TRIM(X902),X10:Y88,2,FALSE)</f>
        <v>Krisztian</v>
      </c>
      <c r="X902" s="215" t="str">
        <f t="shared" si="58"/>
        <v>6.8</v>
      </c>
      <c r="Y902" s="226">
        <f t="shared" si="56"/>
        <v>0</v>
      </c>
      <c r="Z902" s="215">
        <f t="shared" si="57"/>
        <v>0</v>
      </c>
      <c r="AA902" s="215">
        <f t="shared" si="59"/>
        <v>4</v>
      </c>
    </row>
    <row r="903" spans="1:27" ht="35.25" customHeight="1" x14ac:dyDescent="0.25">
      <c r="A903" s="110" t="s">
        <v>135</v>
      </c>
      <c r="B903" s="264" t="s">
        <v>13040</v>
      </c>
      <c r="C903" s="112" t="s">
        <v>136</v>
      </c>
      <c r="D903" s="112" t="s">
        <v>115</v>
      </c>
      <c r="E903" s="223" t="s">
        <v>8109</v>
      </c>
      <c r="F903" s="113" t="s">
        <v>23</v>
      </c>
      <c r="G903" s="113" t="s">
        <v>137</v>
      </c>
      <c r="H903" s="113" t="s">
        <v>11595</v>
      </c>
      <c r="I903" s="179" t="s">
        <v>212</v>
      </c>
      <c r="J903" s="115" t="s">
        <v>156</v>
      </c>
      <c r="K903" s="181">
        <v>785</v>
      </c>
      <c r="L903" s="115" t="s">
        <v>59</v>
      </c>
      <c r="M903" s="181" t="s">
        <v>199</v>
      </c>
      <c r="N903" s="115" t="s">
        <v>670</v>
      </c>
      <c r="O903" s="115" t="s">
        <v>499</v>
      </c>
      <c r="P903" s="115" t="s">
        <v>9412</v>
      </c>
      <c r="Q903" s="119" t="s">
        <v>13282</v>
      </c>
      <c r="R903" s="119" t="s">
        <v>12060</v>
      </c>
      <c r="S903" s="120" t="s">
        <v>12059</v>
      </c>
      <c r="T903" s="115" t="s">
        <v>9638</v>
      </c>
      <c r="U903" s="180"/>
      <c r="V903" s="180"/>
      <c r="W903" s="121" t="str">
        <f>VLOOKUP(TRIM(X903),X10:Y88,2,FALSE)</f>
        <v>Krisztian</v>
      </c>
      <c r="X903" s="215" t="str">
        <f t="shared" si="58"/>
        <v>6.8</v>
      </c>
      <c r="Y903" s="226">
        <f t="shared" si="56"/>
        <v>0</v>
      </c>
      <c r="Z903" s="215">
        <f t="shared" si="57"/>
        <v>0</v>
      </c>
      <c r="AA903" s="215">
        <f t="shared" si="59"/>
        <v>4</v>
      </c>
    </row>
    <row r="904" spans="1:27" ht="35.25" customHeight="1" x14ac:dyDescent="0.25">
      <c r="A904" s="110" t="s">
        <v>135</v>
      </c>
      <c r="B904" s="264" t="s">
        <v>13041</v>
      </c>
      <c r="C904" s="112" t="s">
        <v>136</v>
      </c>
      <c r="D904" s="112" t="s">
        <v>115</v>
      </c>
      <c r="E904" s="223" t="s">
        <v>8110</v>
      </c>
      <c r="F904" s="113" t="s">
        <v>23</v>
      </c>
      <c r="G904" s="113" t="s">
        <v>137</v>
      </c>
      <c r="H904" s="113" t="s">
        <v>11597</v>
      </c>
      <c r="I904" s="179" t="s">
        <v>179</v>
      </c>
      <c r="J904" s="115" t="s">
        <v>166</v>
      </c>
      <c r="K904" s="181">
        <v>866</v>
      </c>
      <c r="L904" s="115" t="s">
        <v>59</v>
      </c>
      <c r="M904" s="181" t="s">
        <v>199</v>
      </c>
      <c r="N904" s="115" t="s">
        <v>9411</v>
      </c>
      <c r="O904" s="115" t="s">
        <v>499</v>
      </c>
      <c r="P904" s="115" t="s">
        <v>9412</v>
      </c>
      <c r="Q904" s="119" t="s">
        <v>10292</v>
      </c>
      <c r="R904" s="119" t="s">
        <v>12063</v>
      </c>
      <c r="S904" s="120" t="s">
        <v>12062</v>
      </c>
      <c r="T904" s="115" t="s">
        <v>176</v>
      </c>
      <c r="U904" s="180"/>
      <c r="V904" s="180"/>
      <c r="W904" s="121" t="str">
        <f>VLOOKUP(TRIM(X904),X10:Y88,2,FALSE)</f>
        <v>Krisztian</v>
      </c>
      <c r="X904" s="215" t="str">
        <f t="shared" si="58"/>
        <v>6.8</v>
      </c>
      <c r="Y904" s="226">
        <f t="shared" si="56"/>
        <v>0</v>
      </c>
      <c r="Z904" s="215">
        <f t="shared" si="57"/>
        <v>0</v>
      </c>
      <c r="AA904" s="215">
        <f t="shared" si="59"/>
        <v>35</v>
      </c>
    </row>
    <row r="905" spans="1:27" ht="35.25" customHeight="1" x14ac:dyDescent="0.25">
      <c r="A905" s="110" t="s">
        <v>135</v>
      </c>
      <c r="B905" s="264" t="s">
        <v>13427</v>
      </c>
      <c r="C905" s="112" t="s">
        <v>136</v>
      </c>
      <c r="D905" s="112" t="s">
        <v>114</v>
      </c>
      <c r="E905" s="223" t="s">
        <v>8111</v>
      </c>
      <c r="F905" s="113" t="s">
        <v>23</v>
      </c>
      <c r="G905" s="113" t="s">
        <v>137</v>
      </c>
      <c r="H905" s="113" t="s">
        <v>11673</v>
      </c>
      <c r="I905" s="179" t="s">
        <v>169</v>
      </c>
      <c r="J905" s="117" t="s">
        <v>156</v>
      </c>
      <c r="K905" s="116">
        <v>866</v>
      </c>
      <c r="L905" s="117" t="s">
        <v>59</v>
      </c>
      <c r="M905" s="116" t="s">
        <v>199</v>
      </c>
      <c r="N905" s="115" t="s">
        <v>670</v>
      </c>
      <c r="O905" s="115" t="s">
        <v>499</v>
      </c>
      <c r="P905" s="115" t="s">
        <v>9446</v>
      </c>
      <c r="Q905" s="119" t="s">
        <v>10599</v>
      </c>
      <c r="R905" s="119" t="s">
        <v>12078</v>
      </c>
      <c r="S905" s="120" t="s">
        <v>12077</v>
      </c>
      <c r="T905" s="115" t="s">
        <v>168</v>
      </c>
      <c r="U905" s="180"/>
      <c r="V905" s="180"/>
      <c r="W905" s="121" t="str">
        <f>VLOOKUP(TRIM(X905),X10:Y88,2,FALSE)</f>
        <v>Krisztian</v>
      </c>
      <c r="X905" s="215" t="str">
        <f t="shared" si="58"/>
        <v>6.7</v>
      </c>
      <c r="Y905" s="226">
        <f t="shared" si="56"/>
        <v>0</v>
      </c>
      <c r="Z905" s="215">
        <f t="shared" si="57"/>
        <v>0</v>
      </c>
      <c r="AA905" s="215">
        <f t="shared" si="59"/>
        <v>17</v>
      </c>
    </row>
    <row r="906" spans="1:27" ht="35.25" customHeight="1" x14ac:dyDescent="0.25">
      <c r="A906" s="110"/>
      <c r="B906" s="264"/>
      <c r="C906" s="112" t="s">
        <v>21</v>
      </c>
      <c r="D906" s="112" t="s">
        <v>114</v>
      </c>
      <c r="E906" s="223" t="s">
        <v>8112</v>
      </c>
      <c r="F906" s="113" t="s">
        <v>23</v>
      </c>
      <c r="G906" s="124" t="s">
        <v>137</v>
      </c>
      <c r="H906" s="124" t="s">
        <v>11675</v>
      </c>
      <c r="I906" s="125" t="s">
        <v>169</v>
      </c>
      <c r="J906" s="126" t="s">
        <v>156</v>
      </c>
      <c r="K906" s="127">
        <v>867</v>
      </c>
      <c r="L906" s="126" t="s">
        <v>59</v>
      </c>
      <c r="M906" s="127" t="s">
        <v>199</v>
      </c>
      <c r="N906" s="126" t="s">
        <v>670</v>
      </c>
      <c r="O906" s="126" t="s">
        <v>499</v>
      </c>
      <c r="P906" s="126" t="s">
        <v>9446</v>
      </c>
      <c r="Q906" s="128" t="s">
        <v>12083</v>
      </c>
      <c r="R906" s="128" t="s">
        <v>12084</v>
      </c>
      <c r="S906" s="130"/>
      <c r="T906" s="115" t="s">
        <v>168</v>
      </c>
      <c r="U906" s="180"/>
      <c r="V906" s="180"/>
      <c r="W906" s="121" t="str">
        <f>VLOOKUP(TRIM(X906),X10:Y88,2,FALSE)</f>
        <v>Krisztian</v>
      </c>
      <c r="X906" s="215" t="str">
        <f t="shared" si="58"/>
        <v>6.7</v>
      </c>
      <c r="Y906" s="226">
        <f t="shared" si="56"/>
        <v>0</v>
      </c>
      <c r="Z906" s="215">
        <f t="shared" si="57"/>
        <v>0</v>
      </c>
      <c r="AA906" s="215">
        <f t="shared" si="59"/>
        <v>17</v>
      </c>
    </row>
    <row r="907" spans="1:27" ht="35.25" customHeight="1" x14ac:dyDescent="0.25">
      <c r="A907" s="110" t="s">
        <v>135</v>
      </c>
      <c r="B907" s="264" t="s">
        <v>13562</v>
      </c>
      <c r="C907" s="112" t="s">
        <v>136</v>
      </c>
      <c r="D907" s="112" t="s">
        <v>114</v>
      </c>
      <c r="E907" s="223" t="s">
        <v>8113</v>
      </c>
      <c r="F907" s="113" t="s">
        <v>161</v>
      </c>
      <c r="G907" s="113" t="s">
        <v>137</v>
      </c>
      <c r="H907" s="113" t="s">
        <v>9670</v>
      </c>
      <c r="I907" s="179" t="s">
        <v>243</v>
      </c>
      <c r="J907" s="117"/>
      <c r="K907" s="116"/>
      <c r="L907" s="117"/>
      <c r="M907" s="116"/>
      <c r="N907" s="115"/>
      <c r="O907" s="115" t="s">
        <v>499</v>
      </c>
      <c r="P907" s="115" t="s">
        <v>9446</v>
      </c>
      <c r="Q907" s="119" t="s">
        <v>11670</v>
      </c>
      <c r="R907" s="119" t="s">
        <v>12390</v>
      </c>
      <c r="S907" s="120" t="s">
        <v>12389</v>
      </c>
      <c r="T907" s="115" t="s">
        <v>11671</v>
      </c>
      <c r="U907" s="180"/>
      <c r="V907" s="180"/>
      <c r="W907" s="121" t="str">
        <f>VLOOKUP(TRIM(X907),X10:Y88,2,FALSE)</f>
        <v>Krisztian</v>
      </c>
      <c r="X907" s="215" t="str">
        <f t="shared" si="58"/>
        <v>6.7</v>
      </c>
      <c r="Y907" s="226">
        <f t="shared" si="56"/>
        <v>0</v>
      </c>
      <c r="Z907" s="215">
        <f t="shared" si="57"/>
        <v>0</v>
      </c>
      <c r="AA907" s="215">
        <f t="shared" si="59"/>
        <v>6</v>
      </c>
    </row>
    <row r="908" spans="1:27" ht="35.25" customHeight="1" x14ac:dyDescent="0.25">
      <c r="A908" s="110" t="s">
        <v>135</v>
      </c>
      <c r="B908" s="264" t="s">
        <v>13031</v>
      </c>
      <c r="C908" s="112" t="s">
        <v>136</v>
      </c>
      <c r="D908" s="112" t="s">
        <v>114</v>
      </c>
      <c r="E908" s="223" t="s">
        <v>8114</v>
      </c>
      <c r="F908" s="113" t="s">
        <v>23</v>
      </c>
      <c r="G908" s="113" t="s">
        <v>137</v>
      </c>
      <c r="H908" s="113" t="s">
        <v>11677</v>
      </c>
      <c r="I908" s="179" t="s">
        <v>169</v>
      </c>
      <c r="J908" s="117" t="s">
        <v>156</v>
      </c>
      <c r="K908" s="116">
        <v>884</v>
      </c>
      <c r="L908" s="117" t="s">
        <v>59</v>
      </c>
      <c r="M908" s="116" t="s">
        <v>199</v>
      </c>
      <c r="N908" s="115" t="s">
        <v>670</v>
      </c>
      <c r="O908" s="115" t="s">
        <v>499</v>
      </c>
      <c r="P908" s="115" t="s">
        <v>9446</v>
      </c>
      <c r="Q908" s="119" t="s">
        <v>10627</v>
      </c>
      <c r="R908" s="119" t="s">
        <v>12149</v>
      </c>
      <c r="S908" s="120" t="s">
        <v>12148</v>
      </c>
      <c r="T908" s="115" t="s">
        <v>168</v>
      </c>
      <c r="U908" s="180"/>
      <c r="V908" s="180"/>
      <c r="W908" s="121" t="str">
        <f>VLOOKUP(TRIM(X908),X10:Y88,2,FALSE)</f>
        <v>Krisztian</v>
      </c>
      <c r="X908" s="215" t="str">
        <f t="shared" si="58"/>
        <v>6.7</v>
      </c>
      <c r="Y908" s="226">
        <f t="shared" si="56"/>
        <v>0</v>
      </c>
      <c r="Z908" s="215">
        <f t="shared" si="57"/>
        <v>0</v>
      </c>
      <c r="AA908" s="215">
        <f t="shared" si="59"/>
        <v>17</v>
      </c>
    </row>
    <row r="909" spans="1:27" ht="35.25" customHeight="1" x14ac:dyDescent="0.25">
      <c r="A909" s="110" t="s">
        <v>135</v>
      </c>
      <c r="B909" s="264" t="s">
        <v>13058</v>
      </c>
      <c r="C909" s="112" t="s">
        <v>136</v>
      </c>
      <c r="D909" s="112" t="s">
        <v>114</v>
      </c>
      <c r="E909" s="223" t="s">
        <v>8115</v>
      </c>
      <c r="F909" s="113" t="s">
        <v>23</v>
      </c>
      <c r="G909" s="113" t="s">
        <v>137</v>
      </c>
      <c r="H909" s="113" t="s">
        <v>11679</v>
      </c>
      <c r="I909" s="179" t="s">
        <v>494</v>
      </c>
      <c r="J909" s="117" t="s">
        <v>156</v>
      </c>
      <c r="K909" s="116">
        <v>862</v>
      </c>
      <c r="L909" s="117" t="s">
        <v>59</v>
      </c>
      <c r="M909" s="116" t="s">
        <v>199</v>
      </c>
      <c r="N909" s="115" t="s">
        <v>670</v>
      </c>
      <c r="O909" s="115" t="s">
        <v>499</v>
      </c>
      <c r="P909" s="115" t="s">
        <v>9446</v>
      </c>
      <c r="Q909" s="119" t="s">
        <v>13428</v>
      </c>
      <c r="R909" s="119" t="s">
        <v>12395</v>
      </c>
      <c r="S909" s="120" t="s">
        <v>12394</v>
      </c>
      <c r="T909" s="115" t="s">
        <v>196</v>
      </c>
      <c r="U909" s="180"/>
      <c r="V909" s="180"/>
      <c r="W909" s="121" t="str">
        <f>VLOOKUP(TRIM(X909),X10:Y88,2,FALSE)</f>
        <v>Krisztian</v>
      </c>
      <c r="X909" s="215" t="str">
        <f t="shared" si="58"/>
        <v>6.7</v>
      </c>
      <c r="Y909" s="226">
        <f t="shared" si="56"/>
        <v>0</v>
      </c>
      <c r="Z909" s="215">
        <f t="shared" si="57"/>
        <v>0</v>
      </c>
      <c r="AA909" s="215">
        <f t="shared" si="59"/>
        <v>26</v>
      </c>
    </row>
    <row r="910" spans="1:27" ht="35.25" customHeight="1" x14ac:dyDescent="0.25">
      <c r="A910" s="110" t="s">
        <v>135</v>
      </c>
      <c r="B910" s="264" t="s">
        <v>13031</v>
      </c>
      <c r="C910" s="112" t="s">
        <v>136</v>
      </c>
      <c r="D910" s="112" t="s">
        <v>114</v>
      </c>
      <c r="E910" s="223" t="s">
        <v>8116</v>
      </c>
      <c r="F910" s="113" t="s">
        <v>22</v>
      </c>
      <c r="G910" s="113" t="s">
        <v>137</v>
      </c>
      <c r="H910" s="113" t="s">
        <v>11681</v>
      </c>
      <c r="I910" s="179" t="s">
        <v>169</v>
      </c>
      <c r="J910" s="117" t="s">
        <v>156</v>
      </c>
      <c r="K910" s="116">
        <v>868</v>
      </c>
      <c r="L910" s="117" t="s">
        <v>59</v>
      </c>
      <c r="M910" s="116" t="s">
        <v>199</v>
      </c>
      <c r="N910" s="115" t="s">
        <v>670</v>
      </c>
      <c r="O910" s="115" t="s">
        <v>499</v>
      </c>
      <c r="P910" s="115" t="s">
        <v>164</v>
      </c>
      <c r="Q910" s="119" t="s">
        <v>10601</v>
      </c>
      <c r="R910" s="119" t="s">
        <v>12818</v>
      </c>
      <c r="S910" s="120" t="s">
        <v>159</v>
      </c>
      <c r="T910" s="115" t="s">
        <v>168</v>
      </c>
      <c r="U910" s="180"/>
      <c r="V910" s="180" t="s">
        <v>622</v>
      </c>
      <c r="W910" s="121" t="str">
        <f>VLOOKUP(TRIM(X910),X10:Y88,2,FALSE)</f>
        <v>Krisztian</v>
      </c>
      <c r="X910" s="215" t="str">
        <f t="shared" si="58"/>
        <v>6.7</v>
      </c>
      <c r="Y910" s="226">
        <f t="shared" si="56"/>
        <v>0</v>
      </c>
      <c r="Z910" s="215">
        <f t="shared" si="57"/>
        <v>0</v>
      </c>
      <c r="AA910" s="215">
        <f t="shared" si="59"/>
        <v>17</v>
      </c>
    </row>
    <row r="911" spans="1:27" ht="35.25" customHeight="1" x14ac:dyDescent="0.25">
      <c r="A911" s="110" t="s">
        <v>135</v>
      </c>
      <c r="B911" s="264" t="s">
        <v>13032</v>
      </c>
      <c r="C911" s="112" t="s">
        <v>136</v>
      </c>
      <c r="D911" s="112" t="s">
        <v>114</v>
      </c>
      <c r="E911" s="223" t="s">
        <v>8117</v>
      </c>
      <c r="F911" s="113" t="s">
        <v>22</v>
      </c>
      <c r="G911" s="113" t="s">
        <v>137</v>
      </c>
      <c r="H911" s="113" t="s">
        <v>11683</v>
      </c>
      <c r="I911" s="179" t="s">
        <v>179</v>
      </c>
      <c r="J911" s="117" t="s">
        <v>166</v>
      </c>
      <c r="K911" s="116">
        <v>894</v>
      </c>
      <c r="L911" s="117" t="s">
        <v>59</v>
      </c>
      <c r="M911" s="116" t="s">
        <v>199</v>
      </c>
      <c r="N911" s="115" t="s">
        <v>9411</v>
      </c>
      <c r="O911" s="115" t="s">
        <v>499</v>
      </c>
      <c r="P911" s="115" t="s">
        <v>9446</v>
      </c>
      <c r="Q911" s="119" t="s">
        <v>10388</v>
      </c>
      <c r="R911" s="119" t="s">
        <v>12622</v>
      </c>
      <c r="S911" s="120" t="s">
        <v>140</v>
      </c>
      <c r="T911" s="115" t="s">
        <v>176</v>
      </c>
      <c r="U911" s="180"/>
      <c r="V911" s="180" t="s">
        <v>208</v>
      </c>
      <c r="W911" s="121" t="str">
        <f>VLOOKUP(TRIM(X911),X10:Y88,2,FALSE)</f>
        <v>Krisztian</v>
      </c>
      <c r="X911" s="215" t="str">
        <f t="shared" si="58"/>
        <v>6.7</v>
      </c>
      <c r="Y911" s="226">
        <f t="shared" si="56"/>
        <v>1</v>
      </c>
      <c r="Z911" s="215">
        <f t="shared" si="57"/>
        <v>0</v>
      </c>
      <c r="AA911" s="215">
        <f t="shared" si="59"/>
        <v>35</v>
      </c>
    </row>
    <row r="912" spans="1:27" ht="35.25" customHeight="1" x14ac:dyDescent="0.25">
      <c r="A912" s="110" t="s">
        <v>135</v>
      </c>
      <c r="B912" s="264"/>
      <c r="C912" s="112" t="s">
        <v>136</v>
      </c>
      <c r="D912" s="112" t="s">
        <v>349</v>
      </c>
      <c r="E912" s="223" t="s">
        <v>8118</v>
      </c>
      <c r="F912" s="113" t="s">
        <v>20</v>
      </c>
      <c r="G912" s="113" t="s">
        <v>137</v>
      </c>
      <c r="H912" s="113" t="s">
        <v>9621</v>
      </c>
      <c r="I912" s="216" t="s">
        <v>219</v>
      </c>
      <c r="J912" s="117" t="s">
        <v>9455</v>
      </c>
      <c r="K912" s="116"/>
      <c r="L912" s="117"/>
      <c r="M912" s="116"/>
      <c r="N912" s="115" t="s">
        <v>9433</v>
      </c>
      <c r="O912" s="115" t="s">
        <v>499</v>
      </c>
      <c r="P912" s="115" t="s">
        <v>9451</v>
      </c>
      <c r="Q912" s="119" t="s">
        <v>9622</v>
      </c>
      <c r="R912" s="119" t="s">
        <v>12623</v>
      </c>
      <c r="S912" s="120" t="s">
        <v>140</v>
      </c>
      <c r="T912" s="115" t="s">
        <v>449</v>
      </c>
      <c r="U912" s="180"/>
      <c r="V912" s="180" t="s">
        <v>208</v>
      </c>
      <c r="W912" s="121" t="str">
        <f>VLOOKUP(TRIM(X912),X10:Y88,2,FALSE)</f>
        <v>Krisztian</v>
      </c>
      <c r="X912" s="215" t="str">
        <f t="shared" si="58"/>
        <v>6.13</v>
      </c>
      <c r="Y912" s="226">
        <f t="shared" si="56"/>
        <v>0</v>
      </c>
      <c r="Z912" s="215">
        <f t="shared" si="57"/>
        <v>1</v>
      </c>
      <c r="AA912" s="215">
        <f t="shared" si="59"/>
        <v>4</v>
      </c>
    </row>
    <row r="913" spans="1:27" ht="35.25" customHeight="1" x14ac:dyDescent="0.25">
      <c r="A913" s="110" t="s">
        <v>135</v>
      </c>
      <c r="B913" s="264" t="s">
        <v>13033</v>
      </c>
      <c r="C913" s="112" t="s">
        <v>136</v>
      </c>
      <c r="D913" s="112" t="s">
        <v>349</v>
      </c>
      <c r="E913" s="223" t="s">
        <v>8119</v>
      </c>
      <c r="F913" s="113" t="s">
        <v>22</v>
      </c>
      <c r="G913" s="113" t="s">
        <v>137</v>
      </c>
      <c r="H913" s="113" t="s">
        <v>11763</v>
      </c>
      <c r="I913" s="179" t="s">
        <v>494</v>
      </c>
      <c r="J913" s="117" t="s">
        <v>156</v>
      </c>
      <c r="K913" s="116">
        <v>843</v>
      </c>
      <c r="L913" s="117" t="s">
        <v>61</v>
      </c>
      <c r="M913" s="116" t="s">
        <v>171</v>
      </c>
      <c r="N913" s="115" t="s">
        <v>670</v>
      </c>
      <c r="O913" s="115" t="s">
        <v>499</v>
      </c>
      <c r="P913" s="115" t="s">
        <v>9451</v>
      </c>
      <c r="Q913" s="119" t="s">
        <v>10528</v>
      </c>
      <c r="R913" s="119" t="s">
        <v>12624</v>
      </c>
      <c r="S913" s="120" t="s">
        <v>140</v>
      </c>
      <c r="T913" s="115" t="s">
        <v>263</v>
      </c>
      <c r="U913" s="180"/>
      <c r="V913" s="180" t="s">
        <v>208</v>
      </c>
      <c r="W913" s="121" t="str">
        <f>VLOOKUP(TRIM(X913),X10:Y88,2,FALSE)</f>
        <v>Krisztian</v>
      </c>
      <c r="X913" s="215" t="str">
        <f t="shared" si="58"/>
        <v>6.13</v>
      </c>
      <c r="Y913" s="226">
        <f t="shared" si="56"/>
        <v>1</v>
      </c>
      <c r="Z913" s="215">
        <f t="shared" si="57"/>
        <v>0</v>
      </c>
      <c r="AA913" s="215">
        <f t="shared" si="59"/>
        <v>26</v>
      </c>
    </row>
    <row r="914" spans="1:27" ht="35.25" customHeight="1" x14ac:dyDescent="0.25">
      <c r="A914" s="110" t="s">
        <v>135</v>
      </c>
      <c r="B914" s="264" t="s">
        <v>13034</v>
      </c>
      <c r="C914" s="112" t="s">
        <v>136</v>
      </c>
      <c r="D914" s="112" t="s">
        <v>349</v>
      </c>
      <c r="E914" s="223" t="s">
        <v>8120</v>
      </c>
      <c r="F914" s="113" t="s">
        <v>22</v>
      </c>
      <c r="G914" s="113" t="s">
        <v>137</v>
      </c>
      <c r="H914" s="113" t="s">
        <v>11766</v>
      </c>
      <c r="I914" s="179" t="s">
        <v>494</v>
      </c>
      <c r="J914" s="117" t="s">
        <v>166</v>
      </c>
      <c r="K914" s="116">
        <v>932</v>
      </c>
      <c r="L914" s="117" t="s">
        <v>61</v>
      </c>
      <c r="M914" s="116" t="s">
        <v>171</v>
      </c>
      <c r="N914" s="115" t="s">
        <v>9411</v>
      </c>
      <c r="O914" s="115" t="s">
        <v>499</v>
      </c>
      <c r="P914" s="115" t="s">
        <v>9451</v>
      </c>
      <c r="Q914" s="119" t="s">
        <v>13425</v>
      </c>
      <c r="R914" s="119" t="s">
        <v>12625</v>
      </c>
      <c r="S914" s="120" t="s">
        <v>140</v>
      </c>
      <c r="T914" s="115" t="s">
        <v>263</v>
      </c>
      <c r="U914" s="180"/>
      <c r="V914" s="180" t="s">
        <v>208</v>
      </c>
      <c r="W914" s="121" t="str">
        <f>VLOOKUP(TRIM(X914),X10:Y88,2,FALSE)</f>
        <v>Krisztian</v>
      </c>
      <c r="X914" s="215" t="str">
        <f t="shared" si="58"/>
        <v>6.13</v>
      </c>
      <c r="Y914" s="226">
        <f t="shared" ref="Y914:Y977" si="60">IF(F914="CR", IF(S914="Approved", 1, IF(S914="Block approved", 1, 0)),0)</f>
        <v>1</v>
      </c>
      <c r="Z914" s="215">
        <f t="shared" ref="Z914:Z977" si="61">IF(F914="P-CR", IF(S914="Approved", 1, IF(S914="Block approved", 1, 0)),0)</f>
        <v>0</v>
      </c>
      <c r="AA914" s="215">
        <f t="shared" si="59"/>
        <v>26</v>
      </c>
    </row>
    <row r="915" spans="1:27" ht="36.75" customHeight="1" x14ac:dyDescent="0.25">
      <c r="A915" s="110" t="s">
        <v>135</v>
      </c>
      <c r="B915" s="264"/>
      <c r="C915" s="112" t="s">
        <v>136</v>
      </c>
      <c r="D915" s="112" t="s">
        <v>349</v>
      </c>
      <c r="E915" s="223" t="s">
        <v>8121</v>
      </c>
      <c r="F915" s="113" t="s">
        <v>20</v>
      </c>
      <c r="G915" s="113" t="s">
        <v>137</v>
      </c>
      <c r="H915" s="113" t="s">
        <v>9873</v>
      </c>
      <c r="I915" s="179" t="s">
        <v>12935</v>
      </c>
      <c r="J915" s="117" t="s">
        <v>9455</v>
      </c>
      <c r="K915" s="116"/>
      <c r="L915" s="117"/>
      <c r="M915" s="116"/>
      <c r="N915" s="115" t="s">
        <v>9433</v>
      </c>
      <c r="O915" s="115" t="s">
        <v>499</v>
      </c>
      <c r="P915" s="115" t="s">
        <v>9451</v>
      </c>
      <c r="Q915" s="119" t="s">
        <v>10504</v>
      </c>
      <c r="R915" s="119" t="s">
        <v>12293</v>
      </c>
      <c r="S915" s="120" t="s">
        <v>12292</v>
      </c>
      <c r="T915" s="115" t="s">
        <v>207</v>
      </c>
      <c r="U915" s="180"/>
      <c r="V915" s="180"/>
      <c r="W915" s="121" t="str">
        <f>VLOOKUP(TRIM(X915),X10:Y88,2,FALSE)</f>
        <v>Krisztian</v>
      </c>
      <c r="X915" s="215" t="str">
        <f t="shared" si="58"/>
        <v>6.13</v>
      </c>
      <c r="Y915" s="226">
        <f t="shared" si="60"/>
        <v>0</v>
      </c>
      <c r="Z915" s="215">
        <f t="shared" si="61"/>
        <v>0</v>
      </c>
      <c r="AA915" s="215">
        <f t="shared" si="59"/>
        <v>53</v>
      </c>
    </row>
    <row r="916" spans="1:27" ht="36.75" customHeight="1" x14ac:dyDescent="0.25">
      <c r="A916" s="110" t="s">
        <v>135</v>
      </c>
      <c r="B916" s="264"/>
      <c r="C916" s="112" t="s">
        <v>136</v>
      </c>
      <c r="D916" s="112" t="s">
        <v>349</v>
      </c>
      <c r="E916" s="223" t="s">
        <v>8122</v>
      </c>
      <c r="F916" s="113" t="s">
        <v>20</v>
      </c>
      <c r="G916" s="113" t="s">
        <v>137</v>
      </c>
      <c r="H916" s="113" t="s">
        <v>10132</v>
      </c>
      <c r="I916" s="179" t="s">
        <v>169</v>
      </c>
      <c r="J916" s="117" t="s">
        <v>9455</v>
      </c>
      <c r="K916" s="116"/>
      <c r="L916" s="117"/>
      <c r="M916" s="116"/>
      <c r="N916" s="115" t="s">
        <v>9433</v>
      </c>
      <c r="O916" s="115" t="s">
        <v>499</v>
      </c>
      <c r="P916" s="115" t="s">
        <v>9451</v>
      </c>
      <c r="Q916" s="119" t="s">
        <v>10633</v>
      </c>
      <c r="R916" s="119" t="s">
        <v>12626</v>
      </c>
      <c r="S916" s="120" t="s">
        <v>140</v>
      </c>
      <c r="T916" s="115" t="s">
        <v>168</v>
      </c>
      <c r="U916" s="180"/>
      <c r="V916" s="180" t="s">
        <v>208</v>
      </c>
      <c r="W916" s="121" t="str">
        <f>VLOOKUP(TRIM(X916),X10:Y88,2,FALSE)</f>
        <v>Krisztian</v>
      </c>
      <c r="X916" s="215" t="str">
        <f t="shared" si="58"/>
        <v>6.13</v>
      </c>
      <c r="Y916" s="226">
        <f t="shared" si="60"/>
        <v>0</v>
      </c>
      <c r="Z916" s="215">
        <f t="shared" si="61"/>
        <v>1</v>
      </c>
      <c r="AA916" s="215">
        <f t="shared" si="59"/>
        <v>17</v>
      </c>
    </row>
    <row r="917" spans="1:27" ht="36.75" customHeight="1" x14ac:dyDescent="0.25">
      <c r="A917" s="110" t="s">
        <v>135</v>
      </c>
      <c r="B917" s="264"/>
      <c r="C917" s="112" t="s">
        <v>136</v>
      </c>
      <c r="D917" s="112" t="s">
        <v>349</v>
      </c>
      <c r="E917" s="223" t="s">
        <v>8123</v>
      </c>
      <c r="F917" s="113" t="s">
        <v>20</v>
      </c>
      <c r="G917" s="113" t="s">
        <v>137</v>
      </c>
      <c r="H917" s="113" t="s">
        <v>9656</v>
      </c>
      <c r="I917" s="179" t="s">
        <v>12932</v>
      </c>
      <c r="J917" s="117" t="s">
        <v>9455</v>
      </c>
      <c r="K917" s="116"/>
      <c r="L917" s="117"/>
      <c r="M917" s="116"/>
      <c r="N917" s="115" t="s">
        <v>9433</v>
      </c>
      <c r="O917" s="115" t="s">
        <v>499</v>
      </c>
      <c r="P917" s="115" t="s">
        <v>9451</v>
      </c>
      <c r="Q917" s="119" t="s">
        <v>10404</v>
      </c>
      <c r="R917" s="119" t="s">
        <v>12627</v>
      </c>
      <c r="S917" s="120" t="s">
        <v>140</v>
      </c>
      <c r="T917" s="115" t="s">
        <v>263</v>
      </c>
      <c r="U917" s="180"/>
      <c r="V917" s="180" t="s">
        <v>208</v>
      </c>
      <c r="W917" s="121" t="str">
        <f>VLOOKUP(TRIM(X917),X10:Y88,2,FALSE)</f>
        <v>Krisztian</v>
      </c>
      <c r="X917" s="215" t="str">
        <f t="shared" si="58"/>
        <v>6.13</v>
      </c>
      <c r="Y917" s="226">
        <f t="shared" si="60"/>
        <v>0</v>
      </c>
      <c r="Z917" s="215">
        <f t="shared" si="61"/>
        <v>1</v>
      </c>
      <c r="AA917" s="215">
        <f t="shared" si="59"/>
        <v>34</v>
      </c>
    </row>
    <row r="918" spans="1:27" ht="36.75" customHeight="1" x14ac:dyDescent="0.25">
      <c r="A918" s="110" t="s">
        <v>135</v>
      </c>
      <c r="B918" s="264"/>
      <c r="C918" s="112" t="s">
        <v>136</v>
      </c>
      <c r="D918" s="112" t="s">
        <v>349</v>
      </c>
      <c r="E918" s="223" t="s">
        <v>8124</v>
      </c>
      <c r="F918" s="113" t="s">
        <v>20</v>
      </c>
      <c r="G918" s="113" t="s">
        <v>137</v>
      </c>
      <c r="H918" s="113" t="s">
        <v>10133</v>
      </c>
      <c r="I918" s="179" t="s">
        <v>12933</v>
      </c>
      <c r="J918" s="117" t="s">
        <v>9455</v>
      </c>
      <c r="K918" s="116"/>
      <c r="L918" s="117"/>
      <c r="M918" s="116"/>
      <c r="N918" s="115" t="s">
        <v>9433</v>
      </c>
      <c r="O918" s="115" t="s">
        <v>499</v>
      </c>
      <c r="P918" s="115" t="s">
        <v>9451</v>
      </c>
      <c r="Q918" s="119" t="s">
        <v>10634</v>
      </c>
      <c r="R918" s="119" t="s">
        <v>12297</v>
      </c>
      <c r="S918" s="120" t="s">
        <v>12296</v>
      </c>
      <c r="T918" s="115" t="s">
        <v>168</v>
      </c>
      <c r="U918" s="180"/>
      <c r="V918" s="180"/>
      <c r="W918" s="121" t="str">
        <f>VLOOKUP(TRIM(X918),X10:Y88,2,FALSE)</f>
        <v>Krisztian</v>
      </c>
      <c r="X918" s="215" t="str">
        <f t="shared" si="58"/>
        <v>6.13</v>
      </c>
      <c r="Y918" s="226">
        <f t="shared" si="60"/>
        <v>0</v>
      </c>
      <c r="Z918" s="215">
        <f t="shared" si="61"/>
        <v>0</v>
      </c>
      <c r="AA918" s="215">
        <f t="shared" si="59"/>
        <v>23</v>
      </c>
    </row>
    <row r="919" spans="1:27" ht="36.75" customHeight="1" x14ac:dyDescent="0.25">
      <c r="A919" s="110" t="s">
        <v>135</v>
      </c>
      <c r="B919" s="264" t="s">
        <v>13056</v>
      </c>
      <c r="C919" s="112" t="s">
        <v>136</v>
      </c>
      <c r="D919" s="112" t="s">
        <v>115</v>
      </c>
      <c r="E919" s="223" t="s">
        <v>8125</v>
      </c>
      <c r="F919" s="113" t="s">
        <v>23</v>
      </c>
      <c r="G919" s="113" t="s">
        <v>137</v>
      </c>
      <c r="H919" s="113" t="s">
        <v>11777</v>
      </c>
      <c r="I919" s="179" t="s">
        <v>12936</v>
      </c>
      <c r="J919" s="115" t="s">
        <v>156</v>
      </c>
      <c r="K919" s="181">
        <v>735</v>
      </c>
      <c r="L919" s="115" t="s">
        <v>61</v>
      </c>
      <c r="M919" s="181" t="s">
        <v>199</v>
      </c>
      <c r="N919" s="115" t="s">
        <v>670</v>
      </c>
      <c r="O919" s="115" t="s">
        <v>499</v>
      </c>
      <c r="P919" s="115" t="s">
        <v>9412</v>
      </c>
      <c r="Q919" s="119" t="s">
        <v>10293</v>
      </c>
      <c r="R919" s="119" t="s">
        <v>12404</v>
      </c>
      <c r="S919" s="120" t="s">
        <v>12403</v>
      </c>
      <c r="T919" s="115" t="s">
        <v>176</v>
      </c>
      <c r="U919" s="180"/>
      <c r="V919" s="180"/>
      <c r="W919" s="121" t="str">
        <f>VLOOKUP(TRIM(X919),X10:Y88,2,FALSE)</f>
        <v>Krisztian</v>
      </c>
      <c r="X919" s="215" t="str">
        <f t="shared" si="58"/>
        <v>6.8</v>
      </c>
      <c r="Y919" s="226">
        <f t="shared" si="60"/>
        <v>0</v>
      </c>
      <c r="Z919" s="215">
        <f t="shared" si="61"/>
        <v>0</v>
      </c>
      <c r="AA919" s="215">
        <f t="shared" si="59"/>
        <v>71</v>
      </c>
    </row>
    <row r="920" spans="1:27" ht="36.75" customHeight="1" x14ac:dyDescent="0.25">
      <c r="A920" s="110" t="s">
        <v>135</v>
      </c>
      <c r="B920" s="264" t="s">
        <v>13057</v>
      </c>
      <c r="C920" s="112" t="s">
        <v>136</v>
      </c>
      <c r="D920" s="112" t="s">
        <v>115</v>
      </c>
      <c r="E920" s="223" t="s">
        <v>8126</v>
      </c>
      <c r="F920" s="113" t="s">
        <v>23</v>
      </c>
      <c r="G920" s="113" t="s">
        <v>137</v>
      </c>
      <c r="H920" s="113" t="s">
        <v>11780</v>
      </c>
      <c r="I920" s="179" t="s">
        <v>12937</v>
      </c>
      <c r="J920" s="117" t="s">
        <v>156</v>
      </c>
      <c r="K920" s="116">
        <v>740</v>
      </c>
      <c r="L920" s="117" t="s">
        <v>61</v>
      </c>
      <c r="M920" s="116" t="s">
        <v>199</v>
      </c>
      <c r="N920" s="115" t="s">
        <v>670</v>
      </c>
      <c r="O920" s="115" t="s">
        <v>499</v>
      </c>
      <c r="P920" s="115" t="s">
        <v>9412</v>
      </c>
      <c r="Q920" s="119" t="s">
        <v>10305</v>
      </c>
      <c r="R920" s="119" t="s">
        <v>12407</v>
      </c>
      <c r="S920" s="120" t="s">
        <v>12406</v>
      </c>
      <c r="T920" s="115" t="s">
        <v>176</v>
      </c>
      <c r="U920" s="180"/>
      <c r="V920" s="180"/>
      <c r="W920" s="121" t="str">
        <f>VLOOKUP(TRIM(X920),X10:Y88,2,FALSE)</f>
        <v>Krisztian</v>
      </c>
      <c r="X920" s="215" t="str">
        <f t="shared" si="58"/>
        <v>6.8</v>
      </c>
      <c r="Y920" s="226">
        <f t="shared" si="60"/>
        <v>0</v>
      </c>
      <c r="Z920" s="215">
        <f t="shared" si="61"/>
        <v>0</v>
      </c>
      <c r="AA920" s="215">
        <f t="shared" si="59"/>
        <v>36</v>
      </c>
    </row>
    <row r="921" spans="1:27" ht="36.75" customHeight="1" x14ac:dyDescent="0.25">
      <c r="A921" s="110" t="s">
        <v>135</v>
      </c>
      <c r="B921" s="264"/>
      <c r="C921" s="112" t="s">
        <v>136</v>
      </c>
      <c r="D921" s="112" t="s">
        <v>350</v>
      </c>
      <c r="E921" s="223" t="s">
        <v>8127</v>
      </c>
      <c r="F921" s="113" t="s">
        <v>20</v>
      </c>
      <c r="G921" s="113" t="s">
        <v>137</v>
      </c>
      <c r="H921" s="113" t="s">
        <v>9720</v>
      </c>
      <c r="I921" s="179" t="s">
        <v>494</v>
      </c>
      <c r="J921" s="117" t="s">
        <v>9636</v>
      </c>
      <c r="K921" s="116"/>
      <c r="L921" s="117"/>
      <c r="M921" s="116"/>
      <c r="N921" s="115" t="s">
        <v>9474</v>
      </c>
      <c r="O921" s="115" t="s">
        <v>499</v>
      </c>
      <c r="P921" s="115" t="s">
        <v>9637</v>
      </c>
      <c r="Q921" s="119" t="s">
        <v>10451</v>
      </c>
      <c r="R921" s="119" t="s">
        <v>12628</v>
      </c>
      <c r="S921" s="120" t="s">
        <v>140</v>
      </c>
      <c r="T921" s="115" t="s">
        <v>238</v>
      </c>
      <c r="U921" s="180"/>
      <c r="V921" s="180" t="s">
        <v>208</v>
      </c>
      <c r="W921" s="121" t="str">
        <f>VLOOKUP(TRIM(X921),X10:Y88,2,FALSE)</f>
        <v>Krisztian</v>
      </c>
      <c r="X921" s="215" t="str">
        <f t="shared" ref="X921:X984" si="62">IF(ISNONTEXT(D921),"" &amp; D921 &amp;"",T(D921))</f>
        <v>6.14</v>
      </c>
      <c r="Y921" s="226">
        <f t="shared" si="60"/>
        <v>0</v>
      </c>
      <c r="Z921" s="215">
        <f t="shared" si="61"/>
        <v>1</v>
      </c>
      <c r="AA921" s="215">
        <f t="shared" ref="AA921:AA984" si="63">LEN(I921)</f>
        <v>26</v>
      </c>
    </row>
    <row r="922" spans="1:27" ht="36.75" customHeight="1" x14ac:dyDescent="0.25">
      <c r="A922" s="110" t="s">
        <v>135</v>
      </c>
      <c r="B922" s="264"/>
      <c r="C922" s="112" t="s">
        <v>136</v>
      </c>
      <c r="D922" s="112" t="s">
        <v>350</v>
      </c>
      <c r="E922" s="223" t="s">
        <v>8128</v>
      </c>
      <c r="F922" s="113" t="s">
        <v>20</v>
      </c>
      <c r="G922" s="113" t="s">
        <v>137</v>
      </c>
      <c r="H922" s="113" t="s">
        <v>9650</v>
      </c>
      <c r="I922" s="179" t="s">
        <v>549</v>
      </c>
      <c r="J922" s="115" t="s">
        <v>9636</v>
      </c>
      <c r="K922" s="181"/>
      <c r="L922" s="115"/>
      <c r="M922" s="181"/>
      <c r="N922" s="115" t="s">
        <v>9474</v>
      </c>
      <c r="O922" s="115" t="s">
        <v>499</v>
      </c>
      <c r="P922" s="115" t="s">
        <v>9637</v>
      </c>
      <c r="Q922" s="119" t="s">
        <v>10400</v>
      </c>
      <c r="R922" s="119" t="s">
        <v>12629</v>
      </c>
      <c r="S922" s="120" t="s">
        <v>140</v>
      </c>
      <c r="T922" s="115" t="s">
        <v>200</v>
      </c>
      <c r="U922" s="180"/>
      <c r="V922" s="180" t="s">
        <v>208</v>
      </c>
      <c r="W922" s="121" t="str">
        <f>VLOOKUP(TRIM(X922),X10:Y88,2,FALSE)</f>
        <v>Krisztian</v>
      </c>
      <c r="X922" s="215" t="str">
        <f t="shared" si="62"/>
        <v>6.14</v>
      </c>
      <c r="Y922" s="226">
        <f t="shared" si="60"/>
        <v>0</v>
      </c>
      <c r="Z922" s="215">
        <f t="shared" si="61"/>
        <v>1</v>
      </c>
      <c r="AA922" s="215">
        <f t="shared" si="63"/>
        <v>32</v>
      </c>
    </row>
    <row r="923" spans="1:27" ht="36.75" customHeight="1" x14ac:dyDescent="0.25">
      <c r="A923" s="110" t="s">
        <v>135</v>
      </c>
      <c r="B923" s="264"/>
      <c r="C923" s="112" t="s">
        <v>136</v>
      </c>
      <c r="D923" s="112" t="s">
        <v>350</v>
      </c>
      <c r="E923" s="223" t="s">
        <v>8129</v>
      </c>
      <c r="F923" s="113" t="s">
        <v>20</v>
      </c>
      <c r="G923" s="113" t="s">
        <v>137</v>
      </c>
      <c r="H923" s="113" t="s">
        <v>9862</v>
      </c>
      <c r="I923" s="179" t="s">
        <v>203</v>
      </c>
      <c r="J923" s="117" t="s">
        <v>9636</v>
      </c>
      <c r="K923" s="116"/>
      <c r="L923" s="117"/>
      <c r="M923" s="116"/>
      <c r="N923" s="115" t="s">
        <v>9474</v>
      </c>
      <c r="O923" s="115" t="s">
        <v>499</v>
      </c>
      <c r="P923" s="115" t="s">
        <v>9637</v>
      </c>
      <c r="Q923" s="119" t="s">
        <v>9766</v>
      </c>
      <c r="R923" s="119" t="s">
        <v>12630</v>
      </c>
      <c r="S923" s="120" t="s">
        <v>140</v>
      </c>
      <c r="T923" s="115" t="s">
        <v>204</v>
      </c>
      <c r="U923" s="180"/>
      <c r="V923" s="180" t="s">
        <v>208</v>
      </c>
      <c r="W923" s="121" t="str">
        <f>VLOOKUP(TRIM(X923),X10:Y88,2,FALSE)</f>
        <v>Krisztian</v>
      </c>
      <c r="X923" s="215" t="str">
        <f t="shared" si="62"/>
        <v>6.14</v>
      </c>
      <c r="Y923" s="226">
        <f t="shared" si="60"/>
        <v>0</v>
      </c>
      <c r="Z923" s="215">
        <f t="shared" si="61"/>
        <v>1</v>
      </c>
      <c r="AA923" s="215">
        <f t="shared" si="63"/>
        <v>16</v>
      </c>
    </row>
    <row r="924" spans="1:27" ht="36.75" customHeight="1" x14ac:dyDescent="0.25">
      <c r="A924" s="110" t="s">
        <v>135</v>
      </c>
      <c r="B924" s="264"/>
      <c r="C924" s="112" t="s">
        <v>136</v>
      </c>
      <c r="D924" s="112" t="s">
        <v>350</v>
      </c>
      <c r="E924" s="223" t="s">
        <v>8130</v>
      </c>
      <c r="F924" s="113" t="s">
        <v>20</v>
      </c>
      <c r="G924" s="113" t="s">
        <v>137</v>
      </c>
      <c r="H924" s="113" t="s">
        <v>9654</v>
      </c>
      <c r="I924" s="179" t="s">
        <v>549</v>
      </c>
      <c r="J924" s="117" t="s">
        <v>9636</v>
      </c>
      <c r="K924" s="116"/>
      <c r="L924" s="117"/>
      <c r="M924" s="116"/>
      <c r="N924" s="115" t="s">
        <v>9474</v>
      </c>
      <c r="O924" s="115" t="s">
        <v>499</v>
      </c>
      <c r="P924" s="115" t="s">
        <v>9637</v>
      </c>
      <c r="Q924" s="119" t="s">
        <v>10403</v>
      </c>
      <c r="R924" s="119" t="s">
        <v>12631</v>
      </c>
      <c r="S924" s="120" t="s">
        <v>140</v>
      </c>
      <c r="T924" s="115" t="s">
        <v>200</v>
      </c>
      <c r="U924" s="180"/>
      <c r="V924" s="180" t="s">
        <v>208</v>
      </c>
      <c r="W924" s="121" t="str">
        <f>VLOOKUP(TRIM(X924),X10:Y88,2,FALSE)</f>
        <v>Krisztian</v>
      </c>
      <c r="X924" s="215" t="str">
        <f t="shared" si="62"/>
        <v>6.14</v>
      </c>
      <c r="Y924" s="226">
        <f t="shared" si="60"/>
        <v>0</v>
      </c>
      <c r="Z924" s="215">
        <f t="shared" si="61"/>
        <v>1</v>
      </c>
      <c r="AA924" s="215">
        <f t="shared" si="63"/>
        <v>32</v>
      </c>
    </row>
    <row r="925" spans="1:27" ht="36.75" customHeight="1" x14ac:dyDescent="0.25">
      <c r="A925" s="110" t="s">
        <v>135</v>
      </c>
      <c r="B925" s="264"/>
      <c r="C925" s="112" t="s">
        <v>136</v>
      </c>
      <c r="D925" s="112" t="s">
        <v>350</v>
      </c>
      <c r="E925" s="223" t="s">
        <v>8131</v>
      </c>
      <c r="F925" s="113" t="s">
        <v>20</v>
      </c>
      <c r="G925" s="113" t="s">
        <v>137</v>
      </c>
      <c r="H925" s="113" t="s">
        <v>9840</v>
      </c>
      <c r="I925" s="179" t="s">
        <v>491</v>
      </c>
      <c r="J925" s="117" t="s">
        <v>9636</v>
      </c>
      <c r="K925" s="116"/>
      <c r="L925" s="117"/>
      <c r="M925" s="116"/>
      <c r="N925" s="115" t="s">
        <v>9474</v>
      </c>
      <c r="O925" s="115" t="s">
        <v>499</v>
      </c>
      <c r="P925" s="115" t="s">
        <v>9637</v>
      </c>
      <c r="Q925" s="119" t="s">
        <v>10481</v>
      </c>
      <c r="R925" s="119" t="s">
        <v>12632</v>
      </c>
      <c r="S925" s="120" t="s">
        <v>140</v>
      </c>
      <c r="T925" s="115" t="s">
        <v>224</v>
      </c>
      <c r="U925" s="180"/>
      <c r="V925" s="180" t="s">
        <v>208</v>
      </c>
      <c r="W925" s="121" t="str">
        <f>VLOOKUP(TRIM(X925),X10:Y88,2,FALSE)</f>
        <v>Krisztian</v>
      </c>
      <c r="X925" s="215" t="str">
        <f t="shared" si="62"/>
        <v>6.14</v>
      </c>
      <c r="Y925" s="226">
        <f t="shared" si="60"/>
        <v>0</v>
      </c>
      <c r="Z925" s="215">
        <f t="shared" si="61"/>
        <v>1</v>
      </c>
      <c r="AA925" s="215">
        <f t="shared" si="63"/>
        <v>13</v>
      </c>
    </row>
    <row r="926" spans="1:27" ht="36.75" customHeight="1" x14ac:dyDescent="0.25">
      <c r="A926" s="110" t="s">
        <v>135</v>
      </c>
      <c r="B926" s="264"/>
      <c r="C926" s="112" t="s">
        <v>136</v>
      </c>
      <c r="D926" s="112" t="s">
        <v>350</v>
      </c>
      <c r="E926" s="223" t="s">
        <v>8132</v>
      </c>
      <c r="F926" s="113" t="s">
        <v>20</v>
      </c>
      <c r="G926" s="113" t="s">
        <v>137</v>
      </c>
      <c r="H926" s="113" t="s">
        <v>9861</v>
      </c>
      <c r="I926" s="179" t="s">
        <v>203</v>
      </c>
      <c r="J926" s="117" t="s">
        <v>9636</v>
      </c>
      <c r="K926" s="116"/>
      <c r="L926" s="117"/>
      <c r="M926" s="116"/>
      <c r="N926" s="115" t="s">
        <v>9474</v>
      </c>
      <c r="O926" s="115" t="s">
        <v>499</v>
      </c>
      <c r="P926" s="115" t="s">
        <v>9637</v>
      </c>
      <c r="Q926" s="119" t="s">
        <v>9765</v>
      </c>
      <c r="R926" s="119" t="s">
        <v>12633</v>
      </c>
      <c r="S926" s="120" t="s">
        <v>140</v>
      </c>
      <c r="T926" s="115" t="s">
        <v>204</v>
      </c>
      <c r="U926" s="180"/>
      <c r="V926" s="180" t="s">
        <v>208</v>
      </c>
      <c r="W926" s="121" t="str">
        <f>VLOOKUP(TRIM(X926),X10:Y88,2,FALSE)</f>
        <v>Krisztian</v>
      </c>
      <c r="X926" s="215" t="str">
        <f t="shared" si="62"/>
        <v>6.14</v>
      </c>
      <c r="Y926" s="226">
        <f t="shared" si="60"/>
        <v>0</v>
      </c>
      <c r="Z926" s="215">
        <f t="shared" si="61"/>
        <v>1</v>
      </c>
      <c r="AA926" s="215">
        <f t="shared" si="63"/>
        <v>16</v>
      </c>
    </row>
    <row r="927" spans="1:27" ht="36.75" customHeight="1" x14ac:dyDescent="0.25">
      <c r="A927" s="110" t="s">
        <v>135</v>
      </c>
      <c r="B927" s="264"/>
      <c r="C927" s="112" t="s">
        <v>136</v>
      </c>
      <c r="D927" s="112" t="s">
        <v>350</v>
      </c>
      <c r="E927" s="223" t="s">
        <v>8133</v>
      </c>
      <c r="F927" s="113" t="s">
        <v>20</v>
      </c>
      <c r="G927" s="113" t="s">
        <v>137</v>
      </c>
      <c r="H927" s="113" t="s">
        <v>9648</v>
      </c>
      <c r="I927" s="179" t="s">
        <v>549</v>
      </c>
      <c r="J927" s="115" t="s">
        <v>9636</v>
      </c>
      <c r="K927" s="181"/>
      <c r="L927" s="115"/>
      <c r="M927" s="181"/>
      <c r="N927" s="115" t="s">
        <v>9474</v>
      </c>
      <c r="O927" s="115" t="s">
        <v>499</v>
      </c>
      <c r="P927" s="115" t="s">
        <v>9637</v>
      </c>
      <c r="Q927" s="119" t="s">
        <v>10399</v>
      </c>
      <c r="R927" s="119" t="s">
        <v>12634</v>
      </c>
      <c r="S927" s="120" t="s">
        <v>140</v>
      </c>
      <c r="T927" s="115" t="s">
        <v>200</v>
      </c>
      <c r="U927" s="180"/>
      <c r="V927" s="180" t="s">
        <v>208</v>
      </c>
      <c r="W927" s="121" t="str">
        <f>VLOOKUP(TRIM(X927),X10:Y88,2,FALSE)</f>
        <v>Krisztian</v>
      </c>
      <c r="X927" s="215" t="str">
        <f t="shared" si="62"/>
        <v>6.14</v>
      </c>
      <c r="Y927" s="226">
        <f t="shared" si="60"/>
        <v>0</v>
      </c>
      <c r="Z927" s="215">
        <f t="shared" si="61"/>
        <v>1</v>
      </c>
      <c r="AA927" s="215">
        <f t="shared" si="63"/>
        <v>32</v>
      </c>
    </row>
    <row r="928" spans="1:27" ht="36.75" customHeight="1" x14ac:dyDescent="0.25">
      <c r="A928" s="110" t="s">
        <v>135</v>
      </c>
      <c r="B928" s="264"/>
      <c r="C928" s="112" t="s">
        <v>136</v>
      </c>
      <c r="D928" s="112" t="s">
        <v>350</v>
      </c>
      <c r="E928" s="223" t="s">
        <v>8134</v>
      </c>
      <c r="F928" s="113" t="s">
        <v>451</v>
      </c>
      <c r="G928" s="113" t="s">
        <v>137</v>
      </c>
      <c r="H928" s="113" t="s">
        <v>9771</v>
      </c>
      <c r="I928" s="179" t="s">
        <v>322</v>
      </c>
      <c r="J928" s="115" t="s">
        <v>9636</v>
      </c>
      <c r="K928" s="181"/>
      <c r="L928" s="115"/>
      <c r="M928" s="181"/>
      <c r="N928" s="115" t="s">
        <v>9474</v>
      </c>
      <c r="O928" s="115" t="s">
        <v>499</v>
      </c>
      <c r="P928" s="115" t="s">
        <v>9637</v>
      </c>
      <c r="Q928" s="119" t="s">
        <v>9772</v>
      </c>
      <c r="R928" s="119" t="s">
        <v>12635</v>
      </c>
      <c r="S928" s="120" t="s">
        <v>140</v>
      </c>
      <c r="T928" s="115" t="s">
        <v>204</v>
      </c>
      <c r="U928" s="180"/>
      <c r="V928" s="180" t="s">
        <v>208</v>
      </c>
      <c r="W928" s="121" t="str">
        <f>VLOOKUP(TRIM(X928),X10:Y88,2,FALSE)</f>
        <v>Krisztian</v>
      </c>
      <c r="X928" s="215" t="str">
        <f t="shared" si="62"/>
        <v>6.14</v>
      </c>
      <c r="Y928" s="226">
        <f t="shared" si="60"/>
        <v>0</v>
      </c>
      <c r="Z928" s="215">
        <f t="shared" si="61"/>
        <v>0</v>
      </c>
      <c r="AA928" s="215">
        <f t="shared" si="63"/>
        <v>17</v>
      </c>
    </row>
    <row r="929" spans="1:27" ht="36.75" customHeight="1" x14ac:dyDescent="0.25">
      <c r="A929" s="110" t="s">
        <v>135</v>
      </c>
      <c r="B929" s="264" t="s">
        <v>13563</v>
      </c>
      <c r="C929" s="112" t="s">
        <v>136</v>
      </c>
      <c r="D929" s="112" t="s">
        <v>350</v>
      </c>
      <c r="E929" s="223" t="s">
        <v>8135</v>
      </c>
      <c r="F929" s="113" t="s">
        <v>161</v>
      </c>
      <c r="G929" s="113" t="s">
        <v>137</v>
      </c>
      <c r="H929" s="113" t="s">
        <v>9773</v>
      </c>
      <c r="I929" s="179" t="s">
        <v>243</v>
      </c>
      <c r="J929" s="117"/>
      <c r="K929" s="116"/>
      <c r="L929" s="117"/>
      <c r="M929" s="116"/>
      <c r="N929" s="115"/>
      <c r="O929" s="115" t="s">
        <v>499</v>
      </c>
      <c r="P929" s="115" t="s">
        <v>9637</v>
      </c>
      <c r="Q929" s="119" t="s">
        <v>12215</v>
      </c>
      <c r="R929" s="119" t="s">
        <v>12299</v>
      </c>
      <c r="S929" s="120" t="s">
        <v>12298</v>
      </c>
      <c r="T929" s="115" t="s">
        <v>204</v>
      </c>
      <c r="U929" s="180"/>
      <c r="V929" s="180"/>
      <c r="W929" s="121" t="str">
        <f>VLOOKUP(TRIM(X929),X10:Y88,2,FALSE)</f>
        <v>Krisztian</v>
      </c>
      <c r="X929" s="215" t="str">
        <f t="shared" si="62"/>
        <v>6.14</v>
      </c>
      <c r="Y929" s="226">
        <f t="shared" si="60"/>
        <v>0</v>
      </c>
      <c r="Z929" s="215">
        <f t="shared" si="61"/>
        <v>0</v>
      </c>
      <c r="AA929" s="215">
        <f t="shared" si="63"/>
        <v>6</v>
      </c>
    </row>
    <row r="930" spans="1:27" ht="36.75" customHeight="1" x14ac:dyDescent="0.25">
      <c r="A930" s="110" t="s">
        <v>135</v>
      </c>
      <c r="B930" s="264" t="s">
        <v>13055</v>
      </c>
      <c r="C930" s="112" t="s">
        <v>136</v>
      </c>
      <c r="D930" s="112" t="s">
        <v>469</v>
      </c>
      <c r="E930" s="223" t="s">
        <v>8136</v>
      </c>
      <c r="F930" s="113" t="s">
        <v>23</v>
      </c>
      <c r="G930" s="113" t="s">
        <v>137</v>
      </c>
      <c r="H930" s="113" t="s">
        <v>11860</v>
      </c>
      <c r="I930" s="179" t="s">
        <v>12930</v>
      </c>
      <c r="J930" s="117" t="s">
        <v>9998</v>
      </c>
      <c r="K930" s="116">
        <v>354</v>
      </c>
      <c r="L930" s="117" t="s">
        <v>61</v>
      </c>
      <c r="M930" s="116" t="s">
        <v>199</v>
      </c>
      <c r="N930" s="115" t="s">
        <v>9490</v>
      </c>
      <c r="O930" s="115" t="s">
        <v>499</v>
      </c>
      <c r="P930" s="115" t="s">
        <v>9997</v>
      </c>
      <c r="Q930" s="119" t="s">
        <v>10585</v>
      </c>
      <c r="R930" s="119" t="s">
        <v>12401</v>
      </c>
      <c r="S930" s="120" t="s">
        <v>12400</v>
      </c>
      <c r="T930" s="115" t="s">
        <v>221</v>
      </c>
      <c r="U930" s="180"/>
      <c r="V930" s="180"/>
      <c r="W930" s="121" t="str">
        <f>VLOOKUP(TRIM(X930),X10:Y88,2,FALSE)</f>
        <v>Krisztian</v>
      </c>
      <c r="X930" s="215" t="str">
        <f t="shared" si="62"/>
        <v>6.23</v>
      </c>
      <c r="Y930" s="226">
        <f t="shared" si="60"/>
        <v>0</v>
      </c>
      <c r="Z930" s="215">
        <f t="shared" si="61"/>
        <v>0</v>
      </c>
      <c r="AA930" s="215">
        <f t="shared" si="63"/>
        <v>81</v>
      </c>
    </row>
    <row r="931" spans="1:27" ht="36.75" customHeight="1" x14ac:dyDescent="0.25">
      <c r="A931" s="110" t="s">
        <v>135</v>
      </c>
      <c r="B931" s="264" t="s">
        <v>13035</v>
      </c>
      <c r="C931" s="112" t="s">
        <v>136</v>
      </c>
      <c r="D931" s="112" t="s">
        <v>469</v>
      </c>
      <c r="E931" s="223" t="s">
        <v>8137</v>
      </c>
      <c r="F931" s="113" t="s">
        <v>22</v>
      </c>
      <c r="G931" s="113" t="s">
        <v>137</v>
      </c>
      <c r="H931" s="113" t="s">
        <v>11863</v>
      </c>
      <c r="I931" s="179" t="s">
        <v>12938</v>
      </c>
      <c r="J931" s="117" t="s">
        <v>156</v>
      </c>
      <c r="K931" s="116">
        <v>859</v>
      </c>
      <c r="L931" s="117" t="s">
        <v>61</v>
      </c>
      <c r="M931" s="116" t="s">
        <v>199</v>
      </c>
      <c r="N931" s="115" t="s">
        <v>670</v>
      </c>
      <c r="O931" s="115" t="s">
        <v>499</v>
      </c>
      <c r="P931" s="115" t="s">
        <v>9997</v>
      </c>
      <c r="Q931" s="119" t="s">
        <v>10576</v>
      </c>
      <c r="R931" s="119" t="s">
        <v>12636</v>
      </c>
      <c r="S931" s="120" t="s">
        <v>140</v>
      </c>
      <c r="T931" s="115" t="s">
        <v>266</v>
      </c>
      <c r="U931" s="180"/>
      <c r="V931" s="180" t="s">
        <v>208</v>
      </c>
      <c r="W931" s="121" t="str">
        <f>VLOOKUP(TRIM(X931),X10:Y88,2,FALSE)</f>
        <v>Krisztian</v>
      </c>
      <c r="X931" s="215" t="str">
        <f t="shared" si="62"/>
        <v>6.23</v>
      </c>
      <c r="Y931" s="226">
        <f t="shared" si="60"/>
        <v>1</v>
      </c>
      <c r="Z931" s="215">
        <f t="shared" si="61"/>
        <v>0</v>
      </c>
      <c r="AA931" s="215">
        <f t="shared" si="63"/>
        <v>30</v>
      </c>
    </row>
    <row r="932" spans="1:27" ht="36.75" customHeight="1" x14ac:dyDescent="0.25">
      <c r="A932" s="110" t="s">
        <v>135</v>
      </c>
      <c r="B932" s="264" t="s">
        <v>13036</v>
      </c>
      <c r="C932" s="112" t="s">
        <v>136</v>
      </c>
      <c r="D932" s="112" t="s">
        <v>469</v>
      </c>
      <c r="E932" s="223" t="s">
        <v>8138</v>
      </c>
      <c r="F932" s="113" t="s">
        <v>22</v>
      </c>
      <c r="G932" s="113" t="s">
        <v>137</v>
      </c>
      <c r="H932" s="113" t="s">
        <v>11866</v>
      </c>
      <c r="I932" s="179" t="s">
        <v>12938</v>
      </c>
      <c r="J932" s="117" t="s">
        <v>166</v>
      </c>
      <c r="K932" s="116">
        <v>946</v>
      </c>
      <c r="L932" s="117" t="s">
        <v>61</v>
      </c>
      <c r="M932" s="116" t="s">
        <v>199</v>
      </c>
      <c r="N932" s="115" t="s">
        <v>9411</v>
      </c>
      <c r="O932" s="115" t="s">
        <v>499</v>
      </c>
      <c r="P932" s="115" t="s">
        <v>9997</v>
      </c>
      <c r="Q932" s="119" t="s">
        <v>13424</v>
      </c>
      <c r="R932" s="119" t="s">
        <v>12637</v>
      </c>
      <c r="S932" s="120" t="s">
        <v>140</v>
      </c>
      <c r="T932" s="115" t="s">
        <v>266</v>
      </c>
      <c r="U932" s="180"/>
      <c r="V932" s="180" t="s">
        <v>208</v>
      </c>
      <c r="W932" s="121" t="str">
        <f>VLOOKUP(TRIM(X932),X10:Y88,2,FALSE)</f>
        <v>Krisztian</v>
      </c>
      <c r="X932" s="215" t="str">
        <f t="shared" si="62"/>
        <v>6.23</v>
      </c>
      <c r="Y932" s="226">
        <f t="shared" si="60"/>
        <v>1</v>
      </c>
      <c r="Z932" s="215">
        <f t="shared" si="61"/>
        <v>0</v>
      </c>
      <c r="AA932" s="215">
        <f t="shared" si="63"/>
        <v>30</v>
      </c>
    </row>
    <row r="933" spans="1:27" ht="36.75" customHeight="1" x14ac:dyDescent="0.25">
      <c r="A933" s="110" t="s">
        <v>135</v>
      </c>
      <c r="B933" s="264" t="s">
        <v>13037</v>
      </c>
      <c r="C933" s="112" t="s">
        <v>136</v>
      </c>
      <c r="D933" s="112" t="s">
        <v>469</v>
      </c>
      <c r="E933" s="223" t="s">
        <v>8139</v>
      </c>
      <c r="F933" s="113" t="s">
        <v>22</v>
      </c>
      <c r="G933" s="113" t="s">
        <v>137</v>
      </c>
      <c r="H933" s="113" t="s">
        <v>11869</v>
      </c>
      <c r="I933" s="179" t="s">
        <v>9984</v>
      </c>
      <c r="J933" s="117" t="s">
        <v>9999</v>
      </c>
      <c r="K933" s="116">
        <v>507</v>
      </c>
      <c r="L933" s="117" t="s">
        <v>61</v>
      </c>
      <c r="M933" s="116" t="s">
        <v>199</v>
      </c>
      <c r="N933" s="115" t="s">
        <v>596</v>
      </c>
      <c r="O933" s="115" t="s">
        <v>499</v>
      </c>
      <c r="P933" s="115" t="s">
        <v>9997</v>
      </c>
      <c r="Q933" s="119" t="s">
        <v>11666</v>
      </c>
      <c r="R933" s="119" t="s">
        <v>12638</v>
      </c>
      <c r="S933" s="120" t="s">
        <v>140</v>
      </c>
      <c r="T933" s="115" t="s">
        <v>266</v>
      </c>
      <c r="U933" s="180"/>
      <c r="V933" s="180" t="s">
        <v>208</v>
      </c>
      <c r="W933" s="121" t="str">
        <f>VLOOKUP(TRIM(X933),X10:Y88,2,FALSE)</f>
        <v>Krisztian</v>
      </c>
      <c r="X933" s="215" t="str">
        <f t="shared" si="62"/>
        <v>6.23</v>
      </c>
      <c r="Y933" s="226">
        <f t="shared" si="60"/>
        <v>1</v>
      </c>
      <c r="Z933" s="215">
        <f t="shared" si="61"/>
        <v>0</v>
      </c>
      <c r="AA933" s="215">
        <f t="shared" si="63"/>
        <v>17</v>
      </c>
    </row>
    <row r="934" spans="1:27" ht="36.75" customHeight="1" x14ac:dyDescent="0.25">
      <c r="A934" s="110" t="s">
        <v>135</v>
      </c>
      <c r="B934" s="264" t="s">
        <v>13038</v>
      </c>
      <c r="C934" s="112" t="s">
        <v>136</v>
      </c>
      <c r="D934" s="112" t="s">
        <v>115</v>
      </c>
      <c r="E934" s="223" t="s">
        <v>8140</v>
      </c>
      <c r="F934" s="113" t="s">
        <v>22</v>
      </c>
      <c r="G934" s="113" t="s">
        <v>137</v>
      </c>
      <c r="H934" s="113" t="s">
        <v>12052</v>
      </c>
      <c r="I934" s="179" t="s">
        <v>167</v>
      </c>
      <c r="J934" s="117" t="s">
        <v>156</v>
      </c>
      <c r="K934" s="116">
        <v>770</v>
      </c>
      <c r="L934" s="117" t="s">
        <v>61</v>
      </c>
      <c r="M934" s="116" t="s">
        <v>199</v>
      </c>
      <c r="N934" s="115" t="s">
        <v>670</v>
      </c>
      <c r="O934" s="115" t="s">
        <v>499</v>
      </c>
      <c r="P934" s="115" t="s">
        <v>9412</v>
      </c>
      <c r="Q934" s="119" t="s">
        <v>10370</v>
      </c>
      <c r="R934" s="119" t="s">
        <v>12639</v>
      </c>
      <c r="S934" s="120" t="s">
        <v>140</v>
      </c>
      <c r="T934" s="115" t="s">
        <v>214</v>
      </c>
      <c r="U934" s="180"/>
      <c r="V934" s="180" t="s">
        <v>208</v>
      </c>
      <c r="W934" s="121" t="str">
        <f>VLOOKUP(TRIM(X934),X10:Y88,2,FALSE)</f>
        <v>Krisztian</v>
      </c>
      <c r="X934" s="215" t="str">
        <f t="shared" si="62"/>
        <v>6.8</v>
      </c>
      <c r="Y934" s="226">
        <f t="shared" si="60"/>
        <v>1</v>
      </c>
      <c r="Z934" s="215">
        <f t="shared" si="61"/>
        <v>0</v>
      </c>
      <c r="AA934" s="215">
        <f t="shared" si="63"/>
        <v>14</v>
      </c>
    </row>
    <row r="935" spans="1:27" ht="36.75" customHeight="1" x14ac:dyDescent="0.25">
      <c r="A935" s="110" t="s">
        <v>135</v>
      </c>
      <c r="B935" s="264" t="s">
        <v>13039</v>
      </c>
      <c r="C935" s="112" t="s">
        <v>136</v>
      </c>
      <c r="D935" s="112" t="s">
        <v>115</v>
      </c>
      <c r="E935" s="223" t="s">
        <v>8141</v>
      </c>
      <c r="F935" s="113" t="s">
        <v>22</v>
      </c>
      <c r="G935" s="113" t="s">
        <v>137</v>
      </c>
      <c r="H935" s="113" t="s">
        <v>12055</v>
      </c>
      <c r="I935" s="179" t="s">
        <v>225</v>
      </c>
      <c r="J935" s="117" t="s">
        <v>156</v>
      </c>
      <c r="K935" s="116">
        <v>761</v>
      </c>
      <c r="L935" s="117" t="s">
        <v>61</v>
      </c>
      <c r="M935" s="116" t="s">
        <v>171</v>
      </c>
      <c r="N935" s="115" t="s">
        <v>670</v>
      </c>
      <c r="O935" s="115" t="s">
        <v>499</v>
      </c>
      <c r="P935" s="115" t="s">
        <v>9412</v>
      </c>
      <c r="Q935" s="119" t="s">
        <v>10346</v>
      </c>
      <c r="R935" s="119" t="s">
        <v>12640</v>
      </c>
      <c r="S935" s="120" t="s">
        <v>140</v>
      </c>
      <c r="T935" s="115" t="s">
        <v>201</v>
      </c>
      <c r="U935" s="180"/>
      <c r="V935" s="180" t="s">
        <v>208</v>
      </c>
      <c r="W935" s="121" t="str">
        <f>VLOOKUP(TRIM(X935),X10:Y88,2,FALSE)</f>
        <v>Krisztian</v>
      </c>
      <c r="X935" s="215" t="str">
        <f t="shared" si="62"/>
        <v>6.8</v>
      </c>
      <c r="Y935" s="226">
        <f t="shared" si="60"/>
        <v>1</v>
      </c>
      <c r="Z935" s="215">
        <f t="shared" si="61"/>
        <v>0</v>
      </c>
      <c r="AA935" s="215">
        <f t="shared" si="63"/>
        <v>3</v>
      </c>
    </row>
    <row r="936" spans="1:27" ht="36.75" customHeight="1" x14ac:dyDescent="0.25">
      <c r="A936" s="110" t="s">
        <v>135</v>
      </c>
      <c r="B936" s="264" t="s">
        <v>13272</v>
      </c>
      <c r="C936" s="112" t="s">
        <v>136</v>
      </c>
      <c r="D936" s="112" t="s">
        <v>115</v>
      </c>
      <c r="E936" s="223" t="s">
        <v>8142</v>
      </c>
      <c r="F936" s="113" t="s">
        <v>23</v>
      </c>
      <c r="G936" s="113" t="s">
        <v>137</v>
      </c>
      <c r="H936" s="113" t="s">
        <v>12058</v>
      </c>
      <c r="I936" s="179" t="s">
        <v>496</v>
      </c>
      <c r="J936" s="115" t="s">
        <v>156</v>
      </c>
      <c r="K936" s="181">
        <v>771</v>
      </c>
      <c r="L936" s="115" t="s">
        <v>61</v>
      </c>
      <c r="M936" s="181" t="s">
        <v>199</v>
      </c>
      <c r="N936" s="115" t="s">
        <v>670</v>
      </c>
      <c r="O936" s="115" t="s">
        <v>499</v>
      </c>
      <c r="P936" s="115" t="s">
        <v>9412</v>
      </c>
      <c r="Q936" s="119" t="s">
        <v>13429</v>
      </c>
      <c r="R936" s="119" t="s">
        <v>12414</v>
      </c>
      <c r="S936" s="123" t="s">
        <v>144</v>
      </c>
      <c r="T936" s="115" t="s">
        <v>814</v>
      </c>
      <c r="U936" s="180"/>
      <c r="V936" s="180"/>
      <c r="W936" s="121" t="str">
        <f>VLOOKUP(TRIM(X936),X10:Y88,2,FALSE)</f>
        <v>Krisztian</v>
      </c>
      <c r="X936" s="215" t="str">
        <f t="shared" si="62"/>
        <v>6.8</v>
      </c>
      <c r="Y936" s="226">
        <f t="shared" si="60"/>
        <v>0</v>
      </c>
      <c r="Z936" s="215">
        <f t="shared" si="61"/>
        <v>0</v>
      </c>
      <c r="AA936" s="215">
        <f t="shared" si="63"/>
        <v>4</v>
      </c>
    </row>
    <row r="937" spans="1:27" ht="36.75" customHeight="1" x14ac:dyDescent="0.25">
      <c r="A937" s="110" t="s">
        <v>135</v>
      </c>
      <c r="B937" s="264" t="s">
        <v>13040</v>
      </c>
      <c r="C937" s="112" t="s">
        <v>136</v>
      </c>
      <c r="D937" s="112" t="s">
        <v>115</v>
      </c>
      <c r="E937" s="223" t="s">
        <v>8143</v>
      </c>
      <c r="F937" s="113" t="s">
        <v>22</v>
      </c>
      <c r="G937" s="113" t="s">
        <v>137</v>
      </c>
      <c r="H937" s="113" t="s">
        <v>12061</v>
      </c>
      <c r="I937" s="179" t="s">
        <v>212</v>
      </c>
      <c r="J937" s="115" t="s">
        <v>156</v>
      </c>
      <c r="K937" s="181">
        <v>785</v>
      </c>
      <c r="L937" s="115" t="s">
        <v>61</v>
      </c>
      <c r="M937" s="181" t="s">
        <v>199</v>
      </c>
      <c r="N937" s="115" t="s">
        <v>670</v>
      </c>
      <c r="O937" s="115" t="s">
        <v>499</v>
      </c>
      <c r="P937" s="115" t="s">
        <v>9412</v>
      </c>
      <c r="Q937" s="119" t="s">
        <v>13430</v>
      </c>
      <c r="R937" s="119" t="s">
        <v>12641</v>
      </c>
      <c r="S937" s="120" t="s">
        <v>140</v>
      </c>
      <c r="T937" s="115" t="s">
        <v>9638</v>
      </c>
      <c r="U937" s="180"/>
      <c r="V937" s="180" t="s">
        <v>208</v>
      </c>
      <c r="W937" s="121" t="str">
        <f>VLOOKUP(TRIM(X937),X10:Y88,2,FALSE)</f>
        <v>Krisztian</v>
      </c>
      <c r="X937" s="215" t="str">
        <f t="shared" si="62"/>
        <v>6.8</v>
      </c>
      <c r="Y937" s="226">
        <f t="shared" si="60"/>
        <v>1</v>
      </c>
      <c r="Z937" s="215">
        <f t="shared" si="61"/>
        <v>0</v>
      </c>
      <c r="AA937" s="215">
        <f t="shared" si="63"/>
        <v>4</v>
      </c>
    </row>
    <row r="938" spans="1:27" ht="36.75" customHeight="1" x14ac:dyDescent="0.25">
      <c r="A938" s="110" t="s">
        <v>135</v>
      </c>
      <c r="B938" s="264" t="s">
        <v>13041</v>
      </c>
      <c r="C938" s="112" t="s">
        <v>136</v>
      </c>
      <c r="D938" s="112" t="s">
        <v>115</v>
      </c>
      <c r="E938" s="223" t="s">
        <v>8144</v>
      </c>
      <c r="F938" s="113" t="s">
        <v>22</v>
      </c>
      <c r="G938" s="113" t="s">
        <v>137</v>
      </c>
      <c r="H938" s="113" t="s">
        <v>12064</v>
      </c>
      <c r="I938" s="179" t="s">
        <v>12939</v>
      </c>
      <c r="J938" s="115" t="s">
        <v>166</v>
      </c>
      <c r="K938" s="181">
        <v>866</v>
      </c>
      <c r="L938" s="115" t="s">
        <v>61</v>
      </c>
      <c r="M938" s="181" t="s">
        <v>199</v>
      </c>
      <c r="N938" s="115" t="s">
        <v>9411</v>
      </c>
      <c r="O938" s="115" t="s">
        <v>499</v>
      </c>
      <c r="P938" s="115" t="s">
        <v>9412</v>
      </c>
      <c r="Q938" s="119" t="s">
        <v>10292</v>
      </c>
      <c r="R938" s="119" t="s">
        <v>12642</v>
      </c>
      <c r="S938" s="120" t="s">
        <v>140</v>
      </c>
      <c r="T938" s="115" t="s">
        <v>176</v>
      </c>
      <c r="U938" s="180"/>
      <c r="V938" s="180" t="s">
        <v>208</v>
      </c>
      <c r="W938" s="121" t="str">
        <f>VLOOKUP(TRIM(X938),X10:Y88,2,FALSE)</f>
        <v>Krisztian</v>
      </c>
      <c r="X938" s="215" t="str">
        <f t="shared" si="62"/>
        <v>6.8</v>
      </c>
      <c r="Y938" s="226">
        <f t="shared" si="60"/>
        <v>1</v>
      </c>
      <c r="Z938" s="215">
        <f t="shared" si="61"/>
        <v>0</v>
      </c>
      <c r="AA938" s="215">
        <f t="shared" si="63"/>
        <v>49</v>
      </c>
    </row>
    <row r="939" spans="1:27" ht="36.75" customHeight="1" x14ac:dyDescent="0.25">
      <c r="A939" s="110" t="s">
        <v>135</v>
      </c>
      <c r="B939" s="264" t="s">
        <v>13052</v>
      </c>
      <c r="C939" s="112" t="s">
        <v>136</v>
      </c>
      <c r="D939" s="112" t="s">
        <v>114</v>
      </c>
      <c r="E939" s="223" t="s">
        <v>8145</v>
      </c>
      <c r="F939" s="113" t="s">
        <v>23</v>
      </c>
      <c r="G939" s="113" t="s">
        <v>137</v>
      </c>
      <c r="H939" s="113" t="s">
        <v>12067</v>
      </c>
      <c r="I939" s="179" t="s">
        <v>12940</v>
      </c>
      <c r="J939" s="117" t="s">
        <v>156</v>
      </c>
      <c r="K939" s="116">
        <v>863</v>
      </c>
      <c r="L939" s="117" t="s">
        <v>61</v>
      </c>
      <c r="M939" s="116" t="s">
        <v>199</v>
      </c>
      <c r="N939" s="115" t="s">
        <v>670</v>
      </c>
      <c r="O939" s="115" t="s">
        <v>499</v>
      </c>
      <c r="P939" s="115" t="s">
        <v>9446</v>
      </c>
      <c r="Q939" s="119" t="s">
        <v>13426</v>
      </c>
      <c r="R939" s="119" t="s">
        <v>12384</v>
      </c>
      <c r="S939" s="120" t="s">
        <v>12383</v>
      </c>
      <c r="T939" s="115" t="s">
        <v>168</v>
      </c>
      <c r="U939" s="180"/>
      <c r="V939" s="180"/>
      <c r="W939" s="121" t="str">
        <f>VLOOKUP(TRIM(X939),X10:Y88,2,FALSE)</f>
        <v>Krisztian</v>
      </c>
      <c r="X939" s="215" t="str">
        <f t="shared" si="62"/>
        <v>6.7</v>
      </c>
      <c r="Y939" s="226">
        <f t="shared" si="60"/>
        <v>0</v>
      </c>
      <c r="Z939" s="215">
        <f t="shared" si="61"/>
        <v>0</v>
      </c>
      <c r="AA939" s="215">
        <f t="shared" si="63"/>
        <v>23</v>
      </c>
    </row>
    <row r="940" spans="1:27" ht="36.75" customHeight="1" x14ac:dyDescent="0.25">
      <c r="A940" s="110" t="s">
        <v>135</v>
      </c>
      <c r="B940" s="264" t="s">
        <v>13042</v>
      </c>
      <c r="C940" s="112" t="s">
        <v>136</v>
      </c>
      <c r="D940" s="112" t="s">
        <v>114</v>
      </c>
      <c r="E940" s="223" t="s">
        <v>8146</v>
      </c>
      <c r="F940" s="113" t="s">
        <v>22</v>
      </c>
      <c r="G940" s="113" t="s">
        <v>137</v>
      </c>
      <c r="H940" s="113" t="s">
        <v>12070</v>
      </c>
      <c r="I940" s="179" t="s">
        <v>179</v>
      </c>
      <c r="J940" s="115" t="s">
        <v>156</v>
      </c>
      <c r="K940" s="181">
        <v>781</v>
      </c>
      <c r="L940" s="115" t="s">
        <v>61</v>
      </c>
      <c r="M940" s="181" t="s">
        <v>199</v>
      </c>
      <c r="N940" s="115" t="s">
        <v>670</v>
      </c>
      <c r="O940" s="115" t="s">
        <v>499</v>
      </c>
      <c r="P940" s="115" t="s">
        <v>9446</v>
      </c>
      <c r="Q940" s="119" t="s">
        <v>10387</v>
      </c>
      <c r="R940" s="119" t="s">
        <v>12643</v>
      </c>
      <c r="S940" s="120" t="s">
        <v>140</v>
      </c>
      <c r="T940" s="115" t="s">
        <v>176</v>
      </c>
      <c r="U940" s="180"/>
      <c r="V940" s="180" t="s">
        <v>208</v>
      </c>
      <c r="W940" s="121" t="str">
        <f>VLOOKUP(TRIM(X940),X10:Y88,2,FALSE)</f>
        <v>Krisztian</v>
      </c>
      <c r="X940" s="215" t="str">
        <f t="shared" si="62"/>
        <v>6.7</v>
      </c>
      <c r="Y940" s="226">
        <f t="shared" si="60"/>
        <v>1</v>
      </c>
      <c r="Z940" s="215">
        <f t="shared" si="61"/>
        <v>0</v>
      </c>
      <c r="AA940" s="215">
        <f t="shared" si="63"/>
        <v>35</v>
      </c>
    </row>
    <row r="941" spans="1:27" ht="36.75" customHeight="1" x14ac:dyDescent="0.25">
      <c r="A941" s="110" t="s">
        <v>135</v>
      </c>
      <c r="B941" s="264" t="s">
        <v>13043</v>
      </c>
      <c r="C941" s="112" t="s">
        <v>136</v>
      </c>
      <c r="D941" s="112" t="s">
        <v>114</v>
      </c>
      <c r="E941" s="223" t="s">
        <v>8147</v>
      </c>
      <c r="F941" s="113" t="s">
        <v>22</v>
      </c>
      <c r="G941" s="113" t="s">
        <v>137</v>
      </c>
      <c r="H941" s="113" t="s">
        <v>12073</v>
      </c>
      <c r="I941" s="179" t="s">
        <v>179</v>
      </c>
      <c r="J941" s="117" t="s">
        <v>156</v>
      </c>
      <c r="K941" s="116">
        <v>783</v>
      </c>
      <c r="L941" s="117" t="s">
        <v>61</v>
      </c>
      <c r="M941" s="116" t="s">
        <v>199</v>
      </c>
      <c r="N941" s="115" t="s">
        <v>670</v>
      </c>
      <c r="O941" s="115" t="s">
        <v>499</v>
      </c>
      <c r="P941" s="115" t="s">
        <v>9446</v>
      </c>
      <c r="Q941" s="119" t="s">
        <v>10394</v>
      </c>
      <c r="R941" s="119" t="s">
        <v>12644</v>
      </c>
      <c r="S941" s="120" t="s">
        <v>140</v>
      </c>
      <c r="T941" s="115" t="s">
        <v>176</v>
      </c>
      <c r="U941" s="180"/>
      <c r="V941" s="180" t="s">
        <v>208</v>
      </c>
      <c r="W941" s="121" t="str">
        <f>VLOOKUP(TRIM(X941),X10:Y88,2,FALSE)</f>
        <v>Krisztian</v>
      </c>
      <c r="X941" s="215" t="str">
        <f t="shared" si="62"/>
        <v>6.7</v>
      </c>
      <c r="Y941" s="226">
        <f t="shared" si="60"/>
        <v>1</v>
      </c>
      <c r="Z941" s="215">
        <f t="shared" si="61"/>
        <v>0</v>
      </c>
      <c r="AA941" s="215">
        <f t="shared" si="63"/>
        <v>35</v>
      </c>
    </row>
    <row r="942" spans="1:27" ht="36.75" customHeight="1" x14ac:dyDescent="0.25">
      <c r="A942" s="110" t="s">
        <v>135</v>
      </c>
      <c r="B942" s="264" t="s">
        <v>13044</v>
      </c>
      <c r="C942" s="112" t="s">
        <v>136</v>
      </c>
      <c r="D942" s="112" t="s">
        <v>114</v>
      </c>
      <c r="E942" s="223" t="s">
        <v>8148</v>
      </c>
      <c r="F942" s="113" t="s">
        <v>22</v>
      </c>
      <c r="G942" s="113" t="s">
        <v>137</v>
      </c>
      <c r="H942" s="113" t="s">
        <v>12076</v>
      </c>
      <c r="I942" s="179" t="s">
        <v>516</v>
      </c>
      <c r="J942" s="115" t="s">
        <v>156</v>
      </c>
      <c r="K942" s="181">
        <v>744</v>
      </c>
      <c r="L942" s="115" t="s">
        <v>61</v>
      </c>
      <c r="M942" s="181" t="s">
        <v>199</v>
      </c>
      <c r="N942" s="115" t="s">
        <v>670</v>
      </c>
      <c r="O942" s="115" t="s">
        <v>499</v>
      </c>
      <c r="P942" s="115" t="s">
        <v>9446</v>
      </c>
      <c r="Q942" s="119" t="s">
        <v>10310</v>
      </c>
      <c r="R942" s="119" t="s">
        <v>12819</v>
      </c>
      <c r="S942" s="120" t="s">
        <v>159</v>
      </c>
      <c r="T942" s="115" t="s">
        <v>192</v>
      </c>
      <c r="U942" s="180"/>
      <c r="V942" s="180" t="s">
        <v>622</v>
      </c>
      <c r="W942" s="121" t="str">
        <f>VLOOKUP(TRIM(X942),X10:Y88,2,FALSE)</f>
        <v>Krisztian</v>
      </c>
      <c r="X942" s="215" t="str">
        <f t="shared" si="62"/>
        <v>6.7</v>
      </c>
      <c r="Y942" s="226">
        <f t="shared" si="60"/>
        <v>0</v>
      </c>
      <c r="Z942" s="215">
        <f t="shared" si="61"/>
        <v>0</v>
      </c>
      <c r="AA942" s="215">
        <f t="shared" si="63"/>
        <v>36</v>
      </c>
    </row>
    <row r="943" spans="1:27" ht="36.75" customHeight="1" x14ac:dyDescent="0.25">
      <c r="A943" s="110" t="s">
        <v>135</v>
      </c>
      <c r="B943" s="264" t="s">
        <v>13053</v>
      </c>
      <c r="C943" s="112" t="s">
        <v>136</v>
      </c>
      <c r="D943" s="112" t="s">
        <v>114</v>
      </c>
      <c r="E943" s="223" t="s">
        <v>8149</v>
      </c>
      <c r="F943" s="113" t="s">
        <v>23</v>
      </c>
      <c r="G943" s="113" t="s">
        <v>137</v>
      </c>
      <c r="H943" s="113" t="s">
        <v>12079</v>
      </c>
      <c r="I943" s="179" t="s">
        <v>169</v>
      </c>
      <c r="J943" s="117" t="s">
        <v>156</v>
      </c>
      <c r="K943" s="116">
        <v>866</v>
      </c>
      <c r="L943" s="117" t="s">
        <v>61</v>
      </c>
      <c r="M943" s="116" t="s">
        <v>199</v>
      </c>
      <c r="N943" s="115" t="s">
        <v>670</v>
      </c>
      <c r="O943" s="115" t="s">
        <v>499</v>
      </c>
      <c r="P943" s="115" t="s">
        <v>9446</v>
      </c>
      <c r="Q943" s="119" t="s">
        <v>10599</v>
      </c>
      <c r="R943" s="119" t="s">
        <v>12387</v>
      </c>
      <c r="S943" s="120" t="s">
        <v>12386</v>
      </c>
      <c r="T943" s="115" t="s">
        <v>168</v>
      </c>
      <c r="U943" s="180"/>
      <c r="V943" s="180"/>
      <c r="W943" s="121" t="str">
        <f>VLOOKUP(TRIM(X943),X10:Y88,2,FALSE)</f>
        <v>Krisztian</v>
      </c>
      <c r="X943" s="215" t="str">
        <f t="shared" si="62"/>
        <v>6.7</v>
      </c>
      <c r="Y943" s="226">
        <f t="shared" si="60"/>
        <v>0</v>
      </c>
      <c r="Z943" s="215">
        <f t="shared" si="61"/>
        <v>0</v>
      </c>
      <c r="AA943" s="215">
        <f t="shared" si="63"/>
        <v>17</v>
      </c>
    </row>
    <row r="944" spans="1:27" ht="36.75" customHeight="1" x14ac:dyDescent="0.25">
      <c r="A944" s="110" t="s">
        <v>135</v>
      </c>
      <c r="B944" s="264" t="s">
        <v>13054</v>
      </c>
      <c r="C944" s="112" t="s">
        <v>136</v>
      </c>
      <c r="D944" s="112" t="s">
        <v>114</v>
      </c>
      <c r="E944" s="223" t="s">
        <v>8150</v>
      </c>
      <c r="F944" s="113" t="s">
        <v>23</v>
      </c>
      <c r="G944" s="113" t="s">
        <v>137</v>
      </c>
      <c r="H944" s="113" t="s">
        <v>12082</v>
      </c>
      <c r="I944" s="179" t="s">
        <v>191</v>
      </c>
      <c r="J944" s="115" t="s">
        <v>156</v>
      </c>
      <c r="K944" s="181">
        <v>745</v>
      </c>
      <c r="L944" s="115" t="s">
        <v>61</v>
      </c>
      <c r="M944" s="181" t="s">
        <v>199</v>
      </c>
      <c r="N944" s="115" t="s">
        <v>670</v>
      </c>
      <c r="O944" s="115" t="s">
        <v>499</v>
      </c>
      <c r="P944" s="115" t="s">
        <v>9446</v>
      </c>
      <c r="Q944" s="119" t="s">
        <v>10312</v>
      </c>
      <c r="R944" s="119" t="s">
        <v>12392</v>
      </c>
      <c r="S944" s="120" t="s">
        <v>12391</v>
      </c>
      <c r="T944" s="115" t="s">
        <v>192</v>
      </c>
      <c r="U944" s="180"/>
      <c r="V944" s="180"/>
      <c r="W944" s="121" t="str">
        <f>VLOOKUP(TRIM(X944),X10:Y88,2,FALSE)</f>
        <v>Krisztian</v>
      </c>
      <c r="X944" s="215" t="str">
        <f t="shared" si="62"/>
        <v>6.7</v>
      </c>
      <c r="Y944" s="226">
        <f t="shared" si="60"/>
        <v>0</v>
      </c>
      <c r="Z944" s="215">
        <f t="shared" si="61"/>
        <v>0</v>
      </c>
      <c r="AA944" s="215">
        <f t="shared" si="63"/>
        <v>8</v>
      </c>
    </row>
    <row r="945" spans="1:27" ht="36.75" customHeight="1" x14ac:dyDescent="0.25">
      <c r="A945" s="110" t="s">
        <v>135</v>
      </c>
      <c r="B945" s="264" t="s">
        <v>13031</v>
      </c>
      <c r="C945" s="112" t="s">
        <v>136</v>
      </c>
      <c r="D945" s="112" t="s">
        <v>114</v>
      </c>
      <c r="E945" s="223" t="s">
        <v>8151</v>
      </c>
      <c r="F945" s="113" t="s">
        <v>23</v>
      </c>
      <c r="G945" s="113" t="s">
        <v>137</v>
      </c>
      <c r="H945" s="113" t="s">
        <v>12150</v>
      </c>
      <c r="I945" s="179" t="s">
        <v>169</v>
      </c>
      <c r="J945" s="117" t="s">
        <v>156</v>
      </c>
      <c r="K945" s="116">
        <v>884</v>
      </c>
      <c r="L945" s="117" t="s">
        <v>61</v>
      </c>
      <c r="M945" s="116" t="s">
        <v>199</v>
      </c>
      <c r="N945" s="115" t="s">
        <v>670</v>
      </c>
      <c r="O945" s="115" t="s">
        <v>499</v>
      </c>
      <c r="P945" s="115" t="s">
        <v>9446</v>
      </c>
      <c r="Q945" s="119" t="s">
        <v>10627</v>
      </c>
      <c r="R945" s="119" t="s">
        <v>12398</v>
      </c>
      <c r="S945" s="120" t="s">
        <v>12397</v>
      </c>
      <c r="T945" s="115" t="s">
        <v>168</v>
      </c>
      <c r="U945" s="180"/>
      <c r="V945" s="180"/>
      <c r="W945" s="121" t="str">
        <f>VLOOKUP(TRIM(X945),X10:Y88,2,FALSE)</f>
        <v>Krisztian</v>
      </c>
      <c r="X945" s="215" t="str">
        <f t="shared" si="62"/>
        <v>6.7</v>
      </c>
      <c r="Y945" s="226">
        <f t="shared" si="60"/>
        <v>0</v>
      </c>
      <c r="Z945" s="215">
        <f t="shared" si="61"/>
        <v>0</v>
      </c>
      <c r="AA945" s="215">
        <f t="shared" si="63"/>
        <v>17</v>
      </c>
    </row>
    <row r="946" spans="1:27" ht="36.75" customHeight="1" x14ac:dyDescent="0.25">
      <c r="A946" s="110" t="s">
        <v>135</v>
      </c>
      <c r="B946" s="264" t="s">
        <v>13045</v>
      </c>
      <c r="C946" s="112" t="s">
        <v>136</v>
      </c>
      <c r="D946" s="112" t="s">
        <v>252</v>
      </c>
      <c r="E946" s="223" t="s">
        <v>8152</v>
      </c>
      <c r="F946" s="113" t="s">
        <v>22</v>
      </c>
      <c r="G946" s="113" t="s">
        <v>137</v>
      </c>
      <c r="H946" s="113" t="s">
        <v>12153</v>
      </c>
      <c r="I946" s="179" t="s">
        <v>12941</v>
      </c>
      <c r="J946" s="117" t="s">
        <v>156</v>
      </c>
      <c r="K946" s="116">
        <v>732</v>
      </c>
      <c r="L946" s="117" t="s">
        <v>61</v>
      </c>
      <c r="M946" s="116" t="s">
        <v>171</v>
      </c>
      <c r="N946" s="115" t="s">
        <v>670</v>
      </c>
      <c r="O946" s="115" t="s">
        <v>499</v>
      </c>
      <c r="P946" s="115" t="s">
        <v>9405</v>
      </c>
      <c r="Q946" s="119" t="s">
        <v>10286</v>
      </c>
      <c r="R946" s="119" t="s">
        <v>12816</v>
      </c>
      <c r="S946" s="120" t="s">
        <v>140</v>
      </c>
      <c r="T946" s="115" t="s">
        <v>261</v>
      </c>
      <c r="U946" s="180"/>
      <c r="V946" s="180"/>
      <c r="W946" s="121" t="str">
        <f>VLOOKUP(TRIM(X946),X10:Y88,2,FALSE)</f>
        <v>Krisztian</v>
      </c>
      <c r="X946" s="215" t="str">
        <f t="shared" si="62"/>
        <v>6.12</v>
      </c>
      <c r="Y946" s="226">
        <f t="shared" si="60"/>
        <v>1</v>
      </c>
      <c r="Z946" s="215">
        <f t="shared" si="61"/>
        <v>0</v>
      </c>
      <c r="AA946" s="215">
        <f t="shared" si="63"/>
        <v>97</v>
      </c>
    </row>
    <row r="947" spans="1:27" ht="36.75" customHeight="1" x14ac:dyDescent="0.25">
      <c r="A947" s="110" t="s">
        <v>135</v>
      </c>
      <c r="B947" s="264" t="s">
        <v>13046</v>
      </c>
      <c r="C947" s="112" t="s">
        <v>136</v>
      </c>
      <c r="D947" s="112" t="s">
        <v>252</v>
      </c>
      <c r="E947" s="223" t="s">
        <v>8153</v>
      </c>
      <c r="F947" s="113" t="s">
        <v>22</v>
      </c>
      <c r="G947" s="113" t="s">
        <v>137</v>
      </c>
      <c r="H947" s="113" t="s">
        <v>12156</v>
      </c>
      <c r="I947" s="179" t="s">
        <v>12928</v>
      </c>
      <c r="J947" s="115" t="s">
        <v>156</v>
      </c>
      <c r="K947" s="181">
        <v>848</v>
      </c>
      <c r="L947" s="115" t="s">
        <v>61</v>
      </c>
      <c r="M947" s="181" t="s">
        <v>199</v>
      </c>
      <c r="N947" s="115" t="s">
        <v>670</v>
      </c>
      <c r="O947" s="115" t="s">
        <v>499</v>
      </c>
      <c r="P947" s="115" t="s">
        <v>9405</v>
      </c>
      <c r="Q947" s="119" t="s">
        <v>10538</v>
      </c>
      <c r="R947" s="119" t="s">
        <v>12645</v>
      </c>
      <c r="S947" s="120" t="s">
        <v>140</v>
      </c>
      <c r="T947" s="115" t="s">
        <v>168</v>
      </c>
      <c r="U947" s="180"/>
      <c r="V947" s="180" t="s">
        <v>208</v>
      </c>
      <c r="W947" s="121" t="str">
        <f>VLOOKUP(TRIM(X947),X10:Y88,2,FALSE)</f>
        <v>Krisztian</v>
      </c>
      <c r="X947" s="215" t="str">
        <f t="shared" si="62"/>
        <v>6.12</v>
      </c>
      <c r="Y947" s="226">
        <f t="shared" si="60"/>
        <v>1</v>
      </c>
      <c r="Z947" s="215">
        <f t="shared" si="61"/>
        <v>0</v>
      </c>
      <c r="AA947" s="215">
        <f t="shared" si="63"/>
        <v>60</v>
      </c>
    </row>
    <row r="948" spans="1:27" ht="36.75" customHeight="1" x14ac:dyDescent="0.25">
      <c r="A948" s="110" t="s">
        <v>135</v>
      </c>
      <c r="B948" s="264" t="s">
        <v>13047</v>
      </c>
      <c r="C948" s="112" t="s">
        <v>136</v>
      </c>
      <c r="D948" s="112" t="s">
        <v>252</v>
      </c>
      <c r="E948" s="223" t="s">
        <v>8154</v>
      </c>
      <c r="F948" s="113" t="s">
        <v>22</v>
      </c>
      <c r="G948" s="113" t="s">
        <v>137</v>
      </c>
      <c r="H948" s="113" t="s">
        <v>12159</v>
      </c>
      <c r="I948" s="179" t="s">
        <v>169</v>
      </c>
      <c r="J948" s="117" t="s">
        <v>166</v>
      </c>
      <c r="K948" s="116">
        <v>937</v>
      </c>
      <c r="L948" s="117" t="s">
        <v>61</v>
      </c>
      <c r="M948" s="116" t="s">
        <v>199</v>
      </c>
      <c r="N948" s="115" t="s">
        <v>9411</v>
      </c>
      <c r="O948" s="115" t="s">
        <v>499</v>
      </c>
      <c r="P948" s="115" t="s">
        <v>9405</v>
      </c>
      <c r="Q948" s="119" t="s">
        <v>10540</v>
      </c>
      <c r="R948" s="119" t="s">
        <v>12817</v>
      </c>
      <c r="S948" s="120" t="s">
        <v>140</v>
      </c>
      <c r="T948" s="115" t="s">
        <v>168</v>
      </c>
      <c r="U948" s="180"/>
      <c r="V948" s="180"/>
      <c r="W948" s="121" t="str">
        <f>VLOOKUP(TRIM(X948),X10:Y88,2,FALSE)</f>
        <v>Krisztian</v>
      </c>
      <c r="X948" s="215" t="str">
        <f t="shared" si="62"/>
        <v>6.12</v>
      </c>
      <c r="Y948" s="226">
        <f t="shared" si="60"/>
        <v>1</v>
      </c>
      <c r="Z948" s="215">
        <f t="shared" si="61"/>
        <v>0</v>
      </c>
      <c r="AA948" s="215">
        <f t="shared" si="63"/>
        <v>17</v>
      </c>
    </row>
    <row r="949" spans="1:27" ht="36.75" customHeight="1" x14ac:dyDescent="0.25">
      <c r="A949" s="110" t="s">
        <v>135</v>
      </c>
      <c r="B949" s="264" t="s">
        <v>13048</v>
      </c>
      <c r="C949" s="112" t="s">
        <v>136</v>
      </c>
      <c r="D949" s="112" t="s">
        <v>252</v>
      </c>
      <c r="E949" s="223" t="s">
        <v>8155</v>
      </c>
      <c r="F949" s="113" t="s">
        <v>22</v>
      </c>
      <c r="G949" s="113" t="s">
        <v>137</v>
      </c>
      <c r="H949" s="113" t="s">
        <v>12162</v>
      </c>
      <c r="I949" s="179" t="s">
        <v>12929</v>
      </c>
      <c r="J949" s="117" t="s">
        <v>166</v>
      </c>
      <c r="K949" s="116">
        <v>967</v>
      </c>
      <c r="L949" s="117" t="s">
        <v>61</v>
      </c>
      <c r="M949" s="116" t="s">
        <v>199</v>
      </c>
      <c r="N949" s="115" t="s">
        <v>9411</v>
      </c>
      <c r="O949" s="115" t="s">
        <v>499</v>
      </c>
      <c r="P949" s="115" t="s">
        <v>9405</v>
      </c>
      <c r="Q949" s="119" t="s">
        <v>10641</v>
      </c>
      <c r="R949" s="119" t="s">
        <v>12847</v>
      </c>
      <c r="S949" s="120" t="s">
        <v>140</v>
      </c>
      <c r="T949" s="115" t="s">
        <v>10151</v>
      </c>
      <c r="U949" s="180"/>
      <c r="V949" s="180"/>
      <c r="W949" s="121" t="str">
        <f>VLOOKUP(TRIM(X949),X10:Y88,2,FALSE)</f>
        <v>Krisztian</v>
      </c>
      <c r="X949" s="215" t="str">
        <f t="shared" si="62"/>
        <v>6.12</v>
      </c>
      <c r="Y949" s="226">
        <f t="shared" si="60"/>
        <v>1</v>
      </c>
      <c r="Z949" s="215">
        <f t="shared" si="61"/>
        <v>0</v>
      </c>
      <c r="AA949" s="215">
        <f t="shared" si="63"/>
        <v>15</v>
      </c>
    </row>
    <row r="950" spans="1:27" ht="36.75" customHeight="1" x14ac:dyDescent="0.25">
      <c r="A950" s="110" t="s">
        <v>135</v>
      </c>
      <c r="B950" s="264" t="s">
        <v>13051</v>
      </c>
      <c r="C950" s="112" t="s">
        <v>136</v>
      </c>
      <c r="D950" s="112" t="s">
        <v>95</v>
      </c>
      <c r="E950" s="223" t="s">
        <v>8156</v>
      </c>
      <c r="F950" s="113" t="s">
        <v>23</v>
      </c>
      <c r="G950" s="113" t="s">
        <v>137</v>
      </c>
      <c r="H950" s="113" t="s">
        <v>12165</v>
      </c>
      <c r="I950" s="179" t="s">
        <v>851</v>
      </c>
      <c r="J950" s="117" t="s">
        <v>166</v>
      </c>
      <c r="K950" s="116">
        <v>869</v>
      </c>
      <c r="L950" s="117" t="s">
        <v>61</v>
      </c>
      <c r="M950" s="116" t="s">
        <v>171</v>
      </c>
      <c r="N950" s="115" t="s">
        <v>9411</v>
      </c>
      <c r="O950" s="115" t="s">
        <v>153</v>
      </c>
      <c r="P950" s="115" t="s">
        <v>164</v>
      </c>
      <c r="Q950" s="119" t="s">
        <v>10298</v>
      </c>
      <c r="R950" s="119" t="s">
        <v>12290</v>
      </c>
      <c r="S950" s="120" t="s">
        <v>12289</v>
      </c>
      <c r="T950" s="115" t="s">
        <v>9431</v>
      </c>
      <c r="U950" s="180"/>
      <c r="V950" s="180"/>
      <c r="W950" s="121" t="str">
        <f>VLOOKUP(TRIM(X950),X10:Y88,2,FALSE)</f>
        <v>Krisztian</v>
      </c>
      <c r="X950" s="215" t="str">
        <f t="shared" si="62"/>
        <v>6.5.3</v>
      </c>
      <c r="Y950" s="226">
        <f t="shared" si="60"/>
        <v>0</v>
      </c>
      <c r="Z950" s="215">
        <f t="shared" si="61"/>
        <v>0</v>
      </c>
      <c r="AA950" s="215">
        <f t="shared" si="63"/>
        <v>7</v>
      </c>
    </row>
    <row r="951" spans="1:27" ht="36.75" customHeight="1" x14ac:dyDescent="0.25">
      <c r="A951" s="110" t="s">
        <v>135</v>
      </c>
      <c r="B951" s="264" t="s">
        <v>13347</v>
      </c>
      <c r="C951" s="112" t="s">
        <v>136</v>
      </c>
      <c r="D951" s="112" t="s">
        <v>95</v>
      </c>
      <c r="E951" s="223" t="s">
        <v>8157</v>
      </c>
      <c r="F951" s="113" t="s">
        <v>22</v>
      </c>
      <c r="G951" s="113" t="s">
        <v>137</v>
      </c>
      <c r="H951" s="113" t="s">
        <v>12168</v>
      </c>
      <c r="I951" s="179" t="s">
        <v>12923</v>
      </c>
      <c r="J951" s="117" t="s">
        <v>166</v>
      </c>
      <c r="K951" s="116">
        <v>935</v>
      </c>
      <c r="L951" s="117" t="s">
        <v>61</v>
      </c>
      <c r="M951" s="116" t="s">
        <v>171</v>
      </c>
      <c r="N951" s="115" t="s">
        <v>9411</v>
      </c>
      <c r="O951" s="115" t="s">
        <v>153</v>
      </c>
      <c r="P951" s="115" t="s">
        <v>164</v>
      </c>
      <c r="Q951" s="119" t="s">
        <v>13419</v>
      </c>
      <c r="R951" s="119" t="s">
        <v>12812</v>
      </c>
      <c r="S951" s="120" t="s">
        <v>140</v>
      </c>
      <c r="T951" s="115" t="s">
        <v>168</v>
      </c>
      <c r="U951" s="180"/>
      <c r="V951" s="180"/>
      <c r="W951" s="121" t="str">
        <f>VLOOKUP(TRIM(X951),X10:Y88,2,FALSE)</f>
        <v>Krisztian</v>
      </c>
      <c r="X951" s="215" t="str">
        <f t="shared" si="62"/>
        <v>6.5.3</v>
      </c>
      <c r="Y951" s="226">
        <f t="shared" si="60"/>
        <v>1</v>
      </c>
      <c r="Z951" s="215">
        <f t="shared" si="61"/>
        <v>0</v>
      </c>
      <c r="AA951" s="215">
        <f t="shared" si="63"/>
        <v>25</v>
      </c>
    </row>
    <row r="952" spans="1:27" ht="36.75" customHeight="1" x14ac:dyDescent="0.25">
      <c r="A952" s="110" t="s">
        <v>135</v>
      </c>
      <c r="B952" s="264" t="s">
        <v>13398</v>
      </c>
      <c r="C952" s="112" t="s">
        <v>136</v>
      </c>
      <c r="D952" s="112" t="s">
        <v>95</v>
      </c>
      <c r="E952" s="223" t="s">
        <v>8158</v>
      </c>
      <c r="F952" s="113" t="s">
        <v>23</v>
      </c>
      <c r="G952" s="113" t="s">
        <v>137</v>
      </c>
      <c r="H952" s="113" t="s">
        <v>12171</v>
      </c>
      <c r="I952" s="179" t="s">
        <v>732</v>
      </c>
      <c r="J952" s="115" t="s">
        <v>166</v>
      </c>
      <c r="K952" s="181">
        <v>966</v>
      </c>
      <c r="L952" s="115" t="s">
        <v>61</v>
      </c>
      <c r="M952" s="181" t="s">
        <v>171</v>
      </c>
      <c r="N952" s="115" t="s">
        <v>9411</v>
      </c>
      <c r="O952" s="115" t="s">
        <v>153</v>
      </c>
      <c r="P952" s="115" t="s">
        <v>164</v>
      </c>
      <c r="Q952" s="119" t="s">
        <v>13431</v>
      </c>
      <c r="R952" s="119" t="s">
        <v>12548</v>
      </c>
      <c r="S952" s="120" t="s">
        <v>144</v>
      </c>
      <c r="T952" s="115" t="s">
        <v>168</v>
      </c>
      <c r="U952" s="180"/>
      <c r="V952" s="180"/>
      <c r="W952" s="121" t="str">
        <f>VLOOKUP(TRIM(X952),X10:Y88,2,FALSE)</f>
        <v>Krisztian</v>
      </c>
      <c r="X952" s="215" t="str">
        <f t="shared" si="62"/>
        <v>6.5.3</v>
      </c>
      <c r="Y952" s="226">
        <f t="shared" si="60"/>
        <v>0</v>
      </c>
      <c r="Z952" s="215">
        <f t="shared" si="61"/>
        <v>0</v>
      </c>
      <c r="AA952" s="215">
        <f t="shared" si="63"/>
        <v>18</v>
      </c>
    </row>
    <row r="953" spans="1:27" ht="36.75" customHeight="1" x14ac:dyDescent="0.25">
      <c r="A953" s="110" t="s">
        <v>135</v>
      </c>
      <c r="B953" s="264"/>
      <c r="C953" s="112" t="s">
        <v>136</v>
      </c>
      <c r="D953" s="112" t="s">
        <v>349</v>
      </c>
      <c r="E953" s="223" t="s">
        <v>8159</v>
      </c>
      <c r="F953" s="113" t="s">
        <v>20</v>
      </c>
      <c r="G953" s="113" t="s">
        <v>137</v>
      </c>
      <c r="H953" s="113" t="s">
        <v>9572</v>
      </c>
      <c r="I953" s="179" t="s">
        <v>550</v>
      </c>
      <c r="J953" s="117" t="s">
        <v>9455</v>
      </c>
      <c r="K953" s="116"/>
      <c r="L953" s="117"/>
      <c r="M953" s="116"/>
      <c r="N953" s="115" t="s">
        <v>9433</v>
      </c>
      <c r="O953" s="115" t="s">
        <v>499</v>
      </c>
      <c r="P953" s="115" t="s">
        <v>9451</v>
      </c>
      <c r="Q953" s="119" t="s">
        <v>10351</v>
      </c>
      <c r="R953" s="119" t="s">
        <v>12646</v>
      </c>
      <c r="S953" s="120" t="s">
        <v>140</v>
      </c>
      <c r="T953" s="115" t="s">
        <v>588</v>
      </c>
      <c r="U953" s="180"/>
      <c r="V953" s="180" t="s">
        <v>208</v>
      </c>
      <c r="W953" s="121" t="str">
        <f>VLOOKUP(TRIM(X953),X10:Y88,2,FALSE)</f>
        <v>Krisztian</v>
      </c>
      <c r="X953" s="215" t="str">
        <f t="shared" si="62"/>
        <v>6.13</v>
      </c>
      <c r="Y953" s="226">
        <f t="shared" si="60"/>
        <v>0</v>
      </c>
      <c r="Z953" s="215">
        <f t="shared" si="61"/>
        <v>1</v>
      </c>
      <c r="AA953" s="215">
        <f t="shared" si="63"/>
        <v>4</v>
      </c>
    </row>
    <row r="954" spans="1:27" ht="36.75" customHeight="1" x14ac:dyDescent="0.25">
      <c r="A954" s="110" t="s">
        <v>135</v>
      </c>
      <c r="B954" s="264" t="s">
        <v>13049</v>
      </c>
      <c r="C954" s="112" t="s">
        <v>136</v>
      </c>
      <c r="D954" s="112" t="s">
        <v>109</v>
      </c>
      <c r="E954" s="223" t="s">
        <v>8160</v>
      </c>
      <c r="F954" s="113" t="s">
        <v>22</v>
      </c>
      <c r="G954" s="113" t="s">
        <v>137</v>
      </c>
      <c r="H954" s="113" t="s">
        <v>12282</v>
      </c>
      <c r="I954" s="179" t="s">
        <v>12926</v>
      </c>
      <c r="J954" s="115" t="s">
        <v>166</v>
      </c>
      <c r="K954" s="181">
        <v>886</v>
      </c>
      <c r="L954" s="115" t="s">
        <v>61</v>
      </c>
      <c r="M954" s="181" t="s">
        <v>171</v>
      </c>
      <c r="N954" s="115" t="s">
        <v>9411</v>
      </c>
      <c r="O954" s="115" t="s">
        <v>153</v>
      </c>
      <c r="P954" s="115" t="s">
        <v>164</v>
      </c>
      <c r="Q954" s="119" t="s">
        <v>13421</v>
      </c>
      <c r="R954" s="119" t="s">
        <v>12647</v>
      </c>
      <c r="S954" s="120" t="s">
        <v>140</v>
      </c>
      <c r="T954" s="115" t="s">
        <v>192</v>
      </c>
      <c r="U954" s="180"/>
      <c r="V954" s="180" t="s">
        <v>208</v>
      </c>
      <c r="W954" s="121" t="str">
        <f>VLOOKUP(TRIM(X954),X10:Y88,2,FALSE)</f>
        <v>Krisztian</v>
      </c>
      <c r="X954" s="215" t="str">
        <f t="shared" si="62"/>
        <v>6.5.10</v>
      </c>
      <c r="Y954" s="226">
        <f t="shared" si="60"/>
        <v>1</v>
      </c>
      <c r="Z954" s="215">
        <f t="shared" si="61"/>
        <v>0</v>
      </c>
      <c r="AA954" s="215">
        <f t="shared" si="63"/>
        <v>21</v>
      </c>
    </row>
    <row r="955" spans="1:27" ht="36.75" customHeight="1" x14ac:dyDescent="0.25">
      <c r="A955" s="110" t="s">
        <v>135</v>
      </c>
      <c r="B955" s="264" t="s">
        <v>13050</v>
      </c>
      <c r="C955" s="112" t="s">
        <v>136</v>
      </c>
      <c r="D955" s="112" t="s">
        <v>109</v>
      </c>
      <c r="E955" s="223" t="s">
        <v>8161</v>
      </c>
      <c r="F955" s="113" t="s">
        <v>22</v>
      </c>
      <c r="G955" s="113" t="s">
        <v>137</v>
      </c>
      <c r="H955" s="113" t="s">
        <v>12285</v>
      </c>
      <c r="I955" s="179" t="s">
        <v>9976</v>
      </c>
      <c r="J955" s="117" t="s">
        <v>156</v>
      </c>
      <c r="K955" s="116">
        <v>784</v>
      </c>
      <c r="L955" s="117" t="s">
        <v>61</v>
      </c>
      <c r="M955" s="116" t="s">
        <v>171</v>
      </c>
      <c r="N955" s="115" t="s">
        <v>670</v>
      </c>
      <c r="O955" s="115" t="s">
        <v>153</v>
      </c>
      <c r="P955" s="115" t="s">
        <v>164</v>
      </c>
      <c r="Q955" s="119" t="s">
        <v>10395</v>
      </c>
      <c r="R955" s="119" t="s">
        <v>12813</v>
      </c>
      <c r="S955" s="120" t="s">
        <v>140</v>
      </c>
      <c r="T955" s="115" t="s">
        <v>200</v>
      </c>
      <c r="U955" s="180"/>
      <c r="V955" s="180"/>
      <c r="W955" s="121" t="str">
        <f>VLOOKUP(TRIM(X955),X10:Y88,2,FALSE)</f>
        <v>Krisztian</v>
      </c>
      <c r="X955" s="215" t="str">
        <f t="shared" si="62"/>
        <v>6.5.10</v>
      </c>
      <c r="Y955" s="226">
        <f t="shared" si="60"/>
        <v>1</v>
      </c>
      <c r="Z955" s="215">
        <f t="shared" si="61"/>
        <v>0</v>
      </c>
      <c r="AA955" s="215">
        <f t="shared" si="63"/>
        <v>41</v>
      </c>
    </row>
    <row r="956" spans="1:27" ht="36.75" customHeight="1" x14ac:dyDescent="0.25">
      <c r="A956" s="110"/>
      <c r="B956" s="264"/>
      <c r="C956" s="112" t="s">
        <v>21</v>
      </c>
      <c r="D956" s="112" t="s">
        <v>109</v>
      </c>
      <c r="E956" s="223" t="s">
        <v>8162</v>
      </c>
      <c r="F956" s="113" t="s">
        <v>23</v>
      </c>
      <c r="G956" s="124" t="s">
        <v>137</v>
      </c>
      <c r="H956" s="124" t="s">
        <v>12288</v>
      </c>
      <c r="I956" s="125" t="s">
        <v>494</v>
      </c>
      <c r="J956" s="126" t="s">
        <v>166</v>
      </c>
      <c r="K956" s="127">
        <v>896</v>
      </c>
      <c r="L956" s="126" t="s">
        <v>61</v>
      </c>
      <c r="M956" s="127" t="s">
        <v>171</v>
      </c>
      <c r="N956" s="126" t="s">
        <v>9411</v>
      </c>
      <c r="O956" s="126" t="s">
        <v>153</v>
      </c>
      <c r="P956" s="126" t="s">
        <v>164</v>
      </c>
      <c r="Q956" s="128" t="s">
        <v>12416</v>
      </c>
      <c r="R956" s="128" t="s">
        <v>12417</v>
      </c>
      <c r="S956" s="130"/>
      <c r="T956" s="115" t="s">
        <v>200</v>
      </c>
      <c r="U956" s="180"/>
      <c r="V956" s="180"/>
      <c r="W956" s="121" t="str">
        <f>VLOOKUP(TRIM(X956),X10:Y88,2,FALSE)</f>
        <v>Krisztian</v>
      </c>
      <c r="X956" s="215" t="str">
        <f t="shared" si="62"/>
        <v>6.5.10</v>
      </c>
      <c r="Y956" s="226">
        <f t="shared" si="60"/>
        <v>0</v>
      </c>
      <c r="Z956" s="215">
        <f t="shared" si="61"/>
        <v>0</v>
      </c>
      <c r="AA956" s="215">
        <f t="shared" si="63"/>
        <v>26</v>
      </c>
    </row>
    <row r="957" spans="1:27" ht="36.75" customHeight="1" x14ac:dyDescent="0.25">
      <c r="A957" s="110" t="s">
        <v>135</v>
      </c>
      <c r="B957" s="264" t="s">
        <v>13051</v>
      </c>
      <c r="C957" s="112" t="s">
        <v>136</v>
      </c>
      <c r="D957" s="112" t="s">
        <v>95</v>
      </c>
      <c r="E957" s="223" t="s">
        <v>8163</v>
      </c>
      <c r="F957" s="113" t="s">
        <v>22</v>
      </c>
      <c r="G957" s="113" t="s">
        <v>137</v>
      </c>
      <c r="H957" s="113" t="s">
        <v>12291</v>
      </c>
      <c r="I957" s="179" t="s">
        <v>851</v>
      </c>
      <c r="J957" s="117" t="s">
        <v>166</v>
      </c>
      <c r="K957" s="116">
        <v>869</v>
      </c>
      <c r="L957" s="117" t="s">
        <v>66</v>
      </c>
      <c r="M957" s="116" t="s">
        <v>171</v>
      </c>
      <c r="N957" s="115" t="s">
        <v>9411</v>
      </c>
      <c r="O957" s="115" t="s">
        <v>153</v>
      </c>
      <c r="P957" s="115" t="s">
        <v>164</v>
      </c>
      <c r="Q957" s="119" t="s">
        <v>10298</v>
      </c>
      <c r="R957" s="119" t="s">
        <v>12648</v>
      </c>
      <c r="S957" s="120" t="s">
        <v>140</v>
      </c>
      <c r="T957" s="115" t="s">
        <v>9431</v>
      </c>
      <c r="U957" s="180"/>
      <c r="V957" s="180" t="s">
        <v>208</v>
      </c>
      <c r="W957" s="121" t="str">
        <f>VLOOKUP(TRIM(X957),X10:Y88,2,FALSE)</f>
        <v>Krisztian</v>
      </c>
      <c r="X957" s="215" t="str">
        <f t="shared" si="62"/>
        <v>6.5.3</v>
      </c>
      <c r="Y957" s="226">
        <f t="shared" si="60"/>
        <v>1</v>
      </c>
      <c r="Z957" s="215">
        <f t="shared" si="61"/>
        <v>0</v>
      </c>
      <c r="AA957" s="215">
        <f t="shared" si="63"/>
        <v>7</v>
      </c>
    </row>
    <row r="958" spans="1:27" ht="36.75" customHeight="1" x14ac:dyDescent="0.25">
      <c r="A958" s="110" t="s">
        <v>135</v>
      </c>
      <c r="B958" s="264"/>
      <c r="C958" s="112" t="s">
        <v>136</v>
      </c>
      <c r="D958" s="112" t="s">
        <v>349</v>
      </c>
      <c r="E958" s="223" t="s">
        <v>8164</v>
      </c>
      <c r="F958" s="113" t="s">
        <v>20</v>
      </c>
      <c r="G958" s="113" t="s">
        <v>137</v>
      </c>
      <c r="H958" s="113" t="s">
        <v>9873</v>
      </c>
      <c r="I958" s="179" t="s">
        <v>12942</v>
      </c>
      <c r="J958" s="117" t="s">
        <v>9455</v>
      </c>
      <c r="K958" s="116"/>
      <c r="L958" s="117"/>
      <c r="M958" s="116"/>
      <c r="N958" s="115" t="s">
        <v>9433</v>
      </c>
      <c r="O958" s="115" t="s">
        <v>499</v>
      </c>
      <c r="P958" s="115" t="s">
        <v>9451</v>
      </c>
      <c r="Q958" s="119" t="s">
        <v>10504</v>
      </c>
      <c r="R958" s="119" t="s">
        <v>12649</v>
      </c>
      <c r="S958" s="120" t="s">
        <v>140</v>
      </c>
      <c r="T958" s="115" t="s">
        <v>207</v>
      </c>
      <c r="U958" s="180"/>
      <c r="V958" s="180" t="s">
        <v>208</v>
      </c>
      <c r="W958" s="121" t="str">
        <f>VLOOKUP(TRIM(X958),X10:Y88,2,FALSE)</f>
        <v>Krisztian</v>
      </c>
      <c r="X958" s="215" t="str">
        <f t="shared" si="62"/>
        <v>6.13</v>
      </c>
      <c r="Y958" s="226">
        <f t="shared" si="60"/>
        <v>0</v>
      </c>
      <c r="Z958" s="215">
        <f t="shared" si="61"/>
        <v>1</v>
      </c>
      <c r="AA958" s="215">
        <f t="shared" si="63"/>
        <v>52</v>
      </c>
    </row>
    <row r="959" spans="1:27" ht="36.75" customHeight="1" x14ac:dyDescent="0.25">
      <c r="A959" s="110" t="s">
        <v>135</v>
      </c>
      <c r="B959" s="264"/>
      <c r="C959" s="112" t="s">
        <v>136</v>
      </c>
      <c r="D959" s="112" t="s">
        <v>349</v>
      </c>
      <c r="E959" s="223" t="s">
        <v>8165</v>
      </c>
      <c r="F959" s="113" t="s">
        <v>20</v>
      </c>
      <c r="G959" s="113" t="s">
        <v>137</v>
      </c>
      <c r="H959" s="113" t="s">
        <v>9657</v>
      </c>
      <c r="I959" s="179" t="s">
        <v>12932</v>
      </c>
      <c r="J959" s="117" t="s">
        <v>9455</v>
      </c>
      <c r="K959" s="116"/>
      <c r="L959" s="117"/>
      <c r="M959" s="116"/>
      <c r="N959" s="115" t="s">
        <v>9433</v>
      </c>
      <c r="O959" s="115" t="s">
        <v>499</v>
      </c>
      <c r="P959" s="115" t="s">
        <v>9451</v>
      </c>
      <c r="Q959" s="119" t="s">
        <v>10406</v>
      </c>
      <c r="R959" s="119" t="s">
        <v>12822</v>
      </c>
      <c r="S959" s="120" t="s">
        <v>140</v>
      </c>
      <c r="T959" s="115" t="s">
        <v>263</v>
      </c>
      <c r="U959" s="180"/>
      <c r="V959" s="180"/>
      <c r="W959" s="121" t="str">
        <f>VLOOKUP(TRIM(X959),X10:Y88,2,FALSE)</f>
        <v>Krisztian</v>
      </c>
      <c r="X959" s="215" t="str">
        <f t="shared" si="62"/>
        <v>6.13</v>
      </c>
      <c r="Y959" s="226">
        <f t="shared" si="60"/>
        <v>0</v>
      </c>
      <c r="Z959" s="215">
        <f t="shared" si="61"/>
        <v>1</v>
      </c>
      <c r="AA959" s="215">
        <f t="shared" si="63"/>
        <v>34</v>
      </c>
    </row>
    <row r="960" spans="1:27" ht="36.75" customHeight="1" x14ac:dyDescent="0.25">
      <c r="A960" s="110" t="s">
        <v>135</v>
      </c>
      <c r="B960" s="264"/>
      <c r="C960" s="112" t="s">
        <v>136</v>
      </c>
      <c r="D960" s="112" t="s">
        <v>349</v>
      </c>
      <c r="E960" s="223" t="s">
        <v>8166</v>
      </c>
      <c r="F960" s="113" t="s">
        <v>20</v>
      </c>
      <c r="G960" s="113" t="s">
        <v>137</v>
      </c>
      <c r="H960" s="113" t="s">
        <v>10133</v>
      </c>
      <c r="I960" s="179" t="s">
        <v>12933</v>
      </c>
      <c r="J960" s="117" t="s">
        <v>9455</v>
      </c>
      <c r="K960" s="116"/>
      <c r="L960" s="117"/>
      <c r="M960" s="116"/>
      <c r="N960" s="115" t="s">
        <v>9433</v>
      </c>
      <c r="O960" s="115" t="s">
        <v>499</v>
      </c>
      <c r="P960" s="115" t="s">
        <v>9451</v>
      </c>
      <c r="Q960" s="119" t="s">
        <v>10634</v>
      </c>
      <c r="R960" s="119" t="s">
        <v>12650</v>
      </c>
      <c r="S960" s="120" t="s">
        <v>140</v>
      </c>
      <c r="T960" s="115" t="s">
        <v>168</v>
      </c>
      <c r="U960" s="180"/>
      <c r="V960" s="180" t="s">
        <v>208</v>
      </c>
      <c r="W960" s="121" t="str">
        <f>VLOOKUP(TRIM(X960),X10:Y88,2,FALSE)</f>
        <v>Krisztian</v>
      </c>
      <c r="X960" s="215" t="str">
        <f t="shared" si="62"/>
        <v>6.13</v>
      </c>
      <c r="Y960" s="226">
        <f t="shared" si="60"/>
        <v>0</v>
      </c>
      <c r="Z960" s="215">
        <f t="shared" si="61"/>
        <v>1</v>
      </c>
      <c r="AA960" s="215">
        <f t="shared" si="63"/>
        <v>23</v>
      </c>
    </row>
    <row r="961" spans="1:27" ht="36.75" customHeight="1" x14ac:dyDescent="0.25">
      <c r="A961" s="110" t="s">
        <v>135</v>
      </c>
      <c r="B961" s="264" t="s">
        <v>13563</v>
      </c>
      <c r="C961" s="112" t="s">
        <v>136</v>
      </c>
      <c r="D961" s="112" t="s">
        <v>350</v>
      </c>
      <c r="E961" s="223" t="s">
        <v>8167</v>
      </c>
      <c r="F961" s="113" t="s">
        <v>161</v>
      </c>
      <c r="G961" s="113" t="s">
        <v>137</v>
      </c>
      <c r="H961" s="113" t="s">
        <v>9773</v>
      </c>
      <c r="I961" s="179" t="s">
        <v>243</v>
      </c>
      <c r="J961" s="117"/>
      <c r="K961" s="116"/>
      <c r="L961" s="117"/>
      <c r="M961" s="116"/>
      <c r="N961" s="115"/>
      <c r="O961" s="115" t="s">
        <v>499</v>
      </c>
      <c r="P961" s="115" t="s">
        <v>9637</v>
      </c>
      <c r="Q961" s="119" t="s">
        <v>12215</v>
      </c>
      <c r="R961" s="119" t="s">
        <v>12823</v>
      </c>
      <c r="S961" s="120" t="s">
        <v>12824</v>
      </c>
      <c r="T961" s="115" t="s">
        <v>204</v>
      </c>
      <c r="U961" s="180"/>
      <c r="V961" s="180"/>
      <c r="W961" s="121" t="str">
        <f>VLOOKUP(TRIM(X961),X10:Y88,2,FALSE)</f>
        <v>Krisztian</v>
      </c>
      <c r="X961" s="215" t="str">
        <f t="shared" si="62"/>
        <v>6.14</v>
      </c>
      <c r="Y961" s="226">
        <f t="shared" si="60"/>
        <v>0</v>
      </c>
      <c r="Z961" s="215">
        <f t="shared" si="61"/>
        <v>0</v>
      </c>
      <c r="AA961" s="215">
        <f t="shared" si="63"/>
        <v>6</v>
      </c>
    </row>
    <row r="962" spans="1:27" ht="36.75" customHeight="1" x14ac:dyDescent="0.25">
      <c r="A962" s="110" t="s">
        <v>135</v>
      </c>
      <c r="B962" s="264" t="s">
        <v>13521</v>
      </c>
      <c r="C962" s="112" t="s">
        <v>21</v>
      </c>
      <c r="D962" s="112" t="s">
        <v>759</v>
      </c>
      <c r="E962" s="223" t="s">
        <v>8168</v>
      </c>
      <c r="F962" s="113" t="s">
        <v>161</v>
      </c>
      <c r="G962" s="124" t="s">
        <v>137</v>
      </c>
      <c r="H962" s="124" t="s">
        <v>12253</v>
      </c>
      <c r="I962" s="125" t="s">
        <v>243</v>
      </c>
      <c r="J962" s="126"/>
      <c r="K962" s="127"/>
      <c r="L962" s="126"/>
      <c r="M962" s="127"/>
      <c r="N962" s="126"/>
      <c r="O962" s="126" t="s">
        <v>499</v>
      </c>
      <c r="P962" s="126" t="s">
        <v>50</v>
      </c>
      <c r="Q962" s="128" t="s">
        <v>12415</v>
      </c>
      <c r="R962" s="128" t="s">
        <v>6334</v>
      </c>
      <c r="S962" s="130"/>
      <c r="T962" s="115" t="s">
        <v>601</v>
      </c>
      <c r="U962" s="180"/>
      <c r="V962" s="180"/>
      <c r="W962" s="121" t="str">
        <f>VLOOKUP(TRIM(X962),X10:Y88,2,FALSE)</f>
        <v>Krisztian</v>
      </c>
      <c r="X962" s="215" t="str">
        <f t="shared" si="62"/>
        <v>6.29</v>
      </c>
      <c r="Y962" s="226">
        <f t="shared" si="60"/>
        <v>0</v>
      </c>
      <c r="Z962" s="215">
        <f t="shared" si="61"/>
        <v>0</v>
      </c>
      <c r="AA962" s="215">
        <f t="shared" si="63"/>
        <v>6</v>
      </c>
    </row>
    <row r="963" spans="1:27" ht="36.75" customHeight="1" x14ac:dyDescent="0.25">
      <c r="A963" s="110" t="s">
        <v>135</v>
      </c>
      <c r="B963" s="264"/>
      <c r="C963" s="112" t="s">
        <v>136</v>
      </c>
      <c r="D963" s="112" t="s">
        <v>759</v>
      </c>
      <c r="E963" s="223" t="s">
        <v>8169</v>
      </c>
      <c r="F963" s="113" t="s">
        <v>20</v>
      </c>
      <c r="G963" s="113" t="s">
        <v>137</v>
      </c>
      <c r="H963" s="113" t="s">
        <v>9725</v>
      </c>
      <c r="I963" s="179" t="s">
        <v>494</v>
      </c>
      <c r="J963" s="117" t="s">
        <v>762</v>
      </c>
      <c r="K963" s="116"/>
      <c r="L963" s="117"/>
      <c r="M963" s="116"/>
      <c r="N963" s="115" t="s">
        <v>472</v>
      </c>
      <c r="O963" s="115" t="s">
        <v>499</v>
      </c>
      <c r="P963" s="115" t="s">
        <v>761</v>
      </c>
      <c r="Q963" s="119" t="s">
        <v>4575</v>
      </c>
      <c r="R963" s="119" t="s">
        <v>12825</v>
      </c>
      <c r="S963" s="120" t="s">
        <v>140</v>
      </c>
      <c r="T963" s="115" t="s">
        <v>238</v>
      </c>
      <c r="U963" s="180"/>
      <c r="V963" s="180"/>
      <c r="W963" s="121" t="str">
        <f>VLOOKUP(TRIM(X963),X10:Y88,2,FALSE)</f>
        <v>Krisztian</v>
      </c>
      <c r="X963" s="215" t="str">
        <f t="shared" si="62"/>
        <v>6.29</v>
      </c>
      <c r="Y963" s="226">
        <f t="shared" si="60"/>
        <v>0</v>
      </c>
      <c r="Z963" s="215">
        <f t="shared" si="61"/>
        <v>1</v>
      </c>
      <c r="AA963" s="215">
        <f t="shared" si="63"/>
        <v>26</v>
      </c>
    </row>
    <row r="964" spans="1:27" ht="36.75" customHeight="1" x14ac:dyDescent="0.25">
      <c r="A964" s="110" t="s">
        <v>135</v>
      </c>
      <c r="B964" s="264" t="s">
        <v>13052</v>
      </c>
      <c r="C964" s="112" t="s">
        <v>136</v>
      </c>
      <c r="D964" s="112" t="s">
        <v>114</v>
      </c>
      <c r="E964" s="223" t="s">
        <v>8170</v>
      </c>
      <c r="F964" s="113" t="s">
        <v>22</v>
      </c>
      <c r="G964" s="113" t="s">
        <v>137</v>
      </c>
      <c r="H964" s="113" t="s">
        <v>12385</v>
      </c>
      <c r="I964" s="179" t="s">
        <v>12940</v>
      </c>
      <c r="J964" s="117" t="s">
        <v>156</v>
      </c>
      <c r="K964" s="116">
        <v>863</v>
      </c>
      <c r="L964" s="117" t="s">
        <v>66</v>
      </c>
      <c r="M964" s="116" t="s">
        <v>199</v>
      </c>
      <c r="N964" s="115" t="s">
        <v>670</v>
      </c>
      <c r="O964" s="115" t="s">
        <v>499</v>
      </c>
      <c r="P964" s="115" t="s">
        <v>9446</v>
      </c>
      <c r="Q964" s="119" t="s">
        <v>13426</v>
      </c>
      <c r="R964" s="119" t="s">
        <v>12814</v>
      </c>
      <c r="S964" s="120" t="s">
        <v>159</v>
      </c>
      <c r="T964" s="115" t="s">
        <v>168</v>
      </c>
      <c r="U964" s="180"/>
      <c r="V964" s="180"/>
      <c r="W964" s="121" t="str">
        <f>VLOOKUP(TRIM(X964),X10:Y88,2,FALSE)</f>
        <v>Krisztian</v>
      </c>
      <c r="X964" s="215" t="str">
        <f t="shared" si="62"/>
        <v>6.7</v>
      </c>
      <c r="Y964" s="226">
        <f t="shared" si="60"/>
        <v>0</v>
      </c>
      <c r="Z964" s="215">
        <f t="shared" si="61"/>
        <v>0</v>
      </c>
      <c r="AA964" s="215">
        <f t="shared" si="63"/>
        <v>23</v>
      </c>
    </row>
    <row r="965" spans="1:27" ht="36.75" customHeight="1" x14ac:dyDescent="0.25">
      <c r="A965" s="110" t="s">
        <v>135</v>
      </c>
      <c r="B965" s="264" t="s">
        <v>13053</v>
      </c>
      <c r="C965" s="112" t="s">
        <v>136</v>
      </c>
      <c r="D965" s="112" t="s">
        <v>114</v>
      </c>
      <c r="E965" s="223" t="s">
        <v>8171</v>
      </c>
      <c r="F965" s="113" t="s">
        <v>22</v>
      </c>
      <c r="G965" s="113" t="s">
        <v>137</v>
      </c>
      <c r="H965" s="113" t="s">
        <v>12388</v>
      </c>
      <c r="I965" s="179" t="s">
        <v>552</v>
      </c>
      <c r="J965" s="117" t="s">
        <v>156</v>
      </c>
      <c r="K965" s="116">
        <v>866</v>
      </c>
      <c r="L965" s="117" t="s">
        <v>66</v>
      </c>
      <c r="M965" s="116" t="s">
        <v>199</v>
      </c>
      <c r="N965" s="115" t="s">
        <v>670</v>
      </c>
      <c r="O965" s="115" t="s">
        <v>499</v>
      </c>
      <c r="P965" s="115" t="s">
        <v>9446</v>
      </c>
      <c r="Q965" s="119" t="s">
        <v>10599</v>
      </c>
      <c r="R965" s="119" t="s">
        <v>12820</v>
      </c>
      <c r="S965" s="120" t="s">
        <v>159</v>
      </c>
      <c r="T965" s="115" t="s">
        <v>168</v>
      </c>
      <c r="U965" s="180"/>
      <c r="V965" s="180" t="s">
        <v>622</v>
      </c>
      <c r="W965" s="121" t="str">
        <f>VLOOKUP(TRIM(X965),X10:Y88,2,FALSE)</f>
        <v>Krisztian</v>
      </c>
      <c r="X965" s="215" t="str">
        <f t="shared" si="62"/>
        <v>6.7</v>
      </c>
      <c r="Y965" s="226">
        <f t="shared" si="60"/>
        <v>0</v>
      </c>
      <c r="Z965" s="215">
        <f t="shared" si="61"/>
        <v>0</v>
      </c>
      <c r="AA965" s="215">
        <f t="shared" si="63"/>
        <v>45</v>
      </c>
    </row>
    <row r="966" spans="1:27" ht="36.75" customHeight="1" x14ac:dyDescent="0.25">
      <c r="A966" s="110" t="s">
        <v>135</v>
      </c>
      <c r="B966" s="264" t="s">
        <v>13564</v>
      </c>
      <c r="C966" s="112" t="s">
        <v>136</v>
      </c>
      <c r="D966" s="112" t="s">
        <v>114</v>
      </c>
      <c r="E966" s="223" t="s">
        <v>8172</v>
      </c>
      <c r="F966" s="113" t="s">
        <v>19</v>
      </c>
      <c r="G966" s="113" t="s">
        <v>137</v>
      </c>
      <c r="H966" s="113" t="s">
        <v>13523</v>
      </c>
      <c r="I966" s="179" t="s">
        <v>243</v>
      </c>
      <c r="J966" s="117"/>
      <c r="K966" s="116"/>
      <c r="L966" s="117"/>
      <c r="M966" s="116"/>
      <c r="N966" s="115"/>
      <c r="O966" s="115" t="s">
        <v>499</v>
      </c>
      <c r="P966" s="115" t="s">
        <v>9446</v>
      </c>
      <c r="Q966" s="119" t="s">
        <v>13524</v>
      </c>
      <c r="R966" s="119" t="s">
        <v>12651</v>
      </c>
      <c r="S966" s="120" t="s">
        <v>140</v>
      </c>
      <c r="T966" s="115" t="s">
        <v>11671</v>
      </c>
      <c r="U966" s="180"/>
      <c r="V966" s="180" t="s">
        <v>208</v>
      </c>
      <c r="W966" s="121" t="str">
        <f>VLOOKUP(TRIM(X966),X10:Y88,2,FALSE)</f>
        <v>Krisztian</v>
      </c>
      <c r="X966" s="215" t="str">
        <f t="shared" si="62"/>
        <v>6.7</v>
      </c>
      <c r="Y966" s="226">
        <f t="shared" si="60"/>
        <v>0</v>
      </c>
      <c r="Z966" s="215">
        <f t="shared" si="61"/>
        <v>0</v>
      </c>
      <c r="AA966" s="215">
        <f t="shared" si="63"/>
        <v>6</v>
      </c>
    </row>
    <row r="967" spans="1:27" ht="36.75" customHeight="1" x14ac:dyDescent="0.25">
      <c r="A967" s="110" t="s">
        <v>135</v>
      </c>
      <c r="B967" s="264" t="s">
        <v>13054</v>
      </c>
      <c r="C967" s="112" t="s">
        <v>136</v>
      </c>
      <c r="D967" s="112" t="s">
        <v>114</v>
      </c>
      <c r="E967" s="223" t="s">
        <v>8173</v>
      </c>
      <c r="F967" s="113" t="s">
        <v>22</v>
      </c>
      <c r="G967" s="113" t="s">
        <v>137</v>
      </c>
      <c r="H967" s="113" t="s">
        <v>12393</v>
      </c>
      <c r="I967" s="179" t="s">
        <v>191</v>
      </c>
      <c r="J967" s="115" t="s">
        <v>156</v>
      </c>
      <c r="K967" s="181">
        <v>745</v>
      </c>
      <c r="L967" s="115" t="s">
        <v>66</v>
      </c>
      <c r="M967" s="181" t="s">
        <v>199</v>
      </c>
      <c r="N967" s="115" t="s">
        <v>670</v>
      </c>
      <c r="O967" s="115" t="s">
        <v>499</v>
      </c>
      <c r="P967" s="115" t="s">
        <v>9446</v>
      </c>
      <c r="Q967" s="119" t="s">
        <v>10312</v>
      </c>
      <c r="R967" s="119" t="s">
        <v>12821</v>
      </c>
      <c r="S967" s="120" t="s">
        <v>159</v>
      </c>
      <c r="T967" s="115" t="s">
        <v>192</v>
      </c>
      <c r="U967" s="180"/>
      <c r="V967" s="180" t="s">
        <v>622</v>
      </c>
      <c r="W967" s="121" t="str">
        <f>VLOOKUP(TRIM(X967),X10:Y88,2,FALSE)</f>
        <v>Krisztian</v>
      </c>
      <c r="X967" s="215" t="str">
        <f t="shared" si="62"/>
        <v>6.7</v>
      </c>
      <c r="Y967" s="226">
        <f t="shared" si="60"/>
        <v>0</v>
      </c>
      <c r="Z967" s="215">
        <f t="shared" si="61"/>
        <v>0</v>
      </c>
      <c r="AA967" s="215">
        <f t="shared" si="63"/>
        <v>8</v>
      </c>
    </row>
    <row r="968" spans="1:27" ht="36.75" customHeight="1" x14ac:dyDescent="0.25">
      <c r="A968" s="110" t="s">
        <v>135</v>
      </c>
      <c r="B968" s="264" t="s">
        <v>13058</v>
      </c>
      <c r="C968" s="112" t="s">
        <v>136</v>
      </c>
      <c r="D968" s="112" t="s">
        <v>114</v>
      </c>
      <c r="E968" s="223" t="s">
        <v>8174</v>
      </c>
      <c r="F968" s="113" t="s">
        <v>23</v>
      </c>
      <c r="G968" s="113" t="s">
        <v>137</v>
      </c>
      <c r="H968" s="113" t="s">
        <v>12396</v>
      </c>
      <c r="I968" s="179" t="s">
        <v>494</v>
      </c>
      <c r="J968" s="117" t="s">
        <v>156</v>
      </c>
      <c r="K968" s="116">
        <v>862</v>
      </c>
      <c r="L968" s="117" t="s">
        <v>61</v>
      </c>
      <c r="M968" s="116" t="s">
        <v>199</v>
      </c>
      <c r="N968" s="115" t="s">
        <v>670</v>
      </c>
      <c r="O968" s="115" t="s">
        <v>499</v>
      </c>
      <c r="P968" s="115" t="s">
        <v>9446</v>
      </c>
      <c r="Q968" s="119" t="s">
        <v>13428</v>
      </c>
      <c r="R968" s="119" t="s">
        <v>12410</v>
      </c>
      <c r="S968" s="120" t="s">
        <v>12409</v>
      </c>
      <c r="T968" s="115" t="s">
        <v>196</v>
      </c>
      <c r="U968" s="180"/>
      <c r="V968" s="180"/>
      <c r="W968" s="121" t="str">
        <f>VLOOKUP(TRIM(X968),X10:Y88,2,FALSE)</f>
        <v>Krisztian</v>
      </c>
      <c r="X968" s="215" t="str">
        <f t="shared" si="62"/>
        <v>6.7</v>
      </c>
      <c r="Y968" s="226">
        <f t="shared" si="60"/>
        <v>0</v>
      </c>
      <c r="Z968" s="215">
        <f t="shared" si="61"/>
        <v>0</v>
      </c>
      <c r="AA968" s="215">
        <f t="shared" si="63"/>
        <v>26</v>
      </c>
    </row>
    <row r="969" spans="1:27" ht="36.75" customHeight="1" x14ac:dyDescent="0.25">
      <c r="A969" s="110" t="s">
        <v>135</v>
      </c>
      <c r="B969" s="264" t="s">
        <v>13031</v>
      </c>
      <c r="C969" s="112" t="s">
        <v>136</v>
      </c>
      <c r="D969" s="112" t="s">
        <v>114</v>
      </c>
      <c r="E969" s="223" t="s">
        <v>8175</v>
      </c>
      <c r="F969" s="113" t="s">
        <v>22</v>
      </c>
      <c r="G969" s="113" t="s">
        <v>137</v>
      </c>
      <c r="H969" s="113" t="s">
        <v>12399</v>
      </c>
      <c r="I969" s="179" t="s">
        <v>169</v>
      </c>
      <c r="J969" s="117" t="s">
        <v>156</v>
      </c>
      <c r="K969" s="116">
        <v>884</v>
      </c>
      <c r="L969" s="117" t="s">
        <v>66</v>
      </c>
      <c r="M969" s="116" t="s">
        <v>199</v>
      </c>
      <c r="N969" s="115" t="s">
        <v>670</v>
      </c>
      <c r="O969" s="115" t="s">
        <v>499</v>
      </c>
      <c r="P969" s="115" t="s">
        <v>9446</v>
      </c>
      <c r="Q969" s="119" t="s">
        <v>10627</v>
      </c>
      <c r="R969" s="119" t="s">
        <v>12815</v>
      </c>
      <c r="S969" s="120" t="s">
        <v>159</v>
      </c>
      <c r="T969" s="115" t="s">
        <v>168</v>
      </c>
      <c r="U969" s="180"/>
      <c r="V969" s="180"/>
      <c r="W969" s="121" t="str">
        <f>VLOOKUP(TRIM(X969),X10:Y88,2,FALSE)</f>
        <v>Krisztian</v>
      </c>
      <c r="X969" s="215" t="str">
        <f t="shared" si="62"/>
        <v>6.7</v>
      </c>
      <c r="Y969" s="226">
        <f t="shared" si="60"/>
        <v>0</v>
      </c>
      <c r="Z969" s="215">
        <f t="shared" si="61"/>
        <v>0</v>
      </c>
      <c r="AA969" s="215">
        <f t="shared" si="63"/>
        <v>17</v>
      </c>
    </row>
    <row r="970" spans="1:27" ht="36.75" customHeight="1" x14ac:dyDescent="0.25">
      <c r="A970" s="110" t="s">
        <v>135</v>
      </c>
      <c r="B970" s="264" t="s">
        <v>13055</v>
      </c>
      <c r="C970" s="112" t="s">
        <v>136</v>
      </c>
      <c r="D970" s="112" t="s">
        <v>469</v>
      </c>
      <c r="E970" s="223" t="s">
        <v>8176</v>
      </c>
      <c r="F970" s="113" t="s">
        <v>22</v>
      </c>
      <c r="G970" s="113" t="s">
        <v>137</v>
      </c>
      <c r="H970" s="113" t="s">
        <v>12402</v>
      </c>
      <c r="I970" s="179" t="s">
        <v>12930</v>
      </c>
      <c r="J970" s="117" t="s">
        <v>9998</v>
      </c>
      <c r="K970" s="116">
        <v>354</v>
      </c>
      <c r="L970" s="117" t="s">
        <v>66</v>
      </c>
      <c r="M970" s="116" t="s">
        <v>199</v>
      </c>
      <c r="N970" s="115" t="s">
        <v>9490</v>
      </c>
      <c r="O970" s="115" t="s">
        <v>499</v>
      </c>
      <c r="P970" s="115" t="s">
        <v>9997</v>
      </c>
      <c r="Q970" s="119" t="s">
        <v>10585</v>
      </c>
      <c r="R970" s="119" t="s">
        <v>12652</v>
      </c>
      <c r="S970" s="120" t="s">
        <v>140</v>
      </c>
      <c r="T970" s="115" t="s">
        <v>221</v>
      </c>
      <c r="U970" s="180"/>
      <c r="V970" s="180" t="s">
        <v>208</v>
      </c>
      <c r="W970" s="121" t="str">
        <f>VLOOKUP(TRIM(X970),X10:Y88,2,FALSE)</f>
        <v>Krisztian</v>
      </c>
      <c r="X970" s="215" t="str">
        <f t="shared" si="62"/>
        <v>6.23</v>
      </c>
      <c r="Y970" s="226">
        <f t="shared" si="60"/>
        <v>1</v>
      </c>
      <c r="Z970" s="215">
        <f t="shared" si="61"/>
        <v>0</v>
      </c>
      <c r="AA970" s="215">
        <f t="shared" si="63"/>
        <v>81</v>
      </c>
    </row>
    <row r="971" spans="1:27" ht="36.75" customHeight="1" x14ac:dyDescent="0.25">
      <c r="A971" s="110" t="s">
        <v>135</v>
      </c>
      <c r="B971" s="264" t="s">
        <v>13056</v>
      </c>
      <c r="C971" s="112" t="s">
        <v>136</v>
      </c>
      <c r="D971" s="112" t="s">
        <v>115</v>
      </c>
      <c r="E971" s="223" t="s">
        <v>8177</v>
      </c>
      <c r="F971" s="113" t="s">
        <v>22</v>
      </c>
      <c r="G971" s="113" t="s">
        <v>137</v>
      </c>
      <c r="H971" s="113" t="s">
        <v>12405</v>
      </c>
      <c r="I971" s="179" t="s">
        <v>12943</v>
      </c>
      <c r="J971" s="115" t="s">
        <v>156</v>
      </c>
      <c r="K971" s="181">
        <v>735</v>
      </c>
      <c r="L971" s="115" t="s">
        <v>66</v>
      </c>
      <c r="M971" s="181" t="s">
        <v>199</v>
      </c>
      <c r="N971" s="115" t="s">
        <v>670</v>
      </c>
      <c r="O971" s="115" t="s">
        <v>499</v>
      </c>
      <c r="P971" s="115" t="s">
        <v>9412</v>
      </c>
      <c r="Q971" s="119" t="s">
        <v>10293</v>
      </c>
      <c r="R971" s="119" t="s">
        <v>12653</v>
      </c>
      <c r="S971" s="120" t="s">
        <v>140</v>
      </c>
      <c r="T971" s="115" t="s">
        <v>176</v>
      </c>
      <c r="U971" s="180"/>
      <c r="V971" s="180" t="s">
        <v>208</v>
      </c>
      <c r="W971" s="121" t="str">
        <f>VLOOKUP(TRIM(X971),X10:Y88,2,FALSE)</f>
        <v>Krisztian</v>
      </c>
      <c r="X971" s="215" t="str">
        <f t="shared" si="62"/>
        <v>6.8</v>
      </c>
      <c r="Y971" s="226">
        <f t="shared" si="60"/>
        <v>1</v>
      </c>
      <c r="Z971" s="215">
        <f t="shared" si="61"/>
        <v>0</v>
      </c>
      <c r="AA971" s="215">
        <f t="shared" si="63"/>
        <v>99</v>
      </c>
    </row>
    <row r="972" spans="1:27" ht="36.75" customHeight="1" x14ac:dyDescent="0.25">
      <c r="A972" s="110" t="s">
        <v>135</v>
      </c>
      <c r="B972" s="264" t="s">
        <v>13057</v>
      </c>
      <c r="C972" s="112" t="s">
        <v>136</v>
      </c>
      <c r="D972" s="112" t="s">
        <v>115</v>
      </c>
      <c r="E972" s="223" t="s">
        <v>8178</v>
      </c>
      <c r="F972" s="113" t="s">
        <v>22</v>
      </c>
      <c r="G972" s="113" t="s">
        <v>137</v>
      </c>
      <c r="H972" s="113" t="s">
        <v>12408</v>
      </c>
      <c r="I972" s="179" t="s">
        <v>12944</v>
      </c>
      <c r="J972" s="117" t="s">
        <v>156</v>
      </c>
      <c r="K972" s="116">
        <v>740</v>
      </c>
      <c r="L972" s="117" t="s">
        <v>66</v>
      </c>
      <c r="M972" s="116" t="s">
        <v>199</v>
      </c>
      <c r="N972" s="115" t="s">
        <v>670</v>
      </c>
      <c r="O972" s="115" t="s">
        <v>499</v>
      </c>
      <c r="P972" s="115" t="s">
        <v>9412</v>
      </c>
      <c r="Q972" s="119" t="s">
        <v>10305</v>
      </c>
      <c r="R972" s="119" t="s">
        <v>12654</v>
      </c>
      <c r="S972" s="120" t="s">
        <v>140</v>
      </c>
      <c r="T972" s="115" t="s">
        <v>176</v>
      </c>
      <c r="U972" s="180"/>
      <c r="V972" s="180" t="s">
        <v>208</v>
      </c>
      <c r="W972" s="121" t="str">
        <f>VLOOKUP(TRIM(X972),X10:Y88,2,FALSE)</f>
        <v>Krisztian</v>
      </c>
      <c r="X972" s="215" t="str">
        <f t="shared" si="62"/>
        <v>6.8</v>
      </c>
      <c r="Y972" s="226">
        <f t="shared" si="60"/>
        <v>1</v>
      </c>
      <c r="Z972" s="215">
        <f t="shared" si="61"/>
        <v>0</v>
      </c>
      <c r="AA972" s="215">
        <f t="shared" si="63"/>
        <v>64</v>
      </c>
    </row>
    <row r="973" spans="1:27" ht="36.75" customHeight="1" x14ac:dyDescent="0.25">
      <c r="A973" s="110" t="s">
        <v>135</v>
      </c>
      <c r="B973" s="264" t="s">
        <v>13058</v>
      </c>
      <c r="C973" s="112" t="s">
        <v>136</v>
      </c>
      <c r="D973" s="112" t="s">
        <v>114</v>
      </c>
      <c r="E973" s="223" t="s">
        <v>8179</v>
      </c>
      <c r="F973" s="113" t="s">
        <v>22</v>
      </c>
      <c r="G973" s="113" t="s">
        <v>137</v>
      </c>
      <c r="H973" s="113" t="s">
        <v>12411</v>
      </c>
      <c r="I973" s="179" t="s">
        <v>494</v>
      </c>
      <c r="J973" s="117" t="s">
        <v>156</v>
      </c>
      <c r="K973" s="116">
        <v>862</v>
      </c>
      <c r="L973" s="117" t="s">
        <v>66</v>
      </c>
      <c r="M973" s="116" t="s">
        <v>199</v>
      </c>
      <c r="N973" s="115" t="s">
        <v>670</v>
      </c>
      <c r="O973" s="115" t="s">
        <v>499</v>
      </c>
      <c r="P973" s="115" t="s">
        <v>9446</v>
      </c>
      <c r="Q973" s="119" t="s">
        <v>13428</v>
      </c>
      <c r="R973" s="119" t="s">
        <v>12851</v>
      </c>
      <c r="S973" s="120"/>
      <c r="T973" s="115" t="s">
        <v>196</v>
      </c>
      <c r="U973" s="180" t="s">
        <v>343</v>
      </c>
      <c r="V973" s="180" t="s">
        <v>12849</v>
      </c>
      <c r="W973" s="121" t="str">
        <f>VLOOKUP(TRIM(X973),X10:Y88,2,FALSE)</f>
        <v>Krisztian</v>
      </c>
      <c r="X973" s="215" t="str">
        <f t="shared" si="62"/>
        <v>6.7</v>
      </c>
      <c r="Y973" s="226">
        <f t="shared" si="60"/>
        <v>0</v>
      </c>
      <c r="Z973" s="215">
        <f t="shared" si="61"/>
        <v>0</v>
      </c>
      <c r="AA973" s="215">
        <f t="shared" si="63"/>
        <v>26</v>
      </c>
    </row>
    <row r="974" spans="1:27" ht="36.75" customHeight="1" x14ac:dyDescent="0.25">
      <c r="A974" s="110"/>
      <c r="B974" s="264"/>
      <c r="C974" s="112" t="s">
        <v>21</v>
      </c>
      <c r="D974" s="112" t="s">
        <v>129</v>
      </c>
      <c r="E974" s="223" t="s">
        <v>8180</v>
      </c>
      <c r="F974" s="113" t="s">
        <v>632</v>
      </c>
      <c r="G974" s="124" t="s">
        <v>50</v>
      </c>
      <c r="H974" s="124" t="s">
        <v>245</v>
      </c>
      <c r="I974" s="125" t="s">
        <v>50</v>
      </c>
      <c r="J974" s="126"/>
      <c r="K974" s="127"/>
      <c r="L974" s="126"/>
      <c r="M974" s="127"/>
      <c r="N974" s="126"/>
      <c r="O974" s="126" t="s">
        <v>50</v>
      </c>
      <c r="P974" s="126" t="s">
        <v>50</v>
      </c>
      <c r="Q974" s="128" t="s">
        <v>632</v>
      </c>
      <c r="R974" s="128" t="s">
        <v>157</v>
      </c>
      <c r="S974" s="130"/>
      <c r="T974" s="115" t="s">
        <v>50</v>
      </c>
      <c r="U974" s="180"/>
      <c r="V974" s="180"/>
      <c r="W974" s="121" t="str">
        <f>VLOOKUP(TRIM(X974),X10:Y88,2,FALSE)</f>
        <v>Withdrawn</v>
      </c>
      <c r="X974" s="215" t="str">
        <f t="shared" si="62"/>
        <v>99</v>
      </c>
      <c r="Y974" s="226">
        <f t="shared" si="60"/>
        <v>0</v>
      </c>
      <c r="Z974" s="215">
        <f t="shared" si="61"/>
        <v>0</v>
      </c>
      <c r="AA974" s="215">
        <f t="shared" si="63"/>
        <v>1</v>
      </c>
    </row>
    <row r="975" spans="1:27" ht="36.75" customHeight="1" x14ac:dyDescent="0.25">
      <c r="A975" s="110"/>
      <c r="B975" s="264"/>
      <c r="C975" s="112" t="s">
        <v>21</v>
      </c>
      <c r="D975" s="112" t="s">
        <v>129</v>
      </c>
      <c r="E975" s="223" t="s">
        <v>8181</v>
      </c>
      <c r="F975" s="113" t="s">
        <v>632</v>
      </c>
      <c r="G975" s="124" t="s">
        <v>50</v>
      </c>
      <c r="H975" s="124" t="s">
        <v>245</v>
      </c>
      <c r="I975" s="125" t="s">
        <v>50</v>
      </c>
      <c r="J975" s="126"/>
      <c r="K975" s="127"/>
      <c r="L975" s="126"/>
      <c r="M975" s="127"/>
      <c r="N975" s="126"/>
      <c r="O975" s="126" t="s">
        <v>50</v>
      </c>
      <c r="P975" s="126" t="s">
        <v>50</v>
      </c>
      <c r="Q975" s="128" t="s">
        <v>632</v>
      </c>
      <c r="R975" s="128" t="s">
        <v>157</v>
      </c>
      <c r="S975" s="130"/>
      <c r="T975" s="115" t="s">
        <v>50</v>
      </c>
      <c r="U975" s="180"/>
      <c r="V975" s="180"/>
      <c r="W975" s="121" t="str">
        <f>VLOOKUP(TRIM(X975),X10:Y88,2,FALSE)</f>
        <v>Withdrawn</v>
      </c>
      <c r="X975" s="215" t="str">
        <f t="shared" si="62"/>
        <v>99</v>
      </c>
      <c r="Y975" s="226">
        <f t="shared" si="60"/>
        <v>0</v>
      </c>
      <c r="Z975" s="215">
        <f t="shared" si="61"/>
        <v>0</v>
      </c>
      <c r="AA975" s="215">
        <f t="shared" si="63"/>
        <v>1</v>
      </c>
    </row>
    <row r="976" spans="1:27" ht="36.75" customHeight="1" x14ac:dyDescent="0.25">
      <c r="A976" s="110"/>
      <c r="B976" s="264"/>
      <c r="C976" s="112" t="s">
        <v>21</v>
      </c>
      <c r="D976" s="112" t="s">
        <v>129</v>
      </c>
      <c r="E976" s="223" t="s">
        <v>8182</v>
      </c>
      <c r="F976" s="113" t="s">
        <v>632</v>
      </c>
      <c r="G976" s="124" t="s">
        <v>50</v>
      </c>
      <c r="H976" s="124" t="s">
        <v>245</v>
      </c>
      <c r="I976" s="125" t="s">
        <v>50</v>
      </c>
      <c r="J976" s="126"/>
      <c r="K976" s="127"/>
      <c r="L976" s="126"/>
      <c r="M976" s="127"/>
      <c r="N976" s="126"/>
      <c r="O976" s="126" t="s">
        <v>50</v>
      </c>
      <c r="P976" s="126" t="s">
        <v>50</v>
      </c>
      <c r="Q976" s="128" t="s">
        <v>632</v>
      </c>
      <c r="R976" s="128" t="s">
        <v>157</v>
      </c>
      <c r="S976" s="130"/>
      <c r="T976" s="115" t="s">
        <v>50</v>
      </c>
      <c r="U976" s="180"/>
      <c r="V976" s="180"/>
      <c r="W976" s="121" t="str">
        <f>VLOOKUP(TRIM(X976),X10:Y88,2,FALSE)</f>
        <v>Withdrawn</v>
      </c>
      <c r="X976" s="215" t="str">
        <f t="shared" si="62"/>
        <v>99</v>
      </c>
      <c r="Y976" s="226">
        <f t="shared" si="60"/>
        <v>0</v>
      </c>
      <c r="Z976" s="215">
        <f t="shared" si="61"/>
        <v>0</v>
      </c>
      <c r="AA976" s="215">
        <f t="shared" si="63"/>
        <v>1</v>
      </c>
    </row>
    <row r="977" spans="1:27" ht="36.75" customHeight="1" x14ac:dyDescent="0.25">
      <c r="A977" s="110"/>
      <c r="B977" s="264"/>
      <c r="C977" s="112" t="s">
        <v>21</v>
      </c>
      <c r="D977" s="112" t="s">
        <v>129</v>
      </c>
      <c r="E977" s="223" t="s">
        <v>8183</v>
      </c>
      <c r="F977" s="113" t="s">
        <v>632</v>
      </c>
      <c r="G977" s="124" t="s">
        <v>50</v>
      </c>
      <c r="H977" s="124" t="s">
        <v>245</v>
      </c>
      <c r="I977" s="125" t="s">
        <v>50</v>
      </c>
      <c r="J977" s="126"/>
      <c r="K977" s="127"/>
      <c r="L977" s="126"/>
      <c r="M977" s="127"/>
      <c r="N977" s="126"/>
      <c r="O977" s="126" t="s">
        <v>50</v>
      </c>
      <c r="P977" s="126" t="s">
        <v>50</v>
      </c>
      <c r="Q977" s="128" t="s">
        <v>632</v>
      </c>
      <c r="R977" s="128" t="s">
        <v>157</v>
      </c>
      <c r="S977" s="130"/>
      <c r="T977" s="115" t="s">
        <v>50</v>
      </c>
      <c r="U977" s="180"/>
      <c r="V977" s="180"/>
      <c r="W977" s="121" t="str">
        <f>VLOOKUP(TRIM(X977),X10:Y88,2,FALSE)</f>
        <v>Withdrawn</v>
      </c>
      <c r="X977" s="215" t="str">
        <f t="shared" si="62"/>
        <v>99</v>
      </c>
      <c r="Y977" s="226">
        <f t="shared" si="60"/>
        <v>0</v>
      </c>
      <c r="Z977" s="215">
        <f t="shared" si="61"/>
        <v>0</v>
      </c>
      <c r="AA977" s="215">
        <f t="shared" si="63"/>
        <v>1</v>
      </c>
    </row>
    <row r="978" spans="1:27" ht="36.75" customHeight="1" x14ac:dyDescent="0.25">
      <c r="A978" s="110"/>
      <c r="B978" s="264"/>
      <c r="C978" s="112" t="s">
        <v>21</v>
      </c>
      <c r="D978" s="112" t="s">
        <v>129</v>
      </c>
      <c r="E978" s="223" t="s">
        <v>8184</v>
      </c>
      <c r="F978" s="113" t="s">
        <v>632</v>
      </c>
      <c r="G978" s="124" t="s">
        <v>50</v>
      </c>
      <c r="H978" s="124" t="s">
        <v>245</v>
      </c>
      <c r="I978" s="125" t="s">
        <v>50</v>
      </c>
      <c r="J978" s="126"/>
      <c r="K978" s="127"/>
      <c r="L978" s="126"/>
      <c r="M978" s="127"/>
      <c r="N978" s="126"/>
      <c r="O978" s="126" t="s">
        <v>50</v>
      </c>
      <c r="P978" s="126" t="s">
        <v>50</v>
      </c>
      <c r="Q978" s="128" t="s">
        <v>632</v>
      </c>
      <c r="R978" s="128" t="s">
        <v>157</v>
      </c>
      <c r="S978" s="130"/>
      <c r="T978" s="115" t="s">
        <v>50</v>
      </c>
      <c r="U978" s="180"/>
      <c r="V978" s="180"/>
      <c r="W978" s="121" t="str">
        <f>VLOOKUP(TRIM(X978),X10:Y88,2,FALSE)</f>
        <v>Withdrawn</v>
      </c>
      <c r="X978" s="215" t="str">
        <f t="shared" si="62"/>
        <v>99</v>
      </c>
      <c r="Y978" s="226">
        <f t="shared" ref="Y978:Y1041" si="64">IF(F978="CR", IF(S978="Approved", 1, IF(S978="Block approved", 1, 0)),0)</f>
        <v>0</v>
      </c>
      <c r="Z978" s="215">
        <f t="shared" ref="Z978:Z1041" si="65">IF(F978="P-CR", IF(S978="Approved", 1, IF(S978="Block approved", 1, 0)),0)</f>
        <v>0</v>
      </c>
      <c r="AA978" s="215">
        <f t="shared" si="63"/>
        <v>1</v>
      </c>
    </row>
    <row r="979" spans="1:27" ht="36.75" customHeight="1" x14ac:dyDescent="0.25">
      <c r="A979" s="110"/>
      <c r="B979" s="264"/>
      <c r="C979" s="112" t="s">
        <v>21</v>
      </c>
      <c r="D979" s="112" t="s">
        <v>129</v>
      </c>
      <c r="E979" s="223" t="s">
        <v>8185</v>
      </c>
      <c r="F979" s="113" t="s">
        <v>632</v>
      </c>
      <c r="G979" s="124" t="s">
        <v>50</v>
      </c>
      <c r="H979" s="124" t="s">
        <v>245</v>
      </c>
      <c r="I979" s="125" t="s">
        <v>50</v>
      </c>
      <c r="J979" s="126"/>
      <c r="K979" s="127"/>
      <c r="L979" s="126"/>
      <c r="M979" s="127"/>
      <c r="N979" s="126"/>
      <c r="O979" s="126" t="s">
        <v>50</v>
      </c>
      <c r="P979" s="126" t="s">
        <v>50</v>
      </c>
      <c r="Q979" s="128" t="s">
        <v>632</v>
      </c>
      <c r="R979" s="128" t="s">
        <v>157</v>
      </c>
      <c r="S979" s="130"/>
      <c r="T979" s="115" t="s">
        <v>50</v>
      </c>
      <c r="U979" s="180"/>
      <c r="V979" s="180"/>
      <c r="W979" s="121" t="str">
        <f>VLOOKUP(TRIM(X979),X10:Y88,2,FALSE)</f>
        <v>Withdrawn</v>
      </c>
      <c r="X979" s="215" t="str">
        <f t="shared" si="62"/>
        <v>99</v>
      </c>
      <c r="Y979" s="226">
        <f t="shared" si="64"/>
        <v>0</v>
      </c>
      <c r="Z979" s="215">
        <f t="shared" si="65"/>
        <v>0</v>
      </c>
      <c r="AA979" s="215">
        <f t="shared" si="63"/>
        <v>1</v>
      </c>
    </row>
    <row r="980" spans="1:27" ht="36.75" customHeight="1" x14ac:dyDescent="0.25">
      <c r="A980" s="110"/>
      <c r="B980" s="264"/>
      <c r="C980" s="112" t="s">
        <v>21</v>
      </c>
      <c r="D980" s="112" t="s">
        <v>129</v>
      </c>
      <c r="E980" s="223" t="s">
        <v>8186</v>
      </c>
      <c r="F980" s="113" t="s">
        <v>632</v>
      </c>
      <c r="G980" s="124" t="s">
        <v>50</v>
      </c>
      <c r="H980" s="124" t="s">
        <v>245</v>
      </c>
      <c r="I980" s="125" t="s">
        <v>50</v>
      </c>
      <c r="J980" s="126"/>
      <c r="K980" s="127"/>
      <c r="L980" s="126"/>
      <c r="M980" s="127"/>
      <c r="N980" s="126"/>
      <c r="O980" s="126" t="s">
        <v>50</v>
      </c>
      <c r="P980" s="126" t="s">
        <v>50</v>
      </c>
      <c r="Q980" s="128" t="s">
        <v>632</v>
      </c>
      <c r="R980" s="128" t="s">
        <v>157</v>
      </c>
      <c r="S980" s="130"/>
      <c r="T980" s="115" t="s">
        <v>50</v>
      </c>
      <c r="U980" s="180"/>
      <c r="V980" s="180"/>
      <c r="W980" s="121" t="str">
        <f>VLOOKUP(TRIM(X980),X10:Y88,2,FALSE)</f>
        <v>Withdrawn</v>
      </c>
      <c r="X980" s="215" t="str">
        <f t="shared" si="62"/>
        <v>99</v>
      </c>
      <c r="Y980" s="226">
        <f t="shared" si="64"/>
        <v>0</v>
      </c>
      <c r="Z980" s="215">
        <f t="shared" si="65"/>
        <v>0</v>
      </c>
      <c r="AA980" s="215">
        <f t="shared" si="63"/>
        <v>1</v>
      </c>
    </row>
    <row r="981" spans="1:27" ht="36.75" customHeight="1" x14ac:dyDescent="0.25">
      <c r="A981" s="110"/>
      <c r="B981" s="264"/>
      <c r="C981" s="112" t="s">
        <v>21</v>
      </c>
      <c r="D981" s="112" t="s">
        <v>129</v>
      </c>
      <c r="E981" s="223" t="s">
        <v>8187</v>
      </c>
      <c r="F981" s="113" t="s">
        <v>632</v>
      </c>
      <c r="G981" s="124" t="s">
        <v>50</v>
      </c>
      <c r="H981" s="124" t="s">
        <v>245</v>
      </c>
      <c r="I981" s="125" t="s">
        <v>50</v>
      </c>
      <c r="J981" s="126"/>
      <c r="K981" s="127"/>
      <c r="L981" s="126"/>
      <c r="M981" s="127"/>
      <c r="N981" s="126"/>
      <c r="O981" s="126" t="s">
        <v>50</v>
      </c>
      <c r="P981" s="126" t="s">
        <v>50</v>
      </c>
      <c r="Q981" s="128" t="s">
        <v>632</v>
      </c>
      <c r="R981" s="128" t="s">
        <v>157</v>
      </c>
      <c r="S981" s="130"/>
      <c r="T981" s="115" t="s">
        <v>50</v>
      </c>
      <c r="U981" s="180"/>
      <c r="V981" s="180"/>
      <c r="W981" s="121" t="str">
        <f>VLOOKUP(TRIM(X981),X10:Y88,2,FALSE)</f>
        <v>Withdrawn</v>
      </c>
      <c r="X981" s="215" t="str">
        <f t="shared" si="62"/>
        <v>99</v>
      </c>
      <c r="Y981" s="226">
        <f t="shared" si="64"/>
        <v>0</v>
      </c>
      <c r="Z981" s="215">
        <f t="shared" si="65"/>
        <v>0</v>
      </c>
      <c r="AA981" s="215">
        <f t="shared" si="63"/>
        <v>1</v>
      </c>
    </row>
    <row r="982" spans="1:27" ht="36.75" customHeight="1" x14ac:dyDescent="0.25">
      <c r="A982" s="110"/>
      <c r="B982" s="264"/>
      <c r="C982" s="112" t="s">
        <v>21</v>
      </c>
      <c r="D982" s="112" t="s">
        <v>129</v>
      </c>
      <c r="E982" s="223" t="s">
        <v>8188</v>
      </c>
      <c r="F982" s="113" t="s">
        <v>632</v>
      </c>
      <c r="G982" s="124" t="s">
        <v>50</v>
      </c>
      <c r="H982" s="124" t="s">
        <v>245</v>
      </c>
      <c r="I982" s="125" t="s">
        <v>50</v>
      </c>
      <c r="J982" s="126"/>
      <c r="K982" s="127"/>
      <c r="L982" s="126"/>
      <c r="M982" s="127"/>
      <c r="N982" s="126"/>
      <c r="O982" s="126" t="s">
        <v>50</v>
      </c>
      <c r="P982" s="126" t="s">
        <v>50</v>
      </c>
      <c r="Q982" s="128" t="s">
        <v>632</v>
      </c>
      <c r="R982" s="128" t="s">
        <v>157</v>
      </c>
      <c r="S982" s="130"/>
      <c r="T982" s="115" t="s">
        <v>50</v>
      </c>
      <c r="U982" s="180"/>
      <c r="V982" s="180"/>
      <c r="W982" s="121" t="str">
        <f>VLOOKUP(TRIM(X982),X10:Y88,2,FALSE)</f>
        <v>Withdrawn</v>
      </c>
      <c r="X982" s="215" t="str">
        <f t="shared" si="62"/>
        <v>99</v>
      </c>
      <c r="Y982" s="226">
        <f t="shared" si="64"/>
        <v>0</v>
      </c>
      <c r="Z982" s="215">
        <f t="shared" si="65"/>
        <v>0</v>
      </c>
      <c r="AA982" s="215">
        <f t="shared" si="63"/>
        <v>1</v>
      </c>
    </row>
    <row r="983" spans="1:27" ht="36.75" customHeight="1" x14ac:dyDescent="0.25">
      <c r="A983" s="110"/>
      <c r="B983" s="264"/>
      <c r="C983" s="112" t="s">
        <v>21</v>
      </c>
      <c r="D983" s="112" t="s">
        <v>129</v>
      </c>
      <c r="E983" s="223" t="s">
        <v>8189</v>
      </c>
      <c r="F983" s="113" t="s">
        <v>632</v>
      </c>
      <c r="G983" s="124" t="s">
        <v>50</v>
      </c>
      <c r="H983" s="124" t="s">
        <v>245</v>
      </c>
      <c r="I983" s="125" t="s">
        <v>50</v>
      </c>
      <c r="J983" s="126"/>
      <c r="K983" s="127"/>
      <c r="L983" s="126"/>
      <c r="M983" s="127"/>
      <c r="N983" s="126"/>
      <c r="O983" s="126" t="s">
        <v>50</v>
      </c>
      <c r="P983" s="126" t="s">
        <v>50</v>
      </c>
      <c r="Q983" s="128" t="s">
        <v>632</v>
      </c>
      <c r="R983" s="128" t="s">
        <v>157</v>
      </c>
      <c r="S983" s="130"/>
      <c r="T983" s="115" t="s">
        <v>50</v>
      </c>
      <c r="U983" s="180"/>
      <c r="V983" s="180"/>
      <c r="W983" s="121" t="str">
        <f>VLOOKUP(TRIM(X983),X10:Y88,2,FALSE)</f>
        <v>Withdrawn</v>
      </c>
      <c r="X983" s="215" t="str">
        <f t="shared" si="62"/>
        <v>99</v>
      </c>
      <c r="Y983" s="226">
        <f t="shared" si="64"/>
        <v>0</v>
      </c>
      <c r="Z983" s="215">
        <f t="shared" si="65"/>
        <v>0</v>
      </c>
      <c r="AA983" s="215">
        <f t="shared" si="63"/>
        <v>1</v>
      </c>
    </row>
    <row r="984" spans="1:27" ht="36.75" customHeight="1" x14ac:dyDescent="0.25">
      <c r="A984" s="110"/>
      <c r="B984" s="264"/>
      <c r="C984" s="112" t="s">
        <v>21</v>
      </c>
      <c r="D984" s="112" t="s">
        <v>129</v>
      </c>
      <c r="E984" s="223" t="s">
        <v>8190</v>
      </c>
      <c r="F984" s="113" t="s">
        <v>632</v>
      </c>
      <c r="G984" s="124" t="s">
        <v>50</v>
      </c>
      <c r="H984" s="124" t="s">
        <v>245</v>
      </c>
      <c r="I984" s="125" t="s">
        <v>50</v>
      </c>
      <c r="J984" s="126"/>
      <c r="K984" s="127"/>
      <c r="L984" s="126"/>
      <c r="M984" s="127"/>
      <c r="N984" s="126"/>
      <c r="O984" s="126" t="s">
        <v>50</v>
      </c>
      <c r="P984" s="126" t="s">
        <v>50</v>
      </c>
      <c r="Q984" s="128" t="s">
        <v>632</v>
      </c>
      <c r="R984" s="128" t="s">
        <v>157</v>
      </c>
      <c r="S984" s="130"/>
      <c r="T984" s="115" t="s">
        <v>50</v>
      </c>
      <c r="U984" s="180"/>
      <c r="V984" s="180"/>
      <c r="W984" s="121" t="str">
        <f>VLOOKUP(TRIM(X984),X10:Y88,2,FALSE)</f>
        <v>Withdrawn</v>
      </c>
      <c r="X984" s="215" t="str">
        <f t="shared" si="62"/>
        <v>99</v>
      </c>
      <c r="Y984" s="226">
        <f t="shared" si="64"/>
        <v>0</v>
      </c>
      <c r="Z984" s="215">
        <f t="shared" si="65"/>
        <v>0</v>
      </c>
      <c r="AA984" s="215">
        <f t="shared" si="63"/>
        <v>1</v>
      </c>
    </row>
    <row r="985" spans="1:27" ht="36.75" customHeight="1" x14ac:dyDescent="0.25">
      <c r="A985" s="110"/>
      <c r="B985" s="264"/>
      <c r="C985" s="112" t="s">
        <v>21</v>
      </c>
      <c r="D985" s="112" t="s">
        <v>129</v>
      </c>
      <c r="E985" s="223" t="s">
        <v>8191</v>
      </c>
      <c r="F985" s="113" t="s">
        <v>632</v>
      </c>
      <c r="G985" s="124" t="s">
        <v>50</v>
      </c>
      <c r="H985" s="124" t="s">
        <v>245</v>
      </c>
      <c r="I985" s="125" t="s">
        <v>50</v>
      </c>
      <c r="J985" s="126"/>
      <c r="K985" s="127"/>
      <c r="L985" s="126"/>
      <c r="M985" s="127"/>
      <c r="N985" s="126"/>
      <c r="O985" s="126" t="s">
        <v>50</v>
      </c>
      <c r="P985" s="126" t="s">
        <v>50</v>
      </c>
      <c r="Q985" s="128" t="s">
        <v>632</v>
      </c>
      <c r="R985" s="128" t="s">
        <v>157</v>
      </c>
      <c r="S985" s="130"/>
      <c r="T985" s="115" t="s">
        <v>50</v>
      </c>
      <c r="U985" s="180"/>
      <c r="V985" s="180"/>
      <c r="W985" s="121" t="str">
        <f>VLOOKUP(TRIM(X985),X10:Y88,2,FALSE)</f>
        <v>Withdrawn</v>
      </c>
      <c r="X985" s="215" t="str">
        <f t="shared" ref="X985:X1048" si="66">IF(ISNONTEXT(D985),"" &amp; D985 &amp;"",T(D985))</f>
        <v>99</v>
      </c>
      <c r="Y985" s="226">
        <f t="shared" si="64"/>
        <v>0</v>
      </c>
      <c r="Z985" s="215">
        <f t="shared" si="65"/>
        <v>0</v>
      </c>
      <c r="AA985" s="215">
        <f t="shared" ref="AA985:AA1048" si="67">LEN(I985)</f>
        <v>1</v>
      </c>
    </row>
    <row r="986" spans="1:27" ht="36.75" customHeight="1" x14ac:dyDescent="0.25">
      <c r="A986" s="110"/>
      <c r="B986" s="264"/>
      <c r="C986" s="112" t="s">
        <v>21</v>
      </c>
      <c r="D986" s="112" t="s">
        <v>129</v>
      </c>
      <c r="E986" s="223" t="s">
        <v>8192</v>
      </c>
      <c r="F986" s="113" t="s">
        <v>632</v>
      </c>
      <c r="G986" s="124" t="s">
        <v>50</v>
      </c>
      <c r="H986" s="124" t="s">
        <v>245</v>
      </c>
      <c r="I986" s="125" t="s">
        <v>50</v>
      </c>
      <c r="J986" s="126"/>
      <c r="K986" s="127"/>
      <c r="L986" s="126"/>
      <c r="M986" s="127"/>
      <c r="N986" s="126"/>
      <c r="O986" s="126" t="s">
        <v>50</v>
      </c>
      <c r="P986" s="126" t="s">
        <v>50</v>
      </c>
      <c r="Q986" s="128" t="s">
        <v>632</v>
      </c>
      <c r="R986" s="128" t="s">
        <v>157</v>
      </c>
      <c r="S986" s="130"/>
      <c r="T986" s="115" t="s">
        <v>50</v>
      </c>
      <c r="U986" s="180"/>
      <c r="V986" s="180"/>
      <c r="W986" s="121" t="str">
        <f>VLOOKUP(TRIM(X986),X10:Y88,2,FALSE)</f>
        <v>Withdrawn</v>
      </c>
      <c r="X986" s="215" t="str">
        <f t="shared" si="66"/>
        <v>99</v>
      </c>
      <c r="Y986" s="226">
        <f t="shared" si="64"/>
        <v>0</v>
      </c>
      <c r="Z986" s="215">
        <f t="shared" si="65"/>
        <v>0</v>
      </c>
      <c r="AA986" s="215">
        <f t="shared" si="67"/>
        <v>1</v>
      </c>
    </row>
    <row r="987" spans="1:27" ht="36.75" customHeight="1" x14ac:dyDescent="0.25">
      <c r="A987" s="110"/>
      <c r="B987" s="264"/>
      <c r="C987" s="112" t="s">
        <v>21</v>
      </c>
      <c r="D987" s="112" t="s">
        <v>129</v>
      </c>
      <c r="E987" s="223" t="s">
        <v>8193</v>
      </c>
      <c r="F987" s="113" t="s">
        <v>632</v>
      </c>
      <c r="G987" s="124" t="s">
        <v>50</v>
      </c>
      <c r="H987" s="124" t="s">
        <v>245</v>
      </c>
      <c r="I987" s="125" t="s">
        <v>50</v>
      </c>
      <c r="J987" s="126"/>
      <c r="K987" s="127"/>
      <c r="L987" s="126"/>
      <c r="M987" s="127"/>
      <c r="N987" s="126"/>
      <c r="O987" s="126" t="s">
        <v>50</v>
      </c>
      <c r="P987" s="126" t="s">
        <v>50</v>
      </c>
      <c r="Q987" s="128" t="s">
        <v>632</v>
      </c>
      <c r="R987" s="128" t="s">
        <v>157</v>
      </c>
      <c r="S987" s="130"/>
      <c r="T987" s="115" t="s">
        <v>50</v>
      </c>
      <c r="U987" s="180"/>
      <c r="V987" s="180"/>
      <c r="W987" s="121" t="str">
        <f>VLOOKUP(TRIM(X987),X10:Y88,2,FALSE)</f>
        <v>Withdrawn</v>
      </c>
      <c r="X987" s="215" t="str">
        <f t="shared" si="66"/>
        <v>99</v>
      </c>
      <c r="Y987" s="226">
        <f t="shared" si="64"/>
        <v>0</v>
      </c>
      <c r="Z987" s="215">
        <f t="shared" si="65"/>
        <v>0</v>
      </c>
      <c r="AA987" s="215">
        <f t="shared" si="67"/>
        <v>1</v>
      </c>
    </row>
    <row r="988" spans="1:27" ht="36.75" customHeight="1" x14ac:dyDescent="0.25">
      <c r="A988" s="110"/>
      <c r="B988" s="264"/>
      <c r="C988" s="112" t="s">
        <v>21</v>
      </c>
      <c r="D988" s="112" t="s">
        <v>129</v>
      </c>
      <c r="E988" s="223" t="s">
        <v>8194</v>
      </c>
      <c r="F988" s="113" t="s">
        <v>632</v>
      </c>
      <c r="G988" s="124" t="s">
        <v>50</v>
      </c>
      <c r="H988" s="124" t="s">
        <v>245</v>
      </c>
      <c r="I988" s="125" t="s">
        <v>50</v>
      </c>
      <c r="J988" s="126"/>
      <c r="K988" s="127"/>
      <c r="L988" s="126"/>
      <c r="M988" s="127"/>
      <c r="N988" s="126"/>
      <c r="O988" s="126" t="s">
        <v>50</v>
      </c>
      <c r="P988" s="126" t="s">
        <v>50</v>
      </c>
      <c r="Q988" s="128" t="s">
        <v>632</v>
      </c>
      <c r="R988" s="128" t="s">
        <v>157</v>
      </c>
      <c r="S988" s="130"/>
      <c r="T988" s="115" t="s">
        <v>50</v>
      </c>
      <c r="U988" s="180"/>
      <c r="V988" s="180"/>
      <c r="W988" s="121" t="str">
        <f>VLOOKUP(TRIM(X988),X10:Y88,2,FALSE)</f>
        <v>Withdrawn</v>
      </c>
      <c r="X988" s="215" t="str">
        <f t="shared" si="66"/>
        <v>99</v>
      </c>
      <c r="Y988" s="226">
        <f t="shared" si="64"/>
        <v>0</v>
      </c>
      <c r="Z988" s="215">
        <f t="shared" si="65"/>
        <v>0</v>
      </c>
      <c r="AA988" s="215">
        <f t="shared" si="67"/>
        <v>1</v>
      </c>
    </row>
    <row r="989" spans="1:27" ht="36.75" customHeight="1" x14ac:dyDescent="0.25">
      <c r="A989" s="110"/>
      <c r="B989" s="264"/>
      <c r="C989" s="112" t="s">
        <v>21</v>
      </c>
      <c r="D989" s="112" t="s">
        <v>129</v>
      </c>
      <c r="E989" s="223" t="s">
        <v>8195</v>
      </c>
      <c r="F989" s="113" t="s">
        <v>632</v>
      </c>
      <c r="G989" s="124" t="s">
        <v>50</v>
      </c>
      <c r="H989" s="124" t="s">
        <v>245</v>
      </c>
      <c r="I989" s="125" t="s">
        <v>50</v>
      </c>
      <c r="J989" s="126"/>
      <c r="K989" s="127"/>
      <c r="L989" s="126"/>
      <c r="M989" s="127"/>
      <c r="N989" s="126"/>
      <c r="O989" s="126" t="s">
        <v>50</v>
      </c>
      <c r="P989" s="126" t="s">
        <v>50</v>
      </c>
      <c r="Q989" s="128" t="s">
        <v>632</v>
      </c>
      <c r="R989" s="128" t="s">
        <v>157</v>
      </c>
      <c r="S989" s="130"/>
      <c r="T989" s="115" t="s">
        <v>50</v>
      </c>
      <c r="U989" s="180"/>
      <c r="V989" s="180"/>
      <c r="W989" s="121" t="str">
        <f>VLOOKUP(TRIM(X989),X10:Y88,2,FALSE)</f>
        <v>Withdrawn</v>
      </c>
      <c r="X989" s="215" t="str">
        <f t="shared" si="66"/>
        <v>99</v>
      </c>
      <c r="Y989" s="226">
        <f t="shared" si="64"/>
        <v>0</v>
      </c>
      <c r="Z989" s="215">
        <f t="shared" si="65"/>
        <v>0</v>
      </c>
      <c r="AA989" s="215">
        <f t="shared" si="67"/>
        <v>1</v>
      </c>
    </row>
    <row r="990" spans="1:27" ht="36.75" customHeight="1" x14ac:dyDescent="0.25">
      <c r="A990" s="110"/>
      <c r="B990" s="264"/>
      <c r="C990" s="112" t="s">
        <v>21</v>
      </c>
      <c r="D990" s="112" t="s">
        <v>129</v>
      </c>
      <c r="E990" s="223" t="s">
        <v>8196</v>
      </c>
      <c r="F990" s="113" t="s">
        <v>632</v>
      </c>
      <c r="G990" s="124" t="s">
        <v>50</v>
      </c>
      <c r="H990" s="124" t="s">
        <v>245</v>
      </c>
      <c r="I990" s="125" t="s">
        <v>50</v>
      </c>
      <c r="J990" s="126"/>
      <c r="K990" s="127"/>
      <c r="L990" s="126"/>
      <c r="M990" s="127"/>
      <c r="N990" s="126"/>
      <c r="O990" s="126" t="s">
        <v>50</v>
      </c>
      <c r="P990" s="126" t="s">
        <v>50</v>
      </c>
      <c r="Q990" s="128" t="s">
        <v>632</v>
      </c>
      <c r="R990" s="128" t="s">
        <v>157</v>
      </c>
      <c r="S990" s="130"/>
      <c r="T990" s="115" t="s">
        <v>50</v>
      </c>
      <c r="U990" s="180"/>
      <c r="V990" s="180"/>
      <c r="W990" s="121" t="str">
        <f>VLOOKUP(TRIM(X990),X10:Y88,2,FALSE)</f>
        <v>Withdrawn</v>
      </c>
      <c r="X990" s="215" t="str">
        <f t="shared" si="66"/>
        <v>99</v>
      </c>
      <c r="Y990" s="226">
        <f t="shared" si="64"/>
        <v>0</v>
      </c>
      <c r="Z990" s="215">
        <f t="shared" si="65"/>
        <v>0</v>
      </c>
      <c r="AA990" s="215">
        <f t="shared" si="67"/>
        <v>1</v>
      </c>
    </row>
    <row r="991" spans="1:27" ht="36.75" customHeight="1" x14ac:dyDescent="0.25">
      <c r="A991" s="110"/>
      <c r="B991" s="264"/>
      <c r="C991" s="112" t="s">
        <v>21</v>
      </c>
      <c r="D991" s="112" t="s">
        <v>129</v>
      </c>
      <c r="E991" s="223" t="s">
        <v>8197</v>
      </c>
      <c r="F991" s="113" t="s">
        <v>632</v>
      </c>
      <c r="G991" s="124" t="s">
        <v>50</v>
      </c>
      <c r="H991" s="124" t="s">
        <v>245</v>
      </c>
      <c r="I991" s="125" t="s">
        <v>50</v>
      </c>
      <c r="J991" s="126"/>
      <c r="K991" s="127"/>
      <c r="L991" s="126"/>
      <c r="M991" s="127"/>
      <c r="N991" s="126"/>
      <c r="O991" s="126" t="s">
        <v>50</v>
      </c>
      <c r="P991" s="126" t="s">
        <v>50</v>
      </c>
      <c r="Q991" s="128" t="s">
        <v>632</v>
      </c>
      <c r="R991" s="128" t="s">
        <v>157</v>
      </c>
      <c r="S991" s="130"/>
      <c r="T991" s="115" t="s">
        <v>50</v>
      </c>
      <c r="U991" s="180"/>
      <c r="V991" s="180"/>
      <c r="W991" s="121" t="str">
        <f>VLOOKUP(TRIM(X991),X10:Y88,2,FALSE)</f>
        <v>Withdrawn</v>
      </c>
      <c r="X991" s="215" t="str">
        <f t="shared" si="66"/>
        <v>99</v>
      </c>
      <c r="Y991" s="226">
        <f t="shared" si="64"/>
        <v>0</v>
      </c>
      <c r="Z991" s="215">
        <f t="shared" si="65"/>
        <v>0</v>
      </c>
      <c r="AA991" s="215">
        <f t="shared" si="67"/>
        <v>1</v>
      </c>
    </row>
    <row r="992" spans="1:27" ht="36.75" customHeight="1" x14ac:dyDescent="0.25">
      <c r="A992" s="110"/>
      <c r="B992" s="264"/>
      <c r="C992" s="112" t="s">
        <v>21</v>
      </c>
      <c r="D992" s="112" t="s">
        <v>129</v>
      </c>
      <c r="E992" s="223" t="s">
        <v>8198</v>
      </c>
      <c r="F992" s="113" t="s">
        <v>632</v>
      </c>
      <c r="G992" s="124" t="s">
        <v>50</v>
      </c>
      <c r="H992" s="124" t="s">
        <v>245</v>
      </c>
      <c r="I992" s="125" t="s">
        <v>50</v>
      </c>
      <c r="J992" s="126"/>
      <c r="K992" s="127"/>
      <c r="L992" s="126"/>
      <c r="M992" s="127"/>
      <c r="N992" s="126"/>
      <c r="O992" s="126" t="s">
        <v>50</v>
      </c>
      <c r="P992" s="126" t="s">
        <v>50</v>
      </c>
      <c r="Q992" s="128" t="s">
        <v>632</v>
      </c>
      <c r="R992" s="128" t="s">
        <v>157</v>
      </c>
      <c r="S992" s="130"/>
      <c r="T992" s="115" t="s">
        <v>50</v>
      </c>
      <c r="U992" s="180"/>
      <c r="V992" s="180"/>
      <c r="W992" s="121" t="str">
        <f>VLOOKUP(TRIM(X992),X10:Y88,2,FALSE)</f>
        <v>Withdrawn</v>
      </c>
      <c r="X992" s="215" t="str">
        <f t="shared" si="66"/>
        <v>99</v>
      </c>
      <c r="Y992" s="226">
        <f t="shared" si="64"/>
        <v>0</v>
      </c>
      <c r="Z992" s="215">
        <f t="shared" si="65"/>
        <v>0</v>
      </c>
      <c r="AA992" s="215">
        <f t="shared" si="67"/>
        <v>1</v>
      </c>
    </row>
    <row r="993" spans="1:27" ht="36.75" customHeight="1" x14ac:dyDescent="0.25">
      <c r="A993" s="110"/>
      <c r="B993" s="264"/>
      <c r="C993" s="112" t="s">
        <v>21</v>
      </c>
      <c r="D993" s="112" t="s">
        <v>129</v>
      </c>
      <c r="E993" s="223" t="s">
        <v>8199</v>
      </c>
      <c r="F993" s="113" t="s">
        <v>632</v>
      </c>
      <c r="G993" s="124" t="s">
        <v>50</v>
      </c>
      <c r="H993" s="124" t="s">
        <v>245</v>
      </c>
      <c r="I993" s="125" t="s">
        <v>50</v>
      </c>
      <c r="J993" s="126"/>
      <c r="K993" s="127"/>
      <c r="L993" s="126"/>
      <c r="M993" s="127"/>
      <c r="N993" s="126"/>
      <c r="O993" s="126" t="s">
        <v>50</v>
      </c>
      <c r="P993" s="126" t="s">
        <v>50</v>
      </c>
      <c r="Q993" s="128" t="s">
        <v>632</v>
      </c>
      <c r="R993" s="128" t="s">
        <v>157</v>
      </c>
      <c r="S993" s="130"/>
      <c r="T993" s="115" t="s">
        <v>50</v>
      </c>
      <c r="U993" s="180"/>
      <c r="V993" s="180"/>
      <c r="W993" s="121" t="str">
        <f>VLOOKUP(TRIM(X993),X10:Y88,2,FALSE)</f>
        <v>Withdrawn</v>
      </c>
      <c r="X993" s="215" t="str">
        <f t="shared" si="66"/>
        <v>99</v>
      </c>
      <c r="Y993" s="226">
        <f t="shared" si="64"/>
        <v>0</v>
      </c>
      <c r="Z993" s="215">
        <f t="shared" si="65"/>
        <v>0</v>
      </c>
      <c r="AA993" s="215">
        <f t="shared" si="67"/>
        <v>1</v>
      </c>
    </row>
    <row r="994" spans="1:27" ht="36.75" customHeight="1" x14ac:dyDescent="0.25">
      <c r="A994" s="110"/>
      <c r="B994" s="264"/>
      <c r="C994" s="112" t="s">
        <v>21</v>
      </c>
      <c r="D994" s="112" t="s">
        <v>129</v>
      </c>
      <c r="E994" s="223" t="s">
        <v>8200</v>
      </c>
      <c r="F994" s="113" t="s">
        <v>632</v>
      </c>
      <c r="G994" s="124" t="s">
        <v>50</v>
      </c>
      <c r="H994" s="124" t="s">
        <v>245</v>
      </c>
      <c r="I994" s="125" t="s">
        <v>50</v>
      </c>
      <c r="J994" s="126"/>
      <c r="K994" s="127"/>
      <c r="L994" s="126"/>
      <c r="M994" s="127"/>
      <c r="N994" s="126"/>
      <c r="O994" s="126" t="s">
        <v>50</v>
      </c>
      <c r="P994" s="126" t="s">
        <v>50</v>
      </c>
      <c r="Q994" s="128" t="s">
        <v>632</v>
      </c>
      <c r="R994" s="128" t="s">
        <v>157</v>
      </c>
      <c r="S994" s="130"/>
      <c r="T994" s="115" t="s">
        <v>50</v>
      </c>
      <c r="U994" s="180"/>
      <c r="V994" s="180"/>
      <c r="W994" s="121" t="str">
        <f>VLOOKUP(TRIM(X994),X10:Y88,2,FALSE)</f>
        <v>Withdrawn</v>
      </c>
      <c r="X994" s="215" t="str">
        <f t="shared" si="66"/>
        <v>99</v>
      </c>
      <c r="Y994" s="226">
        <f t="shared" si="64"/>
        <v>0</v>
      </c>
      <c r="Z994" s="215">
        <f t="shared" si="65"/>
        <v>0</v>
      </c>
      <c r="AA994" s="215">
        <f t="shared" si="67"/>
        <v>1</v>
      </c>
    </row>
    <row r="995" spans="1:27" ht="36.75" customHeight="1" x14ac:dyDescent="0.25">
      <c r="A995" s="110"/>
      <c r="B995" s="264"/>
      <c r="C995" s="112" t="s">
        <v>21</v>
      </c>
      <c r="D995" s="112" t="s">
        <v>129</v>
      </c>
      <c r="E995" s="223" t="s">
        <v>8201</v>
      </c>
      <c r="F995" s="113" t="s">
        <v>632</v>
      </c>
      <c r="G995" s="124" t="s">
        <v>50</v>
      </c>
      <c r="H995" s="124" t="s">
        <v>245</v>
      </c>
      <c r="I995" s="125" t="s">
        <v>50</v>
      </c>
      <c r="J995" s="126"/>
      <c r="K995" s="127"/>
      <c r="L995" s="126"/>
      <c r="M995" s="127"/>
      <c r="N995" s="126"/>
      <c r="O995" s="126" t="s">
        <v>50</v>
      </c>
      <c r="P995" s="126" t="s">
        <v>50</v>
      </c>
      <c r="Q995" s="128" t="s">
        <v>632</v>
      </c>
      <c r="R995" s="128" t="s">
        <v>157</v>
      </c>
      <c r="S995" s="130"/>
      <c r="T995" s="115" t="s">
        <v>50</v>
      </c>
      <c r="U995" s="180"/>
      <c r="V995" s="180"/>
      <c r="W995" s="121" t="str">
        <f>VLOOKUP(TRIM(X995),X10:Y88,2,FALSE)</f>
        <v>Withdrawn</v>
      </c>
      <c r="X995" s="215" t="str">
        <f t="shared" si="66"/>
        <v>99</v>
      </c>
      <c r="Y995" s="226">
        <f t="shared" si="64"/>
        <v>0</v>
      </c>
      <c r="Z995" s="215">
        <f t="shared" si="65"/>
        <v>0</v>
      </c>
      <c r="AA995" s="215">
        <f t="shared" si="67"/>
        <v>1</v>
      </c>
    </row>
    <row r="996" spans="1:27" ht="36.75" customHeight="1" x14ac:dyDescent="0.25">
      <c r="A996" s="110"/>
      <c r="B996" s="264"/>
      <c r="C996" s="112" t="s">
        <v>21</v>
      </c>
      <c r="D996" s="112" t="s">
        <v>129</v>
      </c>
      <c r="E996" s="223" t="s">
        <v>8202</v>
      </c>
      <c r="F996" s="113" t="s">
        <v>632</v>
      </c>
      <c r="G996" s="124" t="s">
        <v>50</v>
      </c>
      <c r="H996" s="124" t="s">
        <v>245</v>
      </c>
      <c r="I996" s="125" t="s">
        <v>50</v>
      </c>
      <c r="J996" s="126"/>
      <c r="K996" s="127"/>
      <c r="L996" s="126"/>
      <c r="M996" s="127"/>
      <c r="N996" s="126"/>
      <c r="O996" s="126" t="s">
        <v>50</v>
      </c>
      <c r="P996" s="126" t="s">
        <v>50</v>
      </c>
      <c r="Q996" s="128" t="s">
        <v>632</v>
      </c>
      <c r="R996" s="128" t="s">
        <v>157</v>
      </c>
      <c r="S996" s="130"/>
      <c r="T996" s="115" t="s">
        <v>50</v>
      </c>
      <c r="U996" s="180"/>
      <c r="V996" s="180"/>
      <c r="W996" s="121" t="str">
        <f>VLOOKUP(TRIM(X996),X10:Y88,2,FALSE)</f>
        <v>Withdrawn</v>
      </c>
      <c r="X996" s="215" t="str">
        <f t="shared" si="66"/>
        <v>99</v>
      </c>
      <c r="Y996" s="226">
        <f t="shared" si="64"/>
        <v>0</v>
      </c>
      <c r="Z996" s="215">
        <f t="shared" si="65"/>
        <v>0</v>
      </c>
      <c r="AA996" s="215">
        <f t="shared" si="67"/>
        <v>1</v>
      </c>
    </row>
    <row r="997" spans="1:27" ht="36.75" customHeight="1" x14ac:dyDescent="0.25">
      <c r="A997" s="110"/>
      <c r="B997" s="264"/>
      <c r="C997" s="112" t="s">
        <v>21</v>
      </c>
      <c r="D997" s="112" t="s">
        <v>129</v>
      </c>
      <c r="E997" s="223" t="s">
        <v>8203</v>
      </c>
      <c r="F997" s="113" t="s">
        <v>632</v>
      </c>
      <c r="G997" s="124" t="s">
        <v>50</v>
      </c>
      <c r="H997" s="124" t="s">
        <v>245</v>
      </c>
      <c r="I997" s="125" t="s">
        <v>50</v>
      </c>
      <c r="J997" s="126"/>
      <c r="K997" s="127"/>
      <c r="L997" s="126"/>
      <c r="M997" s="127"/>
      <c r="N997" s="126"/>
      <c r="O997" s="126" t="s">
        <v>50</v>
      </c>
      <c r="P997" s="126" t="s">
        <v>50</v>
      </c>
      <c r="Q997" s="128" t="s">
        <v>632</v>
      </c>
      <c r="R997" s="128" t="s">
        <v>157</v>
      </c>
      <c r="S997" s="130"/>
      <c r="T997" s="115" t="s">
        <v>50</v>
      </c>
      <c r="U997" s="180"/>
      <c r="V997" s="180"/>
      <c r="W997" s="121" t="str">
        <f>VLOOKUP(TRIM(X997),X10:Y88,2,FALSE)</f>
        <v>Withdrawn</v>
      </c>
      <c r="X997" s="215" t="str">
        <f t="shared" si="66"/>
        <v>99</v>
      </c>
      <c r="Y997" s="226">
        <f t="shared" si="64"/>
        <v>0</v>
      </c>
      <c r="Z997" s="215">
        <f t="shared" si="65"/>
        <v>0</v>
      </c>
      <c r="AA997" s="215">
        <f t="shared" si="67"/>
        <v>1</v>
      </c>
    </row>
    <row r="998" spans="1:27" ht="36.75" customHeight="1" x14ac:dyDescent="0.25">
      <c r="A998" s="110"/>
      <c r="B998" s="264"/>
      <c r="C998" s="112" t="s">
        <v>21</v>
      </c>
      <c r="D998" s="112" t="s">
        <v>129</v>
      </c>
      <c r="E998" s="223" t="s">
        <v>8204</v>
      </c>
      <c r="F998" s="113" t="s">
        <v>632</v>
      </c>
      <c r="G998" s="124" t="s">
        <v>50</v>
      </c>
      <c r="H998" s="124" t="s">
        <v>245</v>
      </c>
      <c r="I998" s="125" t="s">
        <v>50</v>
      </c>
      <c r="J998" s="126"/>
      <c r="K998" s="127"/>
      <c r="L998" s="126"/>
      <c r="M998" s="127"/>
      <c r="N998" s="126"/>
      <c r="O998" s="126" t="s">
        <v>50</v>
      </c>
      <c r="P998" s="126" t="s">
        <v>50</v>
      </c>
      <c r="Q998" s="128" t="s">
        <v>632</v>
      </c>
      <c r="R998" s="128" t="s">
        <v>157</v>
      </c>
      <c r="S998" s="130"/>
      <c r="T998" s="115" t="s">
        <v>50</v>
      </c>
      <c r="U998" s="180"/>
      <c r="V998" s="180"/>
      <c r="W998" s="121" t="str">
        <f>VLOOKUP(TRIM(X998),X10:Y88,2,FALSE)</f>
        <v>Withdrawn</v>
      </c>
      <c r="X998" s="215" t="str">
        <f t="shared" si="66"/>
        <v>99</v>
      </c>
      <c r="Y998" s="226">
        <f t="shared" si="64"/>
        <v>0</v>
      </c>
      <c r="Z998" s="215">
        <f t="shared" si="65"/>
        <v>0</v>
      </c>
      <c r="AA998" s="215">
        <f t="shared" si="67"/>
        <v>1</v>
      </c>
    </row>
    <row r="999" spans="1:27" ht="36.75" customHeight="1" x14ac:dyDescent="0.25">
      <c r="A999" s="110"/>
      <c r="B999" s="264"/>
      <c r="C999" s="112" t="s">
        <v>21</v>
      </c>
      <c r="D999" s="112" t="s">
        <v>129</v>
      </c>
      <c r="E999" s="223" t="s">
        <v>8205</v>
      </c>
      <c r="F999" s="113" t="s">
        <v>632</v>
      </c>
      <c r="G999" s="124" t="s">
        <v>50</v>
      </c>
      <c r="H999" s="124" t="s">
        <v>245</v>
      </c>
      <c r="I999" s="125" t="s">
        <v>50</v>
      </c>
      <c r="J999" s="126"/>
      <c r="K999" s="127"/>
      <c r="L999" s="126"/>
      <c r="M999" s="127"/>
      <c r="N999" s="126"/>
      <c r="O999" s="126" t="s">
        <v>50</v>
      </c>
      <c r="P999" s="126" t="s">
        <v>50</v>
      </c>
      <c r="Q999" s="128" t="s">
        <v>632</v>
      </c>
      <c r="R999" s="128" t="s">
        <v>157</v>
      </c>
      <c r="S999" s="130"/>
      <c r="T999" s="115" t="s">
        <v>50</v>
      </c>
      <c r="U999" s="180"/>
      <c r="V999" s="180"/>
      <c r="W999" s="121" t="str">
        <f>VLOOKUP(TRIM(X999),X10:Y88,2,FALSE)</f>
        <v>Withdrawn</v>
      </c>
      <c r="X999" s="215" t="str">
        <f t="shared" si="66"/>
        <v>99</v>
      </c>
      <c r="Y999" s="226">
        <f t="shared" si="64"/>
        <v>0</v>
      </c>
      <c r="Z999" s="215">
        <f t="shared" si="65"/>
        <v>0</v>
      </c>
      <c r="AA999" s="215">
        <f t="shared" si="67"/>
        <v>1</v>
      </c>
    </row>
    <row r="1000" spans="1:27" ht="36.75" customHeight="1" x14ac:dyDescent="0.25">
      <c r="A1000" s="110"/>
      <c r="B1000" s="264"/>
      <c r="C1000" s="112" t="s">
        <v>21</v>
      </c>
      <c r="D1000" s="112" t="s">
        <v>129</v>
      </c>
      <c r="E1000" s="223" t="s">
        <v>8206</v>
      </c>
      <c r="F1000" s="113" t="s">
        <v>632</v>
      </c>
      <c r="G1000" s="124" t="s">
        <v>50</v>
      </c>
      <c r="H1000" s="124" t="s">
        <v>245</v>
      </c>
      <c r="I1000" s="125" t="s">
        <v>50</v>
      </c>
      <c r="J1000" s="126"/>
      <c r="K1000" s="127"/>
      <c r="L1000" s="126"/>
      <c r="M1000" s="127"/>
      <c r="N1000" s="126"/>
      <c r="O1000" s="126" t="s">
        <v>50</v>
      </c>
      <c r="P1000" s="126" t="s">
        <v>50</v>
      </c>
      <c r="Q1000" s="128" t="s">
        <v>632</v>
      </c>
      <c r="R1000" s="128" t="s">
        <v>157</v>
      </c>
      <c r="S1000" s="130"/>
      <c r="T1000" s="115" t="s">
        <v>50</v>
      </c>
      <c r="U1000" s="180"/>
      <c r="V1000" s="180"/>
      <c r="W1000" s="121" t="str">
        <f>VLOOKUP(TRIM(X1000),X10:Y88,2,FALSE)</f>
        <v>Withdrawn</v>
      </c>
      <c r="X1000" s="215" t="str">
        <f t="shared" si="66"/>
        <v>99</v>
      </c>
      <c r="Y1000" s="226">
        <f t="shared" si="64"/>
        <v>0</v>
      </c>
      <c r="Z1000" s="215">
        <f t="shared" si="65"/>
        <v>0</v>
      </c>
      <c r="AA1000" s="215">
        <f t="shared" si="67"/>
        <v>1</v>
      </c>
    </row>
    <row r="1001" spans="1:27" ht="36.75" customHeight="1" x14ac:dyDescent="0.25">
      <c r="A1001" s="110"/>
      <c r="B1001" s="264"/>
      <c r="C1001" s="112" t="s">
        <v>21</v>
      </c>
      <c r="D1001" s="112" t="s">
        <v>129</v>
      </c>
      <c r="E1001" s="223" t="s">
        <v>8207</v>
      </c>
      <c r="F1001" s="113" t="s">
        <v>632</v>
      </c>
      <c r="G1001" s="124" t="s">
        <v>50</v>
      </c>
      <c r="H1001" s="124" t="s">
        <v>245</v>
      </c>
      <c r="I1001" s="125" t="s">
        <v>50</v>
      </c>
      <c r="J1001" s="126"/>
      <c r="K1001" s="127"/>
      <c r="L1001" s="126"/>
      <c r="M1001" s="127"/>
      <c r="N1001" s="126"/>
      <c r="O1001" s="126" t="s">
        <v>50</v>
      </c>
      <c r="P1001" s="126" t="s">
        <v>50</v>
      </c>
      <c r="Q1001" s="128" t="s">
        <v>632</v>
      </c>
      <c r="R1001" s="128" t="s">
        <v>157</v>
      </c>
      <c r="S1001" s="130"/>
      <c r="T1001" s="115" t="s">
        <v>50</v>
      </c>
      <c r="U1001" s="180"/>
      <c r="V1001" s="180"/>
      <c r="W1001" s="121" t="str">
        <f>VLOOKUP(TRIM(X1001),X10:Y88,2,FALSE)</f>
        <v>Withdrawn</v>
      </c>
      <c r="X1001" s="215" t="str">
        <f t="shared" si="66"/>
        <v>99</v>
      </c>
      <c r="Y1001" s="226">
        <f t="shared" si="64"/>
        <v>0</v>
      </c>
      <c r="Z1001" s="215">
        <f t="shared" si="65"/>
        <v>0</v>
      </c>
      <c r="AA1001" s="215">
        <f t="shared" si="67"/>
        <v>1</v>
      </c>
    </row>
    <row r="1002" spans="1:27" ht="36.75" customHeight="1" x14ac:dyDescent="0.25">
      <c r="A1002" s="110"/>
      <c r="B1002" s="264"/>
      <c r="C1002" s="112" t="s">
        <v>21</v>
      </c>
      <c r="D1002" s="112" t="s">
        <v>129</v>
      </c>
      <c r="E1002" s="223" t="s">
        <v>8208</v>
      </c>
      <c r="F1002" s="113" t="s">
        <v>632</v>
      </c>
      <c r="G1002" s="124" t="s">
        <v>50</v>
      </c>
      <c r="H1002" s="124" t="s">
        <v>245</v>
      </c>
      <c r="I1002" s="125" t="s">
        <v>50</v>
      </c>
      <c r="J1002" s="126"/>
      <c r="K1002" s="127"/>
      <c r="L1002" s="126"/>
      <c r="M1002" s="127"/>
      <c r="N1002" s="126"/>
      <c r="O1002" s="126" t="s">
        <v>50</v>
      </c>
      <c r="P1002" s="126" t="s">
        <v>50</v>
      </c>
      <c r="Q1002" s="128" t="s">
        <v>632</v>
      </c>
      <c r="R1002" s="128" t="s">
        <v>157</v>
      </c>
      <c r="S1002" s="130"/>
      <c r="T1002" s="115" t="s">
        <v>50</v>
      </c>
      <c r="U1002" s="180"/>
      <c r="V1002" s="180"/>
      <c r="W1002" s="121" t="str">
        <f>VLOOKUP(TRIM(X1002),X10:Y88,2,FALSE)</f>
        <v>Withdrawn</v>
      </c>
      <c r="X1002" s="215" t="str">
        <f t="shared" si="66"/>
        <v>99</v>
      </c>
      <c r="Y1002" s="226">
        <f t="shared" si="64"/>
        <v>0</v>
      </c>
      <c r="Z1002" s="215">
        <f t="shared" si="65"/>
        <v>0</v>
      </c>
      <c r="AA1002" s="215">
        <f t="shared" si="67"/>
        <v>1</v>
      </c>
    </row>
    <row r="1003" spans="1:27" ht="36.75" customHeight="1" x14ac:dyDescent="0.25">
      <c r="A1003" s="110"/>
      <c r="B1003" s="264"/>
      <c r="C1003" s="112" t="s">
        <v>21</v>
      </c>
      <c r="D1003" s="112" t="s">
        <v>129</v>
      </c>
      <c r="E1003" s="223" t="s">
        <v>8209</v>
      </c>
      <c r="F1003" s="113" t="s">
        <v>632</v>
      </c>
      <c r="G1003" s="124" t="s">
        <v>50</v>
      </c>
      <c r="H1003" s="124" t="s">
        <v>245</v>
      </c>
      <c r="I1003" s="125" t="s">
        <v>50</v>
      </c>
      <c r="J1003" s="126"/>
      <c r="K1003" s="127"/>
      <c r="L1003" s="126"/>
      <c r="M1003" s="127"/>
      <c r="N1003" s="126"/>
      <c r="O1003" s="126" t="s">
        <v>50</v>
      </c>
      <c r="P1003" s="126" t="s">
        <v>50</v>
      </c>
      <c r="Q1003" s="128" t="s">
        <v>632</v>
      </c>
      <c r="R1003" s="128" t="s">
        <v>157</v>
      </c>
      <c r="S1003" s="130"/>
      <c r="T1003" s="115" t="s">
        <v>50</v>
      </c>
      <c r="U1003" s="180"/>
      <c r="V1003" s="180"/>
      <c r="W1003" s="121" t="str">
        <f>VLOOKUP(TRIM(X1003),X10:Y88,2,FALSE)</f>
        <v>Withdrawn</v>
      </c>
      <c r="X1003" s="215" t="str">
        <f t="shared" si="66"/>
        <v>99</v>
      </c>
      <c r="Y1003" s="226">
        <f t="shared" si="64"/>
        <v>0</v>
      </c>
      <c r="Z1003" s="215">
        <f t="shared" si="65"/>
        <v>0</v>
      </c>
      <c r="AA1003" s="215">
        <f t="shared" si="67"/>
        <v>1</v>
      </c>
    </row>
    <row r="1004" spans="1:27" ht="36.75" customHeight="1" x14ac:dyDescent="0.25">
      <c r="A1004" s="110"/>
      <c r="B1004" s="264"/>
      <c r="C1004" s="112" t="s">
        <v>21</v>
      </c>
      <c r="D1004" s="112" t="s">
        <v>129</v>
      </c>
      <c r="E1004" s="223" t="s">
        <v>8210</v>
      </c>
      <c r="F1004" s="113" t="s">
        <v>632</v>
      </c>
      <c r="G1004" s="124" t="s">
        <v>50</v>
      </c>
      <c r="H1004" s="124" t="s">
        <v>245</v>
      </c>
      <c r="I1004" s="125" t="s">
        <v>50</v>
      </c>
      <c r="J1004" s="126"/>
      <c r="K1004" s="127"/>
      <c r="L1004" s="126"/>
      <c r="M1004" s="127"/>
      <c r="N1004" s="126"/>
      <c r="O1004" s="126" t="s">
        <v>50</v>
      </c>
      <c r="P1004" s="126" t="s">
        <v>50</v>
      </c>
      <c r="Q1004" s="128" t="s">
        <v>632</v>
      </c>
      <c r="R1004" s="128" t="s">
        <v>157</v>
      </c>
      <c r="S1004" s="130"/>
      <c r="T1004" s="115" t="s">
        <v>50</v>
      </c>
      <c r="U1004" s="180"/>
      <c r="V1004" s="180"/>
      <c r="W1004" s="121" t="str">
        <f>VLOOKUP(TRIM(X1004),X10:Y88,2,FALSE)</f>
        <v>Withdrawn</v>
      </c>
      <c r="X1004" s="215" t="str">
        <f t="shared" si="66"/>
        <v>99</v>
      </c>
      <c r="Y1004" s="226">
        <f t="shared" si="64"/>
        <v>0</v>
      </c>
      <c r="Z1004" s="215">
        <f t="shared" si="65"/>
        <v>0</v>
      </c>
      <c r="AA1004" s="215">
        <f t="shared" si="67"/>
        <v>1</v>
      </c>
    </row>
    <row r="1005" spans="1:27" ht="36.75" customHeight="1" x14ac:dyDescent="0.25">
      <c r="A1005" s="110"/>
      <c r="B1005" s="264"/>
      <c r="C1005" s="112" t="s">
        <v>21</v>
      </c>
      <c r="D1005" s="112" t="s">
        <v>129</v>
      </c>
      <c r="E1005" s="223" t="s">
        <v>8211</v>
      </c>
      <c r="F1005" s="113" t="s">
        <v>632</v>
      </c>
      <c r="G1005" s="124" t="s">
        <v>50</v>
      </c>
      <c r="H1005" s="124" t="s">
        <v>245</v>
      </c>
      <c r="I1005" s="125" t="s">
        <v>50</v>
      </c>
      <c r="J1005" s="126"/>
      <c r="K1005" s="127"/>
      <c r="L1005" s="126"/>
      <c r="M1005" s="127"/>
      <c r="N1005" s="126"/>
      <c r="O1005" s="126" t="s">
        <v>50</v>
      </c>
      <c r="P1005" s="126" t="s">
        <v>50</v>
      </c>
      <c r="Q1005" s="128" t="s">
        <v>632</v>
      </c>
      <c r="R1005" s="128" t="s">
        <v>157</v>
      </c>
      <c r="S1005" s="130"/>
      <c r="T1005" s="115" t="s">
        <v>50</v>
      </c>
      <c r="U1005" s="180"/>
      <c r="V1005" s="180"/>
      <c r="W1005" s="121" t="str">
        <f>VLOOKUP(TRIM(X1005),X10:Y88,2,FALSE)</f>
        <v>Withdrawn</v>
      </c>
      <c r="X1005" s="215" t="str">
        <f t="shared" si="66"/>
        <v>99</v>
      </c>
      <c r="Y1005" s="226">
        <f t="shared" si="64"/>
        <v>0</v>
      </c>
      <c r="Z1005" s="215">
        <f t="shared" si="65"/>
        <v>0</v>
      </c>
      <c r="AA1005" s="215">
        <f t="shared" si="67"/>
        <v>1</v>
      </c>
    </row>
    <row r="1006" spans="1:27" ht="36.75" customHeight="1" x14ac:dyDescent="0.25">
      <c r="A1006" s="110"/>
      <c r="B1006" s="264"/>
      <c r="C1006" s="112" t="s">
        <v>21</v>
      </c>
      <c r="D1006" s="112" t="s">
        <v>129</v>
      </c>
      <c r="E1006" s="223" t="s">
        <v>8212</v>
      </c>
      <c r="F1006" s="113" t="s">
        <v>632</v>
      </c>
      <c r="G1006" s="124" t="s">
        <v>50</v>
      </c>
      <c r="H1006" s="124" t="s">
        <v>245</v>
      </c>
      <c r="I1006" s="125" t="s">
        <v>50</v>
      </c>
      <c r="J1006" s="126"/>
      <c r="K1006" s="127"/>
      <c r="L1006" s="126"/>
      <c r="M1006" s="127"/>
      <c r="N1006" s="126"/>
      <c r="O1006" s="126" t="s">
        <v>50</v>
      </c>
      <c r="P1006" s="126" t="s">
        <v>50</v>
      </c>
      <c r="Q1006" s="128" t="s">
        <v>632</v>
      </c>
      <c r="R1006" s="128" t="s">
        <v>157</v>
      </c>
      <c r="S1006" s="130"/>
      <c r="T1006" s="115" t="s">
        <v>50</v>
      </c>
      <c r="U1006" s="180"/>
      <c r="V1006" s="180"/>
      <c r="W1006" s="121" t="str">
        <f>VLOOKUP(TRIM(X1006),X10:Y88,2,FALSE)</f>
        <v>Withdrawn</v>
      </c>
      <c r="X1006" s="215" t="str">
        <f t="shared" si="66"/>
        <v>99</v>
      </c>
      <c r="Y1006" s="226">
        <f t="shared" si="64"/>
        <v>0</v>
      </c>
      <c r="Z1006" s="215">
        <f t="shared" si="65"/>
        <v>0</v>
      </c>
      <c r="AA1006" s="215">
        <f t="shared" si="67"/>
        <v>1</v>
      </c>
    </row>
    <row r="1007" spans="1:27" ht="36.75" customHeight="1" x14ac:dyDescent="0.25">
      <c r="A1007" s="110"/>
      <c r="B1007" s="264"/>
      <c r="C1007" s="112" t="s">
        <v>21</v>
      </c>
      <c r="D1007" s="112" t="s">
        <v>129</v>
      </c>
      <c r="E1007" s="223" t="s">
        <v>8213</v>
      </c>
      <c r="F1007" s="113" t="s">
        <v>632</v>
      </c>
      <c r="G1007" s="124" t="s">
        <v>50</v>
      </c>
      <c r="H1007" s="124" t="s">
        <v>245</v>
      </c>
      <c r="I1007" s="125" t="s">
        <v>50</v>
      </c>
      <c r="J1007" s="126"/>
      <c r="K1007" s="127"/>
      <c r="L1007" s="126"/>
      <c r="M1007" s="127"/>
      <c r="N1007" s="126"/>
      <c r="O1007" s="126" t="s">
        <v>50</v>
      </c>
      <c r="P1007" s="126" t="s">
        <v>50</v>
      </c>
      <c r="Q1007" s="128" t="s">
        <v>632</v>
      </c>
      <c r="R1007" s="128" t="s">
        <v>157</v>
      </c>
      <c r="S1007" s="130"/>
      <c r="T1007" s="115" t="s">
        <v>50</v>
      </c>
      <c r="U1007" s="180"/>
      <c r="V1007" s="180"/>
      <c r="W1007" s="121" t="str">
        <f>VLOOKUP(TRIM(X1007),X10:Y88,2,FALSE)</f>
        <v>Withdrawn</v>
      </c>
      <c r="X1007" s="215" t="str">
        <f t="shared" si="66"/>
        <v>99</v>
      </c>
      <c r="Y1007" s="226">
        <f t="shared" si="64"/>
        <v>0</v>
      </c>
      <c r="Z1007" s="215">
        <f t="shared" si="65"/>
        <v>0</v>
      </c>
      <c r="AA1007" s="215">
        <f t="shared" si="67"/>
        <v>1</v>
      </c>
    </row>
    <row r="1008" spans="1:27" ht="36.75" customHeight="1" x14ac:dyDescent="0.25">
      <c r="A1008" s="110"/>
      <c r="B1008" s="264"/>
      <c r="C1008" s="112" t="s">
        <v>21</v>
      </c>
      <c r="D1008" s="112" t="s">
        <v>129</v>
      </c>
      <c r="E1008" s="223" t="s">
        <v>8214</v>
      </c>
      <c r="F1008" s="113" t="s">
        <v>632</v>
      </c>
      <c r="G1008" s="124" t="s">
        <v>50</v>
      </c>
      <c r="H1008" s="124" t="s">
        <v>245</v>
      </c>
      <c r="I1008" s="125" t="s">
        <v>50</v>
      </c>
      <c r="J1008" s="126"/>
      <c r="K1008" s="127"/>
      <c r="L1008" s="126"/>
      <c r="M1008" s="127"/>
      <c r="N1008" s="126"/>
      <c r="O1008" s="126" t="s">
        <v>50</v>
      </c>
      <c r="P1008" s="126" t="s">
        <v>50</v>
      </c>
      <c r="Q1008" s="128" t="s">
        <v>632</v>
      </c>
      <c r="R1008" s="128" t="s">
        <v>157</v>
      </c>
      <c r="S1008" s="130"/>
      <c r="T1008" s="115" t="s">
        <v>50</v>
      </c>
      <c r="U1008" s="180"/>
      <c r="V1008" s="180"/>
      <c r="W1008" s="121" t="str">
        <f>VLOOKUP(TRIM(X1008),X10:Y88,2,FALSE)</f>
        <v>Withdrawn</v>
      </c>
      <c r="X1008" s="215" t="str">
        <f t="shared" si="66"/>
        <v>99</v>
      </c>
      <c r="Y1008" s="226">
        <f t="shared" si="64"/>
        <v>0</v>
      </c>
      <c r="Z1008" s="215">
        <f t="shared" si="65"/>
        <v>0</v>
      </c>
      <c r="AA1008" s="215">
        <f t="shared" si="67"/>
        <v>1</v>
      </c>
    </row>
    <row r="1009" spans="1:27" ht="36.75" customHeight="1" x14ac:dyDescent="0.25">
      <c r="A1009" s="110"/>
      <c r="B1009" s="264"/>
      <c r="C1009" s="112" t="s">
        <v>21</v>
      </c>
      <c r="D1009" s="112" t="s">
        <v>129</v>
      </c>
      <c r="E1009" s="223" t="s">
        <v>8215</v>
      </c>
      <c r="F1009" s="113" t="s">
        <v>632</v>
      </c>
      <c r="G1009" s="124" t="s">
        <v>50</v>
      </c>
      <c r="H1009" s="124" t="s">
        <v>245</v>
      </c>
      <c r="I1009" s="125" t="s">
        <v>50</v>
      </c>
      <c r="J1009" s="126"/>
      <c r="K1009" s="127"/>
      <c r="L1009" s="126"/>
      <c r="M1009" s="127"/>
      <c r="N1009" s="126"/>
      <c r="O1009" s="126" t="s">
        <v>50</v>
      </c>
      <c r="P1009" s="126" t="s">
        <v>50</v>
      </c>
      <c r="Q1009" s="128" t="s">
        <v>632</v>
      </c>
      <c r="R1009" s="128" t="s">
        <v>157</v>
      </c>
      <c r="S1009" s="130"/>
      <c r="T1009" s="115" t="s">
        <v>50</v>
      </c>
      <c r="U1009" s="180"/>
      <c r="V1009" s="180"/>
      <c r="W1009" s="121" t="str">
        <f>VLOOKUP(TRIM(X1009),X10:Y88,2,FALSE)</f>
        <v>Withdrawn</v>
      </c>
      <c r="X1009" s="215" t="str">
        <f t="shared" si="66"/>
        <v>99</v>
      </c>
      <c r="Y1009" s="226">
        <f t="shared" si="64"/>
        <v>0</v>
      </c>
      <c r="Z1009" s="215">
        <f t="shared" si="65"/>
        <v>0</v>
      </c>
      <c r="AA1009" s="215">
        <f t="shared" si="67"/>
        <v>1</v>
      </c>
    </row>
    <row r="1010" spans="1:27" ht="36.75" customHeight="1" x14ac:dyDescent="0.25">
      <c r="A1010" s="110"/>
      <c r="B1010" s="264"/>
      <c r="C1010" s="112" t="s">
        <v>21</v>
      </c>
      <c r="D1010" s="112" t="s">
        <v>129</v>
      </c>
      <c r="E1010" s="223" t="s">
        <v>8216</v>
      </c>
      <c r="F1010" s="113" t="s">
        <v>632</v>
      </c>
      <c r="G1010" s="124" t="s">
        <v>50</v>
      </c>
      <c r="H1010" s="124" t="s">
        <v>245</v>
      </c>
      <c r="I1010" s="125" t="s">
        <v>50</v>
      </c>
      <c r="J1010" s="126"/>
      <c r="K1010" s="127"/>
      <c r="L1010" s="126"/>
      <c r="M1010" s="127"/>
      <c r="N1010" s="126"/>
      <c r="O1010" s="126" t="s">
        <v>50</v>
      </c>
      <c r="P1010" s="126" t="s">
        <v>50</v>
      </c>
      <c r="Q1010" s="128" t="s">
        <v>632</v>
      </c>
      <c r="R1010" s="128" t="s">
        <v>157</v>
      </c>
      <c r="S1010" s="130"/>
      <c r="T1010" s="115" t="s">
        <v>50</v>
      </c>
      <c r="U1010" s="180"/>
      <c r="V1010" s="180"/>
      <c r="W1010" s="121" t="str">
        <f>VLOOKUP(TRIM(X1010),X10:Y88,2,FALSE)</f>
        <v>Withdrawn</v>
      </c>
      <c r="X1010" s="215" t="str">
        <f t="shared" si="66"/>
        <v>99</v>
      </c>
      <c r="Y1010" s="226">
        <f t="shared" si="64"/>
        <v>0</v>
      </c>
      <c r="Z1010" s="215">
        <f t="shared" si="65"/>
        <v>0</v>
      </c>
      <c r="AA1010" s="215">
        <f t="shared" si="67"/>
        <v>1</v>
      </c>
    </row>
    <row r="1011" spans="1:27" ht="36.75" customHeight="1" x14ac:dyDescent="0.25">
      <c r="A1011" s="110"/>
      <c r="B1011" s="264"/>
      <c r="C1011" s="112" t="s">
        <v>21</v>
      </c>
      <c r="D1011" s="112" t="s">
        <v>129</v>
      </c>
      <c r="E1011" s="223" t="s">
        <v>8217</v>
      </c>
      <c r="F1011" s="113" t="s">
        <v>632</v>
      </c>
      <c r="G1011" s="124" t="s">
        <v>50</v>
      </c>
      <c r="H1011" s="124" t="s">
        <v>245</v>
      </c>
      <c r="I1011" s="125" t="s">
        <v>50</v>
      </c>
      <c r="J1011" s="126"/>
      <c r="K1011" s="127"/>
      <c r="L1011" s="126"/>
      <c r="M1011" s="127"/>
      <c r="N1011" s="126"/>
      <c r="O1011" s="126" t="s">
        <v>50</v>
      </c>
      <c r="P1011" s="126" t="s">
        <v>50</v>
      </c>
      <c r="Q1011" s="128" t="s">
        <v>632</v>
      </c>
      <c r="R1011" s="128" t="s">
        <v>157</v>
      </c>
      <c r="S1011" s="130"/>
      <c r="T1011" s="115" t="s">
        <v>50</v>
      </c>
      <c r="U1011" s="180"/>
      <c r="V1011" s="180"/>
      <c r="W1011" s="121" t="str">
        <f>VLOOKUP(TRIM(X1011),X10:Y88,2,FALSE)</f>
        <v>Withdrawn</v>
      </c>
      <c r="X1011" s="215" t="str">
        <f t="shared" si="66"/>
        <v>99</v>
      </c>
      <c r="Y1011" s="226">
        <f t="shared" si="64"/>
        <v>0</v>
      </c>
      <c r="Z1011" s="215">
        <f t="shared" si="65"/>
        <v>0</v>
      </c>
      <c r="AA1011" s="215">
        <f t="shared" si="67"/>
        <v>1</v>
      </c>
    </row>
    <row r="1012" spans="1:27" ht="36.75" customHeight="1" x14ac:dyDescent="0.25">
      <c r="A1012" s="110"/>
      <c r="B1012" s="264"/>
      <c r="C1012" s="112" t="s">
        <v>21</v>
      </c>
      <c r="D1012" s="112" t="s">
        <v>129</v>
      </c>
      <c r="E1012" s="223" t="s">
        <v>8218</v>
      </c>
      <c r="F1012" s="113" t="s">
        <v>632</v>
      </c>
      <c r="G1012" s="124" t="s">
        <v>50</v>
      </c>
      <c r="H1012" s="124" t="s">
        <v>245</v>
      </c>
      <c r="I1012" s="125" t="s">
        <v>50</v>
      </c>
      <c r="J1012" s="126"/>
      <c r="K1012" s="127"/>
      <c r="L1012" s="126"/>
      <c r="M1012" s="127"/>
      <c r="N1012" s="126"/>
      <c r="O1012" s="126" t="s">
        <v>50</v>
      </c>
      <c r="P1012" s="126" t="s">
        <v>50</v>
      </c>
      <c r="Q1012" s="128" t="s">
        <v>632</v>
      </c>
      <c r="R1012" s="128" t="s">
        <v>157</v>
      </c>
      <c r="S1012" s="130"/>
      <c r="T1012" s="115" t="s">
        <v>50</v>
      </c>
      <c r="U1012" s="180"/>
      <c r="V1012" s="180"/>
      <c r="W1012" s="121" t="str">
        <f>VLOOKUP(TRIM(X1012),X10:Y88,2,FALSE)</f>
        <v>Withdrawn</v>
      </c>
      <c r="X1012" s="215" t="str">
        <f t="shared" si="66"/>
        <v>99</v>
      </c>
      <c r="Y1012" s="226">
        <f t="shared" si="64"/>
        <v>0</v>
      </c>
      <c r="Z1012" s="215">
        <f t="shared" si="65"/>
        <v>0</v>
      </c>
      <c r="AA1012" s="215">
        <f t="shared" si="67"/>
        <v>1</v>
      </c>
    </row>
    <row r="1013" spans="1:27" ht="36.75" customHeight="1" x14ac:dyDescent="0.25">
      <c r="A1013" s="110"/>
      <c r="B1013" s="264"/>
      <c r="C1013" s="112" t="s">
        <v>21</v>
      </c>
      <c r="D1013" s="112" t="s">
        <v>129</v>
      </c>
      <c r="E1013" s="223" t="s">
        <v>8219</v>
      </c>
      <c r="F1013" s="113" t="s">
        <v>632</v>
      </c>
      <c r="G1013" s="124" t="s">
        <v>50</v>
      </c>
      <c r="H1013" s="124" t="s">
        <v>245</v>
      </c>
      <c r="I1013" s="125" t="s">
        <v>50</v>
      </c>
      <c r="J1013" s="126"/>
      <c r="K1013" s="127"/>
      <c r="L1013" s="126"/>
      <c r="M1013" s="127"/>
      <c r="N1013" s="126"/>
      <c r="O1013" s="126" t="s">
        <v>50</v>
      </c>
      <c r="P1013" s="126" t="s">
        <v>50</v>
      </c>
      <c r="Q1013" s="128" t="s">
        <v>632</v>
      </c>
      <c r="R1013" s="128" t="s">
        <v>157</v>
      </c>
      <c r="S1013" s="130"/>
      <c r="T1013" s="115" t="s">
        <v>50</v>
      </c>
      <c r="U1013" s="180"/>
      <c r="V1013" s="180"/>
      <c r="W1013" s="121" t="str">
        <f>VLOOKUP(TRIM(X1013),X10:Y88,2,FALSE)</f>
        <v>Withdrawn</v>
      </c>
      <c r="X1013" s="215" t="str">
        <f t="shared" si="66"/>
        <v>99</v>
      </c>
      <c r="Y1013" s="226">
        <f t="shared" si="64"/>
        <v>0</v>
      </c>
      <c r="Z1013" s="215">
        <f t="shared" si="65"/>
        <v>0</v>
      </c>
      <c r="AA1013" s="215">
        <f t="shared" si="67"/>
        <v>1</v>
      </c>
    </row>
    <row r="1014" spans="1:27" ht="36.75" customHeight="1" x14ac:dyDescent="0.25">
      <c r="A1014" s="110"/>
      <c r="B1014" s="264"/>
      <c r="C1014" s="112" t="s">
        <v>21</v>
      </c>
      <c r="D1014" s="112" t="s">
        <v>129</v>
      </c>
      <c r="E1014" s="223" t="s">
        <v>8220</v>
      </c>
      <c r="F1014" s="113" t="s">
        <v>632</v>
      </c>
      <c r="G1014" s="124" t="s">
        <v>50</v>
      </c>
      <c r="H1014" s="124" t="s">
        <v>245</v>
      </c>
      <c r="I1014" s="125" t="s">
        <v>50</v>
      </c>
      <c r="J1014" s="126"/>
      <c r="K1014" s="127"/>
      <c r="L1014" s="126"/>
      <c r="M1014" s="127"/>
      <c r="N1014" s="126"/>
      <c r="O1014" s="126" t="s">
        <v>50</v>
      </c>
      <c r="P1014" s="126" t="s">
        <v>50</v>
      </c>
      <c r="Q1014" s="128" t="s">
        <v>632</v>
      </c>
      <c r="R1014" s="128" t="s">
        <v>157</v>
      </c>
      <c r="S1014" s="130"/>
      <c r="T1014" s="115" t="s">
        <v>50</v>
      </c>
      <c r="U1014" s="180"/>
      <c r="V1014" s="180"/>
      <c r="W1014" s="121" t="str">
        <f>VLOOKUP(TRIM(X1014),X10:Y88,2,FALSE)</f>
        <v>Withdrawn</v>
      </c>
      <c r="X1014" s="215" t="str">
        <f t="shared" si="66"/>
        <v>99</v>
      </c>
      <c r="Y1014" s="226">
        <f t="shared" si="64"/>
        <v>0</v>
      </c>
      <c r="Z1014" s="215">
        <f t="shared" si="65"/>
        <v>0</v>
      </c>
      <c r="AA1014" s="215">
        <f t="shared" si="67"/>
        <v>1</v>
      </c>
    </row>
    <row r="1015" spans="1:27" ht="36.75" customHeight="1" x14ac:dyDescent="0.25">
      <c r="A1015" s="110"/>
      <c r="B1015" s="264"/>
      <c r="C1015" s="112" t="s">
        <v>21</v>
      </c>
      <c r="D1015" s="112" t="s">
        <v>129</v>
      </c>
      <c r="E1015" s="223" t="s">
        <v>8221</v>
      </c>
      <c r="F1015" s="113" t="s">
        <v>632</v>
      </c>
      <c r="G1015" s="124" t="s">
        <v>50</v>
      </c>
      <c r="H1015" s="124" t="s">
        <v>245</v>
      </c>
      <c r="I1015" s="125" t="s">
        <v>50</v>
      </c>
      <c r="J1015" s="126"/>
      <c r="K1015" s="127"/>
      <c r="L1015" s="126"/>
      <c r="M1015" s="127"/>
      <c r="N1015" s="126"/>
      <c r="O1015" s="126" t="s">
        <v>50</v>
      </c>
      <c r="P1015" s="126" t="s">
        <v>50</v>
      </c>
      <c r="Q1015" s="128" t="s">
        <v>632</v>
      </c>
      <c r="R1015" s="128" t="s">
        <v>157</v>
      </c>
      <c r="S1015" s="130"/>
      <c r="T1015" s="115" t="s">
        <v>50</v>
      </c>
      <c r="U1015" s="180"/>
      <c r="V1015" s="180"/>
      <c r="W1015" s="121" t="str">
        <f>VLOOKUP(TRIM(X1015),X10:Y88,2,FALSE)</f>
        <v>Withdrawn</v>
      </c>
      <c r="X1015" s="215" t="str">
        <f t="shared" si="66"/>
        <v>99</v>
      </c>
      <c r="Y1015" s="226">
        <f t="shared" si="64"/>
        <v>0</v>
      </c>
      <c r="Z1015" s="215">
        <f t="shared" si="65"/>
        <v>0</v>
      </c>
      <c r="AA1015" s="215">
        <f t="shared" si="67"/>
        <v>1</v>
      </c>
    </row>
    <row r="1016" spans="1:27" ht="36.75" customHeight="1" x14ac:dyDescent="0.25">
      <c r="A1016" s="110"/>
      <c r="B1016" s="264"/>
      <c r="C1016" s="112" t="s">
        <v>21</v>
      </c>
      <c r="D1016" s="112" t="s">
        <v>129</v>
      </c>
      <c r="E1016" s="223" t="s">
        <v>8222</v>
      </c>
      <c r="F1016" s="113" t="s">
        <v>632</v>
      </c>
      <c r="G1016" s="124" t="s">
        <v>50</v>
      </c>
      <c r="H1016" s="124" t="s">
        <v>245</v>
      </c>
      <c r="I1016" s="125" t="s">
        <v>50</v>
      </c>
      <c r="J1016" s="126"/>
      <c r="K1016" s="127"/>
      <c r="L1016" s="126"/>
      <c r="M1016" s="127"/>
      <c r="N1016" s="126"/>
      <c r="O1016" s="126" t="s">
        <v>50</v>
      </c>
      <c r="P1016" s="126" t="s">
        <v>50</v>
      </c>
      <c r="Q1016" s="128" t="s">
        <v>632</v>
      </c>
      <c r="R1016" s="128" t="s">
        <v>157</v>
      </c>
      <c r="S1016" s="130"/>
      <c r="T1016" s="115" t="s">
        <v>50</v>
      </c>
      <c r="U1016" s="180"/>
      <c r="V1016" s="180"/>
      <c r="W1016" s="121" t="str">
        <f>VLOOKUP(TRIM(X1016),X10:Y88,2,FALSE)</f>
        <v>Withdrawn</v>
      </c>
      <c r="X1016" s="215" t="str">
        <f t="shared" si="66"/>
        <v>99</v>
      </c>
      <c r="Y1016" s="226">
        <f t="shared" si="64"/>
        <v>0</v>
      </c>
      <c r="Z1016" s="215">
        <f t="shared" si="65"/>
        <v>0</v>
      </c>
      <c r="AA1016" s="215">
        <f t="shared" si="67"/>
        <v>1</v>
      </c>
    </row>
    <row r="1017" spans="1:27" ht="36.75" customHeight="1" x14ac:dyDescent="0.25">
      <c r="A1017" s="110"/>
      <c r="B1017" s="264"/>
      <c r="C1017" s="112" t="s">
        <v>21</v>
      </c>
      <c r="D1017" s="112" t="s">
        <v>129</v>
      </c>
      <c r="E1017" s="223" t="s">
        <v>8223</v>
      </c>
      <c r="F1017" s="113" t="s">
        <v>632</v>
      </c>
      <c r="G1017" s="124" t="s">
        <v>50</v>
      </c>
      <c r="H1017" s="124" t="s">
        <v>245</v>
      </c>
      <c r="I1017" s="125" t="s">
        <v>50</v>
      </c>
      <c r="J1017" s="126"/>
      <c r="K1017" s="127"/>
      <c r="L1017" s="126"/>
      <c r="M1017" s="127"/>
      <c r="N1017" s="126"/>
      <c r="O1017" s="126" t="s">
        <v>50</v>
      </c>
      <c r="P1017" s="126" t="s">
        <v>50</v>
      </c>
      <c r="Q1017" s="128" t="s">
        <v>632</v>
      </c>
      <c r="R1017" s="128" t="s">
        <v>157</v>
      </c>
      <c r="S1017" s="130"/>
      <c r="T1017" s="115" t="s">
        <v>50</v>
      </c>
      <c r="U1017" s="180"/>
      <c r="V1017" s="180"/>
      <c r="W1017" s="121" t="str">
        <f>VLOOKUP(TRIM(X1017),X10:Y88,2,FALSE)</f>
        <v>Withdrawn</v>
      </c>
      <c r="X1017" s="215" t="str">
        <f t="shared" si="66"/>
        <v>99</v>
      </c>
      <c r="Y1017" s="226">
        <f t="shared" si="64"/>
        <v>0</v>
      </c>
      <c r="Z1017" s="215">
        <f t="shared" si="65"/>
        <v>0</v>
      </c>
      <c r="AA1017" s="215">
        <f t="shared" si="67"/>
        <v>1</v>
      </c>
    </row>
    <row r="1018" spans="1:27" ht="36.75" customHeight="1" x14ac:dyDescent="0.25">
      <c r="A1018" s="110"/>
      <c r="B1018" s="264"/>
      <c r="C1018" s="112" t="s">
        <v>21</v>
      </c>
      <c r="D1018" s="112" t="s">
        <v>129</v>
      </c>
      <c r="E1018" s="223" t="s">
        <v>8224</v>
      </c>
      <c r="F1018" s="113" t="s">
        <v>632</v>
      </c>
      <c r="G1018" s="124" t="s">
        <v>50</v>
      </c>
      <c r="H1018" s="124" t="s">
        <v>245</v>
      </c>
      <c r="I1018" s="125" t="s">
        <v>50</v>
      </c>
      <c r="J1018" s="126"/>
      <c r="K1018" s="127"/>
      <c r="L1018" s="126"/>
      <c r="M1018" s="127"/>
      <c r="N1018" s="126"/>
      <c r="O1018" s="126" t="s">
        <v>50</v>
      </c>
      <c r="P1018" s="126" t="s">
        <v>50</v>
      </c>
      <c r="Q1018" s="128" t="s">
        <v>632</v>
      </c>
      <c r="R1018" s="128" t="s">
        <v>157</v>
      </c>
      <c r="S1018" s="130"/>
      <c r="T1018" s="115" t="s">
        <v>50</v>
      </c>
      <c r="U1018" s="180"/>
      <c r="V1018" s="180"/>
      <c r="W1018" s="121" t="str">
        <f>VLOOKUP(TRIM(X1018),X10:Y88,2,FALSE)</f>
        <v>Withdrawn</v>
      </c>
      <c r="X1018" s="215" t="str">
        <f t="shared" si="66"/>
        <v>99</v>
      </c>
      <c r="Y1018" s="226">
        <f t="shared" si="64"/>
        <v>0</v>
      </c>
      <c r="Z1018" s="215">
        <f t="shared" si="65"/>
        <v>0</v>
      </c>
      <c r="AA1018" s="215">
        <f t="shared" si="67"/>
        <v>1</v>
      </c>
    </row>
    <row r="1019" spans="1:27" ht="36.75" customHeight="1" x14ac:dyDescent="0.25">
      <c r="A1019" s="110"/>
      <c r="B1019" s="264"/>
      <c r="C1019" s="112" t="s">
        <v>21</v>
      </c>
      <c r="D1019" s="112" t="s">
        <v>129</v>
      </c>
      <c r="E1019" s="223" t="s">
        <v>8225</v>
      </c>
      <c r="F1019" s="113" t="s">
        <v>632</v>
      </c>
      <c r="G1019" s="124" t="s">
        <v>50</v>
      </c>
      <c r="H1019" s="124" t="s">
        <v>245</v>
      </c>
      <c r="I1019" s="125" t="s">
        <v>50</v>
      </c>
      <c r="J1019" s="126"/>
      <c r="K1019" s="127"/>
      <c r="L1019" s="126"/>
      <c r="M1019" s="127"/>
      <c r="N1019" s="126"/>
      <c r="O1019" s="126" t="s">
        <v>50</v>
      </c>
      <c r="P1019" s="126" t="s">
        <v>50</v>
      </c>
      <c r="Q1019" s="128" t="s">
        <v>632</v>
      </c>
      <c r="R1019" s="128" t="s">
        <v>157</v>
      </c>
      <c r="S1019" s="130"/>
      <c r="T1019" s="115" t="s">
        <v>50</v>
      </c>
      <c r="U1019" s="180"/>
      <c r="V1019" s="180"/>
      <c r="W1019" s="121" t="str">
        <f>VLOOKUP(TRIM(X1019),X10:Y88,2,FALSE)</f>
        <v>Withdrawn</v>
      </c>
      <c r="X1019" s="215" t="str">
        <f t="shared" si="66"/>
        <v>99</v>
      </c>
      <c r="Y1019" s="226">
        <f t="shared" si="64"/>
        <v>0</v>
      </c>
      <c r="Z1019" s="215">
        <f t="shared" si="65"/>
        <v>0</v>
      </c>
      <c r="AA1019" s="215">
        <f t="shared" si="67"/>
        <v>1</v>
      </c>
    </row>
    <row r="1020" spans="1:27" ht="36.75" customHeight="1" x14ac:dyDescent="0.25">
      <c r="A1020" s="110"/>
      <c r="B1020" s="264"/>
      <c r="C1020" s="112" t="s">
        <v>21</v>
      </c>
      <c r="D1020" s="112" t="s">
        <v>129</v>
      </c>
      <c r="E1020" s="223" t="s">
        <v>8226</v>
      </c>
      <c r="F1020" s="113" t="s">
        <v>632</v>
      </c>
      <c r="G1020" s="124" t="s">
        <v>50</v>
      </c>
      <c r="H1020" s="124" t="s">
        <v>245</v>
      </c>
      <c r="I1020" s="125" t="s">
        <v>50</v>
      </c>
      <c r="J1020" s="126"/>
      <c r="K1020" s="127"/>
      <c r="L1020" s="126"/>
      <c r="M1020" s="127"/>
      <c r="N1020" s="126"/>
      <c r="O1020" s="126" t="s">
        <v>50</v>
      </c>
      <c r="P1020" s="126" t="s">
        <v>50</v>
      </c>
      <c r="Q1020" s="128" t="s">
        <v>632</v>
      </c>
      <c r="R1020" s="128" t="s">
        <v>157</v>
      </c>
      <c r="S1020" s="130"/>
      <c r="T1020" s="115" t="s">
        <v>50</v>
      </c>
      <c r="U1020" s="180"/>
      <c r="V1020" s="180"/>
      <c r="W1020" s="121" t="str">
        <f>VLOOKUP(TRIM(X1020),X10:Y88,2,FALSE)</f>
        <v>Withdrawn</v>
      </c>
      <c r="X1020" s="215" t="str">
        <f t="shared" si="66"/>
        <v>99</v>
      </c>
      <c r="Y1020" s="226">
        <f t="shared" si="64"/>
        <v>0</v>
      </c>
      <c r="Z1020" s="215">
        <f t="shared" si="65"/>
        <v>0</v>
      </c>
      <c r="AA1020" s="215">
        <f t="shared" si="67"/>
        <v>1</v>
      </c>
    </row>
    <row r="1021" spans="1:27" ht="36.75" customHeight="1" x14ac:dyDescent="0.25">
      <c r="A1021" s="110"/>
      <c r="B1021" s="264"/>
      <c r="C1021" s="112" t="s">
        <v>21</v>
      </c>
      <c r="D1021" s="112" t="s">
        <v>129</v>
      </c>
      <c r="E1021" s="223" t="s">
        <v>8227</v>
      </c>
      <c r="F1021" s="113" t="s">
        <v>632</v>
      </c>
      <c r="G1021" s="124" t="s">
        <v>50</v>
      </c>
      <c r="H1021" s="124" t="s">
        <v>245</v>
      </c>
      <c r="I1021" s="125" t="s">
        <v>50</v>
      </c>
      <c r="J1021" s="126"/>
      <c r="K1021" s="127"/>
      <c r="L1021" s="126"/>
      <c r="M1021" s="127"/>
      <c r="N1021" s="126"/>
      <c r="O1021" s="126" t="s">
        <v>50</v>
      </c>
      <c r="P1021" s="126" t="s">
        <v>50</v>
      </c>
      <c r="Q1021" s="128" t="s">
        <v>632</v>
      </c>
      <c r="R1021" s="128" t="s">
        <v>157</v>
      </c>
      <c r="S1021" s="130"/>
      <c r="T1021" s="115" t="s">
        <v>50</v>
      </c>
      <c r="U1021" s="180"/>
      <c r="V1021" s="180"/>
      <c r="W1021" s="121" t="str">
        <f>VLOOKUP(TRIM(X1021),X10:Y88,2,FALSE)</f>
        <v>Withdrawn</v>
      </c>
      <c r="X1021" s="215" t="str">
        <f t="shared" si="66"/>
        <v>99</v>
      </c>
      <c r="Y1021" s="226">
        <f t="shared" si="64"/>
        <v>0</v>
      </c>
      <c r="Z1021" s="215">
        <f t="shared" si="65"/>
        <v>0</v>
      </c>
      <c r="AA1021" s="215">
        <f t="shared" si="67"/>
        <v>1</v>
      </c>
    </row>
    <row r="1022" spans="1:27" ht="36.75" customHeight="1" x14ac:dyDescent="0.25">
      <c r="A1022" s="110"/>
      <c r="B1022" s="264"/>
      <c r="C1022" s="112" t="s">
        <v>21</v>
      </c>
      <c r="D1022" s="112" t="s">
        <v>129</v>
      </c>
      <c r="E1022" s="223" t="s">
        <v>8228</v>
      </c>
      <c r="F1022" s="113" t="s">
        <v>632</v>
      </c>
      <c r="G1022" s="124" t="s">
        <v>50</v>
      </c>
      <c r="H1022" s="124" t="s">
        <v>245</v>
      </c>
      <c r="I1022" s="125" t="s">
        <v>50</v>
      </c>
      <c r="J1022" s="126"/>
      <c r="K1022" s="127"/>
      <c r="L1022" s="126"/>
      <c r="M1022" s="127"/>
      <c r="N1022" s="126"/>
      <c r="O1022" s="126" t="s">
        <v>50</v>
      </c>
      <c r="P1022" s="126" t="s">
        <v>50</v>
      </c>
      <c r="Q1022" s="128" t="s">
        <v>632</v>
      </c>
      <c r="R1022" s="128" t="s">
        <v>157</v>
      </c>
      <c r="S1022" s="130"/>
      <c r="T1022" s="115" t="s">
        <v>50</v>
      </c>
      <c r="U1022" s="180"/>
      <c r="V1022" s="180"/>
      <c r="W1022" s="121" t="str">
        <f>VLOOKUP(TRIM(X1022),X10:Y88,2,FALSE)</f>
        <v>Withdrawn</v>
      </c>
      <c r="X1022" s="215" t="str">
        <f t="shared" si="66"/>
        <v>99</v>
      </c>
      <c r="Y1022" s="226">
        <f t="shared" si="64"/>
        <v>0</v>
      </c>
      <c r="Z1022" s="215">
        <f t="shared" si="65"/>
        <v>0</v>
      </c>
      <c r="AA1022" s="215">
        <f t="shared" si="67"/>
        <v>1</v>
      </c>
    </row>
    <row r="1023" spans="1:27" ht="36.75" customHeight="1" x14ac:dyDescent="0.25">
      <c r="A1023" s="110"/>
      <c r="B1023" s="264"/>
      <c r="C1023" s="112" t="s">
        <v>21</v>
      </c>
      <c r="D1023" s="112" t="s">
        <v>129</v>
      </c>
      <c r="E1023" s="223" t="s">
        <v>8229</v>
      </c>
      <c r="F1023" s="113" t="s">
        <v>632</v>
      </c>
      <c r="G1023" s="124" t="s">
        <v>50</v>
      </c>
      <c r="H1023" s="124" t="s">
        <v>245</v>
      </c>
      <c r="I1023" s="125" t="s">
        <v>50</v>
      </c>
      <c r="J1023" s="126"/>
      <c r="K1023" s="127"/>
      <c r="L1023" s="126"/>
      <c r="M1023" s="127"/>
      <c r="N1023" s="126"/>
      <c r="O1023" s="126" t="s">
        <v>50</v>
      </c>
      <c r="P1023" s="126" t="s">
        <v>50</v>
      </c>
      <c r="Q1023" s="128" t="s">
        <v>632</v>
      </c>
      <c r="R1023" s="128" t="s">
        <v>157</v>
      </c>
      <c r="S1023" s="130"/>
      <c r="T1023" s="115" t="s">
        <v>50</v>
      </c>
      <c r="U1023" s="180"/>
      <c r="V1023" s="180"/>
      <c r="W1023" s="121" t="str">
        <f>VLOOKUP(TRIM(X1023),X10:Y88,2,FALSE)</f>
        <v>Withdrawn</v>
      </c>
      <c r="X1023" s="215" t="str">
        <f t="shared" si="66"/>
        <v>99</v>
      </c>
      <c r="Y1023" s="226">
        <f t="shared" si="64"/>
        <v>0</v>
      </c>
      <c r="Z1023" s="215">
        <f t="shared" si="65"/>
        <v>0</v>
      </c>
      <c r="AA1023" s="215">
        <f t="shared" si="67"/>
        <v>1</v>
      </c>
    </row>
    <row r="1024" spans="1:27" ht="36.75" customHeight="1" x14ac:dyDescent="0.25">
      <c r="A1024" s="110"/>
      <c r="B1024" s="264"/>
      <c r="C1024" s="112" t="s">
        <v>21</v>
      </c>
      <c r="D1024" s="112" t="s">
        <v>129</v>
      </c>
      <c r="E1024" s="223" t="s">
        <v>8230</v>
      </c>
      <c r="F1024" s="113" t="s">
        <v>632</v>
      </c>
      <c r="G1024" s="124" t="s">
        <v>50</v>
      </c>
      <c r="H1024" s="124" t="s">
        <v>245</v>
      </c>
      <c r="I1024" s="125" t="s">
        <v>50</v>
      </c>
      <c r="J1024" s="126"/>
      <c r="K1024" s="127"/>
      <c r="L1024" s="126"/>
      <c r="M1024" s="127"/>
      <c r="N1024" s="126"/>
      <c r="O1024" s="126" t="s">
        <v>50</v>
      </c>
      <c r="P1024" s="126" t="s">
        <v>50</v>
      </c>
      <c r="Q1024" s="128" t="s">
        <v>632</v>
      </c>
      <c r="R1024" s="128" t="s">
        <v>157</v>
      </c>
      <c r="S1024" s="130"/>
      <c r="T1024" s="115" t="s">
        <v>50</v>
      </c>
      <c r="U1024" s="180"/>
      <c r="V1024" s="180"/>
      <c r="W1024" s="121" t="str">
        <f>VLOOKUP(TRIM(X1024),X10:Y88,2,FALSE)</f>
        <v>Withdrawn</v>
      </c>
      <c r="X1024" s="215" t="str">
        <f t="shared" si="66"/>
        <v>99</v>
      </c>
      <c r="Y1024" s="226">
        <f t="shared" si="64"/>
        <v>0</v>
      </c>
      <c r="Z1024" s="215">
        <f t="shared" si="65"/>
        <v>0</v>
      </c>
      <c r="AA1024" s="215">
        <f t="shared" si="67"/>
        <v>1</v>
      </c>
    </row>
    <row r="1025" spans="1:27" ht="36.75" customHeight="1" x14ac:dyDescent="0.25">
      <c r="A1025" s="110"/>
      <c r="B1025" s="264"/>
      <c r="C1025" s="112" t="s">
        <v>21</v>
      </c>
      <c r="D1025" s="112" t="s">
        <v>129</v>
      </c>
      <c r="E1025" s="223" t="s">
        <v>8231</v>
      </c>
      <c r="F1025" s="113" t="s">
        <v>632</v>
      </c>
      <c r="G1025" s="124" t="s">
        <v>50</v>
      </c>
      <c r="H1025" s="124" t="s">
        <v>245</v>
      </c>
      <c r="I1025" s="125" t="s">
        <v>50</v>
      </c>
      <c r="J1025" s="126"/>
      <c r="K1025" s="127"/>
      <c r="L1025" s="126"/>
      <c r="M1025" s="127"/>
      <c r="N1025" s="126"/>
      <c r="O1025" s="126" t="s">
        <v>50</v>
      </c>
      <c r="P1025" s="126" t="s">
        <v>50</v>
      </c>
      <c r="Q1025" s="128" t="s">
        <v>632</v>
      </c>
      <c r="R1025" s="128" t="s">
        <v>157</v>
      </c>
      <c r="S1025" s="130"/>
      <c r="T1025" s="115" t="s">
        <v>50</v>
      </c>
      <c r="U1025" s="180"/>
      <c r="V1025" s="180"/>
      <c r="W1025" s="121" t="str">
        <f>VLOOKUP(TRIM(X1025),X10:Y88,2,FALSE)</f>
        <v>Withdrawn</v>
      </c>
      <c r="X1025" s="215" t="str">
        <f t="shared" si="66"/>
        <v>99</v>
      </c>
      <c r="Y1025" s="226">
        <f t="shared" si="64"/>
        <v>0</v>
      </c>
      <c r="Z1025" s="215">
        <f t="shared" si="65"/>
        <v>0</v>
      </c>
      <c r="AA1025" s="215">
        <f t="shared" si="67"/>
        <v>1</v>
      </c>
    </row>
    <row r="1026" spans="1:27" ht="36.75" customHeight="1" x14ac:dyDescent="0.25">
      <c r="A1026" s="110"/>
      <c r="B1026" s="264"/>
      <c r="C1026" s="112" t="s">
        <v>21</v>
      </c>
      <c r="D1026" s="112" t="s">
        <v>129</v>
      </c>
      <c r="E1026" s="223" t="s">
        <v>8232</v>
      </c>
      <c r="F1026" s="113" t="s">
        <v>632</v>
      </c>
      <c r="G1026" s="124" t="s">
        <v>50</v>
      </c>
      <c r="H1026" s="124" t="s">
        <v>245</v>
      </c>
      <c r="I1026" s="125" t="s">
        <v>50</v>
      </c>
      <c r="J1026" s="126"/>
      <c r="K1026" s="127"/>
      <c r="L1026" s="126"/>
      <c r="M1026" s="127"/>
      <c r="N1026" s="126"/>
      <c r="O1026" s="126" t="s">
        <v>50</v>
      </c>
      <c r="P1026" s="126" t="s">
        <v>50</v>
      </c>
      <c r="Q1026" s="128" t="s">
        <v>632</v>
      </c>
      <c r="R1026" s="128" t="s">
        <v>157</v>
      </c>
      <c r="S1026" s="130"/>
      <c r="T1026" s="115" t="s">
        <v>50</v>
      </c>
      <c r="U1026" s="180"/>
      <c r="V1026" s="180"/>
      <c r="W1026" s="121" t="str">
        <f>VLOOKUP(TRIM(X1026),X10:Y88,2,FALSE)</f>
        <v>Withdrawn</v>
      </c>
      <c r="X1026" s="215" t="str">
        <f t="shared" si="66"/>
        <v>99</v>
      </c>
      <c r="Y1026" s="226">
        <f t="shared" si="64"/>
        <v>0</v>
      </c>
      <c r="Z1026" s="215">
        <f t="shared" si="65"/>
        <v>0</v>
      </c>
      <c r="AA1026" s="215">
        <f t="shared" si="67"/>
        <v>1</v>
      </c>
    </row>
    <row r="1027" spans="1:27" ht="36.75" customHeight="1" x14ac:dyDescent="0.25">
      <c r="A1027" s="110" t="s">
        <v>135</v>
      </c>
      <c r="B1027" s="264"/>
      <c r="C1027" s="112" t="s">
        <v>136</v>
      </c>
      <c r="D1027" s="112" t="s">
        <v>251</v>
      </c>
      <c r="E1027" s="223" t="s">
        <v>8233</v>
      </c>
      <c r="F1027" s="113" t="s">
        <v>20</v>
      </c>
      <c r="G1027" s="113" t="s">
        <v>137</v>
      </c>
      <c r="H1027" s="113" t="s">
        <v>9885</v>
      </c>
      <c r="I1027" s="216" t="s">
        <v>169</v>
      </c>
      <c r="J1027" s="117" t="s">
        <v>9444</v>
      </c>
      <c r="K1027" s="116"/>
      <c r="L1027" s="117"/>
      <c r="M1027" s="116"/>
      <c r="N1027" s="115" t="s">
        <v>9433</v>
      </c>
      <c r="O1027" s="115" t="s">
        <v>499</v>
      </c>
      <c r="P1027" s="115" t="s">
        <v>9370</v>
      </c>
      <c r="Q1027" s="119" t="s">
        <v>10512</v>
      </c>
      <c r="R1027" s="119" t="s">
        <v>11628</v>
      </c>
      <c r="S1027" s="120" t="s">
        <v>11627</v>
      </c>
      <c r="T1027" s="115" t="s">
        <v>168</v>
      </c>
      <c r="U1027" s="180"/>
      <c r="V1027" s="180"/>
      <c r="W1027" s="121" t="str">
        <f>VLOOKUP(TRIM(X1027),X10:Y88,2,FALSE)</f>
        <v>Puneet</v>
      </c>
      <c r="X1027" s="215" t="str">
        <f t="shared" si="66"/>
        <v>6.11</v>
      </c>
      <c r="Y1027" s="226">
        <f t="shared" si="64"/>
        <v>0</v>
      </c>
      <c r="Z1027" s="215">
        <f t="shared" si="65"/>
        <v>0</v>
      </c>
      <c r="AA1027" s="215">
        <f t="shared" si="67"/>
        <v>17</v>
      </c>
    </row>
    <row r="1028" spans="1:27" ht="36.75" customHeight="1" x14ac:dyDescent="0.25">
      <c r="A1028" s="110" t="s">
        <v>135</v>
      </c>
      <c r="B1028" s="264" t="s">
        <v>13433</v>
      </c>
      <c r="C1028" s="112" t="s">
        <v>136</v>
      </c>
      <c r="D1028" s="112" t="s">
        <v>251</v>
      </c>
      <c r="E1028" s="223" t="s">
        <v>8234</v>
      </c>
      <c r="F1028" s="113" t="s">
        <v>23</v>
      </c>
      <c r="G1028" s="113" t="s">
        <v>137</v>
      </c>
      <c r="H1028" s="113" t="s">
        <v>10949</v>
      </c>
      <c r="I1028" s="179" t="s">
        <v>182</v>
      </c>
      <c r="J1028" s="115" t="s">
        <v>156</v>
      </c>
      <c r="K1028" s="181">
        <v>831</v>
      </c>
      <c r="L1028" s="115" t="s">
        <v>59</v>
      </c>
      <c r="M1028" s="181" t="s">
        <v>199</v>
      </c>
      <c r="N1028" s="115" t="s">
        <v>670</v>
      </c>
      <c r="O1028" s="115" t="s">
        <v>499</v>
      </c>
      <c r="P1028" s="115" t="s">
        <v>9370</v>
      </c>
      <c r="Q1028" s="119" t="s">
        <v>13432</v>
      </c>
      <c r="R1028" s="119" t="s">
        <v>11632</v>
      </c>
      <c r="S1028" s="120" t="s">
        <v>11631</v>
      </c>
      <c r="T1028" s="115" t="s">
        <v>168</v>
      </c>
      <c r="U1028" s="180"/>
      <c r="V1028" s="180"/>
      <c r="W1028" s="121" t="str">
        <f>VLOOKUP(TRIM(X1028),X10:Y88,2,FALSE)</f>
        <v>Puneet</v>
      </c>
      <c r="X1028" s="215" t="str">
        <f t="shared" si="66"/>
        <v>6.11</v>
      </c>
      <c r="Y1028" s="226">
        <f t="shared" si="64"/>
        <v>0</v>
      </c>
      <c r="Z1028" s="215">
        <f t="shared" si="65"/>
        <v>0</v>
      </c>
      <c r="AA1028" s="215">
        <f t="shared" si="67"/>
        <v>17</v>
      </c>
    </row>
    <row r="1029" spans="1:27" ht="36.75" customHeight="1" x14ac:dyDescent="0.25">
      <c r="A1029" s="110" t="s">
        <v>135</v>
      </c>
      <c r="B1029" s="264" t="s">
        <v>13332</v>
      </c>
      <c r="C1029" s="112" t="s">
        <v>136</v>
      </c>
      <c r="D1029" s="112" t="s">
        <v>251</v>
      </c>
      <c r="E1029" s="223" t="s">
        <v>8235</v>
      </c>
      <c r="F1029" s="113" t="s">
        <v>23</v>
      </c>
      <c r="G1029" s="113" t="s">
        <v>137</v>
      </c>
      <c r="H1029" s="113" t="s">
        <v>10951</v>
      </c>
      <c r="I1029" s="179" t="s">
        <v>169</v>
      </c>
      <c r="J1029" s="117" t="s">
        <v>166</v>
      </c>
      <c r="K1029" s="116">
        <v>929</v>
      </c>
      <c r="L1029" s="117" t="s">
        <v>59</v>
      </c>
      <c r="M1029" s="116" t="s">
        <v>199</v>
      </c>
      <c r="N1029" s="115" t="s">
        <v>9411</v>
      </c>
      <c r="O1029" s="115" t="s">
        <v>499</v>
      </c>
      <c r="P1029" s="115" t="s">
        <v>9370</v>
      </c>
      <c r="Q1029" s="119" t="s">
        <v>13434</v>
      </c>
      <c r="R1029" s="119" t="s">
        <v>11742</v>
      </c>
      <c r="S1029" s="120" t="s">
        <v>11741</v>
      </c>
      <c r="T1029" s="115" t="s">
        <v>168</v>
      </c>
      <c r="U1029" s="180"/>
      <c r="V1029" s="180"/>
      <c r="W1029" s="121" t="str">
        <f>VLOOKUP(TRIM(X1029),X10:Y88,2,FALSE)</f>
        <v>Puneet</v>
      </c>
      <c r="X1029" s="215" t="str">
        <f t="shared" si="66"/>
        <v>6.11</v>
      </c>
      <c r="Y1029" s="226">
        <f t="shared" si="64"/>
        <v>0</v>
      </c>
      <c r="Z1029" s="215">
        <f t="shared" si="65"/>
        <v>0</v>
      </c>
      <c r="AA1029" s="215">
        <f t="shared" si="67"/>
        <v>17</v>
      </c>
    </row>
    <row r="1030" spans="1:27" ht="36.75" customHeight="1" x14ac:dyDescent="0.25">
      <c r="A1030" s="110" t="s">
        <v>135</v>
      </c>
      <c r="B1030" s="264"/>
      <c r="C1030" s="112" t="s">
        <v>136</v>
      </c>
      <c r="D1030" s="112" t="s">
        <v>251</v>
      </c>
      <c r="E1030" s="223" t="s">
        <v>8236</v>
      </c>
      <c r="F1030" s="113" t="s">
        <v>20</v>
      </c>
      <c r="G1030" s="113" t="s">
        <v>137</v>
      </c>
      <c r="H1030" s="113" t="s">
        <v>9888</v>
      </c>
      <c r="I1030" s="179" t="s">
        <v>169</v>
      </c>
      <c r="J1030" s="117" t="s">
        <v>9444</v>
      </c>
      <c r="K1030" s="116"/>
      <c r="L1030" s="117"/>
      <c r="M1030" s="116"/>
      <c r="N1030" s="115" t="s">
        <v>9433</v>
      </c>
      <c r="O1030" s="115" t="s">
        <v>499</v>
      </c>
      <c r="P1030" s="115" t="s">
        <v>9370</v>
      </c>
      <c r="Q1030" s="119" t="s">
        <v>9786</v>
      </c>
      <c r="R1030" s="119" t="s">
        <v>11750</v>
      </c>
      <c r="S1030" s="120" t="s">
        <v>11749</v>
      </c>
      <c r="T1030" s="115" t="s">
        <v>168</v>
      </c>
      <c r="U1030" s="180"/>
      <c r="V1030" s="180"/>
      <c r="W1030" s="121" t="str">
        <f>VLOOKUP(TRIM(X1030),X10:Y88,2,FALSE)</f>
        <v>Puneet</v>
      </c>
      <c r="X1030" s="215" t="str">
        <f t="shared" si="66"/>
        <v>6.11</v>
      </c>
      <c r="Y1030" s="226">
        <f t="shared" si="64"/>
        <v>0</v>
      </c>
      <c r="Z1030" s="215">
        <f t="shared" si="65"/>
        <v>0</v>
      </c>
      <c r="AA1030" s="215">
        <f>LEN(I1030)</f>
        <v>17</v>
      </c>
    </row>
    <row r="1031" spans="1:27" ht="36.75" customHeight="1" x14ac:dyDescent="0.25">
      <c r="A1031" s="110" t="s">
        <v>135</v>
      </c>
      <c r="B1031" s="264"/>
      <c r="C1031" s="112" t="s">
        <v>136</v>
      </c>
      <c r="D1031" s="112" t="s">
        <v>251</v>
      </c>
      <c r="E1031" s="223" t="s">
        <v>8237</v>
      </c>
      <c r="F1031" s="113" t="s">
        <v>20</v>
      </c>
      <c r="G1031" s="113" t="s">
        <v>137</v>
      </c>
      <c r="H1031" s="113" t="s">
        <v>9889</v>
      </c>
      <c r="I1031" s="179" t="s">
        <v>169</v>
      </c>
      <c r="J1031" s="117" t="s">
        <v>9444</v>
      </c>
      <c r="K1031" s="116"/>
      <c r="L1031" s="117"/>
      <c r="M1031" s="116"/>
      <c r="N1031" s="115" t="s">
        <v>9433</v>
      </c>
      <c r="O1031" s="115" t="s">
        <v>499</v>
      </c>
      <c r="P1031" s="115" t="s">
        <v>9370</v>
      </c>
      <c r="Q1031" s="119" t="s">
        <v>9787</v>
      </c>
      <c r="R1031" s="119" t="s">
        <v>11752</v>
      </c>
      <c r="S1031" s="120" t="s">
        <v>11751</v>
      </c>
      <c r="T1031" s="115" t="s">
        <v>168</v>
      </c>
      <c r="U1031" s="180"/>
      <c r="V1031" s="180"/>
      <c r="W1031" s="121" t="str">
        <f>VLOOKUP(TRIM(X1031),X10:Y88,2,FALSE)</f>
        <v>Puneet</v>
      </c>
      <c r="X1031" s="215" t="str">
        <f t="shared" si="66"/>
        <v>6.11</v>
      </c>
      <c r="Y1031" s="226">
        <f t="shared" si="64"/>
        <v>0</v>
      </c>
      <c r="Z1031" s="215">
        <f t="shared" si="65"/>
        <v>0</v>
      </c>
      <c r="AA1031" s="215">
        <f t="shared" si="67"/>
        <v>17</v>
      </c>
    </row>
    <row r="1032" spans="1:27" ht="36.75" customHeight="1" x14ac:dyDescent="0.25">
      <c r="A1032" s="110" t="s">
        <v>135</v>
      </c>
      <c r="B1032" s="264"/>
      <c r="C1032" s="112" t="s">
        <v>136</v>
      </c>
      <c r="D1032" s="112" t="s">
        <v>251</v>
      </c>
      <c r="E1032" s="223" t="s">
        <v>8238</v>
      </c>
      <c r="F1032" s="113" t="s">
        <v>20</v>
      </c>
      <c r="G1032" s="113" t="s">
        <v>137</v>
      </c>
      <c r="H1032" s="113" t="s">
        <v>10049</v>
      </c>
      <c r="I1032" s="179" t="s">
        <v>162</v>
      </c>
      <c r="J1032" s="117" t="s">
        <v>9444</v>
      </c>
      <c r="K1032" s="116"/>
      <c r="L1032" s="117"/>
      <c r="M1032" s="116"/>
      <c r="N1032" s="115" t="s">
        <v>9433</v>
      </c>
      <c r="O1032" s="115" t="s">
        <v>499</v>
      </c>
      <c r="P1032" s="115" t="s">
        <v>9370</v>
      </c>
      <c r="Q1032" s="119" t="s">
        <v>10020</v>
      </c>
      <c r="R1032" s="119" t="s">
        <v>11754</v>
      </c>
      <c r="S1032" s="120" t="s">
        <v>11753</v>
      </c>
      <c r="T1032" s="115" t="s">
        <v>357</v>
      </c>
      <c r="U1032" s="180"/>
      <c r="V1032" s="180"/>
      <c r="W1032" s="121" t="str">
        <f>VLOOKUP(TRIM(X1032),X10:Y88,2,FALSE)</f>
        <v>Puneet</v>
      </c>
      <c r="X1032" s="215" t="str">
        <f t="shared" si="66"/>
        <v>6.11</v>
      </c>
      <c r="Y1032" s="226">
        <f t="shared" si="64"/>
        <v>0</v>
      </c>
      <c r="Z1032" s="215">
        <f t="shared" si="65"/>
        <v>0</v>
      </c>
      <c r="AA1032" s="215">
        <f t="shared" si="67"/>
        <v>12</v>
      </c>
    </row>
    <row r="1033" spans="1:27" ht="36.75" customHeight="1" x14ac:dyDescent="0.25">
      <c r="A1033" s="110" t="s">
        <v>135</v>
      </c>
      <c r="B1033" s="264"/>
      <c r="C1033" s="112" t="s">
        <v>136</v>
      </c>
      <c r="D1033" s="112" t="s">
        <v>251</v>
      </c>
      <c r="E1033" s="223" t="s">
        <v>8239</v>
      </c>
      <c r="F1033" s="113" t="s">
        <v>20</v>
      </c>
      <c r="G1033" s="113" t="s">
        <v>137</v>
      </c>
      <c r="H1033" s="113" t="s">
        <v>10228</v>
      </c>
      <c r="I1033" s="179" t="s">
        <v>241</v>
      </c>
      <c r="J1033" s="115" t="s">
        <v>9444</v>
      </c>
      <c r="K1033" s="181"/>
      <c r="L1033" s="115"/>
      <c r="M1033" s="181"/>
      <c r="N1033" s="115" t="s">
        <v>9433</v>
      </c>
      <c r="O1033" s="115" t="s">
        <v>499</v>
      </c>
      <c r="P1033" s="115" t="s">
        <v>9370</v>
      </c>
      <c r="Q1033" s="119" t="s">
        <v>10207</v>
      </c>
      <c r="R1033" s="119" t="s">
        <v>11756</v>
      </c>
      <c r="S1033" s="120" t="s">
        <v>11755</v>
      </c>
      <c r="T1033" s="115" t="s">
        <v>727</v>
      </c>
      <c r="U1033" s="180"/>
      <c r="V1033" s="180"/>
      <c r="W1033" s="121" t="str">
        <f>VLOOKUP(TRIM(X1033),X10:Y88,2,FALSE)</f>
        <v>Puneet</v>
      </c>
      <c r="X1033" s="215" t="str">
        <f t="shared" si="66"/>
        <v>6.11</v>
      </c>
      <c r="Y1033" s="226">
        <f t="shared" si="64"/>
        <v>0</v>
      </c>
      <c r="Z1033" s="215">
        <f t="shared" si="65"/>
        <v>0</v>
      </c>
      <c r="AA1033" s="215">
        <f t="shared" si="67"/>
        <v>6</v>
      </c>
    </row>
    <row r="1034" spans="1:27" ht="36.75" customHeight="1" x14ac:dyDescent="0.25">
      <c r="A1034" s="110" t="s">
        <v>135</v>
      </c>
      <c r="B1034" s="264"/>
      <c r="C1034" s="112" t="s">
        <v>136</v>
      </c>
      <c r="D1034" s="112" t="s">
        <v>251</v>
      </c>
      <c r="E1034" s="223" t="s">
        <v>8240</v>
      </c>
      <c r="F1034" s="113" t="s">
        <v>20</v>
      </c>
      <c r="G1034" s="113" t="s">
        <v>137</v>
      </c>
      <c r="H1034" s="113" t="s">
        <v>10227</v>
      </c>
      <c r="I1034" s="179" t="s">
        <v>241</v>
      </c>
      <c r="J1034" s="117" t="s">
        <v>9444</v>
      </c>
      <c r="K1034" s="116"/>
      <c r="L1034" s="117"/>
      <c r="M1034" s="116"/>
      <c r="N1034" s="115" t="s">
        <v>9433</v>
      </c>
      <c r="O1034" s="115" t="s">
        <v>499</v>
      </c>
      <c r="P1034" s="115" t="s">
        <v>9370</v>
      </c>
      <c r="Q1034" s="119" t="s">
        <v>10206</v>
      </c>
      <c r="R1034" s="119" t="s">
        <v>11758</v>
      </c>
      <c r="S1034" s="120" t="s">
        <v>11757</v>
      </c>
      <c r="T1034" s="115" t="s">
        <v>727</v>
      </c>
      <c r="U1034" s="180"/>
      <c r="V1034" s="180"/>
      <c r="W1034" s="121" t="str">
        <f>VLOOKUP(TRIM(X1034),X10:Y88,2,FALSE)</f>
        <v>Puneet</v>
      </c>
      <c r="X1034" s="215" t="str">
        <f t="shared" si="66"/>
        <v>6.11</v>
      </c>
      <c r="Y1034" s="226">
        <f t="shared" si="64"/>
        <v>0</v>
      </c>
      <c r="Z1034" s="215">
        <f t="shared" si="65"/>
        <v>0</v>
      </c>
      <c r="AA1034" s="215">
        <f t="shared" si="67"/>
        <v>6</v>
      </c>
    </row>
    <row r="1035" spans="1:27" ht="36.75" customHeight="1" x14ac:dyDescent="0.25">
      <c r="A1035" s="110" t="s">
        <v>135</v>
      </c>
      <c r="B1035" s="264"/>
      <c r="C1035" s="112" t="s">
        <v>136</v>
      </c>
      <c r="D1035" s="112" t="s">
        <v>251</v>
      </c>
      <c r="E1035" s="223" t="s">
        <v>8241</v>
      </c>
      <c r="F1035" s="113" t="s">
        <v>20</v>
      </c>
      <c r="G1035" s="113" t="s">
        <v>137</v>
      </c>
      <c r="H1035" s="113" t="s">
        <v>9970</v>
      </c>
      <c r="I1035" s="179" t="s">
        <v>9918</v>
      </c>
      <c r="J1035" s="115" t="s">
        <v>9444</v>
      </c>
      <c r="K1035" s="181"/>
      <c r="L1035" s="115"/>
      <c r="M1035" s="181"/>
      <c r="N1035" s="115" t="s">
        <v>9433</v>
      </c>
      <c r="O1035" s="115" t="s">
        <v>499</v>
      </c>
      <c r="P1035" s="115" t="s">
        <v>9370</v>
      </c>
      <c r="Q1035" s="119" t="s">
        <v>9919</v>
      </c>
      <c r="R1035" s="119" t="s">
        <v>11626</v>
      </c>
      <c r="S1035" s="120" t="s">
        <v>11625</v>
      </c>
      <c r="T1035" s="115" t="s">
        <v>180</v>
      </c>
      <c r="U1035" s="180"/>
      <c r="V1035" s="180"/>
      <c r="W1035" s="121" t="str">
        <f>VLOOKUP(TRIM(X1035),X10:Y88,2,FALSE)</f>
        <v>Puneet</v>
      </c>
      <c r="X1035" s="215" t="str">
        <f t="shared" si="66"/>
        <v>6.11</v>
      </c>
      <c r="Y1035" s="226">
        <f t="shared" si="64"/>
        <v>0</v>
      </c>
      <c r="Z1035" s="215">
        <f t="shared" si="65"/>
        <v>0</v>
      </c>
      <c r="AA1035" s="215">
        <f>LEN(I1035)</f>
        <v>28</v>
      </c>
    </row>
    <row r="1036" spans="1:27" ht="36.75" customHeight="1" x14ac:dyDescent="0.25">
      <c r="A1036" s="110" t="s">
        <v>135</v>
      </c>
      <c r="B1036" s="264"/>
      <c r="C1036" s="112" t="s">
        <v>136</v>
      </c>
      <c r="D1036" s="112" t="s">
        <v>251</v>
      </c>
      <c r="E1036" s="223" t="s">
        <v>8242</v>
      </c>
      <c r="F1036" s="113" t="s">
        <v>20</v>
      </c>
      <c r="G1036" s="113" t="s">
        <v>137</v>
      </c>
      <c r="H1036" s="113" t="s">
        <v>10229</v>
      </c>
      <c r="I1036" s="179" t="s">
        <v>241</v>
      </c>
      <c r="J1036" s="117" t="s">
        <v>9444</v>
      </c>
      <c r="K1036" s="116"/>
      <c r="L1036" s="117"/>
      <c r="M1036" s="116"/>
      <c r="N1036" s="115" t="s">
        <v>9433</v>
      </c>
      <c r="O1036" s="115" t="s">
        <v>499</v>
      </c>
      <c r="P1036" s="115" t="s">
        <v>9370</v>
      </c>
      <c r="Q1036" s="119" t="s">
        <v>10208</v>
      </c>
      <c r="R1036" s="119" t="s">
        <v>12086</v>
      </c>
      <c r="S1036" s="120" t="s">
        <v>12085</v>
      </c>
      <c r="T1036" s="115" t="s">
        <v>727</v>
      </c>
      <c r="U1036" s="180"/>
      <c r="V1036" s="180"/>
      <c r="W1036" s="121" t="str">
        <f>VLOOKUP(TRIM(X1036),X10:Y88,2,FALSE)</f>
        <v>Puneet</v>
      </c>
      <c r="X1036" s="215" t="str">
        <f t="shared" si="66"/>
        <v>6.11</v>
      </c>
      <c r="Y1036" s="226">
        <f t="shared" si="64"/>
        <v>0</v>
      </c>
      <c r="Z1036" s="215">
        <f t="shared" si="65"/>
        <v>0</v>
      </c>
      <c r="AA1036" s="215">
        <f t="shared" si="67"/>
        <v>6</v>
      </c>
    </row>
    <row r="1037" spans="1:27" ht="36.75" customHeight="1" x14ac:dyDescent="0.25">
      <c r="A1037" s="110" t="s">
        <v>135</v>
      </c>
      <c r="B1037" s="264"/>
      <c r="C1037" s="112" t="s">
        <v>136</v>
      </c>
      <c r="D1037" s="112" t="s">
        <v>251</v>
      </c>
      <c r="E1037" s="223" t="s">
        <v>8243</v>
      </c>
      <c r="F1037" s="113" t="s">
        <v>20</v>
      </c>
      <c r="G1037" s="113" t="s">
        <v>137</v>
      </c>
      <c r="H1037" s="113" t="s">
        <v>9890</v>
      </c>
      <c r="I1037" s="179" t="s">
        <v>169</v>
      </c>
      <c r="J1037" s="117" t="s">
        <v>9444</v>
      </c>
      <c r="K1037" s="116"/>
      <c r="L1037" s="117"/>
      <c r="M1037" s="116"/>
      <c r="N1037" s="115" t="s">
        <v>9433</v>
      </c>
      <c r="O1037" s="115" t="s">
        <v>499</v>
      </c>
      <c r="P1037" s="115" t="s">
        <v>9370</v>
      </c>
      <c r="Q1037" s="119" t="s">
        <v>9788</v>
      </c>
      <c r="R1037" s="119" t="s">
        <v>12088</v>
      </c>
      <c r="S1037" s="120" t="s">
        <v>12087</v>
      </c>
      <c r="T1037" s="115" t="s">
        <v>168</v>
      </c>
      <c r="U1037" s="180"/>
      <c r="V1037" s="180"/>
      <c r="W1037" s="121" t="str">
        <f>VLOOKUP(TRIM(X1037),X10:Y88,2,FALSE)</f>
        <v>Puneet</v>
      </c>
      <c r="X1037" s="215" t="str">
        <f t="shared" si="66"/>
        <v>6.11</v>
      </c>
      <c r="Y1037" s="226">
        <f t="shared" si="64"/>
        <v>0</v>
      </c>
      <c r="Z1037" s="215">
        <f t="shared" si="65"/>
        <v>0</v>
      </c>
      <c r="AA1037" s="215">
        <f t="shared" si="67"/>
        <v>17</v>
      </c>
    </row>
    <row r="1038" spans="1:27" ht="36.75" customHeight="1" x14ac:dyDescent="0.25">
      <c r="A1038" s="110" t="s">
        <v>135</v>
      </c>
      <c r="B1038" s="264"/>
      <c r="C1038" s="112" t="s">
        <v>136</v>
      </c>
      <c r="D1038" s="112" t="s">
        <v>251</v>
      </c>
      <c r="E1038" s="223" t="s">
        <v>8244</v>
      </c>
      <c r="F1038" s="113" t="s">
        <v>20</v>
      </c>
      <c r="G1038" s="113" t="s">
        <v>137</v>
      </c>
      <c r="H1038" s="113" t="s">
        <v>10048</v>
      </c>
      <c r="I1038" s="179" t="s">
        <v>10279</v>
      </c>
      <c r="J1038" s="117" t="s">
        <v>9444</v>
      </c>
      <c r="K1038" s="116"/>
      <c r="L1038" s="117"/>
      <c r="M1038" s="116"/>
      <c r="N1038" s="115" t="s">
        <v>9433</v>
      </c>
      <c r="O1038" s="115" t="s">
        <v>499</v>
      </c>
      <c r="P1038" s="115" t="s">
        <v>9370</v>
      </c>
      <c r="Q1038" s="119" t="s">
        <v>10019</v>
      </c>
      <c r="R1038" s="119" t="s">
        <v>11630</v>
      </c>
      <c r="S1038" s="120" t="s">
        <v>11629</v>
      </c>
      <c r="T1038" s="115" t="s">
        <v>357</v>
      </c>
      <c r="U1038" s="180"/>
      <c r="V1038" s="180"/>
      <c r="W1038" s="121" t="str">
        <f>VLOOKUP(TRIM(X1038),X10:Y88,2,FALSE)</f>
        <v>Puneet</v>
      </c>
      <c r="X1038" s="215" t="str">
        <f t="shared" si="66"/>
        <v>6.11</v>
      </c>
      <c r="Y1038" s="226">
        <f t="shared" si="64"/>
        <v>0</v>
      </c>
      <c r="Z1038" s="215">
        <f t="shared" si="65"/>
        <v>0</v>
      </c>
      <c r="AA1038" s="215">
        <f t="shared" si="67"/>
        <v>39</v>
      </c>
    </row>
    <row r="1039" spans="1:27" ht="36.75" customHeight="1" x14ac:dyDescent="0.25">
      <c r="A1039" s="110" t="s">
        <v>135</v>
      </c>
      <c r="B1039" s="264" t="s">
        <v>13059</v>
      </c>
      <c r="C1039" s="112" t="s">
        <v>136</v>
      </c>
      <c r="D1039" s="112" t="s">
        <v>251</v>
      </c>
      <c r="E1039" s="223" t="s">
        <v>8245</v>
      </c>
      <c r="F1039" s="113" t="s">
        <v>22</v>
      </c>
      <c r="G1039" s="113" t="s">
        <v>137</v>
      </c>
      <c r="H1039" s="113" t="s">
        <v>10963</v>
      </c>
      <c r="I1039" s="179" t="s">
        <v>10148</v>
      </c>
      <c r="J1039" s="117" t="s">
        <v>156</v>
      </c>
      <c r="K1039" s="116">
        <v>899</v>
      </c>
      <c r="L1039" s="117" t="s">
        <v>59</v>
      </c>
      <c r="M1039" s="116" t="s">
        <v>199</v>
      </c>
      <c r="N1039" s="115" t="s">
        <v>670</v>
      </c>
      <c r="O1039" s="115" t="s">
        <v>499</v>
      </c>
      <c r="P1039" s="115" t="s">
        <v>9370</v>
      </c>
      <c r="Q1039" s="119" t="s">
        <v>10671</v>
      </c>
      <c r="R1039" s="119" t="s">
        <v>12655</v>
      </c>
      <c r="S1039" s="120" t="s">
        <v>140</v>
      </c>
      <c r="T1039" s="115" t="s">
        <v>773</v>
      </c>
      <c r="U1039" s="180"/>
      <c r="V1039" s="180" t="s">
        <v>208</v>
      </c>
      <c r="W1039" s="121" t="str">
        <f>VLOOKUP(TRIM(X1039),X10:Y88,2,FALSE)</f>
        <v>Puneet</v>
      </c>
      <c r="X1039" s="215" t="str">
        <f t="shared" si="66"/>
        <v>6.11</v>
      </c>
      <c r="Y1039" s="226">
        <f t="shared" si="64"/>
        <v>1</v>
      </c>
      <c r="Z1039" s="215">
        <f t="shared" si="65"/>
        <v>0</v>
      </c>
      <c r="AA1039" s="215">
        <f t="shared" si="67"/>
        <v>65</v>
      </c>
    </row>
    <row r="1040" spans="1:27" ht="36.75" customHeight="1" x14ac:dyDescent="0.25">
      <c r="A1040" s="110" t="s">
        <v>135</v>
      </c>
      <c r="B1040" s="264"/>
      <c r="C1040" s="112" t="s">
        <v>136</v>
      </c>
      <c r="D1040" s="112" t="s">
        <v>251</v>
      </c>
      <c r="E1040" s="223" t="s">
        <v>8246</v>
      </c>
      <c r="F1040" s="113" t="s">
        <v>20</v>
      </c>
      <c r="G1040" s="113" t="s">
        <v>137</v>
      </c>
      <c r="H1040" s="113" t="s">
        <v>10201</v>
      </c>
      <c r="I1040" s="179" t="s">
        <v>12945</v>
      </c>
      <c r="J1040" s="115" t="s">
        <v>9444</v>
      </c>
      <c r="K1040" s="181"/>
      <c r="L1040" s="115"/>
      <c r="M1040" s="181"/>
      <c r="N1040" s="115" t="s">
        <v>9433</v>
      </c>
      <c r="O1040" s="115" t="s">
        <v>499</v>
      </c>
      <c r="P1040" s="115" t="s">
        <v>9370</v>
      </c>
      <c r="Q1040" s="119" t="s">
        <v>10705</v>
      </c>
      <c r="R1040" s="119" t="s">
        <v>12092</v>
      </c>
      <c r="S1040" s="120" t="s">
        <v>12091</v>
      </c>
      <c r="T1040" s="115" t="s">
        <v>773</v>
      </c>
      <c r="U1040" s="180"/>
      <c r="V1040" s="180"/>
      <c r="W1040" s="121" t="str">
        <f>VLOOKUP(TRIM(X1040),X10:Y88,2,FALSE)</f>
        <v>Puneet</v>
      </c>
      <c r="X1040" s="215" t="str">
        <f t="shared" si="66"/>
        <v>6.11</v>
      </c>
      <c r="Y1040" s="226">
        <f t="shared" si="64"/>
        <v>0</v>
      </c>
      <c r="Z1040" s="215">
        <f t="shared" si="65"/>
        <v>0</v>
      </c>
      <c r="AA1040" s="215">
        <f t="shared" si="67"/>
        <v>74</v>
      </c>
    </row>
    <row r="1041" spans="1:27" ht="36.75" customHeight="1" x14ac:dyDescent="0.25">
      <c r="A1041" s="110" t="s">
        <v>135</v>
      </c>
      <c r="B1041" s="264"/>
      <c r="C1041" s="112" t="s">
        <v>136</v>
      </c>
      <c r="D1041" s="112" t="s">
        <v>251</v>
      </c>
      <c r="E1041" s="223" t="s">
        <v>8247</v>
      </c>
      <c r="F1041" s="113" t="s">
        <v>20</v>
      </c>
      <c r="G1041" s="113" t="s">
        <v>137</v>
      </c>
      <c r="H1041" s="113" t="s">
        <v>9522</v>
      </c>
      <c r="I1041" s="179" t="s">
        <v>638</v>
      </c>
      <c r="J1041" s="117" t="s">
        <v>9444</v>
      </c>
      <c r="K1041" s="116"/>
      <c r="L1041" s="117"/>
      <c r="M1041" s="116"/>
      <c r="N1041" s="115" t="s">
        <v>9433</v>
      </c>
      <c r="O1041" s="115" t="s">
        <v>499</v>
      </c>
      <c r="P1041" s="115" t="s">
        <v>9370</v>
      </c>
      <c r="Q1041" s="119" t="s">
        <v>10967</v>
      </c>
      <c r="R1041" s="119" t="s">
        <v>11921</v>
      </c>
      <c r="S1041" s="120" t="s">
        <v>11920</v>
      </c>
      <c r="T1041" s="115" t="s">
        <v>158</v>
      </c>
      <c r="U1041" s="180"/>
      <c r="V1041" s="180"/>
      <c r="W1041" s="121" t="str">
        <f>VLOOKUP(TRIM(X1041),X10:Y88,2,FALSE)</f>
        <v>Puneet</v>
      </c>
      <c r="X1041" s="215" t="str">
        <f t="shared" si="66"/>
        <v>6.11</v>
      </c>
      <c r="Y1041" s="226">
        <f t="shared" si="64"/>
        <v>0</v>
      </c>
      <c r="Z1041" s="215">
        <f t="shared" si="65"/>
        <v>0</v>
      </c>
      <c r="AA1041" s="215">
        <f t="shared" si="67"/>
        <v>16</v>
      </c>
    </row>
    <row r="1042" spans="1:27" ht="36.75" customHeight="1" x14ac:dyDescent="0.25">
      <c r="A1042" s="110" t="s">
        <v>135</v>
      </c>
      <c r="B1042" s="264" t="s">
        <v>13400</v>
      </c>
      <c r="C1042" s="112" t="s">
        <v>136</v>
      </c>
      <c r="D1042" s="112" t="s">
        <v>251</v>
      </c>
      <c r="E1042" s="223" t="s">
        <v>8248</v>
      </c>
      <c r="F1042" s="113" t="s">
        <v>23</v>
      </c>
      <c r="G1042" s="113" t="s">
        <v>137</v>
      </c>
      <c r="H1042" s="113" t="s">
        <v>11016</v>
      </c>
      <c r="I1042" s="179" t="s">
        <v>229</v>
      </c>
      <c r="J1042" s="117" t="s">
        <v>166</v>
      </c>
      <c r="K1042" s="116">
        <v>970</v>
      </c>
      <c r="L1042" s="117" t="s">
        <v>59</v>
      </c>
      <c r="M1042" s="116" t="s">
        <v>199</v>
      </c>
      <c r="N1042" s="115" t="s">
        <v>9411</v>
      </c>
      <c r="O1042" s="115" t="s">
        <v>499</v>
      </c>
      <c r="P1042" s="115" t="s">
        <v>9370</v>
      </c>
      <c r="Q1042" s="119" t="s">
        <v>10644</v>
      </c>
      <c r="R1042" s="119" t="s">
        <v>11923</v>
      </c>
      <c r="S1042" s="120" t="s">
        <v>11922</v>
      </c>
      <c r="T1042" s="115" t="s">
        <v>158</v>
      </c>
      <c r="U1042" s="180"/>
      <c r="V1042" s="180"/>
      <c r="W1042" s="121" t="str">
        <f>VLOOKUP(TRIM(X1042),X10:Y88,2,FALSE)</f>
        <v>Puneet</v>
      </c>
      <c r="X1042" s="215" t="str">
        <f t="shared" si="66"/>
        <v>6.11</v>
      </c>
      <c r="Y1042" s="226">
        <f t="shared" ref="Y1042:Y1105" si="68">IF(F1042="CR", IF(S1042="Approved", 1, IF(S1042="Block approved", 1, 0)),0)</f>
        <v>0</v>
      </c>
      <c r="Z1042" s="215">
        <f t="shared" ref="Z1042:Z1105" si="69">IF(F1042="P-CR", IF(S1042="Approved", 1, IF(S1042="Block approved", 1, 0)),0)</f>
        <v>0</v>
      </c>
      <c r="AA1042" s="215">
        <f t="shared" si="67"/>
        <v>4</v>
      </c>
    </row>
    <row r="1043" spans="1:27" ht="36.75" customHeight="1" x14ac:dyDescent="0.25">
      <c r="A1043" s="110" t="s">
        <v>135</v>
      </c>
      <c r="B1043" s="264"/>
      <c r="C1043" s="112" t="s">
        <v>136</v>
      </c>
      <c r="D1043" s="112" t="s">
        <v>251</v>
      </c>
      <c r="E1043" s="223" t="s">
        <v>8249</v>
      </c>
      <c r="F1043" s="113" t="s">
        <v>20</v>
      </c>
      <c r="G1043" s="113" t="s">
        <v>137</v>
      </c>
      <c r="H1043" s="113" t="s">
        <v>9882</v>
      </c>
      <c r="I1043" s="179" t="s">
        <v>697</v>
      </c>
      <c r="J1043" s="117" t="s">
        <v>9444</v>
      </c>
      <c r="K1043" s="116"/>
      <c r="L1043" s="117"/>
      <c r="M1043" s="116"/>
      <c r="N1043" s="115" t="s">
        <v>472</v>
      </c>
      <c r="O1043" s="115" t="s">
        <v>499</v>
      </c>
      <c r="P1043" s="115" t="s">
        <v>9370</v>
      </c>
      <c r="Q1043" s="119" t="s">
        <v>9783</v>
      </c>
      <c r="R1043" s="119" t="s">
        <v>12503</v>
      </c>
      <c r="S1043" s="120" t="s">
        <v>12504</v>
      </c>
      <c r="T1043" s="115" t="s">
        <v>235</v>
      </c>
      <c r="U1043" s="180"/>
      <c r="V1043" s="180"/>
      <c r="W1043" s="121" t="str">
        <f>VLOOKUP(TRIM(X1043),X10:Y88,2,FALSE)</f>
        <v>Puneet</v>
      </c>
      <c r="X1043" s="215" t="str">
        <f t="shared" si="66"/>
        <v>6.11</v>
      </c>
      <c r="Y1043" s="226">
        <f t="shared" si="68"/>
        <v>0</v>
      </c>
      <c r="Z1043" s="215">
        <f t="shared" si="69"/>
        <v>0</v>
      </c>
      <c r="AA1043" s="215">
        <f t="shared" si="67"/>
        <v>19</v>
      </c>
    </row>
    <row r="1044" spans="1:27" ht="36.75" customHeight="1" x14ac:dyDescent="0.25">
      <c r="A1044" s="110" t="s">
        <v>135</v>
      </c>
      <c r="B1044" s="264" t="s">
        <v>13060</v>
      </c>
      <c r="C1044" s="112" t="s">
        <v>136</v>
      </c>
      <c r="D1044" s="112" t="s">
        <v>251</v>
      </c>
      <c r="E1044" s="223" t="s">
        <v>8250</v>
      </c>
      <c r="F1044" s="113" t="s">
        <v>22</v>
      </c>
      <c r="G1044" s="113" t="s">
        <v>137</v>
      </c>
      <c r="H1044" s="113" t="s">
        <v>11019</v>
      </c>
      <c r="I1044" s="179" t="s">
        <v>205</v>
      </c>
      <c r="J1044" s="117" t="s">
        <v>156</v>
      </c>
      <c r="K1044" s="116">
        <v>837</v>
      </c>
      <c r="L1044" s="117" t="s">
        <v>59</v>
      </c>
      <c r="M1044" s="116" t="s">
        <v>199</v>
      </c>
      <c r="N1044" s="115" t="s">
        <v>670</v>
      </c>
      <c r="O1044" s="115" t="s">
        <v>499</v>
      </c>
      <c r="P1044" s="115" t="s">
        <v>9370</v>
      </c>
      <c r="Q1044" s="119" t="s">
        <v>10524</v>
      </c>
      <c r="R1044" s="119" t="s">
        <v>12505</v>
      </c>
      <c r="S1044" s="120" t="s">
        <v>140</v>
      </c>
      <c r="T1044" s="115" t="s">
        <v>235</v>
      </c>
      <c r="U1044" s="180"/>
      <c r="V1044" s="180"/>
      <c r="W1044" s="121" t="str">
        <f>VLOOKUP(TRIM(X1044),X10:Y88,2,FALSE)</f>
        <v>Puneet</v>
      </c>
      <c r="X1044" s="215" t="str">
        <f t="shared" si="66"/>
        <v>6.11</v>
      </c>
      <c r="Y1044" s="226">
        <f t="shared" si="68"/>
        <v>1</v>
      </c>
      <c r="Z1044" s="215">
        <f t="shared" si="69"/>
        <v>0</v>
      </c>
      <c r="AA1044" s="215">
        <f t="shared" si="67"/>
        <v>7</v>
      </c>
    </row>
    <row r="1045" spans="1:27" ht="36.75" customHeight="1" x14ac:dyDescent="0.25">
      <c r="A1045" s="110" t="s">
        <v>135</v>
      </c>
      <c r="B1045" s="264"/>
      <c r="C1045" s="112" t="s">
        <v>136</v>
      </c>
      <c r="D1045" s="112" t="s">
        <v>251</v>
      </c>
      <c r="E1045" s="223" t="s">
        <v>8251</v>
      </c>
      <c r="F1045" s="113" t="s">
        <v>20</v>
      </c>
      <c r="G1045" s="113" t="s">
        <v>137</v>
      </c>
      <c r="H1045" s="113" t="s">
        <v>9995</v>
      </c>
      <c r="I1045" s="179" t="s">
        <v>10277</v>
      </c>
      <c r="J1045" s="117" t="s">
        <v>9444</v>
      </c>
      <c r="K1045" s="116"/>
      <c r="L1045" s="117"/>
      <c r="M1045" s="116"/>
      <c r="N1045" s="115" t="s">
        <v>9433</v>
      </c>
      <c r="O1045" s="115" t="s">
        <v>499</v>
      </c>
      <c r="P1045" s="115" t="s">
        <v>9370</v>
      </c>
      <c r="Q1045" s="119" t="s">
        <v>9996</v>
      </c>
      <c r="R1045" s="119" t="s">
        <v>12099</v>
      </c>
      <c r="S1045" s="120" t="s">
        <v>12098</v>
      </c>
      <c r="T1045" s="115" t="s">
        <v>357</v>
      </c>
      <c r="U1045" s="180"/>
      <c r="V1045" s="180"/>
      <c r="W1045" s="121" t="str">
        <f>VLOOKUP(TRIM(X1045),X10:Y88,2,FALSE)</f>
        <v>Puneet</v>
      </c>
      <c r="X1045" s="215" t="str">
        <f t="shared" si="66"/>
        <v>6.11</v>
      </c>
      <c r="Y1045" s="226">
        <f t="shared" si="68"/>
        <v>0</v>
      </c>
      <c r="Z1045" s="215">
        <f t="shared" si="69"/>
        <v>0</v>
      </c>
      <c r="AA1045" s="215">
        <f t="shared" si="67"/>
        <v>17</v>
      </c>
    </row>
    <row r="1046" spans="1:27" ht="36.75" customHeight="1" x14ac:dyDescent="0.25">
      <c r="A1046" s="110" t="s">
        <v>135</v>
      </c>
      <c r="B1046" s="264"/>
      <c r="C1046" s="112" t="s">
        <v>136</v>
      </c>
      <c r="D1046" s="112" t="s">
        <v>251</v>
      </c>
      <c r="E1046" s="223" t="s">
        <v>8252</v>
      </c>
      <c r="F1046" s="113" t="s">
        <v>20</v>
      </c>
      <c r="G1046" s="113" t="s">
        <v>137</v>
      </c>
      <c r="H1046" s="113" t="s">
        <v>9959</v>
      </c>
      <c r="I1046" s="179" t="s">
        <v>219</v>
      </c>
      <c r="J1046" s="117" t="s">
        <v>9444</v>
      </c>
      <c r="K1046" s="116"/>
      <c r="L1046" s="117"/>
      <c r="M1046" s="116"/>
      <c r="N1046" s="115" t="s">
        <v>9433</v>
      </c>
      <c r="O1046" s="115" t="s">
        <v>499</v>
      </c>
      <c r="P1046" s="115" t="s">
        <v>9370</v>
      </c>
      <c r="Q1046" s="119" t="s">
        <v>10560</v>
      </c>
      <c r="R1046" s="119" t="s">
        <v>12101</v>
      </c>
      <c r="S1046" s="120" t="s">
        <v>12100</v>
      </c>
      <c r="T1046" s="115" t="s">
        <v>228</v>
      </c>
      <c r="U1046" s="180"/>
      <c r="V1046" s="180"/>
      <c r="W1046" s="121" t="str">
        <f>VLOOKUP(TRIM(X1046),X10:Y88,2,FALSE)</f>
        <v>Puneet</v>
      </c>
      <c r="X1046" s="215" t="str">
        <f t="shared" si="66"/>
        <v>6.11</v>
      </c>
      <c r="Y1046" s="226">
        <f t="shared" si="68"/>
        <v>0</v>
      </c>
      <c r="Z1046" s="215">
        <f t="shared" si="69"/>
        <v>0</v>
      </c>
      <c r="AA1046" s="215">
        <f t="shared" si="67"/>
        <v>4</v>
      </c>
    </row>
    <row r="1047" spans="1:27" ht="36.75" customHeight="1" x14ac:dyDescent="0.25">
      <c r="A1047" s="110" t="s">
        <v>135</v>
      </c>
      <c r="B1047" s="264"/>
      <c r="C1047" s="112" t="s">
        <v>136</v>
      </c>
      <c r="D1047" s="112" t="s">
        <v>251</v>
      </c>
      <c r="E1047" s="223" t="s">
        <v>8253</v>
      </c>
      <c r="F1047" s="113" t="s">
        <v>20</v>
      </c>
      <c r="G1047" s="113" t="s">
        <v>137</v>
      </c>
      <c r="H1047" s="113" t="s">
        <v>10200</v>
      </c>
      <c r="I1047" s="179" t="s">
        <v>10149</v>
      </c>
      <c r="J1047" s="115" t="s">
        <v>9444</v>
      </c>
      <c r="K1047" s="181"/>
      <c r="L1047" s="115"/>
      <c r="M1047" s="181"/>
      <c r="N1047" s="115" t="s">
        <v>9433</v>
      </c>
      <c r="O1047" s="115" t="s">
        <v>499</v>
      </c>
      <c r="P1047" s="115" t="s">
        <v>9370</v>
      </c>
      <c r="Q1047" s="119" t="s">
        <v>10704</v>
      </c>
      <c r="R1047" s="119" t="s">
        <v>12103</v>
      </c>
      <c r="S1047" s="120" t="s">
        <v>12102</v>
      </c>
      <c r="T1047" s="115" t="s">
        <v>773</v>
      </c>
      <c r="U1047" s="180"/>
      <c r="V1047" s="180"/>
      <c r="W1047" s="121" t="str">
        <f>VLOOKUP(TRIM(X1047),X10:Y88,2,FALSE)</f>
        <v>Puneet</v>
      </c>
      <c r="X1047" s="215" t="str">
        <f t="shared" si="66"/>
        <v>6.11</v>
      </c>
      <c r="Y1047" s="226">
        <f t="shared" si="68"/>
        <v>0</v>
      </c>
      <c r="Z1047" s="215">
        <f t="shared" si="69"/>
        <v>0</v>
      </c>
      <c r="AA1047" s="215">
        <f t="shared" si="67"/>
        <v>50</v>
      </c>
    </row>
    <row r="1048" spans="1:27" ht="36.75" customHeight="1" x14ac:dyDescent="0.25">
      <c r="A1048" s="110" t="s">
        <v>135</v>
      </c>
      <c r="B1048" s="264" t="s">
        <v>13061</v>
      </c>
      <c r="C1048" s="112" t="s">
        <v>136</v>
      </c>
      <c r="D1048" s="112" t="s">
        <v>251</v>
      </c>
      <c r="E1048" s="223" t="s">
        <v>8254</v>
      </c>
      <c r="F1048" s="113" t="s">
        <v>22</v>
      </c>
      <c r="G1048" s="113" t="s">
        <v>137</v>
      </c>
      <c r="H1048" s="113" t="s">
        <v>11024</v>
      </c>
      <c r="I1048" s="179" t="s">
        <v>10149</v>
      </c>
      <c r="J1048" s="117" t="s">
        <v>156</v>
      </c>
      <c r="K1048" s="116">
        <v>900</v>
      </c>
      <c r="L1048" s="117" t="s">
        <v>59</v>
      </c>
      <c r="M1048" s="116" t="s">
        <v>199</v>
      </c>
      <c r="N1048" s="115" t="s">
        <v>670</v>
      </c>
      <c r="O1048" s="115" t="s">
        <v>499</v>
      </c>
      <c r="P1048" s="115" t="s">
        <v>9370</v>
      </c>
      <c r="Q1048" s="119" t="s">
        <v>10672</v>
      </c>
      <c r="R1048" s="119" t="s">
        <v>12656</v>
      </c>
      <c r="S1048" s="120" t="s">
        <v>140</v>
      </c>
      <c r="T1048" s="115" t="s">
        <v>773</v>
      </c>
      <c r="U1048" s="180"/>
      <c r="V1048" s="180" t="s">
        <v>208</v>
      </c>
      <c r="W1048" s="121" t="str">
        <f>VLOOKUP(TRIM(X1048),X10:Y88,2,FALSE)</f>
        <v>Puneet</v>
      </c>
      <c r="X1048" s="215" t="str">
        <f t="shared" si="66"/>
        <v>6.11</v>
      </c>
      <c r="Y1048" s="226">
        <f t="shared" si="68"/>
        <v>1</v>
      </c>
      <c r="Z1048" s="215">
        <f t="shared" si="69"/>
        <v>0</v>
      </c>
      <c r="AA1048" s="215">
        <f t="shared" si="67"/>
        <v>50</v>
      </c>
    </row>
    <row r="1049" spans="1:27" ht="36.75" customHeight="1" x14ac:dyDescent="0.25">
      <c r="A1049" s="110" t="s">
        <v>135</v>
      </c>
      <c r="B1049" s="264"/>
      <c r="C1049" s="112" t="s">
        <v>136</v>
      </c>
      <c r="D1049" s="112" t="s">
        <v>251</v>
      </c>
      <c r="E1049" s="223" t="s">
        <v>8255</v>
      </c>
      <c r="F1049" s="113" t="s">
        <v>20</v>
      </c>
      <c r="G1049" s="113" t="s">
        <v>137</v>
      </c>
      <c r="H1049" s="113" t="s">
        <v>10218</v>
      </c>
      <c r="I1049" s="179" t="s">
        <v>549</v>
      </c>
      <c r="J1049" s="117" t="s">
        <v>9444</v>
      </c>
      <c r="K1049" s="116"/>
      <c r="L1049" s="117"/>
      <c r="M1049" s="116"/>
      <c r="N1049" s="115" t="s">
        <v>9433</v>
      </c>
      <c r="O1049" s="115" t="s">
        <v>499</v>
      </c>
      <c r="P1049" s="115" t="s">
        <v>9370</v>
      </c>
      <c r="Q1049" s="119" t="s">
        <v>10706</v>
      </c>
      <c r="R1049" s="119" t="s">
        <v>12657</v>
      </c>
      <c r="S1049" s="120" t="s">
        <v>140</v>
      </c>
      <c r="T1049" s="115" t="s">
        <v>773</v>
      </c>
      <c r="U1049" s="180"/>
      <c r="V1049" s="180" t="s">
        <v>208</v>
      </c>
      <c r="W1049" s="121" t="str">
        <f>VLOOKUP(TRIM(X1049),X10:Y88,2,FALSE)</f>
        <v>Puneet</v>
      </c>
      <c r="X1049" s="215" t="str">
        <f t="shared" ref="X1049:X1112" si="70">IF(ISNONTEXT(D1049),"" &amp; D1049 &amp;"",T(D1049))</f>
        <v>6.11</v>
      </c>
      <c r="Y1049" s="226">
        <f t="shared" si="68"/>
        <v>0</v>
      </c>
      <c r="Z1049" s="215">
        <f t="shared" si="69"/>
        <v>1</v>
      </c>
      <c r="AA1049" s="215">
        <f t="shared" ref="AA1049:AA1112" si="71">LEN(I1049)</f>
        <v>32</v>
      </c>
    </row>
    <row r="1050" spans="1:27" ht="36.75" customHeight="1" x14ac:dyDescent="0.25">
      <c r="A1050" s="110"/>
      <c r="B1050" s="264"/>
      <c r="C1050" s="112" t="s">
        <v>21</v>
      </c>
      <c r="D1050" s="112" t="s">
        <v>251</v>
      </c>
      <c r="E1050" s="223" t="s">
        <v>8256</v>
      </c>
      <c r="F1050" s="113" t="s">
        <v>23</v>
      </c>
      <c r="G1050" s="124" t="s">
        <v>137</v>
      </c>
      <c r="H1050" s="124" t="s">
        <v>11027</v>
      </c>
      <c r="I1050" s="125" t="s">
        <v>494</v>
      </c>
      <c r="J1050" s="126" t="s">
        <v>166</v>
      </c>
      <c r="K1050" s="127">
        <v>979</v>
      </c>
      <c r="L1050" s="126" t="s">
        <v>59</v>
      </c>
      <c r="M1050" s="127" t="s">
        <v>199</v>
      </c>
      <c r="N1050" s="126" t="s">
        <v>9411</v>
      </c>
      <c r="O1050" s="126" t="s">
        <v>499</v>
      </c>
      <c r="P1050" s="126" t="s">
        <v>9370</v>
      </c>
      <c r="Q1050" s="128" t="s">
        <v>12110</v>
      </c>
      <c r="R1050" s="128" t="s">
        <v>12111</v>
      </c>
      <c r="S1050" s="130"/>
      <c r="T1050" s="115" t="s">
        <v>773</v>
      </c>
      <c r="U1050" s="180"/>
      <c r="V1050" s="180"/>
      <c r="W1050" s="121" t="str">
        <f>VLOOKUP(TRIM(X1050),X10:Y88,2,FALSE)</f>
        <v>Puneet</v>
      </c>
      <c r="X1050" s="215" t="str">
        <f t="shared" si="70"/>
        <v>6.11</v>
      </c>
      <c r="Y1050" s="226">
        <f t="shared" si="68"/>
        <v>0</v>
      </c>
      <c r="Z1050" s="215">
        <f t="shared" si="69"/>
        <v>0</v>
      </c>
      <c r="AA1050" s="215">
        <f t="shared" si="71"/>
        <v>26</v>
      </c>
    </row>
    <row r="1051" spans="1:27" ht="36.75" customHeight="1" x14ac:dyDescent="0.25">
      <c r="A1051" s="110" t="s">
        <v>135</v>
      </c>
      <c r="B1051" s="264" t="s">
        <v>13435</v>
      </c>
      <c r="C1051" s="112" t="s">
        <v>136</v>
      </c>
      <c r="D1051" s="112" t="s">
        <v>116</v>
      </c>
      <c r="E1051" s="223" t="s">
        <v>8257</v>
      </c>
      <c r="F1051" s="113" t="s">
        <v>23</v>
      </c>
      <c r="G1051" s="113" t="s">
        <v>137</v>
      </c>
      <c r="H1051" s="113" t="s">
        <v>11105</v>
      </c>
      <c r="I1051" s="179" t="s">
        <v>191</v>
      </c>
      <c r="J1051" s="117" t="s">
        <v>156</v>
      </c>
      <c r="K1051" s="116">
        <v>748</v>
      </c>
      <c r="L1051" s="117" t="s">
        <v>59</v>
      </c>
      <c r="M1051" s="116" t="s">
        <v>199</v>
      </c>
      <c r="N1051" s="115" t="s">
        <v>670</v>
      </c>
      <c r="O1051" s="115" t="s">
        <v>499</v>
      </c>
      <c r="P1051" s="115" t="s">
        <v>9435</v>
      </c>
      <c r="Q1051" s="119" t="s">
        <v>10317</v>
      </c>
      <c r="R1051" s="119" t="s">
        <v>11873</v>
      </c>
      <c r="S1051" s="120" t="s">
        <v>11872</v>
      </c>
      <c r="T1051" s="115" t="s">
        <v>192</v>
      </c>
      <c r="U1051" s="180"/>
      <c r="V1051" s="180"/>
      <c r="W1051" s="121" t="str">
        <f>VLOOKUP(TRIM(X1051),X10:Y88,2,FALSE)</f>
        <v>Puneet</v>
      </c>
      <c r="X1051" s="215" t="str">
        <f t="shared" si="70"/>
        <v>6.9</v>
      </c>
      <c r="Y1051" s="226">
        <f t="shared" si="68"/>
        <v>0</v>
      </c>
      <c r="Z1051" s="215">
        <f t="shared" si="69"/>
        <v>0</v>
      </c>
      <c r="AA1051" s="215">
        <f t="shared" si="71"/>
        <v>8</v>
      </c>
    </row>
    <row r="1052" spans="1:27" ht="36.75" customHeight="1" x14ac:dyDescent="0.25">
      <c r="A1052" s="110" t="s">
        <v>135</v>
      </c>
      <c r="B1052" s="264" t="s">
        <v>13437</v>
      </c>
      <c r="C1052" s="112" t="s">
        <v>136</v>
      </c>
      <c r="D1052" s="112" t="s">
        <v>116</v>
      </c>
      <c r="E1052" s="223" t="s">
        <v>8258</v>
      </c>
      <c r="F1052" s="113" t="s">
        <v>23</v>
      </c>
      <c r="G1052" s="113" t="s">
        <v>137</v>
      </c>
      <c r="H1052" s="113" t="s">
        <v>11107</v>
      </c>
      <c r="I1052" s="179" t="s">
        <v>9779</v>
      </c>
      <c r="J1052" s="117" t="s">
        <v>156</v>
      </c>
      <c r="K1052" s="116">
        <v>827</v>
      </c>
      <c r="L1052" s="117" t="s">
        <v>59</v>
      </c>
      <c r="M1052" s="116" t="s">
        <v>199</v>
      </c>
      <c r="N1052" s="115" t="s">
        <v>670</v>
      </c>
      <c r="O1052" s="115" t="s">
        <v>499</v>
      </c>
      <c r="P1052" s="115" t="s">
        <v>9435</v>
      </c>
      <c r="Q1052" s="119" t="s">
        <v>13436</v>
      </c>
      <c r="R1052" s="119" t="s">
        <v>11927</v>
      </c>
      <c r="S1052" s="123" t="s">
        <v>144</v>
      </c>
      <c r="T1052" s="115" t="s">
        <v>197</v>
      </c>
      <c r="U1052" s="180"/>
      <c r="V1052" s="180"/>
      <c r="W1052" s="121" t="str">
        <f>VLOOKUP(TRIM(X1052),X10:Y88,2,FALSE)</f>
        <v>Puneet</v>
      </c>
      <c r="X1052" s="215" t="str">
        <f t="shared" si="70"/>
        <v>6.9</v>
      </c>
      <c r="Y1052" s="226">
        <f t="shared" si="68"/>
        <v>0</v>
      </c>
      <c r="Z1052" s="215">
        <f t="shared" si="69"/>
        <v>0</v>
      </c>
      <c r="AA1052" s="215">
        <f t="shared" si="71"/>
        <v>27</v>
      </c>
    </row>
    <row r="1053" spans="1:27" ht="36.75" customHeight="1" x14ac:dyDescent="0.25">
      <c r="A1053" s="110"/>
      <c r="B1053" s="264"/>
      <c r="C1053" s="112" t="s">
        <v>21</v>
      </c>
      <c r="D1053" s="112" t="s">
        <v>116</v>
      </c>
      <c r="E1053" s="223" t="s">
        <v>8259</v>
      </c>
      <c r="F1053" s="113" t="s">
        <v>23</v>
      </c>
      <c r="G1053" s="124" t="s">
        <v>137</v>
      </c>
      <c r="H1053" s="124" t="s">
        <v>11109</v>
      </c>
      <c r="I1053" s="125" t="s">
        <v>205</v>
      </c>
      <c r="J1053" s="126" t="s">
        <v>166</v>
      </c>
      <c r="K1053" s="127">
        <v>952</v>
      </c>
      <c r="L1053" s="126" t="s">
        <v>59</v>
      </c>
      <c r="M1053" s="127" t="s">
        <v>199</v>
      </c>
      <c r="N1053" s="126" t="s">
        <v>9411</v>
      </c>
      <c r="O1053" s="126" t="s">
        <v>499</v>
      </c>
      <c r="P1053" s="126" t="s">
        <v>9435</v>
      </c>
      <c r="Q1053" s="128" t="s">
        <v>11925</v>
      </c>
      <c r="R1053" s="128" t="s">
        <v>11926</v>
      </c>
      <c r="S1053" s="130"/>
      <c r="T1053" s="115" t="s">
        <v>217</v>
      </c>
      <c r="U1053" s="180"/>
      <c r="V1053" s="180"/>
      <c r="W1053" s="121" t="str">
        <f>VLOOKUP(TRIM(X1053),X10:Y88,2,FALSE)</f>
        <v>Puneet</v>
      </c>
      <c r="X1053" s="215" t="str">
        <f t="shared" si="70"/>
        <v>6.9</v>
      </c>
      <c r="Y1053" s="226">
        <f t="shared" si="68"/>
        <v>0</v>
      </c>
      <c r="Z1053" s="215">
        <f t="shared" si="69"/>
        <v>0</v>
      </c>
      <c r="AA1053" s="215">
        <f t="shared" si="71"/>
        <v>7</v>
      </c>
    </row>
    <row r="1054" spans="1:27" ht="36.75" customHeight="1" x14ac:dyDescent="0.25">
      <c r="A1054" s="110" t="s">
        <v>135</v>
      </c>
      <c r="B1054" s="264" t="s">
        <v>13141</v>
      </c>
      <c r="C1054" s="112" t="s">
        <v>136</v>
      </c>
      <c r="D1054" s="112" t="s">
        <v>116</v>
      </c>
      <c r="E1054" s="223" t="s">
        <v>8260</v>
      </c>
      <c r="F1054" s="113" t="s">
        <v>23</v>
      </c>
      <c r="G1054" s="113" t="s">
        <v>137</v>
      </c>
      <c r="H1054" s="113" t="s">
        <v>11111</v>
      </c>
      <c r="I1054" s="179" t="s">
        <v>12946</v>
      </c>
      <c r="J1054" s="117" t="s">
        <v>156</v>
      </c>
      <c r="K1054" s="116">
        <v>889</v>
      </c>
      <c r="L1054" s="117" t="s">
        <v>59</v>
      </c>
      <c r="M1054" s="116" t="s">
        <v>199</v>
      </c>
      <c r="N1054" s="115" t="s">
        <v>670</v>
      </c>
      <c r="O1054" s="115" t="s">
        <v>499</v>
      </c>
      <c r="P1054" s="115" t="s">
        <v>9435</v>
      </c>
      <c r="Q1054" s="119" t="s">
        <v>10645</v>
      </c>
      <c r="R1054" s="119" t="s">
        <v>11876</v>
      </c>
      <c r="S1054" s="120" t="s">
        <v>11875</v>
      </c>
      <c r="T1054" s="115" t="s">
        <v>168</v>
      </c>
      <c r="U1054" s="180"/>
      <c r="V1054" s="180"/>
      <c r="W1054" s="121" t="str">
        <f>VLOOKUP(TRIM(X1054),X10:Y88,2,FALSE)</f>
        <v>Puneet</v>
      </c>
      <c r="X1054" s="215" t="str">
        <f t="shared" si="70"/>
        <v>6.9</v>
      </c>
      <c r="Y1054" s="226">
        <f t="shared" si="68"/>
        <v>0</v>
      </c>
      <c r="Z1054" s="215">
        <f t="shared" si="69"/>
        <v>0</v>
      </c>
      <c r="AA1054" s="215">
        <f t="shared" si="71"/>
        <v>88</v>
      </c>
    </row>
    <row r="1055" spans="1:27" ht="36.75" customHeight="1" x14ac:dyDescent="0.25">
      <c r="A1055" s="110" t="s">
        <v>135</v>
      </c>
      <c r="B1055" s="264" t="s">
        <v>13402</v>
      </c>
      <c r="C1055" s="112" t="s">
        <v>136</v>
      </c>
      <c r="D1055" s="112" t="s">
        <v>116</v>
      </c>
      <c r="E1055" s="223" t="s">
        <v>8261</v>
      </c>
      <c r="F1055" s="113" t="s">
        <v>23</v>
      </c>
      <c r="G1055" s="113" t="s">
        <v>137</v>
      </c>
      <c r="H1055" s="113" t="s">
        <v>11113</v>
      </c>
      <c r="I1055" s="179" t="s">
        <v>12947</v>
      </c>
      <c r="J1055" s="117" t="s">
        <v>166</v>
      </c>
      <c r="K1055" s="116">
        <v>971</v>
      </c>
      <c r="L1055" s="117" t="s">
        <v>59</v>
      </c>
      <c r="M1055" s="116" t="s">
        <v>199</v>
      </c>
      <c r="N1055" s="115" t="s">
        <v>9411</v>
      </c>
      <c r="O1055" s="115" t="s">
        <v>499</v>
      </c>
      <c r="P1055" s="115" t="s">
        <v>9435</v>
      </c>
      <c r="Q1055" s="119" t="s">
        <v>10646</v>
      </c>
      <c r="R1055" s="119" t="s">
        <v>11879</v>
      </c>
      <c r="S1055" s="120" t="s">
        <v>11878</v>
      </c>
      <c r="T1055" s="115" t="s">
        <v>168</v>
      </c>
      <c r="U1055" s="180"/>
      <c r="V1055" s="180"/>
      <c r="W1055" s="121" t="str">
        <f>VLOOKUP(TRIM(X1055),X10:Y88,2,FALSE)</f>
        <v>Puneet</v>
      </c>
      <c r="X1055" s="215" t="str">
        <f t="shared" si="70"/>
        <v>6.9</v>
      </c>
      <c r="Y1055" s="226">
        <f t="shared" si="68"/>
        <v>0</v>
      </c>
      <c r="Z1055" s="215">
        <f t="shared" si="69"/>
        <v>0</v>
      </c>
      <c r="AA1055" s="215">
        <f t="shared" si="71"/>
        <v>100</v>
      </c>
    </row>
    <row r="1056" spans="1:27" ht="36.75" customHeight="1" x14ac:dyDescent="0.25">
      <c r="A1056" s="110" t="s">
        <v>135</v>
      </c>
      <c r="B1056" s="264" t="s">
        <v>13066</v>
      </c>
      <c r="C1056" s="112" t="s">
        <v>136</v>
      </c>
      <c r="D1056" s="112" t="s">
        <v>116</v>
      </c>
      <c r="E1056" s="223" t="s">
        <v>8262</v>
      </c>
      <c r="F1056" s="113" t="s">
        <v>23</v>
      </c>
      <c r="G1056" s="113" t="s">
        <v>137</v>
      </c>
      <c r="H1056" s="113" t="s">
        <v>11115</v>
      </c>
      <c r="I1056" s="179" t="s">
        <v>182</v>
      </c>
      <c r="J1056" s="117" t="s">
        <v>156</v>
      </c>
      <c r="K1056" s="116">
        <v>890</v>
      </c>
      <c r="L1056" s="117" t="s">
        <v>59</v>
      </c>
      <c r="M1056" s="116" t="s">
        <v>199</v>
      </c>
      <c r="N1056" s="115" t="s">
        <v>670</v>
      </c>
      <c r="O1056" s="115" t="s">
        <v>499</v>
      </c>
      <c r="P1056" s="115" t="s">
        <v>9435</v>
      </c>
      <c r="Q1056" s="119" t="s">
        <v>10647</v>
      </c>
      <c r="R1056" s="119" t="s">
        <v>11882</v>
      </c>
      <c r="S1056" s="120" t="s">
        <v>11881</v>
      </c>
      <c r="T1056" s="115" t="s">
        <v>168</v>
      </c>
      <c r="U1056" s="180"/>
      <c r="V1056" s="180"/>
      <c r="W1056" s="121" t="str">
        <f>VLOOKUP(TRIM(X1056),X10:Y88,2,FALSE)</f>
        <v>Puneet</v>
      </c>
      <c r="X1056" s="215" t="str">
        <f t="shared" si="70"/>
        <v>6.9</v>
      </c>
      <c r="Y1056" s="226">
        <f t="shared" si="68"/>
        <v>0</v>
      </c>
      <c r="Z1056" s="215">
        <f t="shared" si="69"/>
        <v>0</v>
      </c>
      <c r="AA1056" s="215">
        <f t="shared" si="71"/>
        <v>17</v>
      </c>
    </row>
    <row r="1057" spans="1:27" ht="36.75" customHeight="1" x14ac:dyDescent="0.25">
      <c r="A1057" s="110" t="s">
        <v>135</v>
      </c>
      <c r="B1057" s="264" t="s">
        <v>13403</v>
      </c>
      <c r="C1057" s="112" t="s">
        <v>136</v>
      </c>
      <c r="D1057" s="112" t="s">
        <v>116</v>
      </c>
      <c r="E1057" s="223" t="s">
        <v>8263</v>
      </c>
      <c r="F1057" s="113" t="s">
        <v>23</v>
      </c>
      <c r="G1057" s="113" t="s">
        <v>137</v>
      </c>
      <c r="H1057" s="113" t="s">
        <v>11117</v>
      </c>
      <c r="I1057" s="179" t="s">
        <v>12948</v>
      </c>
      <c r="J1057" s="117" t="s">
        <v>166</v>
      </c>
      <c r="K1057" s="116">
        <v>972</v>
      </c>
      <c r="L1057" s="117" t="s">
        <v>59</v>
      </c>
      <c r="M1057" s="116" t="s">
        <v>199</v>
      </c>
      <c r="N1057" s="115" t="s">
        <v>9411</v>
      </c>
      <c r="O1057" s="115" t="s">
        <v>499</v>
      </c>
      <c r="P1057" s="115" t="s">
        <v>9435</v>
      </c>
      <c r="Q1057" s="119" t="s">
        <v>10648</v>
      </c>
      <c r="R1057" s="119" t="s">
        <v>12207</v>
      </c>
      <c r="S1057" s="120" t="s">
        <v>12206</v>
      </c>
      <c r="T1057" s="115" t="s">
        <v>168</v>
      </c>
      <c r="U1057" s="180"/>
      <c r="V1057" s="180"/>
      <c r="W1057" s="121" t="str">
        <f>VLOOKUP(TRIM(X1057),X10:Y88,2,FALSE)</f>
        <v>Puneet</v>
      </c>
      <c r="X1057" s="215" t="str">
        <f t="shared" si="70"/>
        <v>6.9</v>
      </c>
      <c r="Y1057" s="226">
        <f t="shared" si="68"/>
        <v>0</v>
      </c>
      <c r="Z1057" s="215">
        <f t="shared" si="69"/>
        <v>0</v>
      </c>
      <c r="AA1057" s="215">
        <f t="shared" si="71"/>
        <v>27</v>
      </c>
    </row>
    <row r="1058" spans="1:27" ht="36.75" customHeight="1" x14ac:dyDescent="0.25">
      <c r="A1058" s="110" t="s">
        <v>135</v>
      </c>
      <c r="B1058" s="264" t="s">
        <v>13143</v>
      </c>
      <c r="C1058" s="112" t="s">
        <v>136</v>
      </c>
      <c r="D1058" s="112" t="s">
        <v>116</v>
      </c>
      <c r="E1058" s="223" t="s">
        <v>8264</v>
      </c>
      <c r="F1058" s="113" t="s">
        <v>23</v>
      </c>
      <c r="G1058" s="113" t="s">
        <v>137</v>
      </c>
      <c r="H1058" s="113" t="s">
        <v>11119</v>
      </c>
      <c r="I1058" s="179" t="s">
        <v>12949</v>
      </c>
      <c r="J1058" s="117" t="s">
        <v>166</v>
      </c>
      <c r="K1058" s="116">
        <v>928</v>
      </c>
      <c r="L1058" s="117" t="s">
        <v>59</v>
      </c>
      <c r="M1058" s="116" t="s">
        <v>199</v>
      </c>
      <c r="N1058" s="115" t="s">
        <v>9411</v>
      </c>
      <c r="O1058" s="115" t="s">
        <v>499</v>
      </c>
      <c r="P1058" s="115" t="s">
        <v>9435</v>
      </c>
      <c r="Q1058" s="119" t="s">
        <v>13438</v>
      </c>
      <c r="R1058" s="119" t="s">
        <v>11885</v>
      </c>
      <c r="S1058" s="120" t="s">
        <v>11884</v>
      </c>
      <c r="T1058" s="115" t="s">
        <v>181</v>
      </c>
      <c r="U1058" s="180"/>
      <c r="V1058" s="180"/>
      <c r="W1058" s="121" t="str">
        <f>VLOOKUP(TRIM(X1058),X10:Y88,2,FALSE)</f>
        <v>Puneet</v>
      </c>
      <c r="X1058" s="215" t="str">
        <f t="shared" si="70"/>
        <v>6.9</v>
      </c>
      <c r="Y1058" s="226">
        <f t="shared" si="68"/>
        <v>0</v>
      </c>
      <c r="Z1058" s="215">
        <f t="shared" si="69"/>
        <v>0</v>
      </c>
      <c r="AA1058" s="215">
        <f t="shared" si="71"/>
        <v>22</v>
      </c>
    </row>
    <row r="1059" spans="1:27" ht="36.75" customHeight="1" x14ac:dyDescent="0.25">
      <c r="A1059" s="110" t="s">
        <v>135</v>
      </c>
      <c r="B1059" s="264" t="s">
        <v>13162</v>
      </c>
      <c r="C1059" s="112" t="s">
        <v>136</v>
      </c>
      <c r="D1059" s="112" t="s">
        <v>116</v>
      </c>
      <c r="E1059" s="223" t="s">
        <v>8265</v>
      </c>
      <c r="F1059" s="113" t="s">
        <v>23</v>
      </c>
      <c r="G1059" s="113" t="s">
        <v>137</v>
      </c>
      <c r="H1059" s="113" t="s">
        <v>11121</v>
      </c>
      <c r="I1059" s="179" t="s">
        <v>851</v>
      </c>
      <c r="J1059" s="117" t="s">
        <v>166</v>
      </c>
      <c r="K1059" s="116">
        <v>872</v>
      </c>
      <c r="L1059" s="117" t="s">
        <v>59</v>
      </c>
      <c r="M1059" s="116" t="s">
        <v>199</v>
      </c>
      <c r="N1059" s="115" t="s">
        <v>9411</v>
      </c>
      <c r="O1059" s="115" t="s">
        <v>499</v>
      </c>
      <c r="P1059" s="115" t="s">
        <v>9435</v>
      </c>
      <c r="Q1059" s="119" t="s">
        <v>13439</v>
      </c>
      <c r="R1059" s="119" t="s">
        <v>11888</v>
      </c>
      <c r="S1059" s="120" t="s">
        <v>11887</v>
      </c>
      <c r="T1059" s="115" t="s">
        <v>9431</v>
      </c>
      <c r="U1059" s="180"/>
      <c r="V1059" s="180"/>
      <c r="W1059" s="121" t="str">
        <f>VLOOKUP(TRIM(X1059),X10:Y88,2,FALSE)</f>
        <v>Puneet</v>
      </c>
      <c r="X1059" s="215" t="str">
        <f t="shared" si="70"/>
        <v>6.9</v>
      </c>
      <c r="Y1059" s="226">
        <f t="shared" si="68"/>
        <v>0</v>
      </c>
      <c r="Z1059" s="215">
        <f t="shared" si="69"/>
        <v>0</v>
      </c>
      <c r="AA1059" s="215">
        <f t="shared" si="71"/>
        <v>7</v>
      </c>
    </row>
    <row r="1060" spans="1:27" ht="36.75" customHeight="1" x14ac:dyDescent="0.25">
      <c r="A1060" s="110" t="s">
        <v>135</v>
      </c>
      <c r="B1060" s="264" t="s">
        <v>13163</v>
      </c>
      <c r="C1060" s="112" t="s">
        <v>136</v>
      </c>
      <c r="D1060" s="112" t="s">
        <v>116</v>
      </c>
      <c r="E1060" s="223" t="s">
        <v>8266</v>
      </c>
      <c r="F1060" s="113" t="s">
        <v>23</v>
      </c>
      <c r="G1060" s="113" t="s">
        <v>137</v>
      </c>
      <c r="H1060" s="113" t="s">
        <v>11123</v>
      </c>
      <c r="I1060" s="179" t="s">
        <v>653</v>
      </c>
      <c r="J1060" s="115" t="s">
        <v>156</v>
      </c>
      <c r="K1060" s="181">
        <v>751</v>
      </c>
      <c r="L1060" s="115" t="s">
        <v>59</v>
      </c>
      <c r="M1060" s="181" t="s">
        <v>199</v>
      </c>
      <c r="N1060" s="115" t="s">
        <v>670</v>
      </c>
      <c r="O1060" s="115" t="s">
        <v>499</v>
      </c>
      <c r="P1060" s="115" t="s">
        <v>9435</v>
      </c>
      <c r="Q1060" s="119" t="s">
        <v>10320</v>
      </c>
      <c r="R1060" s="119" t="s">
        <v>11891</v>
      </c>
      <c r="S1060" s="120" t="s">
        <v>11890</v>
      </c>
      <c r="T1060" s="115" t="s">
        <v>192</v>
      </c>
      <c r="U1060" s="180"/>
      <c r="V1060" s="180"/>
      <c r="W1060" s="121" t="str">
        <f>VLOOKUP(TRIM(X1060),X10:Y88,2,FALSE)</f>
        <v>Puneet</v>
      </c>
      <c r="X1060" s="215" t="str">
        <f t="shared" si="70"/>
        <v>6.9</v>
      </c>
      <c r="Y1060" s="226">
        <f t="shared" si="68"/>
        <v>0</v>
      </c>
      <c r="Z1060" s="215">
        <f t="shared" si="69"/>
        <v>0</v>
      </c>
      <c r="AA1060" s="215">
        <f t="shared" si="71"/>
        <v>27</v>
      </c>
    </row>
    <row r="1061" spans="1:27" ht="36.75" customHeight="1" x14ac:dyDescent="0.25">
      <c r="A1061" s="110" t="s">
        <v>135</v>
      </c>
      <c r="B1061" s="264" t="s">
        <v>13134</v>
      </c>
      <c r="C1061" s="112" t="s">
        <v>136</v>
      </c>
      <c r="D1061" s="112" t="s">
        <v>116</v>
      </c>
      <c r="E1061" s="223" t="s">
        <v>8267</v>
      </c>
      <c r="F1061" s="113" t="s">
        <v>23</v>
      </c>
      <c r="G1061" s="113" t="s">
        <v>137</v>
      </c>
      <c r="H1061" s="113" t="s">
        <v>11125</v>
      </c>
      <c r="I1061" s="179" t="s">
        <v>12950</v>
      </c>
      <c r="J1061" s="115" t="s">
        <v>156</v>
      </c>
      <c r="K1061" s="181">
        <v>893</v>
      </c>
      <c r="L1061" s="115" t="s">
        <v>59</v>
      </c>
      <c r="M1061" s="181" t="s">
        <v>199</v>
      </c>
      <c r="N1061" s="115" t="s">
        <v>670</v>
      </c>
      <c r="O1061" s="115" t="s">
        <v>499</v>
      </c>
      <c r="P1061" s="115" t="s">
        <v>9435</v>
      </c>
      <c r="Q1061" s="119" t="s">
        <v>10652</v>
      </c>
      <c r="R1061" s="119" t="s">
        <v>12204</v>
      </c>
      <c r="S1061" s="120" t="s">
        <v>12203</v>
      </c>
      <c r="T1061" s="115" t="s">
        <v>168</v>
      </c>
      <c r="U1061" s="180"/>
      <c r="V1061" s="180"/>
      <c r="W1061" s="121" t="str">
        <f>VLOOKUP(TRIM(X1061),X10:Y88,2,FALSE)</f>
        <v>Puneet</v>
      </c>
      <c r="X1061" s="215" t="str">
        <f t="shared" si="70"/>
        <v>6.9</v>
      </c>
      <c r="Y1061" s="226">
        <f t="shared" si="68"/>
        <v>0</v>
      </c>
      <c r="Z1061" s="215">
        <f t="shared" si="69"/>
        <v>0</v>
      </c>
      <c r="AA1061" s="215">
        <f t="shared" si="71"/>
        <v>98</v>
      </c>
    </row>
    <row r="1062" spans="1:27" ht="36.75" customHeight="1" x14ac:dyDescent="0.25">
      <c r="A1062" s="110" t="s">
        <v>135</v>
      </c>
      <c r="B1062" s="264" t="s">
        <v>13067</v>
      </c>
      <c r="C1062" s="112" t="s">
        <v>136</v>
      </c>
      <c r="D1062" s="112" t="s">
        <v>116</v>
      </c>
      <c r="E1062" s="223" t="s">
        <v>8268</v>
      </c>
      <c r="F1062" s="113" t="s">
        <v>23</v>
      </c>
      <c r="G1062" s="113" t="s">
        <v>137</v>
      </c>
      <c r="H1062" s="113" t="s">
        <v>11197</v>
      </c>
      <c r="I1062" s="179" t="s">
        <v>184</v>
      </c>
      <c r="J1062" s="115" t="s">
        <v>156</v>
      </c>
      <c r="K1062" s="181">
        <v>768</v>
      </c>
      <c r="L1062" s="115" t="s">
        <v>59</v>
      </c>
      <c r="M1062" s="181" t="s">
        <v>199</v>
      </c>
      <c r="N1062" s="115" t="s">
        <v>670</v>
      </c>
      <c r="O1062" s="115" t="s">
        <v>499</v>
      </c>
      <c r="P1062" s="115" t="s">
        <v>9435</v>
      </c>
      <c r="Q1062" s="119" t="s">
        <v>10366</v>
      </c>
      <c r="R1062" s="119" t="s">
        <v>11894</v>
      </c>
      <c r="S1062" s="120" t="s">
        <v>11893</v>
      </c>
      <c r="T1062" s="115" t="s">
        <v>185</v>
      </c>
      <c r="U1062" s="180"/>
      <c r="V1062" s="180"/>
      <c r="W1062" s="121" t="str">
        <f>VLOOKUP(TRIM(X1062),X10:Y88,2,FALSE)</f>
        <v>Puneet</v>
      </c>
      <c r="X1062" s="215" t="str">
        <f t="shared" si="70"/>
        <v>6.9</v>
      </c>
      <c r="Y1062" s="226">
        <f t="shared" si="68"/>
        <v>0</v>
      </c>
      <c r="Z1062" s="215">
        <f t="shared" si="69"/>
        <v>0</v>
      </c>
      <c r="AA1062" s="215">
        <f t="shared" si="71"/>
        <v>21</v>
      </c>
    </row>
    <row r="1063" spans="1:27" ht="36.75" customHeight="1" x14ac:dyDescent="0.25">
      <c r="A1063" s="110" t="s">
        <v>135</v>
      </c>
      <c r="B1063" s="264" t="s">
        <v>13164</v>
      </c>
      <c r="C1063" s="112" t="s">
        <v>136</v>
      </c>
      <c r="D1063" s="112" t="s">
        <v>116</v>
      </c>
      <c r="E1063" s="223" t="s">
        <v>8269</v>
      </c>
      <c r="F1063" s="113" t="s">
        <v>23</v>
      </c>
      <c r="G1063" s="113" t="s">
        <v>137</v>
      </c>
      <c r="H1063" s="113" t="s">
        <v>11199</v>
      </c>
      <c r="I1063" s="179" t="s">
        <v>496</v>
      </c>
      <c r="J1063" s="117" t="s">
        <v>156</v>
      </c>
      <c r="K1063" s="116">
        <v>776</v>
      </c>
      <c r="L1063" s="117" t="s">
        <v>59</v>
      </c>
      <c r="M1063" s="116" t="s">
        <v>199</v>
      </c>
      <c r="N1063" s="115" t="s">
        <v>670</v>
      </c>
      <c r="O1063" s="115" t="s">
        <v>499</v>
      </c>
      <c r="P1063" s="115" t="s">
        <v>9435</v>
      </c>
      <c r="Q1063" s="119" t="s">
        <v>10382</v>
      </c>
      <c r="R1063" s="119" t="s">
        <v>11897</v>
      </c>
      <c r="S1063" s="120" t="s">
        <v>11896</v>
      </c>
      <c r="T1063" s="115" t="s">
        <v>495</v>
      </c>
      <c r="U1063" s="180"/>
      <c r="V1063" s="180"/>
      <c r="W1063" s="121" t="str">
        <f>VLOOKUP(TRIM(X1063),X10:Y88,2,FALSE)</f>
        <v>Puneet</v>
      </c>
      <c r="X1063" s="215" t="str">
        <f t="shared" si="70"/>
        <v>6.9</v>
      </c>
      <c r="Y1063" s="226">
        <f t="shared" si="68"/>
        <v>0</v>
      </c>
      <c r="Z1063" s="215">
        <f t="shared" si="69"/>
        <v>0</v>
      </c>
      <c r="AA1063" s="215">
        <f t="shared" si="71"/>
        <v>4</v>
      </c>
    </row>
    <row r="1064" spans="1:27" ht="36.75" customHeight="1" x14ac:dyDescent="0.25">
      <c r="A1064" s="110" t="s">
        <v>135</v>
      </c>
      <c r="B1064" s="264" t="s">
        <v>13406</v>
      </c>
      <c r="C1064" s="112" t="s">
        <v>136</v>
      </c>
      <c r="D1064" s="112" t="s">
        <v>116</v>
      </c>
      <c r="E1064" s="223" t="s">
        <v>8270</v>
      </c>
      <c r="F1064" s="113" t="s">
        <v>23</v>
      </c>
      <c r="G1064" s="113" t="s">
        <v>137</v>
      </c>
      <c r="H1064" s="113" t="s">
        <v>11201</v>
      </c>
      <c r="I1064" s="179" t="s">
        <v>12951</v>
      </c>
      <c r="J1064" s="115" t="s">
        <v>166</v>
      </c>
      <c r="K1064" s="181">
        <v>974</v>
      </c>
      <c r="L1064" s="115" t="s">
        <v>59</v>
      </c>
      <c r="M1064" s="181" t="s">
        <v>199</v>
      </c>
      <c r="N1064" s="115" t="s">
        <v>9411</v>
      </c>
      <c r="O1064" s="115" t="s">
        <v>499</v>
      </c>
      <c r="P1064" s="115" t="s">
        <v>9435</v>
      </c>
      <c r="Q1064" s="119" t="s">
        <v>10653</v>
      </c>
      <c r="R1064" s="119" t="s">
        <v>11900</v>
      </c>
      <c r="S1064" s="120" t="s">
        <v>11899</v>
      </c>
      <c r="T1064" s="115" t="s">
        <v>168</v>
      </c>
      <c r="U1064" s="180"/>
      <c r="V1064" s="180"/>
      <c r="W1064" s="121" t="str">
        <f>VLOOKUP(TRIM(X1064),X10:Y88,2,FALSE)</f>
        <v>Puneet</v>
      </c>
      <c r="X1064" s="215" t="str">
        <f t="shared" si="70"/>
        <v>6.9</v>
      </c>
      <c r="Y1064" s="226">
        <f t="shared" si="68"/>
        <v>0</v>
      </c>
      <c r="Z1064" s="215">
        <f t="shared" si="69"/>
        <v>0</v>
      </c>
      <c r="AA1064" s="215">
        <f t="shared" si="71"/>
        <v>36</v>
      </c>
    </row>
    <row r="1065" spans="1:27" ht="36.75" customHeight="1" x14ac:dyDescent="0.25">
      <c r="A1065" s="110" t="s">
        <v>135</v>
      </c>
      <c r="B1065" s="264" t="s">
        <v>13116</v>
      </c>
      <c r="C1065" s="112" t="s">
        <v>136</v>
      </c>
      <c r="D1065" s="112" t="s">
        <v>116</v>
      </c>
      <c r="E1065" s="223" t="s">
        <v>8271</v>
      </c>
      <c r="F1065" s="113" t="s">
        <v>23</v>
      </c>
      <c r="G1065" s="113" t="s">
        <v>137</v>
      </c>
      <c r="H1065" s="113" t="s">
        <v>11668</v>
      </c>
      <c r="I1065" s="179" t="s">
        <v>10276</v>
      </c>
      <c r="J1065" s="117" t="s">
        <v>166</v>
      </c>
      <c r="K1065" s="116">
        <v>942</v>
      </c>
      <c r="L1065" s="117" t="s">
        <v>59</v>
      </c>
      <c r="M1065" s="116" t="s">
        <v>199</v>
      </c>
      <c r="N1065" s="115" t="s">
        <v>9411</v>
      </c>
      <c r="O1065" s="115" t="s">
        <v>499</v>
      </c>
      <c r="P1065" s="115" t="s">
        <v>9435</v>
      </c>
      <c r="Q1065" s="119" t="s">
        <v>10559</v>
      </c>
      <c r="R1065" s="119" t="s">
        <v>11903</v>
      </c>
      <c r="S1065" s="120" t="s">
        <v>11902</v>
      </c>
      <c r="T1065" s="115" t="s">
        <v>772</v>
      </c>
      <c r="U1065" s="180"/>
      <c r="V1065" s="180"/>
      <c r="W1065" s="121" t="str">
        <f>VLOOKUP(TRIM(X1065),X10:Y88,2,FALSE)</f>
        <v>Puneet</v>
      </c>
      <c r="X1065" s="215" t="str">
        <f t="shared" si="70"/>
        <v>6.9</v>
      </c>
      <c r="Y1065" s="226">
        <f t="shared" si="68"/>
        <v>0</v>
      </c>
      <c r="Z1065" s="215">
        <f t="shared" si="69"/>
        <v>0</v>
      </c>
      <c r="AA1065" s="215">
        <f t="shared" si="71"/>
        <v>43</v>
      </c>
    </row>
    <row r="1066" spans="1:27" ht="36.75" customHeight="1" x14ac:dyDescent="0.25">
      <c r="A1066" s="110" t="s">
        <v>135</v>
      </c>
      <c r="B1066" s="264" t="s">
        <v>13565</v>
      </c>
      <c r="C1066" s="112" t="s">
        <v>136</v>
      </c>
      <c r="D1066" s="112" t="s">
        <v>116</v>
      </c>
      <c r="E1066" s="223" t="s">
        <v>8272</v>
      </c>
      <c r="F1066" s="113" t="s">
        <v>161</v>
      </c>
      <c r="G1066" s="113" t="s">
        <v>137</v>
      </c>
      <c r="H1066" s="113" t="s">
        <v>9445</v>
      </c>
      <c r="I1066" s="179" t="s">
        <v>184</v>
      </c>
      <c r="J1066" s="117"/>
      <c r="K1066" s="116"/>
      <c r="L1066" s="117"/>
      <c r="M1066" s="116"/>
      <c r="N1066" s="115"/>
      <c r="O1066" s="115" t="s">
        <v>499</v>
      </c>
      <c r="P1066" s="115"/>
      <c r="Q1066" s="119" t="s">
        <v>10688</v>
      </c>
      <c r="R1066" s="119" t="s">
        <v>12458</v>
      </c>
      <c r="S1066" s="120" t="s">
        <v>12457</v>
      </c>
      <c r="T1066" s="115" t="s">
        <v>240</v>
      </c>
      <c r="U1066" s="180"/>
      <c r="V1066" s="180"/>
      <c r="W1066" s="121" t="str">
        <f>VLOOKUP(TRIM(X1066),X10:Y88,2,FALSE)</f>
        <v>Puneet</v>
      </c>
      <c r="X1066" s="215" t="str">
        <f t="shared" si="70"/>
        <v>6.9</v>
      </c>
      <c r="Y1066" s="226">
        <f t="shared" si="68"/>
        <v>0</v>
      </c>
      <c r="Z1066" s="215">
        <f t="shared" si="69"/>
        <v>0</v>
      </c>
      <c r="AA1066" s="215">
        <f t="shared" si="71"/>
        <v>21</v>
      </c>
    </row>
    <row r="1067" spans="1:27" ht="36.75" customHeight="1" x14ac:dyDescent="0.25">
      <c r="A1067" s="110" t="s">
        <v>135</v>
      </c>
      <c r="B1067" s="264" t="s">
        <v>13063</v>
      </c>
      <c r="C1067" s="112" t="s">
        <v>136</v>
      </c>
      <c r="D1067" s="112" t="s">
        <v>116</v>
      </c>
      <c r="E1067" s="223" t="s">
        <v>8273</v>
      </c>
      <c r="F1067" s="113" t="s">
        <v>23</v>
      </c>
      <c r="G1067" s="113" t="s">
        <v>137</v>
      </c>
      <c r="H1067" s="113" t="s">
        <v>11205</v>
      </c>
      <c r="I1067" s="179" t="s">
        <v>954</v>
      </c>
      <c r="J1067" s="115" t="s">
        <v>156</v>
      </c>
      <c r="K1067" s="181">
        <v>820</v>
      </c>
      <c r="L1067" s="115" t="s">
        <v>59</v>
      </c>
      <c r="M1067" s="181" t="s">
        <v>199</v>
      </c>
      <c r="N1067" s="115" t="s">
        <v>670</v>
      </c>
      <c r="O1067" s="115" t="s">
        <v>499</v>
      </c>
      <c r="P1067" s="115" t="s">
        <v>9435</v>
      </c>
      <c r="Q1067" s="119" t="s">
        <v>10488</v>
      </c>
      <c r="R1067" s="119" t="s">
        <v>11906</v>
      </c>
      <c r="S1067" s="120" t="s">
        <v>11905</v>
      </c>
      <c r="T1067" s="115" t="s">
        <v>826</v>
      </c>
      <c r="U1067" s="180"/>
      <c r="V1067" s="180"/>
      <c r="W1067" s="121" t="str">
        <f>VLOOKUP(TRIM(X1067),X10:Y88,2,FALSE)</f>
        <v>Puneet</v>
      </c>
      <c r="X1067" s="215" t="str">
        <f t="shared" si="70"/>
        <v>6.9</v>
      </c>
      <c r="Y1067" s="226">
        <f t="shared" si="68"/>
        <v>0</v>
      </c>
      <c r="Z1067" s="215">
        <f t="shared" si="69"/>
        <v>0</v>
      </c>
      <c r="AA1067" s="215">
        <f t="shared" si="71"/>
        <v>27</v>
      </c>
    </row>
    <row r="1068" spans="1:27" ht="36.75" customHeight="1" x14ac:dyDescent="0.25">
      <c r="A1068" s="110" t="s">
        <v>135</v>
      </c>
      <c r="B1068" s="264" t="s">
        <v>13069</v>
      </c>
      <c r="C1068" s="112" t="s">
        <v>136</v>
      </c>
      <c r="D1068" s="112" t="s">
        <v>116</v>
      </c>
      <c r="E1068" s="223" t="s">
        <v>8274</v>
      </c>
      <c r="F1068" s="113" t="s">
        <v>23</v>
      </c>
      <c r="G1068" s="113" t="s">
        <v>137</v>
      </c>
      <c r="H1068" s="113" t="s">
        <v>11207</v>
      </c>
      <c r="I1068" s="179" t="s">
        <v>954</v>
      </c>
      <c r="J1068" s="117" t="s">
        <v>166</v>
      </c>
      <c r="K1068" s="116">
        <v>918</v>
      </c>
      <c r="L1068" s="117" t="s">
        <v>59</v>
      </c>
      <c r="M1068" s="116" t="s">
        <v>199</v>
      </c>
      <c r="N1068" s="115" t="s">
        <v>9411</v>
      </c>
      <c r="O1068" s="115" t="s">
        <v>499</v>
      </c>
      <c r="P1068" s="115" t="s">
        <v>9435</v>
      </c>
      <c r="Q1068" s="119" t="s">
        <v>10489</v>
      </c>
      <c r="R1068" s="119" t="s">
        <v>11909</v>
      </c>
      <c r="S1068" s="120" t="s">
        <v>11908</v>
      </c>
      <c r="T1068" s="115" t="s">
        <v>826</v>
      </c>
      <c r="U1068" s="180"/>
      <c r="V1068" s="180"/>
      <c r="W1068" s="121" t="str">
        <f>VLOOKUP(TRIM(X1068),X10:Y88,2,FALSE)</f>
        <v>Puneet</v>
      </c>
      <c r="X1068" s="215" t="str">
        <f t="shared" si="70"/>
        <v>6.9</v>
      </c>
      <c r="Y1068" s="226">
        <f t="shared" si="68"/>
        <v>0</v>
      </c>
      <c r="Z1068" s="215">
        <f t="shared" si="69"/>
        <v>0</v>
      </c>
      <c r="AA1068" s="215">
        <f t="shared" si="71"/>
        <v>27</v>
      </c>
    </row>
    <row r="1069" spans="1:27" ht="36.75" customHeight="1" x14ac:dyDescent="0.25">
      <c r="A1069" s="110" t="s">
        <v>135</v>
      </c>
      <c r="B1069" s="264" t="s">
        <v>13140</v>
      </c>
      <c r="C1069" s="112" t="s">
        <v>136</v>
      </c>
      <c r="D1069" s="112" t="s">
        <v>116</v>
      </c>
      <c r="E1069" s="223" t="s">
        <v>8275</v>
      </c>
      <c r="F1069" s="113" t="s">
        <v>23</v>
      </c>
      <c r="G1069" s="113" t="s">
        <v>137</v>
      </c>
      <c r="H1069" s="113" t="s">
        <v>11209</v>
      </c>
      <c r="I1069" s="179" t="s">
        <v>954</v>
      </c>
      <c r="J1069" s="117" t="s">
        <v>156</v>
      </c>
      <c r="K1069" s="116">
        <v>825</v>
      </c>
      <c r="L1069" s="117" t="s">
        <v>59</v>
      </c>
      <c r="M1069" s="116" t="s">
        <v>199</v>
      </c>
      <c r="N1069" s="115" t="s">
        <v>670</v>
      </c>
      <c r="O1069" s="115" t="s">
        <v>499</v>
      </c>
      <c r="P1069" s="115" t="s">
        <v>9435</v>
      </c>
      <c r="Q1069" s="119" t="s">
        <v>10497</v>
      </c>
      <c r="R1069" s="119" t="s">
        <v>11912</v>
      </c>
      <c r="S1069" s="120" t="s">
        <v>11911</v>
      </c>
      <c r="T1069" s="115" t="s">
        <v>206</v>
      </c>
      <c r="U1069" s="180"/>
      <c r="V1069" s="180"/>
      <c r="W1069" s="121" t="str">
        <f>VLOOKUP(TRIM(X1069),X10:Y88,2,FALSE)</f>
        <v>Puneet</v>
      </c>
      <c r="X1069" s="215" t="str">
        <f t="shared" si="70"/>
        <v>6.9</v>
      </c>
      <c r="Y1069" s="226">
        <f t="shared" si="68"/>
        <v>0</v>
      </c>
      <c r="Z1069" s="215">
        <f t="shared" si="69"/>
        <v>0</v>
      </c>
      <c r="AA1069" s="215">
        <f t="shared" si="71"/>
        <v>27</v>
      </c>
    </row>
    <row r="1070" spans="1:27" ht="36.75" customHeight="1" x14ac:dyDescent="0.25">
      <c r="A1070" s="110" t="s">
        <v>135</v>
      </c>
      <c r="B1070" s="264" t="s">
        <v>13070</v>
      </c>
      <c r="C1070" s="112" t="s">
        <v>136</v>
      </c>
      <c r="D1070" s="112" t="s">
        <v>116</v>
      </c>
      <c r="E1070" s="223" t="s">
        <v>8276</v>
      </c>
      <c r="F1070" s="113" t="s">
        <v>23</v>
      </c>
      <c r="G1070" s="113" t="s">
        <v>137</v>
      </c>
      <c r="H1070" s="113" t="s">
        <v>11211</v>
      </c>
      <c r="I1070" s="179" t="s">
        <v>498</v>
      </c>
      <c r="J1070" s="117" t="s">
        <v>156</v>
      </c>
      <c r="K1070" s="116">
        <v>826</v>
      </c>
      <c r="L1070" s="117" t="s">
        <v>59</v>
      </c>
      <c r="M1070" s="116" t="s">
        <v>199</v>
      </c>
      <c r="N1070" s="115" t="s">
        <v>670</v>
      </c>
      <c r="O1070" s="115" t="s">
        <v>499</v>
      </c>
      <c r="P1070" s="115" t="s">
        <v>9435</v>
      </c>
      <c r="Q1070" s="119" t="s">
        <v>10502</v>
      </c>
      <c r="R1070" s="119" t="s">
        <v>11915</v>
      </c>
      <c r="S1070" s="120" t="s">
        <v>11914</v>
      </c>
      <c r="T1070" s="115" t="s">
        <v>197</v>
      </c>
      <c r="U1070" s="180"/>
      <c r="V1070" s="180"/>
      <c r="W1070" s="121" t="str">
        <f>VLOOKUP(TRIM(X1070),X10:Y88,2,FALSE)</f>
        <v>Puneet</v>
      </c>
      <c r="X1070" s="215" t="str">
        <f t="shared" si="70"/>
        <v>6.9</v>
      </c>
      <c r="Y1070" s="226">
        <f t="shared" si="68"/>
        <v>0</v>
      </c>
      <c r="Z1070" s="215">
        <f t="shared" si="69"/>
        <v>0</v>
      </c>
      <c r="AA1070" s="215">
        <f t="shared" si="71"/>
        <v>20</v>
      </c>
    </row>
    <row r="1071" spans="1:27" ht="36.75" customHeight="1" x14ac:dyDescent="0.25">
      <c r="A1071" s="110" t="s">
        <v>135</v>
      </c>
      <c r="B1071" s="264" t="s">
        <v>13071</v>
      </c>
      <c r="C1071" s="112" t="s">
        <v>136</v>
      </c>
      <c r="D1071" s="112" t="s">
        <v>116</v>
      </c>
      <c r="E1071" s="223" t="s">
        <v>8277</v>
      </c>
      <c r="F1071" s="113" t="s">
        <v>23</v>
      </c>
      <c r="G1071" s="113" t="s">
        <v>137</v>
      </c>
      <c r="H1071" s="113" t="s">
        <v>11213</v>
      </c>
      <c r="I1071" s="179" t="s">
        <v>498</v>
      </c>
      <c r="J1071" s="117" t="s">
        <v>166</v>
      </c>
      <c r="K1071" s="116">
        <v>924</v>
      </c>
      <c r="L1071" s="117" t="s">
        <v>59</v>
      </c>
      <c r="M1071" s="116" t="s">
        <v>199</v>
      </c>
      <c r="N1071" s="115" t="s">
        <v>9411</v>
      </c>
      <c r="O1071" s="115" t="s">
        <v>499</v>
      </c>
      <c r="P1071" s="115" t="s">
        <v>9435</v>
      </c>
      <c r="Q1071" s="119" t="s">
        <v>10503</v>
      </c>
      <c r="R1071" s="119" t="s">
        <v>11918</v>
      </c>
      <c r="S1071" s="120" t="s">
        <v>11917</v>
      </c>
      <c r="T1071" s="115" t="s">
        <v>197</v>
      </c>
      <c r="U1071" s="180"/>
      <c r="V1071" s="180"/>
      <c r="W1071" s="121" t="str">
        <f>VLOOKUP(TRIM(X1071),X10:Y88,2,FALSE)</f>
        <v>Puneet</v>
      </c>
      <c r="X1071" s="215" t="str">
        <f t="shared" si="70"/>
        <v>6.9</v>
      </c>
      <c r="Y1071" s="226">
        <f t="shared" si="68"/>
        <v>0</v>
      </c>
      <c r="Z1071" s="215">
        <f t="shared" si="69"/>
        <v>0</v>
      </c>
      <c r="AA1071" s="215">
        <f t="shared" si="71"/>
        <v>20</v>
      </c>
    </row>
    <row r="1072" spans="1:27" ht="36.75" customHeight="1" x14ac:dyDescent="0.25">
      <c r="A1072" s="110" t="s">
        <v>135</v>
      </c>
      <c r="B1072" s="264" t="s">
        <v>13062</v>
      </c>
      <c r="C1072" s="112" t="s">
        <v>136</v>
      </c>
      <c r="D1072" s="112" t="s">
        <v>116</v>
      </c>
      <c r="E1072" s="223" t="s">
        <v>8278</v>
      </c>
      <c r="F1072" s="113" t="s">
        <v>22</v>
      </c>
      <c r="G1072" s="113" t="s">
        <v>137</v>
      </c>
      <c r="H1072" s="113" t="s">
        <v>11215</v>
      </c>
      <c r="I1072" s="179" t="s">
        <v>10267</v>
      </c>
      <c r="J1072" s="117" t="s">
        <v>156</v>
      </c>
      <c r="K1072" s="116">
        <v>828</v>
      </c>
      <c r="L1072" s="117" t="s">
        <v>59</v>
      </c>
      <c r="M1072" s="116" t="s">
        <v>199</v>
      </c>
      <c r="N1072" s="115" t="s">
        <v>670</v>
      </c>
      <c r="O1072" s="115" t="s">
        <v>499</v>
      </c>
      <c r="P1072" s="115" t="s">
        <v>9435</v>
      </c>
      <c r="Q1072" s="119" t="s">
        <v>10506</v>
      </c>
      <c r="R1072" s="119" t="s">
        <v>12658</v>
      </c>
      <c r="S1072" s="120" t="s">
        <v>140</v>
      </c>
      <c r="T1072" s="115" t="s">
        <v>197</v>
      </c>
      <c r="U1072" s="180"/>
      <c r="V1072" s="180" t="s">
        <v>208</v>
      </c>
      <c r="W1072" s="121" t="str">
        <f>VLOOKUP(TRIM(X1072),X10:Y88,2,FALSE)</f>
        <v>Puneet</v>
      </c>
      <c r="X1072" s="215" t="str">
        <f t="shared" si="70"/>
        <v>6.9</v>
      </c>
      <c r="Y1072" s="226">
        <f t="shared" si="68"/>
        <v>1</v>
      </c>
      <c r="Z1072" s="215">
        <f t="shared" si="69"/>
        <v>0</v>
      </c>
      <c r="AA1072" s="215">
        <f t="shared" si="71"/>
        <v>61</v>
      </c>
    </row>
    <row r="1073" spans="1:27" ht="36.75" customHeight="1" x14ac:dyDescent="0.25">
      <c r="A1073" s="110" t="s">
        <v>135</v>
      </c>
      <c r="B1073" s="264" t="s">
        <v>13125</v>
      </c>
      <c r="C1073" s="112" t="s">
        <v>136</v>
      </c>
      <c r="D1073" s="112" t="s">
        <v>116</v>
      </c>
      <c r="E1073" s="223" t="s">
        <v>8279</v>
      </c>
      <c r="F1073" s="113" t="s">
        <v>23</v>
      </c>
      <c r="G1073" s="113" t="s">
        <v>137</v>
      </c>
      <c r="H1073" s="113" t="s">
        <v>11217</v>
      </c>
      <c r="I1073" s="179" t="s">
        <v>169</v>
      </c>
      <c r="J1073" s="117" t="s">
        <v>156</v>
      </c>
      <c r="K1073" s="116">
        <v>886</v>
      </c>
      <c r="L1073" s="117" t="s">
        <v>59</v>
      </c>
      <c r="M1073" s="116" t="s">
        <v>199</v>
      </c>
      <c r="N1073" s="115" t="s">
        <v>670</v>
      </c>
      <c r="O1073" s="115" t="s">
        <v>499</v>
      </c>
      <c r="P1073" s="115" t="s">
        <v>9435</v>
      </c>
      <c r="Q1073" s="119" t="s">
        <v>13440</v>
      </c>
      <c r="R1073" s="119" t="s">
        <v>12174</v>
      </c>
      <c r="S1073" s="120" t="s">
        <v>12173</v>
      </c>
      <c r="T1073" s="115" t="s">
        <v>168</v>
      </c>
      <c r="U1073" s="180"/>
      <c r="V1073" s="180"/>
      <c r="W1073" s="121" t="str">
        <f>VLOOKUP(TRIM(X1073),X10:Y88,2,FALSE)</f>
        <v>Puneet</v>
      </c>
      <c r="X1073" s="215" t="str">
        <f t="shared" si="70"/>
        <v>6.9</v>
      </c>
      <c r="Y1073" s="226">
        <f t="shared" si="68"/>
        <v>0</v>
      </c>
      <c r="Z1073" s="215">
        <f t="shared" si="69"/>
        <v>0</v>
      </c>
      <c r="AA1073" s="215">
        <f t="shared" si="71"/>
        <v>17</v>
      </c>
    </row>
    <row r="1074" spans="1:27" ht="36.75" customHeight="1" x14ac:dyDescent="0.25">
      <c r="A1074" s="110" t="s">
        <v>135</v>
      </c>
      <c r="B1074" s="264" t="s">
        <v>13396</v>
      </c>
      <c r="C1074" s="112" t="s">
        <v>136</v>
      </c>
      <c r="D1074" s="112" t="s">
        <v>116</v>
      </c>
      <c r="E1074" s="223" t="s">
        <v>8280</v>
      </c>
      <c r="F1074" s="113" t="s">
        <v>23</v>
      </c>
      <c r="G1074" s="113" t="s">
        <v>137</v>
      </c>
      <c r="H1074" s="113" t="s">
        <v>11219</v>
      </c>
      <c r="I1074" s="179" t="s">
        <v>169</v>
      </c>
      <c r="J1074" s="115" t="s">
        <v>166</v>
      </c>
      <c r="K1074" s="181">
        <v>964</v>
      </c>
      <c r="L1074" s="115" t="s">
        <v>59</v>
      </c>
      <c r="M1074" s="181" t="s">
        <v>199</v>
      </c>
      <c r="N1074" s="115" t="s">
        <v>9411</v>
      </c>
      <c r="O1074" s="115" t="s">
        <v>499</v>
      </c>
      <c r="P1074" s="115" t="s">
        <v>9435</v>
      </c>
      <c r="Q1074" s="119" t="s">
        <v>13441</v>
      </c>
      <c r="R1074" s="119" t="s">
        <v>12177</v>
      </c>
      <c r="S1074" s="120" t="s">
        <v>12176</v>
      </c>
      <c r="T1074" s="115" t="s">
        <v>168</v>
      </c>
      <c r="U1074" s="180"/>
      <c r="V1074" s="180"/>
      <c r="W1074" s="121" t="str">
        <f>VLOOKUP(TRIM(X1074),X10:Y88,2,FALSE)</f>
        <v>Puneet</v>
      </c>
      <c r="X1074" s="215" t="str">
        <f t="shared" si="70"/>
        <v>6.9</v>
      </c>
      <c r="Y1074" s="226">
        <f t="shared" si="68"/>
        <v>0</v>
      </c>
      <c r="Z1074" s="215">
        <f t="shared" si="69"/>
        <v>0</v>
      </c>
      <c r="AA1074" s="215">
        <f t="shared" si="71"/>
        <v>17</v>
      </c>
    </row>
    <row r="1075" spans="1:27" ht="36.75" customHeight="1" x14ac:dyDescent="0.25">
      <c r="A1075" s="110" t="s">
        <v>135</v>
      </c>
      <c r="B1075" s="264" t="s">
        <v>13408</v>
      </c>
      <c r="C1075" s="112" t="s">
        <v>136</v>
      </c>
      <c r="D1075" s="112" t="s">
        <v>116</v>
      </c>
      <c r="E1075" s="223" t="s">
        <v>8281</v>
      </c>
      <c r="F1075" s="113" t="s">
        <v>23</v>
      </c>
      <c r="G1075" s="113" t="s">
        <v>137</v>
      </c>
      <c r="H1075" s="113" t="s">
        <v>11221</v>
      </c>
      <c r="I1075" s="179" t="s">
        <v>169</v>
      </c>
      <c r="J1075" s="117" t="s">
        <v>156</v>
      </c>
      <c r="K1075" s="116">
        <v>895</v>
      </c>
      <c r="L1075" s="117" t="s">
        <v>59</v>
      </c>
      <c r="M1075" s="116" t="s">
        <v>199</v>
      </c>
      <c r="N1075" s="115" t="s">
        <v>670</v>
      </c>
      <c r="O1075" s="115" t="s">
        <v>499</v>
      </c>
      <c r="P1075" s="115" t="s">
        <v>9435</v>
      </c>
      <c r="Q1075" s="119" t="s">
        <v>13442</v>
      </c>
      <c r="R1075" s="119" t="s">
        <v>12180</v>
      </c>
      <c r="S1075" s="120" t="s">
        <v>12179</v>
      </c>
      <c r="T1075" s="115" t="s">
        <v>168</v>
      </c>
      <c r="U1075" s="180"/>
      <c r="V1075" s="180"/>
      <c r="W1075" s="121" t="str">
        <f>VLOOKUP(TRIM(X1075),X10:Y88,2,FALSE)</f>
        <v>Puneet</v>
      </c>
      <c r="X1075" s="215" t="str">
        <f t="shared" si="70"/>
        <v>6.9</v>
      </c>
      <c r="Y1075" s="226">
        <f t="shared" si="68"/>
        <v>0</v>
      </c>
      <c r="Z1075" s="215">
        <f t="shared" si="69"/>
        <v>0</v>
      </c>
      <c r="AA1075" s="215">
        <f t="shared" si="71"/>
        <v>17</v>
      </c>
    </row>
    <row r="1076" spans="1:27" ht="36.75" customHeight="1" x14ac:dyDescent="0.25">
      <c r="A1076" s="110"/>
      <c r="B1076" s="264"/>
      <c r="C1076" s="112" t="s">
        <v>21</v>
      </c>
      <c r="D1076" s="112" t="s">
        <v>749</v>
      </c>
      <c r="E1076" s="223" t="s">
        <v>8282</v>
      </c>
      <c r="F1076" s="113" t="s">
        <v>20</v>
      </c>
      <c r="G1076" s="124" t="s">
        <v>137</v>
      </c>
      <c r="H1076" s="124" t="s">
        <v>9726</v>
      </c>
      <c r="I1076" s="125" t="s">
        <v>215</v>
      </c>
      <c r="J1076" s="126" t="s">
        <v>763</v>
      </c>
      <c r="K1076" s="127"/>
      <c r="L1076" s="126"/>
      <c r="M1076" s="127"/>
      <c r="N1076" s="126" t="s">
        <v>472</v>
      </c>
      <c r="O1076" s="126" t="s">
        <v>499</v>
      </c>
      <c r="P1076" s="126" t="s">
        <v>764</v>
      </c>
      <c r="Q1076" s="128" t="s">
        <v>12351</v>
      </c>
      <c r="R1076" s="128" t="s">
        <v>12352</v>
      </c>
      <c r="S1076" s="130"/>
      <c r="T1076" s="115" t="s">
        <v>443</v>
      </c>
      <c r="U1076" s="180"/>
      <c r="V1076" s="180"/>
      <c r="W1076" s="121" t="str">
        <f>VLOOKUP(TRIM(X1076),X10:Y88,2,FALSE)</f>
        <v>Puneet</v>
      </c>
      <c r="X1076" s="215" t="str">
        <f t="shared" si="70"/>
        <v>6.28</v>
      </c>
      <c r="Y1076" s="226">
        <f t="shared" si="68"/>
        <v>0</v>
      </c>
      <c r="Z1076" s="215">
        <f t="shared" si="69"/>
        <v>0</v>
      </c>
      <c r="AA1076" s="215">
        <f t="shared" si="71"/>
        <v>4</v>
      </c>
    </row>
    <row r="1077" spans="1:27" ht="36.75" customHeight="1" x14ac:dyDescent="0.25">
      <c r="A1077" s="110" t="s">
        <v>135</v>
      </c>
      <c r="B1077" s="264"/>
      <c r="C1077" s="112" t="s">
        <v>136</v>
      </c>
      <c r="D1077" s="112" t="s">
        <v>749</v>
      </c>
      <c r="E1077" s="223" t="s">
        <v>8283</v>
      </c>
      <c r="F1077" s="113" t="s">
        <v>20</v>
      </c>
      <c r="G1077" s="113" t="s">
        <v>137</v>
      </c>
      <c r="H1077" s="113" t="s">
        <v>9710</v>
      </c>
      <c r="I1077" s="179" t="s">
        <v>494</v>
      </c>
      <c r="J1077" s="115" t="s">
        <v>763</v>
      </c>
      <c r="K1077" s="181"/>
      <c r="L1077" s="115"/>
      <c r="M1077" s="181"/>
      <c r="N1077" s="115" t="s">
        <v>472</v>
      </c>
      <c r="O1077" s="115" t="s">
        <v>499</v>
      </c>
      <c r="P1077" s="115" t="s">
        <v>764</v>
      </c>
      <c r="Q1077" s="119" t="s">
        <v>10696</v>
      </c>
      <c r="R1077" s="119" t="s">
        <v>12659</v>
      </c>
      <c r="S1077" s="120" t="s">
        <v>140</v>
      </c>
      <c r="T1077" s="115" t="s">
        <v>238</v>
      </c>
      <c r="U1077" s="180"/>
      <c r="V1077" s="180" t="s">
        <v>208</v>
      </c>
      <c r="W1077" s="121" t="str">
        <f>VLOOKUP(TRIM(X1077),X10:Y88,2,FALSE)</f>
        <v>Puneet</v>
      </c>
      <c r="X1077" s="215" t="str">
        <f t="shared" si="70"/>
        <v>6.28</v>
      </c>
      <c r="Y1077" s="226">
        <f t="shared" si="68"/>
        <v>0</v>
      </c>
      <c r="Z1077" s="215">
        <f t="shared" si="69"/>
        <v>1</v>
      </c>
      <c r="AA1077" s="215">
        <f t="shared" si="71"/>
        <v>26</v>
      </c>
    </row>
    <row r="1078" spans="1:27" ht="36.75" customHeight="1" x14ac:dyDescent="0.25">
      <c r="A1078" s="110" t="s">
        <v>135</v>
      </c>
      <c r="B1078" s="264"/>
      <c r="C1078" s="112" t="s">
        <v>136</v>
      </c>
      <c r="D1078" s="112" t="s">
        <v>749</v>
      </c>
      <c r="E1078" s="223" t="s">
        <v>8284</v>
      </c>
      <c r="F1078" s="113" t="s">
        <v>20</v>
      </c>
      <c r="G1078" s="113" t="s">
        <v>137</v>
      </c>
      <c r="H1078" s="113" t="s">
        <v>10231</v>
      </c>
      <c r="I1078" s="179" t="s">
        <v>230</v>
      </c>
      <c r="J1078" s="117" t="s">
        <v>763</v>
      </c>
      <c r="K1078" s="116"/>
      <c r="L1078" s="117"/>
      <c r="M1078" s="116"/>
      <c r="N1078" s="115" t="s">
        <v>472</v>
      </c>
      <c r="O1078" s="115" t="s">
        <v>499</v>
      </c>
      <c r="P1078" s="115" t="s">
        <v>764</v>
      </c>
      <c r="Q1078" s="119" t="s">
        <v>10209</v>
      </c>
      <c r="R1078" s="119" t="s">
        <v>12334</v>
      </c>
      <c r="S1078" s="120" t="s">
        <v>12333</v>
      </c>
      <c r="T1078" s="115" t="s">
        <v>231</v>
      </c>
      <c r="U1078" s="180"/>
      <c r="V1078" s="180"/>
      <c r="W1078" s="121" t="str">
        <f>VLOOKUP(TRIM(X1078),X10:Y88,2,FALSE)</f>
        <v>Puneet</v>
      </c>
      <c r="X1078" s="215" t="str">
        <f t="shared" si="70"/>
        <v>6.28</v>
      </c>
      <c r="Y1078" s="226">
        <f t="shared" si="68"/>
        <v>0</v>
      </c>
      <c r="Z1078" s="215">
        <f t="shared" si="69"/>
        <v>0</v>
      </c>
      <c r="AA1078" s="215">
        <f t="shared" si="71"/>
        <v>8</v>
      </c>
    </row>
    <row r="1079" spans="1:27" ht="36.75" customHeight="1" x14ac:dyDescent="0.25">
      <c r="A1079" s="110" t="s">
        <v>135</v>
      </c>
      <c r="B1079" s="264"/>
      <c r="C1079" s="112" t="s">
        <v>136</v>
      </c>
      <c r="D1079" s="112" t="s">
        <v>749</v>
      </c>
      <c r="E1079" s="223" t="s">
        <v>8285</v>
      </c>
      <c r="F1079" s="113" t="s">
        <v>20</v>
      </c>
      <c r="G1079" s="113" t="s">
        <v>137</v>
      </c>
      <c r="H1079" s="113" t="s">
        <v>3927</v>
      </c>
      <c r="I1079" s="179" t="s">
        <v>205</v>
      </c>
      <c r="J1079" s="117" t="s">
        <v>763</v>
      </c>
      <c r="K1079" s="116"/>
      <c r="L1079" s="117"/>
      <c r="M1079" s="116"/>
      <c r="N1079" s="115" t="s">
        <v>593</v>
      </c>
      <c r="O1079" s="115" t="s">
        <v>499</v>
      </c>
      <c r="P1079" s="115" t="s">
        <v>764</v>
      </c>
      <c r="Q1079" s="119" t="s">
        <v>947</v>
      </c>
      <c r="R1079" s="119" t="s">
        <v>11738</v>
      </c>
      <c r="S1079" s="120" t="s">
        <v>11737</v>
      </c>
      <c r="T1079" s="115" t="s">
        <v>217</v>
      </c>
      <c r="U1079" s="180"/>
      <c r="V1079" s="180"/>
      <c r="W1079" s="121" t="str">
        <f>VLOOKUP(TRIM(X1079),X10:Y88,2,FALSE)</f>
        <v>Puneet</v>
      </c>
      <c r="X1079" s="215" t="str">
        <f t="shared" si="70"/>
        <v>6.28</v>
      </c>
      <c r="Y1079" s="226">
        <f t="shared" si="68"/>
        <v>0</v>
      </c>
      <c r="Z1079" s="215">
        <f t="shared" si="69"/>
        <v>0</v>
      </c>
      <c r="AA1079" s="215">
        <f t="shared" si="71"/>
        <v>7</v>
      </c>
    </row>
    <row r="1080" spans="1:27" ht="36.75" customHeight="1" x14ac:dyDescent="0.25">
      <c r="A1080" s="110" t="s">
        <v>135</v>
      </c>
      <c r="B1080" s="264"/>
      <c r="C1080" s="112" t="s">
        <v>136</v>
      </c>
      <c r="D1080" s="112" t="s">
        <v>749</v>
      </c>
      <c r="E1080" s="223" t="s">
        <v>8286</v>
      </c>
      <c r="F1080" s="113" t="s">
        <v>20</v>
      </c>
      <c r="G1080" s="113" t="s">
        <v>137</v>
      </c>
      <c r="H1080" s="113" t="s">
        <v>9617</v>
      </c>
      <c r="I1080" s="179" t="s">
        <v>496</v>
      </c>
      <c r="J1080" s="117" t="s">
        <v>763</v>
      </c>
      <c r="K1080" s="116"/>
      <c r="L1080" s="117"/>
      <c r="M1080" s="116"/>
      <c r="N1080" s="115" t="s">
        <v>472</v>
      </c>
      <c r="O1080" s="115" t="s">
        <v>499</v>
      </c>
      <c r="P1080" s="115" t="s">
        <v>764</v>
      </c>
      <c r="Q1080" s="119" t="s">
        <v>10384</v>
      </c>
      <c r="R1080" s="119" t="s">
        <v>12336</v>
      </c>
      <c r="S1080" s="120" t="s">
        <v>12335</v>
      </c>
      <c r="T1080" s="115" t="s">
        <v>495</v>
      </c>
      <c r="U1080" s="180"/>
      <c r="V1080" s="180"/>
      <c r="W1080" s="121" t="str">
        <f>VLOOKUP(TRIM(X1080),X10:Y88,2,FALSE)</f>
        <v>Puneet</v>
      </c>
      <c r="X1080" s="215" t="str">
        <f t="shared" si="70"/>
        <v>6.28</v>
      </c>
      <c r="Y1080" s="226">
        <f t="shared" si="68"/>
        <v>0</v>
      </c>
      <c r="Z1080" s="215">
        <f t="shared" si="69"/>
        <v>0</v>
      </c>
      <c r="AA1080" s="215">
        <f t="shared" si="71"/>
        <v>4</v>
      </c>
    </row>
    <row r="1081" spans="1:27" ht="36.75" customHeight="1" x14ac:dyDescent="0.25">
      <c r="A1081" s="110" t="s">
        <v>135</v>
      </c>
      <c r="B1081" s="264"/>
      <c r="C1081" s="112" t="s">
        <v>136</v>
      </c>
      <c r="D1081" s="112" t="s">
        <v>749</v>
      </c>
      <c r="E1081" s="223" t="s">
        <v>8287</v>
      </c>
      <c r="F1081" s="113" t="s">
        <v>20</v>
      </c>
      <c r="G1081" s="113" t="s">
        <v>137</v>
      </c>
      <c r="H1081" s="113" t="s">
        <v>9546</v>
      </c>
      <c r="I1081" s="179" t="s">
        <v>191</v>
      </c>
      <c r="J1081" s="117" t="s">
        <v>763</v>
      </c>
      <c r="K1081" s="116"/>
      <c r="L1081" s="117"/>
      <c r="M1081" s="116"/>
      <c r="N1081" s="115" t="s">
        <v>472</v>
      </c>
      <c r="O1081" s="115" t="s">
        <v>499</v>
      </c>
      <c r="P1081" s="115" t="s">
        <v>764</v>
      </c>
      <c r="Q1081" s="119" t="s">
        <v>10326</v>
      </c>
      <c r="R1081" s="119" t="s">
        <v>12338</v>
      </c>
      <c r="S1081" s="120" t="s">
        <v>12337</v>
      </c>
      <c r="T1081" s="115" t="s">
        <v>192</v>
      </c>
      <c r="U1081" s="180"/>
      <c r="V1081" s="180"/>
      <c r="W1081" s="121" t="str">
        <f>VLOOKUP(TRIM(X1081),X10:Y88,2,FALSE)</f>
        <v>Puneet</v>
      </c>
      <c r="X1081" s="215" t="str">
        <f t="shared" si="70"/>
        <v>6.28</v>
      </c>
      <c r="Y1081" s="226">
        <f t="shared" si="68"/>
        <v>0</v>
      </c>
      <c r="Z1081" s="215">
        <f t="shared" si="69"/>
        <v>0</v>
      </c>
      <c r="AA1081" s="215">
        <f t="shared" si="71"/>
        <v>8</v>
      </c>
    </row>
    <row r="1082" spans="1:27" ht="36.75" customHeight="1" x14ac:dyDescent="0.25">
      <c r="A1082" s="110"/>
      <c r="B1082" s="264"/>
      <c r="C1082" s="112" t="s">
        <v>21</v>
      </c>
      <c r="D1082" s="112" t="s">
        <v>749</v>
      </c>
      <c r="E1082" s="223" t="s">
        <v>8288</v>
      </c>
      <c r="F1082" s="113" t="s">
        <v>20</v>
      </c>
      <c r="G1082" s="124" t="s">
        <v>137</v>
      </c>
      <c r="H1082" s="124" t="s">
        <v>10164</v>
      </c>
      <c r="I1082" s="125" t="s">
        <v>215</v>
      </c>
      <c r="J1082" s="126" t="s">
        <v>763</v>
      </c>
      <c r="K1082" s="127"/>
      <c r="L1082" s="126"/>
      <c r="M1082" s="127"/>
      <c r="N1082" s="126" t="s">
        <v>472</v>
      </c>
      <c r="O1082" s="126" t="s">
        <v>499</v>
      </c>
      <c r="P1082" s="126" t="s">
        <v>764</v>
      </c>
      <c r="Q1082" s="128" t="s">
        <v>12349</v>
      </c>
      <c r="R1082" s="128" t="s">
        <v>12350</v>
      </c>
      <c r="S1082" s="130"/>
      <c r="T1082" s="115" t="s">
        <v>443</v>
      </c>
      <c r="U1082" s="180"/>
      <c r="V1082" s="180"/>
      <c r="W1082" s="121" t="str">
        <f>VLOOKUP(TRIM(X1082),X10:Y88,2,FALSE)</f>
        <v>Puneet</v>
      </c>
      <c r="X1082" s="215" t="str">
        <f t="shared" si="70"/>
        <v>6.28</v>
      </c>
      <c r="Y1082" s="226">
        <f t="shared" si="68"/>
        <v>0</v>
      </c>
      <c r="Z1082" s="215">
        <f t="shared" si="69"/>
        <v>0</v>
      </c>
      <c r="AA1082" s="215">
        <f t="shared" si="71"/>
        <v>4</v>
      </c>
    </row>
    <row r="1083" spans="1:27" ht="36.75" customHeight="1" x14ac:dyDescent="0.25">
      <c r="A1083" s="110" t="s">
        <v>135</v>
      </c>
      <c r="B1083" s="264"/>
      <c r="C1083" s="112" t="s">
        <v>136</v>
      </c>
      <c r="D1083" s="112" t="s">
        <v>749</v>
      </c>
      <c r="E1083" s="223" t="s">
        <v>8289</v>
      </c>
      <c r="F1083" s="113" t="s">
        <v>20</v>
      </c>
      <c r="G1083" s="113" t="s">
        <v>137</v>
      </c>
      <c r="H1083" s="113" t="s">
        <v>9545</v>
      </c>
      <c r="I1083" s="179" t="s">
        <v>191</v>
      </c>
      <c r="J1083" s="117" t="s">
        <v>763</v>
      </c>
      <c r="K1083" s="116"/>
      <c r="L1083" s="117"/>
      <c r="M1083" s="116"/>
      <c r="N1083" s="115" t="s">
        <v>472</v>
      </c>
      <c r="O1083" s="115" t="s">
        <v>499</v>
      </c>
      <c r="P1083" s="115" t="s">
        <v>764</v>
      </c>
      <c r="Q1083" s="119" t="s">
        <v>10325</v>
      </c>
      <c r="R1083" s="119" t="s">
        <v>11736</v>
      </c>
      <c r="S1083" s="120" t="s">
        <v>11735</v>
      </c>
      <c r="T1083" s="115" t="s">
        <v>192</v>
      </c>
      <c r="U1083" s="180"/>
      <c r="V1083" s="180"/>
      <c r="W1083" s="121" t="str">
        <f>VLOOKUP(TRIM(X1083),X10:Y88,2,FALSE)</f>
        <v>Puneet</v>
      </c>
      <c r="X1083" s="215" t="str">
        <f t="shared" si="70"/>
        <v>6.28</v>
      </c>
      <c r="Y1083" s="226">
        <f t="shared" si="68"/>
        <v>0</v>
      </c>
      <c r="Z1083" s="215">
        <f t="shared" si="69"/>
        <v>0</v>
      </c>
      <c r="AA1083" s="215">
        <f t="shared" si="71"/>
        <v>8</v>
      </c>
    </row>
    <row r="1084" spans="1:27" ht="36.75" customHeight="1" x14ac:dyDescent="0.25">
      <c r="A1084" s="110" t="s">
        <v>135</v>
      </c>
      <c r="B1084" s="264"/>
      <c r="C1084" s="112" t="s">
        <v>136</v>
      </c>
      <c r="D1084" s="112" t="s">
        <v>749</v>
      </c>
      <c r="E1084" s="223" t="s">
        <v>8290</v>
      </c>
      <c r="F1084" s="113" t="s">
        <v>20</v>
      </c>
      <c r="G1084" s="113" t="s">
        <v>137</v>
      </c>
      <c r="H1084" s="113" t="s">
        <v>9544</v>
      </c>
      <c r="I1084" s="179" t="s">
        <v>191</v>
      </c>
      <c r="J1084" s="117" t="s">
        <v>763</v>
      </c>
      <c r="K1084" s="116"/>
      <c r="L1084" s="117"/>
      <c r="M1084" s="116"/>
      <c r="N1084" s="115" t="s">
        <v>472</v>
      </c>
      <c r="O1084" s="115" t="s">
        <v>499</v>
      </c>
      <c r="P1084" s="115" t="s">
        <v>764</v>
      </c>
      <c r="Q1084" s="119" t="s">
        <v>10324</v>
      </c>
      <c r="R1084" s="119" t="s">
        <v>11740</v>
      </c>
      <c r="S1084" s="120" t="s">
        <v>11739</v>
      </c>
      <c r="T1084" s="115" t="s">
        <v>192</v>
      </c>
      <c r="U1084" s="180"/>
      <c r="V1084" s="180"/>
      <c r="W1084" s="121" t="str">
        <f>VLOOKUP(TRIM(X1084),X10:Y88,2,FALSE)</f>
        <v>Puneet</v>
      </c>
      <c r="X1084" s="215" t="str">
        <f t="shared" si="70"/>
        <v>6.28</v>
      </c>
      <c r="Y1084" s="226">
        <f t="shared" si="68"/>
        <v>0</v>
      </c>
      <c r="Z1084" s="215">
        <f t="shared" si="69"/>
        <v>0</v>
      </c>
      <c r="AA1084" s="215">
        <f t="shared" si="71"/>
        <v>8</v>
      </c>
    </row>
    <row r="1085" spans="1:27" ht="36.75" customHeight="1" x14ac:dyDescent="0.25">
      <c r="A1085" s="110" t="s">
        <v>135</v>
      </c>
      <c r="B1085" s="264"/>
      <c r="C1085" s="112" t="s">
        <v>136</v>
      </c>
      <c r="D1085" s="112" t="s">
        <v>749</v>
      </c>
      <c r="E1085" s="223" t="s">
        <v>8291</v>
      </c>
      <c r="F1085" s="113" t="s">
        <v>20</v>
      </c>
      <c r="G1085" s="113" t="s">
        <v>137</v>
      </c>
      <c r="H1085" s="113" t="s">
        <v>9547</v>
      </c>
      <c r="I1085" s="179" t="s">
        <v>191</v>
      </c>
      <c r="J1085" s="117" t="s">
        <v>763</v>
      </c>
      <c r="K1085" s="116"/>
      <c r="L1085" s="117"/>
      <c r="M1085" s="116"/>
      <c r="N1085" s="115" t="s">
        <v>472</v>
      </c>
      <c r="O1085" s="115" t="s">
        <v>499</v>
      </c>
      <c r="P1085" s="115" t="s">
        <v>764</v>
      </c>
      <c r="Q1085" s="119" t="s">
        <v>10327</v>
      </c>
      <c r="R1085" s="119" t="s">
        <v>12342</v>
      </c>
      <c r="S1085" s="120" t="s">
        <v>12341</v>
      </c>
      <c r="T1085" s="115" t="s">
        <v>192</v>
      </c>
      <c r="U1085" s="180"/>
      <c r="V1085" s="180"/>
      <c r="W1085" s="121" t="str">
        <f>VLOOKUP(TRIM(X1085),X10:Y88,2,FALSE)</f>
        <v>Puneet</v>
      </c>
      <c r="X1085" s="215" t="str">
        <f t="shared" si="70"/>
        <v>6.28</v>
      </c>
      <c r="Y1085" s="226">
        <f t="shared" si="68"/>
        <v>0</v>
      </c>
      <c r="Z1085" s="215">
        <f t="shared" si="69"/>
        <v>0</v>
      </c>
      <c r="AA1085" s="215">
        <f t="shared" si="71"/>
        <v>8</v>
      </c>
    </row>
    <row r="1086" spans="1:27" ht="36.75" customHeight="1" x14ac:dyDescent="0.25">
      <c r="A1086" s="110"/>
      <c r="B1086" s="264"/>
      <c r="C1086" s="112" t="s">
        <v>21</v>
      </c>
      <c r="D1086" s="112" t="s">
        <v>749</v>
      </c>
      <c r="E1086" s="223" t="s">
        <v>8292</v>
      </c>
      <c r="F1086" s="113" t="s">
        <v>20</v>
      </c>
      <c r="G1086" s="124" t="s">
        <v>137</v>
      </c>
      <c r="H1086" s="124" t="s">
        <v>9548</v>
      </c>
      <c r="I1086" s="125" t="s">
        <v>191</v>
      </c>
      <c r="J1086" s="126" t="s">
        <v>763</v>
      </c>
      <c r="K1086" s="127"/>
      <c r="L1086" s="126"/>
      <c r="M1086" s="127"/>
      <c r="N1086" s="126" t="s">
        <v>472</v>
      </c>
      <c r="O1086" s="126" t="s">
        <v>499</v>
      </c>
      <c r="P1086" s="126" t="s">
        <v>764</v>
      </c>
      <c r="Q1086" s="128" t="s">
        <v>12347</v>
      </c>
      <c r="R1086" s="128" t="s">
        <v>12348</v>
      </c>
      <c r="S1086" s="130"/>
      <c r="T1086" s="115" t="s">
        <v>192</v>
      </c>
      <c r="U1086" s="180"/>
      <c r="V1086" s="180"/>
      <c r="W1086" s="121" t="str">
        <f>VLOOKUP(TRIM(X1086),X10:Y88,2,FALSE)</f>
        <v>Puneet</v>
      </c>
      <c r="X1086" s="215" t="str">
        <f t="shared" si="70"/>
        <v>6.28</v>
      </c>
      <c r="Y1086" s="226">
        <f t="shared" si="68"/>
        <v>0</v>
      </c>
      <c r="Z1086" s="215">
        <f t="shared" si="69"/>
        <v>0</v>
      </c>
      <c r="AA1086" s="215">
        <f t="shared" si="71"/>
        <v>8</v>
      </c>
    </row>
    <row r="1087" spans="1:27" ht="36.75" customHeight="1" x14ac:dyDescent="0.25">
      <c r="A1087" s="110" t="s">
        <v>135</v>
      </c>
      <c r="B1087" s="264"/>
      <c r="C1087" s="112" t="s">
        <v>136</v>
      </c>
      <c r="D1087" s="112" t="s">
        <v>749</v>
      </c>
      <c r="E1087" s="223" t="s">
        <v>8293</v>
      </c>
      <c r="F1087" s="113" t="s">
        <v>20</v>
      </c>
      <c r="G1087" s="113" t="s">
        <v>137</v>
      </c>
      <c r="H1087" s="113" t="s">
        <v>9618</v>
      </c>
      <c r="I1087" s="179" t="s">
        <v>496</v>
      </c>
      <c r="J1087" s="117" t="s">
        <v>763</v>
      </c>
      <c r="K1087" s="116"/>
      <c r="L1087" s="117"/>
      <c r="M1087" s="116"/>
      <c r="N1087" s="115" t="s">
        <v>472</v>
      </c>
      <c r="O1087" s="115" t="s">
        <v>499</v>
      </c>
      <c r="P1087" s="115" t="s">
        <v>764</v>
      </c>
      <c r="Q1087" s="119" t="s">
        <v>10385</v>
      </c>
      <c r="R1087" s="119" t="s">
        <v>12344</v>
      </c>
      <c r="S1087" s="120" t="s">
        <v>12343</v>
      </c>
      <c r="T1087" s="115" t="s">
        <v>495</v>
      </c>
      <c r="U1087" s="180"/>
      <c r="V1087" s="180"/>
      <c r="W1087" s="121" t="str">
        <f>VLOOKUP(TRIM(X1087),X10:Y88,2,FALSE)</f>
        <v>Puneet</v>
      </c>
      <c r="X1087" s="215" t="str">
        <f t="shared" si="70"/>
        <v>6.28</v>
      </c>
      <c r="Y1087" s="226">
        <f t="shared" si="68"/>
        <v>0</v>
      </c>
      <c r="Z1087" s="215">
        <f t="shared" si="69"/>
        <v>0</v>
      </c>
      <c r="AA1087" s="215">
        <f t="shared" si="71"/>
        <v>4</v>
      </c>
    </row>
    <row r="1088" spans="1:27" ht="36.75" customHeight="1" x14ac:dyDescent="0.25">
      <c r="A1088" s="110" t="s">
        <v>135</v>
      </c>
      <c r="B1088" s="264"/>
      <c r="C1088" s="112" t="s">
        <v>136</v>
      </c>
      <c r="D1088" s="112" t="s">
        <v>486</v>
      </c>
      <c r="E1088" s="223" t="s">
        <v>8294</v>
      </c>
      <c r="F1088" s="113" t="s">
        <v>20</v>
      </c>
      <c r="G1088" s="113" t="s">
        <v>137</v>
      </c>
      <c r="H1088" s="113" t="s">
        <v>9570</v>
      </c>
      <c r="I1088" s="179" t="s">
        <v>12952</v>
      </c>
      <c r="J1088" s="117" t="s">
        <v>768</v>
      </c>
      <c r="K1088" s="116"/>
      <c r="L1088" s="117"/>
      <c r="M1088" s="116"/>
      <c r="N1088" s="115" t="s">
        <v>9474</v>
      </c>
      <c r="O1088" s="115" t="s">
        <v>499</v>
      </c>
      <c r="P1088" s="115" t="s">
        <v>769</v>
      </c>
      <c r="Q1088" s="119" t="s">
        <v>10349</v>
      </c>
      <c r="R1088" s="119" t="s">
        <v>12660</v>
      </c>
      <c r="S1088" s="120" t="s">
        <v>140</v>
      </c>
      <c r="T1088" s="115" t="s">
        <v>9475</v>
      </c>
      <c r="U1088" s="180"/>
      <c r="V1088" s="180" t="s">
        <v>208</v>
      </c>
      <c r="W1088" s="121" t="str">
        <f>VLOOKUP(TRIM(X1088),X10:Y88,2,FALSE)</f>
        <v>Puneet</v>
      </c>
      <c r="X1088" s="215" t="str">
        <f t="shared" si="70"/>
        <v>6.24</v>
      </c>
      <c r="Y1088" s="226">
        <f t="shared" si="68"/>
        <v>0</v>
      </c>
      <c r="Z1088" s="215">
        <f t="shared" si="69"/>
        <v>1</v>
      </c>
      <c r="AA1088" s="215">
        <f t="shared" si="71"/>
        <v>93</v>
      </c>
    </row>
    <row r="1089" spans="1:27" ht="36.75" customHeight="1" x14ac:dyDescent="0.25">
      <c r="A1089" s="110" t="s">
        <v>135</v>
      </c>
      <c r="B1089" s="264"/>
      <c r="C1089" s="112" t="s">
        <v>136</v>
      </c>
      <c r="D1089" s="112" t="s">
        <v>486</v>
      </c>
      <c r="E1089" s="223" t="s">
        <v>8295</v>
      </c>
      <c r="F1089" s="113" t="s">
        <v>20</v>
      </c>
      <c r="G1089" s="113" t="s">
        <v>137</v>
      </c>
      <c r="H1089" s="113" t="s">
        <v>9966</v>
      </c>
      <c r="I1089" s="179" t="s">
        <v>219</v>
      </c>
      <c r="J1089" s="117" t="s">
        <v>768</v>
      </c>
      <c r="K1089" s="116"/>
      <c r="L1089" s="117"/>
      <c r="M1089" s="116"/>
      <c r="N1089" s="115" t="s">
        <v>9474</v>
      </c>
      <c r="O1089" s="115" t="s">
        <v>499</v>
      </c>
      <c r="P1089" s="115" t="s">
        <v>769</v>
      </c>
      <c r="Q1089" s="119" t="s">
        <v>10566</v>
      </c>
      <c r="R1089" s="119" t="s">
        <v>12017</v>
      </c>
      <c r="S1089" s="120" t="s">
        <v>12016</v>
      </c>
      <c r="T1089" s="115" t="s">
        <v>228</v>
      </c>
      <c r="U1089" s="180"/>
      <c r="V1089" s="180"/>
      <c r="W1089" s="121" t="str">
        <f>VLOOKUP(TRIM(X1089),X10:Y88,2,FALSE)</f>
        <v>Puneet</v>
      </c>
      <c r="X1089" s="215" t="str">
        <f t="shared" si="70"/>
        <v>6.24</v>
      </c>
      <c r="Y1089" s="226">
        <f t="shared" si="68"/>
        <v>0</v>
      </c>
      <c r="Z1089" s="215">
        <f t="shared" si="69"/>
        <v>0</v>
      </c>
      <c r="AA1089" s="215">
        <f t="shared" si="71"/>
        <v>4</v>
      </c>
    </row>
    <row r="1090" spans="1:27" ht="36.75" customHeight="1" x14ac:dyDescent="0.25">
      <c r="A1090" s="110" t="s">
        <v>135</v>
      </c>
      <c r="B1090" s="264"/>
      <c r="C1090" s="112" t="s">
        <v>136</v>
      </c>
      <c r="D1090" s="112" t="s">
        <v>486</v>
      </c>
      <c r="E1090" s="223" t="s">
        <v>8296</v>
      </c>
      <c r="F1090" s="113" t="s">
        <v>20</v>
      </c>
      <c r="G1090" s="113" t="s">
        <v>137</v>
      </c>
      <c r="H1090" s="113" t="s">
        <v>9818</v>
      </c>
      <c r="I1090" s="179" t="s">
        <v>12953</v>
      </c>
      <c r="J1090" s="117" t="s">
        <v>768</v>
      </c>
      <c r="K1090" s="116"/>
      <c r="L1090" s="117"/>
      <c r="M1090" s="116"/>
      <c r="N1090" s="115" t="s">
        <v>9474</v>
      </c>
      <c r="O1090" s="115" t="s">
        <v>499</v>
      </c>
      <c r="P1090" s="115" t="s">
        <v>769</v>
      </c>
      <c r="Q1090" s="119" t="s">
        <v>9740</v>
      </c>
      <c r="R1090" s="119" t="s">
        <v>12015</v>
      </c>
      <c r="S1090" s="120" t="s">
        <v>12014</v>
      </c>
      <c r="T1090" s="115" t="s">
        <v>9475</v>
      </c>
      <c r="U1090" s="180"/>
      <c r="V1090" s="180"/>
      <c r="W1090" s="121" t="str">
        <f>VLOOKUP(TRIM(X1090),X10:Y88,2,FALSE)</f>
        <v>Puneet</v>
      </c>
      <c r="X1090" s="215" t="str">
        <f t="shared" si="70"/>
        <v>6.24</v>
      </c>
      <c r="Y1090" s="226">
        <f t="shared" si="68"/>
        <v>0</v>
      </c>
      <c r="Z1090" s="215">
        <f t="shared" si="69"/>
        <v>0</v>
      </c>
      <c r="AA1090" s="215">
        <f t="shared" si="71"/>
        <v>88</v>
      </c>
    </row>
    <row r="1091" spans="1:27" ht="36.75" customHeight="1" x14ac:dyDescent="0.25">
      <c r="A1091" s="110" t="s">
        <v>135</v>
      </c>
      <c r="B1091" s="264"/>
      <c r="C1091" s="112" t="s">
        <v>136</v>
      </c>
      <c r="D1091" s="112" t="s">
        <v>486</v>
      </c>
      <c r="E1091" s="223" t="s">
        <v>8297</v>
      </c>
      <c r="F1091" s="113" t="s">
        <v>20</v>
      </c>
      <c r="G1091" s="113" t="s">
        <v>137</v>
      </c>
      <c r="H1091" s="113" t="s">
        <v>10042</v>
      </c>
      <c r="I1091" s="179" t="s">
        <v>219</v>
      </c>
      <c r="J1091" s="117" t="s">
        <v>768</v>
      </c>
      <c r="K1091" s="116"/>
      <c r="L1091" s="117"/>
      <c r="M1091" s="116"/>
      <c r="N1091" s="115" t="s">
        <v>9474</v>
      </c>
      <c r="O1091" s="115" t="s">
        <v>499</v>
      </c>
      <c r="P1091" s="115" t="s">
        <v>769</v>
      </c>
      <c r="Q1091" s="119" t="s">
        <v>10011</v>
      </c>
      <c r="R1091" s="119" t="s">
        <v>12019</v>
      </c>
      <c r="S1091" s="120" t="s">
        <v>12018</v>
      </c>
      <c r="T1091" s="115" t="s">
        <v>220</v>
      </c>
      <c r="U1091" s="180"/>
      <c r="V1091" s="180"/>
      <c r="W1091" s="121" t="str">
        <f>VLOOKUP(TRIM(X1091),X10:Y88,2,FALSE)</f>
        <v>Puneet</v>
      </c>
      <c r="X1091" s="215" t="str">
        <f t="shared" si="70"/>
        <v>6.24</v>
      </c>
      <c r="Y1091" s="226">
        <f t="shared" si="68"/>
        <v>0</v>
      </c>
      <c r="Z1091" s="215">
        <f t="shared" si="69"/>
        <v>0</v>
      </c>
      <c r="AA1091" s="215">
        <f t="shared" si="71"/>
        <v>4</v>
      </c>
    </row>
    <row r="1092" spans="1:27" ht="36.75" customHeight="1" x14ac:dyDescent="0.25">
      <c r="A1092" s="110" t="s">
        <v>135</v>
      </c>
      <c r="B1092" s="264" t="s">
        <v>13128</v>
      </c>
      <c r="C1092" s="112" t="s">
        <v>136</v>
      </c>
      <c r="D1092" s="112" t="s">
        <v>116</v>
      </c>
      <c r="E1092" s="223" t="s">
        <v>8298</v>
      </c>
      <c r="F1092" s="113" t="s">
        <v>23</v>
      </c>
      <c r="G1092" s="113" t="s">
        <v>137</v>
      </c>
      <c r="H1092" s="113" t="s">
        <v>11386</v>
      </c>
      <c r="I1092" s="179" t="s">
        <v>175</v>
      </c>
      <c r="J1092" s="115" t="s">
        <v>166</v>
      </c>
      <c r="K1092" s="181">
        <v>975</v>
      </c>
      <c r="L1092" s="115" t="s">
        <v>59</v>
      </c>
      <c r="M1092" s="181" t="s">
        <v>199</v>
      </c>
      <c r="N1092" s="115" t="s">
        <v>9411</v>
      </c>
      <c r="O1092" s="115" t="s">
        <v>499</v>
      </c>
      <c r="P1092" s="115" t="s">
        <v>9435</v>
      </c>
      <c r="Q1092" s="119" t="s">
        <v>10656</v>
      </c>
      <c r="R1092" s="119" t="s">
        <v>12183</v>
      </c>
      <c r="S1092" s="120" t="s">
        <v>12182</v>
      </c>
      <c r="T1092" s="115" t="s">
        <v>168</v>
      </c>
      <c r="U1092" s="180"/>
      <c r="V1092" s="180"/>
      <c r="W1092" s="121" t="str">
        <f>VLOOKUP(TRIM(X1092),X10:Y88,2,FALSE)</f>
        <v>Puneet</v>
      </c>
      <c r="X1092" s="215" t="str">
        <f t="shared" si="70"/>
        <v>6.9</v>
      </c>
      <c r="Y1092" s="226">
        <f t="shared" si="68"/>
        <v>0</v>
      </c>
      <c r="Z1092" s="215">
        <f t="shared" si="69"/>
        <v>0</v>
      </c>
      <c r="AA1092" s="215">
        <f t="shared" si="71"/>
        <v>6</v>
      </c>
    </row>
    <row r="1093" spans="1:27" ht="36.75" customHeight="1" x14ac:dyDescent="0.25">
      <c r="A1093" s="110" t="s">
        <v>135</v>
      </c>
      <c r="B1093" s="264" t="s">
        <v>13129</v>
      </c>
      <c r="C1093" s="112" t="s">
        <v>136</v>
      </c>
      <c r="D1093" s="112" t="s">
        <v>116</v>
      </c>
      <c r="E1093" s="223" t="s">
        <v>8299</v>
      </c>
      <c r="F1093" s="113" t="s">
        <v>23</v>
      </c>
      <c r="G1093" s="113" t="s">
        <v>137</v>
      </c>
      <c r="H1093" s="113" t="s">
        <v>11388</v>
      </c>
      <c r="I1093" s="179" t="s">
        <v>10143</v>
      </c>
      <c r="J1093" s="115" t="s">
        <v>156</v>
      </c>
      <c r="K1093" s="181">
        <v>896</v>
      </c>
      <c r="L1093" s="115" t="s">
        <v>59</v>
      </c>
      <c r="M1093" s="181" t="s">
        <v>199</v>
      </c>
      <c r="N1093" s="115" t="s">
        <v>670</v>
      </c>
      <c r="O1093" s="115" t="s">
        <v>499</v>
      </c>
      <c r="P1093" s="115" t="s">
        <v>9435</v>
      </c>
      <c r="Q1093" s="119" t="s">
        <v>10657</v>
      </c>
      <c r="R1093" s="119" t="s">
        <v>12186</v>
      </c>
      <c r="S1093" s="120" t="s">
        <v>12185</v>
      </c>
      <c r="T1093" s="115" t="s">
        <v>168</v>
      </c>
      <c r="U1093" s="180"/>
      <c r="V1093" s="180"/>
      <c r="W1093" s="121" t="str">
        <f>VLOOKUP(TRIM(X1093),X10:Y88,2,FALSE)</f>
        <v>Puneet</v>
      </c>
      <c r="X1093" s="215" t="str">
        <f t="shared" si="70"/>
        <v>6.9</v>
      </c>
      <c r="Y1093" s="226">
        <f t="shared" si="68"/>
        <v>0</v>
      </c>
      <c r="Z1093" s="215">
        <f t="shared" si="69"/>
        <v>0</v>
      </c>
      <c r="AA1093" s="215">
        <f t="shared" si="71"/>
        <v>31</v>
      </c>
    </row>
    <row r="1094" spans="1:27" ht="36.75" customHeight="1" x14ac:dyDescent="0.25">
      <c r="A1094" s="110" t="s">
        <v>135</v>
      </c>
      <c r="B1094" s="264" t="s">
        <v>13130</v>
      </c>
      <c r="C1094" s="112" t="s">
        <v>136</v>
      </c>
      <c r="D1094" s="112" t="s">
        <v>116</v>
      </c>
      <c r="E1094" s="223" t="s">
        <v>8300</v>
      </c>
      <c r="F1094" s="113" t="s">
        <v>23</v>
      </c>
      <c r="G1094" s="113" t="s">
        <v>137</v>
      </c>
      <c r="H1094" s="113" t="s">
        <v>11390</v>
      </c>
      <c r="I1094" s="179" t="s">
        <v>3397</v>
      </c>
      <c r="J1094" s="117" t="s">
        <v>166</v>
      </c>
      <c r="K1094" s="116">
        <v>976</v>
      </c>
      <c r="L1094" s="117" t="s">
        <v>59</v>
      </c>
      <c r="M1094" s="116" t="s">
        <v>199</v>
      </c>
      <c r="N1094" s="115" t="s">
        <v>9411</v>
      </c>
      <c r="O1094" s="115" t="s">
        <v>499</v>
      </c>
      <c r="P1094" s="115" t="s">
        <v>9435</v>
      </c>
      <c r="Q1094" s="119" t="s">
        <v>10658</v>
      </c>
      <c r="R1094" s="119" t="s">
        <v>12189</v>
      </c>
      <c r="S1094" s="120" t="s">
        <v>12188</v>
      </c>
      <c r="T1094" s="115" t="s">
        <v>168</v>
      </c>
      <c r="U1094" s="180"/>
      <c r="V1094" s="180"/>
      <c r="W1094" s="121" t="str">
        <f>VLOOKUP(TRIM(X1094),X10:Y88,2,FALSE)</f>
        <v>Puneet</v>
      </c>
      <c r="X1094" s="215" t="str">
        <f t="shared" si="70"/>
        <v>6.9</v>
      </c>
      <c r="Y1094" s="226">
        <f t="shared" si="68"/>
        <v>0</v>
      </c>
      <c r="Z1094" s="215">
        <f t="shared" si="69"/>
        <v>0</v>
      </c>
      <c r="AA1094" s="215">
        <f t="shared" si="71"/>
        <v>23</v>
      </c>
    </row>
    <row r="1095" spans="1:27" ht="36.75" customHeight="1" x14ac:dyDescent="0.25">
      <c r="A1095" s="110" t="s">
        <v>135</v>
      </c>
      <c r="B1095" s="264" t="s">
        <v>13063</v>
      </c>
      <c r="C1095" s="112" t="s">
        <v>136</v>
      </c>
      <c r="D1095" s="112" t="s">
        <v>116</v>
      </c>
      <c r="E1095" s="223" t="s">
        <v>8301</v>
      </c>
      <c r="F1095" s="113" t="s">
        <v>22</v>
      </c>
      <c r="G1095" s="113" t="s">
        <v>137</v>
      </c>
      <c r="H1095" s="113" t="s">
        <v>11392</v>
      </c>
      <c r="I1095" s="179" t="s">
        <v>954</v>
      </c>
      <c r="J1095" s="117" t="s">
        <v>156</v>
      </c>
      <c r="K1095" s="116">
        <v>819</v>
      </c>
      <c r="L1095" s="117" t="s">
        <v>59</v>
      </c>
      <c r="M1095" s="116" t="s">
        <v>199</v>
      </c>
      <c r="N1095" s="115" t="s">
        <v>670</v>
      </c>
      <c r="O1095" s="115" t="s">
        <v>499</v>
      </c>
      <c r="P1095" s="115" t="s">
        <v>9435</v>
      </c>
      <c r="Q1095" s="119" t="s">
        <v>13443</v>
      </c>
      <c r="R1095" s="119" t="s">
        <v>12661</v>
      </c>
      <c r="S1095" s="120" t="s">
        <v>140</v>
      </c>
      <c r="T1095" s="115" t="s">
        <v>826</v>
      </c>
      <c r="U1095" s="180"/>
      <c r="V1095" s="180" t="s">
        <v>208</v>
      </c>
      <c r="W1095" s="121" t="str">
        <f>VLOOKUP(TRIM(X1095),X10:Y88,2,FALSE)</f>
        <v>Puneet</v>
      </c>
      <c r="X1095" s="215" t="str">
        <f t="shared" si="70"/>
        <v>6.9</v>
      </c>
      <c r="Y1095" s="226">
        <f t="shared" si="68"/>
        <v>1</v>
      </c>
      <c r="Z1095" s="215">
        <f t="shared" si="69"/>
        <v>0</v>
      </c>
      <c r="AA1095" s="215">
        <f t="shared" si="71"/>
        <v>27</v>
      </c>
    </row>
    <row r="1096" spans="1:27" ht="36.75" customHeight="1" x14ac:dyDescent="0.25">
      <c r="A1096" s="110" t="s">
        <v>135</v>
      </c>
      <c r="B1096" s="264" t="s">
        <v>13139</v>
      </c>
      <c r="C1096" s="112" t="s">
        <v>136</v>
      </c>
      <c r="D1096" s="112" t="s">
        <v>116</v>
      </c>
      <c r="E1096" s="223" t="s">
        <v>8302</v>
      </c>
      <c r="F1096" s="113" t="s">
        <v>23</v>
      </c>
      <c r="G1096" s="113" t="s">
        <v>137</v>
      </c>
      <c r="H1096" s="113" t="s">
        <v>11394</v>
      </c>
      <c r="I1096" s="179" t="s">
        <v>839</v>
      </c>
      <c r="J1096" s="117" t="s">
        <v>156</v>
      </c>
      <c r="K1096" s="116">
        <v>898</v>
      </c>
      <c r="L1096" s="117" t="s">
        <v>59</v>
      </c>
      <c r="M1096" s="116" t="s">
        <v>199</v>
      </c>
      <c r="N1096" s="115" t="s">
        <v>670</v>
      </c>
      <c r="O1096" s="115" t="s">
        <v>499</v>
      </c>
      <c r="P1096" s="115" t="s">
        <v>9435</v>
      </c>
      <c r="Q1096" s="119" t="s">
        <v>10668</v>
      </c>
      <c r="R1096" s="119" t="s">
        <v>12192</v>
      </c>
      <c r="S1096" s="120" t="s">
        <v>12191</v>
      </c>
      <c r="T1096" s="115" t="s">
        <v>239</v>
      </c>
      <c r="U1096" s="180"/>
      <c r="V1096" s="180"/>
      <c r="W1096" s="121" t="str">
        <f>VLOOKUP(TRIM(X1096),X10:Y88,2,FALSE)</f>
        <v>Puneet</v>
      </c>
      <c r="X1096" s="215" t="str">
        <f t="shared" si="70"/>
        <v>6.9</v>
      </c>
      <c r="Y1096" s="226">
        <f t="shared" si="68"/>
        <v>0</v>
      </c>
      <c r="Z1096" s="215">
        <f t="shared" si="69"/>
        <v>0</v>
      </c>
      <c r="AA1096" s="215">
        <f t="shared" si="71"/>
        <v>44</v>
      </c>
    </row>
    <row r="1097" spans="1:27" ht="36.75" customHeight="1" x14ac:dyDescent="0.25">
      <c r="A1097" s="110" t="s">
        <v>135</v>
      </c>
      <c r="B1097" s="264" t="s">
        <v>13131</v>
      </c>
      <c r="C1097" s="112" t="s">
        <v>136</v>
      </c>
      <c r="D1097" s="112" t="s">
        <v>116</v>
      </c>
      <c r="E1097" s="223" t="s">
        <v>8303</v>
      </c>
      <c r="F1097" s="113" t="s">
        <v>23</v>
      </c>
      <c r="G1097" s="113" t="s">
        <v>137</v>
      </c>
      <c r="H1097" s="113" t="s">
        <v>11396</v>
      </c>
      <c r="I1097" s="179" t="s">
        <v>10147</v>
      </c>
      <c r="J1097" s="117" t="s">
        <v>166</v>
      </c>
      <c r="K1097" s="116">
        <v>977</v>
      </c>
      <c r="L1097" s="117" t="s">
        <v>59</v>
      </c>
      <c r="M1097" s="116" t="s">
        <v>199</v>
      </c>
      <c r="N1097" s="115" t="s">
        <v>9411</v>
      </c>
      <c r="O1097" s="115" t="s">
        <v>499</v>
      </c>
      <c r="P1097" s="115" t="s">
        <v>9435</v>
      </c>
      <c r="Q1097" s="119" t="s">
        <v>10669</v>
      </c>
      <c r="R1097" s="119" t="s">
        <v>12195</v>
      </c>
      <c r="S1097" s="120" t="s">
        <v>12194</v>
      </c>
      <c r="T1097" s="115" t="s">
        <v>239</v>
      </c>
      <c r="U1097" s="180"/>
      <c r="V1097" s="180"/>
      <c r="W1097" s="121" t="str">
        <f>VLOOKUP(TRIM(X1097),X10:Y88,2,FALSE)</f>
        <v>Puneet</v>
      </c>
      <c r="X1097" s="215" t="str">
        <f t="shared" si="70"/>
        <v>6.9</v>
      </c>
      <c r="Y1097" s="226">
        <f t="shared" si="68"/>
        <v>0</v>
      </c>
      <c r="Z1097" s="215">
        <f t="shared" si="69"/>
        <v>0</v>
      </c>
      <c r="AA1097" s="215">
        <f t="shared" si="71"/>
        <v>69</v>
      </c>
    </row>
    <row r="1098" spans="1:27" ht="36.75" customHeight="1" x14ac:dyDescent="0.25">
      <c r="A1098" s="110" t="s">
        <v>135</v>
      </c>
      <c r="B1098" s="264" t="s">
        <v>13132</v>
      </c>
      <c r="C1098" s="112" t="s">
        <v>136</v>
      </c>
      <c r="D1098" s="112" t="s">
        <v>116</v>
      </c>
      <c r="E1098" s="223" t="s">
        <v>8304</v>
      </c>
      <c r="F1098" s="113" t="s">
        <v>23</v>
      </c>
      <c r="G1098" s="113" t="s">
        <v>137</v>
      </c>
      <c r="H1098" s="113" t="s">
        <v>11398</v>
      </c>
      <c r="I1098" s="179" t="s">
        <v>839</v>
      </c>
      <c r="J1098" s="115" t="s">
        <v>166</v>
      </c>
      <c r="K1098" s="181">
        <v>978</v>
      </c>
      <c r="L1098" s="115" t="s">
        <v>59</v>
      </c>
      <c r="M1098" s="181" t="s">
        <v>199</v>
      </c>
      <c r="N1098" s="115" t="s">
        <v>9411</v>
      </c>
      <c r="O1098" s="115" t="s">
        <v>499</v>
      </c>
      <c r="P1098" s="115" t="s">
        <v>9435</v>
      </c>
      <c r="Q1098" s="119" t="s">
        <v>10673</v>
      </c>
      <c r="R1098" s="119" t="s">
        <v>12198</v>
      </c>
      <c r="S1098" s="120" t="s">
        <v>12197</v>
      </c>
      <c r="T1098" s="115" t="s">
        <v>239</v>
      </c>
      <c r="U1098" s="180"/>
      <c r="V1098" s="180"/>
      <c r="W1098" s="121" t="str">
        <f>VLOOKUP(TRIM(X1098),X10:Y88,2,FALSE)</f>
        <v>Puneet</v>
      </c>
      <c r="X1098" s="215" t="str">
        <f t="shared" si="70"/>
        <v>6.9</v>
      </c>
      <c r="Y1098" s="226">
        <f t="shared" si="68"/>
        <v>0</v>
      </c>
      <c r="Z1098" s="215">
        <f t="shared" si="69"/>
        <v>0</v>
      </c>
      <c r="AA1098" s="215">
        <f t="shared" si="71"/>
        <v>44</v>
      </c>
    </row>
    <row r="1099" spans="1:27" ht="36.75" customHeight="1" x14ac:dyDescent="0.25">
      <c r="A1099" s="110" t="s">
        <v>135</v>
      </c>
      <c r="B1099" s="264" t="s">
        <v>13133</v>
      </c>
      <c r="C1099" s="112" t="s">
        <v>136</v>
      </c>
      <c r="D1099" s="112" t="s">
        <v>116</v>
      </c>
      <c r="E1099" s="223" t="s">
        <v>8305</v>
      </c>
      <c r="F1099" s="113" t="s">
        <v>23</v>
      </c>
      <c r="G1099" s="113" t="s">
        <v>137</v>
      </c>
      <c r="H1099" s="113" t="s">
        <v>11400</v>
      </c>
      <c r="I1099" s="179" t="s">
        <v>654</v>
      </c>
      <c r="J1099" s="117" t="s">
        <v>166</v>
      </c>
      <c r="K1099" s="116">
        <v>973</v>
      </c>
      <c r="L1099" s="117" t="s">
        <v>59</v>
      </c>
      <c r="M1099" s="116" t="s">
        <v>199</v>
      </c>
      <c r="N1099" s="115" t="s">
        <v>9411</v>
      </c>
      <c r="O1099" s="115" t="s">
        <v>499</v>
      </c>
      <c r="P1099" s="115" t="s">
        <v>9435</v>
      </c>
      <c r="Q1099" s="119" t="s">
        <v>10650</v>
      </c>
      <c r="R1099" s="119" t="s">
        <v>12201</v>
      </c>
      <c r="S1099" s="120" t="s">
        <v>12200</v>
      </c>
      <c r="T1099" s="115" t="s">
        <v>168</v>
      </c>
      <c r="U1099" s="180"/>
      <c r="V1099" s="180"/>
      <c r="W1099" s="121" t="str">
        <f>VLOOKUP(TRIM(X1099),X10:Y88,2,FALSE)</f>
        <v>Puneet</v>
      </c>
      <c r="X1099" s="215" t="str">
        <f t="shared" si="70"/>
        <v>6.9</v>
      </c>
      <c r="Y1099" s="226">
        <f t="shared" si="68"/>
        <v>0</v>
      </c>
      <c r="Z1099" s="215">
        <f t="shared" si="69"/>
        <v>0</v>
      </c>
      <c r="AA1099" s="215">
        <f t="shared" si="71"/>
        <v>44</v>
      </c>
    </row>
    <row r="1100" spans="1:27" ht="36.75" customHeight="1" x14ac:dyDescent="0.25">
      <c r="A1100" s="110" t="s">
        <v>135</v>
      </c>
      <c r="B1100" s="264" t="s">
        <v>13407</v>
      </c>
      <c r="C1100" s="112" t="s">
        <v>136</v>
      </c>
      <c r="D1100" s="112" t="s">
        <v>116</v>
      </c>
      <c r="E1100" s="223" t="s">
        <v>8306</v>
      </c>
      <c r="F1100" s="113" t="s">
        <v>23</v>
      </c>
      <c r="G1100" s="113" t="s">
        <v>137</v>
      </c>
      <c r="H1100" s="113" t="s">
        <v>11402</v>
      </c>
      <c r="I1100" s="179" t="s">
        <v>12954</v>
      </c>
      <c r="J1100" s="117" t="s">
        <v>156</v>
      </c>
      <c r="K1100" s="116">
        <v>894</v>
      </c>
      <c r="L1100" s="117" t="s">
        <v>59</v>
      </c>
      <c r="M1100" s="116" t="s">
        <v>199</v>
      </c>
      <c r="N1100" s="115" t="s">
        <v>670</v>
      </c>
      <c r="O1100" s="115" t="s">
        <v>499</v>
      </c>
      <c r="P1100" s="115" t="s">
        <v>9435</v>
      </c>
      <c r="Q1100" s="119" t="s">
        <v>10654</v>
      </c>
      <c r="R1100" s="119" t="s">
        <v>12209</v>
      </c>
      <c r="S1100" s="123" t="s">
        <v>144</v>
      </c>
      <c r="T1100" s="115" t="s">
        <v>168</v>
      </c>
      <c r="U1100" s="180"/>
      <c r="V1100" s="180"/>
      <c r="W1100" s="121" t="str">
        <f>VLOOKUP(TRIM(X1100),X10:Y88,2,FALSE)</f>
        <v>Puneet</v>
      </c>
      <c r="X1100" s="215" t="str">
        <f t="shared" si="70"/>
        <v>6.9</v>
      </c>
      <c r="Y1100" s="226">
        <f t="shared" si="68"/>
        <v>0</v>
      </c>
      <c r="Z1100" s="215">
        <f t="shared" si="69"/>
        <v>0</v>
      </c>
      <c r="AA1100" s="215">
        <f t="shared" si="71"/>
        <v>22</v>
      </c>
    </row>
    <row r="1101" spans="1:27" ht="36.75" customHeight="1" x14ac:dyDescent="0.25">
      <c r="A1101" s="110"/>
      <c r="B1101" s="264"/>
      <c r="C1101" s="112" t="s">
        <v>21</v>
      </c>
      <c r="D1101" s="112" t="s">
        <v>74</v>
      </c>
      <c r="E1101" s="223" t="s">
        <v>8307</v>
      </c>
      <c r="F1101" s="113" t="s">
        <v>23</v>
      </c>
      <c r="G1101" s="124" t="s">
        <v>137</v>
      </c>
      <c r="H1101" s="124" t="s">
        <v>11573</v>
      </c>
      <c r="I1101" s="125" t="s">
        <v>191</v>
      </c>
      <c r="J1101" s="126" t="s">
        <v>178</v>
      </c>
      <c r="K1101" s="127">
        <v>424</v>
      </c>
      <c r="L1101" s="126" t="s">
        <v>59</v>
      </c>
      <c r="M1101" s="127" t="s">
        <v>187</v>
      </c>
      <c r="N1101" s="126" t="s">
        <v>9460</v>
      </c>
      <c r="O1101" s="126" t="s">
        <v>499</v>
      </c>
      <c r="P1101" s="126" t="s">
        <v>9459</v>
      </c>
      <c r="Q1101" s="128" t="s">
        <v>12464</v>
      </c>
      <c r="R1101" s="128" t="s">
        <v>12465</v>
      </c>
      <c r="S1101" s="130"/>
      <c r="T1101" s="115" t="s">
        <v>192</v>
      </c>
      <c r="U1101" s="180"/>
      <c r="V1101" s="180"/>
      <c r="W1101" s="121" t="str">
        <f>VLOOKUP(TRIM(X1101),X10:Y88,2,FALSE)</f>
        <v>Puneet</v>
      </c>
      <c r="X1101" s="215" t="str">
        <f t="shared" si="70"/>
        <v>5.1</v>
      </c>
      <c r="Y1101" s="226">
        <f t="shared" si="68"/>
        <v>0</v>
      </c>
      <c r="Z1101" s="215">
        <f t="shared" si="69"/>
        <v>0</v>
      </c>
      <c r="AA1101" s="215">
        <f t="shared" si="71"/>
        <v>8</v>
      </c>
    </row>
    <row r="1102" spans="1:27" ht="36.75" customHeight="1" x14ac:dyDescent="0.25">
      <c r="A1102" s="110" t="s">
        <v>135</v>
      </c>
      <c r="B1102" s="264" t="s">
        <v>13006</v>
      </c>
      <c r="C1102" s="112" t="s">
        <v>136</v>
      </c>
      <c r="D1102" s="112" t="s">
        <v>86</v>
      </c>
      <c r="E1102" s="223" t="s">
        <v>8308</v>
      </c>
      <c r="F1102" s="113" t="s">
        <v>22</v>
      </c>
      <c r="G1102" s="113" t="s">
        <v>137</v>
      </c>
      <c r="H1102" s="113" t="s">
        <v>11575</v>
      </c>
      <c r="I1102" s="179" t="s">
        <v>184</v>
      </c>
      <c r="J1102" s="117" t="s">
        <v>9487</v>
      </c>
      <c r="K1102" s="116">
        <v>417</v>
      </c>
      <c r="L1102" s="117" t="s">
        <v>59</v>
      </c>
      <c r="M1102" s="116" t="s">
        <v>171</v>
      </c>
      <c r="N1102" s="115" t="s">
        <v>9488</v>
      </c>
      <c r="O1102" s="115" t="s">
        <v>499</v>
      </c>
      <c r="P1102" s="115" t="s">
        <v>9489</v>
      </c>
      <c r="Q1102" s="119" t="s">
        <v>10364</v>
      </c>
      <c r="R1102" s="119" t="s">
        <v>12662</v>
      </c>
      <c r="S1102" s="120" t="s">
        <v>140</v>
      </c>
      <c r="T1102" s="115" t="s">
        <v>185</v>
      </c>
      <c r="U1102" s="180"/>
      <c r="V1102" s="180" t="s">
        <v>208</v>
      </c>
      <c r="W1102" s="121" t="str">
        <f>VLOOKUP(TRIM(X1102),X10:Y88,2,FALSE)</f>
        <v>Puneet</v>
      </c>
      <c r="X1102" s="215" t="str">
        <f t="shared" si="70"/>
        <v>6.1</v>
      </c>
      <c r="Y1102" s="226">
        <f t="shared" si="68"/>
        <v>1</v>
      </c>
      <c r="Z1102" s="215">
        <f t="shared" si="69"/>
        <v>0</v>
      </c>
      <c r="AA1102" s="215">
        <f t="shared" si="71"/>
        <v>21</v>
      </c>
    </row>
    <row r="1103" spans="1:27" ht="36.75" customHeight="1" x14ac:dyDescent="0.25">
      <c r="A1103" s="110" t="s">
        <v>135</v>
      </c>
      <c r="B1103" s="264" t="s">
        <v>13064</v>
      </c>
      <c r="C1103" s="112" t="s">
        <v>136</v>
      </c>
      <c r="D1103" s="112" t="s">
        <v>86</v>
      </c>
      <c r="E1103" s="223" t="s">
        <v>8309</v>
      </c>
      <c r="F1103" s="113" t="s">
        <v>22</v>
      </c>
      <c r="G1103" s="113" t="s">
        <v>137</v>
      </c>
      <c r="H1103" s="113" t="s">
        <v>11577</v>
      </c>
      <c r="I1103" s="179" t="s">
        <v>184</v>
      </c>
      <c r="J1103" s="117" t="s">
        <v>595</v>
      </c>
      <c r="K1103" s="116">
        <v>47</v>
      </c>
      <c r="L1103" s="117" t="s">
        <v>59</v>
      </c>
      <c r="M1103" s="116" t="s">
        <v>171</v>
      </c>
      <c r="N1103" s="115" t="s">
        <v>9490</v>
      </c>
      <c r="O1103" s="115" t="s">
        <v>499</v>
      </c>
      <c r="P1103" s="115" t="s">
        <v>9489</v>
      </c>
      <c r="Q1103" s="119" t="s">
        <v>10364</v>
      </c>
      <c r="R1103" s="119" t="s">
        <v>12663</v>
      </c>
      <c r="S1103" s="120" t="s">
        <v>140</v>
      </c>
      <c r="T1103" s="115" t="s">
        <v>185</v>
      </c>
      <c r="U1103" s="180"/>
      <c r="V1103" s="180" t="s">
        <v>208</v>
      </c>
      <c r="W1103" s="121" t="str">
        <f>VLOOKUP(TRIM(X1103),X10:Y88,2,FALSE)</f>
        <v>Puneet</v>
      </c>
      <c r="X1103" s="215" t="str">
        <f t="shared" si="70"/>
        <v>6.1</v>
      </c>
      <c r="Y1103" s="226">
        <f t="shared" si="68"/>
        <v>1</v>
      </c>
      <c r="Z1103" s="215">
        <f t="shared" si="69"/>
        <v>0</v>
      </c>
      <c r="AA1103" s="215">
        <f t="shared" si="71"/>
        <v>21</v>
      </c>
    </row>
    <row r="1104" spans="1:27" ht="36.75" customHeight="1" x14ac:dyDescent="0.25">
      <c r="A1104" s="110" t="s">
        <v>135</v>
      </c>
      <c r="B1104" s="264" t="s">
        <v>13065</v>
      </c>
      <c r="C1104" s="112" t="s">
        <v>136</v>
      </c>
      <c r="D1104" s="112" t="s">
        <v>86</v>
      </c>
      <c r="E1104" s="223" t="s">
        <v>8310</v>
      </c>
      <c r="F1104" s="113" t="s">
        <v>22</v>
      </c>
      <c r="G1104" s="113" t="s">
        <v>137</v>
      </c>
      <c r="H1104" s="113" t="s">
        <v>11579</v>
      </c>
      <c r="I1104" s="179" t="s">
        <v>184</v>
      </c>
      <c r="J1104" s="117" t="s">
        <v>178</v>
      </c>
      <c r="K1104" s="116">
        <v>425</v>
      </c>
      <c r="L1104" s="117" t="s">
        <v>59</v>
      </c>
      <c r="M1104" s="116" t="s">
        <v>171</v>
      </c>
      <c r="N1104" s="115" t="s">
        <v>9460</v>
      </c>
      <c r="O1104" s="115" t="s">
        <v>499</v>
      </c>
      <c r="P1104" s="115" t="s">
        <v>9489</v>
      </c>
      <c r="Q1104" s="119" t="s">
        <v>10364</v>
      </c>
      <c r="R1104" s="119" t="s">
        <v>12664</v>
      </c>
      <c r="S1104" s="120" t="s">
        <v>140</v>
      </c>
      <c r="T1104" s="115" t="s">
        <v>185</v>
      </c>
      <c r="U1104" s="180"/>
      <c r="V1104" s="180" t="s">
        <v>208</v>
      </c>
      <c r="W1104" s="121" t="str">
        <f>VLOOKUP(TRIM(X1104),X10:Y88,2,FALSE)</f>
        <v>Puneet</v>
      </c>
      <c r="X1104" s="215" t="str">
        <f t="shared" si="70"/>
        <v>6.1</v>
      </c>
      <c r="Y1104" s="226">
        <f t="shared" si="68"/>
        <v>1</v>
      </c>
      <c r="Z1104" s="215">
        <f t="shared" si="69"/>
        <v>0</v>
      </c>
      <c r="AA1104" s="215">
        <f t="shared" si="71"/>
        <v>21</v>
      </c>
    </row>
    <row r="1105" spans="1:27" ht="36.75" customHeight="1" x14ac:dyDescent="0.25">
      <c r="A1105" s="110" t="s">
        <v>135</v>
      </c>
      <c r="B1105" s="264" t="s">
        <v>13525</v>
      </c>
      <c r="C1105" s="112" t="s">
        <v>136</v>
      </c>
      <c r="D1105" s="112" t="s">
        <v>86</v>
      </c>
      <c r="E1105" s="223" t="s">
        <v>8311</v>
      </c>
      <c r="F1105" s="113" t="s">
        <v>19</v>
      </c>
      <c r="G1105" s="113" t="s">
        <v>137</v>
      </c>
      <c r="H1105" s="113" t="s">
        <v>12211</v>
      </c>
      <c r="I1105" s="179" t="s">
        <v>243</v>
      </c>
      <c r="J1105" s="117" t="s">
        <v>4670</v>
      </c>
      <c r="K1105" s="116"/>
      <c r="L1105" s="117"/>
      <c r="M1105" s="116"/>
      <c r="N1105" s="115"/>
      <c r="O1105" s="115" t="s">
        <v>499</v>
      </c>
      <c r="P1105" s="115" t="s">
        <v>639</v>
      </c>
      <c r="Q1105" s="119" t="s">
        <v>12210</v>
      </c>
      <c r="R1105" s="119" t="s">
        <v>12665</v>
      </c>
      <c r="S1105" s="120" t="s">
        <v>140</v>
      </c>
      <c r="T1105" s="115" t="s">
        <v>185</v>
      </c>
      <c r="U1105" s="180"/>
      <c r="V1105" s="180" t="s">
        <v>208</v>
      </c>
      <c r="W1105" s="121" t="str">
        <f>VLOOKUP(TRIM(X1105),X10:Y88,2,FALSE)</f>
        <v>Puneet</v>
      </c>
      <c r="X1105" s="215" t="str">
        <f t="shared" si="70"/>
        <v>6.1</v>
      </c>
      <c r="Y1105" s="226">
        <f t="shared" si="68"/>
        <v>0</v>
      </c>
      <c r="Z1105" s="215">
        <f t="shared" si="69"/>
        <v>0</v>
      </c>
      <c r="AA1105" s="215">
        <f t="shared" si="71"/>
        <v>6</v>
      </c>
    </row>
    <row r="1106" spans="1:27" ht="36.75" customHeight="1" x14ac:dyDescent="0.25">
      <c r="A1106" s="110" t="s">
        <v>135</v>
      </c>
      <c r="B1106" s="264" t="s">
        <v>13138</v>
      </c>
      <c r="C1106" s="112" t="s">
        <v>136</v>
      </c>
      <c r="D1106" s="112" t="s">
        <v>86</v>
      </c>
      <c r="E1106" s="223" t="s">
        <v>8312</v>
      </c>
      <c r="F1106" s="113" t="s">
        <v>23</v>
      </c>
      <c r="G1106" s="113" t="s">
        <v>137</v>
      </c>
      <c r="H1106" s="113" t="s">
        <v>11583</v>
      </c>
      <c r="I1106" s="179" t="s">
        <v>494</v>
      </c>
      <c r="J1106" s="117" t="s">
        <v>10062</v>
      </c>
      <c r="K1106" s="116">
        <v>2045</v>
      </c>
      <c r="L1106" s="117" t="s">
        <v>59</v>
      </c>
      <c r="M1106" s="116" t="s">
        <v>171</v>
      </c>
      <c r="N1106" s="115" t="s">
        <v>760</v>
      </c>
      <c r="O1106" s="115" t="s">
        <v>499</v>
      </c>
      <c r="P1106" s="115" t="s">
        <v>10063</v>
      </c>
      <c r="Q1106" s="119" t="s">
        <v>10619</v>
      </c>
      <c r="R1106" s="119" t="s">
        <v>12423</v>
      </c>
      <c r="S1106" s="120" t="s">
        <v>12422</v>
      </c>
      <c r="T1106" s="115" t="s">
        <v>237</v>
      </c>
      <c r="U1106" s="180"/>
      <c r="V1106" s="180"/>
      <c r="W1106" s="121" t="str">
        <f>VLOOKUP(TRIM(X1106),X10:Y88,2,FALSE)</f>
        <v>Puneet</v>
      </c>
      <c r="X1106" s="215" t="str">
        <f t="shared" si="70"/>
        <v>6.1</v>
      </c>
      <c r="Y1106" s="226">
        <f t="shared" ref="Y1106:Y1169" si="72">IF(F1106="CR", IF(S1106="Approved", 1, IF(S1106="Block approved", 1, 0)),0)</f>
        <v>0</v>
      </c>
      <c r="Z1106" s="215">
        <f t="shared" ref="Z1106:Z1169" si="73">IF(F1106="P-CR", IF(S1106="Approved", 1, IF(S1106="Block approved", 1, 0)),0)</f>
        <v>0</v>
      </c>
      <c r="AA1106" s="215">
        <f t="shared" si="71"/>
        <v>26</v>
      </c>
    </row>
    <row r="1107" spans="1:27" ht="36.75" customHeight="1" x14ac:dyDescent="0.25">
      <c r="A1107" s="110" t="s">
        <v>135</v>
      </c>
      <c r="B1107" s="264" t="s">
        <v>13526</v>
      </c>
      <c r="C1107" s="112" t="s">
        <v>136</v>
      </c>
      <c r="D1107" s="112" t="s">
        <v>86</v>
      </c>
      <c r="E1107" s="223" t="s">
        <v>8313</v>
      </c>
      <c r="F1107" s="113" t="s">
        <v>161</v>
      </c>
      <c r="G1107" s="113" t="s">
        <v>137</v>
      </c>
      <c r="H1107" s="113" t="s">
        <v>10064</v>
      </c>
      <c r="I1107" s="179" t="s">
        <v>494</v>
      </c>
      <c r="J1107" s="117"/>
      <c r="K1107" s="116"/>
      <c r="L1107" s="117"/>
      <c r="M1107" s="116"/>
      <c r="N1107" s="115"/>
      <c r="O1107" s="115" t="s">
        <v>499</v>
      </c>
      <c r="P1107" s="115" t="s">
        <v>10063</v>
      </c>
      <c r="Q1107" s="119" t="s">
        <v>10065</v>
      </c>
      <c r="R1107" s="119" t="s">
        <v>12426</v>
      </c>
      <c r="S1107" s="120" t="s">
        <v>12425</v>
      </c>
      <c r="T1107" s="115" t="s">
        <v>237</v>
      </c>
      <c r="U1107" s="180"/>
      <c r="V1107" s="180"/>
      <c r="W1107" s="121" t="str">
        <f>VLOOKUP(TRIM(X1107),X10:Y88,2,FALSE)</f>
        <v>Puneet</v>
      </c>
      <c r="X1107" s="215" t="str">
        <f t="shared" si="70"/>
        <v>6.1</v>
      </c>
      <c r="Y1107" s="226">
        <f t="shared" si="72"/>
        <v>0</v>
      </c>
      <c r="Z1107" s="215">
        <f t="shared" si="73"/>
        <v>0</v>
      </c>
      <c r="AA1107" s="215">
        <f t="shared" si="71"/>
        <v>26</v>
      </c>
    </row>
    <row r="1108" spans="1:27" ht="36.75" customHeight="1" x14ac:dyDescent="0.25">
      <c r="A1108" s="110" t="s">
        <v>135</v>
      </c>
      <c r="B1108" s="264" t="s">
        <v>13527</v>
      </c>
      <c r="C1108" s="112" t="s">
        <v>136</v>
      </c>
      <c r="D1108" s="112" t="s">
        <v>251</v>
      </c>
      <c r="E1108" s="223" t="s">
        <v>8314</v>
      </c>
      <c r="F1108" s="113" t="s">
        <v>161</v>
      </c>
      <c r="G1108" s="113" t="s">
        <v>137</v>
      </c>
      <c r="H1108" s="113" t="s">
        <v>11615</v>
      </c>
      <c r="I1108" s="179" t="s">
        <v>243</v>
      </c>
      <c r="J1108" s="115"/>
      <c r="K1108" s="181"/>
      <c r="L1108" s="115"/>
      <c r="M1108" s="181"/>
      <c r="N1108" s="115"/>
      <c r="O1108" s="115" t="s">
        <v>499</v>
      </c>
      <c r="P1108" s="115" t="s">
        <v>592</v>
      </c>
      <c r="Q1108" s="119" t="s">
        <v>11617</v>
      </c>
      <c r="R1108" s="119" t="s">
        <v>12309</v>
      </c>
      <c r="S1108" s="120" t="s">
        <v>12308</v>
      </c>
      <c r="T1108" s="115" t="s">
        <v>11616</v>
      </c>
      <c r="U1108" s="180"/>
      <c r="V1108" s="180"/>
      <c r="W1108" s="121" t="str">
        <f>VLOOKUP(TRIM(X1108),X10:Y88,2,FALSE)</f>
        <v>Puneet</v>
      </c>
      <c r="X1108" s="215" t="str">
        <f t="shared" si="70"/>
        <v>6.11</v>
      </c>
      <c r="Y1108" s="226">
        <f t="shared" si="72"/>
        <v>0</v>
      </c>
      <c r="Z1108" s="215">
        <f t="shared" si="73"/>
        <v>0</v>
      </c>
      <c r="AA1108" s="215">
        <f t="shared" si="71"/>
        <v>6</v>
      </c>
    </row>
    <row r="1109" spans="1:27" ht="36.75" customHeight="1" x14ac:dyDescent="0.25">
      <c r="A1109" s="110" t="s">
        <v>135</v>
      </c>
      <c r="B1109" s="264">
        <v>6.33</v>
      </c>
      <c r="C1109" s="112" t="s">
        <v>136</v>
      </c>
      <c r="D1109" s="112" t="s">
        <v>251</v>
      </c>
      <c r="E1109" s="223" t="s">
        <v>8315</v>
      </c>
      <c r="F1109" s="113" t="s">
        <v>23</v>
      </c>
      <c r="G1109" s="113" t="s">
        <v>137</v>
      </c>
      <c r="H1109" s="113" t="s">
        <v>11621</v>
      </c>
      <c r="I1109" s="179" t="s">
        <v>191</v>
      </c>
      <c r="J1109" s="117" t="s">
        <v>591</v>
      </c>
      <c r="K1109" s="116">
        <v>2</v>
      </c>
      <c r="L1109" s="117" t="s">
        <v>59</v>
      </c>
      <c r="M1109" s="116" t="s">
        <v>199</v>
      </c>
      <c r="N1109" s="115" t="s">
        <v>596</v>
      </c>
      <c r="O1109" s="115" t="s">
        <v>499</v>
      </c>
      <c r="P1109" s="115" t="s">
        <v>592</v>
      </c>
      <c r="Q1109" s="119" t="s">
        <v>10461</v>
      </c>
      <c r="R1109" s="119" t="s">
        <v>12108</v>
      </c>
      <c r="S1109" s="120" t="s">
        <v>12107</v>
      </c>
      <c r="T1109" s="115" t="s">
        <v>192</v>
      </c>
      <c r="U1109" s="180"/>
      <c r="V1109" s="180"/>
      <c r="W1109" s="121" t="str">
        <f>VLOOKUP(TRIM(X1109),X10:Y88,2,FALSE)</f>
        <v>Puneet</v>
      </c>
      <c r="X1109" s="215" t="str">
        <f t="shared" si="70"/>
        <v>6.11</v>
      </c>
      <c r="Y1109" s="226">
        <f t="shared" si="72"/>
        <v>0</v>
      </c>
      <c r="Z1109" s="215">
        <f t="shared" si="73"/>
        <v>0</v>
      </c>
      <c r="AA1109" s="215">
        <f t="shared" si="71"/>
        <v>8</v>
      </c>
    </row>
    <row r="1110" spans="1:27" ht="36.75" customHeight="1" x14ac:dyDescent="0.25">
      <c r="A1110" s="110" t="s">
        <v>135</v>
      </c>
      <c r="B1110" s="264">
        <v>6.32</v>
      </c>
      <c r="C1110" s="112" t="s">
        <v>136</v>
      </c>
      <c r="D1110" s="112" t="s">
        <v>251</v>
      </c>
      <c r="E1110" s="223" t="s">
        <v>8316</v>
      </c>
      <c r="F1110" s="113" t="s">
        <v>23</v>
      </c>
      <c r="G1110" s="113" t="s">
        <v>137</v>
      </c>
      <c r="H1110" s="113" t="s">
        <v>11623</v>
      </c>
      <c r="I1110" s="179" t="s">
        <v>986</v>
      </c>
      <c r="J1110" s="115" t="s">
        <v>591</v>
      </c>
      <c r="K1110" s="181">
        <v>4</v>
      </c>
      <c r="L1110" s="115" t="s">
        <v>59</v>
      </c>
      <c r="M1110" s="181" t="s">
        <v>199</v>
      </c>
      <c r="N1110" s="115" t="s">
        <v>596</v>
      </c>
      <c r="O1110" s="115" t="s">
        <v>499</v>
      </c>
      <c r="P1110" s="115" t="s">
        <v>592</v>
      </c>
      <c r="Q1110" s="119" t="s">
        <v>10623</v>
      </c>
      <c r="R1110" s="119" t="s">
        <v>12105</v>
      </c>
      <c r="S1110" s="120" t="s">
        <v>12104</v>
      </c>
      <c r="T1110" s="115" t="s">
        <v>160</v>
      </c>
      <c r="U1110" s="180"/>
      <c r="V1110" s="180"/>
      <c r="W1110" s="121" t="str">
        <f>VLOOKUP(TRIM(X1110),X10:Y88,2,FALSE)</f>
        <v>Puneet</v>
      </c>
      <c r="X1110" s="215" t="str">
        <f t="shared" si="70"/>
        <v>6.11</v>
      </c>
      <c r="Y1110" s="226">
        <f t="shared" si="72"/>
        <v>0</v>
      </c>
      <c r="Z1110" s="215">
        <f t="shared" si="73"/>
        <v>0</v>
      </c>
      <c r="AA1110" s="215">
        <f t="shared" si="71"/>
        <v>20</v>
      </c>
    </row>
    <row r="1111" spans="1:27" ht="36.75" customHeight="1" x14ac:dyDescent="0.25">
      <c r="A1111" s="110" t="s">
        <v>135</v>
      </c>
      <c r="B1111" s="264" t="s">
        <v>13528</v>
      </c>
      <c r="C1111" s="112" t="s">
        <v>136</v>
      </c>
      <c r="D1111" s="112" t="s">
        <v>251</v>
      </c>
      <c r="E1111" s="223" t="s">
        <v>8317</v>
      </c>
      <c r="F1111" s="113" t="s">
        <v>161</v>
      </c>
      <c r="G1111" s="113" t="s">
        <v>137</v>
      </c>
      <c r="H1111" s="113" t="s">
        <v>9732</v>
      </c>
      <c r="I1111" s="179" t="s">
        <v>191</v>
      </c>
      <c r="J1111" s="117"/>
      <c r="K1111" s="116"/>
      <c r="L1111" s="117"/>
      <c r="M1111" s="116"/>
      <c r="N1111" s="115"/>
      <c r="O1111" s="115" t="s">
        <v>499</v>
      </c>
      <c r="P1111" s="115" t="s">
        <v>592</v>
      </c>
      <c r="Q1111" s="119" t="s">
        <v>9733</v>
      </c>
      <c r="R1111" s="119" t="s">
        <v>12307</v>
      </c>
      <c r="S1111" s="120" t="s">
        <v>12306</v>
      </c>
      <c r="T1111" s="115" t="s">
        <v>192</v>
      </c>
      <c r="U1111" s="180"/>
      <c r="V1111" s="180"/>
      <c r="W1111" s="121" t="str">
        <f>VLOOKUP(TRIM(X1111),X10:Y88,2,FALSE)</f>
        <v>Puneet</v>
      </c>
      <c r="X1111" s="215" t="str">
        <f t="shared" si="70"/>
        <v>6.11</v>
      </c>
      <c r="Y1111" s="226">
        <f t="shared" si="72"/>
        <v>0</v>
      </c>
      <c r="Z1111" s="215">
        <f t="shared" si="73"/>
        <v>0</v>
      </c>
      <c r="AA1111" s="215">
        <f t="shared" si="71"/>
        <v>8</v>
      </c>
    </row>
    <row r="1112" spans="1:27" ht="36.75" customHeight="1" x14ac:dyDescent="0.25">
      <c r="A1112" s="110" t="s">
        <v>135</v>
      </c>
      <c r="B1112" s="264"/>
      <c r="C1112" s="112" t="s">
        <v>136</v>
      </c>
      <c r="D1112" s="112" t="s">
        <v>251</v>
      </c>
      <c r="E1112" s="223" t="s">
        <v>8318</v>
      </c>
      <c r="F1112" s="113" t="s">
        <v>20</v>
      </c>
      <c r="G1112" s="113" t="s">
        <v>137</v>
      </c>
      <c r="H1112" s="113" t="s">
        <v>9970</v>
      </c>
      <c r="I1112" s="179" t="s">
        <v>12955</v>
      </c>
      <c r="J1112" s="115" t="s">
        <v>9444</v>
      </c>
      <c r="K1112" s="181"/>
      <c r="L1112" s="115"/>
      <c r="M1112" s="181"/>
      <c r="N1112" s="115" t="s">
        <v>9433</v>
      </c>
      <c r="O1112" s="115" t="s">
        <v>499</v>
      </c>
      <c r="P1112" s="115" t="s">
        <v>9370</v>
      </c>
      <c r="Q1112" s="119" t="s">
        <v>9919</v>
      </c>
      <c r="R1112" s="119" t="s">
        <v>12666</v>
      </c>
      <c r="S1112" s="120" t="s">
        <v>140</v>
      </c>
      <c r="T1112" s="115" t="s">
        <v>180</v>
      </c>
      <c r="U1112" s="180"/>
      <c r="V1112" s="180" t="s">
        <v>208</v>
      </c>
      <c r="W1112" s="121" t="str">
        <f>VLOOKUP(TRIM(X1112),X10:Y88,2,FALSE)</f>
        <v>Puneet</v>
      </c>
      <c r="X1112" s="215" t="str">
        <f t="shared" si="70"/>
        <v>6.11</v>
      </c>
      <c r="Y1112" s="226">
        <f t="shared" si="72"/>
        <v>0</v>
      </c>
      <c r="Z1112" s="215">
        <f t="shared" si="73"/>
        <v>1</v>
      </c>
      <c r="AA1112" s="215">
        <f t="shared" si="71"/>
        <v>46</v>
      </c>
    </row>
    <row r="1113" spans="1:27" ht="36.75" customHeight="1" x14ac:dyDescent="0.25">
      <c r="A1113" s="110" t="s">
        <v>135</v>
      </c>
      <c r="B1113" s="264"/>
      <c r="C1113" s="112" t="s">
        <v>136</v>
      </c>
      <c r="D1113" s="112" t="s">
        <v>251</v>
      </c>
      <c r="E1113" s="223" t="s">
        <v>8319</v>
      </c>
      <c r="F1113" s="113" t="s">
        <v>20</v>
      </c>
      <c r="G1113" s="113" t="s">
        <v>137</v>
      </c>
      <c r="H1113" s="113" t="s">
        <v>9885</v>
      </c>
      <c r="I1113" s="179" t="s">
        <v>169</v>
      </c>
      <c r="J1113" s="117" t="s">
        <v>9444</v>
      </c>
      <c r="K1113" s="116"/>
      <c r="L1113" s="117"/>
      <c r="M1113" s="116"/>
      <c r="N1113" s="115" t="s">
        <v>9433</v>
      </c>
      <c r="O1113" s="115" t="s">
        <v>499</v>
      </c>
      <c r="P1113" s="115" t="s">
        <v>9370</v>
      </c>
      <c r="Q1113" s="119" t="s">
        <v>10512</v>
      </c>
      <c r="R1113" s="119" t="s">
        <v>11745</v>
      </c>
      <c r="S1113" s="120" t="s">
        <v>11744</v>
      </c>
      <c r="T1113" s="115" t="s">
        <v>168</v>
      </c>
      <c r="U1113" s="180"/>
      <c r="V1113" s="180"/>
      <c r="W1113" s="121" t="str">
        <f>VLOOKUP(TRIM(X1113),X10:Y88,2,FALSE)</f>
        <v>Puneet</v>
      </c>
      <c r="X1113" s="215" t="str">
        <f t="shared" ref="X1113:X1176" si="74">IF(ISNONTEXT(D1113),"" &amp; D1113 &amp;"",T(D1113))</f>
        <v>6.11</v>
      </c>
      <c r="Y1113" s="226">
        <f t="shared" si="72"/>
        <v>0</v>
      </c>
      <c r="Z1113" s="215">
        <f t="shared" si="73"/>
        <v>0</v>
      </c>
      <c r="AA1113" s="215">
        <f t="shared" ref="AA1113:AA1176" si="75">LEN(I1113)</f>
        <v>17</v>
      </c>
    </row>
    <row r="1114" spans="1:27" ht="36.75" customHeight="1" x14ac:dyDescent="0.25">
      <c r="A1114" s="110" t="s">
        <v>135</v>
      </c>
      <c r="B1114" s="264"/>
      <c r="C1114" s="112" t="s">
        <v>136</v>
      </c>
      <c r="D1114" s="112" t="s">
        <v>251</v>
      </c>
      <c r="E1114" s="223" t="s">
        <v>8320</v>
      </c>
      <c r="F1114" s="113" t="s">
        <v>20</v>
      </c>
      <c r="G1114" s="113" t="s">
        <v>137</v>
      </c>
      <c r="H1114" s="113" t="s">
        <v>10048</v>
      </c>
      <c r="I1114" s="179" t="s">
        <v>12956</v>
      </c>
      <c r="J1114" s="117" t="s">
        <v>9444</v>
      </c>
      <c r="K1114" s="116"/>
      <c r="L1114" s="117"/>
      <c r="M1114" s="116"/>
      <c r="N1114" s="115" t="s">
        <v>9433</v>
      </c>
      <c r="O1114" s="115" t="s">
        <v>499</v>
      </c>
      <c r="P1114" s="115" t="s">
        <v>9370</v>
      </c>
      <c r="Q1114" s="119" t="s">
        <v>10019</v>
      </c>
      <c r="R1114" s="119" t="s">
        <v>12090</v>
      </c>
      <c r="S1114" s="120" t="s">
        <v>12089</v>
      </c>
      <c r="T1114" s="115" t="s">
        <v>357</v>
      </c>
      <c r="U1114" s="180"/>
      <c r="V1114" s="180"/>
      <c r="W1114" s="121" t="str">
        <f>VLOOKUP(TRIM(X1114),X10:Y88,2,FALSE)</f>
        <v>Puneet</v>
      </c>
      <c r="X1114" s="215" t="str">
        <f t="shared" si="74"/>
        <v>6.11</v>
      </c>
      <c r="Y1114" s="226">
        <f t="shared" si="72"/>
        <v>0</v>
      </c>
      <c r="Z1114" s="215">
        <f t="shared" si="73"/>
        <v>0</v>
      </c>
      <c r="AA1114" s="215">
        <f t="shared" si="75"/>
        <v>38</v>
      </c>
    </row>
    <row r="1115" spans="1:27" ht="36.75" customHeight="1" x14ac:dyDescent="0.25">
      <c r="A1115" s="110" t="s">
        <v>135</v>
      </c>
      <c r="B1115" s="264" t="s">
        <v>13433</v>
      </c>
      <c r="C1115" s="112" t="s">
        <v>136</v>
      </c>
      <c r="D1115" s="112" t="s">
        <v>251</v>
      </c>
      <c r="E1115" s="223" t="s">
        <v>8321</v>
      </c>
      <c r="F1115" s="113" t="s">
        <v>23</v>
      </c>
      <c r="G1115" s="113" t="s">
        <v>137</v>
      </c>
      <c r="H1115" s="113" t="s">
        <v>11633</v>
      </c>
      <c r="I1115" s="179" t="s">
        <v>517</v>
      </c>
      <c r="J1115" s="115" t="s">
        <v>156</v>
      </c>
      <c r="K1115" s="181">
        <v>831</v>
      </c>
      <c r="L1115" s="115" t="s">
        <v>61</v>
      </c>
      <c r="M1115" s="181" t="s">
        <v>199</v>
      </c>
      <c r="N1115" s="115" t="s">
        <v>670</v>
      </c>
      <c r="O1115" s="115" t="s">
        <v>499</v>
      </c>
      <c r="P1115" s="115" t="s">
        <v>9370</v>
      </c>
      <c r="Q1115" s="119" t="s">
        <v>13432</v>
      </c>
      <c r="R1115" s="119" t="s">
        <v>11747</v>
      </c>
      <c r="S1115" s="120" t="s">
        <v>11746</v>
      </c>
      <c r="T1115" s="115" t="s">
        <v>168</v>
      </c>
      <c r="U1115" s="180"/>
      <c r="V1115" s="180"/>
      <c r="W1115" s="121" t="str">
        <f>VLOOKUP(TRIM(X1115),X10:Y88,2,FALSE)</f>
        <v>Puneet</v>
      </c>
      <c r="X1115" s="215" t="str">
        <f t="shared" si="74"/>
        <v>6.11</v>
      </c>
      <c r="Y1115" s="226">
        <f t="shared" si="72"/>
        <v>0</v>
      </c>
      <c r="Z1115" s="215">
        <f t="shared" si="73"/>
        <v>0</v>
      </c>
      <c r="AA1115" s="215">
        <f t="shared" si="75"/>
        <v>27</v>
      </c>
    </row>
    <row r="1116" spans="1:27" ht="36.75" customHeight="1" x14ac:dyDescent="0.25">
      <c r="A1116" s="110" t="s">
        <v>135</v>
      </c>
      <c r="B1116" s="264" t="s">
        <v>13529</v>
      </c>
      <c r="C1116" s="112" t="s">
        <v>136</v>
      </c>
      <c r="D1116" s="112" t="s">
        <v>484</v>
      </c>
      <c r="E1116" s="223" t="s">
        <v>8322</v>
      </c>
      <c r="F1116" s="113" t="s">
        <v>161</v>
      </c>
      <c r="G1116" s="113" t="s">
        <v>137</v>
      </c>
      <c r="H1116" s="113" t="s">
        <v>10213</v>
      </c>
      <c r="I1116" s="179" t="s">
        <v>177</v>
      </c>
      <c r="J1116" s="117"/>
      <c r="K1116" s="116"/>
      <c r="L1116" s="117"/>
      <c r="M1116" s="116"/>
      <c r="N1116" s="115"/>
      <c r="O1116" s="115"/>
      <c r="P1116" s="115" t="s">
        <v>10214</v>
      </c>
      <c r="Q1116" s="119" t="s">
        <v>10215</v>
      </c>
      <c r="R1116" s="119" t="s">
        <v>12030</v>
      </c>
      <c r="S1116" s="120" t="s">
        <v>12029</v>
      </c>
      <c r="T1116" s="115" t="s">
        <v>239</v>
      </c>
      <c r="U1116" s="180"/>
      <c r="V1116" s="180"/>
      <c r="W1116" s="121" t="str">
        <f>VLOOKUP(TRIM(X1116),X10:Y88,2,FALSE)</f>
        <v>Puneet</v>
      </c>
      <c r="X1116" s="215" t="str">
        <f t="shared" si="74"/>
        <v>6.16</v>
      </c>
      <c r="Y1116" s="226">
        <f t="shared" si="72"/>
        <v>0</v>
      </c>
      <c r="Z1116" s="215">
        <f t="shared" si="73"/>
        <v>0</v>
      </c>
      <c r="AA1116" s="215">
        <f t="shared" si="75"/>
        <v>25</v>
      </c>
    </row>
    <row r="1117" spans="1:27" ht="36.75" customHeight="1" x14ac:dyDescent="0.25">
      <c r="A1117" s="110" t="s">
        <v>135</v>
      </c>
      <c r="B1117" s="264" t="s">
        <v>13072</v>
      </c>
      <c r="C1117" s="112" t="s">
        <v>136</v>
      </c>
      <c r="D1117" s="112" t="s">
        <v>484</v>
      </c>
      <c r="E1117" s="223" t="s">
        <v>8323</v>
      </c>
      <c r="F1117" s="113" t="s">
        <v>23</v>
      </c>
      <c r="G1117" s="113" t="s">
        <v>137</v>
      </c>
      <c r="H1117" s="113" t="s">
        <v>11637</v>
      </c>
      <c r="I1117" s="179" t="s">
        <v>528</v>
      </c>
      <c r="J1117" s="115" t="s">
        <v>478</v>
      </c>
      <c r="K1117" s="181">
        <v>182</v>
      </c>
      <c r="L1117" s="115" t="s">
        <v>59</v>
      </c>
      <c r="M1117" s="181" t="s">
        <v>199</v>
      </c>
      <c r="N1117" s="115" t="s">
        <v>596</v>
      </c>
      <c r="O1117" s="115" t="s">
        <v>499</v>
      </c>
      <c r="P1117" s="115" t="s">
        <v>9643</v>
      </c>
      <c r="Q1117" s="119" t="s">
        <v>10413</v>
      </c>
      <c r="R1117" s="119" t="s">
        <v>12021</v>
      </c>
      <c r="S1117" s="120" t="s">
        <v>12020</v>
      </c>
      <c r="T1117" s="115" t="s">
        <v>185</v>
      </c>
      <c r="U1117" s="180"/>
      <c r="V1117" s="180"/>
      <c r="W1117" s="121" t="str">
        <f>VLOOKUP(TRIM(X1117),X10:Y88,2,FALSE)</f>
        <v>Puneet</v>
      </c>
      <c r="X1117" s="215" t="str">
        <f t="shared" si="74"/>
        <v>6.16</v>
      </c>
      <c r="Y1117" s="226">
        <f t="shared" si="72"/>
        <v>0</v>
      </c>
      <c r="Z1117" s="215">
        <f t="shared" si="73"/>
        <v>0</v>
      </c>
      <c r="AA1117" s="215">
        <f t="shared" si="75"/>
        <v>49</v>
      </c>
    </row>
    <row r="1118" spans="1:27" ht="34.5" customHeight="1" x14ac:dyDescent="0.25">
      <c r="A1118" s="110" t="s">
        <v>135</v>
      </c>
      <c r="B1118" s="264" t="s">
        <v>13445</v>
      </c>
      <c r="C1118" s="112" t="s">
        <v>136</v>
      </c>
      <c r="D1118" s="112" t="s">
        <v>484</v>
      </c>
      <c r="E1118" s="223" t="s">
        <v>8324</v>
      </c>
      <c r="F1118" s="113" t="s">
        <v>23</v>
      </c>
      <c r="G1118" s="113" t="s">
        <v>137</v>
      </c>
      <c r="H1118" s="113" t="s">
        <v>11639</v>
      </c>
      <c r="I1118" s="179" t="s">
        <v>12957</v>
      </c>
      <c r="J1118" s="117" t="s">
        <v>170</v>
      </c>
      <c r="K1118" s="116">
        <v>3491</v>
      </c>
      <c r="L1118" s="117" t="s">
        <v>59</v>
      </c>
      <c r="M1118" s="116" t="s">
        <v>199</v>
      </c>
      <c r="N1118" s="115" t="s">
        <v>9460</v>
      </c>
      <c r="O1118" s="115" t="s">
        <v>499</v>
      </c>
      <c r="P1118" s="115" t="s">
        <v>9362</v>
      </c>
      <c r="Q1118" s="119" t="s">
        <v>13444</v>
      </c>
      <c r="R1118" s="119" t="s">
        <v>12012</v>
      </c>
      <c r="S1118" s="120" t="s">
        <v>12011</v>
      </c>
      <c r="T1118" s="115" t="s">
        <v>192</v>
      </c>
      <c r="U1118" s="180"/>
      <c r="V1118" s="180"/>
      <c r="W1118" s="121" t="str">
        <f>VLOOKUP(TRIM(X1118),X10:Y88,2,FALSE)</f>
        <v>Puneet</v>
      </c>
      <c r="X1118" s="215" t="str">
        <f t="shared" si="74"/>
        <v>6.16</v>
      </c>
      <c r="Y1118" s="226">
        <f t="shared" si="72"/>
        <v>0</v>
      </c>
      <c r="Z1118" s="215">
        <f t="shared" si="73"/>
        <v>0</v>
      </c>
      <c r="AA1118" s="215">
        <f t="shared" si="75"/>
        <v>47</v>
      </c>
    </row>
    <row r="1119" spans="1:27" ht="34.5" customHeight="1" x14ac:dyDescent="0.25">
      <c r="A1119" s="110" t="s">
        <v>135</v>
      </c>
      <c r="B1119" s="264" t="s">
        <v>13073</v>
      </c>
      <c r="C1119" s="112" t="s">
        <v>136</v>
      </c>
      <c r="D1119" s="112" t="s">
        <v>484</v>
      </c>
      <c r="E1119" s="223" t="s">
        <v>8325</v>
      </c>
      <c r="F1119" s="113" t="s">
        <v>23</v>
      </c>
      <c r="G1119" s="113" t="s">
        <v>137</v>
      </c>
      <c r="H1119" s="113" t="s">
        <v>11641</v>
      </c>
      <c r="I1119" s="179" t="s">
        <v>191</v>
      </c>
      <c r="J1119" s="117" t="s">
        <v>244</v>
      </c>
      <c r="K1119" s="116">
        <v>1125</v>
      </c>
      <c r="L1119" s="117" t="s">
        <v>59</v>
      </c>
      <c r="M1119" s="116" t="s">
        <v>199</v>
      </c>
      <c r="N1119" s="115" t="s">
        <v>670</v>
      </c>
      <c r="O1119" s="115" t="s">
        <v>499</v>
      </c>
      <c r="P1119" s="115" t="s">
        <v>9362</v>
      </c>
      <c r="Q1119" s="119" t="s">
        <v>10357</v>
      </c>
      <c r="R1119" s="119" t="s">
        <v>12024</v>
      </c>
      <c r="S1119" s="120" t="s">
        <v>12023</v>
      </c>
      <c r="T1119" s="115" t="s">
        <v>192</v>
      </c>
      <c r="U1119" s="180"/>
      <c r="V1119" s="180"/>
      <c r="W1119" s="121" t="str">
        <f>VLOOKUP(TRIM(X1119),X10:Y88,2,FALSE)</f>
        <v>Puneet</v>
      </c>
      <c r="X1119" s="215" t="str">
        <f t="shared" si="74"/>
        <v>6.16</v>
      </c>
      <c r="Y1119" s="226">
        <f t="shared" si="72"/>
        <v>0</v>
      </c>
      <c r="Z1119" s="215">
        <f t="shared" si="73"/>
        <v>0</v>
      </c>
      <c r="AA1119" s="215">
        <f t="shared" si="75"/>
        <v>8</v>
      </c>
    </row>
    <row r="1120" spans="1:27" ht="34.5" customHeight="1" x14ac:dyDescent="0.25">
      <c r="A1120" s="110" t="s">
        <v>135</v>
      </c>
      <c r="B1120" s="264" t="s">
        <v>13074</v>
      </c>
      <c r="C1120" s="112" t="s">
        <v>136</v>
      </c>
      <c r="D1120" s="112" t="s">
        <v>484</v>
      </c>
      <c r="E1120" s="223" t="s">
        <v>8326</v>
      </c>
      <c r="F1120" s="113" t="s">
        <v>23</v>
      </c>
      <c r="G1120" s="113" t="s">
        <v>137</v>
      </c>
      <c r="H1120" s="113" t="s">
        <v>11643</v>
      </c>
      <c r="I1120" s="179" t="s">
        <v>191</v>
      </c>
      <c r="J1120" s="117" t="s">
        <v>9483</v>
      </c>
      <c r="K1120" s="116">
        <v>1193</v>
      </c>
      <c r="L1120" s="117" t="s">
        <v>59</v>
      </c>
      <c r="M1120" s="116" t="s">
        <v>199</v>
      </c>
      <c r="N1120" s="115" t="s">
        <v>597</v>
      </c>
      <c r="O1120" s="115" t="s">
        <v>499</v>
      </c>
      <c r="P1120" s="115" t="s">
        <v>9362</v>
      </c>
      <c r="Q1120" s="119" t="s">
        <v>10358</v>
      </c>
      <c r="R1120" s="119" t="s">
        <v>12027</v>
      </c>
      <c r="S1120" s="120" t="s">
        <v>12026</v>
      </c>
      <c r="T1120" s="115" t="s">
        <v>192</v>
      </c>
      <c r="U1120" s="180"/>
      <c r="V1120" s="180"/>
      <c r="W1120" s="121" t="str">
        <f>VLOOKUP(TRIM(X1120),X10:Y88,2,FALSE)</f>
        <v>Puneet</v>
      </c>
      <c r="X1120" s="215" t="str">
        <f t="shared" si="74"/>
        <v>6.16</v>
      </c>
      <c r="Y1120" s="226">
        <f t="shared" si="72"/>
        <v>0</v>
      </c>
      <c r="Z1120" s="215">
        <f t="shared" si="73"/>
        <v>0</v>
      </c>
      <c r="AA1120" s="215">
        <f t="shared" si="75"/>
        <v>8</v>
      </c>
    </row>
    <row r="1121" spans="1:27" ht="34.5" customHeight="1" x14ac:dyDescent="0.25">
      <c r="A1121" s="110" t="s">
        <v>135</v>
      </c>
      <c r="B1121" s="264" t="s">
        <v>13530</v>
      </c>
      <c r="C1121" s="112" t="s">
        <v>136</v>
      </c>
      <c r="D1121" s="112" t="s">
        <v>74</v>
      </c>
      <c r="E1121" s="223" t="s">
        <v>8327</v>
      </c>
      <c r="F1121" s="113" t="s">
        <v>161</v>
      </c>
      <c r="G1121" s="113" t="s">
        <v>137</v>
      </c>
      <c r="H1121" s="113" t="s">
        <v>11664</v>
      </c>
      <c r="I1121" s="179" t="s">
        <v>243</v>
      </c>
      <c r="J1121" s="117"/>
      <c r="K1121" s="116"/>
      <c r="L1121" s="117"/>
      <c r="M1121" s="116"/>
      <c r="N1121" s="115"/>
      <c r="O1121" s="115" t="s">
        <v>499</v>
      </c>
      <c r="P1121" s="115" t="s">
        <v>764</v>
      </c>
      <c r="Q1121" s="119" t="s">
        <v>11665</v>
      </c>
      <c r="R1121" s="119" t="s">
        <v>11732</v>
      </c>
      <c r="S1121" s="120" t="s">
        <v>11731</v>
      </c>
      <c r="T1121" s="115" t="s">
        <v>253</v>
      </c>
      <c r="U1121" s="180"/>
      <c r="V1121" s="180"/>
      <c r="W1121" s="121" t="str">
        <f>VLOOKUP(TRIM(X1121),X10:Y88,2,FALSE)</f>
        <v>Puneet</v>
      </c>
      <c r="X1121" s="215" t="str">
        <f t="shared" si="74"/>
        <v>5.1</v>
      </c>
      <c r="Y1121" s="226">
        <f t="shared" si="72"/>
        <v>0</v>
      </c>
      <c r="Z1121" s="215">
        <f t="shared" si="73"/>
        <v>0</v>
      </c>
      <c r="AA1121" s="215">
        <f t="shared" si="75"/>
        <v>6</v>
      </c>
    </row>
    <row r="1122" spans="1:27" ht="34.5" customHeight="1" x14ac:dyDescent="0.25">
      <c r="A1122" s="110" t="s">
        <v>135</v>
      </c>
      <c r="B1122" s="264" t="s">
        <v>13530</v>
      </c>
      <c r="C1122" s="112" t="s">
        <v>136</v>
      </c>
      <c r="D1122" s="112" t="s">
        <v>74</v>
      </c>
      <c r="E1122" s="223" t="s">
        <v>8328</v>
      </c>
      <c r="F1122" s="113" t="s">
        <v>161</v>
      </c>
      <c r="G1122" s="113" t="s">
        <v>137</v>
      </c>
      <c r="H1122" s="113" t="s">
        <v>11664</v>
      </c>
      <c r="I1122" s="179" t="s">
        <v>243</v>
      </c>
      <c r="J1122" s="117"/>
      <c r="K1122" s="116"/>
      <c r="L1122" s="117"/>
      <c r="M1122" s="116"/>
      <c r="N1122" s="115"/>
      <c r="O1122" s="115" t="s">
        <v>499</v>
      </c>
      <c r="P1122" s="115" t="s">
        <v>764</v>
      </c>
      <c r="Q1122" s="119" t="s">
        <v>11665</v>
      </c>
      <c r="R1122" s="119" t="s">
        <v>12332</v>
      </c>
      <c r="S1122" s="120" t="s">
        <v>12331</v>
      </c>
      <c r="T1122" s="115" t="s">
        <v>253</v>
      </c>
      <c r="U1122" s="180"/>
      <c r="V1122" s="180"/>
      <c r="W1122" s="121" t="str">
        <f>VLOOKUP(TRIM(X1122),X10:Y88,2,FALSE)</f>
        <v>Puneet</v>
      </c>
      <c r="X1122" s="215" t="str">
        <f t="shared" si="74"/>
        <v>5.1</v>
      </c>
      <c r="Y1122" s="226">
        <f t="shared" si="72"/>
        <v>0</v>
      </c>
      <c r="Z1122" s="215">
        <f t="shared" si="73"/>
        <v>0</v>
      </c>
      <c r="AA1122" s="215">
        <f t="shared" si="75"/>
        <v>6</v>
      </c>
    </row>
    <row r="1123" spans="1:27" ht="34.5" customHeight="1" x14ac:dyDescent="0.25">
      <c r="A1123" s="110" t="s">
        <v>135</v>
      </c>
      <c r="B1123" s="264"/>
      <c r="C1123" s="112" t="s">
        <v>136</v>
      </c>
      <c r="D1123" s="112" t="s">
        <v>749</v>
      </c>
      <c r="E1123" s="223" t="s">
        <v>8329</v>
      </c>
      <c r="F1123" s="113" t="s">
        <v>20</v>
      </c>
      <c r="G1123" s="113" t="s">
        <v>137</v>
      </c>
      <c r="H1123" s="113" t="s">
        <v>9543</v>
      </c>
      <c r="I1123" s="179" t="s">
        <v>191</v>
      </c>
      <c r="J1123" s="117" t="s">
        <v>763</v>
      </c>
      <c r="K1123" s="116"/>
      <c r="L1123" s="117"/>
      <c r="M1123" s="116"/>
      <c r="N1123" s="115" t="s">
        <v>472</v>
      </c>
      <c r="O1123" s="115" t="s">
        <v>499</v>
      </c>
      <c r="P1123" s="115" t="s">
        <v>764</v>
      </c>
      <c r="Q1123" s="119" t="s">
        <v>10323</v>
      </c>
      <c r="R1123" s="119" t="s">
        <v>12667</v>
      </c>
      <c r="S1123" s="120" t="s">
        <v>140</v>
      </c>
      <c r="T1123" s="115" t="s">
        <v>192</v>
      </c>
      <c r="U1123" s="180"/>
      <c r="V1123" s="180" t="s">
        <v>208</v>
      </c>
      <c r="W1123" s="121" t="str">
        <f>VLOOKUP(TRIM(X1123),X10:Y88,2,FALSE)</f>
        <v>Puneet</v>
      </c>
      <c r="X1123" s="215" t="str">
        <f t="shared" si="74"/>
        <v>6.28</v>
      </c>
      <c r="Y1123" s="226">
        <f t="shared" si="72"/>
        <v>0</v>
      </c>
      <c r="Z1123" s="215">
        <f t="shared" si="73"/>
        <v>1</v>
      </c>
      <c r="AA1123" s="215">
        <f t="shared" si="75"/>
        <v>8</v>
      </c>
    </row>
    <row r="1124" spans="1:27" ht="34.5" customHeight="1" x14ac:dyDescent="0.25">
      <c r="A1124" s="110" t="s">
        <v>135</v>
      </c>
      <c r="B1124" s="264"/>
      <c r="C1124" s="112" t="s">
        <v>136</v>
      </c>
      <c r="D1124" s="112" t="s">
        <v>749</v>
      </c>
      <c r="E1124" s="223" t="s">
        <v>8330</v>
      </c>
      <c r="F1124" s="113" t="s">
        <v>20</v>
      </c>
      <c r="G1124" s="113" t="s">
        <v>137</v>
      </c>
      <c r="H1124" s="113" t="s">
        <v>9817</v>
      </c>
      <c r="I1124" s="179" t="s">
        <v>184</v>
      </c>
      <c r="J1124" s="117" t="s">
        <v>763</v>
      </c>
      <c r="K1124" s="116"/>
      <c r="L1124" s="117"/>
      <c r="M1124" s="116"/>
      <c r="N1124" s="115" t="s">
        <v>472</v>
      </c>
      <c r="O1124" s="115" t="s">
        <v>499</v>
      </c>
      <c r="P1124" s="115" t="s">
        <v>764</v>
      </c>
      <c r="Q1124" s="119" t="s">
        <v>9741</v>
      </c>
      <c r="R1124" s="119" t="s">
        <v>12668</v>
      </c>
      <c r="S1124" s="120" t="s">
        <v>140</v>
      </c>
      <c r="T1124" s="115" t="s">
        <v>185</v>
      </c>
      <c r="U1124" s="180"/>
      <c r="V1124" s="180" t="s">
        <v>208</v>
      </c>
      <c r="W1124" s="121" t="str">
        <f>VLOOKUP(TRIM(X1124),X10:Y88,2,FALSE)</f>
        <v>Puneet</v>
      </c>
      <c r="X1124" s="215" t="str">
        <f t="shared" si="74"/>
        <v>6.28</v>
      </c>
      <c r="Y1124" s="226">
        <f t="shared" si="72"/>
        <v>0</v>
      </c>
      <c r="Z1124" s="215">
        <f t="shared" si="73"/>
        <v>1</v>
      </c>
      <c r="AA1124" s="215">
        <f t="shared" si="75"/>
        <v>21</v>
      </c>
    </row>
    <row r="1125" spans="1:27" ht="34.5" customHeight="1" x14ac:dyDescent="0.25">
      <c r="A1125" s="110" t="s">
        <v>135</v>
      </c>
      <c r="B1125" s="264"/>
      <c r="C1125" s="112" t="s">
        <v>136</v>
      </c>
      <c r="D1125" s="112" t="s">
        <v>749</v>
      </c>
      <c r="E1125" s="223" t="s">
        <v>8331</v>
      </c>
      <c r="F1125" s="113" t="s">
        <v>20</v>
      </c>
      <c r="G1125" s="113" t="s">
        <v>137</v>
      </c>
      <c r="H1125" s="113" t="s">
        <v>9545</v>
      </c>
      <c r="I1125" s="179" t="s">
        <v>191</v>
      </c>
      <c r="J1125" s="117" t="s">
        <v>763</v>
      </c>
      <c r="K1125" s="116"/>
      <c r="L1125" s="117"/>
      <c r="M1125" s="116"/>
      <c r="N1125" s="115" t="s">
        <v>472</v>
      </c>
      <c r="O1125" s="115" t="s">
        <v>499</v>
      </c>
      <c r="P1125" s="115" t="s">
        <v>764</v>
      </c>
      <c r="Q1125" s="119" t="s">
        <v>10325</v>
      </c>
      <c r="R1125" s="119" t="s">
        <v>12669</v>
      </c>
      <c r="S1125" s="120" t="s">
        <v>140</v>
      </c>
      <c r="T1125" s="115" t="s">
        <v>192</v>
      </c>
      <c r="U1125" s="180"/>
      <c r="V1125" s="180" t="s">
        <v>208</v>
      </c>
      <c r="W1125" s="121" t="str">
        <f>VLOOKUP(TRIM(X1125),X10:Y88,2,FALSE)</f>
        <v>Puneet</v>
      </c>
      <c r="X1125" s="215" t="str">
        <f t="shared" si="74"/>
        <v>6.28</v>
      </c>
      <c r="Y1125" s="226">
        <f t="shared" si="72"/>
        <v>0</v>
      </c>
      <c r="Z1125" s="215">
        <f t="shared" si="73"/>
        <v>1</v>
      </c>
      <c r="AA1125" s="215">
        <f t="shared" si="75"/>
        <v>8</v>
      </c>
    </row>
    <row r="1126" spans="1:27" ht="34.5" customHeight="1" x14ac:dyDescent="0.25">
      <c r="A1126" s="110" t="s">
        <v>135</v>
      </c>
      <c r="B1126" s="264"/>
      <c r="C1126" s="112" t="s">
        <v>136</v>
      </c>
      <c r="D1126" s="112" t="s">
        <v>749</v>
      </c>
      <c r="E1126" s="223" t="s">
        <v>8332</v>
      </c>
      <c r="F1126" s="113" t="s">
        <v>20</v>
      </c>
      <c r="G1126" s="113" t="s">
        <v>137</v>
      </c>
      <c r="H1126" s="113" t="s">
        <v>3927</v>
      </c>
      <c r="I1126" s="179" t="s">
        <v>205</v>
      </c>
      <c r="J1126" s="117" t="s">
        <v>763</v>
      </c>
      <c r="K1126" s="116"/>
      <c r="L1126" s="117"/>
      <c r="M1126" s="116"/>
      <c r="N1126" s="115" t="s">
        <v>593</v>
      </c>
      <c r="O1126" s="115" t="s">
        <v>499</v>
      </c>
      <c r="P1126" s="115" t="s">
        <v>764</v>
      </c>
      <c r="Q1126" s="119" t="s">
        <v>947</v>
      </c>
      <c r="R1126" s="119" t="s">
        <v>12670</v>
      </c>
      <c r="S1126" s="120" t="s">
        <v>140</v>
      </c>
      <c r="T1126" s="115" t="s">
        <v>217</v>
      </c>
      <c r="U1126" s="180"/>
      <c r="V1126" s="180" t="s">
        <v>208</v>
      </c>
      <c r="W1126" s="121" t="str">
        <f>VLOOKUP(TRIM(X1126),X10:Y88,2,FALSE)</f>
        <v>Puneet</v>
      </c>
      <c r="X1126" s="215" t="str">
        <f t="shared" si="74"/>
        <v>6.28</v>
      </c>
      <c r="Y1126" s="226">
        <f t="shared" si="72"/>
        <v>0</v>
      </c>
      <c r="Z1126" s="215">
        <f t="shared" si="73"/>
        <v>1</v>
      </c>
      <c r="AA1126" s="215">
        <f t="shared" si="75"/>
        <v>7</v>
      </c>
    </row>
    <row r="1127" spans="1:27" ht="34.5" customHeight="1" x14ac:dyDescent="0.25">
      <c r="A1127" s="110" t="s">
        <v>135</v>
      </c>
      <c r="B1127" s="264"/>
      <c r="C1127" s="112" t="s">
        <v>136</v>
      </c>
      <c r="D1127" s="112" t="s">
        <v>749</v>
      </c>
      <c r="E1127" s="223" t="s">
        <v>8333</v>
      </c>
      <c r="F1127" s="113" t="s">
        <v>20</v>
      </c>
      <c r="G1127" s="113" t="s">
        <v>137</v>
      </c>
      <c r="H1127" s="113" t="s">
        <v>9544</v>
      </c>
      <c r="I1127" s="179" t="s">
        <v>191</v>
      </c>
      <c r="J1127" s="117" t="s">
        <v>763</v>
      </c>
      <c r="K1127" s="116"/>
      <c r="L1127" s="117"/>
      <c r="M1127" s="116"/>
      <c r="N1127" s="115" t="s">
        <v>472</v>
      </c>
      <c r="O1127" s="115" t="s">
        <v>499</v>
      </c>
      <c r="P1127" s="115" t="s">
        <v>764</v>
      </c>
      <c r="Q1127" s="119" t="s">
        <v>10324</v>
      </c>
      <c r="R1127" s="119" t="s">
        <v>12340</v>
      </c>
      <c r="S1127" s="120" t="s">
        <v>12339</v>
      </c>
      <c r="T1127" s="115" t="s">
        <v>192</v>
      </c>
      <c r="U1127" s="180"/>
      <c r="V1127" s="180"/>
      <c r="W1127" s="121" t="str">
        <f>VLOOKUP(TRIM(X1127),X10:Y88,2,FALSE)</f>
        <v>Puneet</v>
      </c>
      <c r="X1127" s="215" t="str">
        <f t="shared" si="74"/>
        <v>6.28</v>
      </c>
      <c r="Y1127" s="226">
        <f t="shared" si="72"/>
        <v>0</v>
      </c>
      <c r="Z1127" s="215">
        <f t="shared" si="73"/>
        <v>0</v>
      </c>
      <c r="AA1127" s="215">
        <f t="shared" si="75"/>
        <v>8</v>
      </c>
    </row>
    <row r="1128" spans="1:27" ht="34.5" customHeight="1" x14ac:dyDescent="0.25">
      <c r="A1128" s="110" t="s">
        <v>135</v>
      </c>
      <c r="B1128" s="264" t="s">
        <v>13446</v>
      </c>
      <c r="C1128" s="112" t="s">
        <v>136</v>
      </c>
      <c r="D1128" s="112" t="s">
        <v>251</v>
      </c>
      <c r="E1128" s="223" t="s">
        <v>8334</v>
      </c>
      <c r="F1128" s="113" t="s">
        <v>23</v>
      </c>
      <c r="G1128" s="113" t="s">
        <v>137</v>
      </c>
      <c r="H1128" s="113" t="s">
        <v>11743</v>
      </c>
      <c r="I1128" s="179" t="s">
        <v>12958</v>
      </c>
      <c r="J1128" s="117" t="s">
        <v>166</v>
      </c>
      <c r="K1128" s="116">
        <v>929</v>
      </c>
      <c r="L1128" s="117" t="s">
        <v>61</v>
      </c>
      <c r="M1128" s="116" t="s">
        <v>199</v>
      </c>
      <c r="N1128" s="115" t="s">
        <v>9411</v>
      </c>
      <c r="O1128" s="115" t="s">
        <v>499</v>
      </c>
      <c r="P1128" s="115" t="s">
        <v>9370</v>
      </c>
      <c r="Q1128" s="119" t="s">
        <v>13434</v>
      </c>
      <c r="R1128" s="119" t="s">
        <v>12316</v>
      </c>
      <c r="S1128" s="120" t="s">
        <v>12315</v>
      </c>
      <c r="T1128" s="115" t="s">
        <v>168</v>
      </c>
      <c r="U1128" s="180"/>
      <c r="V1128" s="180"/>
      <c r="W1128" s="121" t="str">
        <f>VLOOKUP(TRIM(X1128),X10:Y88,2,FALSE)</f>
        <v>Puneet</v>
      </c>
      <c r="X1128" s="215" t="str">
        <f t="shared" si="74"/>
        <v>6.11</v>
      </c>
      <c r="Y1128" s="226">
        <f t="shared" si="72"/>
        <v>0</v>
      </c>
      <c r="Z1128" s="215">
        <f t="shared" si="73"/>
        <v>0</v>
      </c>
      <c r="AA1128" s="215">
        <f t="shared" si="75"/>
        <v>26</v>
      </c>
    </row>
    <row r="1129" spans="1:27" ht="34.5" customHeight="1" x14ac:dyDescent="0.25">
      <c r="A1129" s="110" t="s">
        <v>135</v>
      </c>
      <c r="B1129" s="264"/>
      <c r="C1129" s="112" t="s">
        <v>136</v>
      </c>
      <c r="D1129" s="112" t="s">
        <v>251</v>
      </c>
      <c r="E1129" s="223" t="s">
        <v>8335</v>
      </c>
      <c r="F1129" s="113" t="s">
        <v>20</v>
      </c>
      <c r="G1129" s="113" t="s">
        <v>137</v>
      </c>
      <c r="H1129" s="113" t="s">
        <v>9885</v>
      </c>
      <c r="I1129" s="179" t="s">
        <v>169</v>
      </c>
      <c r="J1129" s="117" t="s">
        <v>9444</v>
      </c>
      <c r="K1129" s="116"/>
      <c r="L1129" s="117"/>
      <c r="M1129" s="116"/>
      <c r="N1129" s="115" t="s">
        <v>9433</v>
      </c>
      <c r="O1129" s="115" t="s">
        <v>499</v>
      </c>
      <c r="P1129" s="115" t="s">
        <v>9370</v>
      </c>
      <c r="Q1129" s="119" t="s">
        <v>10512</v>
      </c>
      <c r="R1129" s="119" t="s">
        <v>12311</v>
      </c>
      <c r="S1129" s="120" t="s">
        <v>12310</v>
      </c>
      <c r="T1129" s="115" t="s">
        <v>168</v>
      </c>
      <c r="U1129" s="180"/>
      <c r="V1129" s="180"/>
      <c r="W1129" s="121" t="str">
        <f>VLOOKUP(TRIM(X1129),X10:Y88,2,FALSE)</f>
        <v>Puneet</v>
      </c>
      <c r="X1129" s="215" t="str">
        <f t="shared" si="74"/>
        <v>6.11</v>
      </c>
      <c r="Y1129" s="226">
        <f t="shared" si="72"/>
        <v>0</v>
      </c>
      <c r="Z1129" s="215">
        <f t="shared" si="73"/>
        <v>0</v>
      </c>
      <c r="AA1129" s="215">
        <f t="shared" si="75"/>
        <v>17</v>
      </c>
    </row>
    <row r="1130" spans="1:27" ht="34.5" customHeight="1" x14ac:dyDescent="0.25">
      <c r="A1130" s="110" t="s">
        <v>135</v>
      </c>
      <c r="B1130" s="264" t="s">
        <v>13447</v>
      </c>
      <c r="C1130" s="112" t="s">
        <v>136</v>
      </c>
      <c r="D1130" s="112" t="s">
        <v>251</v>
      </c>
      <c r="E1130" s="223" t="s">
        <v>8336</v>
      </c>
      <c r="F1130" s="113" t="s">
        <v>23</v>
      </c>
      <c r="G1130" s="113" t="s">
        <v>137</v>
      </c>
      <c r="H1130" s="113" t="s">
        <v>11748</v>
      </c>
      <c r="I1130" s="179" t="s">
        <v>517</v>
      </c>
      <c r="J1130" s="115" t="s">
        <v>156</v>
      </c>
      <c r="K1130" s="181">
        <v>831</v>
      </c>
      <c r="L1130" s="115" t="s">
        <v>66</v>
      </c>
      <c r="M1130" s="181" t="s">
        <v>199</v>
      </c>
      <c r="N1130" s="115" t="s">
        <v>670</v>
      </c>
      <c r="O1130" s="115" t="s">
        <v>499</v>
      </c>
      <c r="P1130" s="115" t="s">
        <v>9370</v>
      </c>
      <c r="Q1130" s="119" t="s">
        <v>13432</v>
      </c>
      <c r="R1130" s="119" t="s">
        <v>12313</v>
      </c>
      <c r="S1130" s="120" t="s">
        <v>12312</v>
      </c>
      <c r="T1130" s="115" t="s">
        <v>168</v>
      </c>
      <c r="U1130" s="180"/>
      <c r="V1130" s="180"/>
      <c r="W1130" s="121" t="str">
        <f>VLOOKUP(TRIM(X1130),X10:Y88,2,FALSE)</f>
        <v>Puneet</v>
      </c>
      <c r="X1130" s="215" t="str">
        <f t="shared" si="74"/>
        <v>6.11</v>
      </c>
      <c r="Y1130" s="226">
        <f t="shared" si="72"/>
        <v>0</v>
      </c>
      <c r="Z1130" s="215">
        <f t="shared" si="73"/>
        <v>0</v>
      </c>
      <c r="AA1130" s="215">
        <f t="shared" si="75"/>
        <v>27</v>
      </c>
    </row>
    <row r="1131" spans="1:27" ht="34.5" customHeight="1" x14ac:dyDescent="0.25">
      <c r="A1131" s="110" t="s">
        <v>135</v>
      </c>
      <c r="B1131" s="264"/>
      <c r="C1131" s="112" t="s">
        <v>136</v>
      </c>
      <c r="D1131" s="112" t="s">
        <v>251</v>
      </c>
      <c r="E1131" s="223" t="s">
        <v>8337</v>
      </c>
      <c r="F1131" s="113" t="s">
        <v>20</v>
      </c>
      <c r="G1131" s="113" t="s">
        <v>137</v>
      </c>
      <c r="H1131" s="113" t="s">
        <v>9888</v>
      </c>
      <c r="I1131" s="179" t="s">
        <v>358</v>
      </c>
      <c r="J1131" s="117" t="s">
        <v>9444</v>
      </c>
      <c r="K1131" s="116"/>
      <c r="L1131" s="117"/>
      <c r="M1131" s="116"/>
      <c r="N1131" s="115" t="s">
        <v>9433</v>
      </c>
      <c r="O1131" s="115" t="s">
        <v>499</v>
      </c>
      <c r="P1131" s="115" t="s">
        <v>9370</v>
      </c>
      <c r="Q1131" s="119" t="s">
        <v>9786</v>
      </c>
      <c r="R1131" s="119" t="s">
        <v>12671</v>
      </c>
      <c r="S1131" s="120" t="s">
        <v>140</v>
      </c>
      <c r="T1131" s="115" t="s">
        <v>168</v>
      </c>
      <c r="U1131" s="180"/>
      <c r="V1131" s="180" t="s">
        <v>208</v>
      </c>
      <c r="W1131" s="121" t="str">
        <f>VLOOKUP(TRIM(X1131),X10:Y88,2,FALSE)</f>
        <v>Puneet</v>
      </c>
      <c r="X1131" s="215" t="str">
        <f t="shared" si="74"/>
        <v>6.11</v>
      </c>
      <c r="Y1131" s="226">
        <f t="shared" si="72"/>
        <v>0</v>
      </c>
      <c r="Z1131" s="215">
        <f t="shared" si="73"/>
        <v>1</v>
      </c>
      <c r="AA1131" s="215">
        <f t="shared" si="75"/>
        <v>27</v>
      </c>
    </row>
    <row r="1132" spans="1:27" ht="34.5" customHeight="1" x14ac:dyDescent="0.25">
      <c r="A1132" s="110" t="s">
        <v>135</v>
      </c>
      <c r="B1132" s="264"/>
      <c r="C1132" s="112" t="s">
        <v>136</v>
      </c>
      <c r="D1132" s="112" t="s">
        <v>251</v>
      </c>
      <c r="E1132" s="223" t="s">
        <v>8338</v>
      </c>
      <c r="F1132" s="113" t="s">
        <v>20</v>
      </c>
      <c r="G1132" s="113" t="s">
        <v>137</v>
      </c>
      <c r="H1132" s="113" t="s">
        <v>9889</v>
      </c>
      <c r="I1132" s="179" t="s">
        <v>358</v>
      </c>
      <c r="J1132" s="117" t="s">
        <v>9444</v>
      </c>
      <c r="K1132" s="116"/>
      <c r="L1132" s="117"/>
      <c r="M1132" s="116"/>
      <c r="N1132" s="115" t="s">
        <v>9433</v>
      </c>
      <c r="O1132" s="115" t="s">
        <v>499</v>
      </c>
      <c r="P1132" s="115" t="s">
        <v>9370</v>
      </c>
      <c r="Q1132" s="119" t="s">
        <v>9787</v>
      </c>
      <c r="R1132" s="119" t="s">
        <v>12672</v>
      </c>
      <c r="S1132" s="120" t="s">
        <v>140</v>
      </c>
      <c r="T1132" s="115" t="s">
        <v>168</v>
      </c>
      <c r="U1132" s="180"/>
      <c r="V1132" s="180" t="s">
        <v>208</v>
      </c>
      <c r="W1132" s="121" t="str">
        <f>VLOOKUP(TRIM(X1132),X10:Y88,2,FALSE)</f>
        <v>Puneet</v>
      </c>
      <c r="X1132" s="215" t="str">
        <f t="shared" si="74"/>
        <v>6.11</v>
      </c>
      <c r="Y1132" s="226">
        <f t="shared" si="72"/>
        <v>0</v>
      </c>
      <c r="Z1132" s="215">
        <f t="shared" si="73"/>
        <v>1</v>
      </c>
      <c r="AA1132" s="215">
        <f t="shared" si="75"/>
        <v>27</v>
      </c>
    </row>
    <row r="1133" spans="1:27" ht="34.5" customHeight="1" x14ac:dyDescent="0.25">
      <c r="A1133" s="110" t="s">
        <v>135</v>
      </c>
      <c r="B1133" s="264"/>
      <c r="C1133" s="112" t="s">
        <v>136</v>
      </c>
      <c r="D1133" s="112" t="s">
        <v>251</v>
      </c>
      <c r="E1133" s="223" t="s">
        <v>8339</v>
      </c>
      <c r="F1133" s="113" t="s">
        <v>20</v>
      </c>
      <c r="G1133" s="113" t="s">
        <v>137</v>
      </c>
      <c r="H1133" s="113" t="s">
        <v>10049</v>
      </c>
      <c r="I1133" s="179" t="s">
        <v>12959</v>
      </c>
      <c r="J1133" s="117" t="s">
        <v>9444</v>
      </c>
      <c r="K1133" s="116"/>
      <c r="L1133" s="117"/>
      <c r="M1133" s="116"/>
      <c r="N1133" s="115" t="s">
        <v>9433</v>
      </c>
      <c r="O1133" s="115" t="s">
        <v>499</v>
      </c>
      <c r="P1133" s="115" t="s">
        <v>9370</v>
      </c>
      <c r="Q1133" s="119" t="s">
        <v>10020</v>
      </c>
      <c r="R1133" s="119" t="s">
        <v>12319</v>
      </c>
      <c r="S1133" s="120" t="s">
        <v>12318</v>
      </c>
      <c r="T1133" s="115" t="s">
        <v>357</v>
      </c>
      <c r="U1133" s="180"/>
      <c r="V1133" s="180"/>
      <c r="W1133" s="121" t="str">
        <f>VLOOKUP(TRIM(X1133),X10:Y88,2,FALSE)</f>
        <v>Puneet</v>
      </c>
      <c r="X1133" s="215" t="str">
        <f t="shared" si="74"/>
        <v>6.11</v>
      </c>
      <c r="Y1133" s="226">
        <f t="shared" si="72"/>
        <v>0</v>
      </c>
      <c r="Z1133" s="215">
        <f t="shared" si="73"/>
        <v>0</v>
      </c>
      <c r="AA1133" s="215">
        <f t="shared" si="75"/>
        <v>28</v>
      </c>
    </row>
    <row r="1134" spans="1:27" ht="34.5" customHeight="1" x14ac:dyDescent="0.25">
      <c r="A1134" s="110" t="s">
        <v>135</v>
      </c>
      <c r="B1134" s="264"/>
      <c r="C1134" s="112" t="s">
        <v>136</v>
      </c>
      <c r="D1134" s="112" t="s">
        <v>251</v>
      </c>
      <c r="E1134" s="223" t="s">
        <v>8340</v>
      </c>
      <c r="F1134" s="113" t="s">
        <v>20</v>
      </c>
      <c r="G1134" s="113" t="s">
        <v>137</v>
      </c>
      <c r="H1134" s="113" t="s">
        <v>10228</v>
      </c>
      <c r="I1134" s="179" t="s">
        <v>241</v>
      </c>
      <c r="J1134" s="115" t="s">
        <v>9444</v>
      </c>
      <c r="K1134" s="181"/>
      <c r="L1134" s="115"/>
      <c r="M1134" s="181"/>
      <c r="N1134" s="115" t="s">
        <v>9433</v>
      </c>
      <c r="O1134" s="115" t="s">
        <v>499</v>
      </c>
      <c r="P1134" s="115" t="s">
        <v>9370</v>
      </c>
      <c r="Q1134" s="119" t="s">
        <v>10207</v>
      </c>
      <c r="R1134" s="119" t="s">
        <v>12673</v>
      </c>
      <c r="S1134" s="120" t="s">
        <v>140</v>
      </c>
      <c r="T1134" s="115" t="s">
        <v>727</v>
      </c>
      <c r="U1134" s="180"/>
      <c r="V1134" s="180" t="s">
        <v>208</v>
      </c>
      <c r="W1134" s="121" t="str">
        <f>VLOOKUP(TRIM(X1134),X10:Y88,2,FALSE)</f>
        <v>Puneet</v>
      </c>
      <c r="X1134" s="215" t="str">
        <f t="shared" si="74"/>
        <v>6.11</v>
      </c>
      <c r="Y1134" s="226">
        <f t="shared" si="72"/>
        <v>0</v>
      </c>
      <c r="Z1134" s="215">
        <f t="shared" si="73"/>
        <v>1</v>
      </c>
      <c r="AA1134" s="215">
        <f t="shared" si="75"/>
        <v>6</v>
      </c>
    </row>
    <row r="1135" spans="1:27" ht="34.5" customHeight="1" x14ac:dyDescent="0.25">
      <c r="A1135" s="110" t="s">
        <v>135</v>
      </c>
      <c r="B1135" s="264"/>
      <c r="C1135" s="112" t="s">
        <v>136</v>
      </c>
      <c r="D1135" s="112" t="s">
        <v>251</v>
      </c>
      <c r="E1135" s="223" t="s">
        <v>8341</v>
      </c>
      <c r="F1135" s="113" t="s">
        <v>20</v>
      </c>
      <c r="G1135" s="113" t="s">
        <v>137</v>
      </c>
      <c r="H1135" s="113" t="s">
        <v>10227</v>
      </c>
      <c r="I1135" s="179" t="s">
        <v>241</v>
      </c>
      <c r="J1135" s="117" t="s">
        <v>9444</v>
      </c>
      <c r="K1135" s="116"/>
      <c r="L1135" s="117"/>
      <c r="M1135" s="116"/>
      <c r="N1135" s="115" t="s">
        <v>9433</v>
      </c>
      <c r="O1135" s="115" t="s">
        <v>499</v>
      </c>
      <c r="P1135" s="115" t="s">
        <v>9370</v>
      </c>
      <c r="Q1135" s="119" t="s">
        <v>10206</v>
      </c>
      <c r="R1135" s="119" t="s">
        <v>12326</v>
      </c>
      <c r="S1135" s="120" t="s">
        <v>12325</v>
      </c>
      <c r="T1135" s="115" t="s">
        <v>727</v>
      </c>
      <c r="U1135" s="180"/>
      <c r="V1135" s="180"/>
      <c r="W1135" s="121" t="str">
        <f>VLOOKUP(TRIM(X1135),X10:Y88,2,FALSE)</f>
        <v>Puneet</v>
      </c>
      <c r="X1135" s="215" t="str">
        <f t="shared" si="74"/>
        <v>6.11</v>
      </c>
      <c r="Y1135" s="226">
        <f t="shared" si="72"/>
        <v>0</v>
      </c>
      <c r="Z1135" s="215">
        <f t="shared" si="73"/>
        <v>0</v>
      </c>
      <c r="AA1135" s="215">
        <f t="shared" si="75"/>
        <v>6</v>
      </c>
    </row>
    <row r="1136" spans="1:27" ht="34.5" customHeight="1" x14ac:dyDescent="0.25">
      <c r="A1136" s="110" t="s">
        <v>135</v>
      </c>
      <c r="B1136" s="264" t="s">
        <v>13435</v>
      </c>
      <c r="C1136" s="112" t="s">
        <v>136</v>
      </c>
      <c r="D1136" s="112" t="s">
        <v>116</v>
      </c>
      <c r="E1136" s="223" t="s">
        <v>8342</v>
      </c>
      <c r="F1136" s="113" t="s">
        <v>23</v>
      </c>
      <c r="G1136" s="113" t="s">
        <v>137</v>
      </c>
      <c r="H1136" s="113" t="s">
        <v>11874</v>
      </c>
      <c r="I1136" s="179" t="s">
        <v>191</v>
      </c>
      <c r="J1136" s="117" t="s">
        <v>156</v>
      </c>
      <c r="K1136" s="116">
        <v>748</v>
      </c>
      <c r="L1136" s="117" t="s">
        <v>61</v>
      </c>
      <c r="M1136" s="116" t="s">
        <v>199</v>
      </c>
      <c r="N1136" s="115" t="s">
        <v>670</v>
      </c>
      <c r="O1136" s="115" t="s">
        <v>499</v>
      </c>
      <c r="P1136" s="115" t="s">
        <v>9435</v>
      </c>
      <c r="Q1136" s="119" t="s">
        <v>10317</v>
      </c>
      <c r="R1136" s="119" t="s">
        <v>12431</v>
      </c>
      <c r="S1136" s="120" t="s">
        <v>12430</v>
      </c>
      <c r="T1136" s="115" t="s">
        <v>192</v>
      </c>
      <c r="U1136" s="180"/>
      <c r="V1136" s="180"/>
      <c r="W1136" s="121" t="str">
        <f>VLOOKUP(TRIM(X1136),X10:Y88,2,FALSE)</f>
        <v>Puneet</v>
      </c>
      <c r="X1136" s="215" t="str">
        <f t="shared" si="74"/>
        <v>6.9</v>
      </c>
      <c r="Y1136" s="226">
        <f t="shared" si="72"/>
        <v>0</v>
      </c>
      <c r="Z1136" s="215">
        <f t="shared" si="73"/>
        <v>0</v>
      </c>
      <c r="AA1136" s="215">
        <f t="shared" si="75"/>
        <v>8</v>
      </c>
    </row>
    <row r="1137" spans="1:27" ht="34.5" customHeight="1" x14ac:dyDescent="0.25">
      <c r="A1137" s="110" t="s">
        <v>135</v>
      </c>
      <c r="B1137" s="264" t="s">
        <v>13141</v>
      </c>
      <c r="C1137" s="112" t="s">
        <v>136</v>
      </c>
      <c r="D1137" s="112" t="s">
        <v>116</v>
      </c>
      <c r="E1137" s="223" t="s">
        <v>8343</v>
      </c>
      <c r="F1137" s="113" t="s">
        <v>23</v>
      </c>
      <c r="G1137" s="113" t="s">
        <v>137</v>
      </c>
      <c r="H1137" s="113" t="s">
        <v>11877</v>
      </c>
      <c r="I1137" s="179" t="s">
        <v>12946</v>
      </c>
      <c r="J1137" s="117" t="s">
        <v>156</v>
      </c>
      <c r="K1137" s="116">
        <v>889</v>
      </c>
      <c r="L1137" s="117" t="s">
        <v>61</v>
      </c>
      <c r="M1137" s="116" t="s">
        <v>199</v>
      </c>
      <c r="N1137" s="115" t="s">
        <v>670</v>
      </c>
      <c r="O1137" s="115" t="s">
        <v>499</v>
      </c>
      <c r="P1137" s="115" t="s">
        <v>9435</v>
      </c>
      <c r="Q1137" s="119" t="s">
        <v>10645</v>
      </c>
      <c r="R1137" s="119" t="s">
        <v>12434</v>
      </c>
      <c r="S1137" s="120" t="s">
        <v>12433</v>
      </c>
      <c r="T1137" s="115" t="s">
        <v>168</v>
      </c>
      <c r="U1137" s="180"/>
      <c r="V1137" s="180"/>
      <c r="W1137" s="121" t="str">
        <f>VLOOKUP(TRIM(X1137),X10:Y88,2,FALSE)</f>
        <v>Puneet</v>
      </c>
      <c r="X1137" s="215" t="str">
        <f t="shared" si="74"/>
        <v>6.9</v>
      </c>
      <c r="Y1137" s="226">
        <f t="shared" si="72"/>
        <v>0</v>
      </c>
      <c r="Z1137" s="215">
        <f t="shared" si="73"/>
        <v>0</v>
      </c>
      <c r="AA1137" s="215">
        <f t="shared" si="75"/>
        <v>88</v>
      </c>
    </row>
    <row r="1138" spans="1:27" ht="34.5" customHeight="1" x14ac:dyDescent="0.25">
      <c r="A1138" s="110" t="s">
        <v>135</v>
      </c>
      <c r="B1138" s="264" t="s">
        <v>13449</v>
      </c>
      <c r="C1138" s="112" t="s">
        <v>136</v>
      </c>
      <c r="D1138" s="112" t="s">
        <v>116</v>
      </c>
      <c r="E1138" s="223" t="s">
        <v>8344</v>
      </c>
      <c r="F1138" s="113" t="s">
        <v>23</v>
      </c>
      <c r="G1138" s="113" t="s">
        <v>137</v>
      </c>
      <c r="H1138" s="113" t="s">
        <v>11880</v>
      </c>
      <c r="I1138" s="179" t="s">
        <v>12947</v>
      </c>
      <c r="J1138" s="117" t="s">
        <v>166</v>
      </c>
      <c r="K1138" s="116">
        <v>971</v>
      </c>
      <c r="L1138" s="117" t="s">
        <v>61</v>
      </c>
      <c r="M1138" s="116" t="s">
        <v>199</v>
      </c>
      <c r="N1138" s="115" t="s">
        <v>9411</v>
      </c>
      <c r="O1138" s="115" t="s">
        <v>499</v>
      </c>
      <c r="P1138" s="115" t="s">
        <v>9435</v>
      </c>
      <c r="Q1138" s="119" t="s">
        <v>13448</v>
      </c>
      <c r="R1138" s="119" t="s">
        <v>12437</v>
      </c>
      <c r="S1138" s="120" t="s">
        <v>12436</v>
      </c>
      <c r="T1138" s="115" t="s">
        <v>168</v>
      </c>
      <c r="U1138" s="180"/>
      <c r="V1138" s="180"/>
      <c r="W1138" s="121" t="str">
        <f>VLOOKUP(TRIM(X1138),X10:Y88,2,FALSE)</f>
        <v>Puneet</v>
      </c>
      <c r="X1138" s="215" t="str">
        <f t="shared" si="74"/>
        <v>6.9</v>
      </c>
      <c r="Y1138" s="226">
        <f t="shared" si="72"/>
        <v>0</v>
      </c>
      <c r="Z1138" s="215">
        <f t="shared" si="73"/>
        <v>0</v>
      </c>
      <c r="AA1138" s="215">
        <f t="shared" si="75"/>
        <v>100</v>
      </c>
    </row>
    <row r="1139" spans="1:27" ht="34.5" customHeight="1" x14ac:dyDescent="0.25">
      <c r="A1139" s="110" t="s">
        <v>135</v>
      </c>
      <c r="B1139" s="264" t="s">
        <v>13066</v>
      </c>
      <c r="C1139" s="112" t="s">
        <v>136</v>
      </c>
      <c r="D1139" s="112" t="s">
        <v>116</v>
      </c>
      <c r="E1139" s="223" t="s">
        <v>8345</v>
      </c>
      <c r="F1139" s="113" t="s">
        <v>22</v>
      </c>
      <c r="G1139" s="113" t="s">
        <v>137</v>
      </c>
      <c r="H1139" s="113" t="s">
        <v>11883</v>
      </c>
      <c r="I1139" s="179" t="s">
        <v>182</v>
      </c>
      <c r="J1139" s="117" t="s">
        <v>156</v>
      </c>
      <c r="K1139" s="116">
        <v>890</v>
      </c>
      <c r="L1139" s="117" t="s">
        <v>61</v>
      </c>
      <c r="M1139" s="116" t="s">
        <v>199</v>
      </c>
      <c r="N1139" s="115" t="s">
        <v>670</v>
      </c>
      <c r="O1139" s="115" t="s">
        <v>499</v>
      </c>
      <c r="P1139" s="115" t="s">
        <v>9435</v>
      </c>
      <c r="Q1139" s="119" t="s">
        <v>10647</v>
      </c>
      <c r="R1139" s="119" t="s">
        <v>12674</v>
      </c>
      <c r="S1139" s="120" t="s">
        <v>140</v>
      </c>
      <c r="T1139" s="115" t="s">
        <v>168</v>
      </c>
      <c r="U1139" s="180"/>
      <c r="V1139" s="180" t="s">
        <v>208</v>
      </c>
      <c r="W1139" s="121" t="str">
        <f>VLOOKUP(TRIM(X1139),X10:Y88,2,FALSE)</f>
        <v>Puneet</v>
      </c>
      <c r="X1139" s="215" t="str">
        <f t="shared" si="74"/>
        <v>6.9</v>
      </c>
      <c r="Y1139" s="226">
        <f t="shared" si="72"/>
        <v>1</v>
      </c>
      <c r="Z1139" s="215">
        <f t="shared" si="73"/>
        <v>0</v>
      </c>
      <c r="AA1139" s="215">
        <f t="shared" si="75"/>
        <v>17</v>
      </c>
    </row>
    <row r="1140" spans="1:27" ht="34.5" customHeight="1" x14ac:dyDescent="0.25">
      <c r="A1140" s="110" t="s">
        <v>135</v>
      </c>
      <c r="B1140" s="264" t="s">
        <v>13143</v>
      </c>
      <c r="C1140" s="112" t="s">
        <v>136</v>
      </c>
      <c r="D1140" s="112" t="s">
        <v>116</v>
      </c>
      <c r="E1140" s="223" t="s">
        <v>8346</v>
      </c>
      <c r="F1140" s="113" t="s">
        <v>23</v>
      </c>
      <c r="G1140" s="113" t="s">
        <v>137</v>
      </c>
      <c r="H1140" s="113" t="s">
        <v>11886</v>
      </c>
      <c r="I1140" s="179" t="s">
        <v>12949</v>
      </c>
      <c r="J1140" s="117" t="s">
        <v>166</v>
      </c>
      <c r="K1140" s="116">
        <v>928</v>
      </c>
      <c r="L1140" s="117" t="s">
        <v>61</v>
      </c>
      <c r="M1140" s="116" t="s">
        <v>199</v>
      </c>
      <c r="N1140" s="115" t="s">
        <v>9411</v>
      </c>
      <c r="O1140" s="115" t="s">
        <v>499</v>
      </c>
      <c r="P1140" s="115" t="s">
        <v>9435</v>
      </c>
      <c r="Q1140" s="119" t="s">
        <v>13438</v>
      </c>
      <c r="R1140" s="119" t="s">
        <v>12443</v>
      </c>
      <c r="S1140" s="120" t="s">
        <v>12442</v>
      </c>
      <c r="T1140" s="115" t="s">
        <v>181</v>
      </c>
      <c r="U1140" s="180"/>
      <c r="V1140" s="180"/>
      <c r="W1140" s="121" t="str">
        <f>VLOOKUP(TRIM(X1140),X10:Y88,2,FALSE)</f>
        <v>Puneet</v>
      </c>
      <c r="X1140" s="215" t="str">
        <f t="shared" si="74"/>
        <v>6.9</v>
      </c>
      <c r="Y1140" s="226">
        <f t="shared" si="72"/>
        <v>0</v>
      </c>
      <c r="Z1140" s="215">
        <f t="shared" si="73"/>
        <v>0</v>
      </c>
      <c r="AA1140" s="215">
        <f t="shared" si="75"/>
        <v>22</v>
      </c>
    </row>
    <row r="1141" spans="1:27" ht="34.5" customHeight="1" x14ac:dyDescent="0.25">
      <c r="A1141" s="110" t="s">
        <v>135</v>
      </c>
      <c r="B1141" s="264" t="s">
        <v>13162</v>
      </c>
      <c r="C1141" s="112" t="s">
        <v>136</v>
      </c>
      <c r="D1141" s="112" t="s">
        <v>116</v>
      </c>
      <c r="E1141" s="223" t="s">
        <v>8347</v>
      </c>
      <c r="F1141" s="113" t="s">
        <v>23</v>
      </c>
      <c r="G1141" s="113" t="s">
        <v>137</v>
      </c>
      <c r="H1141" s="113" t="s">
        <v>11889</v>
      </c>
      <c r="I1141" s="179" t="s">
        <v>851</v>
      </c>
      <c r="J1141" s="117" t="s">
        <v>166</v>
      </c>
      <c r="K1141" s="116">
        <v>872</v>
      </c>
      <c r="L1141" s="117" t="s">
        <v>61</v>
      </c>
      <c r="M1141" s="116" t="s">
        <v>199</v>
      </c>
      <c r="N1141" s="115" t="s">
        <v>9411</v>
      </c>
      <c r="O1141" s="115" t="s">
        <v>499</v>
      </c>
      <c r="P1141" s="115" t="s">
        <v>9435</v>
      </c>
      <c r="Q1141" s="119" t="s">
        <v>13439</v>
      </c>
      <c r="R1141" s="119" t="s">
        <v>12446</v>
      </c>
      <c r="S1141" s="120" t="s">
        <v>12445</v>
      </c>
      <c r="T1141" s="115" t="s">
        <v>9431</v>
      </c>
      <c r="U1141" s="180"/>
      <c r="V1141" s="180"/>
      <c r="W1141" s="121" t="str">
        <f>VLOOKUP(TRIM(X1141),X10:Y88,2,FALSE)</f>
        <v>Puneet</v>
      </c>
      <c r="X1141" s="215" t="str">
        <f t="shared" si="74"/>
        <v>6.9</v>
      </c>
      <c r="Y1141" s="226">
        <f t="shared" si="72"/>
        <v>0</v>
      </c>
      <c r="Z1141" s="215">
        <f t="shared" si="73"/>
        <v>0</v>
      </c>
      <c r="AA1141" s="215">
        <f t="shared" si="75"/>
        <v>7</v>
      </c>
    </row>
    <row r="1142" spans="1:27" ht="34.5" customHeight="1" x14ac:dyDescent="0.25">
      <c r="A1142" s="110" t="s">
        <v>135</v>
      </c>
      <c r="B1142" s="264" t="s">
        <v>13163</v>
      </c>
      <c r="C1142" s="112" t="s">
        <v>136</v>
      </c>
      <c r="D1142" s="112" t="s">
        <v>116</v>
      </c>
      <c r="E1142" s="223" t="s">
        <v>8348</v>
      </c>
      <c r="F1142" s="113" t="s">
        <v>23</v>
      </c>
      <c r="G1142" s="113" t="s">
        <v>137</v>
      </c>
      <c r="H1142" s="113" t="s">
        <v>11892</v>
      </c>
      <c r="I1142" s="179" t="s">
        <v>653</v>
      </c>
      <c r="J1142" s="115" t="s">
        <v>156</v>
      </c>
      <c r="K1142" s="181">
        <v>751</v>
      </c>
      <c r="L1142" s="115" t="s">
        <v>61</v>
      </c>
      <c r="M1142" s="181" t="s">
        <v>199</v>
      </c>
      <c r="N1142" s="115" t="s">
        <v>670</v>
      </c>
      <c r="O1142" s="115" t="s">
        <v>499</v>
      </c>
      <c r="P1142" s="115" t="s">
        <v>9435</v>
      </c>
      <c r="Q1142" s="119" t="s">
        <v>10320</v>
      </c>
      <c r="R1142" s="119" t="s">
        <v>12449</v>
      </c>
      <c r="S1142" s="120" t="s">
        <v>12448</v>
      </c>
      <c r="T1142" s="115" t="s">
        <v>192</v>
      </c>
      <c r="U1142" s="180"/>
      <c r="V1142" s="180"/>
      <c r="W1142" s="121" t="str">
        <f>VLOOKUP(TRIM(X1142),X10:Y88,2,FALSE)</f>
        <v>Puneet</v>
      </c>
      <c r="X1142" s="215" t="str">
        <f t="shared" si="74"/>
        <v>6.9</v>
      </c>
      <c r="Y1142" s="226">
        <f t="shared" si="72"/>
        <v>0</v>
      </c>
      <c r="Z1142" s="215">
        <f t="shared" si="73"/>
        <v>0</v>
      </c>
      <c r="AA1142" s="215">
        <f t="shared" si="75"/>
        <v>27</v>
      </c>
    </row>
    <row r="1143" spans="1:27" ht="34.5" customHeight="1" x14ac:dyDescent="0.25">
      <c r="A1143" s="110" t="s">
        <v>135</v>
      </c>
      <c r="B1143" s="264" t="s">
        <v>13067</v>
      </c>
      <c r="C1143" s="112" t="s">
        <v>136</v>
      </c>
      <c r="D1143" s="112" t="s">
        <v>116</v>
      </c>
      <c r="E1143" s="223" t="s">
        <v>8349</v>
      </c>
      <c r="F1143" s="113" t="s">
        <v>22</v>
      </c>
      <c r="G1143" s="113" t="s">
        <v>137</v>
      </c>
      <c r="H1143" s="113" t="s">
        <v>11895</v>
      </c>
      <c r="I1143" s="179" t="s">
        <v>184</v>
      </c>
      <c r="J1143" s="115" t="s">
        <v>156</v>
      </c>
      <c r="K1143" s="181">
        <v>768</v>
      </c>
      <c r="L1143" s="115" t="s">
        <v>61</v>
      </c>
      <c r="M1143" s="181" t="s">
        <v>199</v>
      </c>
      <c r="N1143" s="115" t="s">
        <v>670</v>
      </c>
      <c r="O1143" s="115" t="s">
        <v>499</v>
      </c>
      <c r="P1143" s="115" t="s">
        <v>9435</v>
      </c>
      <c r="Q1143" s="119" t="s">
        <v>10366</v>
      </c>
      <c r="R1143" s="119" t="s">
        <v>12675</v>
      </c>
      <c r="S1143" s="120" t="s">
        <v>140</v>
      </c>
      <c r="T1143" s="115" t="s">
        <v>185</v>
      </c>
      <c r="U1143" s="180"/>
      <c r="V1143" s="180" t="s">
        <v>208</v>
      </c>
      <c r="W1143" s="121" t="str">
        <f>VLOOKUP(TRIM(X1143),X10:Y88,2,FALSE)</f>
        <v>Puneet</v>
      </c>
      <c r="X1143" s="215" t="str">
        <f t="shared" si="74"/>
        <v>6.9</v>
      </c>
      <c r="Y1143" s="226">
        <f t="shared" si="72"/>
        <v>1</v>
      </c>
      <c r="Z1143" s="215">
        <f t="shared" si="73"/>
        <v>0</v>
      </c>
      <c r="AA1143" s="215">
        <f t="shared" si="75"/>
        <v>21</v>
      </c>
    </row>
    <row r="1144" spans="1:27" ht="34.5" customHeight="1" x14ac:dyDescent="0.25">
      <c r="A1144" s="110" t="s">
        <v>135</v>
      </c>
      <c r="B1144" s="264" t="s">
        <v>13164</v>
      </c>
      <c r="C1144" s="112" t="s">
        <v>136</v>
      </c>
      <c r="D1144" s="112" t="s">
        <v>116</v>
      </c>
      <c r="E1144" s="223" t="s">
        <v>8350</v>
      </c>
      <c r="F1144" s="113" t="s">
        <v>23</v>
      </c>
      <c r="G1144" s="113" t="s">
        <v>137</v>
      </c>
      <c r="H1144" s="113" t="s">
        <v>11898</v>
      </c>
      <c r="I1144" s="179" t="s">
        <v>496</v>
      </c>
      <c r="J1144" s="117" t="s">
        <v>156</v>
      </c>
      <c r="K1144" s="116">
        <v>776</v>
      </c>
      <c r="L1144" s="117" t="s">
        <v>61</v>
      </c>
      <c r="M1144" s="116" t="s">
        <v>199</v>
      </c>
      <c r="N1144" s="115" t="s">
        <v>670</v>
      </c>
      <c r="O1144" s="115" t="s">
        <v>499</v>
      </c>
      <c r="P1144" s="115" t="s">
        <v>9435</v>
      </c>
      <c r="Q1144" s="119" t="s">
        <v>10382</v>
      </c>
      <c r="R1144" s="119" t="s">
        <v>12452</v>
      </c>
      <c r="S1144" s="120" t="s">
        <v>12451</v>
      </c>
      <c r="T1144" s="115" t="s">
        <v>495</v>
      </c>
      <c r="U1144" s="180"/>
      <c r="V1144" s="180"/>
      <c r="W1144" s="121" t="str">
        <f>VLOOKUP(TRIM(X1144),X10:Y88,2,FALSE)</f>
        <v>Puneet</v>
      </c>
      <c r="X1144" s="215" t="str">
        <f t="shared" si="74"/>
        <v>6.9</v>
      </c>
      <c r="Y1144" s="226">
        <f t="shared" si="72"/>
        <v>0</v>
      </c>
      <c r="Z1144" s="215">
        <f t="shared" si="73"/>
        <v>0</v>
      </c>
      <c r="AA1144" s="215">
        <f t="shared" si="75"/>
        <v>4</v>
      </c>
    </row>
    <row r="1145" spans="1:27" ht="34.5" customHeight="1" x14ac:dyDescent="0.25">
      <c r="A1145" s="110" t="s">
        <v>135</v>
      </c>
      <c r="B1145" s="264" t="s">
        <v>13068</v>
      </c>
      <c r="C1145" s="112" t="s">
        <v>136</v>
      </c>
      <c r="D1145" s="112" t="s">
        <v>116</v>
      </c>
      <c r="E1145" s="223" t="s">
        <v>8351</v>
      </c>
      <c r="F1145" s="113" t="s">
        <v>22</v>
      </c>
      <c r="G1145" s="113" t="s">
        <v>137</v>
      </c>
      <c r="H1145" s="113" t="s">
        <v>11901</v>
      </c>
      <c r="I1145" s="179" t="s">
        <v>12951</v>
      </c>
      <c r="J1145" s="115" t="s">
        <v>166</v>
      </c>
      <c r="K1145" s="181">
        <v>974</v>
      </c>
      <c r="L1145" s="115" t="s">
        <v>61</v>
      </c>
      <c r="M1145" s="181" t="s">
        <v>199</v>
      </c>
      <c r="N1145" s="115" t="s">
        <v>9411</v>
      </c>
      <c r="O1145" s="115" t="s">
        <v>499</v>
      </c>
      <c r="P1145" s="115" t="s">
        <v>9435</v>
      </c>
      <c r="Q1145" s="119" t="s">
        <v>10653</v>
      </c>
      <c r="R1145" s="119" t="s">
        <v>12676</v>
      </c>
      <c r="S1145" s="120" t="s">
        <v>140</v>
      </c>
      <c r="T1145" s="115" t="s">
        <v>168</v>
      </c>
      <c r="U1145" s="180"/>
      <c r="V1145" s="180" t="s">
        <v>208</v>
      </c>
      <c r="W1145" s="121" t="str">
        <f>VLOOKUP(TRIM(X1145),X10:Y88,2,FALSE)</f>
        <v>Puneet</v>
      </c>
      <c r="X1145" s="215" t="str">
        <f t="shared" si="74"/>
        <v>6.9</v>
      </c>
      <c r="Y1145" s="226">
        <f t="shared" si="72"/>
        <v>1</v>
      </c>
      <c r="Z1145" s="215">
        <f t="shared" si="73"/>
        <v>0</v>
      </c>
      <c r="AA1145" s="215">
        <f t="shared" si="75"/>
        <v>36</v>
      </c>
    </row>
    <row r="1146" spans="1:27" ht="34.5" customHeight="1" x14ac:dyDescent="0.25">
      <c r="A1146" s="110" t="s">
        <v>135</v>
      </c>
      <c r="B1146" s="264" t="s">
        <v>13116</v>
      </c>
      <c r="C1146" s="112" t="s">
        <v>136</v>
      </c>
      <c r="D1146" s="112" t="s">
        <v>116</v>
      </c>
      <c r="E1146" s="223" t="s">
        <v>8352</v>
      </c>
      <c r="F1146" s="113" t="s">
        <v>23</v>
      </c>
      <c r="G1146" s="113" t="s">
        <v>137</v>
      </c>
      <c r="H1146" s="113" t="s">
        <v>11904</v>
      </c>
      <c r="I1146" s="179" t="s">
        <v>10276</v>
      </c>
      <c r="J1146" s="117" t="s">
        <v>166</v>
      </c>
      <c r="K1146" s="116">
        <v>942</v>
      </c>
      <c r="L1146" s="117" t="s">
        <v>61</v>
      </c>
      <c r="M1146" s="116" t="s">
        <v>199</v>
      </c>
      <c r="N1146" s="115" t="s">
        <v>9411</v>
      </c>
      <c r="O1146" s="115" t="s">
        <v>499</v>
      </c>
      <c r="P1146" s="115" t="s">
        <v>9435</v>
      </c>
      <c r="Q1146" s="119" t="s">
        <v>10559</v>
      </c>
      <c r="R1146" s="119" t="s">
        <v>12455</v>
      </c>
      <c r="S1146" s="120" t="s">
        <v>12454</v>
      </c>
      <c r="T1146" s="115" t="s">
        <v>772</v>
      </c>
      <c r="U1146" s="180"/>
      <c r="V1146" s="180"/>
      <c r="W1146" s="121" t="str">
        <f>VLOOKUP(TRIM(X1146),X10:Y88,2,FALSE)</f>
        <v>Puneet</v>
      </c>
      <c r="X1146" s="215" t="str">
        <f t="shared" si="74"/>
        <v>6.9</v>
      </c>
      <c r="Y1146" s="226">
        <f t="shared" si="72"/>
        <v>0</v>
      </c>
      <c r="Z1146" s="215">
        <f t="shared" si="73"/>
        <v>0</v>
      </c>
      <c r="AA1146" s="215">
        <f t="shared" si="75"/>
        <v>43</v>
      </c>
    </row>
    <row r="1147" spans="1:27" ht="34.5" customHeight="1" x14ac:dyDescent="0.25">
      <c r="A1147" s="110" t="s">
        <v>135</v>
      </c>
      <c r="B1147" s="264" t="s">
        <v>13063</v>
      </c>
      <c r="C1147" s="112" t="s">
        <v>136</v>
      </c>
      <c r="D1147" s="112" t="s">
        <v>116</v>
      </c>
      <c r="E1147" s="223" t="s">
        <v>8353</v>
      </c>
      <c r="F1147" s="113" t="s">
        <v>22</v>
      </c>
      <c r="G1147" s="113" t="s">
        <v>137</v>
      </c>
      <c r="H1147" s="113" t="s">
        <v>11907</v>
      </c>
      <c r="I1147" s="179" t="s">
        <v>954</v>
      </c>
      <c r="J1147" s="115" t="s">
        <v>156</v>
      </c>
      <c r="K1147" s="181">
        <v>820</v>
      </c>
      <c r="L1147" s="115" t="s">
        <v>61</v>
      </c>
      <c r="M1147" s="181" t="s">
        <v>199</v>
      </c>
      <c r="N1147" s="115" t="s">
        <v>670</v>
      </c>
      <c r="O1147" s="115" t="s">
        <v>499</v>
      </c>
      <c r="P1147" s="115" t="s">
        <v>9435</v>
      </c>
      <c r="Q1147" s="119" t="s">
        <v>10488</v>
      </c>
      <c r="R1147" s="119" t="s">
        <v>12677</v>
      </c>
      <c r="S1147" s="120" t="s">
        <v>140</v>
      </c>
      <c r="T1147" s="115" t="s">
        <v>826</v>
      </c>
      <c r="U1147" s="180"/>
      <c r="V1147" s="180" t="s">
        <v>208</v>
      </c>
      <c r="W1147" s="121" t="str">
        <f>VLOOKUP(TRIM(X1147),X10:Y88,2,FALSE)</f>
        <v>Puneet</v>
      </c>
      <c r="X1147" s="215" t="str">
        <f t="shared" si="74"/>
        <v>6.9</v>
      </c>
      <c r="Y1147" s="226">
        <f t="shared" si="72"/>
        <v>1</v>
      </c>
      <c r="Z1147" s="215">
        <f t="shared" si="73"/>
        <v>0</v>
      </c>
      <c r="AA1147" s="215">
        <f t="shared" si="75"/>
        <v>27</v>
      </c>
    </row>
    <row r="1148" spans="1:27" ht="34.5" customHeight="1" x14ac:dyDescent="0.25">
      <c r="A1148" s="110" t="s">
        <v>135</v>
      </c>
      <c r="B1148" s="264" t="s">
        <v>13069</v>
      </c>
      <c r="C1148" s="112" t="s">
        <v>136</v>
      </c>
      <c r="D1148" s="112" t="s">
        <v>116</v>
      </c>
      <c r="E1148" s="223" t="s">
        <v>8354</v>
      </c>
      <c r="F1148" s="113" t="s">
        <v>22</v>
      </c>
      <c r="G1148" s="113" t="s">
        <v>137</v>
      </c>
      <c r="H1148" s="113" t="s">
        <v>11910</v>
      </c>
      <c r="I1148" s="179" t="s">
        <v>954</v>
      </c>
      <c r="J1148" s="117" t="s">
        <v>166</v>
      </c>
      <c r="K1148" s="116">
        <v>918</v>
      </c>
      <c r="L1148" s="117" t="s">
        <v>61</v>
      </c>
      <c r="M1148" s="116" t="s">
        <v>199</v>
      </c>
      <c r="N1148" s="115" t="s">
        <v>9411</v>
      </c>
      <c r="O1148" s="115" t="s">
        <v>499</v>
      </c>
      <c r="P1148" s="115" t="s">
        <v>9435</v>
      </c>
      <c r="Q1148" s="119" t="s">
        <v>10489</v>
      </c>
      <c r="R1148" s="119" t="s">
        <v>12678</v>
      </c>
      <c r="S1148" s="120" t="s">
        <v>140</v>
      </c>
      <c r="T1148" s="115" t="s">
        <v>826</v>
      </c>
      <c r="U1148" s="180"/>
      <c r="V1148" s="180" t="s">
        <v>208</v>
      </c>
      <c r="W1148" s="121" t="str">
        <f>VLOOKUP(TRIM(X1148),X10:Y88,2,FALSE)</f>
        <v>Puneet</v>
      </c>
      <c r="X1148" s="215" t="str">
        <f t="shared" si="74"/>
        <v>6.9</v>
      </c>
      <c r="Y1148" s="226">
        <f t="shared" si="72"/>
        <v>1</v>
      </c>
      <c r="Z1148" s="215">
        <f t="shared" si="73"/>
        <v>0</v>
      </c>
      <c r="AA1148" s="215">
        <f t="shared" si="75"/>
        <v>27</v>
      </c>
    </row>
    <row r="1149" spans="1:27" ht="34.5" customHeight="1" x14ac:dyDescent="0.25">
      <c r="A1149" s="110" t="s">
        <v>135</v>
      </c>
      <c r="B1149" s="264" t="s">
        <v>13063</v>
      </c>
      <c r="C1149" s="112" t="s">
        <v>136</v>
      </c>
      <c r="D1149" s="112" t="s">
        <v>116</v>
      </c>
      <c r="E1149" s="223" t="s">
        <v>8355</v>
      </c>
      <c r="F1149" s="113" t="s">
        <v>22</v>
      </c>
      <c r="G1149" s="113" t="s">
        <v>137</v>
      </c>
      <c r="H1149" s="113" t="s">
        <v>11913</v>
      </c>
      <c r="I1149" s="179" t="s">
        <v>954</v>
      </c>
      <c r="J1149" s="117" t="s">
        <v>156</v>
      </c>
      <c r="K1149" s="116">
        <v>825</v>
      </c>
      <c r="L1149" s="117" t="s">
        <v>61</v>
      </c>
      <c r="M1149" s="116" t="s">
        <v>199</v>
      </c>
      <c r="N1149" s="115" t="s">
        <v>670</v>
      </c>
      <c r="O1149" s="115" t="s">
        <v>499</v>
      </c>
      <c r="P1149" s="115" t="s">
        <v>9435</v>
      </c>
      <c r="Q1149" s="119" t="s">
        <v>10497</v>
      </c>
      <c r="R1149" s="119" t="s">
        <v>12679</v>
      </c>
      <c r="S1149" s="120" t="s">
        <v>140</v>
      </c>
      <c r="T1149" s="115" t="s">
        <v>206</v>
      </c>
      <c r="U1149" s="180"/>
      <c r="V1149" s="180" t="s">
        <v>208</v>
      </c>
      <c r="W1149" s="121" t="str">
        <f>VLOOKUP(TRIM(X1149),X10:Y88,2,FALSE)</f>
        <v>Puneet</v>
      </c>
      <c r="X1149" s="215" t="str">
        <f t="shared" si="74"/>
        <v>6.9</v>
      </c>
      <c r="Y1149" s="226">
        <f t="shared" si="72"/>
        <v>1</v>
      </c>
      <c r="Z1149" s="215">
        <f t="shared" si="73"/>
        <v>0</v>
      </c>
      <c r="AA1149" s="215">
        <f t="shared" si="75"/>
        <v>27</v>
      </c>
    </row>
    <row r="1150" spans="1:27" ht="34.5" customHeight="1" x14ac:dyDescent="0.25">
      <c r="A1150" s="110" t="s">
        <v>135</v>
      </c>
      <c r="B1150" s="264" t="s">
        <v>13070</v>
      </c>
      <c r="C1150" s="112" t="s">
        <v>136</v>
      </c>
      <c r="D1150" s="112" t="s">
        <v>116</v>
      </c>
      <c r="E1150" s="223" t="s">
        <v>8356</v>
      </c>
      <c r="F1150" s="113" t="s">
        <v>22</v>
      </c>
      <c r="G1150" s="113" t="s">
        <v>137</v>
      </c>
      <c r="H1150" s="113" t="s">
        <v>11916</v>
      </c>
      <c r="I1150" s="179" t="s">
        <v>498</v>
      </c>
      <c r="J1150" s="117" t="s">
        <v>156</v>
      </c>
      <c r="K1150" s="116">
        <v>826</v>
      </c>
      <c r="L1150" s="117" t="s">
        <v>61</v>
      </c>
      <c r="M1150" s="116" t="s">
        <v>199</v>
      </c>
      <c r="N1150" s="115" t="s">
        <v>670</v>
      </c>
      <c r="O1150" s="115" t="s">
        <v>499</v>
      </c>
      <c r="P1150" s="115" t="s">
        <v>9435</v>
      </c>
      <c r="Q1150" s="119" t="s">
        <v>10502</v>
      </c>
      <c r="R1150" s="119" t="s">
        <v>12680</v>
      </c>
      <c r="S1150" s="120" t="s">
        <v>140</v>
      </c>
      <c r="T1150" s="115" t="s">
        <v>197</v>
      </c>
      <c r="U1150" s="180"/>
      <c r="V1150" s="180" t="s">
        <v>208</v>
      </c>
      <c r="W1150" s="121" t="str">
        <f>VLOOKUP(TRIM(X1150),X10:Y88,2,FALSE)</f>
        <v>Puneet</v>
      </c>
      <c r="X1150" s="215" t="str">
        <f t="shared" si="74"/>
        <v>6.9</v>
      </c>
      <c r="Y1150" s="226">
        <f t="shared" si="72"/>
        <v>1</v>
      </c>
      <c r="Z1150" s="215">
        <f t="shared" si="73"/>
        <v>0</v>
      </c>
      <c r="AA1150" s="215">
        <f t="shared" si="75"/>
        <v>20</v>
      </c>
    </row>
    <row r="1151" spans="1:27" ht="34.5" customHeight="1" x14ac:dyDescent="0.25">
      <c r="A1151" s="110" t="s">
        <v>135</v>
      </c>
      <c r="B1151" s="264" t="s">
        <v>13071</v>
      </c>
      <c r="C1151" s="112" t="s">
        <v>136</v>
      </c>
      <c r="D1151" s="112" t="s">
        <v>116</v>
      </c>
      <c r="E1151" s="223" t="s">
        <v>8357</v>
      </c>
      <c r="F1151" s="113" t="s">
        <v>22</v>
      </c>
      <c r="G1151" s="113" t="s">
        <v>137</v>
      </c>
      <c r="H1151" s="113" t="s">
        <v>11919</v>
      </c>
      <c r="I1151" s="179" t="s">
        <v>498</v>
      </c>
      <c r="J1151" s="117" t="s">
        <v>166</v>
      </c>
      <c r="K1151" s="116">
        <v>924</v>
      </c>
      <c r="L1151" s="117" t="s">
        <v>61</v>
      </c>
      <c r="M1151" s="116" t="s">
        <v>199</v>
      </c>
      <c r="N1151" s="115" t="s">
        <v>9411</v>
      </c>
      <c r="O1151" s="115" t="s">
        <v>499</v>
      </c>
      <c r="P1151" s="115" t="s">
        <v>9435</v>
      </c>
      <c r="Q1151" s="119" t="s">
        <v>10503</v>
      </c>
      <c r="R1151" s="119" t="s">
        <v>12681</v>
      </c>
      <c r="S1151" s="120" t="s">
        <v>140</v>
      </c>
      <c r="T1151" s="115" t="s">
        <v>197</v>
      </c>
      <c r="U1151" s="180"/>
      <c r="V1151" s="180" t="s">
        <v>208</v>
      </c>
      <c r="W1151" s="121" t="str">
        <f>VLOOKUP(TRIM(X1151),X10:Y88,2,FALSE)</f>
        <v>Puneet</v>
      </c>
      <c r="X1151" s="215" t="str">
        <f t="shared" si="74"/>
        <v>6.9</v>
      </c>
      <c r="Y1151" s="226">
        <f t="shared" si="72"/>
        <v>1</v>
      </c>
      <c r="Z1151" s="215">
        <f t="shared" si="73"/>
        <v>0</v>
      </c>
      <c r="AA1151" s="215">
        <f t="shared" si="75"/>
        <v>20</v>
      </c>
    </row>
    <row r="1152" spans="1:27" ht="34.5" customHeight="1" x14ac:dyDescent="0.25">
      <c r="A1152" s="110" t="s">
        <v>135</v>
      </c>
      <c r="B1152" s="264"/>
      <c r="C1152" s="112" t="s">
        <v>136</v>
      </c>
      <c r="D1152" s="112" t="s">
        <v>251</v>
      </c>
      <c r="E1152" s="223" t="s">
        <v>8358</v>
      </c>
      <c r="F1152" s="113" t="s">
        <v>20</v>
      </c>
      <c r="G1152" s="113" t="s">
        <v>137</v>
      </c>
      <c r="H1152" s="113" t="s">
        <v>9522</v>
      </c>
      <c r="I1152" s="179" t="s">
        <v>638</v>
      </c>
      <c r="J1152" s="117" t="s">
        <v>9444</v>
      </c>
      <c r="K1152" s="116"/>
      <c r="L1152" s="117"/>
      <c r="M1152" s="116"/>
      <c r="N1152" s="115" t="s">
        <v>9433</v>
      </c>
      <c r="O1152" s="115" t="s">
        <v>499</v>
      </c>
      <c r="P1152" s="115" t="s">
        <v>9370</v>
      </c>
      <c r="Q1152" s="119" t="s">
        <v>10967</v>
      </c>
      <c r="R1152" s="119" t="s">
        <v>12097</v>
      </c>
      <c r="S1152" s="120" t="s">
        <v>12096</v>
      </c>
      <c r="T1152" s="115" t="s">
        <v>158</v>
      </c>
      <c r="U1152" s="180"/>
      <c r="V1152" s="180"/>
      <c r="W1152" s="121" t="str">
        <f>VLOOKUP(TRIM(X1152),X10:Y88,2,FALSE)</f>
        <v>Puneet</v>
      </c>
      <c r="X1152" s="215" t="str">
        <f t="shared" si="74"/>
        <v>6.11</v>
      </c>
      <c r="Y1152" s="226">
        <f t="shared" si="72"/>
        <v>0</v>
      </c>
      <c r="Z1152" s="215">
        <f t="shared" si="73"/>
        <v>0</v>
      </c>
      <c r="AA1152" s="215">
        <f t="shared" si="75"/>
        <v>16</v>
      </c>
    </row>
    <row r="1153" spans="1:27" ht="34.5" customHeight="1" x14ac:dyDescent="0.25">
      <c r="A1153" s="110" t="s">
        <v>135</v>
      </c>
      <c r="B1153" s="264" t="s">
        <v>13137</v>
      </c>
      <c r="C1153" s="112" t="s">
        <v>136</v>
      </c>
      <c r="D1153" s="112" t="s">
        <v>251</v>
      </c>
      <c r="E1153" s="223" t="s">
        <v>8359</v>
      </c>
      <c r="F1153" s="113" t="s">
        <v>23</v>
      </c>
      <c r="G1153" s="113" t="s">
        <v>137</v>
      </c>
      <c r="H1153" s="113" t="s">
        <v>11924</v>
      </c>
      <c r="I1153" s="179" t="s">
        <v>229</v>
      </c>
      <c r="J1153" s="117" t="s">
        <v>166</v>
      </c>
      <c r="K1153" s="116">
        <v>970</v>
      </c>
      <c r="L1153" s="117" t="s">
        <v>61</v>
      </c>
      <c r="M1153" s="116" t="s">
        <v>199</v>
      </c>
      <c r="N1153" s="115" t="s">
        <v>9411</v>
      </c>
      <c r="O1153" s="115" t="s">
        <v>499</v>
      </c>
      <c r="P1153" s="115" t="s">
        <v>9370</v>
      </c>
      <c r="Q1153" s="119" t="s">
        <v>10644</v>
      </c>
      <c r="R1153" s="119" t="s">
        <v>12094</v>
      </c>
      <c r="S1153" s="120" t="s">
        <v>12093</v>
      </c>
      <c r="T1153" s="115" t="s">
        <v>158</v>
      </c>
      <c r="U1153" s="180"/>
      <c r="V1153" s="180"/>
      <c r="W1153" s="121" t="str">
        <f>VLOOKUP(TRIM(X1153),X10:Y88,2,FALSE)</f>
        <v>Puneet</v>
      </c>
      <c r="X1153" s="215" t="str">
        <f t="shared" si="74"/>
        <v>6.11</v>
      </c>
      <c r="Y1153" s="226">
        <f t="shared" si="72"/>
        <v>0</v>
      </c>
      <c r="Z1153" s="215">
        <f t="shared" si="73"/>
        <v>0</v>
      </c>
      <c r="AA1153" s="215">
        <f t="shared" si="75"/>
        <v>4</v>
      </c>
    </row>
    <row r="1154" spans="1:27" ht="34.5" customHeight="1" x14ac:dyDescent="0.25">
      <c r="A1154" s="110" t="s">
        <v>135</v>
      </c>
      <c r="B1154" s="264" t="s">
        <v>13445</v>
      </c>
      <c r="C1154" s="112" t="s">
        <v>136</v>
      </c>
      <c r="D1154" s="112" t="s">
        <v>484</v>
      </c>
      <c r="E1154" s="223" t="s">
        <v>8360</v>
      </c>
      <c r="F1154" s="113" t="s">
        <v>23</v>
      </c>
      <c r="G1154" s="113" t="s">
        <v>137</v>
      </c>
      <c r="H1154" s="113" t="s">
        <v>12013</v>
      </c>
      <c r="I1154" s="179" t="s">
        <v>12957</v>
      </c>
      <c r="J1154" s="117" t="s">
        <v>170</v>
      </c>
      <c r="K1154" s="116">
        <v>3491</v>
      </c>
      <c r="L1154" s="117" t="s">
        <v>61</v>
      </c>
      <c r="M1154" s="116" t="s">
        <v>199</v>
      </c>
      <c r="N1154" s="115" t="s">
        <v>9460</v>
      </c>
      <c r="O1154" s="115" t="s">
        <v>499</v>
      </c>
      <c r="P1154" s="115" t="s">
        <v>9362</v>
      </c>
      <c r="Q1154" s="119" t="s">
        <v>13444</v>
      </c>
      <c r="R1154" s="119" t="s">
        <v>12034</v>
      </c>
      <c r="S1154" s="120" t="s">
        <v>12033</v>
      </c>
      <c r="T1154" s="115" t="s">
        <v>192</v>
      </c>
      <c r="U1154" s="180"/>
      <c r="V1154" s="180"/>
      <c r="W1154" s="121" t="str">
        <f>VLOOKUP(TRIM(X1154),X10:Y88,2,FALSE)</f>
        <v>Puneet</v>
      </c>
      <c r="X1154" s="215" t="str">
        <f t="shared" si="74"/>
        <v>6.16</v>
      </c>
      <c r="Y1154" s="226">
        <f t="shared" si="72"/>
        <v>0</v>
      </c>
      <c r="Z1154" s="215">
        <f t="shared" si="73"/>
        <v>0</v>
      </c>
      <c r="AA1154" s="215">
        <f t="shared" si="75"/>
        <v>47</v>
      </c>
    </row>
    <row r="1155" spans="1:27" ht="34.5" customHeight="1" x14ac:dyDescent="0.25">
      <c r="A1155" s="110" t="s">
        <v>135</v>
      </c>
      <c r="B1155" s="264"/>
      <c r="C1155" s="112" t="s">
        <v>136</v>
      </c>
      <c r="D1155" s="112" t="s">
        <v>486</v>
      </c>
      <c r="E1155" s="223" t="s">
        <v>8361</v>
      </c>
      <c r="F1155" s="113" t="s">
        <v>20</v>
      </c>
      <c r="G1155" s="113" t="s">
        <v>137</v>
      </c>
      <c r="H1155" s="113" t="s">
        <v>9818</v>
      </c>
      <c r="I1155" s="179" t="s">
        <v>12953</v>
      </c>
      <c r="J1155" s="117" t="s">
        <v>768</v>
      </c>
      <c r="K1155" s="116"/>
      <c r="L1155" s="117"/>
      <c r="M1155" s="116"/>
      <c r="N1155" s="115" t="s">
        <v>9474</v>
      </c>
      <c r="O1155" s="115" t="s">
        <v>499</v>
      </c>
      <c r="P1155" s="115" t="s">
        <v>769</v>
      </c>
      <c r="Q1155" s="119" t="s">
        <v>9740</v>
      </c>
      <c r="R1155" s="119" t="s">
        <v>12682</v>
      </c>
      <c r="S1155" s="120" t="s">
        <v>140</v>
      </c>
      <c r="T1155" s="115" t="s">
        <v>9475</v>
      </c>
      <c r="U1155" s="180"/>
      <c r="V1155" s="180" t="s">
        <v>208</v>
      </c>
      <c r="W1155" s="121" t="str">
        <f>VLOOKUP(TRIM(X1155),X10:Y88,2,FALSE)</f>
        <v>Puneet</v>
      </c>
      <c r="X1155" s="215" t="str">
        <f t="shared" si="74"/>
        <v>6.24</v>
      </c>
      <c r="Y1155" s="226">
        <f t="shared" si="72"/>
        <v>0</v>
      </c>
      <c r="Z1155" s="215">
        <f t="shared" si="73"/>
        <v>1</v>
      </c>
      <c r="AA1155" s="215">
        <f t="shared" si="75"/>
        <v>88</v>
      </c>
    </row>
    <row r="1156" spans="1:27" ht="35.25" customHeight="1" x14ac:dyDescent="0.25">
      <c r="A1156" s="110" t="s">
        <v>135</v>
      </c>
      <c r="B1156" s="264"/>
      <c r="C1156" s="112" t="s">
        <v>136</v>
      </c>
      <c r="D1156" s="112" t="s">
        <v>486</v>
      </c>
      <c r="E1156" s="223" t="s">
        <v>8362</v>
      </c>
      <c r="F1156" s="113" t="s">
        <v>20</v>
      </c>
      <c r="G1156" s="113" t="s">
        <v>137</v>
      </c>
      <c r="H1156" s="113" t="s">
        <v>9966</v>
      </c>
      <c r="I1156" s="179" t="s">
        <v>219</v>
      </c>
      <c r="J1156" s="117" t="s">
        <v>768</v>
      </c>
      <c r="K1156" s="116"/>
      <c r="L1156" s="117"/>
      <c r="M1156" s="116"/>
      <c r="N1156" s="115" t="s">
        <v>9474</v>
      </c>
      <c r="O1156" s="115" t="s">
        <v>499</v>
      </c>
      <c r="P1156" s="115" t="s">
        <v>769</v>
      </c>
      <c r="Q1156" s="119" t="s">
        <v>10566</v>
      </c>
      <c r="R1156" s="119" t="s">
        <v>12683</v>
      </c>
      <c r="S1156" s="120" t="s">
        <v>140</v>
      </c>
      <c r="T1156" s="115" t="s">
        <v>228</v>
      </c>
      <c r="U1156" s="180"/>
      <c r="V1156" s="180" t="s">
        <v>208</v>
      </c>
      <c r="W1156" s="121" t="str">
        <f>VLOOKUP(TRIM(X1156),X10:Y88,2,FALSE)</f>
        <v>Puneet</v>
      </c>
      <c r="X1156" s="215" t="str">
        <f t="shared" si="74"/>
        <v>6.24</v>
      </c>
      <c r="Y1156" s="226">
        <f t="shared" si="72"/>
        <v>0</v>
      </c>
      <c r="Z1156" s="215">
        <f t="shared" si="73"/>
        <v>1</v>
      </c>
      <c r="AA1156" s="215">
        <f t="shared" si="75"/>
        <v>4</v>
      </c>
    </row>
    <row r="1157" spans="1:27" ht="35.25" customHeight="1" x14ac:dyDescent="0.25">
      <c r="A1157" s="110" t="s">
        <v>135</v>
      </c>
      <c r="B1157" s="264"/>
      <c r="C1157" s="112" t="s">
        <v>136</v>
      </c>
      <c r="D1157" s="112" t="s">
        <v>486</v>
      </c>
      <c r="E1157" s="223" t="s">
        <v>8363</v>
      </c>
      <c r="F1157" s="113" t="s">
        <v>20</v>
      </c>
      <c r="G1157" s="113" t="s">
        <v>137</v>
      </c>
      <c r="H1157" s="113" t="s">
        <v>10042</v>
      </c>
      <c r="I1157" s="179" t="s">
        <v>219</v>
      </c>
      <c r="J1157" s="117" t="s">
        <v>768</v>
      </c>
      <c r="K1157" s="116"/>
      <c r="L1157" s="117"/>
      <c r="M1157" s="116"/>
      <c r="N1157" s="115" t="s">
        <v>9474</v>
      </c>
      <c r="O1157" s="115" t="s">
        <v>499</v>
      </c>
      <c r="P1157" s="115" t="s">
        <v>769</v>
      </c>
      <c r="Q1157" s="119" t="s">
        <v>10011</v>
      </c>
      <c r="R1157" s="119" t="s">
        <v>12684</v>
      </c>
      <c r="S1157" s="120" t="s">
        <v>140</v>
      </c>
      <c r="T1157" s="115" t="s">
        <v>220</v>
      </c>
      <c r="U1157" s="180"/>
      <c r="V1157" s="180" t="s">
        <v>208</v>
      </c>
      <c r="W1157" s="121" t="str">
        <f>VLOOKUP(TRIM(X1157),X10:Y88,2,FALSE)</f>
        <v>Puneet</v>
      </c>
      <c r="X1157" s="215" t="str">
        <f t="shared" si="74"/>
        <v>6.24</v>
      </c>
      <c r="Y1157" s="226">
        <f t="shared" si="72"/>
        <v>0</v>
      </c>
      <c r="Z1157" s="215">
        <f t="shared" si="73"/>
        <v>1</v>
      </c>
      <c r="AA1157" s="215">
        <f t="shared" si="75"/>
        <v>4</v>
      </c>
    </row>
    <row r="1158" spans="1:27" ht="35.25" customHeight="1" x14ac:dyDescent="0.25">
      <c r="A1158" s="110" t="s">
        <v>135</v>
      </c>
      <c r="B1158" s="264" t="s">
        <v>13072</v>
      </c>
      <c r="C1158" s="112" t="s">
        <v>136</v>
      </c>
      <c r="D1158" s="112" t="s">
        <v>484</v>
      </c>
      <c r="E1158" s="223" t="s">
        <v>8364</v>
      </c>
      <c r="F1158" s="113" t="s">
        <v>22</v>
      </c>
      <c r="G1158" s="113" t="s">
        <v>137</v>
      </c>
      <c r="H1158" s="113" t="s">
        <v>12022</v>
      </c>
      <c r="I1158" s="179" t="s">
        <v>528</v>
      </c>
      <c r="J1158" s="115" t="s">
        <v>478</v>
      </c>
      <c r="K1158" s="181">
        <v>182</v>
      </c>
      <c r="L1158" s="115" t="s">
        <v>61</v>
      </c>
      <c r="M1158" s="181" t="s">
        <v>199</v>
      </c>
      <c r="N1158" s="115" t="s">
        <v>596</v>
      </c>
      <c r="O1158" s="115" t="s">
        <v>499</v>
      </c>
      <c r="P1158" s="115" t="s">
        <v>9643</v>
      </c>
      <c r="Q1158" s="119" t="s">
        <v>10413</v>
      </c>
      <c r="R1158" s="119" t="s">
        <v>12685</v>
      </c>
      <c r="S1158" s="120" t="s">
        <v>140</v>
      </c>
      <c r="T1158" s="115" t="s">
        <v>185</v>
      </c>
      <c r="U1158" s="180"/>
      <c r="V1158" s="180" t="s">
        <v>208</v>
      </c>
      <c r="W1158" s="121" t="str">
        <f>VLOOKUP(TRIM(X1158),X10:Y88,2,FALSE)</f>
        <v>Puneet</v>
      </c>
      <c r="X1158" s="215" t="str">
        <f t="shared" si="74"/>
        <v>6.16</v>
      </c>
      <c r="Y1158" s="226">
        <f t="shared" si="72"/>
        <v>1</v>
      </c>
      <c r="Z1158" s="215">
        <f t="shared" si="73"/>
        <v>0</v>
      </c>
      <c r="AA1158" s="215">
        <f t="shared" si="75"/>
        <v>49</v>
      </c>
    </row>
    <row r="1159" spans="1:27" ht="35.25" customHeight="1" x14ac:dyDescent="0.25">
      <c r="A1159" s="110" t="s">
        <v>135</v>
      </c>
      <c r="B1159" s="264" t="s">
        <v>13075</v>
      </c>
      <c r="C1159" s="112" t="s">
        <v>136</v>
      </c>
      <c r="D1159" s="112" t="s">
        <v>484</v>
      </c>
      <c r="E1159" s="223" t="s">
        <v>8365</v>
      </c>
      <c r="F1159" s="113" t="s">
        <v>23</v>
      </c>
      <c r="G1159" s="113" t="s">
        <v>137</v>
      </c>
      <c r="H1159" s="113" t="s">
        <v>12035</v>
      </c>
      <c r="I1159" s="179" t="s">
        <v>12957</v>
      </c>
      <c r="J1159" s="117" t="s">
        <v>170</v>
      </c>
      <c r="K1159" s="116">
        <v>3491</v>
      </c>
      <c r="L1159" s="117" t="s">
        <v>66</v>
      </c>
      <c r="M1159" s="116" t="s">
        <v>199</v>
      </c>
      <c r="N1159" s="115" t="s">
        <v>9460</v>
      </c>
      <c r="O1159" s="115" t="s">
        <v>499</v>
      </c>
      <c r="P1159" s="115" t="s">
        <v>9362</v>
      </c>
      <c r="Q1159" s="119" t="s">
        <v>13444</v>
      </c>
      <c r="R1159" s="119" t="s">
        <v>12042</v>
      </c>
      <c r="S1159" s="120" t="s">
        <v>12041</v>
      </c>
      <c r="T1159" s="115" t="s">
        <v>192</v>
      </c>
      <c r="U1159" s="180"/>
      <c r="V1159" s="180"/>
      <c r="W1159" s="121" t="str">
        <f>VLOOKUP(TRIM(X1159),X10:Y88,2,FALSE)</f>
        <v>Puneet</v>
      </c>
      <c r="X1159" s="215" t="str">
        <f t="shared" si="74"/>
        <v>6.16</v>
      </c>
      <c r="Y1159" s="226">
        <f t="shared" si="72"/>
        <v>0</v>
      </c>
      <c r="Z1159" s="215">
        <f t="shared" si="73"/>
        <v>0</v>
      </c>
      <c r="AA1159" s="215">
        <f t="shared" si="75"/>
        <v>47</v>
      </c>
    </row>
    <row r="1160" spans="1:27" ht="35.25" customHeight="1" x14ac:dyDescent="0.25">
      <c r="A1160" s="110" t="s">
        <v>135</v>
      </c>
      <c r="B1160" s="264" t="s">
        <v>13073</v>
      </c>
      <c r="C1160" s="112" t="s">
        <v>136</v>
      </c>
      <c r="D1160" s="112" t="s">
        <v>484</v>
      </c>
      <c r="E1160" s="223" t="s">
        <v>8366</v>
      </c>
      <c r="F1160" s="113" t="s">
        <v>22</v>
      </c>
      <c r="G1160" s="113" t="s">
        <v>137</v>
      </c>
      <c r="H1160" s="113" t="s">
        <v>12025</v>
      </c>
      <c r="I1160" s="179" t="s">
        <v>191</v>
      </c>
      <c r="J1160" s="117" t="s">
        <v>244</v>
      </c>
      <c r="K1160" s="116">
        <v>1125</v>
      </c>
      <c r="L1160" s="117" t="s">
        <v>61</v>
      </c>
      <c r="M1160" s="116" t="s">
        <v>199</v>
      </c>
      <c r="N1160" s="115" t="s">
        <v>670</v>
      </c>
      <c r="O1160" s="115" t="s">
        <v>499</v>
      </c>
      <c r="P1160" s="115" t="s">
        <v>9362</v>
      </c>
      <c r="Q1160" s="119" t="s">
        <v>10357</v>
      </c>
      <c r="R1160" s="119" t="s">
        <v>12686</v>
      </c>
      <c r="S1160" s="120" t="s">
        <v>140</v>
      </c>
      <c r="T1160" s="115" t="s">
        <v>192</v>
      </c>
      <c r="U1160" s="180"/>
      <c r="V1160" s="180" t="s">
        <v>208</v>
      </c>
      <c r="W1160" s="121" t="str">
        <f>VLOOKUP(TRIM(X1160),X10:Y88,2,FALSE)</f>
        <v>Puneet</v>
      </c>
      <c r="X1160" s="215" t="str">
        <f t="shared" si="74"/>
        <v>6.16</v>
      </c>
      <c r="Y1160" s="226">
        <f t="shared" si="72"/>
        <v>1</v>
      </c>
      <c r="Z1160" s="215">
        <f t="shared" si="73"/>
        <v>0</v>
      </c>
      <c r="AA1160" s="215">
        <f t="shared" si="75"/>
        <v>8</v>
      </c>
    </row>
    <row r="1161" spans="1:27" ht="35.25" customHeight="1" x14ac:dyDescent="0.25">
      <c r="A1161" s="110" t="s">
        <v>135</v>
      </c>
      <c r="B1161" s="264" t="s">
        <v>13074</v>
      </c>
      <c r="C1161" s="112" t="s">
        <v>136</v>
      </c>
      <c r="D1161" s="112" t="s">
        <v>484</v>
      </c>
      <c r="E1161" s="223" t="s">
        <v>8367</v>
      </c>
      <c r="F1161" s="113" t="s">
        <v>23</v>
      </c>
      <c r="G1161" s="113" t="s">
        <v>137</v>
      </c>
      <c r="H1161" s="113" t="s">
        <v>12028</v>
      </c>
      <c r="I1161" s="179" t="s">
        <v>191</v>
      </c>
      <c r="J1161" s="117" t="s">
        <v>9483</v>
      </c>
      <c r="K1161" s="116">
        <v>1193</v>
      </c>
      <c r="L1161" s="117" t="s">
        <v>61</v>
      </c>
      <c r="M1161" s="116" t="s">
        <v>199</v>
      </c>
      <c r="N1161" s="115" t="s">
        <v>597</v>
      </c>
      <c r="O1161" s="115" t="s">
        <v>499</v>
      </c>
      <c r="P1161" s="115" t="s">
        <v>9362</v>
      </c>
      <c r="Q1161" s="119" t="s">
        <v>10358</v>
      </c>
      <c r="R1161" s="119" t="s">
        <v>12037</v>
      </c>
      <c r="S1161" s="120" t="s">
        <v>12036</v>
      </c>
      <c r="T1161" s="115" t="s">
        <v>192</v>
      </c>
      <c r="U1161" s="180"/>
      <c r="V1161" s="180"/>
      <c r="W1161" s="121" t="str">
        <f>VLOOKUP(TRIM(X1161),X10:Y88,2,FALSE)</f>
        <v>Puneet</v>
      </c>
      <c r="X1161" s="215" t="str">
        <f t="shared" si="74"/>
        <v>6.16</v>
      </c>
      <c r="Y1161" s="226">
        <f t="shared" si="72"/>
        <v>0</v>
      </c>
      <c r="Z1161" s="215">
        <f t="shared" si="73"/>
        <v>0</v>
      </c>
      <c r="AA1161" s="215">
        <f t="shared" si="75"/>
        <v>8</v>
      </c>
    </row>
    <row r="1162" spans="1:27" ht="35.25" customHeight="1" x14ac:dyDescent="0.25">
      <c r="A1162" s="110" t="s">
        <v>135</v>
      </c>
      <c r="B1162" s="264" t="s">
        <v>13531</v>
      </c>
      <c r="C1162" s="112" t="s">
        <v>136</v>
      </c>
      <c r="D1162" s="112" t="s">
        <v>484</v>
      </c>
      <c r="E1162" s="223" t="s">
        <v>8368</v>
      </c>
      <c r="F1162" s="113" t="s">
        <v>161</v>
      </c>
      <c r="G1162" s="113" t="s">
        <v>137</v>
      </c>
      <c r="H1162" s="113" t="s">
        <v>10213</v>
      </c>
      <c r="I1162" s="179" t="s">
        <v>177</v>
      </c>
      <c r="J1162" s="117"/>
      <c r="K1162" s="116"/>
      <c r="L1162" s="117"/>
      <c r="M1162" s="116"/>
      <c r="N1162" s="115"/>
      <c r="O1162" s="115"/>
      <c r="P1162" s="115" t="s">
        <v>10214</v>
      </c>
      <c r="Q1162" s="119" t="s">
        <v>10215</v>
      </c>
      <c r="R1162" s="119" t="s">
        <v>12040</v>
      </c>
      <c r="S1162" s="120" t="s">
        <v>12039</v>
      </c>
      <c r="T1162" s="115" t="s">
        <v>239</v>
      </c>
      <c r="U1162" s="180"/>
      <c r="V1162" s="180"/>
      <c r="W1162" s="121" t="str">
        <f>VLOOKUP(TRIM(X1162),X10:Y88,2,FALSE)</f>
        <v>Puneet</v>
      </c>
      <c r="X1162" s="215" t="str">
        <f t="shared" si="74"/>
        <v>6.16</v>
      </c>
      <c r="Y1162" s="226">
        <f t="shared" si="72"/>
        <v>0</v>
      </c>
      <c r="Z1162" s="215">
        <f t="shared" si="73"/>
        <v>0</v>
      </c>
      <c r="AA1162" s="215">
        <f t="shared" si="75"/>
        <v>25</v>
      </c>
    </row>
    <row r="1163" spans="1:27" ht="35.25" customHeight="1" x14ac:dyDescent="0.25">
      <c r="A1163" s="110" t="s">
        <v>135</v>
      </c>
      <c r="B1163" s="264" t="s">
        <v>13074</v>
      </c>
      <c r="C1163" s="112" t="s">
        <v>136</v>
      </c>
      <c r="D1163" s="112" t="s">
        <v>484</v>
      </c>
      <c r="E1163" s="223" t="s">
        <v>8369</v>
      </c>
      <c r="F1163" s="113" t="s">
        <v>22</v>
      </c>
      <c r="G1163" s="113" t="s">
        <v>137</v>
      </c>
      <c r="H1163" s="113" t="s">
        <v>12038</v>
      </c>
      <c r="I1163" s="179" t="s">
        <v>191</v>
      </c>
      <c r="J1163" s="117" t="s">
        <v>9483</v>
      </c>
      <c r="K1163" s="116">
        <v>1193</v>
      </c>
      <c r="L1163" s="117" t="s">
        <v>66</v>
      </c>
      <c r="M1163" s="116" t="s">
        <v>199</v>
      </c>
      <c r="N1163" s="115" t="s">
        <v>597</v>
      </c>
      <c r="O1163" s="115" t="s">
        <v>499</v>
      </c>
      <c r="P1163" s="115" t="s">
        <v>9362</v>
      </c>
      <c r="Q1163" s="119" t="s">
        <v>10358</v>
      </c>
      <c r="R1163" s="119" t="s">
        <v>12687</v>
      </c>
      <c r="S1163" s="120" t="s">
        <v>140</v>
      </c>
      <c r="T1163" s="115" t="s">
        <v>192</v>
      </c>
      <c r="U1163" s="180"/>
      <c r="V1163" s="180" t="s">
        <v>208</v>
      </c>
      <c r="W1163" s="121" t="str">
        <f>VLOOKUP(TRIM(X1163),X10:Y88,2,FALSE)</f>
        <v>Puneet</v>
      </c>
      <c r="X1163" s="215" t="str">
        <f t="shared" si="74"/>
        <v>6.16</v>
      </c>
      <c r="Y1163" s="226">
        <f t="shared" si="72"/>
        <v>1</v>
      </c>
      <c r="Z1163" s="215">
        <f t="shared" si="73"/>
        <v>0</v>
      </c>
      <c r="AA1163" s="215">
        <f t="shared" si="75"/>
        <v>8</v>
      </c>
    </row>
    <row r="1164" spans="1:27" ht="35.25" customHeight="1" x14ac:dyDescent="0.25">
      <c r="A1164" s="110" t="s">
        <v>135</v>
      </c>
      <c r="B1164" s="264" t="s">
        <v>13075</v>
      </c>
      <c r="C1164" s="112" t="s">
        <v>136</v>
      </c>
      <c r="D1164" s="112" t="s">
        <v>484</v>
      </c>
      <c r="E1164" s="223" t="s">
        <v>8370</v>
      </c>
      <c r="F1164" s="113" t="s">
        <v>22</v>
      </c>
      <c r="G1164" s="113" t="s">
        <v>137</v>
      </c>
      <c r="H1164" s="113" t="s">
        <v>12043</v>
      </c>
      <c r="I1164" s="179" t="s">
        <v>12957</v>
      </c>
      <c r="J1164" s="117" t="s">
        <v>170</v>
      </c>
      <c r="K1164" s="116">
        <v>3491</v>
      </c>
      <c r="L1164" s="117" t="s">
        <v>68</v>
      </c>
      <c r="M1164" s="116" t="s">
        <v>199</v>
      </c>
      <c r="N1164" s="115" t="s">
        <v>9460</v>
      </c>
      <c r="O1164" s="115" t="s">
        <v>499</v>
      </c>
      <c r="P1164" s="115" t="s">
        <v>9362</v>
      </c>
      <c r="Q1164" s="119" t="s">
        <v>13444</v>
      </c>
      <c r="R1164" s="119" t="s">
        <v>12688</v>
      </c>
      <c r="S1164" s="120" t="s">
        <v>140</v>
      </c>
      <c r="T1164" s="115" t="s">
        <v>192</v>
      </c>
      <c r="U1164" s="180"/>
      <c r="V1164" s="180" t="s">
        <v>208</v>
      </c>
      <c r="W1164" s="121" t="str">
        <f>VLOOKUP(TRIM(X1164),X10:Y88,2,FALSE)</f>
        <v>Puneet</v>
      </c>
      <c r="X1164" s="215" t="str">
        <f t="shared" si="74"/>
        <v>6.16</v>
      </c>
      <c r="Y1164" s="226">
        <f t="shared" si="72"/>
        <v>1</v>
      </c>
      <c r="Z1164" s="215">
        <f t="shared" si="73"/>
        <v>0</v>
      </c>
      <c r="AA1164" s="215">
        <f t="shared" si="75"/>
        <v>47</v>
      </c>
    </row>
    <row r="1165" spans="1:27" ht="35.25" customHeight="1" x14ac:dyDescent="0.25">
      <c r="A1165" s="110" t="s">
        <v>135</v>
      </c>
      <c r="B1165" s="264" t="s">
        <v>13531</v>
      </c>
      <c r="C1165" s="112" t="s">
        <v>136</v>
      </c>
      <c r="D1165" s="112" t="s">
        <v>484</v>
      </c>
      <c r="E1165" s="223" t="s">
        <v>8371</v>
      </c>
      <c r="F1165" s="113" t="s">
        <v>19</v>
      </c>
      <c r="G1165" s="113" t="s">
        <v>137</v>
      </c>
      <c r="H1165" s="113" t="s">
        <v>12856</v>
      </c>
      <c r="I1165" s="179" t="s">
        <v>243</v>
      </c>
      <c r="J1165" s="117"/>
      <c r="K1165" s="116"/>
      <c r="L1165" s="117"/>
      <c r="M1165" s="116"/>
      <c r="N1165" s="115"/>
      <c r="O1165" s="115"/>
      <c r="P1165" s="115" t="s">
        <v>10214</v>
      </c>
      <c r="Q1165" s="119" t="s">
        <v>12855</v>
      </c>
      <c r="R1165" s="119" t="s">
        <v>12689</v>
      </c>
      <c r="S1165" s="120" t="s">
        <v>140</v>
      </c>
      <c r="T1165" s="115" t="s">
        <v>239</v>
      </c>
      <c r="U1165" s="180"/>
      <c r="V1165" s="180" t="s">
        <v>208</v>
      </c>
      <c r="W1165" s="121" t="str">
        <f>VLOOKUP(TRIM(X1165),X10:Y88,2,FALSE)</f>
        <v>Puneet</v>
      </c>
      <c r="X1165" s="215" t="str">
        <f t="shared" si="74"/>
        <v>6.16</v>
      </c>
      <c r="Y1165" s="226">
        <f t="shared" si="72"/>
        <v>0</v>
      </c>
      <c r="Z1165" s="215">
        <f t="shared" si="73"/>
        <v>0</v>
      </c>
      <c r="AA1165" s="215">
        <f t="shared" si="75"/>
        <v>6</v>
      </c>
    </row>
    <row r="1166" spans="1:27" ht="35.25" customHeight="1" x14ac:dyDescent="0.25">
      <c r="A1166" s="110" t="s">
        <v>135</v>
      </c>
      <c r="B1166" s="264"/>
      <c r="C1166" s="112" t="s">
        <v>136</v>
      </c>
      <c r="D1166" s="112" t="s">
        <v>251</v>
      </c>
      <c r="E1166" s="223" t="s">
        <v>8372</v>
      </c>
      <c r="F1166" s="113" t="s">
        <v>20</v>
      </c>
      <c r="G1166" s="113" t="s">
        <v>137</v>
      </c>
      <c r="H1166" s="113" t="s">
        <v>10229</v>
      </c>
      <c r="I1166" s="179" t="s">
        <v>241</v>
      </c>
      <c r="J1166" s="117" t="s">
        <v>9444</v>
      </c>
      <c r="K1166" s="116"/>
      <c r="L1166" s="117"/>
      <c r="M1166" s="116"/>
      <c r="N1166" s="115" t="s">
        <v>9433</v>
      </c>
      <c r="O1166" s="115" t="s">
        <v>499</v>
      </c>
      <c r="P1166" s="115" t="s">
        <v>9370</v>
      </c>
      <c r="Q1166" s="119" t="s">
        <v>10208</v>
      </c>
      <c r="R1166" s="119" t="s">
        <v>12690</v>
      </c>
      <c r="S1166" s="120" t="s">
        <v>140</v>
      </c>
      <c r="T1166" s="115" t="s">
        <v>727</v>
      </c>
      <c r="U1166" s="180"/>
      <c r="V1166" s="180" t="s">
        <v>208</v>
      </c>
      <c r="W1166" s="121" t="str">
        <f>VLOOKUP(TRIM(X1166),X10:Y88,2,FALSE)</f>
        <v>Puneet</v>
      </c>
      <c r="X1166" s="215" t="str">
        <f t="shared" si="74"/>
        <v>6.11</v>
      </c>
      <c r="Y1166" s="226">
        <f t="shared" si="72"/>
        <v>0</v>
      </c>
      <c r="Z1166" s="215">
        <f t="shared" si="73"/>
        <v>1</v>
      </c>
      <c r="AA1166" s="215">
        <f t="shared" si="75"/>
        <v>6</v>
      </c>
    </row>
    <row r="1167" spans="1:27" ht="35.25" customHeight="1" x14ac:dyDescent="0.25">
      <c r="A1167" s="110" t="s">
        <v>135</v>
      </c>
      <c r="B1167" s="264"/>
      <c r="C1167" s="112" t="s">
        <v>136</v>
      </c>
      <c r="D1167" s="112" t="s">
        <v>251</v>
      </c>
      <c r="E1167" s="223" t="s">
        <v>8373</v>
      </c>
      <c r="F1167" s="113" t="s">
        <v>20</v>
      </c>
      <c r="G1167" s="113" t="s">
        <v>137</v>
      </c>
      <c r="H1167" s="113" t="s">
        <v>9890</v>
      </c>
      <c r="I1167" s="179" t="s">
        <v>358</v>
      </c>
      <c r="J1167" s="117" t="s">
        <v>9444</v>
      </c>
      <c r="K1167" s="116"/>
      <c r="L1167" s="117"/>
      <c r="M1167" s="116"/>
      <c r="N1167" s="115" t="s">
        <v>9433</v>
      </c>
      <c r="O1167" s="115" t="s">
        <v>499</v>
      </c>
      <c r="P1167" s="115" t="s">
        <v>9370</v>
      </c>
      <c r="Q1167" s="119" t="s">
        <v>9788</v>
      </c>
      <c r="R1167" s="119" t="s">
        <v>12691</v>
      </c>
      <c r="S1167" s="120" t="s">
        <v>140</v>
      </c>
      <c r="T1167" s="115" t="s">
        <v>168</v>
      </c>
      <c r="U1167" s="180"/>
      <c r="V1167" s="180" t="s">
        <v>208</v>
      </c>
      <c r="W1167" s="121" t="str">
        <f>VLOOKUP(TRIM(X1167),X10:Y88,2,FALSE)</f>
        <v>Puneet</v>
      </c>
      <c r="X1167" s="215" t="str">
        <f t="shared" si="74"/>
        <v>6.11</v>
      </c>
      <c r="Y1167" s="226">
        <f t="shared" si="72"/>
        <v>0</v>
      </c>
      <c r="Z1167" s="215">
        <f t="shared" si="73"/>
        <v>1</v>
      </c>
      <c r="AA1167" s="215">
        <f t="shared" si="75"/>
        <v>27</v>
      </c>
    </row>
    <row r="1168" spans="1:27" ht="35.25" customHeight="1" x14ac:dyDescent="0.25">
      <c r="A1168" s="110" t="s">
        <v>135</v>
      </c>
      <c r="B1168" s="264"/>
      <c r="C1168" s="112" t="s">
        <v>136</v>
      </c>
      <c r="D1168" s="112" t="s">
        <v>251</v>
      </c>
      <c r="E1168" s="223" t="s">
        <v>8374</v>
      </c>
      <c r="F1168" s="113" t="s">
        <v>20</v>
      </c>
      <c r="G1168" s="113" t="s">
        <v>137</v>
      </c>
      <c r="H1168" s="113" t="s">
        <v>10048</v>
      </c>
      <c r="I1168" s="179" t="s">
        <v>12960</v>
      </c>
      <c r="J1168" s="117" t="s">
        <v>9444</v>
      </c>
      <c r="K1168" s="116"/>
      <c r="L1168" s="117"/>
      <c r="M1168" s="116"/>
      <c r="N1168" s="115" t="s">
        <v>9433</v>
      </c>
      <c r="O1168" s="115" t="s">
        <v>499</v>
      </c>
      <c r="P1168" s="115" t="s">
        <v>9370</v>
      </c>
      <c r="Q1168" s="119" t="s">
        <v>10019</v>
      </c>
      <c r="R1168" s="119" t="s">
        <v>12692</v>
      </c>
      <c r="S1168" s="120" t="s">
        <v>140</v>
      </c>
      <c r="T1168" s="115" t="s">
        <v>357</v>
      </c>
      <c r="U1168" s="180"/>
      <c r="V1168" s="180" t="s">
        <v>208</v>
      </c>
      <c r="W1168" s="121" t="str">
        <f>VLOOKUP(TRIM(X1168),X10:Y88,2,FALSE)</f>
        <v>Puneet</v>
      </c>
      <c r="X1168" s="215" t="str">
        <f t="shared" si="74"/>
        <v>6.11</v>
      </c>
      <c r="Y1168" s="226">
        <f t="shared" si="72"/>
        <v>0</v>
      </c>
      <c r="Z1168" s="215">
        <f t="shared" si="73"/>
        <v>1</v>
      </c>
      <c r="AA1168" s="215">
        <f t="shared" si="75"/>
        <v>30</v>
      </c>
    </row>
    <row r="1169" spans="1:27" ht="35.25" customHeight="1" x14ac:dyDescent="0.25">
      <c r="A1169" s="110" t="s">
        <v>135</v>
      </c>
      <c r="B1169" s="264"/>
      <c r="C1169" s="112" t="s">
        <v>136</v>
      </c>
      <c r="D1169" s="112" t="s">
        <v>251</v>
      </c>
      <c r="E1169" s="223" t="s">
        <v>8375</v>
      </c>
      <c r="F1169" s="113" t="s">
        <v>20</v>
      </c>
      <c r="G1169" s="113" t="s">
        <v>137</v>
      </c>
      <c r="H1169" s="113" t="s">
        <v>10201</v>
      </c>
      <c r="I1169" s="179" t="s">
        <v>12961</v>
      </c>
      <c r="J1169" s="115" t="s">
        <v>9444</v>
      </c>
      <c r="K1169" s="181"/>
      <c r="L1169" s="115"/>
      <c r="M1169" s="181"/>
      <c r="N1169" s="115" t="s">
        <v>9433</v>
      </c>
      <c r="O1169" s="115" t="s">
        <v>499</v>
      </c>
      <c r="P1169" s="115" t="s">
        <v>9370</v>
      </c>
      <c r="Q1169" s="119" t="s">
        <v>10705</v>
      </c>
      <c r="R1169" s="119" t="s">
        <v>12693</v>
      </c>
      <c r="S1169" s="120" t="s">
        <v>140</v>
      </c>
      <c r="T1169" s="115" t="s">
        <v>773</v>
      </c>
      <c r="U1169" s="180"/>
      <c r="V1169" s="180" t="s">
        <v>208</v>
      </c>
      <c r="W1169" s="121" t="str">
        <f>VLOOKUP(TRIM(X1169),X10:Y88,2,FALSE)</f>
        <v>Puneet</v>
      </c>
      <c r="X1169" s="215" t="str">
        <f t="shared" si="74"/>
        <v>6.11</v>
      </c>
      <c r="Y1169" s="226">
        <f t="shared" si="72"/>
        <v>0</v>
      </c>
      <c r="Z1169" s="215">
        <f t="shared" si="73"/>
        <v>1</v>
      </c>
      <c r="AA1169" s="215">
        <f t="shared" si="75"/>
        <v>84</v>
      </c>
    </row>
    <row r="1170" spans="1:27" ht="35.25" customHeight="1" x14ac:dyDescent="0.25">
      <c r="A1170" s="110" t="s">
        <v>135</v>
      </c>
      <c r="B1170" s="264" t="s">
        <v>13137</v>
      </c>
      <c r="C1170" s="112" t="s">
        <v>136</v>
      </c>
      <c r="D1170" s="112" t="s">
        <v>251</v>
      </c>
      <c r="E1170" s="223" t="s">
        <v>8376</v>
      </c>
      <c r="F1170" s="113" t="s">
        <v>23</v>
      </c>
      <c r="G1170" s="113" t="s">
        <v>137</v>
      </c>
      <c r="H1170" s="113" t="s">
        <v>12095</v>
      </c>
      <c r="I1170" s="179" t="s">
        <v>12962</v>
      </c>
      <c r="J1170" s="117" t="s">
        <v>166</v>
      </c>
      <c r="K1170" s="116">
        <v>970</v>
      </c>
      <c r="L1170" s="117" t="s">
        <v>66</v>
      </c>
      <c r="M1170" s="116" t="s">
        <v>199</v>
      </c>
      <c r="N1170" s="115" t="s">
        <v>9411</v>
      </c>
      <c r="O1170" s="115" t="s">
        <v>499</v>
      </c>
      <c r="P1170" s="115" t="s">
        <v>9370</v>
      </c>
      <c r="Q1170" s="119" t="s">
        <v>10644</v>
      </c>
      <c r="R1170" s="119" t="s">
        <v>12323</v>
      </c>
      <c r="S1170" s="120" t="s">
        <v>12322</v>
      </c>
      <c r="T1170" s="115" t="s">
        <v>158</v>
      </c>
      <c r="U1170" s="180"/>
      <c r="V1170" s="180"/>
      <c r="W1170" s="121" t="str">
        <f>VLOOKUP(TRIM(X1170),X10:Y88,2,FALSE)</f>
        <v>Puneet</v>
      </c>
      <c r="X1170" s="215" t="str">
        <f t="shared" si="74"/>
        <v>6.11</v>
      </c>
      <c r="Y1170" s="226">
        <f t="shared" ref="Y1170:Y1233" si="76">IF(F1170="CR", IF(S1170="Approved", 1, IF(S1170="Block approved", 1, 0)),0)</f>
        <v>0</v>
      </c>
      <c r="Z1170" s="215">
        <f t="shared" ref="Z1170:Z1233" si="77">IF(F1170="P-CR", IF(S1170="Approved", 1, IF(S1170="Block approved", 1, 0)),0)</f>
        <v>0</v>
      </c>
      <c r="AA1170" s="215">
        <f t="shared" si="75"/>
        <v>14</v>
      </c>
    </row>
    <row r="1171" spans="1:27" ht="35.25" customHeight="1" x14ac:dyDescent="0.25">
      <c r="A1171" s="110" t="s">
        <v>135</v>
      </c>
      <c r="B1171" s="264"/>
      <c r="C1171" s="112" t="s">
        <v>136</v>
      </c>
      <c r="D1171" s="112" t="s">
        <v>251</v>
      </c>
      <c r="E1171" s="223" t="s">
        <v>8377</v>
      </c>
      <c r="F1171" s="113" t="s">
        <v>20</v>
      </c>
      <c r="G1171" s="113" t="s">
        <v>137</v>
      </c>
      <c r="H1171" s="113" t="s">
        <v>9522</v>
      </c>
      <c r="I1171" s="179" t="s">
        <v>12963</v>
      </c>
      <c r="J1171" s="117" t="s">
        <v>9444</v>
      </c>
      <c r="K1171" s="116"/>
      <c r="L1171" s="117"/>
      <c r="M1171" s="116"/>
      <c r="N1171" s="115" t="s">
        <v>9433</v>
      </c>
      <c r="O1171" s="115" t="s">
        <v>499</v>
      </c>
      <c r="P1171" s="115" t="s">
        <v>9370</v>
      </c>
      <c r="Q1171" s="119" t="s">
        <v>10967</v>
      </c>
      <c r="R1171" s="119" t="s">
        <v>12321</v>
      </c>
      <c r="S1171" s="120" t="s">
        <v>12320</v>
      </c>
      <c r="T1171" s="115" t="s">
        <v>158</v>
      </c>
      <c r="U1171" s="180"/>
      <c r="V1171" s="180"/>
      <c r="W1171" s="121" t="str">
        <f>VLOOKUP(TRIM(X1171),X10:Y88,2,FALSE)</f>
        <v>Puneet</v>
      </c>
      <c r="X1171" s="215" t="str">
        <f t="shared" si="74"/>
        <v>6.11</v>
      </c>
      <c r="Y1171" s="226">
        <f t="shared" si="76"/>
        <v>0</v>
      </c>
      <c r="Z1171" s="215">
        <f t="shared" si="77"/>
        <v>0</v>
      </c>
      <c r="AA1171" s="215">
        <f t="shared" si="75"/>
        <v>26</v>
      </c>
    </row>
    <row r="1172" spans="1:27" ht="35.25" customHeight="1" x14ac:dyDescent="0.25">
      <c r="A1172" s="110" t="s">
        <v>135</v>
      </c>
      <c r="B1172" s="264"/>
      <c r="C1172" s="112" t="s">
        <v>136</v>
      </c>
      <c r="D1172" s="112" t="s">
        <v>251</v>
      </c>
      <c r="E1172" s="223" t="s">
        <v>8378</v>
      </c>
      <c r="F1172" s="113" t="s">
        <v>20</v>
      </c>
      <c r="G1172" s="113" t="s">
        <v>137</v>
      </c>
      <c r="H1172" s="113" t="s">
        <v>9995</v>
      </c>
      <c r="I1172" s="179" t="s">
        <v>12964</v>
      </c>
      <c r="J1172" s="117" t="s">
        <v>9444</v>
      </c>
      <c r="K1172" s="116"/>
      <c r="L1172" s="117"/>
      <c r="M1172" s="116"/>
      <c r="N1172" s="115" t="s">
        <v>9433</v>
      </c>
      <c r="O1172" s="115" t="s">
        <v>499</v>
      </c>
      <c r="P1172" s="115" t="s">
        <v>9370</v>
      </c>
      <c r="Q1172" s="119" t="s">
        <v>9996</v>
      </c>
      <c r="R1172" s="119" t="s">
        <v>12463</v>
      </c>
      <c r="S1172" s="120" t="s">
        <v>12462</v>
      </c>
      <c r="T1172" s="115" t="s">
        <v>357</v>
      </c>
      <c r="U1172" s="180"/>
      <c r="V1172" s="180"/>
      <c r="W1172" s="121" t="str">
        <f>VLOOKUP(TRIM(X1172),X10:Y88,2,FALSE)</f>
        <v>Puneet</v>
      </c>
      <c r="X1172" s="215" t="str">
        <f t="shared" si="74"/>
        <v>6.11</v>
      </c>
      <c r="Y1172" s="226">
        <f t="shared" si="76"/>
        <v>0</v>
      </c>
      <c r="Z1172" s="215">
        <f t="shared" si="77"/>
        <v>0</v>
      </c>
      <c r="AA1172" s="215">
        <f t="shared" si="75"/>
        <v>25</v>
      </c>
    </row>
    <row r="1173" spans="1:27" ht="35.25" customHeight="1" x14ac:dyDescent="0.25">
      <c r="A1173" s="110" t="s">
        <v>135</v>
      </c>
      <c r="B1173" s="264"/>
      <c r="C1173" s="112" t="s">
        <v>136</v>
      </c>
      <c r="D1173" s="112" t="s">
        <v>251</v>
      </c>
      <c r="E1173" s="223" t="s">
        <v>8379</v>
      </c>
      <c r="F1173" s="113" t="s">
        <v>20</v>
      </c>
      <c r="G1173" s="113" t="s">
        <v>137</v>
      </c>
      <c r="H1173" s="113" t="s">
        <v>9959</v>
      </c>
      <c r="I1173" s="179" t="s">
        <v>219</v>
      </c>
      <c r="J1173" s="117" t="s">
        <v>9444</v>
      </c>
      <c r="K1173" s="116"/>
      <c r="L1173" s="117"/>
      <c r="M1173" s="116"/>
      <c r="N1173" s="115" t="s">
        <v>9433</v>
      </c>
      <c r="O1173" s="115" t="s">
        <v>499</v>
      </c>
      <c r="P1173" s="115" t="s">
        <v>9370</v>
      </c>
      <c r="Q1173" s="119" t="s">
        <v>10560</v>
      </c>
      <c r="R1173" s="119" t="s">
        <v>12467</v>
      </c>
      <c r="S1173" s="120" t="s">
        <v>12466</v>
      </c>
      <c r="T1173" s="115" t="s">
        <v>228</v>
      </c>
      <c r="U1173" s="180"/>
      <c r="V1173" s="180"/>
      <c r="W1173" s="121" t="str">
        <f>VLOOKUP(TRIM(X1173),X10:Y88,2,FALSE)</f>
        <v>Puneet</v>
      </c>
      <c r="X1173" s="215" t="str">
        <f t="shared" si="74"/>
        <v>6.11</v>
      </c>
      <c r="Y1173" s="226">
        <f t="shared" si="76"/>
        <v>0</v>
      </c>
      <c r="Z1173" s="215">
        <f t="shared" si="77"/>
        <v>0</v>
      </c>
      <c r="AA1173" s="215">
        <f t="shared" si="75"/>
        <v>4</v>
      </c>
    </row>
    <row r="1174" spans="1:27" ht="35.25" customHeight="1" x14ac:dyDescent="0.25">
      <c r="A1174" s="110" t="s">
        <v>135</v>
      </c>
      <c r="B1174" s="264"/>
      <c r="C1174" s="112" t="s">
        <v>136</v>
      </c>
      <c r="D1174" s="112" t="s">
        <v>251</v>
      </c>
      <c r="E1174" s="223" t="s">
        <v>8380</v>
      </c>
      <c r="F1174" s="113" t="s">
        <v>20</v>
      </c>
      <c r="G1174" s="113" t="s">
        <v>137</v>
      </c>
      <c r="H1174" s="113" t="s">
        <v>10200</v>
      </c>
      <c r="I1174" s="179" t="s">
        <v>10149</v>
      </c>
      <c r="J1174" s="115" t="s">
        <v>9444</v>
      </c>
      <c r="K1174" s="181"/>
      <c r="L1174" s="115"/>
      <c r="M1174" s="181"/>
      <c r="N1174" s="115" t="s">
        <v>9433</v>
      </c>
      <c r="O1174" s="115" t="s">
        <v>499</v>
      </c>
      <c r="P1174" s="115" t="s">
        <v>9370</v>
      </c>
      <c r="Q1174" s="119" t="s">
        <v>10704</v>
      </c>
      <c r="R1174" s="119" t="s">
        <v>12421</v>
      </c>
      <c r="S1174" s="120" t="s">
        <v>12420</v>
      </c>
      <c r="T1174" s="115" t="s">
        <v>773</v>
      </c>
      <c r="U1174" s="180"/>
      <c r="V1174" s="180"/>
      <c r="W1174" s="121" t="str">
        <f>VLOOKUP(TRIM(X1174),X10:Y88,2,FALSE)</f>
        <v>Puneet</v>
      </c>
      <c r="X1174" s="215" t="str">
        <f t="shared" si="74"/>
        <v>6.11</v>
      </c>
      <c r="Y1174" s="226">
        <f t="shared" si="76"/>
        <v>0</v>
      </c>
      <c r="Z1174" s="215">
        <f t="shared" si="77"/>
        <v>0</v>
      </c>
      <c r="AA1174" s="215">
        <f t="shared" si="75"/>
        <v>50</v>
      </c>
    </row>
    <row r="1175" spans="1:27" ht="35.25" customHeight="1" x14ac:dyDescent="0.25">
      <c r="A1175" s="110" t="s">
        <v>135</v>
      </c>
      <c r="B1175" s="264" t="s">
        <v>13076</v>
      </c>
      <c r="C1175" s="112" t="s">
        <v>136</v>
      </c>
      <c r="D1175" s="112" t="s">
        <v>251</v>
      </c>
      <c r="E1175" s="223" t="s">
        <v>8381</v>
      </c>
      <c r="F1175" s="113" t="s">
        <v>22</v>
      </c>
      <c r="G1175" s="113" t="s">
        <v>137</v>
      </c>
      <c r="H1175" s="113" t="s">
        <v>12106</v>
      </c>
      <c r="I1175" s="179" t="s">
        <v>986</v>
      </c>
      <c r="J1175" s="115" t="s">
        <v>591</v>
      </c>
      <c r="K1175" s="181">
        <v>4</v>
      </c>
      <c r="L1175" s="115" t="s">
        <v>61</v>
      </c>
      <c r="M1175" s="181" t="s">
        <v>199</v>
      </c>
      <c r="N1175" s="115" t="s">
        <v>596</v>
      </c>
      <c r="O1175" s="115" t="s">
        <v>499</v>
      </c>
      <c r="P1175" s="115" t="s">
        <v>592</v>
      </c>
      <c r="Q1175" s="119" t="s">
        <v>10623</v>
      </c>
      <c r="R1175" s="119" t="s">
        <v>12694</v>
      </c>
      <c r="S1175" s="120" t="s">
        <v>140</v>
      </c>
      <c r="T1175" s="115" t="s">
        <v>160</v>
      </c>
      <c r="U1175" s="180"/>
      <c r="V1175" s="180" t="s">
        <v>208</v>
      </c>
      <c r="W1175" s="121" t="str">
        <f>VLOOKUP(TRIM(X1175),X10:Y88,2,FALSE)</f>
        <v>Puneet</v>
      </c>
      <c r="X1175" s="215" t="str">
        <f t="shared" si="74"/>
        <v>6.11</v>
      </c>
      <c r="Y1175" s="226">
        <f t="shared" si="76"/>
        <v>1</v>
      </c>
      <c r="Z1175" s="215">
        <f t="shared" si="77"/>
        <v>0</v>
      </c>
      <c r="AA1175" s="215">
        <f t="shared" si="75"/>
        <v>20</v>
      </c>
    </row>
    <row r="1176" spans="1:27" ht="35.25" customHeight="1" x14ac:dyDescent="0.25">
      <c r="A1176" s="110" t="s">
        <v>135</v>
      </c>
      <c r="B1176" s="264" t="s">
        <v>13077</v>
      </c>
      <c r="C1176" s="112" t="s">
        <v>136</v>
      </c>
      <c r="D1176" s="112" t="s">
        <v>251</v>
      </c>
      <c r="E1176" s="223" t="s">
        <v>8382</v>
      </c>
      <c r="F1176" s="113" t="s">
        <v>22</v>
      </c>
      <c r="G1176" s="113" t="s">
        <v>137</v>
      </c>
      <c r="H1176" s="113" t="s">
        <v>12109</v>
      </c>
      <c r="I1176" s="179" t="s">
        <v>191</v>
      </c>
      <c r="J1176" s="117" t="s">
        <v>591</v>
      </c>
      <c r="K1176" s="116">
        <v>2</v>
      </c>
      <c r="L1176" s="117" t="s">
        <v>61</v>
      </c>
      <c r="M1176" s="116" t="s">
        <v>199</v>
      </c>
      <c r="N1176" s="115" t="s">
        <v>596</v>
      </c>
      <c r="O1176" s="115" t="s">
        <v>499</v>
      </c>
      <c r="P1176" s="115" t="s">
        <v>592</v>
      </c>
      <c r="Q1176" s="119" t="s">
        <v>10461</v>
      </c>
      <c r="R1176" s="119" t="s">
        <v>12695</v>
      </c>
      <c r="S1176" s="120" t="s">
        <v>140</v>
      </c>
      <c r="T1176" s="115" t="s">
        <v>192</v>
      </c>
      <c r="U1176" s="180"/>
      <c r="V1176" s="180" t="s">
        <v>208</v>
      </c>
      <c r="W1176" s="121" t="str">
        <f>VLOOKUP(TRIM(X1176),X10:Y88,2,FALSE)</f>
        <v>Puneet</v>
      </c>
      <c r="X1176" s="215" t="str">
        <f t="shared" si="74"/>
        <v>6.11</v>
      </c>
      <c r="Y1176" s="226">
        <f t="shared" si="76"/>
        <v>1</v>
      </c>
      <c r="Z1176" s="215">
        <f t="shared" si="77"/>
        <v>0</v>
      </c>
      <c r="AA1176" s="215">
        <f t="shared" si="75"/>
        <v>8</v>
      </c>
    </row>
    <row r="1177" spans="1:27" ht="35.25" customHeight="1" x14ac:dyDescent="0.25">
      <c r="A1177" s="110" t="s">
        <v>135</v>
      </c>
      <c r="B1177" s="264" t="s">
        <v>13078</v>
      </c>
      <c r="C1177" s="112" t="s">
        <v>136</v>
      </c>
      <c r="D1177" s="112" t="s">
        <v>745</v>
      </c>
      <c r="E1177" s="223" t="s">
        <v>8383</v>
      </c>
      <c r="F1177" s="113" t="s">
        <v>22</v>
      </c>
      <c r="G1177" s="113" t="s">
        <v>137</v>
      </c>
      <c r="H1177" s="113" t="s">
        <v>10744</v>
      </c>
      <c r="I1177" s="179" t="s">
        <v>191</v>
      </c>
      <c r="J1177" s="117" t="s">
        <v>166</v>
      </c>
      <c r="K1177" s="116">
        <v>879</v>
      </c>
      <c r="L1177" s="117" t="s">
        <v>59</v>
      </c>
      <c r="M1177" s="116" t="s">
        <v>171</v>
      </c>
      <c r="N1177" s="115" t="s">
        <v>670</v>
      </c>
      <c r="O1177" s="115" t="s">
        <v>153</v>
      </c>
      <c r="P1177" s="115" t="s">
        <v>164</v>
      </c>
      <c r="Q1177" s="119" t="s">
        <v>13450</v>
      </c>
      <c r="R1177" s="119" t="s">
        <v>12696</v>
      </c>
      <c r="S1177" s="120" t="s">
        <v>140</v>
      </c>
      <c r="T1177" s="115" t="s">
        <v>192</v>
      </c>
      <c r="U1177" s="180"/>
      <c r="V1177" s="180" t="s">
        <v>208</v>
      </c>
      <c r="W1177" s="121" t="str">
        <f>VLOOKUP(TRIM(X1177),X10:Y88,2,FALSE)</f>
        <v>Frank</v>
      </c>
      <c r="X1177" s="215" t="str">
        <f t="shared" ref="X1177:X1240" si="78">IF(ISNONTEXT(D1177),"" &amp; D1177 &amp;"",T(D1177))</f>
        <v>6.5.7</v>
      </c>
      <c r="Y1177" s="226">
        <f t="shared" si="76"/>
        <v>1</v>
      </c>
      <c r="Z1177" s="215">
        <f t="shared" si="77"/>
        <v>0</v>
      </c>
      <c r="AA1177" s="215">
        <f t="shared" ref="AA1177:AA1240" si="79">LEN(I1177)</f>
        <v>8</v>
      </c>
    </row>
    <row r="1178" spans="1:27" ht="35.25" customHeight="1" x14ac:dyDescent="0.25">
      <c r="A1178" s="110" t="s">
        <v>135</v>
      </c>
      <c r="B1178" s="264" t="s">
        <v>13566</v>
      </c>
      <c r="C1178" s="112" t="s">
        <v>136</v>
      </c>
      <c r="D1178" s="112" t="s">
        <v>745</v>
      </c>
      <c r="E1178" s="223" t="s">
        <v>8384</v>
      </c>
      <c r="F1178" s="113" t="s">
        <v>161</v>
      </c>
      <c r="G1178" s="113" t="s">
        <v>137</v>
      </c>
      <c r="H1178" s="113" t="s">
        <v>9462</v>
      </c>
      <c r="I1178" s="179" t="s">
        <v>243</v>
      </c>
      <c r="J1178" s="117"/>
      <c r="K1178" s="116"/>
      <c r="L1178" s="117"/>
      <c r="M1178" s="116"/>
      <c r="N1178" s="115"/>
      <c r="O1178" s="115" t="s">
        <v>153</v>
      </c>
      <c r="P1178" s="115" t="s">
        <v>164</v>
      </c>
      <c r="Q1178" s="119" t="s">
        <v>9463</v>
      </c>
      <c r="R1178" s="119" t="s">
        <v>12031</v>
      </c>
      <c r="S1178" s="120" t="s">
        <v>12032</v>
      </c>
      <c r="T1178" s="115" t="s">
        <v>192</v>
      </c>
      <c r="U1178" s="180"/>
      <c r="V1178" s="180"/>
      <c r="W1178" s="121" t="str">
        <f>VLOOKUP(TRIM(X1178),X10:Y88,2,FALSE)</f>
        <v>Frank</v>
      </c>
      <c r="X1178" s="215" t="str">
        <f t="shared" si="78"/>
        <v>6.5.7</v>
      </c>
      <c r="Y1178" s="226">
        <f t="shared" si="76"/>
        <v>0</v>
      </c>
      <c r="Z1178" s="215">
        <f t="shared" si="77"/>
        <v>0</v>
      </c>
      <c r="AA1178" s="215">
        <f t="shared" si="79"/>
        <v>6</v>
      </c>
    </row>
    <row r="1179" spans="1:27" ht="35.25" customHeight="1" x14ac:dyDescent="0.25">
      <c r="A1179" s="110" t="s">
        <v>135</v>
      </c>
      <c r="B1179" s="264" t="s">
        <v>13107</v>
      </c>
      <c r="C1179" s="112" t="s">
        <v>136</v>
      </c>
      <c r="D1179" s="112" t="s">
        <v>745</v>
      </c>
      <c r="E1179" s="223" t="s">
        <v>8385</v>
      </c>
      <c r="F1179" s="113" t="s">
        <v>23</v>
      </c>
      <c r="G1179" s="113" t="s">
        <v>137</v>
      </c>
      <c r="H1179" s="113" t="s">
        <v>10749</v>
      </c>
      <c r="I1179" s="179" t="s">
        <v>182</v>
      </c>
      <c r="J1179" s="117" t="s">
        <v>166</v>
      </c>
      <c r="K1179" s="116">
        <v>925</v>
      </c>
      <c r="L1179" s="117" t="s">
        <v>59</v>
      </c>
      <c r="M1179" s="116" t="s">
        <v>171</v>
      </c>
      <c r="N1179" s="115" t="s">
        <v>9411</v>
      </c>
      <c r="O1179" s="115" t="s">
        <v>153</v>
      </c>
      <c r="P1179" s="115" t="s">
        <v>164</v>
      </c>
      <c r="Q1179" s="119" t="s">
        <v>10507</v>
      </c>
      <c r="R1179" s="119" t="s">
        <v>11606</v>
      </c>
      <c r="S1179" s="120" t="s">
        <v>11605</v>
      </c>
      <c r="T1179" s="115" t="s">
        <v>168</v>
      </c>
      <c r="U1179" s="180"/>
      <c r="V1179" s="180"/>
      <c r="W1179" s="121" t="str">
        <f>VLOOKUP(TRIM(X1179),X10:Y88,2,FALSE)</f>
        <v>Frank</v>
      </c>
      <c r="X1179" s="215" t="str">
        <f t="shared" si="78"/>
        <v>6.5.7</v>
      </c>
      <c r="Y1179" s="226">
        <f t="shared" si="76"/>
        <v>0</v>
      </c>
      <c r="Z1179" s="215">
        <f t="shared" si="77"/>
        <v>0</v>
      </c>
      <c r="AA1179" s="215">
        <f t="shared" si="79"/>
        <v>17</v>
      </c>
    </row>
    <row r="1180" spans="1:27" ht="35.25" customHeight="1" x14ac:dyDescent="0.25">
      <c r="A1180" s="110"/>
      <c r="B1180" s="264" t="s">
        <v>13073</v>
      </c>
      <c r="C1180" s="112" t="s">
        <v>21</v>
      </c>
      <c r="D1180" s="112" t="s">
        <v>745</v>
      </c>
      <c r="E1180" s="223" t="s">
        <v>8386</v>
      </c>
      <c r="F1180" s="113" t="s">
        <v>23</v>
      </c>
      <c r="G1180" s="124" t="s">
        <v>137</v>
      </c>
      <c r="H1180" s="124" t="s">
        <v>10751</v>
      </c>
      <c r="I1180" s="125" t="s">
        <v>169</v>
      </c>
      <c r="J1180" s="126" t="s">
        <v>166</v>
      </c>
      <c r="K1180" s="127">
        <v>926</v>
      </c>
      <c r="L1180" s="126" t="s">
        <v>59</v>
      </c>
      <c r="M1180" s="127" t="s">
        <v>171</v>
      </c>
      <c r="N1180" s="126" t="s">
        <v>9411</v>
      </c>
      <c r="O1180" s="126" t="s">
        <v>153</v>
      </c>
      <c r="P1180" s="126" t="s">
        <v>164</v>
      </c>
      <c r="Q1180" s="128" t="s">
        <v>12044</v>
      </c>
      <c r="R1180" s="128" t="s">
        <v>12045</v>
      </c>
      <c r="S1180" s="130"/>
      <c r="T1180" s="115" t="s">
        <v>168</v>
      </c>
      <c r="U1180" s="180"/>
      <c r="V1180" s="180"/>
      <c r="W1180" s="121" t="str">
        <f>VLOOKUP(TRIM(X1180),X10:Y88,2,FALSE)</f>
        <v>Frank</v>
      </c>
      <c r="X1180" s="215" t="str">
        <f t="shared" si="78"/>
        <v>6.5.7</v>
      </c>
      <c r="Y1180" s="226">
        <f t="shared" si="76"/>
        <v>0</v>
      </c>
      <c r="Z1180" s="215">
        <f t="shared" si="77"/>
        <v>0</v>
      </c>
      <c r="AA1180" s="215">
        <f t="shared" si="79"/>
        <v>17</v>
      </c>
    </row>
    <row r="1181" spans="1:27" ht="35.25" customHeight="1" x14ac:dyDescent="0.25">
      <c r="A1181" s="110" t="s">
        <v>135</v>
      </c>
      <c r="B1181" s="264">
        <v>4.0999999999999996</v>
      </c>
      <c r="C1181" s="112" t="s">
        <v>136</v>
      </c>
      <c r="D1181" s="112" t="s">
        <v>745</v>
      </c>
      <c r="E1181" s="223" t="s">
        <v>8387</v>
      </c>
      <c r="F1181" s="113" t="s">
        <v>22</v>
      </c>
      <c r="G1181" s="113" t="s">
        <v>137</v>
      </c>
      <c r="H1181" s="113" t="s">
        <v>10754</v>
      </c>
      <c r="I1181" s="179" t="s">
        <v>169</v>
      </c>
      <c r="J1181" s="117" t="s">
        <v>166</v>
      </c>
      <c r="K1181" s="116">
        <v>927</v>
      </c>
      <c r="L1181" s="117" t="s">
        <v>59</v>
      </c>
      <c r="M1181" s="116" t="s">
        <v>171</v>
      </c>
      <c r="N1181" s="115" t="s">
        <v>9411</v>
      </c>
      <c r="O1181" s="115" t="s">
        <v>153</v>
      </c>
      <c r="P1181" s="115" t="s">
        <v>164</v>
      </c>
      <c r="Q1181" s="119" t="s">
        <v>10509</v>
      </c>
      <c r="R1181" s="119" t="s">
        <v>12697</v>
      </c>
      <c r="S1181" s="120" t="s">
        <v>140</v>
      </c>
      <c r="T1181" s="115" t="s">
        <v>168</v>
      </c>
      <c r="U1181" s="180"/>
      <c r="V1181" s="180" t="s">
        <v>208</v>
      </c>
      <c r="W1181" s="121" t="str">
        <f>VLOOKUP(TRIM(X1181),X10:Y88,2,FALSE)</f>
        <v>Frank</v>
      </c>
      <c r="X1181" s="215" t="str">
        <f t="shared" si="78"/>
        <v>6.5.7</v>
      </c>
      <c r="Y1181" s="226">
        <f t="shared" si="76"/>
        <v>1</v>
      </c>
      <c r="Z1181" s="215">
        <f t="shared" si="77"/>
        <v>0</v>
      </c>
      <c r="AA1181" s="215">
        <f t="shared" si="79"/>
        <v>17</v>
      </c>
    </row>
    <row r="1182" spans="1:27" ht="35.25" customHeight="1" x14ac:dyDescent="0.25">
      <c r="A1182" s="110" t="s">
        <v>135</v>
      </c>
      <c r="B1182" s="264" t="s">
        <v>13358</v>
      </c>
      <c r="C1182" s="112" t="s">
        <v>136</v>
      </c>
      <c r="D1182" s="112" t="s">
        <v>745</v>
      </c>
      <c r="E1182" s="223" t="s">
        <v>8388</v>
      </c>
      <c r="F1182" s="113" t="s">
        <v>23</v>
      </c>
      <c r="G1182" s="113" t="s">
        <v>137</v>
      </c>
      <c r="H1182" s="113" t="s">
        <v>10764</v>
      </c>
      <c r="I1182" s="179" t="s">
        <v>219</v>
      </c>
      <c r="J1182" s="117" t="s">
        <v>156</v>
      </c>
      <c r="K1182" s="116">
        <v>856</v>
      </c>
      <c r="L1182" s="117" t="s">
        <v>59</v>
      </c>
      <c r="M1182" s="116" t="s">
        <v>171</v>
      </c>
      <c r="N1182" s="115" t="s">
        <v>670</v>
      </c>
      <c r="O1182" s="115" t="s">
        <v>153</v>
      </c>
      <c r="P1182" s="115" t="s">
        <v>164</v>
      </c>
      <c r="Q1182" s="119" t="s">
        <v>10564</v>
      </c>
      <c r="R1182" s="119" t="s">
        <v>12225</v>
      </c>
      <c r="S1182" s="120" t="s">
        <v>151</v>
      </c>
      <c r="T1182" s="115" t="s">
        <v>228</v>
      </c>
      <c r="U1182" s="180"/>
      <c r="V1182" s="180"/>
      <c r="W1182" s="121" t="str">
        <f>VLOOKUP(TRIM(X1182),X10:Y88,2,FALSE)</f>
        <v>Frank</v>
      </c>
      <c r="X1182" s="215" t="str">
        <f t="shared" si="78"/>
        <v>6.5.7</v>
      </c>
      <c r="Y1182" s="226">
        <f t="shared" si="76"/>
        <v>0</v>
      </c>
      <c r="Z1182" s="215">
        <f t="shared" si="77"/>
        <v>0</v>
      </c>
      <c r="AA1182" s="215">
        <f t="shared" si="79"/>
        <v>4</v>
      </c>
    </row>
    <row r="1183" spans="1:27" ht="35.25" customHeight="1" x14ac:dyDescent="0.25">
      <c r="A1183" s="110"/>
      <c r="B1183" s="264" t="s">
        <v>13074</v>
      </c>
      <c r="C1183" s="112" t="s">
        <v>21</v>
      </c>
      <c r="D1183" s="112" t="s">
        <v>94</v>
      </c>
      <c r="E1183" s="223" t="s">
        <v>8389</v>
      </c>
      <c r="F1183" s="113" t="s">
        <v>161</v>
      </c>
      <c r="G1183" s="124" t="s">
        <v>137</v>
      </c>
      <c r="H1183" s="124" t="s">
        <v>4124</v>
      </c>
      <c r="I1183" s="125" t="s">
        <v>194</v>
      </c>
      <c r="J1183" s="126"/>
      <c r="K1183" s="127"/>
      <c r="L1183" s="126"/>
      <c r="M1183" s="127"/>
      <c r="N1183" s="126"/>
      <c r="O1183" s="126" t="s">
        <v>153</v>
      </c>
      <c r="P1183" s="126" t="s">
        <v>164</v>
      </c>
      <c r="Q1183" s="128" t="s">
        <v>11991</v>
      </c>
      <c r="R1183" s="128" t="s">
        <v>11992</v>
      </c>
      <c r="S1183" s="130"/>
      <c r="T1183" s="115" t="s">
        <v>195</v>
      </c>
      <c r="U1183" s="180"/>
      <c r="V1183" s="180"/>
      <c r="W1183" s="121" t="str">
        <f>VLOOKUP(TRIM(X1183),X10:Y88,2,FALSE)</f>
        <v>Frank</v>
      </c>
      <c r="X1183" s="215" t="str">
        <f t="shared" si="78"/>
        <v>6.5.2</v>
      </c>
      <c r="Y1183" s="226">
        <f t="shared" si="76"/>
        <v>0</v>
      </c>
      <c r="Z1183" s="215">
        <f t="shared" si="77"/>
        <v>0</v>
      </c>
      <c r="AA1183" s="215">
        <f t="shared" si="79"/>
        <v>5</v>
      </c>
    </row>
    <row r="1184" spans="1:27" ht="35.25" customHeight="1" x14ac:dyDescent="0.25">
      <c r="A1184" s="110" t="s">
        <v>135</v>
      </c>
      <c r="B1184" s="264" t="s">
        <v>13157</v>
      </c>
      <c r="C1184" s="112" t="s">
        <v>136</v>
      </c>
      <c r="D1184" s="112" t="s">
        <v>94</v>
      </c>
      <c r="E1184" s="223" t="s">
        <v>8390</v>
      </c>
      <c r="F1184" s="113" t="s">
        <v>23</v>
      </c>
      <c r="G1184" s="113" t="s">
        <v>137</v>
      </c>
      <c r="H1184" s="113" t="s">
        <v>10760</v>
      </c>
      <c r="I1184" s="179" t="s">
        <v>494</v>
      </c>
      <c r="J1184" s="115" t="s">
        <v>156</v>
      </c>
      <c r="K1184" s="181">
        <v>806</v>
      </c>
      <c r="L1184" s="115" t="s">
        <v>59</v>
      </c>
      <c r="M1184" s="181" t="s">
        <v>171</v>
      </c>
      <c r="N1184" s="115" t="s">
        <v>670</v>
      </c>
      <c r="O1184" s="115" t="s">
        <v>153</v>
      </c>
      <c r="P1184" s="115" t="s">
        <v>164</v>
      </c>
      <c r="Q1184" s="119" t="s">
        <v>13300</v>
      </c>
      <c r="R1184" s="119" t="s">
        <v>12008</v>
      </c>
      <c r="S1184" s="120" t="s">
        <v>12009</v>
      </c>
      <c r="T1184" s="115" t="s">
        <v>238</v>
      </c>
      <c r="U1184" s="180"/>
      <c r="V1184" s="180"/>
      <c r="W1184" s="121" t="str">
        <f>VLOOKUP(TRIM(X1184),X10:Y88,2,FALSE)</f>
        <v>Frank</v>
      </c>
      <c r="X1184" s="215" t="str">
        <f t="shared" si="78"/>
        <v>6.5.2</v>
      </c>
      <c r="Y1184" s="226">
        <f t="shared" si="76"/>
        <v>0</v>
      </c>
      <c r="Z1184" s="215">
        <f t="shared" si="77"/>
        <v>0</v>
      </c>
      <c r="AA1184" s="215">
        <f t="shared" si="79"/>
        <v>26</v>
      </c>
    </row>
    <row r="1185" spans="1:27" ht="35.25" customHeight="1" x14ac:dyDescent="0.25">
      <c r="A1185" s="110" t="s">
        <v>135</v>
      </c>
      <c r="B1185" s="264" t="s">
        <v>13158</v>
      </c>
      <c r="C1185" s="112" t="s">
        <v>136</v>
      </c>
      <c r="D1185" s="112" t="s">
        <v>94</v>
      </c>
      <c r="E1185" s="223" t="s">
        <v>8391</v>
      </c>
      <c r="F1185" s="113" t="s">
        <v>23</v>
      </c>
      <c r="G1185" s="113" t="s">
        <v>137</v>
      </c>
      <c r="H1185" s="113" t="s">
        <v>10768</v>
      </c>
      <c r="I1185" s="179" t="s">
        <v>12965</v>
      </c>
      <c r="J1185" s="117" t="s">
        <v>156</v>
      </c>
      <c r="K1185" s="116">
        <v>834</v>
      </c>
      <c r="L1185" s="117" t="s">
        <v>59</v>
      </c>
      <c r="M1185" s="116" t="s">
        <v>171</v>
      </c>
      <c r="N1185" s="115" t="s">
        <v>670</v>
      </c>
      <c r="O1185" s="115" t="s">
        <v>153</v>
      </c>
      <c r="P1185" s="115" t="s">
        <v>164</v>
      </c>
      <c r="Q1185" s="119" t="s">
        <v>13451</v>
      </c>
      <c r="R1185" s="119" t="s">
        <v>11585</v>
      </c>
      <c r="S1185" s="120" t="s">
        <v>11586</v>
      </c>
      <c r="T1185" s="115" t="s">
        <v>195</v>
      </c>
      <c r="U1185" s="180"/>
      <c r="V1185" s="180"/>
      <c r="W1185" s="121" t="str">
        <f>VLOOKUP(TRIM(X1185),X10:Y88,2,FALSE)</f>
        <v>Frank</v>
      </c>
      <c r="X1185" s="215" t="str">
        <f t="shared" si="78"/>
        <v>6.5.2</v>
      </c>
      <c r="Y1185" s="226">
        <f t="shared" si="76"/>
        <v>0</v>
      </c>
      <c r="Z1185" s="215">
        <f t="shared" si="77"/>
        <v>0</v>
      </c>
      <c r="AA1185" s="215">
        <f t="shared" si="79"/>
        <v>43</v>
      </c>
    </row>
    <row r="1186" spans="1:27" ht="35.25" customHeight="1" x14ac:dyDescent="0.25">
      <c r="A1186" s="110" t="s">
        <v>135</v>
      </c>
      <c r="B1186" s="264" t="s">
        <v>13158</v>
      </c>
      <c r="C1186" s="112" t="s">
        <v>136</v>
      </c>
      <c r="D1186" s="112" t="s">
        <v>94</v>
      </c>
      <c r="E1186" s="223" t="s">
        <v>8392</v>
      </c>
      <c r="F1186" s="113" t="s">
        <v>23</v>
      </c>
      <c r="G1186" s="113" t="s">
        <v>137</v>
      </c>
      <c r="H1186" s="113" t="s">
        <v>10772</v>
      </c>
      <c r="I1186" s="179" t="s">
        <v>184</v>
      </c>
      <c r="J1186" s="117" t="s">
        <v>156</v>
      </c>
      <c r="K1186" s="116">
        <v>853</v>
      </c>
      <c r="L1186" s="117" t="s">
        <v>59</v>
      </c>
      <c r="M1186" s="116" t="s">
        <v>171</v>
      </c>
      <c r="N1186" s="115" t="s">
        <v>670</v>
      </c>
      <c r="O1186" s="115" t="s">
        <v>153</v>
      </c>
      <c r="P1186" s="115" t="s">
        <v>164</v>
      </c>
      <c r="Q1186" s="119" t="s">
        <v>10557</v>
      </c>
      <c r="R1186" s="119" t="s">
        <v>11934</v>
      </c>
      <c r="S1186" s="120" t="s">
        <v>11935</v>
      </c>
      <c r="T1186" s="115" t="s">
        <v>221</v>
      </c>
      <c r="U1186" s="180"/>
      <c r="V1186" s="180"/>
      <c r="W1186" s="121" t="str">
        <f>VLOOKUP(TRIM(X1186),X10:Y88,2,FALSE)</f>
        <v>Frank</v>
      </c>
      <c r="X1186" s="215" t="str">
        <f t="shared" si="78"/>
        <v>6.5.2</v>
      </c>
      <c r="Y1186" s="226">
        <f t="shared" si="76"/>
        <v>0</v>
      </c>
      <c r="Z1186" s="215">
        <f t="shared" si="77"/>
        <v>0</v>
      </c>
      <c r="AA1186" s="215">
        <f t="shared" si="79"/>
        <v>21</v>
      </c>
    </row>
    <row r="1187" spans="1:27" ht="35.25" customHeight="1" x14ac:dyDescent="0.25">
      <c r="A1187" s="110" t="s">
        <v>135</v>
      </c>
      <c r="B1187" s="264" t="s">
        <v>13567</v>
      </c>
      <c r="C1187" s="112" t="s">
        <v>136</v>
      </c>
      <c r="D1187" s="112" t="s">
        <v>94</v>
      </c>
      <c r="E1187" s="223" t="s">
        <v>8393</v>
      </c>
      <c r="F1187" s="113" t="s">
        <v>161</v>
      </c>
      <c r="G1187" s="113" t="s">
        <v>137</v>
      </c>
      <c r="H1187" s="113" t="s">
        <v>9481</v>
      </c>
      <c r="I1187" s="179" t="s">
        <v>191</v>
      </c>
      <c r="J1187" s="117"/>
      <c r="K1187" s="116"/>
      <c r="L1187" s="117"/>
      <c r="M1187" s="116"/>
      <c r="N1187" s="115"/>
      <c r="O1187" s="115"/>
      <c r="P1187" s="115" t="s">
        <v>164</v>
      </c>
      <c r="Q1187" s="119" t="s">
        <v>9482</v>
      </c>
      <c r="R1187" s="119" t="s">
        <v>12236</v>
      </c>
      <c r="S1187" s="120" t="s">
        <v>12237</v>
      </c>
      <c r="T1187" s="115" t="s">
        <v>192</v>
      </c>
      <c r="U1187" s="180"/>
      <c r="V1187" s="180"/>
      <c r="W1187" s="121" t="str">
        <f>VLOOKUP(TRIM(X1187),X10:Y88,2,FALSE)</f>
        <v>Frank</v>
      </c>
      <c r="X1187" s="215" t="str">
        <f t="shared" si="78"/>
        <v>6.5.2</v>
      </c>
      <c r="Y1187" s="226">
        <f t="shared" si="76"/>
        <v>0</v>
      </c>
      <c r="Z1187" s="215">
        <f t="shared" si="77"/>
        <v>0</v>
      </c>
      <c r="AA1187" s="215">
        <f t="shared" si="79"/>
        <v>8</v>
      </c>
    </row>
    <row r="1188" spans="1:27" ht="35.25" customHeight="1" x14ac:dyDescent="0.25">
      <c r="A1188" s="110" t="s">
        <v>135</v>
      </c>
      <c r="B1188" s="264" t="s">
        <v>13068</v>
      </c>
      <c r="C1188" s="112" t="s">
        <v>136</v>
      </c>
      <c r="D1188" s="112" t="s">
        <v>94</v>
      </c>
      <c r="E1188" s="223" t="s">
        <v>8394</v>
      </c>
      <c r="F1188" s="113" t="s">
        <v>23</v>
      </c>
      <c r="G1188" s="113" t="s">
        <v>137</v>
      </c>
      <c r="H1188" s="113" t="s">
        <v>10779</v>
      </c>
      <c r="I1188" s="179" t="s">
        <v>12966</v>
      </c>
      <c r="J1188" s="117" t="s">
        <v>166</v>
      </c>
      <c r="K1188" s="116">
        <v>871</v>
      </c>
      <c r="L1188" s="117" t="s">
        <v>59</v>
      </c>
      <c r="M1188" s="116" t="s">
        <v>171</v>
      </c>
      <c r="N1188" s="115" t="s">
        <v>9411</v>
      </c>
      <c r="O1188" s="115" t="s">
        <v>153</v>
      </c>
      <c r="P1188" s="115" t="s">
        <v>164</v>
      </c>
      <c r="Q1188" s="119" t="s">
        <v>13452</v>
      </c>
      <c r="R1188" s="119" t="s">
        <v>11569</v>
      </c>
      <c r="S1188" s="120" t="s">
        <v>11570</v>
      </c>
      <c r="T1188" s="115" t="s">
        <v>9431</v>
      </c>
      <c r="U1188" s="180"/>
      <c r="V1188" s="180"/>
      <c r="W1188" s="121" t="str">
        <f>VLOOKUP(TRIM(X1188),X10:Y88,2,FALSE)</f>
        <v>Frank</v>
      </c>
      <c r="X1188" s="215" t="str">
        <f t="shared" si="78"/>
        <v>6.5.2</v>
      </c>
      <c r="Y1188" s="226">
        <f t="shared" si="76"/>
        <v>0</v>
      </c>
      <c r="Z1188" s="215">
        <f t="shared" si="77"/>
        <v>0</v>
      </c>
      <c r="AA1188" s="215">
        <f t="shared" si="79"/>
        <v>26</v>
      </c>
    </row>
    <row r="1189" spans="1:27" ht="35.25" customHeight="1" x14ac:dyDescent="0.25">
      <c r="A1189" s="110" t="s">
        <v>135</v>
      </c>
      <c r="B1189" s="264" t="s">
        <v>13345</v>
      </c>
      <c r="C1189" s="112" t="s">
        <v>136</v>
      </c>
      <c r="D1189" s="112" t="s">
        <v>94</v>
      </c>
      <c r="E1189" s="223" t="s">
        <v>8395</v>
      </c>
      <c r="F1189" s="113" t="s">
        <v>23</v>
      </c>
      <c r="G1189" s="113" t="s">
        <v>137</v>
      </c>
      <c r="H1189" s="113" t="s">
        <v>10783</v>
      </c>
      <c r="I1189" s="179" t="s">
        <v>169</v>
      </c>
      <c r="J1189" s="117" t="s">
        <v>156</v>
      </c>
      <c r="K1189" s="116">
        <v>845</v>
      </c>
      <c r="L1189" s="117" t="s">
        <v>59</v>
      </c>
      <c r="M1189" s="116" t="s">
        <v>171</v>
      </c>
      <c r="N1189" s="115" t="s">
        <v>670</v>
      </c>
      <c r="O1189" s="115" t="s">
        <v>153</v>
      </c>
      <c r="P1189" s="115" t="s">
        <v>164</v>
      </c>
      <c r="Q1189" s="119" t="s">
        <v>10532</v>
      </c>
      <c r="R1189" s="119" t="s">
        <v>11560</v>
      </c>
      <c r="S1189" s="120" t="s">
        <v>11561</v>
      </c>
      <c r="T1189" s="115" t="s">
        <v>168</v>
      </c>
      <c r="U1189" s="180"/>
      <c r="V1189" s="180"/>
      <c r="W1189" s="121" t="str">
        <f>VLOOKUP(TRIM(X1189),X10:Y88,2,FALSE)</f>
        <v>Frank</v>
      </c>
      <c r="X1189" s="215" t="str">
        <f t="shared" si="78"/>
        <v>6.5.2</v>
      </c>
      <c r="Y1189" s="226">
        <f t="shared" si="76"/>
        <v>0</v>
      </c>
      <c r="Z1189" s="215">
        <f t="shared" si="77"/>
        <v>0</v>
      </c>
      <c r="AA1189" s="215">
        <f t="shared" si="79"/>
        <v>17</v>
      </c>
    </row>
    <row r="1190" spans="1:27" ht="35.25" customHeight="1" x14ac:dyDescent="0.25">
      <c r="A1190" s="110" t="s">
        <v>135</v>
      </c>
      <c r="B1190" s="264" t="s">
        <v>13181</v>
      </c>
      <c r="C1190" s="112" t="s">
        <v>136</v>
      </c>
      <c r="D1190" s="112" t="s">
        <v>94</v>
      </c>
      <c r="E1190" s="223" t="s">
        <v>8396</v>
      </c>
      <c r="F1190" s="113" t="s">
        <v>23</v>
      </c>
      <c r="G1190" s="113" t="s">
        <v>137</v>
      </c>
      <c r="H1190" s="113" t="s">
        <v>10786</v>
      </c>
      <c r="I1190" s="179" t="s">
        <v>169</v>
      </c>
      <c r="J1190" s="117" t="s">
        <v>166</v>
      </c>
      <c r="K1190" s="116">
        <v>934</v>
      </c>
      <c r="L1190" s="117" t="s">
        <v>59</v>
      </c>
      <c r="M1190" s="116" t="s">
        <v>171</v>
      </c>
      <c r="N1190" s="115" t="s">
        <v>9411</v>
      </c>
      <c r="O1190" s="115" t="s">
        <v>153</v>
      </c>
      <c r="P1190" s="115" t="s">
        <v>164</v>
      </c>
      <c r="Q1190" s="119" t="s">
        <v>13453</v>
      </c>
      <c r="R1190" s="119" t="s">
        <v>12212</v>
      </c>
      <c r="S1190" s="120" t="s">
        <v>12001</v>
      </c>
      <c r="T1190" s="115" t="s">
        <v>168</v>
      </c>
      <c r="U1190" s="180"/>
      <c r="V1190" s="180"/>
      <c r="W1190" s="121" t="str">
        <f>VLOOKUP(TRIM(X1190),X10:Y88,2,FALSE)</f>
        <v>Frank</v>
      </c>
      <c r="X1190" s="215" t="str">
        <f t="shared" si="78"/>
        <v>6.5.2</v>
      </c>
      <c r="Y1190" s="226">
        <f t="shared" si="76"/>
        <v>0</v>
      </c>
      <c r="Z1190" s="215">
        <f t="shared" si="77"/>
        <v>0</v>
      </c>
      <c r="AA1190" s="215">
        <f t="shared" si="79"/>
        <v>17</v>
      </c>
    </row>
    <row r="1191" spans="1:27" ht="35.25" customHeight="1" x14ac:dyDescent="0.25">
      <c r="A1191" s="110" t="s">
        <v>135</v>
      </c>
      <c r="B1191" s="264" t="s">
        <v>13079</v>
      </c>
      <c r="C1191" s="112" t="s">
        <v>136</v>
      </c>
      <c r="D1191" s="112" t="s">
        <v>745</v>
      </c>
      <c r="E1191" s="223" t="s">
        <v>8397</v>
      </c>
      <c r="F1191" s="113" t="s">
        <v>22</v>
      </c>
      <c r="G1191" s="113" t="s">
        <v>137</v>
      </c>
      <c r="H1191" s="113" t="s">
        <v>10789</v>
      </c>
      <c r="I1191" s="179" t="s">
        <v>494</v>
      </c>
      <c r="J1191" s="115" t="s">
        <v>166</v>
      </c>
      <c r="K1191" s="181">
        <v>982</v>
      </c>
      <c r="L1191" s="115" t="s">
        <v>59</v>
      </c>
      <c r="M1191" s="181" t="s">
        <v>171</v>
      </c>
      <c r="N1191" s="115" t="s">
        <v>9411</v>
      </c>
      <c r="O1191" s="115" t="s">
        <v>153</v>
      </c>
      <c r="P1191" s="115" t="s">
        <v>164</v>
      </c>
      <c r="Q1191" s="119" t="s">
        <v>13454</v>
      </c>
      <c r="R1191" s="119" t="s">
        <v>12698</v>
      </c>
      <c r="S1191" s="120" t="s">
        <v>140</v>
      </c>
      <c r="T1191" s="115" t="s">
        <v>773</v>
      </c>
      <c r="U1191" s="180"/>
      <c r="V1191" s="180" t="s">
        <v>208</v>
      </c>
      <c r="W1191" s="121" t="str">
        <f>VLOOKUP(TRIM(X1191),X10:Y88,2,FALSE)</f>
        <v>Frank</v>
      </c>
      <c r="X1191" s="215" t="str">
        <f t="shared" si="78"/>
        <v>6.5.7</v>
      </c>
      <c r="Y1191" s="226">
        <f t="shared" si="76"/>
        <v>1</v>
      </c>
      <c r="Z1191" s="215">
        <f t="shared" si="77"/>
        <v>0</v>
      </c>
      <c r="AA1191" s="215">
        <f t="shared" si="79"/>
        <v>26</v>
      </c>
    </row>
    <row r="1192" spans="1:27" ht="35.25" customHeight="1" x14ac:dyDescent="0.25">
      <c r="A1192" s="110" t="s">
        <v>135</v>
      </c>
      <c r="B1192" s="264" t="s">
        <v>13144</v>
      </c>
      <c r="C1192" s="112" t="s">
        <v>136</v>
      </c>
      <c r="D1192" s="112" t="s">
        <v>745</v>
      </c>
      <c r="E1192" s="223" t="s">
        <v>8398</v>
      </c>
      <c r="F1192" s="113" t="s">
        <v>23</v>
      </c>
      <c r="G1192" s="113" t="s">
        <v>137</v>
      </c>
      <c r="H1192" s="113" t="s">
        <v>10793</v>
      </c>
      <c r="I1192" s="179" t="s">
        <v>728</v>
      </c>
      <c r="J1192" s="117" t="s">
        <v>166</v>
      </c>
      <c r="K1192" s="116">
        <v>960</v>
      </c>
      <c r="L1192" s="117" t="s">
        <v>59</v>
      </c>
      <c r="M1192" s="116" t="s">
        <v>171</v>
      </c>
      <c r="N1192" s="115" t="s">
        <v>9411</v>
      </c>
      <c r="O1192" s="115" t="s">
        <v>153</v>
      </c>
      <c r="P1192" s="115" t="s">
        <v>164</v>
      </c>
      <c r="Q1192" s="119" t="s">
        <v>13455</v>
      </c>
      <c r="R1192" s="119" t="s">
        <v>11563</v>
      </c>
      <c r="S1192" s="120" t="s">
        <v>11564</v>
      </c>
      <c r="T1192" s="115" t="s">
        <v>209</v>
      </c>
      <c r="U1192" s="180"/>
      <c r="V1192" s="180"/>
      <c r="W1192" s="121" t="str">
        <f>VLOOKUP(TRIM(X1192),X10:Y88,2,FALSE)</f>
        <v>Frank</v>
      </c>
      <c r="X1192" s="215" t="str">
        <f t="shared" si="78"/>
        <v>6.5.7</v>
      </c>
      <c r="Y1192" s="226">
        <f t="shared" si="76"/>
        <v>0</v>
      </c>
      <c r="Z1192" s="215">
        <f t="shared" si="77"/>
        <v>0</v>
      </c>
      <c r="AA1192" s="215">
        <f t="shared" si="79"/>
        <v>45</v>
      </c>
    </row>
    <row r="1193" spans="1:27" ht="35.25" customHeight="1" x14ac:dyDescent="0.25">
      <c r="A1193" s="110" t="s">
        <v>135</v>
      </c>
      <c r="B1193" s="264" t="s">
        <v>13180</v>
      </c>
      <c r="C1193" s="112" t="s">
        <v>136</v>
      </c>
      <c r="D1193" s="112" t="s">
        <v>564</v>
      </c>
      <c r="E1193" s="223" t="s">
        <v>8399</v>
      </c>
      <c r="F1193" s="113" t="s">
        <v>23</v>
      </c>
      <c r="G1193" s="113" t="s">
        <v>137</v>
      </c>
      <c r="H1193" s="113" t="s">
        <v>10972</v>
      </c>
      <c r="I1193" s="179" t="s">
        <v>12967</v>
      </c>
      <c r="J1193" s="117" t="s">
        <v>156</v>
      </c>
      <c r="K1193" s="116">
        <v>736</v>
      </c>
      <c r="L1193" s="117" t="s">
        <v>59</v>
      </c>
      <c r="M1193" s="116" t="s">
        <v>199</v>
      </c>
      <c r="N1193" s="115" t="s">
        <v>670</v>
      </c>
      <c r="O1193" s="115" t="s">
        <v>499</v>
      </c>
      <c r="P1193" s="115" t="s">
        <v>9413</v>
      </c>
      <c r="Q1193" s="119" t="s">
        <v>13456</v>
      </c>
      <c r="R1193" s="119" t="s">
        <v>11937</v>
      </c>
      <c r="S1193" s="120" t="s">
        <v>11938</v>
      </c>
      <c r="T1193" s="115" t="s">
        <v>366</v>
      </c>
      <c r="U1193" s="180"/>
      <c r="V1193" s="180"/>
      <c r="W1193" s="121" t="str">
        <f>VLOOKUP(TRIM(X1193),X10:Y88,2,FALSE)</f>
        <v>Frank</v>
      </c>
      <c r="X1193" s="215" t="str">
        <f t="shared" si="78"/>
        <v>6.19</v>
      </c>
      <c r="Y1193" s="226">
        <f t="shared" si="76"/>
        <v>0</v>
      </c>
      <c r="Z1193" s="215">
        <f t="shared" si="77"/>
        <v>0</v>
      </c>
      <c r="AA1193" s="215">
        <f t="shared" si="79"/>
        <v>90</v>
      </c>
    </row>
    <row r="1194" spans="1:27" ht="35.25" customHeight="1" x14ac:dyDescent="0.25">
      <c r="A1194" s="110" t="s">
        <v>135</v>
      </c>
      <c r="B1194" s="264" t="s">
        <v>13185</v>
      </c>
      <c r="C1194" s="112" t="s">
        <v>136</v>
      </c>
      <c r="D1194" s="112" t="s">
        <v>564</v>
      </c>
      <c r="E1194" s="223" t="s">
        <v>8400</v>
      </c>
      <c r="F1194" s="113" t="s">
        <v>23</v>
      </c>
      <c r="G1194" s="113" t="s">
        <v>137</v>
      </c>
      <c r="H1194" s="113" t="s">
        <v>10974</v>
      </c>
      <c r="I1194" s="179" t="s">
        <v>11940</v>
      </c>
      <c r="J1194" s="117" t="s">
        <v>156</v>
      </c>
      <c r="K1194" s="116">
        <v>799</v>
      </c>
      <c r="L1194" s="117" t="s">
        <v>59</v>
      </c>
      <c r="M1194" s="116" t="s">
        <v>199</v>
      </c>
      <c r="N1194" s="115" t="s">
        <v>670</v>
      </c>
      <c r="O1194" s="115" t="s">
        <v>499</v>
      </c>
      <c r="P1194" s="115" t="s">
        <v>9413</v>
      </c>
      <c r="Q1194" s="119" t="s">
        <v>10433</v>
      </c>
      <c r="R1194" s="119" t="s">
        <v>11944</v>
      </c>
      <c r="S1194" s="120" t="s">
        <v>11941</v>
      </c>
      <c r="T1194" s="115" t="s">
        <v>192</v>
      </c>
      <c r="U1194" s="180"/>
      <c r="V1194" s="180"/>
      <c r="W1194" s="121" t="str">
        <f>VLOOKUP(TRIM(X1194),X10:Y88,2,FALSE)</f>
        <v>Frank</v>
      </c>
      <c r="X1194" s="215" t="str">
        <f t="shared" si="78"/>
        <v>6.19</v>
      </c>
      <c r="Y1194" s="226">
        <f t="shared" si="76"/>
        <v>0</v>
      </c>
      <c r="Z1194" s="215">
        <f t="shared" si="77"/>
        <v>0</v>
      </c>
      <c r="AA1194" s="215">
        <f t="shared" si="79"/>
        <v>45</v>
      </c>
    </row>
    <row r="1195" spans="1:27" ht="35.25" customHeight="1" x14ac:dyDescent="0.25">
      <c r="A1195" s="110" t="s">
        <v>135</v>
      </c>
      <c r="B1195" s="264" t="s">
        <v>13391</v>
      </c>
      <c r="C1195" s="112" t="s">
        <v>136</v>
      </c>
      <c r="D1195" s="112" t="s">
        <v>564</v>
      </c>
      <c r="E1195" s="223" t="s">
        <v>8401</v>
      </c>
      <c r="F1195" s="113" t="s">
        <v>23</v>
      </c>
      <c r="G1195" s="113" t="s">
        <v>137</v>
      </c>
      <c r="H1195" s="113" t="s">
        <v>10977</v>
      </c>
      <c r="I1195" s="179" t="s">
        <v>225</v>
      </c>
      <c r="J1195" s="117" t="s">
        <v>156</v>
      </c>
      <c r="K1195" s="116">
        <v>881</v>
      </c>
      <c r="L1195" s="117" t="s">
        <v>59</v>
      </c>
      <c r="M1195" s="116" t="s">
        <v>199</v>
      </c>
      <c r="N1195" s="115" t="s">
        <v>670</v>
      </c>
      <c r="O1195" s="115" t="s">
        <v>499</v>
      </c>
      <c r="P1195" s="115" t="s">
        <v>164</v>
      </c>
      <c r="Q1195" s="119" t="s">
        <v>10625</v>
      </c>
      <c r="R1195" s="119" t="s">
        <v>11943</v>
      </c>
      <c r="S1195" s="120" t="s">
        <v>165</v>
      </c>
      <c r="T1195" s="115" t="s">
        <v>10075</v>
      </c>
      <c r="U1195" s="180"/>
      <c r="V1195" s="180"/>
      <c r="W1195" s="121" t="str">
        <f>VLOOKUP(TRIM(X1195),X10:Y88,2,FALSE)</f>
        <v>Frank</v>
      </c>
      <c r="X1195" s="215" t="str">
        <f t="shared" si="78"/>
        <v>6.19</v>
      </c>
      <c r="Y1195" s="226">
        <f t="shared" si="76"/>
        <v>0</v>
      </c>
      <c r="Z1195" s="215">
        <f t="shared" si="77"/>
        <v>0</v>
      </c>
      <c r="AA1195" s="215">
        <f t="shared" si="79"/>
        <v>3</v>
      </c>
    </row>
    <row r="1196" spans="1:27" ht="35.25" customHeight="1" x14ac:dyDescent="0.25">
      <c r="A1196" s="110" t="s">
        <v>135</v>
      </c>
      <c r="B1196" s="264" t="s">
        <v>13109</v>
      </c>
      <c r="C1196" s="112" t="s">
        <v>136</v>
      </c>
      <c r="D1196" s="112" t="s">
        <v>564</v>
      </c>
      <c r="E1196" s="223" t="s">
        <v>8402</v>
      </c>
      <c r="F1196" s="113" t="s">
        <v>23</v>
      </c>
      <c r="G1196" s="113" t="s">
        <v>137</v>
      </c>
      <c r="H1196" s="113" t="s">
        <v>10986</v>
      </c>
      <c r="I1196" s="179" t="s">
        <v>728</v>
      </c>
      <c r="J1196" s="117" t="s">
        <v>156</v>
      </c>
      <c r="K1196" s="116">
        <v>873</v>
      </c>
      <c r="L1196" s="117" t="s">
        <v>59</v>
      </c>
      <c r="M1196" s="116" t="s">
        <v>199</v>
      </c>
      <c r="N1196" s="115" t="s">
        <v>670</v>
      </c>
      <c r="O1196" s="115" t="s">
        <v>499</v>
      </c>
      <c r="P1196" s="115" t="s">
        <v>9413</v>
      </c>
      <c r="Q1196" s="119" t="s">
        <v>10610</v>
      </c>
      <c r="R1196" s="119" t="s">
        <v>11947</v>
      </c>
      <c r="S1196" s="120" t="s">
        <v>11945</v>
      </c>
      <c r="T1196" s="115" t="s">
        <v>209</v>
      </c>
      <c r="U1196" s="180"/>
      <c r="V1196" s="180"/>
      <c r="W1196" s="121" t="str">
        <f>VLOOKUP(TRIM(X1196),X10:Y88,2,FALSE)</f>
        <v>Frank</v>
      </c>
      <c r="X1196" s="215" t="str">
        <f t="shared" si="78"/>
        <v>6.19</v>
      </c>
      <c r="Y1196" s="226">
        <f t="shared" si="76"/>
        <v>0</v>
      </c>
      <c r="Z1196" s="215">
        <f t="shared" si="77"/>
        <v>0</v>
      </c>
      <c r="AA1196" s="215">
        <f t="shared" si="79"/>
        <v>45</v>
      </c>
    </row>
    <row r="1197" spans="1:27" ht="35.25" customHeight="1" x14ac:dyDescent="0.25">
      <c r="A1197" s="110" t="s">
        <v>135</v>
      </c>
      <c r="B1197" s="264" t="s">
        <v>13155</v>
      </c>
      <c r="C1197" s="112" t="s">
        <v>136</v>
      </c>
      <c r="D1197" s="112" t="s">
        <v>867</v>
      </c>
      <c r="E1197" s="223" t="s">
        <v>8403</v>
      </c>
      <c r="F1197" s="113" t="s">
        <v>23</v>
      </c>
      <c r="G1197" s="113" t="s">
        <v>137</v>
      </c>
      <c r="H1197" s="113" t="s">
        <v>11007</v>
      </c>
      <c r="I1197" s="179" t="s">
        <v>12968</v>
      </c>
      <c r="J1197" s="117" t="s">
        <v>156</v>
      </c>
      <c r="K1197" s="116">
        <v>734</v>
      </c>
      <c r="L1197" s="117" t="s">
        <v>59</v>
      </c>
      <c r="M1197" s="116" t="s">
        <v>199</v>
      </c>
      <c r="N1197" s="115" t="s">
        <v>670</v>
      </c>
      <c r="O1197" s="115" t="s">
        <v>499</v>
      </c>
      <c r="P1197" s="115" t="s">
        <v>9410</v>
      </c>
      <c r="Q1197" s="119" t="s">
        <v>10291</v>
      </c>
      <c r="R1197" s="119" t="s">
        <v>12216</v>
      </c>
      <c r="S1197" s="120" t="s">
        <v>12217</v>
      </c>
      <c r="T1197" s="115" t="s">
        <v>240</v>
      </c>
      <c r="U1197" s="180"/>
      <c r="V1197" s="180"/>
      <c r="W1197" s="121" t="str">
        <f>VLOOKUP(TRIM(X1197),X10:Y88,2,FALSE)</f>
        <v>Frank</v>
      </c>
      <c r="X1197" s="215" t="str">
        <f t="shared" si="78"/>
        <v>6.15.3</v>
      </c>
      <c r="Y1197" s="226">
        <f t="shared" si="76"/>
        <v>0</v>
      </c>
      <c r="Z1197" s="215">
        <f t="shared" si="77"/>
        <v>0</v>
      </c>
      <c r="AA1197" s="215">
        <f t="shared" si="79"/>
        <v>27</v>
      </c>
    </row>
    <row r="1198" spans="1:27" ht="35.25" customHeight="1" x14ac:dyDescent="0.25">
      <c r="A1198" s="110" t="s">
        <v>135</v>
      </c>
      <c r="B1198" s="264" t="s">
        <v>13184</v>
      </c>
      <c r="C1198" s="112" t="s">
        <v>136</v>
      </c>
      <c r="D1198" s="112" t="s">
        <v>867</v>
      </c>
      <c r="E1198" s="223" t="s">
        <v>8404</v>
      </c>
      <c r="F1198" s="113" t="s">
        <v>23</v>
      </c>
      <c r="G1198" s="113" t="s">
        <v>137</v>
      </c>
      <c r="H1198" s="113" t="s">
        <v>11010</v>
      </c>
      <c r="I1198" s="179" t="s">
        <v>516</v>
      </c>
      <c r="J1198" s="115" t="s">
        <v>156</v>
      </c>
      <c r="K1198" s="181">
        <v>757</v>
      </c>
      <c r="L1198" s="115" t="s">
        <v>59</v>
      </c>
      <c r="M1198" s="181" t="s">
        <v>199</v>
      </c>
      <c r="N1198" s="115" t="s">
        <v>670</v>
      </c>
      <c r="O1198" s="115" t="s">
        <v>499</v>
      </c>
      <c r="P1198" s="115" t="s">
        <v>9410</v>
      </c>
      <c r="Q1198" s="119" t="s">
        <v>13457</v>
      </c>
      <c r="R1198" s="119" t="s">
        <v>12219</v>
      </c>
      <c r="S1198" s="120" t="s">
        <v>12220</v>
      </c>
      <c r="T1198" s="115" t="s">
        <v>192</v>
      </c>
      <c r="U1198" s="180"/>
      <c r="V1198" s="180"/>
      <c r="W1198" s="121" t="str">
        <f>VLOOKUP(TRIM(X1198),X10:Y88,2,FALSE)</f>
        <v>Frank</v>
      </c>
      <c r="X1198" s="215" t="str">
        <f t="shared" si="78"/>
        <v>6.15.3</v>
      </c>
      <c r="Y1198" s="226">
        <f t="shared" si="76"/>
        <v>0</v>
      </c>
      <c r="Z1198" s="215">
        <f t="shared" si="77"/>
        <v>0</v>
      </c>
      <c r="AA1198" s="215">
        <f t="shared" si="79"/>
        <v>36</v>
      </c>
    </row>
    <row r="1199" spans="1:27" ht="35.25" customHeight="1" x14ac:dyDescent="0.25">
      <c r="A1199" s="110"/>
      <c r="B1199" s="264"/>
      <c r="C1199" s="112" t="s">
        <v>21</v>
      </c>
      <c r="D1199" s="112" t="s">
        <v>867</v>
      </c>
      <c r="E1199" s="223" t="s">
        <v>8405</v>
      </c>
      <c r="F1199" s="113" t="s">
        <v>161</v>
      </c>
      <c r="G1199" s="124" t="s">
        <v>137</v>
      </c>
      <c r="H1199" s="124" t="s">
        <v>9466</v>
      </c>
      <c r="I1199" s="125" t="s">
        <v>191</v>
      </c>
      <c r="J1199" s="126"/>
      <c r="K1199" s="127"/>
      <c r="L1199" s="126"/>
      <c r="M1199" s="127"/>
      <c r="N1199" s="126"/>
      <c r="O1199" s="126" t="s">
        <v>499</v>
      </c>
      <c r="P1199" s="126" t="s">
        <v>9410</v>
      </c>
      <c r="Q1199" s="128" t="s">
        <v>12565</v>
      </c>
      <c r="R1199" s="128" t="s">
        <v>12566</v>
      </c>
      <c r="S1199" s="130"/>
      <c r="T1199" s="115" t="s">
        <v>192</v>
      </c>
      <c r="U1199" s="180"/>
      <c r="V1199" s="180"/>
      <c r="W1199" s="121" t="str">
        <f>VLOOKUP(TRIM(X1199),X10:Y88,2,FALSE)</f>
        <v>Frank</v>
      </c>
      <c r="X1199" s="215" t="str">
        <f t="shared" si="78"/>
        <v>6.15.3</v>
      </c>
      <c r="Y1199" s="226">
        <f t="shared" si="76"/>
        <v>0</v>
      </c>
      <c r="Z1199" s="215">
        <f t="shared" si="77"/>
        <v>0</v>
      </c>
      <c r="AA1199" s="215">
        <f t="shared" si="79"/>
        <v>8</v>
      </c>
    </row>
    <row r="1200" spans="1:27" ht="35.25" customHeight="1" x14ac:dyDescent="0.25">
      <c r="A1200" s="110" t="s">
        <v>135</v>
      </c>
      <c r="B1200" s="264" t="s">
        <v>13146</v>
      </c>
      <c r="C1200" s="112" t="s">
        <v>136</v>
      </c>
      <c r="D1200" s="112" t="s">
        <v>102</v>
      </c>
      <c r="E1200" s="223" t="s">
        <v>8406</v>
      </c>
      <c r="F1200" s="113" t="s">
        <v>23</v>
      </c>
      <c r="G1200" s="113" t="s">
        <v>137</v>
      </c>
      <c r="H1200" s="113" t="s">
        <v>11058</v>
      </c>
      <c r="I1200" s="179" t="s">
        <v>520</v>
      </c>
      <c r="J1200" s="117" t="s">
        <v>166</v>
      </c>
      <c r="K1200" s="116">
        <v>888</v>
      </c>
      <c r="L1200" s="117" t="s">
        <v>59</v>
      </c>
      <c r="M1200" s="116" t="s">
        <v>171</v>
      </c>
      <c r="N1200" s="115" t="s">
        <v>9411</v>
      </c>
      <c r="O1200" s="115" t="s">
        <v>153</v>
      </c>
      <c r="P1200" s="115" t="s">
        <v>164</v>
      </c>
      <c r="Q1200" s="119" t="s">
        <v>13458</v>
      </c>
      <c r="R1200" s="119" t="s">
        <v>12116</v>
      </c>
      <c r="S1200" s="120" t="s">
        <v>12115</v>
      </c>
      <c r="T1200" s="115" t="s">
        <v>263</v>
      </c>
      <c r="U1200" s="180"/>
      <c r="V1200" s="180"/>
      <c r="W1200" s="121" t="str">
        <f>VLOOKUP(TRIM(X1200),X10:Y88,2,FALSE)</f>
        <v>Frank</v>
      </c>
      <c r="X1200" s="215" t="str">
        <f t="shared" si="78"/>
        <v>6.5.6</v>
      </c>
      <c r="Y1200" s="226">
        <f t="shared" si="76"/>
        <v>0</v>
      </c>
      <c r="Z1200" s="215">
        <f t="shared" si="77"/>
        <v>0</v>
      </c>
      <c r="AA1200" s="215">
        <f t="shared" si="79"/>
        <v>36</v>
      </c>
    </row>
    <row r="1201" spans="1:27" ht="35.25" customHeight="1" x14ac:dyDescent="0.25">
      <c r="A1201" s="110" t="s">
        <v>135</v>
      </c>
      <c r="B1201" s="264" t="s">
        <v>13080</v>
      </c>
      <c r="C1201" s="112" t="s">
        <v>136</v>
      </c>
      <c r="D1201" s="112" t="s">
        <v>102</v>
      </c>
      <c r="E1201" s="223" t="s">
        <v>8407</v>
      </c>
      <c r="F1201" s="113" t="s">
        <v>22</v>
      </c>
      <c r="G1201" s="113" t="s">
        <v>137</v>
      </c>
      <c r="H1201" s="113" t="s">
        <v>11060</v>
      </c>
      <c r="I1201" s="179" t="s">
        <v>169</v>
      </c>
      <c r="J1201" s="117" t="s">
        <v>166</v>
      </c>
      <c r="K1201" s="116">
        <v>893</v>
      </c>
      <c r="L1201" s="117" t="s">
        <v>59</v>
      </c>
      <c r="M1201" s="116" t="s">
        <v>171</v>
      </c>
      <c r="N1201" s="115" t="s">
        <v>670</v>
      </c>
      <c r="O1201" s="115" t="s">
        <v>153</v>
      </c>
      <c r="P1201" s="115" t="s">
        <v>164</v>
      </c>
      <c r="Q1201" s="119" t="s">
        <v>10380</v>
      </c>
      <c r="R1201" s="119" t="s">
        <v>12699</v>
      </c>
      <c r="S1201" s="120" t="s">
        <v>140</v>
      </c>
      <c r="T1201" s="115" t="s">
        <v>168</v>
      </c>
      <c r="U1201" s="180"/>
      <c r="V1201" s="180" t="s">
        <v>208</v>
      </c>
      <c r="W1201" s="121" t="str">
        <f>VLOOKUP(TRIM(X1201),X10:Y88,2,FALSE)</f>
        <v>Frank</v>
      </c>
      <c r="X1201" s="215" t="str">
        <f t="shared" si="78"/>
        <v>6.5.6</v>
      </c>
      <c r="Y1201" s="226">
        <f t="shared" si="76"/>
        <v>1</v>
      </c>
      <c r="Z1201" s="215">
        <f t="shared" si="77"/>
        <v>0</v>
      </c>
      <c r="AA1201" s="215">
        <f t="shared" si="79"/>
        <v>17</v>
      </c>
    </row>
    <row r="1202" spans="1:27" ht="35.25" customHeight="1" x14ac:dyDescent="0.25">
      <c r="A1202" s="110" t="s">
        <v>135</v>
      </c>
      <c r="B1202" s="264" t="s">
        <v>13150</v>
      </c>
      <c r="C1202" s="112" t="s">
        <v>136</v>
      </c>
      <c r="D1202" s="112" t="s">
        <v>102</v>
      </c>
      <c r="E1202" s="223" t="s">
        <v>8408</v>
      </c>
      <c r="F1202" s="113" t="s">
        <v>23</v>
      </c>
      <c r="G1202" s="113" t="s">
        <v>137</v>
      </c>
      <c r="H1202" s="113" t="s">
        <v>11062</v>
      </c>
      <c r="I1202" s="179" t="s">
        <v>169</v>
      </c>
      <c r="J1202" s="115" t="s">
        <v>526</v>
      </c>
      <c r="K1202" s="181">
        <v>191</v>
      </c>
      <c r="L1202" s="115" t="s">
        <v>59</v>
      </c>
      <c r="M1202" s="181" t="s">
        <v>171</v>
      </c>
      <c r="N1202" s="115" t="s">
        <v>670</v>
      </c>
      <c r="O1202" s="115" t="s">
        <v>153</v>
      </c>
      <c r="P1202" s="115" t="s">
        <v>164</v>
      </c>
      <c r="Q1202" s="119" t="s">
        <v>10381</v>
      </c>
      <c r="R1202" s="119" t="s">
        <v>12131</v>
      </c>
      <c r="S1202" s="120" t="s">
        <v>12130</v>
      </c>
      <c r="T1202" s="115" t="s">
        <v>168</v>
      </c>
      <c r="U1202" s="180"/>
      <c r="V1202" s="180"/>
      <c r="W1202" s="121" t="str">
        <f>VLOOKUP(TRIM(X1202),X10:Y88,2,FALSE)</f>
        <v>Frank</v>
      </c>
      <c r="X1202" s="215" t="str">
        <f t="shared" si="78"/>
        <v>6.5.6</v>
      </c>
      <c r="Y1202" s="226">
        <f t="shared" si="76"/>
        <v>0</v>
      </c>
      <c r="Z1202" s="215">
        <f t="shared" si="77"/>
        <v>0</v>
      </c>
      <c r="AA1202" s="215">
        <f t="shared" si="79"/>
        <v>17</v>
      </c>
    </row>
    <row r="1203" spans="1:27" ht="35.25" customHeight="1" x14ac:dyDescent="0.25">
      <c r="A1203" s="110" t="s">
        <v>135</v>
      </c>
      <c r="B1203" s="264" t="s">
        <v>13318</v>
      </c>
      <c r="C1203" s="112" t="s">
        <v>136</v>
      </c>
      <c r="D1203" s="112" t="s">
        <v>102</v>
      </c>
      <c r="E1203" s="223" t="s">
        <v>8409</v>
      </c>
      <c r="F1203" s="113" t="s">
        <v>23</v>
      </c>
      <c r="G1203" s="113" t="s">
        <v>137</v>
      </c>
      <c r="H1203" s="113" t="s">
        <v>11064</v>
      </c>
      <c r="I1203" s="179" t="s">
        <v>7260</v>
      </c>
      <c r="J1203" s="117" t="s">
        <v>526</v>
      </c>
      <c r="K1203" s="116">
        <v>201</v>
      </c>
      <c r="L1203" s="117" t="s">
        <v>59</v>
      </c>
      <c r="M1203" s="116" t="s">
        <v>171</v>
      </c>
      <c r="N1203" s="115" t="s">
        <v>670</v>
      </c>
      <c r="O1203" s="115" t="s">
        <v>153</v>
      </c>
      <c r="P1203" s="115" t="s">
        <v>164</v>
      </c>
      <c r="Q1203" s="119" t="s">
        <v>4375</v>
      </c>
      <c r="R1203" s="119" t="s">
        <v>12113</v>
      </c>
      <c r="S1203" s="120" t="s">
        <v>12112</v>
      </c>
      <c r="T1203" s="115" t="s">
        <v>207</v>
      </c>
      <c r="U1203" s="180"/>
      <c r="V1203" s="180"/>
      <c r="W1203" s="121" t="str">
        <f>VLOOKUP(TRIM(X1203),X10:Y88,2,FALSE)</f>
        <v>Frank</v>
      </c>
      <c r="X1203" s="215" t="str">
        <f t="shared" si="78"/>
        <v>6.5.6</v>
      </c>
      <c r="Y1203" s="226">
        <f t="shared" si="76"/>
        <v>0</v>
      </c>
      <c r="Z1203" s="215">
        <f t="shared" si="77"/>
        <v>0</v>
      </c>
      <c r="AA1203" s="215">
        <f t="shared" si="79"/>
        <v>70</v>
      </c>
    </row>
    <row r="1204" spans="1:27" ht="35.25" customHeight="1" x14ac:dyDescent="0.25">
      <c r="A1204" s="110" t="s">
        <v>135</v>
      </c>
      <c r="B1204" s="264" t="s">
        <v>13081</v>
      </c>
      <c r="C1204" s="112" t="s">
        <v>136</v>
      </c>
      <c r="D1204" s="112" t="s">
        <v>102</v>
      </c>
      <c r="E1204" s="223" t="s">
        <v>8410</v>
      </c>
      <c r="F1204" s="113" t="s">
        <v>22</v>
      </c>
      <c r="G1204" s="113" t="s">
        <v>137</v>
      </c>
      <c r="H1204" s="113" t="s">
        <v>11066</v>
      </c>
      <c r="I1204" s="179" t="s">
        <v>211</v>
      </c>
      <c r="J1204" s="117" t="s">
        <v>156</v>
      </c>
      <c r="K1204" s="116">
        <v>786</v>
      </c>
      <c r="L1204" s="117" t="s">
        <v>59</v>
      </c>
      <c r="M1204" s="116" t="s">
        <v>171</v>
      </c>
      <c r="N1204" s="115" t="s">
        <v>670</v>
      </c>
      <c r="O1204" s="115" t="s">
        <v>153</v>
      </c>
      <c r="P1204" s="115" t="s">
        <v>164</v>
      </c>
      <c r="Q1204" s="119" t="s">
        <v>10405</v>
      </c>
      <c r="R1204" s="119" t="s">
        <v>12700</v>
      </c>
      <c r="S1204" s="120" t="s">
        <v>140</v>
      </c>
      <c r="T1204" s="115" t="s">
        <v>9640</v>
      </c>
      <c r="U1204" s="180"/>
      <c r="V1204" s="180" t="s">
        <v>208</v>
      </c>
      <c r="W1204" s="121" t="str">
        <f>VLOOKUP(TRIM(X1204),X10:Y88,2,FALSE)</f>
        <v>Frank</v>
      </c>
      <c r="X1204" s="215" t="str">
        <f t="shared" si="78"/>
        <v>6.5.6</v>
      </c>
      <c r="Y1204" s="226">
        <f t="shared" si="76"/>
        <v>1</v>
      </c>
      <c r="Z1204" s="215">
        <f t="shared" si="77"/>
        <v>0</v>
      </c>
      <c r="AA1204" s="215">
        <f t="shared" si="79"/>
        <v>10</v>
      </c>
    </row>
    <row r="1205" spans="1:27" ht="35.25" customHeight="1" x14ac:dyDescent="0.25">
      <c r="A1205" s="110" t="s">
        <v>135</v>
      </c>
      <c r="B1205" s="264" t="s">
        <v>13147</v>
      </c>
      <c r="C1205" s="112" t="s">
        <v>136</v>
      </c>
      <c r="D1205" s="112" t="s">
        <v>102</v>
      </c>
      <c r="E1205" s="223" t="s">
        <v>8411</v>
      </c>
      <c r="F1205" s="113" t="s">
        <v>23</v>
      </c>
      <c r="G1205" s="113" t="s">
        <v>137</v>
      </c>
      <c r="H1205" s="113" t="s">
        <v>11068</v>
      </c>
      <c r="I1205" s="179" t="s">
        <v>12969</v>
      </c>
      <c r="J1205" s="117" t="s">
        <v>166</v>
      </c>
      <c r="K1205" s="116">
        <v>907</v>
      </c>
      <c r="L1205" s="117" t="s">
        <v>59</v>
      </c>
      <c r="M1205" s="116" t="s">
        <v>171</v>
      </c>
      <c r="N1205" s="115" t="s">
        <v>670</v>
      </c>
      <c r="O1205" s="115" t="s">
        <v>153</v>
      </c>
      <c r="P1205" s="115" t="s">
        <v>164</v>
      </c>
      <c r="Q1205" s="119" t="s">
        <v>10456</v>
      </c>
      <c r="R1205" s="119" t="s">
        <v>12119</v>
      </c>
      <c r="S1205" s="120" t="s">
        <v>12118</v>
      </c>
      <c r="T1205" s="115" t="s">
        <v>192</v>
      </c>
      <c r="U1205" s="180"/>
      <c r="V1205" s="180"/>
      <c r="W1205" s="121" t="str">
        <f>VLOOKUP(TRIM(X1205),X10:Y88,2,FALSE)</f>
        <v>Frank</v>
      </c>
      <c r="X1205" s="215" t="str">
        <f t="shared" si="78"/>
        <v>6.5.6</v>
      </c>
      <c r="Y1205" s="226">
        <f t="shared" si="76"/>
        <v>0</v>
      </c>
      <c r="Z1205" s="215">
        <f t="shared" si="77"/>
        <v>0</v>
      </c>
      <c r="AA1205" s="215">
        <f t="shared" si="79"/>
        <v>35</v>
      </c>
    </row>
    <row r="1206" spans="1:27" ht="35.25" customHeight="1" x14ac:dyDescent="0.25">
      <c r="A1206" s="110" t="s">
        <v>135</v>
      </c>
      <c r="B1206" s="264" t="s">
        <v>13460</v>
      </c>
      <c r="C1206" s="112" t="s">
        <v>136</v>
      </c>
      <c r="D1206" s="112" t="s">
        <v>102</v>
      </c>
      <c r="E1206" s="223" t="s">
        <v>8412</v>
      </c>
      <c r="F1206" s="113" t="s">
        <v>23</v>
      </c>
      <c r="G1206" s="113" t="s">
        <v>137</v>
      </c>
      <c r="H1206" s="113" t="s">
        <v>11070</v>
      </c>
      <c r="I1206" s="179" t="s">
        <v>191</v>
      </c>
      <c r="J1206" s="117" t="s">
        <v>526</v>
      </c>
      <c r="K1206" s="116">
        <v>194</v>
      </c>
      <c r="L1206" s="117" t="s">
        <v>59</v>
      </c>
      <c r="M1206" s="116" t="s">
        <v>171</v>
      </c>
      <c r="N1206" s="115" t="s">
        <v>670</v>
      </c>
      <c r="O1206" s="115" t="s">
        <v>153</v>
      </c>
      <c r="P1206" s="115" t="s">
        <v>164</v>
      </c>
      <c r="Q1206" s="119" t="s">
        <v>13459</v>
      </c>
      <c r="R1206" s="119" t="s">
        <v>12122</v>
      </c>
      <c r="S1206" s="120" t="s">
        <v>12121</v>
      </c>
      <c r="T1206" s="115" t="s">
        <v>192</v>
      </c>
      <c r="U1206" s="180"/>
      <c r="V1206" s="180"/>
      <c r="W1206" s="121" t="str">
        <f>VLOOKUP(TRIM(X1206),X10:Y88,2,FALSE)</f>
        <v>Frank</v>
      </c>
      <c r="X1206" s="215" t="str">
        <f t="shared" si="78"/>
        <v>6.5.6</v>
      </c>
      <c r="Y1206" s="226">
        <f t="shared" si="76"/>
        <v>0</v>
      </c>
      <c r="Z1206" s="215">
        <f t="shared" si="77"/>
        <v>0</v>
      </c>
      <c r="AA1206" s="215">
        <f t="shared" si="79"/>
        <v>8</v>
      </c>
    </row>
    <row r="1207" spans="1:27" ht="35.25" customHeight="1" x14ac:dyDescent="0.25">
      <c r="A1207" s="110" t="s">
        <v>135</v>
      </c>
      <c r="B1207" s="264" t="s">
        <v>13148</v>
      </c>
      <c r="C1207" s="112" t="s">
        <v>136</v>
      </c>
      <c r="D1207" s="112" t="s">
        <v>102</v>
      </c>
      <c r="E1207" s="223" t="s">
        <v>8413</v>
      </c>
      <c r="F1207" s="113" t="s">
        <v>23</v>
      </c>
      <c r="G1207" s="113" t="s">
        <v>137</v>
      </c>
      <c r="H1207" s="113" t="s">
        <v>11072</v>
      </c>
      <c r="I1207" s="179" t="s">
        <v>191</v>
      </c>
      <c r="J1207" s="117" t="s">
        <v>526</v>
      </c>
      <c r="K1207" s="116">
        <v>196</v>
      </c>
      <c r="L1207" s="117" t="s">
        <v>59</v>
      </c>
      <c r="M1207" s="116" t="s">
        <v>171</v>
      </c>
      <c r="N1207" s="115" t="s">
        <v>670</v>
      </c>
      <c r="O1207" s="115" t="s">
        <v>153</v>
      </c>
      <c r="P1207" s="115" t="s">
        <v>164</v>
      </c>
      <c r="Q1207" s="119" t="s">
        <v>10462</v>
      </c>
      <c r="R1207" s="119" t="s">
        <v>12125</v>
      </c>
      <c r="S1207" s="120" t="s">
        <v>12124</v>
      </c>
      <c r="T1207" s="115" t="s">
        <v>192</v>
      </c>
      <c r="U1207" s="180"/>
      <c r="V1207" s="180"/>
      <c r="W1207" s="121" t="str">
        <f>VLOOKUP(TRIM(X1207),X10:Y88,2,FALSE)</f>
        <v>Frank</v>
      </c>
      <c r="X1207" s="215" t="str">
        <f t="shared" si="78"/>
        <v>6.5.6</v>
      </c>
      <c r="Y1207" s="226">
        <f t="shared" si="76"/>
        <v>0</v>
      </c>
      <c r="Z1207" s="215">
        <f t="shared" si="77"/>
        <v>0</v>
      </c>
      <c r="AA1207" s="215">
        <f t="shared" si="79"/>
        <v>8</v>
      </c>
    </row>
    <row r="1208" spans="1:27" ht="35.25" customHeight="1" x14ac:dyDescent="0.25">
      <c r="A1208" s="110" t="s">
        <v>135</v>
      </c>
      <c r="B1208" s="264" t="s">
        <v>13082</v>
      </c>
      <c r="C1208" s="112" t="s">
        <v>136</v>
      </c>
      <c r="D1208" s="112" t="s">
        <v>102</v>
      </c>
      <c r="E1208" s="223" t="s">
        <v>8414</v>
      </c>
      <c r="F1208" s="113" t="s">
        <v>22</v>
      </c>
      <c r="G1208" s="113" t="s">
        <v>137</v>
      </c>
      <c r="H1208" s="113" t="s">
        <v>11074</v>
      </c>
      <c r="I1208" s="179" t="s">
        <v>494</v>
      </c>
      <c r="J1208" s="117" t="s">
        <v>526</v>
      </c>
      <c r="K1208" s="116">
        <v>197</v>
      </c>
      <c r="L1208" s="117" t="s">
        <v>59</v>
      </c>
      <c r="M1208" s="116" t="s">
        <v>171</v>
      </c>
      <c r="N1208" s="115" t="s">
        <v>670</v>
      </c>
      <c r="O1208" s="115" t="s">
        <v>153</v>
      </c>
      <c r="P1208" s="115" t="s">
        <v>164</v>
      </c>
      <c r="Q1208" s="119" t="s">
        <v>10465</v>
      </c>
      <c r="R1208" s="119" t="s">
        <v>12701</v>
      </c>
      <c r="S1208" s="120" t="s">
        <v>140</v>
      </c>
      <c r="T1208" s="115" t="s">
        <v>263</v>
      </c>
      <c r="U1208" s="180"/>
      <c r="V1208" s="180" t="s">
        <v>208</v>
      </c>
      <c r="W1208" s="121" t="str">
        <f>VLOOKUP(TRIM(X1208),X10:Y88,2,FALSE)</f>
        <v>Frank</v>
      </c>
      <c r="X1208" s="215" t="str">
        <f t="shared" si="78"/>
        <v>6.5.6</v>
      </c>
      <c r="Y1208" s="226">
        <f t="shared" si="76"/>
        <v>1</v>
      </c>
      <c r="Z1208" s="215">
        <f t="shared" si="77"/>
        <v>0</v>
      </c>
      <c r="AA1208" s="215">
        <f t="shared" si="79"/>
        <v>26</v>
      </c>
    </row>
    <row r="1209" spans="1:27" ht="35.25" customHeight="1" x14ac:dyDescent="0.25">
      <c r="A1209" s="110" t="s">
        <v>135</v>
      </c>
      <c r="B1209" s="264" t="s">
        <v>13082</v>
      </c>
      <c r="C1209" s="112" t="s">
        <v>136</v>
      </c>
      <c r="D1209" s="112" t="s">
        <v>102</v>
      </c>
      <c r="E1209" s="223" t="s">
        <v>8415</v>
      </c>
      <c r="F1209" s="113" t="s">
        <v>22</v>
      </c>
      <c r="G1209" s="113" t="s">
        <v>137</v>
      </c>
      <c r="H1209" s="113" t="s">
        <v>11076</v>
      </c>
      <c r="I1209" s="179" t="s">
        <v>9793</v>
      </c>
      <c r="J1209" s="115" t="s">
        <v>526</v>
      </c>
      <c r="K1209" s="181">
        <v>203</v>
      </c>
      <c r="L1209" s="115" t="s">
        <v>59</v>
      </c>
      <c r="M1209" s="181" t="s">
        <v>171</v>
      </c>
      <c r="N1209" s="115" t="s">
        <v>670</v>
      </c>
      <c r="O1209" s="115" t="s">
        <v>153</v>
      </c>
      <c r="P1209" s="115" t="s">
        <v>164</v>
      </c>
      <c r="Q1209" s="119" t="s">
        <v>10519</v>
      </c>
      <c r="R1209" s="119" t="s">
        <v>12702</v>
      </c>
      <c r="S1209" s="120" t="s">
        <v>140</v>
      </c>
      <c r="T1209" s="115" t="s">
        <v>195</v>
      </c>
      <c r="U1209" s="180"/>
      <c r="V1209" s="180" t="s">
        <v>208</v>
      </c>
      <c r="W1209" s="121" t="str">
        <f>VLOOKUP(TRIM(X1209),X10:Y88,2,FALSE)</f>
        <v>Frank</v>
      </c>
      <c r="X1209" s="215" t="str">
        <f t="shared" si="78"/>
        <v>6.5.6</v>
      </c>
      <c r="Y1209" s="226">
        <f t="shared" si="76"/>
        <v>1</v>
      </c>
      <c r="Z1209" s="215">
        <f t="shared" si="77"/>
        <v>0</v>
      </c>
      <c r="AA1209" s="215">
        <f t="shared" si="79"/>
        <v>55</v>
      </c>
    </row>
    <row r="1210" spans="1:27" ht="35.25" customHeight="1" x14ac:dyDescent="0.25">
      <c r="A1210" s="110" t="s">
        <v>135</v>
      </c>
      <c r="B1210" s="264" t="s">
        <v>13083</v>
      </c>
      <c r="C1210" s="112" t="s">
        <v>136</v>
      </c>
      <c r="D1210" s="112" t="s">
        <v>102</v>
      </c>
      <c r="E1210" s="223" t="s">
        <v>8416</v>
      </c>
      <c r="F1210" s="113" t="s">
        <v>22</v>
      </c>
      <c r="G1210" s="113" t="s">
        <v>137</v>
      </c>
      <c r="H1210" s="113" t="s">
        <v>11078</v>
      </c>
      <c r="I1210" s="179" t="s">
        <v>9793</v>
      </c>
      <c r="J1210" s="117" t="s">
        <v>166</v>
      </c>
      <c r="K1210" s="116">
        <v>930</v>
      </c>
      <c r="L1210" s="117" t="s">
        <v>59</v>
      </c>
      <c r="M1210" s="116" t="s">
        <v>171</v>
      </c>
      <c r="N1210" s="115" t="s">
        <v>670</v>
      </c>
      <c r="O1210" s="115" t="s">
        <v>153</v>
      </c>
      <c r="P1210" s="115" t="s">
        <v>164</v>
      </c>
      <c r="Q1210" s="119" t="s">
        <v>13461</v>
      </c>
      <c r="R1210" s="119" t="s">
        <v>12703</v>
      </c>
      <c r="S1210" s="120" t="s">
        <v>140</v>
      </c>
      <c r="T1210" s="115" t="s">
        <v>195</v>
      </c>
      <c r="U1210" s="180"/>
      <c r="V1210" s="180" t="s">
        <v>208</v>
      </c>
      <c r="W1210" s="121" t="str">
        <f>VLOOKUP(TRIM(X1210),X10:Y88,2,FALSE)</f>
        <v>Frank</v>
      </c>
      <c r="X1210" s="215" t="str">
        <f t="shared" si="78"/>
        <v>6.5.6</v>
      </c>
      <c r="Y1210" s="226">
        <f t="shared" si="76"/>
        <v>1</v>
      </c>
      <c r="Z1210" s="215">
        <f t="shared" si="77"/>
        <v>0</v>
      </c>
      <c r="AA1210" s="215">
        <f t="shared" si="79"/>
        <v>55</v>
      </c>
    </row>
    <row r="1211" spans="1:27" ht="35.25" customHeight="1" x14ac:dyDescent="0.25">
      <c r="A1211" s="110" t="s">
        <v>135</v>
      </c>
      <c r="B1211" s="264" t="s">
        <v>13374</v>
      </c>
      <c r="C1211" s="112" t="s">
        <v>136</v>
      </c>
      <c r="D1211" s="112" t="s">
        <v>102</v>
      </c>
      <c r="E1211" s="223" t="s">
        <v>8417</v>
      </c>
      <c r="F1211" s="113" t="s">
        <v>23</v>
      </c>
      <c r="G1211" s="113" t="s">
        <v>137</v>
      </c>
      <c r="H1211" s="113" t="s">
        <v>11080</v>
      </c>
      <c r="I1211" s="179" t="s">
        <v>496</v>
      </c>
      <c r="J1211" s="117" t="s">
        <v>526</v>
      </c>
      <c r="K1211" s="116">
        <v>204</v>
      </c>
      <c r="L1211" s="117" t="s">
        <v>59</v>
      </c>
      <c r="M1211" s="116" t="s">
        <v>171</v>
      </c>
      <c r="N1211" s="115" t="s">
        <v>670</v>
      </c>
      <c r="O1211" s="115" t="s">
        <v>153</v>
      </c>
      <c r="P1211" s="115" t="s">
        <v>164</v>
      </c>
      <c r="Q1211" s="119" t="s">
        <v>10592</v>
      </c>
      <c r="R1211" s="119" t="s">
        <v>12134</v>
      </c>
      <c r="S1211" s="120" t="s">
        <v>12133</v>
      </c>
      <c r="T1211" s="115" t="s">
        <v>234</v>
      </c>
      <c r="U1211" s="180"/>
      <c r="V1211" s="180"/>
      <c r="W1211" s="121" t="str">
        <f>VLOOKUP(TRIM(X1211),X10:Y88,2,FALSE)</f>
        <v>Frank</v>
      </c>
      <c r="X1211" s="215" t="str">
        <f t="shared" si="78"/>
        <v>6.5.6</v>
      </c>
      <c r="Y1211" s="226">
        <f t="shared" si="76"/>
        <v>0</v>
      </c>
      <c r="Z1211" s="215">
        <f t="shared" si="77"/>
        <v>0</v>
      </c>
      <c r="AA1211" s="215">
        <f t="shared" si="79"/>
        <v>4</v>
      </c>
    </row>
    <row r="1212" spans="1:27" ht="35.25" customHeight="1" x14ac:dyDescent="0.25">
      <c r="A1212" s="110" t="s">
        <v>135</v>
      </c>
      <c r="B1212" s="264" t="s">
        <v>13084</v>
      </c>
      <c r="C1212" s="112" t="s">
        <v>136</v>
      </c>
      <c r="D1212" s="112" t="s">
        <v>102</v>
      </c>
      <c r="E1212" s="223" t="s">
        <v>8418</v>
      </c>
      <c r="F1212" s="113" t="s">
        <v>22</v>
      </c>
      <c r="G1212" s="113" t="s">
        <v>137</v>
      </c>
      <c r="H1212" s="113" t="s">
        <v>11082</v>
      </c>
      <c r="I1212" s="179" t="s">
        <v>169</v>
      </c>
      <c r="J1212" s="117" t="s">
        <v>166</v>
      </c>
      <c r="K1212" s="116">
        <v>939</v>
      </c>
      <c r="L1212" s="117" t="s">
        <v>59</v>
      </c>
      <c r="M1212" s="116" t="s">
        <v>171</v>
      </c>
      <c r="N1212" s="115" t="s">
        <v>9411</v>
      </c>
      <c r="O1212" s="115" t="s">
        <v>153</v>
      </c>
      <c r="P1212" s="115" t="s">
        <v>164</v>
      </c>
      <c r="Q1212" s="119" t="s">
        <v>13462</v>
      </c>
      <c r="R1212" s="119" t="s">
        <v>12704</v>
      </c>
      <c r="S1212" s="120" t="s">
        <v>140</v>
      </c>
      <c r="T1212" s="115" t="s">
        <v>168</v>
      </c>
      <c r="U1212" s="180"/>
      <c r="V1212" s="180" t="s">
        <v>208</v>
      </c>
      <c r="W1212" s="121" t="str">
        <f>VLOOKUP(TRIM(X1212),X10:Y88,2,FALSE)</f>
        <v>Frank</v>
      </c>
      <c r="X1212" s="215" t="str">
        <f t="shared" si="78"/>
        <v>6.5.6</v>
      </c>
      <c r="Y1212" s="226">
        <f t="shared" si="76"/>
        <v>1</v>
      </c>
      <c r="Z1212" s="215">
        <f t="shared" si="77"/>
        <v>0</v>
      </c>
      <c r="AA1212" s="215">
        <f t="shared" si="79"/>
        <v>17</v>
      </c>
    </row>
    <row r="1213" spans="1:27" ht="35.25" customHeight="1" x14ac:dyDescent="0.25">
      <c r="A1213" s="110" t="s">
        <v>135</v>
      </c>
      <c r="B1213" s="264" t="s">
        <v>13085</v>
      </c>
      <c r="C1213" s="112" t="s">
        <v>136</v>
      </c>
      <c r="D1213" s="112" t="s">
        <v>102</v>
      </c>
      <c r="E1213" s="223" t="s">
        <v>8419</v>
      </c>
      <c r="F1213" s="113" t="s">
        <v>22</v>
      </c>
      <c r="G1213" s="113" t="s">
        <v>137</v>
      </c>
      <c r="H1213" s="113" t="s">
        <v>11084</v>
      </c>
      <c r="I1213" s="179" t="s">
        <v>491</v>
      </c>
      <c r="J1213" s="117" t="s">
        <v>166</v>
      </c>
      <c r="K1213" s="116">
        <v>915</v>
      </c>
      <c r="L1213" s="117" t="s">
        <v>59</v>
      </c>
      <c r="M1213" s="116" t="s">
        <v>171</v>
      </c>
      <c r="N1213" s="115" t="s">
        <v>9411</v>
      </c>
      <c r="O1213" s="115" t="s">
        <v>153</v>
      </c>
      <c r="P1213" s="115" t="s">
        <v>164</v>
      </c>
      <c r="Q1213" s="119" t="s">
        <v>10477</v>
      </c>
      <c r="R1213" s="119" t="s">
        <v>12705</v>
      </c>
      <c r="S1213" s="120" t="s">
        <v>140</v>
      </c>
      <c r="T1213" s="115" t="s">
        <v>224</v>
      </c>
      <c r="U1213" s="180"/>
      <c r="V1213" s="180" t="s">
        <v>208</v>
      </c>
      <c r="W1213" s="121" t="str">
        <f>VLOOKUP(TRIM(X1213),X10:Y88,2,FALSE)</f>
        <v>Frank</v>
      </c>
      <c r="X1213" s="215" t="str">
        <f t="shared" si="78"/>
        <v>6.5.6</v>
      </c>
      <c r="Y1213" s="226">
        <f t="shared" si="76"/>
        <v>1</v>
      </c>
      <c r="Z1213" s="215">
        <f t="shared" si="77"/>
        <v>0</v>
      </c>
      <c r="AA1213" s="215">
        <f t="shared" si="79"/>
        <v>13</v>
      </c>
    </row>
    <row r="1214" spans="1:27" ht="35.25" customHeight="1" x14ac:dyDescent="0.25">
      <c r="A1214" s="110" t="s">
        <v>135</v>
      </c>
      <c r="B1214" s="264" t="s">
        <v>13086</v>
      </c>
      <c r="C1214" s="112" t="s">
        <v>136</v>
      </c>
      <c r="D1214" s="112" t="s">
        <v>102</v>
      </c>
      <c r="E1214" s="223" t="s">
        <v>8420</v>
      </c>
      <c r="F1214" s="113" t="s">
        <v>22</v>
      </c>
      <c r="G1214" s="113" t="s">
        <v>137</v>
      </c>
      <c r="H1214" s="113" t="s">
        <v>11086</v>
      </c>
      <c r="I1214" s="179" t="s">
        <v>491</v>
      </c>
      <c r="J1214" s="115" t="s">
        <v>166</v>
      </c>
      <c r="K1214" s="181">
        <v>914</v>
      </c>
      <c r="L1214" s="115" t="s">
        <v>59</v>
      </c>
      <c r="M1214" s="181" t="s">
        <v>171</v>
      </c>
      <c r="N1214" s="115" t="s">
        <v>9411</v>
      </c>
      <c r="O1214" s="115" t="s">
        <v>153</v>
      </c>
      <c r="P1214" s="115" t="s">
        <v>164</v>
      </c>
      <c r="Q1214" s="119" t="s">
        <v>13463</v>
      </c>
      <c r="R1214" s="119" t="s">
        <v>12706</v>
      </c>
      <c r="S1214" s="120" t="s">
        <v>140</v>
      </c>
      <c r="T1214" s="115" t="s">
        <v>224</v>
      </c>
      <c r="U1214" s="180"/>
      <c r="V1214" s="180" t="s">
        <v>208</v>
      </c>
      <c r="W1214" s="121" t="str">
        <f>VLOOKUP(TRIM(X1214),X10:Y88,2,FALSE)</f>
        <v>Frank</v>
      </c>
      <c r="X1214" s="215" t="str">
        <f t="shared" si="78"/>
        <v>6.5.6</v>
      </c>
      <c r="Y1214" s="226">
        <f t="shared" si="76"/>
        <v>1</v>
      </c>
      <c r="Z1214" s="215">
        <f t="shared" si="77"/>
        <v>0</v>
      </c>
      <c r="AA1214" s="215">
        <f t="shared" si="79"/>
        <v>13</v>
      </c>
    </row>
    <row r="1215" spans="1:27" ht="35.25" customHeight="1" x14ac:dyDescent="0.25">
      <c r="A1215" s="110" t="s">
        <v>135</v>
      </c>
      <c r="B1215" s="264" t="s">
        <v>13087</v>
      </c>
      <c r="C1215" s="112" t="s">
        <v>136</v>
      </c>
      <c r="D1215" s="112" t="s">
        <v>102</v>
      </c>
      <c r="E1215" s="223" t="s">
        <v>8421</v>
      </c>
      <c r="F1215" s="113" t="s">
        <v>22</v>
      </c>
      <c r="G1215" s="113" t="s">
        <v>137</v>
      </c>
      <c r="H1215" s="113" t="s">
        <v>11088</v>
      </c>
      <c r="I1215" s="179" t="s">
        <v>491</v>
      </c>
      <c r="J1215" s="117" t="s">
        <v>526</v>
      </c>
      <c r="K1215" s="116">
        <v>198</v>
      </c>
      <c r="L1215" s="117" t="s">
        <v>59</v>
      </c>
      <c r="M1215" s="116" t="s">
        <v>171</v>
      </c>
      <c r="N1215" s="115" t="s">
        <v>670</v>
      </c>
      <c r="O1215" s="115" t="s">
        <v>153</v>
      </c>
      <c r="P1215" s="115" t="s">
        <v>164</v>
      </c>
      <c r="Q1215" s="119" t="s">
        <v>10480</v>
      </c>
      <c r="R1215" s="119" t="s">
        <v>12707</v>
      </c>
      <c r="S1215" s="120" t="s">
        <v>140</v>
      </c>
      <c r="T1215" s="115" t="s">
        <v>224</v>
      </c>
      <c r="U1215" s="180"/>
      <c r="V1215" s="180" t="s">
        <v>208</v>
      </c>
      <c r="W1215" s="121" t="str">
        <f>VLOOKUP(TRIM(X1215),X10:Y88,2,FALSE)</f>
        <v>Frank</v>
      </c>
      <c r="X1215" s="215" t="str">
        <f t="shared" si="78"/>
        <v>6.5.6</v>
      </c>
      <c r="Y1215" s="226">
        <f t="shared" si="76"/>
        <v>1</v>
      </c>
      <c r="Z1215" s="215">
        <f t="shared" si="77"/>
        <v>0</v>
      </c>
      <c r="AA1215" s="215">
        <f t="shared" si="79"/>
        <v>13</v>
      </c>
    </row>
    <row r="1216" spans="1:27" ht="35.25" customHeight="1" x14ac:dyDescent="0.25">
      <c r="A1216" s="110" t="s">
        <v>135</v>
      </c>
      <c r="B1216" s="264" t="s">
        <v>13088</v>
      </c>
      <c r="C1216" s="112" t="s">
        <v>136</v>
      </c>
      <c r="D1216" s="112" t="s">
        <v>102</v>
      </c>
      <c r="E1216" s="223" t="s">
        <v>8422</v>
      </c>
      <c r="F1216" s="113" t="s">
        <v>22</v>
      </c>
      <c r="G1216" s="113" t="s">
        <v>137</v>
      </c>
      <c r="H1216" s="113" t="s">
        <v>11090</v>
      </c>
      <c r="I1216" s="179" t="s">
        <v>494</v>
      </c>
      <c r="J1216" s="117" t="s">
        <v>166</v>
      </c>
      <c r="K1216" s="116">
        <v>909</v>
      </c>
      <c r="L1216" s="117" t="s">
        <v>59</v>
      </c>
      <c r="M1216" s="116" t="s">
        <v>171</v>
      </c>
      <c r="N1216" s="115" t="s">
        <v>9411</v>
      </c>
      <c r="O1216" s="115" t="s">
        <v>153</v>
      </c>
      <c r="P1216" s="115" t="s">
        <v>164</v>
      </c>
      <c r="Q1216" s="119" t="s">
        <v>10467</v>
      </c>
      <c r="R1216" s="119" t="s">
        <v>12708</v>
      </c>
      <c r="S1216" s="120" t="s">
        <v>140</v>
      </c>
      <c r="T1216" s="115" t="s">
        <v>263</v>
      </c>
      <c r="U1216" s="180"/>
      <c r="V1216" s="180" t="s">
        <v>208</v>
      </c>
      <c r="W1216" s="121" t="str">
        <f>VLOOKUP(TRIM(X1216),X10:Y88,2,FALSE)</f>
        <v>Frank</v>
      </c>
      <c r="X1216" s="215" t="str">
        <f t="shared" si="78"/>
        <v>6.5.6</v>
      </c>
      <c r="Y1216" s="226">
        <f t="shared" si="76"/>
        <v>1</v>
      </c>
      <c r="Z1216" s="215">
        <f t="shared" si="77"/>
        <v>0</v>
      </c>
      <c r="AA1216" s="215">
        <f t="shared" si="79"/>
        <v>26</v>
      </c>
    </row>
    <row r="1217" spans="1:27" ht="35.25" customHeight="1" x14ac:dyDescent="0.25">
      <c r="A1217" s="110" t="s">
        <v>135</v>
      </c>
      <c r="B1217" s="264" t="s">
        <v>13149</v>
      </c>
      <c r="C1217" s="112" t="s">
        <v>136</v>
      </c>
      <c r="D1217" s="112" t="s">
        <v>102</v>
      </c>
      <c r="E1217" s="223" t="s">
        <v>8423</v>
      </c>
      <c r="F1217" s="113" t="s">
        <v>23</v>
      </c>
      <c r="G1217" s="113" t="s">
        <v>137</v>
      </c>
      <c r="H1217" s="113" t="s">
        <v>11093</v>
      </c>
      <c r="I1217" s="179" t="s">
        <v>494</v>
      </c>
      <c r="J1217" s="117" t="s">
        <v>526</v>
      </c>
      <c r="K1217" s="116">
        <v>180</v>
      </c>
      <c r="L1217" s="117" t="s">
        <v>84</v>
      </c>
      <c r="M1217" s="116" t="s">
        <v>171</v>
      </c>
      <c r="N1217" s="115" t="s">
        <v>670</v>
      </c>
      <c r="O1217" s="115" t="s">
        <v>153</v>
      </c>
      <c r="P1217" s="115" t="s">
        <v>164</v>
      </c>
      <c r="Q1217" s="119" t="s">
        <v>13464</v>
      </c>
      <c r="R1217" s="119" t="s">
        <v>12128</v>
      </c>
      <c r="S1217" s="120" t="s">
        <v>12127</v>
      </c>
      <c r="T1217" s="115" t="s">
        <v>263</v>
      </c>
      <c r="U1217" s="180"/>
      <c r="V1217" s="180"/>
      <c r="W1217" s="121" t="str">
        <f>VLOOKUP(TRIM(X1217),X10:Y88,2,FALSE)</f>
        <v>Frank</v>
      </c>
      <c r="X1217" s="215" t="str">
        <f t="shared" si="78"/>
        <v>6.5.6</v>
      </c>
      <c r="Y1217" s="226">
        <f t="shared" si="76"/>
        <v>0</v>
      </c>
      <c r="Z1217" s="215">
        <f t="shared" si="77"/>
        <v>0</v>
      </c>
      <c r="AA1217" s="215">
        <f t="shared" si="79"/>
        <v>26</v>
      </c>
    </row>
    <row r="1218" spans="1:27" ht="35.25" customHeight="1" x14ac:dyDescent="0.25">
      <c r="A1218" s="110" t="s">
        <v>135</v>
      </c>
      <c r="B1218" s="264" t="s">
        <v>13151</v>
      </c>
      <c r="C1218" s="112" t="s">
        <v>136</v>
      </c>
      <c r="D1218" s="112" t="s">
        <v>102</v>
      </c>
      <c r="E1218" s="223" t="s">
        <v>8424</v>
      </c>
      <c r="F1218" s="113" t="s">
        <v>23</v>
      </c>
      <c r="G1218" s="113" t="s">
        <v>137</v>
      </c>
      <c r="H1218" s="113" t="s">
        <v>11095</v>
      </c>
      <c r="I1218" s="179" t="s">
        <v>12970</v>
      </c>
      <c r="J1218" s="117" t="s">
        <v>156</v>
      </c>
      <c r="K1218" s="116">
        <v>824</v>
      </c>
      <c r="L1218" s="117" t="s">
        <v>59</v>
      </c>
      <c r="M1218" s="116" t="s">
        <v>171</v>
      </c>
      <c r="N1218" s="115" t="s">
        <v>670</v>
      </c>
      <c r="O1218" s="115" t="s">
        <v>153</v>
      </c>
      <c r="P1218" s="115" t="s">
        <v>164</v>
      </c>
      <c r="Q1218" s="119" t="s">
        <v>13465</v>
      </c>
      <c r="R1218" s="119" t="s">
        <v>12137</v>
      </c>
      <c r="S1218" s="120" t="s">
        <v>12136</v>
      </c>
      <c r="T1218" s="115" t="s">
        <v>236</v>
      </c>
      <c r="U1218" s="180"/>
      <c r="V1218" s="180"/>
      <c r="W1218" s="121" t="str">
        <f>VLOOKUP(TRIM(X1218),X10:Y88,2,FALSE)</f>
        <v>Frank</v>
      </c>
      <c r="X1218" s="215" t="str">
        <f t="shared" si="78"/>
        <v>6.5.6</v>
      </c>
      <c r="Y1218" s="226">
        <f t="shared" si="76"/>
        <v>0</v>
      </c>
      <c r="Z1218" s="215">
        <f t="shared" si="77"/>
        <v>0</v>
      </c>
      <c r="AA1218" s="215">
        <f t="shared" si="79"/>
        <v>25</v>
      </c>
    </row>
    <row r="1219" spans="1:27" ht="35.25" customHeight="1" x14ac:dyDescent="0.25">
      <c r="A1219" s="110" t="s">
        <v>135</v>
      </c>
      <c r="B1219" s="264" t="s">
        <v>13152</v>
      </c>
      <c r="C1219" s="112" t="s">
        <v>136</v>
      </c>
      <c r="D1219" s="112" t="s">
        <v>102</v>
      </c>
      <c r="E1219" s="223" t="s">
        <v>8425</v>
      </c>
      <c r="F1219" s="113" t="s">
        <v>23</v>
      </c>
      <c r="G1219" s="113" t="s">
        <v>137</v>
      </c>
      <c r="H1219" s="113" t="s">
        <v>11097</v>
      </c>
      <c r="I1219" s="179" t="s">
        <v>12970</v>
      </c>
      <c r="J1219" s="115" t="s">
        <v>166</v>
      </c>
      <c r="K1219" s="181">
        <v>923</v>
      </c>
      <c r="L1219" s="115" t="s">
        <v>59</v>
      </c>
      <c r="M1219" s="181" t="s">
        <v>171</v>
      </c>
      <c r="N1219" s="115" t="s">
        <v>9411</v>
      </c>
      <c r="O1219" s="115" t="s">
        <v>153</v>
      </c>
      <c r="P1219" s="115" t="s">
        <v>164</v>
      </c>
      <c r="Q1219" s="119" t="s">
        <v>10500</v>
      </c>
      <c r="R1219" s="119" t="s">
        <v>12140</v>
      </c>
      <c r="S1219" s="120" t="s">
        <v>12139</v>
      </c>
      <c r="T1219" s="115" t="s">
        <v>236</v>
      </c>
      <c r="U1219" s="180"/>
      <c r="V1219" s="180"/>
      <c r="W1219" s="121" t="str">
        <f>VLOOKUP(TRIM(X1219),X10:Y88,2,FALSE)</f>
        <v>Frank</v>
      </c>
      <c r="X1219" s="215" t="str">
        <f t="shared" si="78"/>
        <v>6.5.6</v>
      </c>
      <c r="Y1219" s="226">
        <f t="shared" si="76"/>
        <v>0</v>
      </c>
      <c r="Z1219" s="215">
        <f t="shared" si="77"/>
        <v>0</v>
      </c>
      <c r="AA1219" s="215">
        <f t="shared" si="79"/>
        <v>25</v>
      </c>
    </row>
    <row r="1220" spans="1:27" ht="35.25" customHeight="1" x14ac:dyDescent="0.25">
      <c r="A1220" s="110" t="s">
        <v>135</v>
      </c>
      <c r="B1220" s="264" t="s">
        <v>13153</v>
      </c>
      <c r="C1220" s="112" t="s">
        <v>136</v>
      </c>
      <c r="D1220" s="112" t="s">
        <v>102</v>
      </c>
      <c r="E1220" s="223" t="s">
        <v>8426</v>
      </c>
      <c r="F1220" s="113" t="s">
        <v>23</v>
      </c>
      <c r="G1220" s="113" t="s">
        <v>137</v>
      </c>
      <c r="H1220" s="113" t="s">
        <v>11099</v>
      </c>
      <c r="I1220" s="179" t="s">
        <v>12970</v>
      </c>
      <c r="J1220" s="117" t="s">
        <v>526</v>
      </c>
      <c r="K1220" s="116">
        <v>202</v>
      </c>
      <c r="L1220" s="117" t="s">
        <v>59</v>
      </c>
      <c r="M1220" s="116" t="s">
        <v>171</v>
      </c>
      <c r="N1220" s="115" t="s">
        <v>670</v>
      </c>
      <c r="O1220" s="115" t="s">
        <v>153</v>
      </c>
      <c r="P1220" s="115" t="s">
        <v>164</v>
      </c>
      <c r="Q1220" s="119" t="s">
        <v>10501</v>
      </c>
      <c r="R1220" s="119" t="s">
        <v>12143</v>
      </c>
      <c r="S1220" s="120" t="s">
        <v>12142</v>
      </c>
      <c r="T1220" s="115" t="s">
        <v>236</v>
      </c>
      <c r="U1220" s="180"/>
      <c r="V1220" s="180"/>
      <c r="W1220" s="121" t="str">
        <f>VLOOKUP(TRIM(X1220),X10:Y88,2,FALSE)</f>
        <v>Frank</v>
      </c>
      <c r="X1220" s="215" t="str">
        <f t="shared" si="78"/>
        <v>6.5.6</v>
      </c>
      <c r="Y1220" s="226">
        <f t="shared" si="76"/>
        <v>0</v>
      </c>
      <c r="Z1220" s="215">
        <f t="shared" si="77"/>
        <v>0</v>
      </c>
      <c r="AA1220" s="215">
        <f t="shared" si="79"/>
        <v>25</v>
      </c>
    </row>
    <row r="1221" spans="1:27" ht="35.25" customHeight="1" x14ac:dyDescent="0.25">
      <c r="A1221" s="110" t="s">
        <v>135</v>
      </c>
      <c r="B1221" s="264" t="s">
        <v>13568</v>
      </c>
      <c r="C1221" s="112" t="s">
        <v>136</v>
      </c>
      <c r="D1221" s="112" t="s">
        <v>91</v>
      </c>
      <c r="E1221" s="223" t="s">
        <v>8427</v>
      </c>
      <c r="F1221" s="113" t="s">
        <v>161</v>
      </c>
      <c r="G1221" s="113" t="s">
        <v>137</v>
      </c>
      <c r="H1221" s="113" t="s">
        <v>11136</v>
      </c>
      <c r="I1221" s="179" t="s">
        <v>243</v>
      </c>
      <c r="J1221" s="117"/>
      <c r="K1221" s="116"/>
      <c r="L1221" s="117"/>
      <c r="M1221" s="116"/>
      <c r="N1221" s="115"/>
      <c r="O1221" s="115" t="s">
        <v>153</v>
      </c>
      <c r="P1221" s="115" t="s">
        <v>438</v>
      </c>
      <c r="Q1221" s="119" t="s">
        <v>11818</v>
      </c>
      <c r="R1221" s="119" t="s">
        <v>11819</v>
      </c>
      <c r="S1221" s="120" t="s">
        <v>11820</v>
      </c>
      <c r="T1221" s="115" t="s">
        <v>11135</v>
      </c>
      <c r="U1221" s="180"/>
      <c r="V1221" s="180"/>
      <c r="W1221" s="121" t="str">
        <f>VLOOKUP(TRIM(X1221),X10:Y88,2,FALSE)</f>
        <v>Frank</v>
      </c>
      <c r="X1221" s="215" t="str">
        <f t="shared" si="78"/>
        <v>6.5.1</v>
      </c>
      <c r="Y1221" s="226">
        <f t="shared" si="76"/>
        <v>0</v>
      </c>
      <c r="Z1221" s="215">
        <f t="shared" si="77"/>
        <v>0</v>
      </c>
      <c r="AA1221" s="215">
        <f t="shared" si="79"/>
        <v>6</v>
      </c>
    </row>
    <row r="1222" spans="1:27" ht="35.25" customHeight="1" x14ac:dyDescent="0.25">
      <c r="A1222" s="110" t="s">
        <v>135</v>
      </c>
      <c r="B1222" s="264" t="s">
        <v>13117</v>
      </c>
      <c r="C1222" s="112" t="s">
        <v>136</v>
      </c>
      <c r="D1222" s="112" t="s">
        <v>91</v>
      </c>
      <c r="E1222" s="223" t="s">
        <v>8428</v>
      </c>
      <c r="F1222" s="113" t="s">
        <v>23</v>
      </c>
      <c r="G1222" s="113" t="s">
        <v>137</v>
      </c>
      <c r="H1222" s="113" t="s">
        <v>11141</v>
      </c>
      <c r="I1222" s="179" t="s">
        <v>12971</v>
      </c>
      <c r="J1222" s="117" t="s">
        <v>156</v>
      </c>
      <c r="K1222" s="116">
        <v>733</v>
      </c>
      <c r="L1222" s="117" t="s">
        <v>59</v>
      </c>
      <c r="M1222" s="116" t="s">
        <v>171</v>
      </c>
      <c r="N1222" s="115" t="s">
        <v>670</v>
      </c>
      <c r="O1222" s="115" t="s">
        <v>153</v>
      </c>
      <c r="P1222" s="115" t="s">
        <v>164</v>
      </c>
      <c r="Q1222" s="119" t="s">
        <v>13229</v>
      </c>
      <c r="R1222" s="119" t="s">
        <v>11823</v>
      </c>
      <c r="S1222" s="120" t="s">
        <v>11824</v>
      </c>
      <c r="T1222" s="115" t="s">
        <v>261</v>
      </c>
      <c r="U1222" s="180"/>
      <c r="V1222" s="180"/>
      <c r="W1222" s="121" t="str">
        <f>VLOOKUP(TRIM(X1222),X10:Y88,2,FALSE)</f>
        <v>Frank</v>
      </c>
      <c r="X1222" s="215" t="str">
        <f t="shared" si="78"/>
        <v>6.5.1</v>
      </c>
      <c r="Y1222" s="226">
        <f t="shared" si="76"/>
        <v>0</v>
      </c>
      <c r="Z1222" s="215">
        <f t="shared" si="77"/>
        <v>0</v>
      </c>
      <c r="AA1222" s="215">
        <f t="shared" si="79"/>
        <v>48</v>
      </c>
    </row>
    <row r="1223" spans="1:27" ht="35.25" customHeight="1" x14ac:dyDescent="0.25">
      <c r="A1223" s="110" t="s">
        <v>135</v>
      </c>
      <c r="B1223" s="264" t="s">
        <v>13569</v>
      </c>
      <c r="C1223" s="112" t="s">
        <v>136</v>
      </c>
      <c r="D1223" s="112" t="s">
        <v>91</v>
      </c>
      <c r="E1223" s="223" t="s">
        <v>8429</v>
      </c>
      <c r="F1223" s="113" t="s">
        <v>161</v>
      </c>
      <c r="G1223" s="113" t="s">
        <v>137</v>
      </c>
      <c r="H1223" s="113" t="s">
        <v>12520</v>
      </c>
      <c r="I1223" s="179" t="s">
        <v>243</v>
      </c>
      <c r="J1223" s="117"/>
      <c r="K1223" s="116"/>
      <c r="L1223" s="117"/>
      <c r="M1223" s="116"/>
      <c r="N1223" s="115"/>
      <c r="O1223" s="115" t="s">
        <v>153</v>
      </c>
      <c r="P1223" s="115" t="s">
        <v>164</v>
      </c>
      <c r="Q1223" s="119" t="s">
        <v>12521</v>
      </c>
      <c r="R1223" s="119" t="s">
        <v>12522</v>
      </c>
      <c r="S1223" s="120" t="s">
        <v>12523</v>
      </c>
      <c r="T1223" s="115" t="s">
        <v>238</v>
      </c>
      <c r="U1223" s="180"/>
      <c r="V1223" s="180"/>
      <c r="W1223" s="121" t="str">
        <f>VLOOKUP(TRIM(X1223),X10:Y88,2,FALSE)</f>
        <v>Frank</v>
      </c>
      <c r="X1223" s="215" t="str">
        <f t="shared" si="78"/>
        <v>6.5.1</v>
      </c>
      <c r="Y1223" s="226">
        <f t="shared" si="76"/>
        <v>0</v>
      </c>
      <c r="Z1223" s="215">
        <f t="shared" si="77"/>
        <v>0</v>
      </c>
      <c r="AA1223" s="215">
        <f t="shared" si="79"/>
        <v>6</v>
      </c>
    </row>
    <row r="1224" spans="1:27" ht="35.25" customHeight="1" x14ac:dyDescent="0.25">
      <c r="A1224" s="110" t="s">
        <v>135</v>
      </c>
      <c r="B1224" s="264" t="s">
        <v>13118</v>
      </c>
      <c r="C1224" s="112" t="s">
        <v>136</v>
      </c>
      <c r="D1224" s="112" t="s">
        <v>91</v>
      </c>
      <c r="E1224" s="223" t="s">
        <v>8430</v>
      </c>
      <c r="F1224" s="113" t="s">
        <v>23</v>
      </c>
      <c r="G1224" s="113" t="s">
        <v>137</v>
      </c>
      <c r="H1224" s="113" t="s">
        <v>11145</v>
      </c>
      <c r="I1224" s="179" t="s">
        <v>191</v>
      </c>
      <c r="J1224" s="117" t="s">
        <v>156</v>
      </c>
      <c r="K1224" s="116">
        <v>756</v>
      </c>
      <c r="L1224" s="117" t="s">
        <v>59</v>
      </c>
      <c r="M1224" s="116" t="s">
        <v>171</v>
      </c>
      <c r="N1224" s="115" t="s">
        <v>670</v>
      </c>
      <c r="O1224" s="115" t="s">
        <v>153</v>
      </c>
      <c r="P1224" s="115" t="s">
        <v>164</v>
      </c>
      <c r="Q1224" s="119" t="s">
        <v>10334</v>
      </c>
      <c r="R1224" s="119" t="s">
        <v>11828</v>
      </c>
      <c r="S1224" s="120" t="s">
        <v>11829</v>
      </c>
      <c r="T1224" s="115" t="s">
        <v>192</v>
      </c>
      <c r="U1224" s="180"/>
      <c r="V1224" s="180"/>
      <c r="W1224" s="121" t="str">
        <f>VLOOKUP(TRIM(X1224),X10:Y88,2,FALSE)</f>
        <v>Frank</v>
      </c>
      <c r="X1224" s="215" t="str">
        <f t="shared" si="78"/>
        <v>6.5.1</v>
      </c>
      <c r="Y1224" s="226">
        <f t="shared" si="76"/>
        <v>0</v>
      </c>
      <c r="Z1224" s="215">
        <f t="shared" si="77"/>
        <v>0</v>
      </c>
      <c r="AA1224" s="215">
        <f t="shared" si="79"/>
        <v>8</v>
      </c>
    </row>
    <row r="1225" spans="1:27" ht="35.25" customHeight="1" x14ac:dyDescent="0.25">
      <c r="A1225" s="110" t="s">
        <v>135</v>
      </c>
      <c r="B1225" s="264" t="s">
        <v>13089</v>
      </c>
      <c r="C1225" s="112" t="s">
        <v>136</v>
      </c>
      <c r="D1225" s="112" t="s">
        <v>91</v>
      </c>
      <c r="E1225" s="223" t="s">
        <v>8431</v>
      </c>
      <c r="F1225" s="113" t="s">
        <v>22</v>
      </c>
      <c r="G1225" s="113" t="s">
        <v>137</v>
      </c>
      <c r="H1225" s="113" t="s">
        <v>11149</v>
      </c>
      <c r="I1225" s="179" t="s">
        <v>191</v>
      </c>
      <c r="J1225" s="115" t="s">
        <v>166</v>
      </c>
      <c r="K1225" s="181">
        <v>873</v>
      </c>
      <c r="L1225" s="115" t="s">
        <v>59</v>
      </c>
      <c r="M1225" s="181" t="s">
        <v>171</v>
      </c>
      <c r="N1225" s="115" t="s">
        <v>670</v>
      </c>
      <c r="O1225" s="115" t="s">
        <v>153</v>
      </c>
      <c r="P1225" s="115" t="s">
        <v>164</v>
      </c>
      <c r="Q1225" s="119" t="s">
        <v>13237</v>
      </c>
      <c r="R1225" s="119" t="s">
        <v>12709</v>
      </c>
      <c r="S1225" s="120" t="s">
        <v>140</v>
      </c>
      <c r="T1225" s="115" t="s">
        <v>192</v>
      </c>
      <c r="U1225" s="180"/>
      <c r="V1225" s="180" t="s">
        <v>208</v>
      </c>
      <c r="W1225" s="121" t="str">
        <f>VLOOKUP(TRIM(X1225),X10:Y88,2,FALSE)</f>
        <v>Frank</v>
      </c>
      <c r="X1225" s="215" t="str">
        <f t="shared" si="78"/>
        <v>6.5.1</v>
      </c>
      <c r="Y1225" s="226">
        <f t="shared" si="76"/>
        <v>1</v>
      </c>
      <c r="Z1225" s="215">
        <f t="shared" si="77"/>
        <v>0</v>
      </c>
      <c r="AA1225" s="215">
        <f t="shared" si="79"/>
        <v>8</v>
      </c>
    </row>
    <row r="1226" spans="1:27" ht="35.25" customHeight="1" x14ac:dyDescent="0.25">
      <c r="A1226" s="110" t="s">
        <v>135</v>
      </c>
      <c r="B1226" s="264" t="s">
        <v>13119</v>
      </c>
      <c r="C1226" s="112" t="s">
        <v>136</v>
      </c>
      <c r="D1226" s="112" t="s">
        <v>91</v>
      </c>
      <c r="E1226" s="223" t="s">
        <v>8432</v>
      </c>
      <c r="F1226" s="113" t="s">
        <v>23</v>
      </c>
      <c r="G1226" s="113" t="s">
        <v>137</v>
      </c>
      <c r="H1226" s="113" t="s">
        <v>11142</v>
      </c>
      <c r="I1226" s="179" t="s">
        <v>10258</v>
      </c>
      <c r="J1226" s="117" t="s">
        <v>156</v>
      </c>
      <c r="K1226" s="116">
        <v>797</v>
      </c>
      <c r="L1226" s="117" t="s">
        <v>59</v>
      </c>
      <c r="M1226" s="116" t="s">
        <v>171</v>
      </c>
      <c r="N1226" s="115" t="s">
        <v>670</v>
      </c>
      <c r="O1226" s="115" t="s">
        <v>153</v>
      </c>
      <c r="P1226" s="115" t="s">
        <v>164</v>
      </c>
      <c r="Q1226" s="119" t="s">
        <v>13466</v>
      </c>
      <c r="R1226" s="119" t="s">
        <v>11831</v>
      </c>
      <c r="S1226" s="120" t="s">
        <v>11832</v>
      </c>
      <c r="T1226" s="115" t="s">
        <v>238</v>
      </c>
      <c r="U1226" s="180"/>
      <c r="V1226" s="180"/>
      <c r="W1226" s="121" t="str">
        <f>VLOOKUP(TRIM(X1226),X10:Y88,2,FALSE)</f>
        <v>Frank</v>
      </c>
      <c r="X1226" s="215" t="str">
        <f t="shared" si="78"/>
        <v>6.5.1</v>
      </c>
      <c r="Y1226" s="226">
        <f t="shared" si="76"/>
        <v>0</v>
      </c>
      <c r="Z1226" s="215">
        <f t="shared" si="77"/>
        <v>0</v>
      </c>
      <c r="AA1226" s="215">
        <f t="shared" si="79"/>
        <v>43</v>
      </c>
    </row>
    <row r="1227" spans="1:27" ht="35.25" customHeight="1" x14ac:dyDescent="0.25">
      <c r="A1227" s="110" t="s">
        <v>135</v>
      </c>
      <c r="B1227" s="264" t="s">
        <v>13120</v>
      </c>
      <c r="C1227" s="112" t="s">
        <v>136</v>
      </c>
      <c r="D1227" s="112" t="s">
        <v>91</v>
      </c>
      <c r="E1227" s="223" t="s">
        <v>8433</v>
      </c>
      <c r="F1227" s="113" t="s">
        <v>23</v>
      </c>
      <c r="G1227" s="113" t="s">
        <v>137</v>
      </c>
      <c r="H1227" s="113" t="s">
        <v>11155</v>
      </c>
      <c r="I1227" s="179" t="s">
        <v>732</v>
      </c>
      <c r="J1227" s="117" t="s">
        <v>166</v>
      </c>
      <c r="K1227" s="116">
        <v>933</v>
      </c>
      <c r="L1227" s="117" t="s">
        <v>59</v>
      </c>
      <c r="M1227" s="116" t="s">
        <v>171</v>
      </c>
      <c r="N1227" s="115" t="s">
        <v>9411</v>
      </c>
      <c r="O1227" s="115" t="s">
        <v>153</v>
      </c>
      <c r="P1227" s="115" t="s">
        <v>164</v>
      </c>
      <c r="Q1227" s="119" t="s">
        <v>13467</v>
      </c>
      <c r="R1227" s="119" t="s">
        <v>11835</v>
      </c>
      <c r="S1227" s="120" t="s">
        <v>11836</v>
      </c>
      <c r="T1227" s="115" t="s">
        <v>168</v>
      </c>
      <c r="U1227" s="180"/>
      <c r="V1227" s="180"/>
      <c r="W1227" s="121" t="str">
        <f>VLOOKUP(TRIM(X1227),X10:Y88,2,FALSE)</f>
        <v>Frank</v>
      </c>
      <c r="X1227" s="215" t="str">
        <f t="shared" si="78"/>
        <v>6.5.1</v>
      </c>
      <c r="Y1227" s="226">
        <f t="shared" si="76"/>
        <v>0</v>
      </c>
      <c r="Z1227" s="215">
        <f t="shared" si="77"/>
        <v>0</v>
      </c>
      <c r="AA1227" s="215">
        <f t="shared" si="79"/>
        <v>18</v>
      </c>
    </row>
    <row r="1228" spans="1:27" ht="35.25" customHeight="1" x14ac:dyDescent="0.25">
      <c r="A1228" s="110" t="s">
        <v>135</v>
      </c>
      <c r="B1228" s="264" t="s">
        <v>13090</v>
      </c>
      <c r="C1228" s="112" t="s">
        <v>136</v>
      </c>
      <c r="D1228" s="112" t="s">
        <v>91</v>
      </c>
      <c r="E1228" s="223" t="s">
        <v>8434</v>
      </c>
      <c r="F1228" s="113" t="s">
        <v>22</v>
      </c>
      <c r="G1228" s="113" t="s">
        <v>137</v>
      </c>
      <c r="H1228" s="113" t="s">
        <v>11158</v>
      </c>
      <c r="I1228" s="179" t="s">
        <v>12972</v>
      </c>
      <c r="J1228" s="115" t="s">
        <v>156</v>
      </c>
      <c r="K1228" s="181">
        <v>700</v>
      </c>
      <c r="L1228" s="115" t="s">
        <v>66</v>
      </c>
      <c r="M1228" s="181" t="s">
        <v>171</v>
      </c>
      <c r="N1228" s="115" t="s">
        <v>670</v>
      </c>
      <c r="O1228" s="115" t="s">
        <v>153</v>
      </c>
      <c r="P1228" s="115" t="s">
        <v>164</v>
      </c>
      <c r="Q1228" s="119" t="s">
        <v>13468</v>
      </c>
      <c r="R1228" s="119" t="s">
        <v>12710</v>
      </c>
      <c r="S1228" s="120" t="s">
        <v>140</v>
      </c>
      <c r="T1228" s="115" t="s">
        <v>253</v>
      </c>
      <c r="U1228" s="180"/>
      <c r="V1228" s="180" t="s">
        <v>208</v>
      </c>
      <c r="W1228" s="121" t="str">
        <f>VLOOKUP(TRIM(X1228),X10:Y88,2,FALSE)</f>
        <v>Frank</v>
      </c>
      <c r="X1228" s="215" t="str">
        <f t="shared" si="78"/>
        <v>6.5.1</v>
      </c>
      <c r="Y1228" s="226">
        <f t="shared" si="76"/>
        <v>1</v>
      </c>
      <c r="Z1228" s="215">
        <f t="shared" si="77"/>
        <v>0</v>
      </c>
      <c r="AA1228" s="215">
        <f t="shared" si="79"/>
        <v>32</v>
      </c>
    </row>
    <row r="1229" spans="1:27" ht="35.25" customHeight="1" x14ac:dyDescent="0.25">
      <c r="A1229" s="110" t="s">
        <v>135</v>
      </c>
      <c r="B1229" s="264" t="s">
        <v>13091</v>
      </c>
      <c r="C1229" s="112" t="s">
        <v>136</v>
      </c>
      <c r="D1229" s="112" t="s">
        <v>91</v>
      </c>
      <c r="E1229" s="223" t="s">
        <v>8435</v>
      </c>
      <c r="F1229" s="113" t="s">
        <v>22</v>
      </c>
      <c r="G1229" s="113" t="s">
        <v>137</v>
      </c>
      <c r="H1229" s="113" t="s">
        <v>11162</v>
      </c>
      <c r="I1229" s="179" t="s">
        <v>191</v>
      </c>
      <c r="J1229" s="117" t="s">
        <v>156</v>
      </c>
      <c r="K1229" s="116">
        <v>741</v>
      </c>
      <c r="L1229" s="117" t="s">
        <v>59</v>
      </c>
      <c r="M1229" s="116" t="s">
        <v>171</v>
      </c>
      <c r="N1229" s="115" t="s">
        <v>670</v>
      </c>
      <c r="O1229" s="115" t="s">
        <v>153</v>
      </c>
      <c r="P1229" s="115" t="s">
        <v>164</v>
      </c>
      <c r="Q1229" s="119" t="s">
        <v>10306</v>
      </c>
      <c r="R1229" s="119" t="s">
        <v>12711</v>
      </c>
      <c r="S1229" s="120" t="s">
        <v>140</v>
      </c>
      <c r="T1229" s="115" t="s">
        <v>192</v>
      </c>
      <c r="U1229" s="180"/>
      <c r="V1229" s="180" t="s">
        <v>208</v>
      </c>
      <c r="W1229" s="121" t="str">
        <f>VLOOKUP(TRIM(X1229),X10:Y88,2,FALSE)</f>
        <v>Frank</v>
      </c>
      <c r="X1229" s="215" t="str">
        <f t="shared" si="78"/>
        <v>6.5.1</v>
      </c>
      <c r="Y1229" s="226">
        <f t="shared" si="76"/>
        <v>1</v>
      </c>
      <c r="Z1229" s="215">
        <f t="shared" si="77"/>
        <v>0</v>
      </c>
      <c r="AA1229" s="215">
        <f t="shared" si="79"/>
        <v>8</v>
      </c>
    </row>
    <row r="1230" spans="1:27" ht="35.25" customHeight="1" x14ac:dyDescent="0.25">
      <c r="A1230" s="110" t="s">
        <v>135</v>
      </c>
      <c r="B1230" s="264" t="s">
        <v>13068</v>
      </c>
      <c r="C1230" s="112" t="s">
        <v>136</v>
      </c>
      <c r="D1230" s="112" t="s">
        <v>91</v>
      </c>
      <c r="E1230" s="223" t="s">
        <v>8436</v>
      </c>
      <c r="F1230" s="113" t="s">
        <v>22</v>
      </c>
      <c r="G1230" s="113" t="s">
        <v>137</v>
      </c>
      <c r="H1230" s="113" t="s">
        <v>11165</v>
      </c>
      <c r="I1230" s="179" t="s">
        <v>520</v>
      </c>
      <c r="J1230" s="115" t="s">
        <v>166</v>
      </c>
      <c r="K1230" s="181">
        <v>904</v>
      </c>
      <c r="L1230" s="115" t="s">
        <v>59</v>
      </c>
      <c r="M1230" s="181" t="s">
        <v>171</v>
      </c>
      <c r="N1230" s="115" t="s">
        <v>9411</v>
      </c>
      <c r="O1230" s="115" t="s">
        <v>153</v>
      </c>
      <c r="P1230" s="115" t="s">
        <v>164</v>
      </c>
      <c r="Q1230" s="119" t="s">
        <v>13469</v>
      </c>
      <c r="R1230" s="119" t="s">
        <v>12712</v>
      </c>
      <c r="S1230" s="120" t="s">
        <v>140</v>
      </c>
      <c r="T1230" s="115" t="s">
        <v>238</v>
      </c>
      <c r="U1230" s="180"/>
      <c r="V1230" s="180" t="s">
        <v>208</v>
      </c>
      <c r="W1230" s="121" t="str">
        <f>VLOOKUP(TRIM(X1230),X10:Y88,2,FALSE)</f>
        <v>Frank</v>
      </c>
      <c r="X1230" s="215" t="str">
        <f t="shared" si="78"/>
        <v>6.5.1</v>
      </c>
      <c r="Y1230" s="226">
        <f t="shared" si="76"/>
        <v>1</v>
      </c>
      <c r="Z1230" s="215">
        <f t="shared" si="77"/>
        <v>0</v>
      </c>
      <c r="AA1230" s="215">
        <f t="shared" si="79"/>
        <v>36</v>
      </c>
    </row>
    <row r="1231" spans="1:27" ht="35.25" customHeight="1" x14ac:dyDescent="0.25">
      <c r="A1231" s="110" t="s">
        <v>135</v>
      </c>
      <c r="B1231" s="264" t="s">
        <v>13092</v>
      </c>
      <c r="C1231" s="112" t="s">
        <v>136</v>
      </c>
      <c r="D1231" s="112" t="s">
        <v>91</v>
      </c>
      <c r="E1231" s="223" t="s">
        <v>8437</v>
      </c>
      <c r="F1231" s="113" t="s">
        <v>22</v>
      </c>
      <c r="G1231" s="113" t="s">
        <v>137</v>
      </c>
      <c r="H1231" s="113" t="s">
        <v>11168</v>
      </c>
      <c r="I1231" s="179" t="s">
        <v>494</v>
      </c>
      <c r="J1231" s="115" t="s">
        <v>156</v>
      </c>
      <c r="K1231" s="181">
        <v>791</v>
      </c>
      <c r="L1231" s="115" t="s">
        <v>59</v>
      </c>
      <c r="M1231" s="181" t="s">
        <v>186</v>
      </c>
      <c r="N1231" s="115" t="s">
        <v>670</v>
      </c>
      <c r="O1231" s="115" t="s">
        <v>153</v>
      </c>
      <c r="P1231" s="115" t="s">
        <v>164</v>
      </c>
      <c r="Q1231" s="119" t="s">
        <v>10417</v>
      </c>
      <c r="R1231" s="119" t="s">
        <v>12713</v>
      </c>
      <c r="S1231" s="120" t="s">
        <v>140</v>
      </c>
      <c r="T1231" s="115" t="s">
        <v>196</v>
      </c>
      <c r="U1231" s="180"/>
      <c r="V1231" s="180" t="s">
        <v>208</v>
      </c>
      <c r="W1231" s="121" t="str">
        <f>VLOOKUP(TRIM(X1231),X10:Y88,2,FALSE)</f>
        <v>Frank</v>
      </c>
      <c r="X1231" s="215" t="str">
        <f t="shared" si="78"/>
        <v>6.5.1</v>
      </c>
      <c r="Y1231" s="226">
        <f t="shared" si="76"/>
        <v>1</v>
      </c>
      <c r="Z1231" s="215">
        <f t="shared" si="77"/>
        <v>0</v>
      </c>
      <c r="AA1231" s="215">
        <f t="shared" si="79"/>
        <v>26</v>
      </c>
    </row>
    <row r="1232" spans="1:27" ht="35.25" customHeight="1" x14ac:dyDescent="0.25">
      <c r="A1232" s="110" t="s">
        <v>135</v>
      </c>
      <c r="B1232" s="264" t="s">
        <v>13471</v>
      </c>
      <c r="C1232" s="112" t="s">
        <v>136</v>
      </c>
      <c r="D1232" s="112" t="s">
        <v>91</v>
      </c>
      <c r="E1232" s="223" t="s">
        <v>8438</v>
      </c>
      <c r="F1232" s="113" t="s">
        <v>23</v>
      </c>
      <c r="G1232" s="113" t="s">
        <v>137</v>
      </c>
      <c r="H1232" s="113" t="s">
        <v>11171</v>
      </c>
      <c r="I1232" s="179" t="s">
        <v>494</v>
      </c>
      <c r="J1232" s="115" t="s">
        <v>156</v>
      </c>
      <c r="K1232" s="181">
        <v>793</v>
      </c>
      <c r="L1232" s="115" t="s">
        <v>59</v>
      </c>
      <c r="M1232" s="181" t="s">
        <v>171</v>
      </c>
      <c r="N1232" s="115" t="s">
        <v>670</v>
      </c>
      <c r="O1232" s="115" t="s">
        <v>153</v>
      </c>
      <c r="P1232" s="115" t="s">
        <v>164</v>
      </c>
      <c r="Q1232" s="119" t="s">
        <v>13470</v>
      </c>
      <c r="R1232" s="119" t="s">
        <v>11840</v>
      </c>
      <c r="S1232" s="120" t="s">
        <v>11838</v>
      </c>
      <c r="T1232" s="115" t="s">
        <v>196</v>
      </c>
      <c r="U1232" s="180"/>
      <c r="V1232" s="180"/>
      <c r="W1232" s="121" t="str">
        <f>VLOOKUP(TRIM(X1232),X10:Y88,2,FALSE)</f>
        <v>Frank</v>
      </c>
      <c r="X1232" s="215" t="str">
        <f t="shared" si="78"/>
        <v>6.5.1</v>
      </c>
      <c r="Y1232" s="226">
        <f t="shared" si="76"/>
        <v>0</v>
      </c>
      <c r="Z1232" s="215">
        <f t="shared" si="77"/>
        <v>0</v>
      </c>
      <c r="AA1232" s="215">
        <f t="shared" si="79"/>
        <v>26</v>
      </c>
    </row>
    <row r="1233" spans="1:27" ht="35.25" customHeight="1" x14ac:dyDescent="0.25">
      <c r="A1233" s="110" t="s">
        <v>135</v>
      </c>
      <c r="B1233" s="264" t="s">
        <v>13093</v>
      </c>
      <c r="C1233" s="112" t="s">
        <v>136</v>
      </c>
      <c r="D1233" s="112" t="s">
        <v>91</v>
      </c>
      <c r="E1233" s="223" t="s">
        <v>8439</v>
      </c>
      <c r="F1233" s="113" t="s">
        <v>22</v>
      </c>
      <c r="G1233" s="113" t="s">
        <v>137</v>
      </c>
      <c r="H1233" s="113" t="s">
        <v>11174</v>
      </c>
      <c r="I1233" s="179" t="s">
        <v>10280</v>
      </c>
      <c r="J1233" s="117" t="s">
        <v>166</v>
      </c>
      <c r="K1233" s="116">
        <v>953</v>
      </c>
      <c r="L1233" s="117" t="s">
        <v>59</v>
      </c>
      <c r="M1233" s="116" t="s">
        <v>171</v>
      </c>
      <c r="N1233" s="115" t="s">
        <v>9411</v>
      </c>
      <c r="O1233" s="115" t="s">
        <v>153</v>
      </c>
      <c r="P1233" s="115" t="s">
        <v>164</v>
      </c>
      <c r="Q1233" s="119" t="s">
        <v>10593</v>
      </c>
      <c r="R1233" s="119" t="s">
        <v>12714</v>
      </c>
      <c r="S1233" s="120" t="s">
        <v>140</v>
      </c>
      <c r="T1233" s="115" t="s">
        <v>10023</v>
      </c>
      <c r="U1233" s="180"/>
      <c r="V1233" s="180" t="s">
        <v>208</v>
      </c>
      <c r="W1233" s="121" t="str">
        <f>VLOOKUP(TRIM(X1233),X10:Y88,2,FALSE)</f>
        <v>Frank</v>
      </c>
      <c r="X1233" s="215" t="str">
        <f t="shared" si="78"/>
        <v>6.5.1</v>
      </c>
      <c r="Y1233" s="226">
        <f t="shared" si="76"/>
        <v>1</v>
      </c>
      <c r="Z1233" s="215">
        <f t="shared" si="77"/>
        <v>0</v>
      </c>
      <c r="AA1233" s="215">
        <f t="shared" si="79"/>
        <v>13</v>
      </c>
    </row>
    <row r="1234" spans="1:27" ht="35.25" customHeight="1" x14ac:dyDescent="0.25">
      <c r="A1234" s="110" t="s">
        <v>135</v>
      </c>
      <c r="B1234" s="264" t="s">
        <v>13115</v>
      </c>
      <c r="C1234" s="112" t="s">
        <v>136</v>
      </c>
      <c r="D1234" s="112" t="s">
        <v>97</v>
      </c>
      <c r="E1234" s="223" t="s">
        <v>8440</v>
      </c>
      <c r="F1234" s="113" t="s">
        <v>23</v>
      </c>
      <c r="G1234" s="113" t="s">
        <v>137</v>
      </c>
      <c r="H1234" s="113" t="s">
        <v>11177</v>
      </c>
      <c r="I1234" s="179" t="s">
        <v>12973</v>
      </c>
      <c r="J1234" s="117" t="s">
        <v>156</v>
      </c>
      <c r="K1234" s="116">
        <v>762</v>
      </c>
      <c r="L1234" s="117" t="s">
        <v>59</v>
      </c>
      <c r="M1234" s="116" t="s">
        <v>171</v>
      </c>
      <c r="N1234" s="115" t="s">
        <v>670</v>
      </c>
      <c r="O1234" s="115" t="s">
        <v>499</v>
      </c>
      <c r="P1234" s="115" t="s">
        <v>164</v>
      </c>
      <c r="Q1234" s="119" t="s">
        <v>13472</v>
      </c>
      <c r="R1234" s="119" t="s">
        <v>11806</v>
      </c>
      <c r="S1234" s="120" t="s">
        <v>11807</v>
      </c>
      <c r="T1234" s="115" t="s">
        <v>201</v>
      </c>
      <c r="U1234" s="180"/>
      <c r="V1234" s="180"/>
      <c r="W1234" s="121" t="str">
        <f>VLOOKUP(TRIM(X1234),X10:Y88,2,FALSE)</f>
        <v>Frank</v>
      </c>
      <c r="X1234" s="215" t="str">
        <f t="shared" si="78"/>
        <v>6.5.4</v>
      </c>
      <c r="Y1234" s="226">
        <f t="shared" ref="Y1234:Y1297" si="80">IF(F1234="CR", IF(S1234="Approved", 1, IF(S1234="Block approved", 1, 0)),0)</f>
        <v>0</v>
      </c>
      <c r="Z1234" s="215">
        <f t="shared" ref="Z1234:Z1297" si="81">IF(F1234="P-CR", IF(S1234="Approved", 1, IF(S1234="Block approved", 1, 0)),0)</f>
        <v>0</v>
      </c>
      <c r="AA1234" s="215">
        <f t="shared" si="79"/>
        <v>25</v>
      </c>
    </row>
    <row r="1235" spans="1:27" ht="35.25" customHeight="1" x14ac:dyDescent="0.25">
      <c r="A1235" s="110" t="s">
        <v>135</v>
      </c>
      <c r="B1235" s="264" t="s">
        <v>13570</v>
      </c>
      <c r="C1235" s="112" t="s">
        <v>136</v>
      </c>
      <c r="D1235" s="112" t="s">
        <v>97</v>
      </c>
      <c r="E1235" s="223" t="s">
        <v>8441</v>
      </c>
      <c r="F1235" s="113" t="s">
        <v>161</v>
      </c>
      <c r="G1235" s="113" t="s">
        <v>137</v>
      </c>
      <c r="H1235" s="113" t="s">
        <v>9473</v>
      </c>
      <c r="I1235" s="179" t="s">
        <v>243</v>
      </c>
      <c r="J1235" s="117"/>
      <c r="K1235" s="116"/>
      <c r="L1235" s="117"/>
      <c r="M1235" s="116"/>
      <c r="N1235" s="115"/>
      <c r="O1235" s="115" t="s">
        <v>499</v>
      </c>
      <c r="P1235" s="115"/>
      <c r="Q1235" s="119" t="s">
        <v>11809</v>
      </c>
      <c r="R1235" s="119" t="s">
        <v>11810</v>
      </c>
      <c r="S1235" s="120" t="s">
        <v>11811</v>
      </c>
      <c r="T1235" s="115" t="s">
        <v>201</v>
      </c>
      <c r="U1235" s="180"/>
      <c r="V1235" s="180"/>
      <c r="W1235" s="121" t="str">
        <f>VLOOKUP(TRIM(X1235),X10:Y88,2,FALSE)</f>
        <v>Frank</v>
      </c>
      <c r="X1235" s="215" t="str">
        <f t="shared" si="78"/>
        <v>6.5.4</v>
      </c>
      <c r="Y1235" s="226">
        <f t="shared" si="80"/>
        <v>0</v>
      </c>
      <c r="Z1235" s="215">
        <f t="shared" si="81"/>
        <v>0</v>
      </c>
      <c r="AA1235" s="215">
        <f t="shared" si="79"/>
        <v>6</v>
      </c>
    </row>
    <row r="1236" spans="1:27" ht="35.25" customHeight="1" x14ac:dyDescent="0.25">
      <c r="A1236" s="110" t="s">
        <v>135</v>
      </c>
      <c r="B1236" s="264" t="s">
        <v>13094</v>
      </c>
      <c r="C1236" s="112" t="s">
        <v>136</v>
      </c>
      <c r="D1236" s="112" t="s">
        <v>866</v>
      </c>
      <c r="E1236" s="223" t="s">
        <v>8442</v>
      </c>
      <c r="F1236" s="113" t="s">
        <v>22</v>
      </c>
      <c r="G1236" s="113" t="s">
        <v>137</v>
      </c>
      <c r="H1236" s="113" t="s">
        <v>11231</v>
      </c>
      <c r="I1236" s="179" t="s">
        <v>184</v>
      </c>
      <c r="J1236" s="117" t="s">
        <v>770</v>
      </c>
      <c r="K1236" s="116">
        <v>1</v>
      </c>
      <c r="L1236" s="117" t="s">
        <v>59</v>
      </c>
      <c r="M1236" s="116" t="s">
        <v>171</v>
      </c>
      <c r="N1236" s="115" t="s">
        <v>596</v>
      </c>
      <c r="O1236" s="115" t="s">
        <v>499</v>
      </c>
      <c r="P1236" s="115" t="s">
        <v>9410</v>
      </c>
      <c r="Q1236" s="119" t="s">
        <v>13473</v>
      </c>
      <c r="R1236" s="119" t="s">
        <v>12715</v>
      </c>
      <c r="S1236" s="120" t="s">
        <v>140</v>
      </c>
      <c r="T1236" s="115" t="s">
        <v>185</v>
      </c>
      <c r="U1236" s="180"/>
      <c r="V1236" s="180" t="s">
        <v>208</v>
      </c>
      <c r="W1236" s="121" t="str">
        <f>VLOOKUP(TRIM(X1236),X10:Y88,2,FALSE)</f>
        <v>Frank</v>
      </c>
      <c r="X1236" s="215" t="str">
        <f t="shared" si="78"/>
        <v>6.15.2</v>
      </c>
      <c r="Y1236" s="226">
        <f t="shared" si="80"/>
        <v>1</v>
      </c>
      <c r="Z1236" s="215">
        <f t="shared" si="81"/>
        <v>0</v>
      </c>
      <c r="AA1236" s="215">
        <f t="shared" si="79"/>
        <v>21</v>
      </c>
    </row>
    <row r="1237" spans="1:27" ht="35.25" customHeight="1" x14ac:dyDescent="0.25">
      <c r="A1237" s="110" t="s">
        <v>135</v>
      </c>
      <c r="B1237" s="264" t="s">
        <v>13475</v>
      </c>
      <c r="C1237" s="112" t="s">
        <v>136</v>
      </c>
      <c r="D1237" s="112" t="s">
        <v>866</v>
      </c>
      <c r="E1237" s="223" t="s">
        <v>8443</v>
      </c>
      <c r="F1237" s="113" t="s">
        <v>23</v>
      </c>
      <c r="G1237" s="113" t="s">
        <v>137</v>
      </c>
      <c r="H1237" s="113" t="s">
        <v>11234</v>
      </c>
      <c r="I1237" s="179" t="s">
        <v>169</v>
      </c>
      <c r="J1237" s="117" t="s">
        <v>770</v>
      </c>
      <c r="K1237" s="116">
        <v>5</v>
      </c>
      <c r="L1237" s="117" t="s">
        <v>59</v>
      </c>
      <c r="M1237" s="116" t="s">
        <v>171</v>
      </c>
      <c r="N1237" s="115" t="s">
        <v>596</v>
      </c>
      <c r="O1237" s="115" t="s">
        <v>499</v>
      </c>
      <c r="P1237" s="115" t="s">
        <v>9410</v>
      </c>
      <c r="Q1237" s="119" t="s">
        <v>13474</v>
      </c>
      <c r="R1237" s="119" t="s">
        <v>11715</v>
      </c>
      <c r="S1237" s="120" t="s">
        <v>11716</v>
      </c>
      <c r="T1237" s="115" t="s">
        <v>168</v>
      </c>
      <c r="U1237" s="180"/>
      <c r="V1237" s="180"/>
      <c r="W1237" s="121" t="str">
        <f>VLOOKUP(TRIM(X1237),X10:Y88,2,FALSE)</f>
        <v>Frank</v>
      </c>
      <c r="X1237" s="215" t="str">
        <f t="shared" si="78"/>
        <v>6.15.2</v>
      </c>
      <c r="Y1237" s="226">
        <f t="shared" si="80"/>
        <v>0</v>
      </c>
      <c r="Z1237" s="215">
        <f t="shared" si="81"/>
        <v>0</v>
      </c>
      <c r="AA1237" s="215">
        <f t="shared" si="79"/>
        <v>17</v>
      </c>
    </row>
    <row r="1238" spans="1:27" ht="35.25" customHeight="1" x14ac:dyDescent="0.25">
      <c r="A1238" s="110" t="s">
        <v>135</v>
      </c>
      <c r="B1238" s="264" t="s">
        <v>13095</v>
      </c>
      <c r="C1238" s="112" t="s">
        <v>136</v>
      </c>
      <c r="D1238" s="112" t="s">
        <v>866</v>
      </c>
      <c r="E1238" s="223" t="s">
        <v>8444</v>
      </c>
      <c r="F1238" s="113" t="s">
        <v>22</v>
      </c>
      <c r="G1238" s="113" t="s">
        <v>137</v>
      </c>
      <c r="H1238" s="113" t="s">
        <v>11237</v>
      </c>
      <c r="I1238" s="179" t="s">
        <v>191</v>
      </c>
      <c r="J1238" s="115" t="s">
        <v>770</v>
      </c>
      <c r="K1238" s="181">
        <v>3</v>
      </c>
      <c r="L1238" s="115" t="s">
        <v>59</v>
      </c>
      <c r="M1238" s="181" t="s">
        <v>186</v>
      </c>
      <c r="N1238" s="115" t="s">
        <v>596</v>
      </c>
      <c r="O1238" s="115" t="s">
        <v>499</v>
      </c>
      <c r="P1238" s="115" t="s">
        <v>771</v>
      </c>
      <c r="Q1238" s="119" t="s">
        <v>10639</v>
      </c>
      <c r="R1238" s="119" t="s">
        <v>12716</v>
      </c>
      <c r="S1238" s="120" t="s">
        <v>140</v>
      </c>
      <c r="T1238" s="115" t="s">
        <v>192</v>
      </c>
      <c r="U1238" s="180"/>
      <c r="V1238" s="180" t="s">
        <v>208</v>
      </c>
      <c r="W1238" s="121" t="str">
        <f>VLOOKUP(TRIM(X1238),X10:Y88,2,FALSE)</f>
        <v>Frank</v>
      </c>
      <c r="X1238" s="215" t="str">
        <f t="shared" si="78"/>
        <v>6.15.2</v>
      </c>
      <c r="Y1238" s="226">
        <f t="shared" si="80"/>
        <v>1</v>
      </c>
      <c r="Z1238" s="215">
        <f t="shared" si="81"/>
        <v>0</v>
      </c>
      <c r="AA1238" s="215">
        <f t="shared" si="79"/>
        <v>8</v>
      </c>
    </row>
    <row r="1239" spans="1:27" ht="35.25" customHeight="1" x14ac:dyDescent="0.25">
      <c r="A1239" s="110" t="s">
        <v>135</v>
      </c>
      <c r="B1239" s="264" t="s">
        <v>13109</v>
      </c>
      <c r="C1239" s="112" t="s">
        <v>136</v>
      </c>
      <c r="D1239" s="112" t="s">
        <v>866</v>
      </c>
      <c r="E1239" s="223" t="s">
        <v>8445</v>
      </c>
      <c r="F1239" s="113" t="s">
        <v>23</v>
      </c>
      <c r="G1239" s="113" t="s">
        <v>137</v>
      </c>
      <c r="H1239" s="113" t="s">
        <v>11240</v>
      </c>
      <c r="I1239" s="179" t="s">
        <v>191</v>
      </c>
      <c r="J1239" s="117" t="s">
        <v>770</v>
      </c>
      <c r="K1239" s="116">
        <v>4</v>
      </c>
      <c r="L1239" s="117" t="s">
        <v>59</v>
      </c>
      <c r="M1239" s="116" t="s">
        <v>186</v>
      </c>
      <c r="N1239" s="115" t="s">
        <v>596</v>
      </c>
      <c r="O1239" s="115" t="s">
        <v>499</v>
      </c>
      <c r="P1239" s="115" t="s">
        <v>771</v>
      </c>
      <c r="Q1239" s="119" t="s">
        <v>10640</v>
      </c>
      <c r="R1239" s="119" t="s">
        <v>11712</v>
      </c>
      <c r="S1239" s="120" t="s">
        <v>11713</v>
      </c>
      <c r="T1239" s="115" t="s">
        <v>192</v>
      </c>
      <c r="U1239" s="180"/>
      <c r="V1239" s="180"/>
      <c r="W1239" s="121" t="str">
        <f>VLOOKUP(TRIM(X1239),X10:Y88,2,FALSE)</f>
        <v>Frank</v>
      </c>
      <c r="X1239" s="215" t="str">
        <f t="shared" si="78"/>
        <v>6.15.2</v>
      </c>
      <c r="Y1239" s="226">
        <f t="shared" si="80"/>
        <v>0</v>
      </c>
      <c r="Z1239" s="215">
        <f t="shared" si="81"/>
        <v>0</v>
      </c>
      <c r="AA1239" s="215">
        <f t="shared" si="79"/>
        <v>8</v>
      </c>
    </row>
    <row r="1240" spans="1:27" ht="35.25" customHeight="1" x14ac:dyDescent="0.25">
      <c r="A1240" s="110" t="s">
        <v>135</v>
      </c>
      <c r="B1240" s="264" t="s">
        <v>13383</v>
      </c>
      <c r="C1240" s="112" t="s">
        <v>136</v>
      </c>
      <c r="D1240" s="112" t="s">
        <v>866</v>
      </c>
      <c r="E1240" s="223" t="s">
        <v>8446</v>
      </c>
      <c r="F1240" s="113" t="s">
        <v>23</v>
      </c>
      <c r="G1240" s="113" t="s">
        <v>137</v>
      </c>
      <c r="H1240" s="113" t="s">
        <v>11243</v>
      </c>
      <c r="I1240" s="179" t="s">
        <v>494</v>
      </c>
      <c r="J1240" s="117" t="s">
        <v>156</v>
      </c>
      <c r="K1240" s="116">
        <v>870</v>
      </c>
      <c r="L1240" s="117" t="s">
        <v>59</v>
      </c>
      <c r="M1240" s="116" t="s">
        <v>199</v>
      </c>
      <c r="N1240" s="115" t="s">
        <v>670</v>
      </c>
      <c r="O1240" s="115" t="s">
        <v>499</v>
      </c>
      <c r="P1240" s="115" t="s">
        <v>9410</v>
      </c>
      <c r="Q1240" s="119" t="s">
        <v>10606</v>
      </c>
      <c r="R1240" s="119" t="s">
        <v>11718</v>
      </c>
      <c r="S1240" s="120" t="s">
        <v>11719</v>
      </c>
      <c r="T1240" s="115" t="s">
        <v>209</v>
      </c>
      <c r="U1240" s="180"/>
      <c r="V1240" s="180"/>
      <c r="W1240" s="121" t="str">
        <f>VLOOKUP(TRIM(X1240),X10:Y88,2,FALSE)</f>
        <v>Frank</v>
      </c>
      <c r="X1240" s="215" t="str">
        <f t="shared" si="78"/>
        <v>6.15.2</v>
      </c>
      <c r="Y1240" s="226">
        <f t="shared" si="80"/>
        <v>0</v>
      </c>
      <c r="Z1240" s="215">
        <f t="shared" si="81"/>
        <v>0</v>
      </c>
      <c r="AA1240" s="215">
        <f t="shared" si="79"/>
        <v>26</v>
      </c>
    </row>
    <row r="1241" spans="1:27" ht="35.25" customHeight="1" x14ac:dyDescent="0.25">
      <c r="A1241" s="110" t="s">
        <v>135</v>
      </c>
      <c r="B1241" s="264" t="s">
        <v>13476</v>
      </c>
      <c r="C1241" s="112" t="s">
        <v>136</v>
      </c>
      <c r="D1241" s="112" t="s">
        <v>866</v>
      </c>
      <c r="E1241" s="223" t="s">
        <v>8447</v>
      </c>
      <c r="F1241" s="113" t="s">
        <v>23</v>
      </c>
      <c r="G1241" s="113" t="s">
        <v>137</v>
      </c>
      <c r="H1241" s="113" t="s">
        <v>11246</v>
      </c>
      <c r="I1241" s="179" t="s">
        <v>494</v>
      </c>
      <c r="J1241" s="117" t="s">
        <v>156</v>
      </c>
      <c r="K1241" s="116">
        <v>871</v>
      </c>
      <c r="L1241" s="117" t="s">
        <v>59</v>
      </c>
      <c r="M1241" s="116" t="s">
        <v>199</v>
      </c>
      <c r="N1241" s="115" t="s">
        <v>670</v>
      </c>
      <c r="O1241" s="115" t="s">
        <v>499</v>
      </c>
      <c r="P1241" s="115" t="s">
        <v>9410</v>
      </c>
      <c r="Q1241" s="119" t="s">
        <v>10607</v>
      </c>
      <c r="R1241" s="119" t="s">
        <v>11723</v>
      </c>
      <c r="S1241" s="120" t="s">
        <v>144</v>
      </c>
      <c r="T1241" s="115" t="s">
        <v>209</v>
      </c>
      <c r="U1241" s="180"/>
      <c r="V1241" s="180"/>
      <c r="W1241" s="121" t="str">
        <f>VLOOKUP(TRIM(X1241),X10:Y88,2,FALSE)</f>
        <v>Frank</v>
      </c>
      <c r="X1241" s="215" t="str">
        <f t="shared" ref="X1241:X1304" si="82">IF(ISNONTEXT(D1241),"" &amp; D1241 &amp;"",T(D1241))</f>
        <v>6.15.2</v>
      </c>
      <c r="Y1241" s="226">
        <f t="shared" si="80"/>
        <v>0</v>
      </c>
      <c r="Z1241" s="215">
        <f t="shared" si="81"/>
        <v>0</v>
      </c>
      <c r="AA1241" s="215">
        <f t="shared" ref="AA1241:AA1304" si="83">LEN(I1241)</f>
        <v>26</v>
      </c>
    </row>
    <row r="1242" spans="1:27" ht="35.25" customHeight="1" x14ac:dyDescent="0.25">
      <c r="A1242" s="110" t="s">
        <v>135</v>
      </c>
      <c r="B1242" s="264" t="s">
        <v>13121</v>
      </c>
      <c r="C1242" s="112" t="s">
        <v>136</v>
      </c>
      <c r="D1242" s="112" t="s">
        <v>111</v>
      </c>
      <c r="E1242" s="223" t="s">
        <v>8448</v>
      </c>
      <c r="F1242" s="113" t="s">
        <v>23</v>
      </c>
      <c r="G1242" s="113" t="s">
        <v>137</v>
      </c>
      <c r="H1242" s="113" t="s">
        <v>11281</v>
      </c>
      <c r="I1242" s="179" t="s">
        <v>191</v>
      </c>
      <c r="J1242" s="115" t="s">
        <v>156</v>
      </c>
      <c r="K1242" s="181">
        <v>742</v>
      </c>
      <c r="L1242" s="115" t="s">
        <v>59</v>
      </c>
      <c r="M1242" s="181" t="s">
        <v>171</v>
      </c>
      <c r="N1242" s="115" t="s">
        <v>670</v>
      </c>
      <c r="O1242" s="115" t="s">
        <v>153</v>
      </c>
      <c r="P1242" s="115" t="s">
        <v>164</v>
      </c>
      <c r="Q1242" s="119" t="s">
        <v>10307</v>
      </c>
      <c r="R1242" s="119" t="s">
        <v>11931</v>
      </c>
      <c r="S1242" s="120" t="s">
        <v>11932</v>
      </c>
      <c r="T1242" s="115" t="s">
        <v>192</v>
      </c>
      <c r="U1242" s="180"/>
      <c r="V1242" s="180"/>
      <c r="W1242" s="121" t="str">
        <f>VLOOKUP(TRIM(X1242),X10:Y88,2,FALSE)</f>
        <v>Frank</v>
      </c>
      <c r="X1242" s="215" t="str">
        <f t="shared" si="82"/>
        <v>6.5.11</v>
      </c>
      <c r="Y1242" s="226">
        <f t="shared" si="80"/>
        <v>0</v>
      </c>
      <c r="Z1242" s="215">
        <f t="shared" si="81"/>
        <v>0</v>
      </c>
      <c r="AA1242" s="215">
        <f t="shared" si="83"/>
        <v>8</v>
      </c>
    </row>
    <row r="1243" spans="1:27" ht="35.25" customHeight="1" x14ac:dyDescent="0.25">
      <c r="A1243" s="110" t="s">
        <v>135</v>
      </c>
      <c r="B1243" s="264" t="s">
        <v>13096</v>
      </c>
      <c r="C1243" s="112" t="s">
        <v>136</v>
      </c>
      <c r="D1243" s="112" t="s">
        <v>111</v>
      </c>
      <c r="E1243" s="223" t="s">
        <v>8449</v>
      </c>
      <c r="F1243" s="113" t="s">
        <v>22</v>
      </c>
      <c r="G1243" s="113" t="s">
        <v>137</v>
      </c>
      <c r="H1243" s="113" t="s">
        <v>11284</v>
      </c>
      <c r="I1243" s="179" t="s">
        <v>205</v>
      </c>
      <c r="J1243" s="117" t="s">
        <v>166</v>
      </c>
      <c r="K1243" s="116">
        <v>956</v>
      </c>
      <c r="L1243" s="117" t="s">
        <v>59</v>
      </c>
      <c r="M1243" s="116" t="s">
        <v>171</v>
      </c>
      <c r="N1243" s="115" t="s">
        <v>9411</v>
      </c>
      <c r="O1243" s="115" t="s">
        <v>153</v>
      </c>
      <c r="P1243" s="115" t="s">
        <v>164</v>
      </c>
      <c r="Q1243" s="119" t="s">
        <v>10604</v>
      </c>
      <c r="R1243" s="119" t="s">
        <v>12717</v>
      </c>
      <c r="S1243" s="120" t="s">
        <v>140</v>
      </c>
      <c r="T1243" s="115" t="s">
        <v>217</v>
      </c>
      <c r="U1243" s="180"/>
      <c r="V1243" s="180" t="s">
        <v>208</v>
      </c>
      <c r="W1243" s="121" t="str">
        <f>VLOOKUP(TRIM(X1243),X10:Y88,2,FALSE)</f>
        <v>Frank</v>
      </c>
      <c r="X1243" s="215" t="str">
        <f t="shared" si="82"/>
        <v>6.5.11</v>
      </c>
      <c r="Y1243" s="226">
        <f t="shared" si="80"/>
        <v>1</v>
      </c>
      <c r="Z1243" s="215">
        <f t="shared" si="81"/>
        <v>0</v>
      </c>
      <c r="AA1243" s="215">
        <f t="shared" si="83"/>
        <v>7</v>
      </c>
    </row>
    <row r="1244" spans="1:27" ht="35.25" customHeight="1" x14ac:dyDescent="0.25">
      <c r="A1244" s="110" t="s">
        <v>135</v>
      </c>
      <c r="B1244" s="264" t="s">
        <v>13414</v>
      </c>
      <c r="C1244" s="112" t="s">
        <v>136</v>
      </c>
      <c r="D1244" s="112" t="s">
        <v>111</v>
      </c>
      <c r="E1244" s="223" t="s">
        <v>8450</v>
      </c>
      <c r="F1244" s="113" t="s">
        <v>23</v>
      </c>
      <c r="G1244" s="113" t="s">
        <v>137</v>
      </c>
      <c r="H1244" s="113" t="s">
        <v>11287</v>
      </c>
      <c r="I1244" s="179" t="s">
        <v>494</v>
      </c>
      <c r="J1244" s="117" t="s">
        <v>166</v>
      </c>
      <c r="K1244" s="116">
        <v>983</v>
      </c>
      <c r="L1244" s="117" t="s">
        <v>59</v>
      </c>
      <c r="M1244" s="116" t="s">
        <v>171</v>
      </c>
      <c r="N1244" s="115" t="s">
        <v>9411</v>
      </c>
      <c r="O1244" s="115" t="s">
        <v>153</v>
      </c>
      <c r="P1244" s="115" t="s">
        <v>164</v>
      </c>
      <c r="Q1244" s="119" t="s">
        <v>10679</v>
      </c>
      <c r="R1244" s="119" t="s">
        <v>11928</v>
      </c>
      <c r="S1244" s="120" t="s">
        <v>144</v>
      </c>
      <c r="T1244" s="115" t="s">
        <v>773</v>
      </c>
      <c r="U1244" s="180"/>
      <c r="V1244" s="180"/>
      <c r="W1244" s="121" t="str">
        <f>VLOOKUP(TRIM(X1244),X10:Y88,2,FALSE)</f>
        <v>Frank</v>
      </c>
      <c r="X1244" s="215" t="str">
        <f t="shared" si="82"/>
        <v>6.5.11</v>
      </c>
      <c r="Y1244" s="226">
        <f t="shared" si="80"/>
        <v>0</v>
      </c>
      <c r="Z1244" s="215">
        <f t="shared" si="81"/>
        <v>0</v>
      </c>
      <c r="AA1244" s="215">
        <f t="shared" si="83"/>
        <v>26</v>
      </c>
    </row>
    <row r="1245" spans="1:27" ht="35.25" customHeight="1" x14ac:dyDescent="0.25">
      <c r="A1245" s="110" t="s">
        <v>135</v>
      </c>
      <c r="B1245" s="264" t="s">
        <v>13571</v>
      </c>
      <c r="C1245" s="112" t="s">
        <v>136</v>
      </c>
      <c r="D1245" s="112" t="s">
        <v>111</v>
      </c>
      <c r="E1245" s="223" t="s">
        <v>8451</v>
      </c>
      <c r="F1245" s="113" t="s">
        <v>161</v>
      </c>
      <c r="G1245" s="113" t="s">
        <v>137</v>
      </c>
      <c r="H1245" s="113" t="s">
        <v>10205</v>
      </c>
      <c r="I1245" s="179" t="s">
        <v>243</v>
      </c>
      <c r="J1245" s="117"/>
      <c r="K1245" s="116"/>
      <c r="L1245" s="117"/>
      <c r="M1245" s="116"/>
      <c r="N1245" s="115"/>
      <c r="O1245" s="115" t="s">
        <v>153</v>
      </c>
      <c r="P1245" s="115" t="s">
        <v>164</v>
      </c>
      <c r="Q1245" s="119" t="s">
        <v>10707</v>
      </c>
      <c r="R1245" s="119" t="s">
        <v>11929</v>
      </c>
      <c r="S1245" s="120" t="s">
        <v>11930</v>
      </c>
      <c r="T1245" s="115" t="s">
        <v>773</v>
      </c>
      <c r="U1245" s="180"/>
      <c r="V1245" s="180"/>
      <c r="W1245" s="121" t="str">
        <f>VLOOKUP(TRIM(X1245),X10:Y88,2,FALSE)</f>
        <v>Frank</v>
      </c>
      <c r="X1245" s="215" t="str">
        <f t="shared" si="82"/>
        <v>6.5.11</v>
      </c>
      <c r="Y1245" s="226">
        <f t="shared" si="80"/>
        <v>0</v>
      </c>
      <c r="Z1245" s="215">
        <f t="shared" si="81"/>
        <v>0</v>
      </c>
      <c r="AA1245" s="215">
        <f t="shared" si="83"/>
        <v>6</v>
      </c>
    </row>
    <row r="1246" spans="1:27" ht="35.25" customHeight="1" x14ac:dyDescent="0.25">
      <c r="A1246" s="110" t="s">
        <v>135</v>
      </c>
      <c r="B1246" s="264" t="s">
        <v>13520</v>
      </c>
      <c r="C1246" s="112" t="s">
        <v>136</v>
      </c>
      <c r="D1246" s="112" t="s">
        <v>749</v>
      </c>
      <c r="E1246" s="223" t="s">
        <v>8452</v>
      </c>
      <c r="F1246" s="113" t="s">
        <v>18</v>
      </c>
      <c r="G1246" s="113" t="s">
        <v>146</v>
      </c>
      <c r="H1246" s="113" t="s">
        <v>11291</v>
      </c>
      <c r="I1246" s="179" t="s">
        <v>11292</v>
      </c>
      <c r="J1246" s="115"/>
      <c r="K1246" s="181"/>
      <c r="L1246" s="115"/>
      <c r="M1246" s="181"/>
      <c r="N1246" s="115"/>
      <c r="O1246" s="115" t="s">
        <v>499</v>
      </c>
      <c r="P1246" s="115" t="s">
        <v>11293</v>
      </c>
      <c r="Q1246" s="119" t="s">
        <v>11290</v>
      </c>
      <c r="R1246" s="119" t="s">
        <v>12867</v>
      </c>
      <c r="S1246" s="120" t="s">
        <v>148</v>
      </c>
      <c r="T1246" s="115" t="s">
        <v>11294</v>
      </c>
      <c r="U1246" s="180"/>
      <c r="V1246" s="180"/>
      <c r="W1246" s="121" t="str">
        <f>VLOOKUP(TRIM(X1246),X10:Y88,2,FALSE)</f>
        <v>Puneet</v>
      </c>
      <c r="X1246" s="215" t="str">
        <f t="shared" si="82"/>
        <v>6.28</v>
      </c>
      <c r="Y1246" s="226">
        <f t="shared" si="80"/>
        <v>0</v>
      </c>
      <c r="Z1246" s="215">
        <f t="shared" si="81"/>
        <v>0</v>
      </c>
      <c r="AA1246" s="215">
        <f t="shared" si="83"/>
        <v>20</v>
      </c>
    </row>
    <row r="1247" spans="1:27" ht="35.25" customHeight="1" x14ac:dyDescent="0.25">
      <c r="A1247" s="110" t="s">
        <v>135</v>
      </c>
      <c r="B1247" s="264" t="s">
        <v>13178</v>
      </c>
      <c r="C1247" s="112" t="s">
        <v>136</v>
      </c>
      <c r="D1247" s="112" t="s">
        <v>564</v>
      </c>
      <c r="E1247" s="223" t="s">
        <v>8453</v>
      </c>
      <c r="F1247" s="113" t="s">
        <v>23</v>
      </c>
      <c r="G1247" s="113" t="s">
        <v>137</v>
      </c>
      <c r="H1247" s="113" t="s">
        <v>11298</v>
      </c>
      <c r="I1247" s="179" t="s">
        <v>12974</v>
      </c>
      <c r="J1247" s="117" t="s">
        <v>156</v>
      </c>
      <c r="K1247" s="116">
        <v>801</v>
      </c>
      <c r="L1247" s="117" t="s">
        <v>59</v>
      </c>
      <c r="M1247" s="116" t="s">
        <v>199</v>
      </c>
      <c r="N1247" s="115" t="s">
        <v>670</v>
      </c>
      <c r="O1247" s="115" t="s">
        <v>499</v>
      </c>
      <c r="P1247" s="115" t="s">
        <v>9413</v>
      </c>
      <c r="Q1247" s="119" t="s">
        <v>10435</v>
      </c>
      <c r="R1247" s="119" t="s">
        <v>11948</v>
      </c>
      <c r="S1247" s="120" t="s">
        <v>11949</v>
      </c>
      <c r="T1247" s="115" t="s">
        <v>192</v>
      </c>
      <c r="U1247" s="180"/>
      <c r="V1247" s="180"/>
      <c r="W1247" s="121" t="str">
        <f>VLOOKUP(TRIM(X1247),X10:Y88,2,FALSE)</f>
        <v>Frank</v>
      </c>
      <c r="X1247" s="215" t="str">
        <f t="shared" si="82"/>
        <v>6.19</v>
      </c>
      <c r="Y1247" s="226">
        <f t="shared" si="80"/>
        <v>0</v>
      </c>
      <c r="Z1247" s="215">
        <f t="shared" si="81"/>
        <v>0</v>
      </c>
      <c r="AA1247" s="215">
        <f t="shared" si="83"/>
        <v>43</v>
      </c>
    </row>
    <row r="1248" spans="1:27" ht="35.25" customHeight="1" x14ac:dyDescent="0.25">
      <c r="A1248" s="110" t="s">
        <v>135</v>
      </c>
      <c r="B1248" s="264" t="s">
        <v>13518</v>
      </c>
      <c r="C1248" s="112" t="s">
        <v>136</v>
      </c>
      <c r="D1248" s="112" t="s">
        <v>564</v>
      </c>
      <c r="E1248" s="223" t="s">
        <v>8454</v>
      </c>
      <c r="F1248" s="113" t="s">
        <v>22</v>
      </c>
      <c r="G1248" s="113" t="s">
        <v>137</v>
      </c>
      <c r="H1248" s="113" t="s">
        <v>11301</v>
      </c>
      <c r="I1248" s="179" t="s">
        <v>12975</v>
      </c>
      <c r="J1248" s="117" t="s">
        <v>166</v>
      </c>
      <c r="K1248" s="116">
        <v>903</v>
      </c>
      <c r="L1248" s="117" t="s">
        <v>59</v>
      </c>
      <c r="M1248" s="116" t="s">
        <v>199</v>
      </c>
      <c r="N1248" s="115" t="s">
        <v>670</v>
      </c>
      <c r="O1248" s="115" t="s">
        <v>499</v>
      </c>
      <c r="P1248" s="115" t="s">
        <v>9413</v>
      </c>
      <c r="Q1248" s="119" t="s">
        <v>13477</v>
      </c>
      <c r="R1248" s="119" t="s">
        <v>12854</v>
      </c>
      <c r="S1248" s="120"/>
      <c r="T1248" s="115" t="s">
        <v>192</v>
      </c>
      <c r="U1248" s="180" t="s">
        <v>343</v>
      </c>
      <c r="V1248" s="180" t="s">
        <v>12849</v>
      </c>
      <c r="W1248" s="121" t="str">
        <f>VLOOKUP(TRIM(X1248),X10:Y88,2,FALSE)</f>
        <v>Frank</v>
      </c>
      <c r="X1248" s="215" t="str">
        <f t="shared" si="82"/>
        <v>6.19</v>
      </c>
      <c r="Y1248" s="226">
        <f t="shared" si="80"/>
        <v>0</v>
      </c>
      <c r="Z1248" s="215">
        <f t="shared" si="81"/>
        <v>0</v>
      </c>
      <c r="AA1248" s="215">
        <f t="shared" si="83"/>
        <v>70</v>
      </c>
    </row>
    <row r="1249" spans="1:27" ht="35.25" customHeight="1" x14ac:dyDescent="0.25">
      <c r="A1249" s="110" t="s">
        <v>135</v>
      </c>
      <c r="B1249" s="264" t="s">
        <v>13518</v>
      </c>
      <c r="C1249" s="112" t="s">
        <v>136</v>
      </c>
      <c r="D1249" s="112" t="s">
        <v>564</v>
      </c>
      <c r="E1249" s="223" t="s">
        <v>8455</v>
      </c>
      <c r="F1249" s="113" t="s">
        <v>23</v>
      </c>
      <c r="G1249" s="113" t="s">
        <v>137</v>
      </c>
      <c r="H1249" s="113" t="s">
        <v>11319</v>
      </c>
      <c r="I1249" s="179" t="s">
        <v>211</v>
      </c>
      <c r="J1249" s="117" t="s">
        <v>166</v>
      </c>
      <c r="K1249" s="116">
        <v>969</v>
      </c>
      <c r="L1249" s="117" t="s">
        <v>59</v>
      </c>
      <c r="M1249" s="116" t="s">
        <v>199</v>
      </c>
      <c r="N1249" s="115" t="s">
        <v>9411</v>
      </c>
      <c r="O1249" s="115" t="s">
        <v>499</v>
      </c>
      <c r="P1249" s="115" t="s">
        <v>9413</v>
      </c>
      <c r="Q1249" s="119" t="s">
        <v>10643</v>
      </c>
      <c r="R1249" s="119" t="s">
        <v>11961</v>
      </c>
      <c r="S1249" s="120" t="s">
        <v>11962</v>
      </c>
      <c r="T1249" s="115" t="s">
        <v>497</v>
      </c>
      <c r="U1249" s="180"/>
      <c r="V1249" s="180"/>
      <c r="W1249" s="121" t="str">
        <f>VLOOKUP(TRIM(X1249),X10:Y88,2,FALSE)</f>
        <v>Frank</v>
      </c>
      <c r="X1249" s="215" t="str">
        <f t="shared" si="82"/>
        <v>6.19</v>
      </c>
      <c r="Y1249" s="226">
        <f t="shared" si="80"/>
        <v>0</v>
      </c>
      <c r="Z1249" s="215">
        <f t="shared" si="81"/>
        <v>0</v>
      </c>
      <c r="AA1249" s="215">
        <f t="shared" si="83"/>
        <v>10</v>
      </c>
    </row>
    <row r="1250" spans="1:27" ht="35.25" customHeight="1" x14ac:dyDescent="0.25">
      <c r="A1250" s="110" t="s">
        <v>135</v>
      </c>
      <c r="B1250" s="264" t="s">
        <v>13179</v>
      </c>
      <c r="C1250" s="112" t="s">
        <v>136</v>
      </c>
      <c r="D1250" s="112" t="s">
        <v>564</v>
      </c>
      <c r="E1250" s="223" t="s">
        <v>8456</v>
      </c>
      <c r="F1250" s="113" t="s">
        <v>23</v>
      </c>
      <c r="G1250" s="113" t="s">
        <v>137</v>
      </c>
      <c r="H1250" s="113" t="s">
        <v>11322</v>
      </c>
      <c r="I1250" s="179" t="s">
        <v>728</v>
      </c>
      <c r="J1250" s="115" t="s">
        <v>166</v>
      </c>
      <c r="K1250" s="181">
        <v>957</v>
      </c>
      <c r="L1250" s="115" t="s">
        <v>59</v>
      </c>
      <c r="M1250" s="181" t="s">
        <v>199</v>
      </c>
      <c r="N1250" s="115" t="s">
        <v>9411</v>
      </c>
      <c r="O1250" s="115" t="s">
        <v>499</v>
      </c>
      <c r="P1250" s="115" t="s">
        <v>9413</v>
      </c>
      <c r="Q1250" s="119" t="s">
        <v>10609</v>
      </c>
      <c r="R1250" s="119" t="s">
        <v>11964</v>
      </c>
      <c r="S1250" s="120" t="s">
        <v>11965</v>
      </c>
      <c r="T1250" s="115" t="s">
        <v>209</v>
      </c>
      <c r="U1250" s="180"/>
      <c r="V1250" s="180"/>
      <c r="W1250" s="121" t="str">
        <f>VLOOKUP(TRIM(X1250),X10:Y88,2,FALSE)</f>
        <v>Frank</v>
      </c>
      <c r="X1250" s="215" t="str">
        <f t="shared" si="82"/>
        <v>6.19</v>
      </c>
      <c r="Y1250" s="226">
        <f t="shared" si="80"/>
        <v>0</v>
      </c>
      <c r="Z1250" s="215">
        <f t="shared" si="81"/>
        <v>0</v>
      </c>
      <c r="AA1250" s="215">
        <f t="shared" si="83"/>
        <v>45</v>
      </c>
    </row>
    <row r="1251" spans="1:27" ht="35.25" customHeight="1" x14ac:dyDescent="0.25">
      <c r="A1251" s="110" t="s">
        <v>135</v>
      </c>
      <c r="B1251" s="264" t="s">
        <v>13122</v>
      </c>
      <c r="C1251" s="112" t="s">
        <v>136</v>
      </c>
      <c r="D1251" s="112" t="s">
        <v>564</v>
      </c>
      <c r="E1251" s="223" t="s">
        <v>8457</v>
      </c>
      <c r="F1251" s="113" t="s">
        <v>23</v>
      </c>
      <c r="G1251" s="113" t="s">
        <v>137</v>
      </c>
      <c r="H1251" s="113" t="s">
        <v>11325</v>
      </c>
      <c r="I1251" s="179" t="s">
        <v>12976</v>
      </c>
      <c r="J1251" s="115" t="s">
        <v>156</v>
      </c>
      <c r="K1251" s="181">
        <v>803</v>
      </c>
      <c r="L1251" s="115" t="s">
        <v>59</v>
      </c>
      <c r="M1251" s="181" t="s">
        <v>199</v>
      </c>
      <c r="N1251" s="115" t="s">
        <v>670</v>
      </c>
      <c r="O1251" s="115" t="s">
        <v>499</v>
      </c>
      <c r="P1251" s="115" t="s">
        <v>9413</v>
      </c>
      <c r="Q1251" s="119" t="s">
        <v>10437</v>
      </c>
      <c r="R1251" s="119" t="s">
        <v>11951</v>
      </c>
      <c r="S1251" s="120" t="s">
        <v>11952</v>
      </c>
      <c r="T1251" s="115" t="s">
        <v>192</v>
      </c>
      <c r="U1251" s="180"/>
      <c r="V1251" s="180"/>
      <c r="W1251" s="121" t="str">
        <f>VLOOKUP(TRIM(X1251),X10:Y88,2,FALSE)</f>
        <v>Frank</v>
      </c>
      <c r="X1251" s="215" t="str">
        <f t="shared" si="82"/>
        <v>6.19</v>
      </c>
      <c r="Y1251" s="226">
        <f t="shared" si="80"/>
        <v>0</v>
      </c>
      <c r="Z1251" s="215">
        <f t="shared" si="81"/>
        <v>0</v>
      </c>
      <c r="AA1251" s="215">
        <f t="shared" si="83"/>
        <v>35</v>
      </c>
    </row>
    <row r="1252" spans="1:27" ht="35.25" customHeight="1" x14ac:dyDescent="0.25">
      <c r="A1252" s="110" t="s">
        <v>135</v>
      </c>
      <c r="B1252" s="264" t="s">
        <v>13111</v>
      </c>
      <c r="C1252" s="112" t="s">
        <v>136</v>
      </c>
      <c r="D1252" s="112" t="s">
        <v>100</v>
      </c>
      <c r="E1252" s="223" t="s">
        <v>8458</v>
      </c>
      <c r="F1252" s="113" t="s">
        <v>23</v>
      </c>
      <c r="G1252" s="113" t="s">
        <v>137</v>
      </c>
      <c r="H1252" s="113" t="s">
        <v>11346</v>
      </c>
      <c r="I1252" s="179" t="s">
        <v>184</v>
      </c>
      <c r="J1252" s="117" t="s">
        <v>156</v>
      </c>
      <c r="K1252" s="116">
        <v>767</v>
      </c>
      <c r="L1252" s="117" t="s">
        <v>59</v>
      </c>
      <c r="M1252" s="116" t="s">
        <v>171</v>
      </c>
      <c r="N1252" s="115" t="s">
        <v>670</v>
      </c>
      <c r="O1252" s="115" t="s">
        <v>153</v>
      </c>
      <c r="P1252" s="115" t="s">
        <v>164</v>
      </c>
      <c r="Q1252" s="119" t="s">
        <v>10365</v>
      </c>
      <c r="R1252" s="119" t="s">
        <v>11781</v>
      </c>
      <c r="S1252" s="120" t="s">
        <v>11782</v>
      </c>
      <c r="T1252" s="115" t="s">
        <v>185</v>
      </c>
      <c r="U1252" s="180"/>
      <c r="V1252" s="180"/>
      <c r="W1252" s="121" t="str">
        <f>VLOOKUP(TRIM(X1252),X10:Y88,2,FALSE)</f>
        <v>Frank</v>
      </c>
      <c r="X1252" s="215" t="str">
        <f t="shared" si="82"/>
        <v>6.5.5</v>
      </c>
      <c r="Y1252" s="226">
        <f t="shared" si="80"/>
        <v>0</v>
      </c>
      <c r="Z1252" s="215">
        <f t="shared" si="81"/>
        <v>0</v>
      </c>
      <c r="AA1252" s="215">
        <f t="shared" si="83"/>
        <v>21</v>
      </c>
    </row>
    <row r="1253" spans="1:27" ht="35.25" customHeight="1" x14ac:dyDescent="0.25">
      <c r="A1253" s="110" t="s">
        <v>135</v>
      </c>
      <c r="B1253" s="264" t="s">
        <v>13111</v>
      </c>
      <c r="C1253" s="112" t="s">
        <v>136</v>
      </c>
      <c r="D1253" s="112" t="s">
        <v>100</v>
      </c>
      <c r="E1253" s="223" t="s">
        <v>8459</v>
      </c>
      <c r="F1253" s="113" t="s">
        <v>23</v>
      </c>
      <c r="G1253" s="113" t="s">
        <v>137</v>
      </c>
      <c r="H1253" s="113" t="s">
        <v>11350</v>
      </c>
      <c r="I1253" s="179" t="s">
        <v>169</v>
      </c>
      <c r="J1253" s="115" t="s">
        <v>156</v>
      </c>
      <c r="K1253" s="181">
        <v>774</v>
      </c>
      <c r="L1253" s="115" t="s">
        <v>59</v>
      </c>
      <c r="M1253" s="181" t="s">
        <v>171</v>
      </c>
      <c r="N1253" s="115" t="s">
        <v>670</v>
      </c>
      <c r="O1253" s="115" t="s">
        <v>153</v>
      </c>
      <c r="P1253" s="115" t="s">
        <v>164</v>
      </c>
      <c r="Q1253" s="119" t="s">
        <v>13478</v>
      </c>
      <c r="R1253" s="119" t="s">
        <v>11784</v>
      </c>
      <c r="S1253" s="120" t="s">
        <v>11785</v>
      </c>
      <c r="T1253" s="115" t="s">
        <v>168</v>
      </c>
      <c r="U1253" s="180"/>
      <c r="V1253" s="180"/>
      <c r="W1253" s="121" t="str">
        <f>VLOOKUP(TRIM(X1253),X10:Y88,2,FALSE)</f>
        <v>Frank</v>
      </c>
      <c r="X1253" s="215" t="str">
        <f t="shared" si="82"/>
        <v>6.5.5</v>
      </c>
      <c r="Y1253" s="226">
        <f t="shared" si="80"/>
        <v>0</v>
      </c>
      <c r="Z1253" s="215">
        <f t="shared" si="81"/>
        <v>0</v>
      </c>
      <c r="AA1253" s="215">
        <f t="shared" si="83"/>
        <v>17</v>
      </c>
    </row>
    <row r="1254" spans="1:27" ht="35.25" customHeight="1" x14ac:dyDescent="0.25">
      <c r="A1254" s="110" t="s">
        <v>135</v>
      </c>
      <c r="B1254" s="264" t="s">
        <v>13113</v>
      </c>
      <c r="C1254" s="112" t="s">
        <v>136</v>
      </c>
      <c r="D1254" s="112" t="s">
        <v>100</v>
      </c>
      <c r="E1254" s="223" t="s">
        <v>8460</v>
      </c>
      <c r="F1254" s="113" t="s">
        <v>23</v>
      </c>
      <c r="G1254" s="113" t="s">
        <v>137</v>
      </c>
      <c r="H1254" s="113" t="s">
        <v>11353</v>
      </c>
      <c r="I1254" s="179" t="s">
        <v>184</v>
      </c>
      <c r="J1254" s="117" t="s">
        <v>244</v>
      </c>
      <c r="K1254" s="116">
        <v>1124</v>
      </c>
      <c r="L1254" s="117" t="s">
        <v>61</v>
      </c>
      <c r="M1254" s="116" t="s">
        <v>186</v>
      </c>
      <c r="N1254" s="115" t="s">
        <v>670</v>
      </c>
      <c r="O1254" s="115" t="s">
        <v>499</v>
      </c>
      <c r="P1254" s="115" t="s">
        <v>3123</v>
      </c>
      <c r="Q1254" s="119" t="s">
        <v>4293</v>
      </c>
      <c r="R1254" s="119" t="s">
        <v>11792</v>
      </c>
      <c r="S1254" s="120" t="s">
        <v>11790</v>
      </c>
      <c r="T1254" s="115" t="s">
        <v>185</v>
      </c>
      <c r="U1254" s="180"/>
      <c r="V1254" s="180"/>
      <c r="W1254" s="121" t="str">
        <f>VLOOKUP(TRIM(X1254),X10:Y88,2,FALSE)</f>
        <v>Frank</v>
      </c>
      <c r="X1254" s="215" t="str">
        <f t="shared" si="82"/>
        <v>6.5.5</v>
      </c>
      <c r="Y1254" s="226">
        <f t="shared" si="80"/>
        <v>0</v>
      </c>
      <c r="Z1254" s="215">
        <f t="shared" si="81"/>
        <v>0</v>
      </c>
      <c r="AA1254" s="215">
        <f t="shared" si="83"/>
        <v>21</v>
      </c>
    </row>
    <row r="1255" spans="1:27" ht="35.25" customHeight="1" x14ac:dyDescent="0.25">
      <c r="A1255" s="110" t="s">
        <v>135</v>
      </c>
      <c r="B1255" s="264" t="s">
        <v>13182</v>
      </c>
      <c r="C1255" s="112" t="s">
        <v>136</v>
      </c>
      <c r="D1255" s="112" t="s">
        <v>100</v>
      </c>
      <c r="E1255" s="223" t="s">
        <v>8461</v>
      </c>
      <c r="F1255" s="113" t="s">
        <v>23</v>
      </c>
      <c r="G1255" s="113" t="s">
        <v>137</v>
      </c>
      <c r="H1255" s="113" t="s">
        <v>11356</v>
      </c>
      <c r="I1255" s="179" t="s">
        <v>184</v>
      </c>
      <c r="J1255" s="117" t="s">
        <v>156</v>
      </c>
      <c r="K1255" s="116">
        <v>704</v>
      </c>
      <c r="L1255" s="117" t="s">
        <v>61</v>
      </c>
      <c r="M1255" s="116" t="s">
        <v>186</v>
      </c>
      <c r="N1255" s="115" t="s">
        <v>670</v>
      </c>
      <c r="O1255" s="115" t="s">
        <v>499</v>
      </c>
      <c r="P1255" s="115" t="s">
        <v>3123</v>
      </c>
      <c r="Q1255" s="119" t="s">
        <v>4294</v>
      </c>
      <c r="R1255" s="119" t="s">
        <v>11793</v>
      </c>
      <c r="S1255" s="120" t="s">
        <v>11794</v>
      </c>
      <c r="T1255" s="115" t="s">
        <v>185</v>
      </c>
      <c r="U1255" s="180"/>
      <c r="V1255" s="180"/>
      <c r="W1255" s="121" t="str">
        <f>VLOOKUP(TRIM(X1255),X10:Y88,2,FALSE)</f>
        <v>Frank</v>
      </c>
      <c r="X1255" s="215" t="str">
        <f t="shared" si="82"/>
        <v>6.5.5</v>
      </c>
      <c r="Y1255" s="226">
        <f t="shared" si="80"/>
        <v>0</v>
      </c>
      <c r="Z1255" s="215">
        <f t="shared" si="81"/>
        <v>0</v>
      </c>
      <c r="AA1255" s="215">
        <f t="shared" si="83"/>
        <v>21</v>
      </c>
    </row>
    <row r="1256" spans="1:27" ht="35.25" customHeight="1" x14ac:dyDescent="0.25">
      <c r="A1256" s="110" t="s">
        <v>135</v>
      </c>
      <c r="B1256" s="264" t="s">
        <v>13541</v>
      </c>
      <c r="C1256" s="112" t="s">
        <v>136</v>
      </c>
      <c r="D1256" s="112" t="s">
        <v>100</v>
      </c>
      <c r="E1256" s="223" t="s">
        <v>8462</v>
      </c>
      <c r="F1256" s="113" t="s">
        <v>161</v>
      </c>
      <c r="G1256" s="113" t="s">
        <v>137</v>
      </c>
      <c r="H1256" s="113" t="s">
        <v>9497</v>
      </c>
      <c r="I1256" s="179" t="s">
        <v>243</v>
      </c>
      <c r="J1256" s="115"/>
      <c r="K1256" s="181"/>
      <c r="L1256" s="115"/>
      <c r="M1256" s="181"/>
      <c r="N1256" s="115"/>
      <c r="O1256" s="115" t="s">
        <v>153</v>
      </c>
      <c r="P1256" s="115" t="s">
        <v>4666</v>
      </c>
      <c r="Q1256" s="119" t="s">
        <v>9498</v>
      </c>
      <c r="R1256" s="119" t="s">
        <v>11796</v>
      </c>
      <c r="S1256" s="120" t="s">
        <v>11797</v>
      </c>
      <c r="T1256" s="115" t="s">
        <v>185</v>
      </c>
      <c r="U1256" s="180"/>
      <c r="V1256" s="180"/>
      <c r="W1256" s="121" t="str">
        <f>VLOOKUP(TRIM(X1256),X10:Y88,2,FALSE)</f>
        <v>Frank</v>
      </c>
      <c r="X1256" s="215" t="str">
        <f t="shared" si="82"/>
        <v>6.5.5</v>
      </c>
      <c r="Y1256" s="226">
        <f t="shared" si="80"/>
        <v>0</v>
      </c>
      <c r="Z1256" s="215">
        <f t="shared" si="81"/>
        <v>0</v>
      </c>
      <c r="AA1256" s="215">
        <f t="shared" si="83"/>
        <v>6</v>
      </c>
    </row>
    <row r="1257" spans="1:27" ht="35.25" customHeight="1" x14ac:dyDescent="0.25">
      <c r="A1257" s="110" t="s">
        <v>135</v>
      </c>
      <c r="B1257" s="264" t="s">
        <v>13097</v>
      </c>
      <c r="C1257" s="112" t="s">
        <v>136</v>
      </c>
      <c r="D1257" s="112" t="s">
        <v>100</v>
      </c>
      <c r="E1257" s="223" t="s">
        <v>8463</v>
      </c>
      <c r="F1257" s="113" t="s">
        <v>22</v>
      </c>
      <c r="G1257" s="113" t="s">
        <v>137</v>
      </c>
      <c r="H1257" s="113" t="s">
        <v>11363</v>
      </c>
      <c r="I1257" s="179" t="s">
        <v>191</v>
      </c>
      <c r="J1257" s="117" t="s">
        <v>156</v>
      </c>
      <c r="K1257" s="116">
        <v>743</v>
      </c>
      <c r="L1257" s="117" t="s">
        <v>59</v>
      </c>
      <c r="M1257" s="116" t="s">
        <v>171</v>
      </c>
      <c r="N1257" s="115" t="s">
        <v>670</v>
      </c>
      <c r="O1257" s="115" t="s">
        <v>153</v>
      </c>
      <c r="P1257" s="115" t="s">
        <v>164</v>
      </c>
      <c r="Q1257" s="119" t="s">
        <v>10309</v>
      </c>
      <c r="R1257" s="119" t="s">
        <v>12718</v>
      </c>
      <c r="S1257" s="120" t="s">
        <v>140</v>
      </c>
      <c r="T1257" s="115" t="s">
        <v>192</v>
      </c>
      <c r="U1257" s="180"/>
      <c r="V1257" s="180" t="s">
        <v>208</v>
      </c>
      <c r="W1257" s="121" t="str">
        <f>VLOOKUP(TRIM(X1257),X10:Y88,2,FALSE)</f>
        <v>Frank</v>
      </c>
      <c r="X1257" s="215" t="str">
        <f t="shared" si="82"/>
        <v>6.5.5</v>
      </c>
      <c r="Y1257" s="226">
        <f t="shared" si="80"/>
        <v>1</v>
      </c>
      <c r="Z1257" s="215">
        <f t="shared" si="81"/>
        <v>0</v>
      </c>
      <c r="AA1257" s="215">
        <f t="shared" si="83"/>
        <v>8</v>
      </c>
    </row>
    <row r="1258" spans="1:27" ht="35.25" customHeight="1" x14ac:dyDescent="0.25">
      <c r="A1258" s="110" t="s">
        <v>135</v>
      </c>
      <c r="B1258" s="264" t="s">
        <v>13158</v>
      </c>
      <c r="C1258" s="112" t="s">
        <v>136</v>
      </c>
      <c r="D1258" s="112" t="s">
        <v>94</v>
      </c>
      <c r="E1258" s="223" t="s">
        <v>8464</v>
      </c>
      <c r="F1258" s="113" t="s">
        <v>23</v>
      </c>
      <c r="G1258" s="113" t="s">
        <v>137</v>
      </c>
      <c r="H1258" s="113" t="s">
        <v>11366</v>
      </c>
      <c r="I1258" s="179" t="s">
        <v>550</v>
      </c>
      <c r="J1258" s="117" t="s">
        <v>156</v>
      </c>
      <c r="K1258" s="116">
        <v>860</v>
      </c>
      <c r="L1258" s="117" t="s">
        <v>59</v>
      </c>
      <c r="M1258" s="116" t="s">
        <v>171</v>
      </c>
      <c r="N1258" s="115" t="s">
        <v>670</v>
      </c>
      <c r="O1258" s="115" t="s">
        <v>153</v>
      </c>
      <c r="P1258" s="115" t="s">
        <v>164</v>
      </c>
      <c r="Q1258" s="119" t="s">
        <v>10586</v>
      </c>
      <c r="R1258" s="119" t="s">
        <v>11566</v>
      </c>
      <c r="S1258" s="120" t="s">
        <v>11567</v>
      </c>
      <c r="T1258" s="115" t="s">
        <v>10012</v>
      </c>
      <c r="U1258" s="180"/>
      <c r="V1258" s="180"/>
      <c r="W1258" s="121" t="str">
        <f>VLOOKUP(TRIM(X1258),X10:Y88,2,FALSE)</f>
        <v>Frank</v>
      </c>
      <c r="X1258" s="215" t="str">
        <f t="shared" si="82"/>
        <v>6.5.2</v>
      </c>
      <c r="Y1258" s="226">
        <f t="shared" si="80"/>
        <v>0</v>
      </c>
      <c r="Z1258" s="215">
        <f t="shared" si="81"/>
        <v>0</v>
      </c>
      <c r="AA1258" s="215">
        <f t="shared" si="83"/>
        <v>4</v>
      </c>
    </row>
    <row r="1259" spans="1:27" ht="35.25" customHeight="1" x14ac:dyDescent="0.25">
      <c r="A1259" s="110" t="s">
        <v>135</v>
      </c>
      <c r="B1259" s="264" t="s">
        <v>13114</v>
      </c>
      <c r="C1259" s="112" t="s">
        <v>136</v>
      </c>
      <c r="D1259" s="112" t="s">
        <v>100</v>
      </c>
      <c r="E1259" s="223" t="s">
        <v>8465</v>
      </c>
      <c r="F1259" s="113" t="s">
        <v>23</v>
      </c>
      <c r="G1259" s="113" t="s">
        <v>137</v>
      </c>
      <c r="H1259" s="113" t="s">
        <v>11369</v>
      </c>
      <c r="I1259" s="179" t="s">
        <v>191</v>
      </c>
      <c r="J1259" s="117" t="s">
        <v>156</v>
      </c>
      <c r="K1259" s="116">
        <v>758</v>
      </c>
      <c r="L1259" s="117" t="s">
        <v>59</v>
      </c>
      <c r="M1259" s="116" t="s">
        <v>171</v>
      </c>
      <c r="N1259" s="115" t="s">
        <v>670</v>
      </c>
      <c r="O1259" s="115" t="s">
        <v>153</v>
      </c>
      <c r="P1259" s="115" t="s">
        <v>164</v>
      </c>
      <c r="Q1259" s="119" t="s">
        <v>10336</v>
      </c>
      <c r="R1259" s="119" t="s">
        <v>11799</v>
      </c>
      <c r="S1259" s="120" t="s">
        <v>11800</v>
      </c>
      <c r="T1259" s="115" t="s">
        <v>192</v>
      </c>
      <c r="U1259" s="180"/>
      <c r="V1259" s="180"/>
      <c r="W1259" s="121" t="str">
        <f>VLOOKUP(TRIM(X1259),X10:Y88,2,FALSE)</f>
        <v>Frank</v>
      </c>
      <c r="X1259" s="215" t="str">
        <f t="shared" si="82"/>
        <v>6.5.5</v>
      </c>
      <c r="Y1259" s="226">
        <f t="shared" si="80"/>
        <v>0</v>
      </c>
      <c r="Z1259" s="215">
        <f t="shared" si="81"/>
        <v>0</v>
      </c>
      <c r="AA1259" s="215">
        <f t="shared" si="83"/>
        <v>8</v>
      </c>
    </row>
    <row r="1260" spans="1:27" ht="35.25" customHeight="1" x14ac:dyDescent="0.25">
      <c r="A1260" s="110" t="s">
        <v>135</v>
      </c>
      <c r="B1260" s="264" t="s">
        <v>13098</v>
      </c>
      <c r="C1260" s="112" t="s">
        <v>136</v>
      </c>
      <c r="D1260" s="112" t="s">
        <v>100</v>
      </c>
      <c r="E1260" s="223" t="s">
        <v>8466</v>
      </c>
      <c r="F1260" s="113" t="s">
        <v>22</v>
      </c>
      <c r="G1260" s="113" t="s">
        <v>137</v>
      </c>
      <c r="H1260" s="113" t="s">
        <v>11372</v>
      </c>
      <c r="I1260" s="179" t="s">
        <v>169</v>
      </c>
      <c r="J1260" s="115" t="s">
        <v>156</v>
      </c>
      <c r="K1260" s="181">
        <v>775</v>
      </c>
      <c r="L1260" s="115" t="s">
        <v>59</v>
      </c>
      <c r="M1260" s="181" t="s">
        <v>171</v>
      </c>
      <c r="N1260" s="115" t="s">
        <v>670</v>
      </c>
      <c r="O1260" s="115" t="s">
        <v>153</v>
      </c>
      <c r="P1260" s="115" t="s">
        <v>164</v>
      </c>
      <c r="Q1260" s="119" t="s">
        <v>10377</v>
      </c>
      <c r="R1260" s="119" t="s">
        <v>12719</v>
      </c>
      <c r="S1260" s="120" t="s">
        <v>140</v>
      </c>
      <c r="T1260" s="115" t="s">
        <v>168</v>
      </c>
      <c r="U1260" s="180"/>
      <c r="V1260" s="180" t="s">
        <v>208</v>
      </c>
      <c r="W1260" s="121" t="str">
        <f>VLOOKUP(TRIM(X1260),X10:Y88,2,FALSE)</f>
        <v>Frank</v>
      </c>
      <c r="X1260" s="215" t="str">
        <f t="shared" si="82"/>
        <v>6.5.5</v>
      </c>
      <c r="Y1260" s="226">
        <f t="shared" si="80"/>
        <v>1</v>
      </c>
      <c r="Z1260" s="215">
        <f t="shared" si="81"/>
        <v>0</v>
      </c>
      <c r="AA1260" s="215">
        <f t="shared" si="83"/>
        <v>17</v>
      </c>
    </row>
    <row r="1261" spans="1:27" ht="35.25" customHeight="1" x14ac:dyDescent="0.25">
      <c r="A1261" s="110" t="s">
        <v>135</v>
      </c>
      <c r="B1261" s="264" t="s">
        <v>13269</v>
      </c>
      <c r="C1261" s="112" t="s">
        <v>136</v>
      </c>
      <c r="D1261" s="112" t="s">
        <v>100</v>
      </c>
      <c r="E1261" s="223" t="s">
        <v>8467</v>
      </c>
      <c r="F1261" s="113" t="s">
        <v>23</v>
      </c>
      <c r="G1261" s="113" t="s">
        <v>137</v>
      </c>
      <c r="H1261" s="113" t="s">
        <v>11375</v>
      </c>
      <c r="I1261" s="179" t="s">
        <v>520</v>
      </c>
      <c r="J1261" s="117" t="s">
        <v>156</v>
      </c>
      <c r="K1261" s="116">
        <v>876</v>
      </c>
      <c r="L1261" s="117" t="s">
        <v>59</v>
      </c>
      <c r="M1261" s="116" t="s">
        <v>171</v>
      </c>
      <c r="N1261" s="115" t="s">
        <v>670</v>
      </c>
      <c r="O1261" s="115" t="s">
        <v>153</v>
      </c>
      <c r="P1261" s="115" t="s">
        <v>164</v>
      </c>
      <c r="Q1261" s="119" t="s">
        <v>13479</v>
      </c>
      <c r="R1261" s="119" t="s">
        <v>11787</v>
      </c>
      <c r="S1261" s="120" t="s">
        <v>11788</v>
      </c>
      <c r="T1261" s="115" t="s">
        <v>209</v>
      </c>
      <c r="U1261" s="180"/>
      <c r="V1261" s="180"/>
      <c r="W1261" s="121" t="str">
        <f>VLOOKUP(TRIM(X1261),X10:Y88,2,FALSE)</f>
        <v>Frank</v>
      </c>
      <c r="X1261" s="215" t="str">
        <f t="shared" si="82"/>
        <v>6.5.5</v>
      </c>
      <c r="Y1261" s="226">
        <f t="shared" si="80"/>
        <v>0</v>
      </c>
      <c r="Z1261" s="215">
        <f t="shared" si="81"/>
        <v>0</v>
      </c>
      <c r="AA1261" s="215">
        <f t="shared" si="83"/>
        <v>36</v>
      </c>
    </row>
    <row r="1262" spans="1:27" ht="35.25" customHeight="1" x14ac:dyDescent="0.25">
      <c r="A1262" s="110" t="s">
        <v>135</v>
      </c>
      <c r="B1262" s="264" t="s">
        <v>13099</v>
      </c>
      <c r="C1262" s="112" t="s">
        <v>136</v>
      </c>
      <c r="D1262" s="112" t="s">
        <v>107</v>
      </c>
      <c r="E1262" s="223" t="s">
        <v>8468</v>
      </c>
      <c r="F1262" s="113" t="s">
        <v>22</v>
      </c>
      <c r="G1262" s="113" t="s">
        <v>137</v>
      </c>
      <c r="H1262" s="113" t="s">
        <v>11481</v>
      </c>
      <c r="I1262" s="179" t="s">
        <v>191</v>
      </c>
      <c r="J1262" s="115" t="s">
        <v>156</v>
      </c>
      <c r="K1262" s="181">
        <v>759</v>
      </c>
      <c r="L1262" s="115" t="s">
        <v>59</v>
      </c>
      <c r="M1262" s="181" t="s">
        <v>171</v>
      </c>
      <c r="N1262" s="115" t="s">
        <v>670</v>
      </c>
      <c r="O1262" s="115" t="s">
        <v>153</v>
      </c>
      <c r="P1262" s="115" t="s">
        <v>164</v>
      </c>
      <c r="Q1262" s="119" t="s">
        <v>10338</v>
      </c>
      <c r="R1262" s="119" t="s">
        <v>12720</v>
      </c>
      <c r="S1262" s="120" t="s">
        <v>140</v>
      </c>
      <c r="T1262" s="115" t="s">
        <v>192</v>
      </c>
      <c r="U1262" s="180"/>
      <c r="V1262" s="180" t="s">
        <v>208</v>
      </c>
      <c r="W1262" s="121" t="str">
        <f>VLOOKUP(TRIM(X1262),X10:Y88,2,FALSE)</f>
        <v>Irfan</v>
      </c>
      <c r="X1262" s="215" t="str">
        <f t="shared" si="82"/>
        <v>6.5.9</v>
      </c>
      <c r="Y1262" s="226">
        <f t="shared" si="80"/>
        <v>1</v>
      </c>
      <c r="Z1262" s="215">
        <f t="shared" si="81"/>
        <v>0</v>
      </c>
      <c r="AA1262" s="215">
        <f t="shared" si="83"/>
        <v>8</v>
      </c>
    </row>
    <row r="1263" spans="1:27" ht="35.25" customHeight="1" x14ac:dyDescent="0.25">
      <c r="A1263" s="110" t="s">
        <v>135</v>
      </c>
      <c r="B1263" s="264" t="s">
        <v>13100</v>
      </c>
      <c r="C1263" s="112" t="s">
        <v>136</v>
      </c>
      <c r="D1263" s="112" t="s">
        <v>107</v>
      </c>
      <c r="E1263" s="223" t="s">
        <v>8469</v>
      </c>
      <c r="F1263" s="113" t="s">
        <v>22</v>
      </c>
      <c r="G1263" s="113" t="s">
        <v>137</v>
      </c>
      <c r="H1263" s="113" t="s">
        <v>11483</v>
      </c>
      <c r="I1263" s="179" t="s">
        <v>800</v>
      </c>
      <c r="J1263" s="115" t="s">
        <v>166</v>
      </c>
      <c r="K1263" s="181">
        <v>881</v>
      </c>
      <c r="L1263" s="115" t="s">
        <v>59</v>
      </c>
      <c r="M1263" s="181" t="s">
        <v>171</v>
      </c>
      <c r="N1263" s="115" t="s">
        <v>9411</v>
      </c>
      <c r="O1263" s="115" t="s">
        <v>153</v>
      </c>
      <c r="P1263" s="115" t="s">
        <v>164</v>
      </c>
      <c r="Q1263" s="119" t="s">
        <v>10339</v>
      </c>
      <c r="R1263" s="119" t="s">
        <v>12721</v>
      </c>
      <c r="S1263" s="120" t="s">
        <v>140</v>
      </c>
      <c r="T1263" s="115" t="s">
        <v>192</v>
      </c>
      <c r="U1263" s="180"/>
      <c r="V1263" s="180" t="s">
        <v>208</v>
      </c>
      <c r="W1263" s="121" t="str">
        <f>VLOOKUP(TRIM(X1263),X10:Y88,2,FALSE)</f>
        <v>Irfan</v>
      </c>
      <c r="X1263" s="215" t="str">
        <f t="shared" si="82"/>
        <v>6.5.9</v>
      </c>
      <c r="Y1263" s="226">
        <f t="shared" si="80"/>
        <v>1</v>
      </c>
      <c r="Z1263" s="215">
        <f t="shared" si="81"/>
        <v>0</v>
      </c>
      <c r="AA1263" s="215">
        <f t="shared" si="83"/>
        <v>13</v>
      </c>
    </row>
    <row r="1264" spans="1:27" ht="35.25" customHeight="1" x14ac:dyDescent="0.25">
      <c r="A1264" s="110" t="s">
        <v>135</v>
      </c>
      <c r="B1264" s="264" t="s">
        <v>13537</v>
      </c>
      <c r="C1264" s="112" t="s">
        <v>136</v>
      </c>
      <c r="D1264" s="112" t="s">
        <v>107</v>
      </c>
      <c r="E1264" s="223" t="s">
        <v>8470</v>
      </c>
      <c r="F1264" s="113" t="s">
        <v>19</v>
      </c>
      <c r="G1264" s="113" t="s">
        <v>137</v>
      </c>
      <c r="H1264" s="113" t="s">
        <v>12861</v>
      </c>
      <c r="I1264" s="179" t="s">
        <v>243</v>
      </c>
      <c r="J1264" s="117"/>
      <c r="K1264" s="116"/>
      <c r="L1264" s="117"/>
      <c r="M1264" s="116"/>
      <c r="N1264" s="115"/>
      <c r="O1264" s="115" t="s">
        <v>153</v>
      </c>
      <c r="P1264" s="115"/>
      <c r="Q1264" s="119" t="s">
        <v>12860</v>
      </c>
      <c r="R1264" s="119" t="s">
        <v>12722</v>
      </c>
      <c r="S1264" s="120" t="s">
        <v>140</v>
      </c>
      <c r="T1264" s="115" t="s">
        <v>192</v>
      </c>
      <c r="U1264" s="180"/>
      <c r="V1264" s="180" t="s">
        <v>208</v>
      </c>
      <c r="W1264" s="121" t="str">
        <f>VLOOKUP(TRIM(X1264),X10:Y88,2,FALSE)</f>
        <v>Irfan</v>
      </c>
      <c r="X1264" s="215" t="str">
        <f t="shared" si="82"/>
        <v>6.5.9</v>
      </c>
      <c r="Y1264" s="226">
        <f t="shared" si="80"/>
        <v>0</v>
      </c>
      <c r="Z1264" s="215">
        <f t="shared" si="81"/>
        <v>0</v>
      </c>
      <c r="AA1264" s="215">
        <f t="shared" si="83"/>
        <v>6</v>
      </c>
    </row>
    <row r="1265" spans="1:27" ht="35.25" customHeight="1" x14ac:dyDescent="0.25">
      <c r="A1265" s="110" t="s">
        <v>135</v>
      </c>
      <c r="B1265" s="264" t="s">
        <v>13545</v>
      </c>
      <c r="C1265" s="112" t="s">
        <v>136</v>
      </c>
      <c r="D1265" s="112" t="s">
        <v>107</v>
      </c>
      <c r="E1265" s="223" t="s">
        <v>8471</v>
      </c>
      <c r="F1265" s="113" t="s">
        <v>161</v>
      </c>
      <c r="G1265" s="113" t="s">
        <v>137</v>
      </c>
      <c r="H1265" s="113" t="s">
        <v>9914</v>
      </c>
      <c r="I1265" s="179" t="s">
        <v>219</v>
      </c>
      <c r="J1265" s="117"/>
      <c r="K1265" s="116"/>
      <c r="L1265" s="117"/>
      <c r="M1265" s="116"/>
      <c r="N1265" s="115"/>
      <c r="O1265" s="115" t="s">
        <v>153</v>
      </c>
      <c r="P1265" s="115" t="s">
        <v>164</v>
      </c>
      <c r="Q1265" s="119" t="s">
        <v>9915</v>
      </c>
      <c r="R1265" s="119" t="s">
        <v>12245</v>
      </c>
      <c r="S1265" s="120" t="s">
        <v>12244</v>
      </c>
      <c r="T1265" s="115" t="s">
        <v>228</v>
      </c>
      <c r="U1265" s="180"/>
      <c r="V1265" s="180"/>
      <c r="W1265" s="121" t="str">
        <f>VLOOKUP(TRIM(X1265),X10:Y88,2,FALSE)</f>
        <v>Irfan</v>
      </c>
      <c r="X1265" s="215" t="str">
        <f t="shared" si="82"/>
        <v>6.5.9</v>
      </c>
      <c r="Y1265" s="226">
        <f t="shared" si="80"/>
        <v>0</v>
      </c>
      <c r="Z1265" s="215">
        <f t="shared" si="81"/>
        <v>0</v>
      </c>
      <c r="AA1265" s="215">
        <f t="shared" si="83"/>
        <v>4</v>
      </c>
    </row>
    <row r="1266" spans="1:27" ht="35.25" customHeight="1" x14ac:dyDescent="0.25">
      <c r="A1266" s="110" t="s">
        <v>135</v>
      </c>
      <c r="B1266" s="264" t="s">
        <v>13253</v>
      </c>
      <c r="C1266" s="112" t="s">
        <v>136</v>
      </c>
      <c r="D1266" s="112" t="s">
        <v>107</v>
      </c>
      <c r="E1266" s="223" t="s">
        <v>8472</v>
      </c>
      <c r="F1266" s="113" t="s">
        <v>23</v>
      </c>
      <c r="G1266" s="113" t="s">
        <v>137</v>
      </c>
      <c r="H1266" s="113" t="s">
        <v>11488</v>
      </c>
      <c r="I1266" s="179" t="s">
        <v>191</v>
      </c>
      <c r="J1266" s="117" t="s">
        <v>166</v>
      </c>
      <c r="K1266" s="116">
        <v>883</v>
      </c>
      <c r="L1266" s="117" t="s">
        <v>59</v>
      </c>
      <c r="M1266" s="116" t="s">
        <v>171</v>
      </c>
      <c r="N1266" s="115" t="s">
        <v>9411</v>
      </c>
      <c r="O1266" s="115" t="s">
        <v>153</v>
      </c>
      <c r="P1266" s="115" t="s">
        <v>164</v>
      </c>
      <c r="Q1266" s="119" t="s">
        <v>10342</v>
      </c>
      <c r="R1266" s="119" t="s">
        <v>12252</v>
      </c>
      <c r="S1266" s="123" t="s">
        <v>144</v>
      </c>
      <c r="T1266" s="115" t="s">
        <v>192</v>
      </c>
      <c r="U1266" s="180"/>
      <c r="V1266" s="180"/>
      <c r="W1266" s="121" t="str">
        <f>VLOOKUP(TRIM(X1266),X10:Y88,2,FALSE)</f>
        <v>Irfan</v>
      </c>
      <c r="X1266" s="215" t="str">
        <f t="shared" si="82"/>
        <v>6.5.9</v>
      </c>
      <c r="Y1266" s="226">
        <f t="shared" si="80"/>
        <v>0</v>
      </c>
      <c r="Z1266" s="215">
        <f t="shared" si="81"/>
        <v>0</v>
      </c>
      <c r="AA1266" s="215">
        <f t="shared" si="83"/>
        <v>8</v>
      </c>
    </row>
    <row r="1267" spans="1:27" ht="35.25" customHeight="1" x14ac:dyDescent="0.25">
      <c r="A1267" s="110" t="s">
        <v>135</v>
      </c>
      <c r="B1267" s="264" t="s">
        <v>13290</v>
      </c>
      <c r="C1267" s="112" t="s">
        <v>136</v>
      </c>
      <c r="D1267" s="112" t="s">
        <v>107</v>
      </c>
      <c r="E1267" s="223" t="s">
        <v>8473</v>
      </c>
      <c r="F1267" s="113" t="s">
        <v>23</v>
      </c>
      <c r="G1267" s="113" t="s">
        <v>137</v>
      </c>
      <c r="H1267" s="113" t="s">
        <v>11490</v>
      </c>
      <c r="I1267" s="179" t="s">
        <v>494</v>
      </c>
      <c r="J1267" s="117" t="s">
        <v>166</v>
      </c>
      <c r="K1267" s="116">
        <v>900</v>
      </c>
      <c r="L1267" s="117" t="s">
        <v>59</v>
      </c>
      <c r="M1267" s="116" t="s">
        <v>171</v>
      </c>
      <c r="N1267" s="115" t="s">
        <v>9411</v>
      </c>
      <c r="O1267" s="115" t="s">
        <v>153</v>
      </c>
      <c r="P1267" s="115" t="s">
        <v>164</v>
      </c>
      <c r="Q1267" s="119" t="s">
        <v>10419</v>
      </c>
      <c r="R1267" s="119" t="s">
        <v>12251</v>
      </c>
      <c r="S1267" s="123" t="s">
        <v>144</v>
      </c>
      <c r="T1267" s="115" t="s">
        <v>196</v>
      </c>
      <c r="U1267" s="180"/>
      <c r="V1267" s="180"/>
      <c r="W1267" s="121" t="str">
        <f>VLOOKUP(TRIM(X1267),X10:Y88,2,FALSE)</f>
        <v>Irfan</v>
      </c>
      <c r="X1267" s="215" t="str">
        <f t="shared" si="82"/>
        <v>6.5.9</v>
      </c>
      <c r="Y1267" s="226">
        <f t="shared" si="80"/>
        <v>0</v>
      </c>
      <c r="Z1267" s="215">
        <f t="shared" si="81"/>
        <v>0</v>
      </c>
      <c r="AA1267" s="215">
        <f t="shared" si="83"/>
        <v>26</v>
      </c>
    </row>
    <row r="1268" spans="1:27" ht="35.25" customHeight="1" x14ac:dyDescent="0.25">
      <c r="A1268" s="110" t="s">
        <v>135</v>
      </c>
      <c r="B1268" s="264" t="s">
        <v>13412</v>
      </c>
      <c r="C1268" s="112" t="s">
        <v>136</v>
      </c>
      <c r="D1268" s="112" t="s">
        <v>107</v>
      </c>
      <c r="E1268" s="223" t="s">
        <v>8474</v>
      </c>
      <c r="F1268" s="113" t="s">
        <v>23</v>
      </c>
      <c r="G1268" s="113" t="s">
        <v>137</v>
      </c>
      <c r="H1268" s="113" t="s">
        <v>11492</v>
      </c>
      <c r="I1268" s="179" t="s">
        <v>194</v>
      </c>
      <c r="J1268" s="117" t="s">
        <v>166</v>
      </c>
      <c r="K1268" s="116">
        <v>981</v>
      </c>
      <c r="L1268" s="117" t="s">
        <v>59</v>
      </c>
      <c r="M1268" s="116" t="s">
        <v>171</v>
      </c>
      <c r="N1268" s="115" t="s">
        <v>9411</v>
      </c>
      <c r="O1268" s="115" t="s">
        <v>153</v>
      </c>
      <c r="P1268" s="115" t="s">
        <v>164</v>
      </c>
      <c r="Q1268" s="119" t="s">
        <v>10677</v>
      </c>
      <c r="R1268" s="119" t="s">
        <v>12249</v>
      </c>
      <c r="S1268" s="123" t="s">
        <v>144</v>
      </c>
      <c r="T1268" s="115" t="s">
        <v>10204</v>
      </c>
      <c r="U1268" s="180"/>
      <c r="V1268" s="180"/>
      <c r="W1268" s="121" t="str">
        <f>VLOOKUP(TRIM(X1268),X10:Y88,2,FALSE)</f>
        <v>Irfan</v>
      </c>
      <c r="X1268" s="215" t="str">
        <f t="shared" si="82"/>
        <v>6.5.9</v>
      </c>
      <c r="Y1268" s="226">
        <f t="shared" si="80"/>
        <v>0</v>
      </c>
      <c r="Z1268" s="215">
        <f t="shared" si="81"/>
        <v>0</v>
      </c>
      <c r="AA1268" s="215">
        <f t="shared" si="83"/>
        <v>5</v>
      </c>
    </row>
    <row r="1269" spans="1:27" ht="35.25" customHeight="1" x14ac:dyDescent="0.25">
      <c r="A1269" s="110" t="s">
        <v>135</v>
      </c>
      <c r="B1269" s="264" t="s">
        <v>13020</v>
      </c>
      <c r="C1269" s="112" t="s">
        <v>136</v>
      </c>
      <c r="D1269" s="112" t="s">
        <v>107</v>
      </c>
      <c r="E1269" s="223" t="s">
        <v>8475</v>
      </c>
      <c r="F1269" s="113" t="s">
        <v>22</v>
      </c>
      <c r="G1269" s="113" t="s">
        <v>137</v>
      </c>
      <c r="H1269" s="113" t="s">
        <v>11494</v>
      </c>
      <c r="I1269" s="179" t="s">
        <v>184</v>
      </c>
      <c r="J1269" s="115" t="s">
        <v>166</v>
      </c>
      <c r="K1269" s="181">
        <v>868</v>
      </c>
      <c r="L1269" s="115" t="s">
        <v>59</v>
      </c>
      <c r="M1269" s="181" t="s">
        <v>171</v>
      </c>
      <c r="N1269" s="115" t="s">
        <v>9411</v>
      </c>
      <c r="O1269" s="115" t="s">
        <v>153</v>
      </c>
      <c r="P1269" s="115" t="s">
        <v>164</v>
      </c>
      <c r="Q1269" s="119" t="s">
        <v>10297</v>
      </c>
      <c r="R1269" s="119" t="s">
        <v>12723</v>
      </c>
      <c r="S1269" s="120" t="s">
        <v>140</v>
      </c>
      <c r="T1269" s="115" t="s">
        <v>240</v>
      </c>
      <c r="U1269" s="180"/>
      <c r="V1269" s="180" t="s">
        <v>208</v>
      </c>
      <c r="W1269" s="121" t="str">
        <f>VLOOKUP(TRIM(X1269),X10:Y88,2,FALSE)</f>
        <v>Irfan</v>
      </c>
      <c r="X1269" s="215" t="str">
        <f t="shared" si="82"/>
        <v>6.5.9</v>
      </c>
      <c r="Y1269" s="226">
        <f t="shared" si="80"/>
        <v>1</v>
      </c>
      <c r="Z1269" s="215">
        <f t="shared" si="81"/>
        <v>0</v>
      </c>
      <c r="AA1269" s="215">
        <f t="shared" si="83"/>
        <v>21</v>
      </c>
    </row>
    <row r="1270" spans="1:27" ht="35.25" customHeight="1" x14ac:dyDescent="0.25">
      <c r="A1270" s="110" t="s">
        <v>135</v>
      </c>
      <c r="B1270" s="264" t="s">
        <v>13480</v>
      </c>
      <c r="C1270" s="112" t="s">
        <v>136</v>
      </c>
      <c r="D1270" s="112" t="s">
        <v>107</v>
      </c>
      <c r="E1270" s="223" t="s">
        <v>8476</v>
      </c>
      <c r="F1270" s="113" t="s">
        <v>23</v>
      </c>
      <c r="G1270" s="113" t="s">
        <v>137</v>
      </c>
      <c r="H1270" s="113" t="s">
        <v>11496</v>
      </c>
      <c r="I1270" s="179" t="s">
        <v>494</v>
      </c>
      <c r="J1270" s="117" t="s">
        <v>166</v>
      </c>
      <c r="K1270" s="116">
        <v>958</v>
      </c>
      <c r="L1270" s="117" t="s">
        <v>59</v>
      </c>
      <c r="M1270" s="116" t="s">
        <v>171</v>
      </c>
      <c r="N1270" s="115" t="s">
        <v>9411</v>
      </c>
      <c r="O1270" s="115" t="s">
        <v>153</v>
      </c>
      <c r="P1270" s="115" t="s">
        <v>164</v>
      </c>
      <c r="Q1270" s="119" t="s">
        <v>10614</v>
      </c>
      <c r="R1270" s="119" t="s">
        <v>12247</v>
      </c>
      <c r="S1270" s="120" t="s">
        <v>12246</v>
      </c>
      <c r="T1270" s="115" t="s">
        <v>209</v>
      </c>
      <c r="U1270" s="180"/>
      <c r="V1270" s="180"/>
      <c r="W1270" s="121" t="str">
        <f>VLOOKUP(TRIM(X1270),X10:Y88,2,FALSE)</f>
        <v>Irfan</v>
      </c>
      <c r="X1270" s="215" t="str">
        <f t="shared" si="82"/>
        <v>6.5.9</v>
      </c>
      <c r="Y1270" s="226">
        <f t="shared" si="80"/>
        <v>0</v>
      </c>
      <c r="Z1270" s="215">
        <f t="shared" si="81"/>
        <v>0</v>
      </c>
      <c r="AA1270" s="215">
        <f t="shared" si="83"/>
        <v>26</v>
      </c>
    </row>
    <row r="1271" spans="1:27" ht="35.25" customHeight="1" x14ac:dyDescent="0.25">
      <c r="A1271" s="110" t="s">
        <v>135</v>
      </c>
      <c r="B1271" s="264" t="s">
        <v>13545</v>
      </c>
      <c r="C1271" s="112" t="s">
        <v>136</v>
      </c>
      <c r="D1271" s="112" t="s">
        <v>107</v>
      </c>
      <c r="E1271" s="223" t="s">
        <v>8477</v>
      </c>
      <c r="F1271" s="113" t="s">
        <v>19</v>
      </c>
      <c r="G1271" s="113" t="s">
        <v>137</v>
      </c>
      <c r="H1271" s="113" t="s">
        <v>12862</v>
      </c>
      <c r="I1271" s="179" t="s">
        <v>243</v>
      </c>
      <c r="J1271" s="117"/>
      <c r="K1271" s="116"/>
      <c r="L1271" s="117"/>
      <c r="M1271" s="116"/>
      <c r="N1271" s="115"/>
      <c r="O1271" s="115" t="s">
        <v>153</v>
      </c>
      <c r="P1271" s="115" t="s">
        <v>164</v>
      </c>
      <c r="Q1271" s="119" t="s">
        <v>12863</v>
      </c>
      <c r="R1271" s="119" t="s">
        <v>12724</v>
      </c>
      <c r="S1271" s="120" t="s">
        <v>140</v>
      </c>
      <c r="T1271" s="115" t="s">
        <v>228</v>
      </c>
      <c r="U1271" s="180"/>
      <c r="V1271" s="180" t="s">
        <v>208</v>
      </c>
      <c r="W1271" s="121" t="str">
        <f>VLOOKUP(TRIM(X1271),X10:Y88,2,FALSE)</f>
        <v>Irfan</v>
      </c>
      <c r="X1271" s="215" t="str">
        <f t="shared" si="82"/>
        <v>6.5.9</v>
      </c>
      <c r="Y1271" s="226">
        <f t="shared" si="80"/>
        <v>0</v>
      </c>
      <c r="Z1271" s="215">
        <f t="shared" si="81"/>
        <v>0</v>
      </c>
      <c r="AA1271" s="215">
        <f t="shared" si="83"/>
        <v>6</v>
      </c>
    </row>
    <row r="1272" spans="1:27" ht="35.25" customHeight="1" x14ac:dyDescent="0.25">
      <c r="A1272" s="110" t="s">
        <v>135</v>
      </c>
      <c r="B1272" s="264" t="s">
        <v>13480</v>
      </c>
      <c r="C1272" s="112" t="s">
        <v>136</v>
      </c>
      <c r="D1272" s="112" t="s">
        <v>107</v>
      </c>
      <c r="E1272" s="223" t="s">
        <v>8478</v>
      </c>
      <c r="F1272" s="113" t="s">
        <v>23</v>
      </c>
      <c r="G1272" s="113" t="s">
        <v>137</v>
      </c>
      <c r="H1272" s="113" t="s">
        <v>12248</v>
      </c>
      <c r="I1272" s="179" t="s">
        <v>494</v>
      </c>
      <c r="J1272" s="117" t="s">
        <v>166</v>
      </c>
      <c r="K1272" s="116">
        <v>958</v>
      </c>
      <c r="L1272" s="117" t="s">
        <v>61</v>
      </c>
      <c r="M1272" s="116" t="s">
        <v>171</v>
      </c>
      <c r="N1272" s="115" t="s">
        <v>9411</v>
      </c>
      <c r="O1272" s="115" t="s">
        <v>153</v>
      </c>
      <c r="P1272" s="115" t="s">
        <v>164</v>
      </c>
      <c r="Q1272" s="119" t="s">
        <v>10614</v>
      </c>
      <c r="R1272" s="119" t="s">
        <v>12250</v>
      </c>
      <c r="S1272" s="123" t="s">
        <v>144</v>
      </c>
      <c r="T1272" s="115" t="s">
        <v>209</v>
      </c>
      <c r="U1272" s="180"/>
      <c r="V1272" s="180"/>
      <c r="W1272" s="121" t="str">
        <f>VLOOKUP(TRIM(X1272),X10:Y88,2,FALSE)</f>
        <v>Irfan</v>
      </c>
      <c r="X1272" s="215" t="str">
        <f t="shared" si="82"/>
        <v>6.5.9</v>
      </c>
      <c r="Y1272" s="226">
        <f t="shared" si="80"/>
        <v>0</v>
      </c>
      <c r="Z1272" s="215">
        <f t="shared" si="81"/>
        <v>0</v>
      </c>
      <c r="AA1272" s="215">
        <f t="shared" si="83"/>
        <v>26</v>
      </c>
    </row>
    <row r="1273" spans="1:27" ht="35.25" customHeight="1" x14ac:dyDescent="0.25">
      <c r="A1273" s="110"/>
      <c r="B1273" s="264"/>
      <c r="C1273" s="112" t="s">
        <v>21</v>
      </c>
      <c r="D1273" s="112" t="s">
        <v>129</v>
      </c>
      <c r="E1273" s="223" t="s">
        <v>8479</v>
      </c>
      <c r="F1273" s="113" t="s">
        <v>632</v>
      </c>
      <c r="G1273" s="124" t="s">
        <v>50</v>
      </c>
      <c r="H1273" s="124" t="s">
        <v>614</v>
      </c>
      <c r="I1273" s="125" t="s">
        <v>50</v>
      </c>
      <c r="J1273" s="126"/>
      <c r="K1273" s="127"/>
      <c r="L1273" s="126"/>
      <c r="M1273" s="127"/>
      <c r="N1273" s="126"/>
      <c r="O1273" s="126" t="s">
        <v>50</v>
      </c>
      <c r="P1273" s="126" t="s">
        <v>50</v>
      </c>
      <c r="Q1273" s="128" t="s">
        <v>632</v>
      </c>
      <c r="R1273" s="128" t="s">
        <v>157</v>
      </c>
      <c r="S1273" s="130"/>
      <c r="T1273" s="115" t="s">
        <v>50</v>
      </c>
      <c r="U1273" s="180"/>
      <c r="V1273" s="180"/>
      <c r="W1273" s="121" t="str">
        <f>VLOOKUP(TRIM(X1273),X10:Y88,2,FALSE)</f>
        <v>Withdrawn</v>
      </c>
      <c r="X1273" s="215" t="str">
        <f t="shared" si="82"/>
        <v>99</v>
      </c>
      <c r="Y1273" s="226">
        <f t="shared" si="80"/>
        <v>0</v>
      </c>
      <c r="Z1273" s="215">
        <f t="shared" si="81"/>
        <v>0</v>
      </c>
      <c r="AA1273" s="215">
        <f t="shared" si="83"/>
        <v>1</v>
      </c>
    </row>
    <row r="1274" spans="1:27" ht="35.25" customHeight="1" x14ac:dyDescent="0.25">
      <c r="A1274" s="110"/>
      <c r="B1274" s="264"/>
      <c r="C1274" s="112" t="s">
        <v>21</v>
      </c>
      <c r="D1274" s="112" t="s">
        <v>129</v>
      </c>
      <c r="E1274" s="223" t="s">
        <v>8480</v>
      </c>
      <c r="F1274" s="113" t="s">
        <v>632</v>
      </c>
      <c r="G1274" s="124" t="s">
        <v>50</v>
      </c>
      <c r="H1274" s="124" t="s">
        <v>614</v>
      </c>
      <c r="I1274" s="125" t="s">
        <v>50</v>
      </c>
      <c r="J1274" s="126"/>
      <c r="K1274" s="127"/>
      <c r="L1274" s="126"/>
      <c r="M1274" s="127"/>
      <c r="N1274" s="126"/>
      <c r="O1274" s="126" t="s">
        <v>50</v>
      </c>
      <c r="P1274" s="126" t="s">
        <v>50</v>
      </c>
      <c r="Q1274" s="128" t="s">
        <v>632</v>
      </c>
      <c r="R1274" s="128" t="s">
        <v>157</v>
      </c>
      <c r="S1274" s="130"/>
      <c r="T1274" s="115" t="s">
        <v>50</v>
      </c>
      <c r="U1274" s="180"/>
      <c r="V1274" s="180"/>
      <c r="W1274" s="121" t="str">
        <f>VLOOKUP(TRIM(X1274),X10:Y88,2,FALSE)</f>
        <v>Withdrawn</v>
      </c>
      <c r="X1274" s="215" t="str">
        <f t="shared" si="82"/>
        <v>99</v>
      </c>
      <c r="Y1274" s="226">
        <f t="shared" si="80"/>
        <v>0</v>
      </c>
      <c r="Z1274" s="215">
        <f t="shared" si="81"/>
        <v>0</v>
      </c>
      <c r="AA1274" s="215">
        <f t="shared" si="83"/>
        <v>1</v>
      </c>
    </row>
    <row r="1275" spans="1:27" ht="35.25" customHeight="1" x14ac:dyDescent="0.25">
      <c r="A1275" s="110"/>
      <c r="B1275" s="264"/>
      <c r="C1275" s="112" t="s">
        <v>21</v>
      </c>
      <c r="D1275" s="112" t="s">
        <v>129</v>
      </c>
      <c r="E1275" s="223" t="s">
        <v>8481</v>
      </c>
      <c r="F1275" s="113" t="s">
        <v>632</v>
      </c>
      <c r="G1275" s="124" t="s">
        <v>50</v>
      </c>
      <c r="H1275" s="124" t="s">
        <v>614</v>
      </c>
      <c r="I1275" s="125" t="s">
        <v>50</v>
      </c>
      <c r="J1275" s="126"/>
      <c r="K1275" s="127"/>
      <c r="L1275" s="126"/>
      <c r="M1275" s="127"/>
      <c r="N1275" s="126"/>
      <c r="O1275" s="126" t="s">
        <v>50</v>
      </c>
      <c r="P1275" s="126" t="s">
        <v>50</v>
      </c>
      <c r="Q1275" s="128" t="s">
        <v>632</v>
      </c>
      <c r="R1275" s="128" t="s">
        <v>157</v>
      </c>
      <c r="S1275" s="130"/>
      <c r="T1275" s="115" t="s">
        <v>50</v>
      </c>
      <c r="U1275" s="180"/>
      <c r="V1275" s="180"/>
      <c r="W1275" s="121" t="str">
        <f>VLOOKUP(TRIM(X1275),X10:Y88,2,FALSE)</f>
        <v>Withdrawn</v>
      </c>
      <c r="X1275" s="215" t="str">
        <f t="shared" si="82"/>
        <v>99</v>
      </c>
      <c r="Y1275" s="226">
        <f t="shared" si="80"/>
        <v>0</v>
      </c>
      <c r="Z1275" s="215">
        <f t="shared" si="81"/>
        <v>0</v>
      </c>
      <c r="AA1275" s="215">
        <f t="shared" si="83"/>
        <v>1</v>
      </c>
    </row>
    <row r="1276" spans="1:27" ht="35.25" customHeight="1" x14ac:dyDescent="0.25">
      <c r="A1276" s="110"/>
      <c r="B1276" s="264"/>
      <c r="C1276" s="112" t="s">
        <v>21</v>
      </c>
      <c r="D1276" s="112" t="s">
        <v>129</v>
      </c>
      <c r="E1276" s="223" t="s">
        <v>8482</v>
      </c>
      <c r="F1276" s="113" t="s">
        <v>632</v>
      </c>
      <c r="G1276" s="124" t="s">
        <v>50</v>
      </c>
      <c r="H1276" s="124" t="s">
        <v>614</v>
      </c>
      <c r="I1276" s="125" t="s">
        <v>50</v>
      </c>
      <c r="J1276" s="126"/>
      <c r="K1276" s="127"/>
      <c r="L1276" s="126"/>
      <c r="M1276" s="127"/>
      <c r="N1276" s="126"/>
      <c r="O1276" s="126" t="s">
        <v>50</v>
      </c>
      <c r="P1276" s="126" t="s">
        <v>50</v>
      </c>
      <c r="Q1276" s="128" t="s">
        <v>632</v>
      </c>
      <c r="R1276" s="128" t="s">
        <v>157</v>
      </c>
      <c r="S1276" s="130"/>
      <c r="T1276" s="115" t="s">
        <v>50</v>
      </c>
      <c r="U1276" s="180"/>
      <c r="V1276" s="180"/>
      <c r="W1276" s="121" t="str">
        <f>VLOOKUP(TRIM(X1276),X10:Y88,2,FALSE)</f>
        <v>Withdrawn</v>
      </c>
      <c r="X1276" s="215" t="str">
        <f t="shared" si="82"/>
        <v>99</v>
      </c>
      <c r="Y1276" s="226">
        <f t="shared" si="80"/>
        <v>0</v>
      </c>
      <c r="Z1276" s="215">
        <f t="shared" si="81"/>
        <v>0</v>
      </c>
      <c r="AA1276" s="215">
        <f t="shared" si="83"/>
        <v>1</v>
      </c>
    </row>
    <row r="1277" spans="1:27" ht="35.25" customHeight="1" x14ac:dyDescent="0.25">
      <c r="A1277" s="110"/>
      <c r="B1277" s="264"/>
      <c r="C1277" s="112" t="s">
        <v>21</v>
      </c>
      <c r="D1277" s="112" t="s">
        <v>129</v>
      </c>
      <c r="E1277" s="223" t="s">
        <v>8483</v>
      </c>
      <c r="F1277" s="113" t="s">
        <v>632</v>
      </c>
      <c r="G1277" s="124" t="s">
        <v>50</v>
      </c>
      <c r="H1277" s="124" t="s">
        <v>614</v>
      </c>
      <c r="I1277" s="125" t="s">
        <v>50</v>
      </c>
      <c r="J1277" s="126"/>
      <c r="K1277" s="127"/>
      <c r="L1277" s="126"/>
      <c r="M1277" s="127"/>
      <c r="N1277" s="126"/>
      <c r="O1277" s="126" t="s">
        <v>50</v>
      </c>
      <c r="P1277" s="126" t="s">
        <v>50</v>
      </c>
      <c r="Q1277" s="128" t="s">
        <v>632</v>
      </c>
      <c r="R1277" s="128" t="s">
        <v>157</v>
      </c>
      <c r="S1277" s="130"/>
      <c r="T1277" s="115" t="s">
        <v>50</v>
      </c>
      <c r="U1277" s="180"/>
      <c r="V1277" s="180"/>
      <c r="W1277" s="121" t="str">
        <f>VLOOKUP(TRIM(X1277),X10:Y88,2,FALSE)</f>
        <v>Withdrawn</v>
      </c>
      <c r="X1277" s="215" t="str">
        <f t="shared" si="82"/>
        <v>99</v>
      </c>
      <c r="Y1277" s="226">
        <f t="shared" si="80"/>
        <v>0</v>
      </c>
      <c r="Z1277" s="215">
        <f t="shared" si="81"/>
        <v>0</v>
      </c>
      <c r="AA1277" s="215">
        <f t="shared" si="83"/>
        <v>1</v>
      </c>
    </row>
    <row r="1278" spans="1:27" ht="35.25" customHeight="1" x14ac:dyDescent="0.25">
      <c r="A1278" s="110"/>
      <c r="B1278" s="264"/>
      <c r="C1278" s="112" t="s">
        <v>21</v>
      </c>
      <c r="D1278" s="112" t="s">
        <v>129</v>
      </c>
      <c r="E1278" s="223" t="s">
        <v>8484</v>
      </c>
      <c r="F1278" s="113" t="s">
        <v>632</v>
      </c>
      <c r="G1278" s="124" t="s">
        <v>50</v>
      </c>
      <c r="H1278" s="124" t="s">
        <v>614</v>
      </c>
      <c r="I1278" s="125" t="s">
        <v>50</v>
      </c>
      <c r="J1278" s="126"/>
      <c r="K1278" s="127"/>
      <c r="L1278" s="126"/>
      <c r="M1278" s="127"/>
      <c r="N1278" s="126"/>
      <c r="O1278" s="126" t="s">
        <v>50</v>
      </c>
      <c r="P1278" s="126" t="s">
        <v>50</v>
      </c>
      <c r="Q1278" s="128" t="s">
        <v>632</v>
      </c>
      <c r="R1278" s="128" t="s">
        <v>157</v>
      </c>
      <c r="S1278" s="130"/>
      <c r="T1278" s="115" t="s">
        <v>50</v>
      </c>
      <c r="U1278" s="180"/>
      <c r="V1278" s="180"/>
      <c r="W1278" s="121" t="str">
        <f>VLOOKUP(TRIM(X1278),X10:Y88,2,FALSE)</f>
        <v>Withdrawn</v>
      </c>
      <c r="X1278" s="215" t="str">
        <f t="shared" si="82"/>
        <v>99</v>
      </c>
      <c r="Y1278" s="226">
        <f t="shared" si="80"/>
        <v>0</v>
      </c>
      <c r="Z1278" s="215">
        <f t="shared" si="81"/>
        <v>0</v>
      </c>
      <c r="AA1278" s="215">
        <f t="shared" si="83"/>
        <v>1</v>
      </c>
    </row>
    <row r="1279" spans="1:27" ht="35.25" customHeight="1" x14ac:dyDescent="0.25">
      <c r="A1279" s="110"/>
      <c r="B1279" s="264"/>
      <c r="C1279" s="112" t="s">
        <v>21</v>
      </c>
      <c r="D1279" s="112" t="s">
        <v>129</v>
      </c>
      <c r="E1279" s="223" t="s">
        <v>8485</v>
      </c>
      <c r="F1279" s="113" t="s">
        <v>632</v>
      </c>
      <c r="G1279" s="124" t="s">
        <v>50</v>
      </c>
      <c r="H1279" s="124" t="s">
        <v>614</v>
      </c>
      <c r="I1279" s="125" t="s">
        <v>50</v>
      </c>
      <c r="J1279" s="126"/>
      <c r="K1279" s="127"/>
      <c r="L1279" s="126"/>
      <c r="M1279" s="127"/>
      <c r="N1279" s="126"/>
      <c r="O1279" s="126" t="s">
        <v>50</v>
      </c>
      <c r="P1279" s="126" t="s">
        <v>50</v>
      </c>
      <c r="Q1279" s="128" t="s">
        <v>632</v>
      </c>
      <c r="R1279" s="128" t="s">
        <v>157</v>
      </c>
      <c r="S1279" s="130"/>
      <c r="T1279" s="115" t="s">
        <v>50</v>
      </c>
      <c r="U1279" s="180"/>
      <c r="V1279" s="180"/>
      <c r="W1279" s="121" t="str">
        <f>VLOOKUP(TRIM(X1279),X10:Y88,2,FALSE)</f>
        <v>Withdrawn</v>
      </c>
      <c r="X1279" s="215" t="str">
        <f t="shared" si="82"/>
        <v>99</v>
      </c>
      <c r="Y1279" s="226">
        <f t="shared" si="80"/>
        <v>0</v>
      </c>
      <c r="Z1279" s="215">
        <f t="shared" si="81"/>
        <v>0</v>
      </c>
      <c r="AA1279" s="215">
        <f t="shared" si="83"/>
        <v>1</v>
      </c>
    </row>
    <row r="1280" spans="1:27" ht="35.25" customHeight="1" x14ac:dyDescent="0.25">
      <c r="A1280" s="110"/>
      <c r="B1280" s="264"/>
      <c r="C1280" s="112" t="s">
        <v>21</v>
      </c>
      <c r="D1280" s="112" t="s">
        <v>129</v>
      </c>
      <c r="E1280" s="223" t="s">
        <v>8486</v>
      </c>
      <c r="F1280" s="113" t="s">
        <v>632</v>
      </c>
      <c r="G1280" s="124" t="s">
        <v>50</v>
      </c>
      <c r="H1280" s="124" t="s">
        <v>614</v>
      </c>
      <c r="I1280" s="125" t="s">
        <v>50</v>
      </c>
      <c r="J1280" s="126"/>
      <c r="K1280" s="127"/>
      <c r="L1280" s="126"/>
      <c r="M1280" s="127"/>
      <c r="N1280" s="126"/>
      <c r="O1280" s="126" t="s">
        <v>50</v>
      </c>
      <c r="P1280" s="126" t="s">
        <v>50</v>
      </c>
      <c r="Q1280" s="128" t="s">
        <v>632</v>
      </c>
      <c r="R1280" s="128" t="s">
        <v>157</v>
      </c>
      <c r="S1280" s="130"/>
      <c r="T1280" s="115" t="s">
        <v>50</v>
      </c>
      <c r="U1280" s="180"/>
      <c r="V1280" s="180"/>
      <c r="W1280" s="121" t="str">
        <f>VLOOKUP(TRIM(X1280),X10:Y88,2,FALSE)</f>
        <v>Withdrawn</v>
      </c>
      <c r="X1280" s="215" t="str">
        <f t="shared" si="82"/>
        <v>99</v>
      </c>
      <c r="Y1280" s="226">
        <f t="shared" si="80"/>
        <v>0</v>
      </c>
      <c r="Z1280" s="215">
        <f t="shared" si="81"/>
        <v>0</v>
      </c>
      <c r="AA1280" s="215">
        <f t="shared" si="83"/>
        <v>1</v>
      </c>
    </row>
    <row r="1281" spans="1:27" ht="35.25" customHeight="1" x14ac:dyDescent="0.25">
      <c r="A1281" s="110"/>
      <c r="B1281" s="264"/>
      <c r="C1281" s="112" t="s">
        <v>21</v>
      </c>
      <c r="D1281" s="112" t="s">
        <v>129</v>
      </c>
      <c r="E1281" s="223" t="s">
        <v>8487</v>
      </c>
      <c r="F1281" s="113" t="s">
        <v>632</v>
      </c>
      <c r="G1281" s="124" t="s">
        <v>50</v>
      </c>
      <c r="H1281" s="124" t="s">
        <v>614</v>
      </c>
      <c r="I1281" s="125" t="s">
        <v>50</v>
      </c>
      <c r="J1281" s="126"/>
      <c r="K1281" s="127"/>
      <c r="L1281" s="126"/>
      <c r="M1281" s="127"/>
      <c r="N1281" s="126"/>
      <c r="O1281" s="126" t="s">
        <v>50</v>
      </c>
      <c r="P1281" s="126" t="s">
        <v>50</v>
      </c>
      <c r="Q1281" s="128" t="s">
        <v>632</v>
      </c>
      <c r="R1281" s="128" t="s">
        <v>157</v>
      </c>
      <c r="S1281" s="130"/>
      <c r="T1281" s="115" t="s">
        <v>50</v>
      </c>
      <c r="U1281" s="180"/>
      <c r="V1281" s="180"/>
      <c r="W1281" s="121" t="str">
        <f>VLOOKUP(TRIM(X1281),X10:Y88,2,FALSE)</f>
        <v>Withdrawn</v>
      </c>
      <c r="X1281" s="215" t="str">
        <f t="shared" si="82"/>
        <v>99</v>
      </c>
      <c r="Y1281" s="226">
        <f t="shared" si="80"/>
        <v>0</v>
      </c>
      <c r="Z1281" s="215">
        <f t="shared" si="81"/>
        <v>0</v>
      </c>
      <c r="AA1281" s="215">
        <f t="shared" si="83"/>
        <v>1</v>
      </c>
    </row>
    <row r="1282" spans="1:27" ht="35.25" customHeight="1" x14ac:dyDescent="0.25">
      <c r="A1282" s="110" t="s">
        <v>135</v>
      </c>
      <c r="B1282" s="264" t="s">
        <v>13101</v>
      </c>
      <c r="C1282" s="112" t="s">
        <v>136</v>
      </c>
      <c r="D1282" s="112" t="s">
        <v>105</v>
      </c>
      <c r="E1282" s="223" t="s">
        <v>8488</v>
      </c>
      <c r="F1282" s="113" t="s">
        <v>22</v>
      </c>
      <c r="G1282" s="113" t="s">
        <v>137</v>
      </c>
      <c r="H1282" s="113" t="s">
        <v>11419</v>
      </c>
      <c r="I1282" s="179" t="s">
        <v>12977</v>
      </c>
      <c r="J1282" s="117" t="s">
        <v>156</v>
      </c>
      <c r="K1282" s="116">
        <v>792</v>
      </c>
      <c r="L1282" s="117" t="s">
        <v>59</v>
      </c>
      <c r="M1282" s="116" t="s">
        <v>171</v>
      </c>
      <c r="N1282" s="115" t="s">
        <v>670</v>
      </c>
      <c r="O1282" s="115" t="s">
        <v>153</v>
      </c>
      <c r="P1282" s="115" t="s">
        <v>164</v>
      </c>
      <c r="Q1282" s="119" t="s">
        <v>10418</v>
      </c>
      <c r="R1282" s="119" t="s">
        <v>12551</v>
      </c>
      <c r="S1282" s="120" t="s">
        <v>140</v>
      </c>
      <c r="T1282" s="115" t="s">
        <v>196</v>
      </c>
      <c r="U1282" s="180"/>
      <c r="V1282" s="180"/>
      <c r="W1282" s="121" t="str">
        <f>VLOOKUP(TRIM(X1282),X10:Y88,2,FALSE)</f>
        <v>Frank</v>
      </c>
      <c r="X1282" s="215" t="str">
        <f t="shared" si="82"/>
        <v>6.5.8</v>
      </c>
      <c r="Y1282" s="226">
        <f t="shared" si="80"/>
        <v>1</v>
      </c>
      <c r="Z1282" s="215">
        <f t="shared" si="81"/>
        <v>0</v>
      </c>
      <c r="AA1282" s="215">
        <f t="shared" si="83"/>
        <v>98</v>
      </c>
    </row>
    <row r="1283" spans="1:27" ht="35.25" customHeight="1" x14ac:dyDescent="0.25">
      <c r="A1283" s="110" t="s">
        <v>135</v>
      </c>
      <c r="B1283" s="264">
        <v>6.8</v>
      </c>
      <c r="C1283" s="112" t="s">
        <v>136</v>
      </c>
      <c r="D1283" s="112" t="s">
        <v>655</v>
      </c>
      <c r="E1283" s="223" t="s">
        <v>8489</v>
      </c>
      <c r="F1283" s="113" t="s">
        <v>22</v>
      </c>
      <c r="G1283" s="113" t="s">
        <v>137</v>
      </c>
      <c r="H1283" s="113" t="s">
        <v>11421</v>
      </c>
      <c r="I1283" s="179" t="s">
        <v>10270</v>
      </c>
      <c r="J1283" s="117" t="s">
        <v>679</v>
      </c>
      <c r="K1283" s="116">
        <v>4</v>
      </c>
      <c r="L1283" s="117" t="s">
        <v>59</v>
      </c>
      <c r="M1283" s="116" t="s">
        <v>199</v>
      </c>
      <c r="N1283" s="115" t="s">
        <v>596</v>
      </c>
      <c r="O1283" s="115" t="s">
        <v>499</v>
      </c>
      <c r="P1283" s="115" t="s">
        <v>680</v>
      </c>
      <c r="Q1283" s="119" t="s">
        <v>10554</v>
      </c>
      <c r="R1283" s="119" t="s">
        <v>12725</v>
      </c>
      <c r="S1283" s="120" t="s">
        <v>140</v>
      </c>
      <c r="T1283" s="115" t="s">
        <v>168</v>
      </c>
      <c r="U1283" s="180"/>
      <c r="V1283" s="180" t="s">
        <v>208</v>
      </c>
      <c r="W1283" s="121" t="str">
        <f>VLOOKUP(TRIM(X1283),X10:Y88,2,FALSE)</f>
        <v>Frank</v>
      </c>
      <c r="X1283" s="215" t="str">
        <f t="shared" si="82"/>
        <v>6.20</v>
      </c>
      <c r="Y1283" s="226">
        <f t="shared" si="80"/>
        <v>1</v>
      </c>
      <c r="Z1283" s="215">
        <f t="shared" si="81"/>
        <v>0</v>
      </c>
      <c r="AA1283" s="215">
        <f t="shared" si="83"/>
        <v>32</v>
      </c>
    </row>
    <row r="1284" spans="1:27" ht="35.25" customHeight="1" x14ac:dyDescent="0.25">
      <c r="A1284" s="110" t="s">
        <v>135</v>
      </c>
      <c r="B1284" s="264" t="s">
        <v>13168</v>
      </c>
      <c r="C1284" s="112" t="s">
        <v>136</v>
      </c>
      <c r="D1284" s="112" t="s">
        <v>655</v>
      </c>
      <c r="E1284" s="223" t="s">
        <v>8490</v>
      </c>
      <c r="F1284" s="113" t="s">
        <v>23</v>
      </c>
      <c r="G1284" s="113" t="s">
        <v>137</v>
      </c>
      <c r="H1284" s="113" t="s">
        <v>11423</v>
      </c>
      <c r="I1284" s="179" t="s">
        <v>184</v>
      </c>
      <c r="J1284" s="115" t="s">
        <v>679</v>
      </c>
      <c r="K1284" s="181">
        <v>8</v>
      </c>
      <c r="L1284" s="115" t="s">
        <v>59</v>
      </c>
      <c r="M1284" s="181" t="s">
        <v>171</v>
      </c>
      <c r="N1284" s="115" t="s">
        <v>596</v>
      </c>
      <c r="O1284" s="115" t="s">
        <v>499</v>
      </c>
      <c r="P1284" s="115" t="s">
        <v>9434</v>
      </c>
      <c r="Q1284" s="119" t="s">
        <v>13481</v>
      </c>
      <c r="R1284" s="119" t="s">
        <v>12269</v>
      </c>
      <c r="S1284" s="120" t="s">
        <v>12270</v>
      </c>
      <c r="T1284" s="115" t="s">
        <v>221</v>
      </c>
      <c r="U1284" s="180"/>
      <c r="V1284" s="180"/>
      <c r="W1284" s="121" t="str">
        <f>VLOOKUP(TRIM(X1284),X10:Y88,2,FALSE)</f>
        <v>Frank</v>
      </c>
      <c r="X1284" s="215" t="str">
        <f t="shared" si="82"/>
        <v>6.20</v>
      </c>
      <c r="Y1284" s="226">
        <f t="shared" si="80"/>
        <v>0</v>
      </c>
      <c r="Z1284" s="215">
        <f t="shared" si="81"/>
        <v>0</v>
      </c>
      <c r="AA1284" s="215">
        <f t="shared" si="83"/>
        <v>21</v>
      </c>
    </row>
    <row r="1285" spans="1:27" ht="35.25" customHeight="1" x14ac:dyDescent="0.25">
      <c r="A1285" s="110" t="s">
        <v>135</v>
      </c>
      <c r="B1285" s="264">
        <v>6</v>
      </c>
      <c r="C1285" s="112" t="s">
        <v>136</v>
      </c>
      <c r="D1285" s="112" t="s">
        <v>655</v>
      </c>
      <c r="E1285" s="223" t="s">
        <v>8491</v>
      </c>
      <c r="F1285" s="113" t="s">
        <v>23</v>
      </c>
      <c r="G1285" s="113" t="s">
        <v>137</v>
      </c>
      <c r="H1285" s="113" t="s">
        <v>11425</v>
      </c>
      <c r="I1285" s="179" t="s">
        <v>219</v>
      </c>
      <c r="J1285" s="117" t="s">
        <v>679</v>
      </c>
      <c r="K1285" s="116">
        <v>11</v>
      </c>
      <c r="L1285" s="117" t="s">
        <v>59</v>
      </c>
      <c r="M1285" s="116" t="s">
        <v>199</v>
      </c>
      <c r="N1285" s="115" t="s">
        <v>596</v>
      </c>
      <c r="O1285" s="115" t="s">
        <v>499</v>
      </c>
      <c r="P1285" s="115" t="s">
        <v>680</v>
      </c>
      <c r="Q1285" s="119" t="s">
        <v>10589</v>
      </c>
      <c r="R1285" s="119" t="s">
        <v>12275</v>
      </c>
      <c r="S1285" s="120" t="s">
        <v>12276</v>
      </c>
      <c r="T1285" s="115" t="s">
        <v>220</v>
      </c>
      <c r="U1285" s="180"/>
      <c r="V1285" s="180"/>
      <c r="W1285" s="121" t="str">
        <f>VLOOKUP(TRIM(X1285),X10:Y88,2,FALSE)</f>
        <v>Frank</v>
      </c>
      <c r="X1285" s="215" t="str">
        <f t="shared" si="82"/>
        <v>6.20</v>
      </c>
      <c r="Y1285" s="226">
        <f t="shared" si="80"/>
        <v>0</v>
      </c>
      <c r="Z1285" s="215">
        <f t="shared" si="81"/>
        <v>0</v>
      </c>
      <c r="AA1285" s="215">
        <f t="shared" si="83"/>
        <v>4</v>
      </c>
    </row>
    <row r="1286" spans="1:27" ht="35.25" customHeight="1" x14ac:dyDescent="0.25">
      <c r="A1286" s="110" t="s">
        <v>135</v>
      </c>
      <c r="B1286" s="264" t="s">
        <v>13102</v>
      </c>
      <c r="C1286" s="112" t="s">
        <v>136</v>
      </c>
      <c r="D1286" s="112" t="s">
        <v>655</v>
      </c>
      <c r="E1286" s="223" t="s">
        <v>8492</v>
      </c>
      <c r="F1286" s="113" t="s">
        <v>23</v>
      </c>
      <c r="G1286" s="113" t="s">
        <v>137</v>
      </c>
      <c r="H1286" s="113" t="s">
        <v>11427</v>
      </c>
      <c r="I1286" s="179" t="s">
        <v>167</v>
      </c>
      <c r="J1286" s="117" t="s">
        <v>679</v>
      </c>
      <c r="K1286" s="116">
        <v>13</v>
      </c>
      <c r="L1286" s="117" t="s">
        <v>59</v>
      </c>
      <c r="M1286" s="116" t="s">
        <v>199</v>
      </c>
      <c r="N1286" s="115" t="s">
        <v>596</v>
      </c>
      <c r="O1286" s="115" t="s">
        <v>499</v>
      </c>
      <c r="P1286" s="115" t="s">
        <v>680</v>
      </c>
      <c r="Q1286" s="119" t="s">
        <v>10591</v>
      </c>
      <c r="R1286" s="119" t="s">
        <v>12300</v>
      </c>
      <c r="S1286" s="120" t="s">
        <v>12301</v>
      </c>
      <c r="T1286" s="115" t="s">
        <v>180</v>
      </c>
      <c r="U1286" s="180"/>
      <c r="V1286" s="180"/>
      <c r="W1286" s="121" t="str">
        <f>VLOOKUP(TRIM(X1286),X10:Y88,2,FALSE)</f>
        <v>Frank</v>
      </c>
      <c r="X1286" s="215" t="str">
        <f t="shared" si="82"/>
        <v>6.20</v>
      </c>
      <c r="Y1286" s="226">
        <f t="shared" si="80"/>
        <v>0</v>
      </c>
      <c r="Z1286" s="215">
        <f t="shared" si="81"/>
        <v>0</v>
      </c>
      <c r="AA1286" s="215">
        <f t="shared" si="83"/>
        <v>14</v>
      </c>
    </row>
    <row r="1287" spans="1:27" ht="35.25" customHeight="1" x14ac:dyDescent="0.25">
      <c r="A1287" s="110" t="s">
        <v>135</v>
      </c>
      <c r="B1287" s="264" t="s">
        <v>13177</v>
      </c>
      <c r="C1287" s="112" t="s">
        <v>136</v>
      </c>
      <c r="D1287" s="112" t="s">
        <v>655</v>
      </c>
      <c r="E1287" s="223" t="s">
        <v>8493</v>
      </c>
      <c r="F1287" s="113" t="s">
        <v>23</v>
      </c>
      <c r="G1287" s="113" t="s">
        <v>137</v>
      </c>
      <c r="H1287" s="113" t="s">
        <v>11429</v>
      </c>
      <c r="I1287" s="179" t="s">
        <v>851</v>
      </c>
      <c r="J1287" s="115" t="s">
        <v>679</v>
      </c>
      <c r="K1287" s="181">
        <v>15</v>
      </c>
      <c r="L1287" s="115" t="s">
        <v>59</v>
      </c>
      <c r="M1287" s="181" t="s">
        <v>199</v>
      </c>
      <c r="N1287" s="115" t="s">
        <v>596</v>
      </c>
      <c r="O1287" s="115" t="s">
        <v>499</v>
      </c>
      <c r="P1287" s="115" t="s">
        <v>9434</v>
      </c>
      <c r="Q1287" s="119" t="s">
        <v>10618</v>
      </c>
      <c r="R1287" s="119" t="s">
        <v>12378</v>
      </c>
      <c r="S1287" s="120" t="s">
        <v>12379</v>
      </c>
      <c r="T1287" s="115" t="s">
        <v>9431</v>
      </c>
      <c r="U1287" s="180"/>
      <c r="V1287" s="180"/>
      <c r="W1287" s="121" t="str">
        <f>VLOOKUP(TRIM(X1287),X10:Y88,2,FALSE)</f>
        <v>Frank</v>
      </c>
      <c r="X1287" s="215" t="str">
        <f t="shared" si="82"/>
        <v>6.20</v>
      </c>
      <c r="Y1287" s="226">
        <f t="shared" si="80"/>
        <v>0</v>
      </c>
      <c r="Z1287" s="215">
        <f t="shared" si="81"/>
        <v>0</v>
      </c>
      <c r="AA1287" s="215">
        <f t="shared" si="83"/>
        <v>7</v>
      </c>
    </row>
    <row r="1288" spans="1:27" ht="35.25" customHeight="1" x14ac:dyDescent="0.25">
      <c r="A1288" s="110" t="s">
        <v>135</v>
      </c>
      <c r="B1288" s="264">
        <v>6.16</v>
      </c>
      <c r="C1288" s="112" t="s">
        <v>136</v>
      </c>
      <c r="D1288" s="112" t="s">
        <v>655</v>
      </c>
      <c r="E1288" s="223" t="s">
        <v>8494</v>
      </c>
      <c r="F1288" s="113" t="s">
        <v>23</v>
      </c>
      <c r="G1288" s="113" t="s">
        <v>137</v>
      </c>
      <c r="H1288" s="113" t="s">
        <v>11431</v>
      </c>
      <c r="I1288" s="179" t="s">
        <v>230</v>
      </c>
      <c r="J1288" s="117" t="s">
        <v>679</v>
      </c>
      <c r="K1288" s="116">
        <v>17</v>
      </c>
      <c r="L1288" s="117" t="s">
        <v>59</v>
      </c>
      <c r="M1288" s="116" t="s">
        <v>171</v>
      </c>
      <c r="N1288" s="115" t="s">
        <v>596</v>
      </c>
      <c r="O1288" s="115" t="s">
        <v>499</v>
      </c>
      <c r="P1288" s="115" t="s">
        <v>680</v>
      </c>
      <c r="Q1288" s="119" t="s">
        <v>10670</v>
      </c>
      <c r="R1288" s="119" t="s">
        <v>12303</v>
      </c>
      <c r="S1288" s="120" t="s">
        <v>12304</v>
      </c>
      <c r="T1288" s="115" t="s">
        <v>231</v>
      </c>
      <c r="U1288" s="180"/>
      <c r="V1288" s="180"/>
      <c r="W1288" s="121" t="str">
        <f>VLOOKUP(TRIM(X1288),X10:Y88,2,FALSE)</f>
        <v>Frank</v>
      </c>
      <c r="X1288" s="215" t="str">
        <f t="shared" si="82"/>
        <v>6.20</v>
      </c>
      <c r="Y1288" s="226">
        <f t="shared" si="80"/>
        <v>0</v>
      </c>
      <c r="Z1288" s="215">
        <f t="shared" si="81"/>
        <v>0</v>
      </c>
      <c r="AA1288" s="215">
        <f t="shared" si="83"/>
        <v>8</v>
      </c>
    </row>
    <row r="1289" spans="1:27" ht="35.25" customHeight="1" x14ac:dyDescent="0.25">
      <c r="A1289" s="110" t="s">
        <v>135</v>
      </c>
      <c r="B1289" s="264" t="s">
        <v>13102</v>
      </c>
      <c r="C1289" s="112" t="s">
        <v>136</v>
      </c>
      <c r="D1289" s="112" t="s">
        <v>655</v>
      </c>
      <c r="E1289" s="223" t="s">
        <v>8495</v>
      </c>
      <c r="F1289" s="113" t="s">
        <v>22</v>
      </c>
      <c r="G1289" s="113" t="s">
        <v>137</v>
      </c>
      <c r="H1289" s="113" t="s">
        <v>11433</v>
      </c>
      <c r="I1289" s="179" t="s">
        <v>246</v>
      </c>
      <c r="J1289" s="117" t="s">
        <v>679</v>
      </c>
      <c r="K1289" s="116">
        <v>6</v>
      </c>
      <c r="L1289" s="117" t="s">
        <v>59</v>
      </c>
      <c r="M1289" s="116" t="s">
        <v>171</v>
      </c>
      <c r="N1289" s="115" t="s">
        <v>596</v>
      </c>
      <c r="O1289" s="115" t="s">
        <v>499</v>
      </c>
      <c r="P1289" s="115" t="s">
        <v>680</v>
      </c>
      <c r="Q1289" s="119" t="s">
        <v>13482</v>
      </c>
      <c r="R1289" s="119" t="s">
        <v>12726</v>
      </c>
      <c r="S1289" s="120" t="s">
        <v>140</v>
      </c>
      <c r="T1289" s="115" t="s">
        <v>221</v>
      </c>
      <c r="U1289" s="180"/>
      <c r="V1289" s="180" t="s">
        <v>208</v>
      </c>
      <c r="W1289" s="121" t="str">
        <f>VLOOKUP(TRIM(X1289),X10:Y88,2,FALSE)</f>
        <v>Frank</v>
      </c>
      <c r="X1289" s="215" t="str">
        <f t="shared" si="82"/>
        <v>6.20</v>
      </c>
      <c r="Y1289" s="226">
        <f t="shared" si="80"/>
        <v>1</v>
      </c>
      <c r="Z1289" s="215">
        <f t="shared" si="81"/>
        <v>0</v>
      </c>
      <c r="AA1289" s="215">
        <f t="shared" si="83"/>
        <v>37</v>
      </c>
    </row>
    <row r="1290" spans="1:27" ht="35.25" customHeight="1" x14ac:dyDescent="0.25">
      <c r="A1290" s="110" t="s">
        <v>135</v>
      </c>
      <c r="B1290" s="264" t="s">
        <v>13544</v>
      </c>
      <c r="C1290" s="112" t="s">
        <v>136</v>
      </c>
      <c r="D1290" s="112" t="s">
        <v>97</v>
      </c>
      <c r="E1290" s="223" t="s">
        <v>8496</v>
      </c>
      <c r="F1290" s="113" t="s">
        <v>161</v>
      </c>
      <c r="G1290" s="113" t="s">
        <v>137</v>
      </c>
      <c r="H1290" s="113" t="s">
        <v>9500</v>
      </c>
      <c r="I1290" s="179" t="s">
        <v>243</v>
      </c>
      <c r="J1290" s="117"/>
      <c r="K1290" s="116"/>
      <c r="L1290" s="117"/>
      <c r="M1290" s="116"/>
      <c r="N1290" s="115"/>
      <c r="O1290" s="115"/>
      <c r="P1290" s="115"/>
      <c r="Q1290" s="119" t="s">
        <v>10691</v>
      </c>
      <c r="R1290" s="119" t="s">
        <v>11812</v>
      </c>
      <c r="S1290" s="120" t="s">
        <v>11813</v>
      </c>
      <c r="T1290" s="115" t="s">
        <v>669</v>
      </c>
      <c r="U1290" s="180"/>
      <c r="V1290" s="180"/>
      <c r="W1290" s="121" t="str">
        <f>VLOOKUP(TRIM(X1290),X10:Y88,2,FALSE)</f>
        <v>Frank</v>
      </c>
      <c r="X1290" s="215" t="str">
        <f t="shared" si="82"/>
        <v>6.5.4</v>
      </c>
      <c r="Y1290" s="226">
        <f t="shared" si="80"/>
        <v>0</v>
      </c>
      <c r="Z1290" s="215">
        <f t="shared" si="81"/>
        <v>0</v>
      </c>
      <c r="AA1290" s="215">
        <f t="shared" si="83"/>
        <v>6</v>
      </c>
    </row>
    <row r="1291" spans="1:27" ht="35.25" customHeight="1" x14ac:dyDescent="0.25">
      <c r="A1291" s="110" t="s">
        <v>135</v>
      </c>
      <c r="B1291" s="264" t="s">
        <v>13116</v>
      </c>
      <c r="C1291" s="112" t="s">
        <v>136</v>
      </c>
      <c r="D1291" s="112" t="s">
        <v>97</v>
      </c>
      <c r="E1291" s="223" t="s">
        <v>8497</v>
      </c>
      <c r="F1291" s="113" t="s">
        <v>23</v>
      </c>
      <c r="G1291" s="113" t="s">
        <v>137</v>
      </c>
      <c r="H1291" s="113" t="s">
        <v>11449</v>
      </c>
      <c r="I1291" s="179" t="s">
        <v>12978</v>
      </c>
      <c r="J1291" s="117" t="s">
        <v>166</v>
      </c>
      <c r="K1291" s="116">
        <v>910</v>
      </c>
      <c r="L1291" s="117" t="s">
        <v>59</v>
      </c>
      <c r="M1291" s="116" t="s">
        <v>171</v>
      </c>
      <c r="N1291" s="115" t="s">
        <v>9411</v>
      </c>
      <c r="O1291" s="115" t="s">
        <v>153</v>
      </c>
      <c r="P1291" s="115" t="s">
        <v>164</v>
      </c>
      <c r="Q1291" s="119" t="s">
        <v>10469</v>
      </c>
      <c r="R1291" s="119" t="s">
        <v>11815</v>
      </c>
      <c r="S1291" s="120" t="s">
        <v>11816</v>
      </c>
      <c r="T1291" s="115" t="s">
        <v>190</v>
      </c>
      <c r="U1291" s="180"/>
      <c r="V1291" s="180"/>
      <c r="W1291" s="121" t="str">
        <f>VLOOKUP(TRIM(X1291),X10:Y88,2,FALSE)</f>
        <v>Frank</v>
      </c>
      <c r="X1291" s="215" t="str">
        <f t="shared" si="82"/>
        <v>6.5.4</v>
      </c>
      <c r="Y1291" s="226">
        <f t="shared" si="80"/>
        <v>0</v>
      </c>
      <c r="Z1291" s="215">
        <f t="shared" si="81"/>
        <v>0</v>
      </c>
      <c r="AA1291" s="215">
        <f t="shared" si="83"/>
        <v>13</v>
      </c>
    </row>
    <row r="1292" spans="1:27" ht="35.25" customHeight="1" x14ac:dyDescent="0.25">
      <c r="A1292" s="110" t="s">
        <v>135</v>
      </c>
      <c r="B1292" s="264"/>
      <c r="C1292" s="112" t="s">
        <v>136</v>
      </c>
      <c r="D1292" s="112" t="s">
        <v>470</v>
      </c>
      <c r="E1292" s="223" t="s">
        <v>8498</v>
      </c>
      <c r="F1292" s="113" t="s">
        <v>11453</v>
      </c>
      <c r="G1292" s="113" t="s">
        <v>202</v>
      </c>
      <c r="H1292" s="113" t="s">
        <v>11454</v>
      </c>
      <c r="I1292" s="179" t="s">
        <v>175</v>
      </c>
      <c r="J1292" s="115"/>
      <c r="K1292" s="181"/>
      <c r="L1292" s="115"/>
      <c r="M1292" s="181"/>
      <c r="N1292" s="115"/>
      <c r="O1292" s="115" t="s">
        <v>499</v>
      </c>
      <c r="P1292" s="115" t="s">
        <v>9624</v>
      </c>
      <c r="Q1292" s="119" t="s">
        <v>50</v>
      </c>
      <c r="R1292" s="119" t="s">
        <v>12579</v>
      </c>
      <c r="S1292" s="120" t="s">
        <v>144</v>
      </c>
      <c r="T1292" s="115" t="s">
        <v>168</v>
      </c>
      <c r="U1292" s="180"/>
      <c r="V1292" s="180"/>
      <c r="W1292" s="121" t="str">
        <f>VLOOKUP(TRIM(X1292),X10:Y88,2,FALSE)</f>
        <v>Frank</v>
      </c>
      <c r="X1292" s="215" t="str">
        <f t="shared" si="82"/>
        <v>6.21</v>
      </c>
      <c r="Y1292" s="226">
        <f t="shared" si="80"/>
        <v>0</v>
      </c>
      <c r="Z1292" s="215">
        <f t="shared" si="81"/>
        <v>0</v>
      </c>
      <c r="AA1292" s="215">
        <f t="shared" si="83"/>
        <v>6</v>
      </c>
    </row>
    <row r="1293" spans="1:27" ht="35.25" customHeight="1" x14ac:dyDescent="0.25">
      <c r="A1293" s="110" t="s">
        <v>135</v>
      </c>
      <c r="B1293" s="264" t="s">
        <v>13103</v>
      </c>
      <c r="C1293" s="112" t="s">
        <v>136</v>
      </c>
      <c r="D1293" s="112" t="s">
        <v>470</v>
      </c>
      <c r="E1293" s="223" t="s">
        <v>8499</v>
      </c>
      <c r="F1293" s="113" t="s">
        <v>22</v>
      </c>
      <c r="G1293" s="113" t="s">
        <v>137</v>
      </c>
      <c r="H1293" s="113" t="s">
        <v>11459</v>
      </c>
      <c r="I1293" s="179" t="s">
        <v>12979</v>
      </c>
      <c r="J1293" s="117" t="s">
        <v>156</v>
      </c>
      <c r="K1293" s="116">
        <v>850</v>
      </c>
      <c r="L1293" s="117" t="s">
        <v>59</v>
      </c>
      <c r="M1293" s="116" t="s">
        <v>199</v>
      </c>
      <c r="N1293" s="115" t="s">
        <v>670</v>
      </c>
      <c r="O1293" s="115" t="s">
        <v>499</v>
      </c>
      <c r="P1293" s="115" t="s">
        <v>9624</v>
      </c>
      <c r="Q1293" s="119" t="s">
        <v>10541</v>
      </c>
      <c r="R1293" s="119" t="s">
        <v>12581</v>
      </c>
      <c r="S1293" s="120" t="s">
        <v>140</v>
      </c>
      <c r="T1293" s="115" t="s">
        <v>168</v>
      </c>
      <c r="U1293" s="180"/>
      <c r="V1293" s="180"/>
      <c r="W1293" s="121" t="str">
        <f>VLOOKUP(TRIM(X1293),X10:Y88,2,FALSE)</f>
        <v>Frank</v>
      </c>
      <c r="X1293" s="215" t="str">
        <f t="shared" si="82"/>
        <v>6.21</v>
      </c>
      <c r="Y1293" s="226">
        <f t="shared" si="80"/>
        <v>1</v>
      </c>
      <c r="Z1293" s="215">
        <f t="shared" si="81"/>
        <v>0</v>
      </c>
      <c r="AA1293" s="215">
        <f t="shared" si="83"/>
        <v>33</v>
      </c>
    </row>
    <row r="1294" spans="1:27" ht="35.25" customHeight="1" x14ac:dyDescent="0.25">
      <c r="A1294" s="110" t="s">
        <v>135</v>
      </c>
      <c r="B1294" s="264" t="s">
        <v>13104</v>
      </c>
      <c r="C1294" s="112" t="s">
        <v>136</v>
      </c>
      <c r="D1294" s="112" t="s">
        <v>470</v>
      </c>
      <c r="E1294" s="223" t="s">
        <v>8500</v>
      </c>
      <c r="F1294" s="113" t="s">
        <v>22</v>
      </c>
      <c r="G1294" s="113" t="s">
        <v>137</v>
      </c>
      <c r="H1294" s="113" t="s">
        <v>11463</v>
      </c>
      <c r="I1294" s="179" t="s">
        <v>225</v>
      </c>
      <c r="J1294" s="117" t="s">
        <v>166</v>
      </c>
      <c r="K1294" s="116">
        <v>895</v>
      </c>
      <c r="L1294" s="117" t="s">
        <v>59</v>
      </c>
      <c r="M1294" s="116" t="s">
        <v>199</v>
      </c>
      <c r="N1294" s="115" t="s">
        <v>9411</v>
      </c>
      <c r="O1294" s="115" t="s">
        <v>499</v>
      </c>
      <c r="P1294" s="115" t="s">
        <v>9624</v>
      </c>
      <c r="Q1294" s="119" t="s">
        <v>10393</v>
      </c>
      <c r="R1294" s="119" t="s">
        <v>12580</v>
      </c>
      <c r="S1294" s="120" t="s">
        <v>140</v>
      </c>
      <c r="T1294" s="115" t="s">
        <v>201</v>
      </c>
      <c r="U1294" s="180"/>
      <c r="V1294" s="180"/>
      <c r="W1294" s="121" t="str">
        <f>VLOOKUP(TRIM(X1294),X10:Y88,2,FALSE)</f>
        <v>Frank</v>
      </c>
      <c r="X1294" s="215" t="str">
        <f t="shared" si="82"/>
        <v>6.21</v>
      </c>
      <c r="Y1294" s="226">
        <f t="shared" si="80"/>
        <v>1</v>
      </c>
      <c r="Z1294" s="215">
        <f t="shared" si="81"/>
        <v>0</v>
      </c>
      <c r="AA1294" s="215">
        <f t="shared" si="83"/>
        <v>3</v>
      </c>
    </row>
    <row r="1295" spans="1:27" ht="35.25" customHeight="1" x14ac:dyDescent="0.25">
      <c r="A1295" s="110" t="s">
        <v>135</v>
      </c>
      <c r="B1295" s="264" t="s">
        <v>13517</v>
      </c>
      <c r="C1295" s="112" t="s">
        <v>136</v>
      </c>
      <c r="D1295" s="112" t="s">
        <v>865</v>
      </c>
      <c r="E1295" s="223" t="s">
        <v>8501</v>
      </c>
      <c r="F1295" s="113" t="s">
        <v>23</v>
      </c>
      <c r="G1295" s="113" t="s">
        <v>137</v>
      </c>
      <c r="H1295" s="113" t="s">
        <v>11503</v>
      </c>
      <c r="I1295" s="179" t="s">
        <v>169</v>
      </c>
      <c r="J1295" s="117" t="s">
        <v>156</v>
      </c>
      <c r="K1295" s="116">
        <v>903</v>
      </c>
      <c r="L1295" s="117" t="s">
        <v>59</v>
      </c>
      <c r="M1295" s="116" t="s">
        <v>199</v>
      </c>
      <c r="N1295" s="115" t="s">
        <v>670</v>
      </c>
      <c r="O1295" s="115" t="s">
        <v>499</v>
      </c>
      <c r="P1295" s="115" t="s">
        <v>9410</v>
      </c>
      <c r="Q1295" s="119" t="s">
        <v>10685</v>
      </c>
      <c r="R1295" s="119" t="s">
        <v>12256</v>
      </c>
      <c r="S1295" s="120" t="s">
        <v>12257</v>
      </c>
      <c r="T1295" s="115" t="s">
        <v>168</v>
      </c>
      <c r="U1295" s="180"/>
      <c r="V1295" s="180"/>
      <c r="W1295" s="121" t="str">
        <f>VLOOKUP(TRIM(X1295),X10:Y88,2,FALSE)</f>
        <v>Frank</v>
      </c>
      <c r="X1295" s="215" t="str">
        <f t="shared" si="82"/>
        <v>6.15.1</v>
      </c>
      <c r="Y1295" s="226">
        <f t="shared" si="80"/>
        <v>0</v>
      </c>
      <c r="Z1295" s="215">
        <f t="shared" si="81"/>
        <v>0</v>
      </c>
      <c r="AA1295" s="215">
        <f t="shared" si="83"/>
        <v>17</v>
      </c>
    </row>
    <row r="1296" spans="1:27" ht="35.25" customHeight="1" x14ac:dyDescent="0.25">
      <c r="A1296" s="110" t="s">
        <v>135</v>
      </c>
      <c r="B1296" s="264" t="s">
        <v>13160</v>
      </c>
      <c r="C1296" s="112" t="s">
        <v>136</v>
      </c>
      <c r="D1296" s="112" t="s">
        <v>865</v>
      </c>
      <c r="E1296" s="223" t="s">
        <v>8502</v>
      </c>
      <c r="F1296" s="113" t="s">
        <v>23</v>
      </c>
      <c r="G1296" s="113" t="s">
        <v>137</v>
      </c>
      <c r="H1296" s="113" t="s">
        <v>11512</v>
      </c>
      <c r="I1296" s="179" t="s">
        <v>10249</v>
      </c>
      <c r="J1296" s="117" t="s">
        <v>156</v>
      </c>
      <c r="K1296" s="116">
        <v>747</v>
      </c>
      <c r="L1296" s="117" t="s">
        <v>59</v>
      </c>
      <c r="M1296" s="116" t="s">
        <v>199</v>
      </c>
      <c r="N1296" s="115" t="s">
        <v>670</v>
      </c>
      <c r="O1296" s="115" t="s">
        <v>499</v>
      </c>
      <c r="P1296" s="115" t="s">
        <v>9410</v>
      </c>
      <c r="Q1296" s="119" t="s">
        <v>10315</v>
      </c>
      <c r="R1296" s="119" t="s">
        <v>12261</v>
      </c>
      <c r="S1296" s="120" t="s">
        <v>12254</v>
      </c>
      <c r="T1296" s="115" t="s">
        <v>192</v>
      </c>
      <c r="U1296" s="180"/>
      <c r="V1296" s="180"/>
      <c r="W1296" s="121" t="str">
        <f>VLOOKUP(TRIM(X1296),X10:Y88,2,FALSE)</f>
        <v>Frank</v>
      </c>
      <c r="X1296" s="215" t="str">
        <f t="shared" si="82"/>
        <v>6.15.1</v>
      </c>
      <c r="Y1296" s="226">
        <f t="shared" si="80"/>
        <v>0</v>
      </c>
      <c r="Z1296" s="215">
        <f t="shared" si="81"/>
        <v>0</v>
      </c>
      <c r="AA1296" s="215">
        <f t="shared" si="83"/>
        <v>38</v>
      </c>
    </row>
    <row r="1297" spans="1:27" ht="36.75" customHeight="1" x14ac:dyDescent="0.25">
      <c r="A1297" s="110" t="s">
        <v>135</v>
      </c>
      <c r="B1297" s="264" t="s">
        <v>13166</v>
      </c>
      <c r="C1297" s="112" t="s">
        <v>136</v>
      </c>
      <c r="D1297" s="112" t="s">
        <v>865</v>
      </c>
      <c r="E1297" s="223" t="s">
        <v>8503</v>
      </c>
      <c r="F1297" s="113" t="s">
        <v>23</v>
      </c>
      <c r="G1297" s="113" t="s">
        <v>137</v>
      </c>
      <c r="H1297" s="113" t="s">
        <v>11515</v>
      </c>
      <c r="I1297" s="179" t="s">
        <v>169</v>
      </c>
      <c r="J1297" s="117" t="s">
        <v>166</v>
      </c>
      <c r="K1297" s="116">
        <v>987</v>
      </c>
      <c r="L1297" s="117" t="s">
        <v>59</v>
      </c>
      <c r="M1297" s="116" t="s">
        <v>199</v>
      </c>
      <c r="N1297" s="115" t="s">
        <v>9411</v>
      </c>
      <c r="O1297" s="115" t="s">
        <v>499</v>
      </c>
      <c r="P1297" s="115" t="s">
        <v>9410</v>
      </c>
      <c r="Q1297" s="119" t="s">
        <v>10684</v>
      </c>
      <c r="R1297" s="119" t="s">
        <v>12262</v>
      </c>
      <c r="S1297" s="120" t="s">
        <v>12263</v>
      </c>
      <c r="T1297" s="115" t="s">
        <v>168</v>
      </c>
      <c r="U1297" s="180"/>
      <c r="V1297" s="180"/>
      <c r="W1297" s="121" t="str">
        <f>VLOOKUP(TRIM(X1297),X10:Y88,2,FALSE)</f>
        <v>Frank</v>
      </c>
      <c r="X1297" s="215" t="str">
        <f t="shared" si="82"/>
        <v>6.15.1</v>
      </c>
      <c r="Y1297" s="226">
        <f t="shared" si="80"/>
        <v>0</v>
      </c>
      <c r="Z1297" s="215">
        <f t="shared" si="81"/>
        <v>0</v>
      </c>
      <c r="AA1297" s="215">
        <f t="shared" si="83"/>
        <v>17</v>
      </c>
    </row>
    <row r="1298" spans="1:27" ht="36.75" customHeight="1" x14ac:dyDescent="0.25">
      <c r="A1298" s="110" t="s">
        <v>135</v>
      </c>
      <c r="B1298" s="264" t="s">
        <v>13123</v>
      </c>
      <c r="C1298" s="112" t="s">
        <v>136</v>
      </c>
      <c r="D1298" s="112" t="s">
        <v>94</v>
      </c>
      <c r="E1298" s="223" t="s">
        <v>8504</v>
      </c>
      <c r="F1298" s="113" t="s">
        <v>23</v>
      </c>
      <c r="G1298" s="113" t="s">
        <v>137</v>
      </c>
      <c r="H1298" s="113" t="s">
        <v>11549</v>
      </c>
      <c r="I1298" s="179" t="s">
        <v>494</v>
      </c>
      <c r="J1298" s="115" t="s">
        <v>156</v>
      </c>
      <c r="K1298" s="181">
        <v>877</v>
      </c>
      <c r="L1298" s="115" t="s">
        <v>59</v>
      </c>
      <c r="M1298" s="181" t="s">
        <v>171</v>
      </c>
      <c r="N1298" s="115" t="s">
        <v>670</v>
      </c>
      <c r="O1298" s="115" t="s">
        <v>153</v>
      </c>
      <c r="P1298" s="115" t="s">
        <v>164</v>
      </c>
      <c r="Q1298" s="119" t="s">
        <v>13483</v>
      </c>
      <c r="R1298" s="119" t="s">
        <v>12002</v>
      </c>
      <c r="S1298" s="120" t="s">
        <v>12004</v>
      </c>
      <c r="T1298" s="115" t="s">
        <v>237</v>
      </c>
      <c r="U1298" s="180"/>
      <c r="V1298" s="180"/>
      <c r="W1298" s="121" t="str">
        <f>VLOOKUP(TRIM(X1298),X10:Y88,2,FALSE)</f>
        <v>Frank</v>
      </c>
      <c r="X1298" s="215" t="str">
        <f t="shared" si="82"/>
        <v>6.5.2</v>
      </c>
      <c r="Y1298" s="226">
        <f t="shared" ref="Y1298:Y1361" si="84">IF(F1298="CR", IF(S1298="Approved", 1, IF(S1298="Block approved", 1, 0)),0)</f>
        <v>0</v>
      </c>
      <c r="Z1298" s="215">
        <f t="shared" ref="Z1298:Z1361" si="85">IF(F1298="P-CR", IF(S1298="Approved", 1, IF(S1298="Block approved", 1, 0)),0)</f>
        <v>0</v>
      </c>
      <c r="AA1298" s="215">
        <f t="shared" si="83"/>
        <v>26</v>
      </c>
    </row>
    <row r="1299" spans="1:27" ht="36.75" customHeight="1" x14ac:dyDescent="0.25">
      <c r="A1299" s="110" t="s">
        <v>135</v>
      </c>
      <c r="B1299" s="264" t="s">
        <v>13105</v>
      </c>
      <c r="C1299" s="112" t="s">
        <v>136</v>
      </c>
      <c r="D1299" s="112" t="s">
        <v>94</v>
      </c>
      <c r="E1299" s="223" t="s">
        <v>8505</v>
      </c>
      <c r="F1299" s="113" t="s">
        <v>22</v>
      </c>
      <c r="G1299" s="113" t="s">
        <v>137</v>
      </c>
      <c r="H1299" s="113" t="s">
        <v>11552</v>
      </c>
      <c r="I1299" s="179" t="s">
        <v>9979</v>
      </c>
      <c r="J1299" s="117" t="s">
        <v>156</v>
      </c>
      <c r="K1299" s="116">
        <v>857</v>
      </c>
      <c r="L1299" s="117" t="s">
        <v>59</v>
      </c>
      <c r="M1299" s="116" t="s">
        <v>171</v>
      </c>
      <c r="N1299" s="115" t="s">
        <v>670</v>
      </c>
      <c r="O1299" s="115" t="s">
        <v>153</v>
      </c>
      <c r="P1299" s="115" t="s">
        <v>164</v>
      </c>
      <c r="Q1299" s="119" t="s">
        <v>13484</v>
      </c>
      <c r="R1299" s="119" t="s">
        <v>12727</v>
      </c>
      <c r="S1299" s="120" t="s">
        <v>140</v>
      </c>
      <c r="T1299" s="115" t="s">
        <v>253</v>
      </c>
      <c r="U1299" s="180"/>
      <c r="V1299" s="180" t="s">
        <v>208</v>
      </c>
      <c r="W1299" s="121" t="str">
        <f>VLOOKUP(TRIM(X1299),X10:Y88,2,FALSE)</f>
        <v>Frank</v>
      </c>
      <c r="X1299" s="215" t="str">
        <f t="shared" si="82"/>
        <v>6.5.2</v>
      </c>
      <c r="Y1299" s="226">
        <f t="shared" si="84"/>
        <v>1</v>
      </c>
      <c r="Z1299" s="215">
        <f t="shared" si="85"/>
        <v>0</v>
      </c>
      <c r="AA1299" s="215">
        <f t="shared" si="83"/>
        <v>23</v>
      </c>
    </row>
    <row r="1300" spans="1:27" ht="36.75" customHeight="1" x14ac:dyDescent="0.25">
      <c r="A1300" s="110" t="s">
        <v>135</v>
      </c>
      <c r="B1300" s="264" t="s">
        <v>13106</v>
      </c>
      <c r="C1300" s="112" t="s">
        <v>136</v>
      </c>
      <c r="D1300" s="112" t="s">
        <v>94</v>
      </c>
      <c r="E1300" s="223" t="s">
        <v>8506</v>
      </c>
      <c r="F1300" s="113" t="s">
        <v>22</v>
      </c>
      <c r="G1300" s="113" t="s">
        <v>137</v>
      </c>
      <c r="H1300" s="113" t="s">
        <v>11556</v>
      </c>
      <c r="I1300" s="179" t="s">
        <v>219</v>
      </c>
      <c r="J1300" s="117" t="s">
        <v>166</v>
      </c>
      <c r="K1300" s="116">
        <v>943</v>
      </c>
      <c r="L1300" s="117" t="s">
        <v>59</v>
      </c>
      <c r="M1300" s="116" t="s">
        <v>171</v>
      </c>
      <c r="N1300" s="115" t="s">
        <v>9411</v>
      </c>
      <c r="O1300" s="115" t="s">
        <v>153</v>
      </c>
      <c r="P1300" s="115" t="s">
        <v>164</v>
      </c>
      <c r="Q1300" s="119" t="s">
        <v>13485</v>
      </c>
      <c r="R1300" s="119" t="s">
        <v>12728</v>
      </c>
      <c r="S1300" s="120" t="s">
        <v>140</v>
      </c>
      <c r="T1300" s="115" t="s">
        <v>228</v>
      </c>
      <c r="U1300" s="180"/>
      <c r="V1300" s="180" t="s">
        <v>208</v>
      </c>
      <c r="W1300" s="121" t="str">
        <f>VLOOKUP(TRIM(X1300),X10:Y88,2,FALSE)</f>
        <v>Frank</v>
      </c>
      <c r="X1300" s="215" t="str">
        <f t="shared" si="82"/>
        <v>6.5.2</v>
      </c>
      <c r="Y1300" s="226">
        <f t="shared" si="84"/>
        <v>1</v>
      </c>
      <c r="Z1300" s="215">
        <f t="shared" si="85"/>
        <v>0</v>
      </c>
      <c r="AA1300" s="215">
        <f t="shared" si="83"/>
        <v>4</v>
      </c>
    </row>
    <row r="1301" spans="1:27" ht="36.75" customHeight="1" x14ac:dyDescent="0.25">
      <c r="A1301" s="110" t="s">
        <v>135</v>
      </c>
      <c r="B1301" s="264" t="s">
        <v>13124</v>
      </c>
      <c r="C1301" s="112" t="s">
        <v>136</v>
      </c>
      <c r="D1301" s="112" t="s">
        <v>94</v>
      </c>
      <c r="E1301" s="223" t="s">
        <v>8507</v>
      </c>
      <c r="F1301" s="113" t="s">
        <v>23</v>
      </c>
      <c r="G1301" s="113" t="s">
        <v>137</v>
      </c>
      <c r="H1301" s="113" t="s">
        <v>11559</v>
      </c>
      <c r="I1301" s="179" t="s">
        <v>184</v>
      </c>
      <c r="J1301" s="117" t="s">
        <v>166</v>
      </c>
      <c r="K1301" s="116">
        <v>889</v>
      </c>
      <c r="L1301" s="117" t="s">
        <v>59</v>
      </c>
      <c r="M1301" s="116" t="s">
        <v>171</v>
      </c>
      <c r="N1301" s="115" t="s">
        <v>9411</v>
      </c>
      <c r="O1301" s="115" t="s">
        <v>153</v>
      </c>
      <c r="P1301" s="115" t="s">
        <v>164</v>
      </c>
      <c r="Q1301" s="119" t="s">
        <v>10368</v>
      </c>
      <c r="R1301" s="119" t="s">
        <v>12003</v>
      </c>
      <c r="S1301" s="120" t="s">
        <v>12007</v>
      </c>
      <c r="T1301" s="115" t="s">
        <v>669</v>
      </c>
      <c r="U1301" s="180"/>
      <c r="V1301" s="180"/>
      <c r="W1301" s="121" t="str">
        <f>VLOOKUP(TRIM(X1301),X10:Y88,2,FALSE)</f>
        <v>Frank</v>
      </c>
      <c r="X1301" s="215" t="str">
        <f t="shared" si="82"/>
        <v>6.5.2</v>
      </c>
      <c r="Y1301" s="226">
        <f t="shared" si="84"/>
        <v>0</v>
      </c>
      <c r="Z1301" s="215">
        <f t="shared" si="85"/>
        <v>0</v>
      </c>
      <c r="AA1301" s="215">
        <f t="shared" si="83"/>
        <v>21</v>
      </c>
    </row>
    <row r="1302" spans="1:27" ht="36.75" customHeight="1" x14ac:dyDescent="0.25">
      <c r="A1302" s="110" t="s">
        <v>135</v>
      </c>
      <c r="B1302" s="264" t="s">
        <v>13345</v>
      </c>
      <c r="C1302" s="112" t="s">
        <v>136</v>
      </c>
      <c r="D1302" s="112" t="s">
        <v>94</v>
      </c>
      <c r="E1302" s="223" t="s">
        <v>8508</v>
      </c>
      <c r="F1302" s="113" t="s">
        <v>23</v>
      </c>
      <c r="G1302" s="113" t="s">
        <v>137</v>
      </c>
      <c r="H1302" s="113" t="s">
        <v>11562</v>
      </c>
      <c r="I1302" s="179" t="s">
        <v>169</v>
      </c>
      <c r="J1302" s="117" t="s">
        <v>156</v>
      </c>
      <c r="K1302" s="116">
        <v>845</v>
      </c>
      <c r="L1302" s="117" t="s">
        <v>61</v>
      </c>
      <c r="M1302" s="116" t="s">
        <v>171</v>
      </c>
      <c r="N1302" s="115" t="s">
        <v>670</v>
      </c>
      <c r="O1302" s="115" t="s">
        <v>153</v>
      </c>
      <c r="P1302" s="115" t="s">
        <v>164</v>
      </c>
      <c r="Q1302" s="119" t="s">
        <v>13486</v>
      </c>
      <c r="R1302" s="119" t="s">
        <v>12214</v>
      </c>
      <c r="S1302" s="120" t="s">
        <v>144</v>
      </c>
      <c r="T1302" s="115" t="s">
        <v>168</v>
      </c>
      <c r="U1302" s="180"/>
      <c r="V1302" s="180"/>
      <c r="W1302" s="121" t="str">
        <f>VLOOKUP(TRIM(X1302),X10:Y88,2,FALSE)</f>
        <v>Frank</v>
      </c>
      <c r="X1302" s="215" t="str">
        <f t="shared" si="82"/>
        <v>6.5.2</v>
      </c>
      <c r="Y1302" s="226">
        <f t="shared" si="84"/>
        <v>0</v>
      </c>
      <c r="Z1302" s="215">
        <f t="shared" si="85"/>
        <v>0</v>
      </c>
      <c r="AA1302" s="215">
        <f t="shared" si="83"/>
        <v>17</v>
      </c>
    </row>
    <row r="1303" spans="1:27" ht="36.75" customHeight="1" x14ac:dyDescent="0.25">
      <c r="A1303" s="110" t="s">
        <v>135</v>
      </c>
      <c r="B1303" s="264" t="s">
        <v>13144</v>
      </c>
      <c r="C1303" s="112" t="s">
        <v>136</v>
      </c>
      <c r="D1303" s="112" t="s">
        <v>745</v>
      </c>
      <c r="E1303" s="223" t="s">
        <v>8509</v>
      </c>
      <c r="F1303" s="113" t="s">
        <v>23</v>
      </c>
      <c r="G1303" s="113" t="s">
        <v>137</v>
      </c>
      <c r="H1303" s="113" t="s">
        <v>11565</v>
      </c>
      <c r="I1303" s="179" t="s">
        <v>728</v>
      </c>
      <c r="J1303" s="117" t="s">
        <v>166</v>
      </c>
      <c r="K1303" s="116">
        <v>960</v>
      </c>
      <c r="L1303" s="117" t="s">
        <v>61</v>
      </c>
      <c r="M1303" s="116" t="s">
        <v>171</v>
      </c>
      <c r="N1303" s="115" t="s">
        <v>9411</v>
      </c>
      <c r="O1303" s="115" t="s">
        <v>153</v>
      </c>
      <c r="P1303" s="115" t="s">
        <v>164</v>
      </c>
      <c r="Q1303" s="119" t="s">
        <v>13455</v>
      </c>
      <c r="R1303" s="224" t="s">
        <v>12046</v>
      </c>
      <c r="S1303" s="120" t="s">
        <v>12047</v>
      </c>
      <c r="T1303" s="115" t="s">
        <v>209</v>
      </c>
      <c r="U1303" s="180"/>
      <c r="V1303" s="180"/>
      <c r="W1303" s="121" t="str">
        <f>VLOOKUP(TRIM(X1303),X10:Y88,2,FALSE)</f>
        <v>Frank</v>
      </c>
      <c r="X1303" s="215" t="str">
        <f t="shared" si="82"/>
        <v>6.5.7</v>
      </c>
      <c r="Y1303" s="226">
        <f t="shared" si="84"/>
        <v>0</v>
      </c>
      <c r="Z1303" s="215">
        <f t="shared" si="85"/>
        <v>0</v>
      </c>
      <c r="AA1303" s="215">
        <f t="shared" si="83"/>
        <v>45</v>
      </c>
    </row>
    <row r="1304" spans="1:27" ht="36.75" customHeight="1" x14ac:dyDescent="0.25">
      <c r="A1304" s="110" t="s">
        <v>135</v>
      </c>
      <c r="B1304" s="264" t="s">
        <v>13159</v>
      </c>
      <c r="C1304" s="112" t="s">
        <v>136</v>
      </c>
      <c r="D1304" s="112" t="s">
        <v>94</v>
      </c>
      <c r="E1304" s="223" t="s">
        <v>8510</v>
      </c>
      <c r="F1304" s="113" t="s">
        <v>23</v>
      </c>
      <c r="G1304" s="113" t="s">
        <v>137</v>
      </c>
      <c r="H1304" s="113" t="s">
        <v>11568</v>
      </c>
      <c r="I1304" s="179" t="s">
        <v>550</v>
      </c>
      <c r="J1304" s="117" t="s">
        <v>156</v>
      </c>
      <c r="K1304" s="116">
        <v>860</v>
      </c>
      <c r="L1304" s="117" t="s">
        <v>61</v>
      </c>
      <c r="M1304" s="116" t="s">
        <v>171</v>
      </c>
      <c r="N1304" s="115" t="s">
        <v>670</v>
      </c>
      <c r="O1304" s="115" t="s">
        <v>153</v>
      </c>
      <c r="P1304" s="115" t="s">
        <v>164</v>
      </c>
      <c r="Q1304" s="119" t="s">
        <v>13487</v>
      </c>
      <c r="R1304" s="119" t="s">
        <v>12233</v>
      </c>
      <c r="S1304" s="120" t="s">
        <v>12234</v>
      </c>
      <c r="T1304" s="115" t="s">
        <v>10012</v>
      </c>
      <c r="U1304" s="180"/>
      <c r="V1304" s="180"/>
      <c r="W1304" s="121" t="str">
        <f>VLOOKUP(TRIM(X1304),X10:Y88,2,FALSE)</f>
        <v>Frank</v>
      </c>
      <c r="X1304" s="215" t="str">
        <f t="shared" si="82"/>
        <v>6.5.2</v>
      </c>
      <c r="Y1304" s="226">
        <f t="shared" si="84"/>
        <v>0</v>
      </c>
      <c r="Z1304" s="215">
        <f t="shared" si="85"/>
        <v>0</v>
      </c>
      <c r="AA1304" s="215">
        <f t="shared" si="83"/>
        <v>4</v>
      </c>
    </row>
    <row r="1305" spans="1:27" ht="36.75" customHeight="1" x14ac:dyDescent="0.25">
      <c r="A1305" s="110" t="s">
        <v>135</v>
      </c>
      <c r="B1305" s="264" t="s">
        <v>13068</v>
      </c>
      <c r="C1305" s="112" t="s">
        <v>136</v>
      </c>
      <c r="D1305" s="112" t="s">
        <v>94</v>
      </c>
      <c r="E1305" s="223" t="s">
        <v>8511</v>
      </c>
      <c r="F1305" s="113" t="s">
        <v>23</v>
      </c>
      <c r="G1305" s="113" t="s">
        <v>137</v>
      </c>
      <c r="H1305" s="113" t="s">
        <v>11571</v>
      </c>
      <c r="I1305" s="179" t="s">
        <v>12966</v>
      </c>
      <c r="J1305" s="117" t="s">
        <v>166</v>
      </c>
      <c r="K1305" s="116">
        <v>871</v>
      </c>
      <c r="L1305" s="117" t="s">
        <v>61</v>
      </c>
      <c r="M1305" s="116" t="s">
        <v>171</v>
      </c>
      <c r="N1305" s="115" t="s">
        <v>9411</v>
      </c>
      <c r="O1305" s="115" t="s">
        <v>153</v>
      </c>
      <c r="P1305" s="115" t="s">
        <v>164</v>
      </c>
      <c r="Q1305" s="119" t="s">
        <v>13452</v>
      </c>
      <c r="R1305" s="119" t="s">
        <v>11998</v>
      </c>
      <c r="S1305" s="120" t="s">
        <v>11999</v>
      </c>
      <c r="T1305" s="115" t="s">
        <v>9431</v>
      </c>
      <c r="U1305" s="180"/>
      <c r="V1305" s="180"/>
      <c r="W1305" s="121" t="str">
        <f>VLOOKUP(TRIM(X1305),X10:Y88,2,FALSE)</f>
        <v>Frank</v>
      </c>
      <c r="X1305" s="215" t="str">
        <f t="shared" ref="X1305:X1368" si="86">IF(ISNONTEXT(D1305),"" &amp; D1305 &amp;"",T(D1305))</f>
        <v>6.5.2</v>
      </c>
      <c r="Y1305" s="226">
        <f t="shared" si="84"/>
        <v>0</v>
      </c>
      <c r="Z1305" s="215">
        <f t="shared" si="85"/>
        <v>0</v>
      </c>
      <c r="AA1305" s="215">
        <f t="shared" ref="AA1305:AA1362" si="87">LEN(I1305)</f>
        <v>26</v>
      </c>
    </row>
    <row r="1306" spans="1:27" ht="36.75" customHeight="1" x14ac:dyDescent="0.25">
      <c r="A1306" s="110" t="s">
        <v>135</v>
      </c>
      <c r="B1306" s="264" t="s">
        <v>13158</v>
      </c>
      <c r="C1306" s="112" t="s">
        <v>136</v>
      </c>
      <c r="D1306" s="112" t="s">
        <v>94</v>
      </c>
      <c r="E1306" s="223" t="s">
        <v>8512</v>
      </c>
      <c r="F1306" s="113" t="s">
        <v>23</v>
      </c>
      <c r="G1306" s="113" t="s">
        <v>137</v>
      </c>
      <c r="H1306" s="113" t="s">
        <v>11587</v>
      </c>
      <c r="I1306" s="179" t="s">
        <v>12965</v>
      </c>
      <c r="J1306" s="117" t="s">
        <v>156</v>
      </c>
      <c r="K1306" s="116">
        <v>834</v>
      </c>
      <c r="L1306" s="117" t="s">
        <v>61</v>
      </c>
      <c r="M1306" s="116" t="s">
        <v>171</v>
      </c>
      <c r="N1306" s="115" t="s">
        <v>670</v>
      </c>
      <c r="O1306" s="115" t="s">
        <v>153</v>
      </c>
      <c r="P1306" s="115" t="s">
        <v>164</v>
      </c>
      <c r="Q1306" s="119" t="s">
        <v>13488</v>
      </c>
      <c r="R1306" s="119" t="s">
        <v>11996</v>
      </c>
      <c r="S1306" s="120" t="s">
        <v>11997</v>
      </c>
      <c r="T1306" s="115" t="s">
        <v>195</v>
      </c>
      <c r="U1306" s="180"/>
      <c r="V1306" s="180"/>
      <c r="W1306" s="121" t="str">
        <f>VLOOKUP(TRIM(X1306),X10:Y88,2,FALSE)</f>
        <v>Frank</v>
      </c>
      <c r="X1306" s="215" t="str">
        <f t="shared" si="86"/>
        <v>6.5.2</v>
      </c>
      <c r="Y1306" s="226">
        <f t="shared" si="84"/>
        <v>0</v>
      </c>
      <c r="Z1306" s="215">
        <f t="shared" si="85"/>
        <v>0</v>
      </c>
      <c r="AA1306" s="215">
        <f t="shared" si="87"/>
        <v>43</v>
      </c>
    </row>
    <row r="1307" spans="1:27" ht="36.75" customHeight="1" x14ac:dyDescent="0.25">
      <c r="A1307" s="110" t="s">
        <v>135</v>
      </c>
      <c r="B1307" s="264" t="s">
        <v>13107</v>
      </c>
      <c r="C1307" s="112" t="s">
        <v>136</v>
      </c>
      <c r="D1307" s="112" t="s">
        <v>745</v>
      </c>
      <c r="E1307" s="223" t="s">
        <v>8513</v>
      </c>
      <c r="F1307" s="113" t="s">
        <v>22</v>
      </c>
      <c r="G1307" s="113" t="s">
        <v>137</v>
      </c>
      <c r="H1307" s="113" t="s">
        <v>11607</v>
      </c>
      <c r="I1307" s="179" t="s">
        <v>517</v>
      </c>
      <c r="J1307" s="117" t="s">
        <v>166</v>
      </c>
      <c r="K1307" s="116">
        <v>925</v>
      </c>
      <c r="L1307" s="117" t="s">
        <v>61</v>
      </c>
      <c r="M1307" s="116" t="s">
        <v>171</v>
      </c>
      <c r="N1307" s="115" t="s">
        <v>9411</v>
      </c>
      <c r="O1307" s="115" t="s">
        <v>153</v>
      </c>
      <c r="P1307" s="115" t="s">
        <v>164</v>
      </c>
      <c r="Q1307" s="119" t="s">
        <v>13489</v>
      </c>
      <c r="R1307" s="119" t="s">
        <v>12729</v>
      </c>
      <c r="S1307" s="120" t="s">
        <v>140</v>
      </c>
      <c r="T1307" s="115" t="s">
        <v>168</v>
      </c>
      <c r="U1307" s="180"/>
      <c r="V1307" s="180" t="s">
        <v>208</v>
      </c>
      <c r="W1307" s="121" t="str">
        <f>VLOOKUP(TRIM(X1307),X10:Y88,2,FALSE)</f>
        <v>Frank</v>
      </c>
      <c r="X1307" s="215" t="str">
        <f t="shared" si="86"/>
        <v>6.5.7</v>
      </c>
      <c r="Y1307" s="226">
        <f t="shared" si="84"/>
        <v>1</v>
      </c>
      <c r="Z1307" s="215">
        <f t="shared" si="85"/>
        <v>0</v>
      </c>
      <c r="AA1307" s="215">
        <f t="shared" si="87"/>
        <v>27</v>
      </c>
    </row>
    <row r="1308" spans="1:27" ht="36.75" customHeight="1" x14ac:dyDescent="0.25">
      <c r="A1308" s="110" t="s">
        <v>135</v>
      </c>
      <c r="B1308" s="264" t="s">
        <v>13295</v>
      </c>
      <c r="C1308" s="112" t="s">
        <v>136</v>
      </c>
      <c r="D1308" s="112" t="s">
        <v>564</v>
      </c>
      <c r="E1308" s="223" t="s">
        <v>8514</v>
      </c>
      <c r="F1308" s="113" t="s">
        <v>23</v>
      </c>
      <c r="G1308" s="113" t="s">
        <v>137</v>
      </c>
      <c r="H1308" s="113" t="s">
        <v>9694</v>
      </c>
      <c r="I1308" s="179" t="s">
        <v>12980</v>
      </c>
      <c r="J1308" s="117" t="s">
        <v>156</v>
      </c>
      <c r="K1308" s="116">
        <v>798</v>
      </c>
      <c r="L1308" s="117"/>
      <c r="M1308" s="116" t="s">
        <v>199</v>
      </c>
      <c r="N1308" s="115" t="s">
        <v>670</v>
      </c>
      <c r="O1308" s="115" t="s">
        <v>499</v>
      </c>
      <c r="P1308" s="115" t="s">
        <v>9413</v>
      </c>
      <c r="Q1308" s="119" t="s">
        <v>10431</v>
      </c>
      <c r="R1308" s="119" t="s">
        <v>12474</v>
      </c>
      <c r="S1308" s="120" t="s">
        <v>144</v>
      </c>
      <c r="T1308" s="115" t="s">
        <v>192</v>
      </c>
      <c r="U1308" s="180"/>
      <c r="V1308" s="180"/>
      <c r="W1308" s="121" t="str">
        <f>VLOOKUP(TRIM(X1308),X10:Y88,2,FALSE)</f>
        <v>Frank</v>
      </c>
      <c r="X1308" s="215" t="str">
        <f t="shared" si="86"/>
        <v>6.19</v>
      </c>
      <c r="Y1308" s="226">
        <f t="shared" si="84"/>
        <v>0</v>
      </c>
      <c r="Z1308" s="215">
        <f t="shared" si="85"/>
        <v>0</v>
      </c>
      <c r="AA1308" s="215">
        <f t="shared" si="87"/>
        <v>51</v>
      </c>
    </row>
    <row r="1309" spans="1:27" ht="36.75" customHeight="1" x14ac:dyDescent="0.25">
      <c r="A1309" s="110" t="s">
        <v>135</v>
      </c>
      <c r="B1309" s="264" t="s">
        <v>13491</v>
      </c>
      <c r="C1309" s="112" t="s">
        <v>136</v>
      </c>
      <c r="D1309" s="112" t="s">
        <v>564</v>
      </c>
      <c r="E1309" s="223" t="s">
        <v>8515</v>
      </c>
      <c r="F1309" s="113" t="s">
        <v>23</v>
      </c>
      <c r="G1309" s="113" t="s">
        <v>137</v>
      </c>
      <c r="H1309" s="113" t="s">
        <v>11614</v>
      </c>
      <c r="I1309" s="179" t="s">
        <v>10059</v>
      </c>
      <c r="J1309" s="117" t="s">
        <v>156</v>
      </c>
      <c r="K1309" s="116">
        <v>888</v>
      </c>
      <c r="L1309" s="117" t="s">
        <v>59</v>
      </c>
      <c r="M1309" s="116" t="s">
        <v>199</v>
      </c>
      <c r="N1309" s="115" t="s">
        <v>670</v>
      </c>
      <c r="O1309" s="115" t="s">
        <v>499</v>
      </c>
      <c r="P1309" s="115" t="s">
        <v>9413</v>
      </c>
      <c r="Q1309" s="119" t="s">
        <v>13490</v>
      </c>
      <c r="R1309" s="119" t="s">
        <v>11994</v>
      </c>
      <c r="S1309" s="120" t="s">
        <v>11993</v>
      </c>
      <c r="T1309" s="115" t="s">
        <v>497</v>
      </c>
      <c r="U1309" s="180"/>
      <c r="V1309" s="180"/>
      <c r="W1309" s="121" t="str">
        <f>VLOOKUP(TRIM(X1309),X10:Y88,2,FALSE)</f>
        <v>Frank</v>
      </c>
      <c r="X1309" s="215" t="str">
        <f t="shared" si="86"/>
        <v>6.19</v>
      </c>
      <c r="Y1309" s="226">
        <f t="shared" si="84"/>
        <v>0</v>
      </c>
      <c r="Z1309" s="215">
        <f t="shared" si="85"/>
        <v>0</v>
      </c>
      <c r="AA1309" s="215">
        <f t="shared" si="87"/>
        <v>24</v>
      </c>
    </row>
    <row r="1310" spans="1:27" ht="36.75" customHeight="1" x14ac:dyDescent="0.25">
      <c r="A1310" s="110" t="s">
        <v>135</v>
      </c>
      <c r="B1310" s="264" t="s">
        <v>13492</v>
      </c>
      <c r="C1310" s="112" t="s">
        <v>136</v>
      </c>
      <c r="D1310" s="112" t="s">
        <v>564</v>
      </c>
      <c r="E1310" s="223" t="s">
        <v>8516</v>
      </c>
      <c r="F1310" s="113" t="s">
        <v>23</v>
      </c>
      <c r="G1310" s="113" t="s">
        <v>137</v>
      </c>
      <c r="H1310" s="113" t="s">
        <v>11619</v>
      </c>
      <c r="I1310" s="179" t="s">
        <v>12981</v>
      </c>
      <c r="J1310" s="117" t="s">
        <v>156</v>
      </c>
      <c r="K1310" s="116">
        <v>844</v>
      </c>
      <c r="L1310" s="117" t="s">
        <v>59</v>
      </c>
      <c r="M1310" s="116" t="s">
        <v>199</v>
      </c>
      <c r="N1310" s="115" t="s">
        <v>670</v>
      </c>
      <c r="O1310" s="115" t="s">
        <v>499</v>
      </c>
      <c r="P1310" s="115" t="s">
        <v>9413</v>
      </c>
      <c r="Q1310" s="119" t="s">
        <v>10529</v>
      </c>
      <c r="R1310" s="119" t="s">
        <v>12570</v>
      </c>
      <c r="S1310" s="120" t="s">
        <v>144</v>
      </c>
      <c r="T1310" s="115" t="s">
        <v>168</v>
      </c>
      <c r="U1310" s="180"/>
      <c r="V1310" s="180"/>
      <c r="W1310" s="121" t="str">
        <f>VLOOKUP(TRIM(X1310),X10:Y88,2,FALSE)</f>
        <v>Frank</v>
      </c>
      <c r="X1310" s="215" t="str">
        <f t="shared" si="86"/>
        <v>6.19</v>
      </c>
      <c r="Y1310" s="226">
        <f t="shared" si="84"/>
        <v>0</v>
      </c>
      <c r="Z1310" s="215">
        <f t="shared" si="85"/>
        <v>0</v>
      </c>
      <c r="AA1310" s="215">
        <f t="shared" si="87"/>
        <v>54</v>
      </c>
    </row>
    <row r="1311" spans="1:27" ht="36.75" customHeight="1" x14ac:dyDescent="0.25">
      <c r="A1311" s="110" t="s">
        <v>135</v>
      </c>
      <c r="B1311" s="264" t="s">
        <v>13177</v>
      </c>
      <c r="C1311" s="112" t="s">
        <v>136</v>
      </c>
      <c r="D1311" s="112" t="s">
        <v>655</v>
      </c>
      <c r="E1311" s="223" t="s">
        <v>8517</v>
      </c>
      <c r="F1311" s="113" t="s">
        <v>23</v>
      </c>
      <c r="G1311" s="113" t="s">
        <v>137</v>
      </c>
      <c r="H1311" s="113" t="s">
        <v>11687</v>
      </c>
      <c r="I1311" s="179" t="s">
        <v>184</v>
      </c>
      <c r="J1311" s="117" t="s">
        <v>679</v>
      </c>
      <c r="K1311" s="116">
        <v>7</v>
      </c>
      <c r="L1311" s="117" t="s">
        <v>59</v>
      </c>
      <c r="M1311" s="116" t="s">
        <v>199</v>
      </c>
      <c r="N1311" s="115" t="s">
        <v>596</v>
      </c>
      <c r="O1311" s="115" t="s">
        <v>499</v>
      </c>
      <c r="P1311" s="115" t="s">
        <v>9434</v>
      </c>
      <c r="Q1311" s="119" t="s">
        <v>10569</v>
      </c>
      <c r="R1311" s="119" t="s">
        <v>12266</v>
      </c>
      <c r="S1311" s="120" t="s">
        <v>12267</v>
      </c>
      <c r="T1311" s="115" t="s">
        <v>221</v>
      </c>
      <c r="U1311" s="180"/>
      <c r="V1311" s="180"/>
      <c r="W1311" s="121" t="str">
        <f>VLOOKUP(TRIM(X1311),X10:Y88,2,FALSE)</f>
        <v>Frank</v>
      </c>
      <c r="X1311" s="215" t="str">
        <f t="shared" si="86"/>
        <v>6.20</v>
      </c>
      <c r="Y1311" s="226">
        <f t="shared" si="84"/>
        <v>0</v>
      </c>
      <c r="Z1311" s="215">
        <f t="shared" si="85"/>
        <v>0</v>
      </c>
      <c r="AA1311" s="215">
        <f t="shared" si="87"/>
        <v>21</v>
      </c>
    </row>
    <row r="1312" spans="1:27" ht="36.75" customHeight="1" x14ac:dyDescent="0.25">
      <c r="A1312" s="110" t="s">
        <v>135</v>
      </c>
      <c r="B1312" s="264" t="s">
        <v>13362</v>
      </c>
      <c r="C1312" s="112" t="s">
        <v>136</v>
      </c>
      <c r="D1312" s="112" t="s">
        <v>655</v>
      </c>
      <c r="E1312" s="223" t="s">
        <v>8518</v>
      </c>
      <c r="F1312" s="113" t="s">
        <v>23</v>
      </c>
      <c r="G1312" s="113" t="s">
        <v>137</v>
      </c>
      <c r="H1312" s="113" t="s">
        <v>11689</v>
      </c>
      <c r="I1312" s="179" t="s">
        <v>184</v>
      </c>
      <c r="J1312" s="115" t="s">
        <v>679</v>
      </c>
      <c r="K1312" s="181">
        <v>10</v>
      </c>
      <c r="L1312" s="115" t="s">
        <v>59</v>
      </c>
      <c r="M1312" s="181" t="s">
        <v>199</v>
      </c>
      <c r="N1312" s="115" t="s">
        <v>596</v>
      </c>
      <c r="O1312" s="115" t="s">
        <v>499</v>
      </c>
      <c r="P1312" s="115" t="s">
        <v>9434</v>
      </c>
      <c r="Q1312" s="119" t="s">
        <v>10573</v>
      </c>
      <c r="R1312" s="119" t="s">
        <v>12272</v>
      </c>
      <c r="S1312" s="120" t="s">
        <v>12273</v>
      </c>
      <c r="T1312" s="115" t="s">
        <v>221</v>
      </c>
      <c r="U1312" s="180"/>
      <c r="V1312" s="180"/>
      <c r="W1312" s="121" t="str">
        <f>VLOOKUP(TRIM(X1312),X10:Y88,2,FALSE)</f>
        <v>Frank</v>
      </c>
      <c r="X1312" s="215" t="str">
        <f t="shared" si="86"/>
        <v>6.20</v>
      </c>
      <c r="Y1312" s="226">
        <f t="shared" si="84"/>
        <v>0</v>
      </c>
      <c r="Z1312" s="215">
        <f t="shared" si="85"/>
        <v>0</v>
      </c>
      <c r="AA1312" s="215">
        <f t="shared" si="87"/>
        <v>21</v>
      </c>
    </row>
    <row r="1313" spans="1:27" ht="36.75" customHeight="1" x14ac:dyDescent="0.25">
      <c r="A1313" s="110" t="s">
        <v>135</v>
      </c>
      <c r="B1313" s="264" t="s">
        <v>13108</v>
      </c>
      <c r="C1313" s="112" t="s">
        <v>136</v>
      </c>
      <c r="D1313" s="112" t="s">
        <v>655</v>
      </c>
      <c r="E1313" s="223" t="s">
        <v>8519</v>
      </c>
      <c r="F1313" s="113" t="s">
        <v>22</v>
      </c>
      <c r="G1313" s="113" t="s">
        <v>137</v>
      </c>
      <c r="H1313" s="113" t="s">
        <v>11691</v>
      </c>
      <c r="I1313" s="179" t="s">
        <v>182</v>
      </c>
      <c r="J1313" s="117" t="s">
        <v>679</v>
      </c>
      <c r="K1313" s="116">
        <v>1</v>
      </c>
      <c r="L1313" s="117" t="s">
        <v>59</v>
      </c>
      <c r="M1313" s="116" t="s">
        <v>199</v>
      </c>
      <c r="N1313" s="115" t="s">
        <v>596</v>
      </c>
      <c r="O1313" s="115" t="s">
        <v>499</v>
      </c>
      <c r="P1313" s="115" t="s">
        <v>680</v>
      </c>
      <c r="Q1313" s="119" t="s">
        <v>13493</v>
      </c>
      <c r="R1313" s="119" t="s">
        <v>12730</v>
      </c>
      <c r="S1313" s="120" t="s">
        <v>140</v>
      </c>
      <c r="T1313" s="115" t="s">
        <v>168</v>
      </c>
      <c r="U1313" s="180"/>
      <c r="V1313" s="180" t="s">
        <v>208</v>
      </c>
      <c r="W1313" s="121" t="str">
        <f>VLOOKUP(TRIM(X1313),X10:Y88,2,FALSE)</f>
        <v>Frank</v>
      </c>
      <c r="X1313" s="215" t="str">
        <f t="shared" si="86"/>
        <v>6.20</v>
      </c>
      <c r="Y1313" s="226">
        <f t="shared" si="84"/>
        <v>1</v>
      </c>
      <c r="Z1313" s="215">
        <f t="shared" si="85"/>
        <v>0</v>
      </c>
      <c r="AA1313" s="215">
        <f t="shared" si="87"/>
        <v>17</v>
      </c>
    </row>
    <row r="1314" spans="1:27" ht="36.75" customHeight="1" x14ac:dyDescent="0.25">
      <c r="A1314" s="110" t="s">
        <v>135</v>
      </c>
      <c r="B1314" s="264" t="s">
        <v>13170</v>
      </c>
      <c r="C1314" s="112" t="s">
        <v>136</v>
      </c>
      <c r="D1314" s="112" t="s">
        <v>655</v>
      </c>
      <c r="E1314" s="223" t="s">
        <v>8520</v>
      </c>
      <c r="F1314" s="113" t="s">
        <v>23</v>
      </c>
      <c r="G1314" s="113" t="s">
        <v>137</v>
      </c>
      <c r="H1314" s="113" t="s">
        <v>11693</v>
      </c>
      <c r="I1314" s="179" t="s">
        <v>182</v>
      </c>
      <c r="J1314" s="115" t="s">
        <v>156</v>
      </c>
      <c r="K1314" s="181">
        <v>810</v>
      </c>
      <c r="L1314" s="115" t="s">
        <v>59</v>
      </c>
      <c r="M1314" s="181" t="s">
        <v>199</v>
      </c>
      <c r="N1314" s="115" t="s">
        <v>670</v>
      </c>
      <c r="O1314" s="115" t="s">
        <v>499</v>
      </c>
      <c r="P1314" s="115" t="s">
        <v>9434</v>
      </c>
      <c r="Q1314" s="119" t="s">
        <v>10444</v>
      </c>
      <c r="R1314" s="119" t="s">
        <v>12353</v>
      </c>
      <c r="S1314" s="120" t="s">
        <v>12354</v>
      </c>
      <c r="T1314" s="115" t="s">
        <v>168</v>
      </c>
      <c r="U1314" s="180"/>
      <c r="V1314" s="180"/>
      <c r="W1314" s="121" t="str">
        <f>VLOOKUP(TRIM(X1314),X10:Y88,2,FALSE)</f>
        <v>Frank</v>
      </c>
      <c r="X1314" s="215" t="str">
        <f t="shared" si="86"/>
        <v>6.20</v>
      </c>
      <c r="Y1314" s="226">
        <f t="shared" si="84"/>
        <v>0</v>
      </c>
      <c r="Z1314" s="215">
        <f t="shared" si="85"/>
        <v>0</v>
      </c>
      <c r="AA1314" s="215">
        <f t="shared" si="87"/>
        <v>17</v>
      </c>
    </row>
    <row r="1315" spans="1:27" ht="36.75" customHeight="1" x14ac:dyDescent="0.25">
      <c r="A1315" s="110" t="s">
        <v>135</v>
      </c>
      <c r="B1315" s="264" t="s">
        <v>13173</v>
      </c>
      <c r="C1315" s="112" t="s">
        <v>136</v>
      </c>
      <c r="D1315" s="112" t="s">
        <v>655</v>
      </c>
      <c r="E1315" s="223" t="s">
        <v>8521</v>
      </c>
      <c r="F1315" s="113" t="s">
        <v>23</v>
      </c>
      <c r="G1315" s="113" t="s">
        <v>137</v>
      </c>
      <c r="H1315" s="113" t="s">
        <v>11695</v>
      </c>
      <c r="I1315" s="179" t="s">
        <v>191</v>
      </c>
      <c r="J1315" s="117" t="s">
        <v>156</v>
      </c>
      <c r="K1315" s="116">
        <v>754</v>
      </c>
      <c r="L1315" s="117" t="s">
        <v>59</v>
      </c>
      <c r="M1315" s="116" t="s">
        <v>199</v>
      </c>
      <c r="N1315" s="115" t="s">
        <v>670</v>
      </c>
      <c r="O1315" s="115" t="s">
        <v>499</v>
      </c>
      <c r="P1315" s="115" t="s">
        <v>9434</v>
      </c>
      <c r="Q1315" s="119" t="s">
        <v>10330</v>
      </c>
      <c r="R1315" s="119" t="s">
        <v>12362</v>
      </c>
      <c r="S1315" s="120" t="s">
        <v>12363</v>
      </c>
      <c r="T1315" s="115" t="s">
        <v>192</v>
      </c>
      <c r="U1315" s="180"/>
      <c r="V1315" s="180"/>
      <c r="W1315" s="121" t="str">
        <f>VLOOKUP(TRIM(X1315),X10:Y88,2,FALSE)</f>
        <v>Frank</v>
      </c>
      <c r="X1315" s="215" t="str">
        <f t="shared" si="86"/>
        <v>6.20</v>
      </c>
      <c r="Y1315" s="226">
        <f t="shared" si="84"/>
        <v>0</v>
      </c>
      <c r="Z1315" s="215">
        <f t="shared" si="85"/>
        <v>0</v>
      </c>
      <c r="AA1315" s="215">
        <f t="shared" si="87"/>
        <v>8</v>
      </c>
    </row>
    <row r="1316" spans="1:27" ht="36.75" customHeight="1" x14ac:dyDescent="0.25">
      <c r="A1316" s="110" t="s">
        <v>135</v>
      </c>
      <c r="B1316" s="264" t="s">
        <v>13174</v>
      </c>
      <c r="C1316" s="112" t="s">
        <v>136</v>
      </c>
      <c r="D1316" s="112" t="s">
        <v>655</v>
      </c>
      <c r="E1316" s="223" t="s">
        <v>8522</v>
      </c>
      <c r="F1316" s="113" t="s">
        <v>23</v>
      </c>
      <c r="G1316" s="113" t="s">
        <v>137</v>
      </c>
      <c r="H1316" s="113" t="s">
        <v>11697</v>
      </c>
      <c r="I1316" s="179" t="s">
        <v>182</v>
      </c>
      <c r="J1316" s="115" t="s">
        <v>156</v>
      </c>
      <c r="K1316" s="181">
        <v>811</v>
      </c>
      <c r="L1316" s="115" t="s">
        <v>59</v>
      </c>
      <c r="M1316" s="181" t="s">
        <v>199</v>
      </c>
      <c r="N1316" s="115" t="s">
        <v>670</v>
      </c>
      <c r="O1316" s="115" t="s">
        <v>499</v>
      </c>
      <c r="P1316" s="115" t="s">
        <v>9434</v>
      </c>
      <c r="Q1316" s="119" t="s">
        <v>10445</v>
      </c>
      <c r="R1316" s="119" t="s">
        <v>12366</v>
      </c>
      <c r="S1316" s="120" t="s">
        <v>12367</v>
      </c>
      <c r="T1316" s="115" t="s">
        <v>168</v>
      </c>
      <c r="U1316" s="180"/>
      <c r="V1316" s="180"/>
      <c r="W1316" s="121" t="str">
        <f>VLOOKUP(TRIM(X1316),X10:Y88,2,FALSE)</f>
        <v>Frank</v>
      </c>
      <c r="X1316" s="215" t="str">
        <f t="shared" si="86"/>
        <v>6.20</v>
      </c>
      <c r="Y1316" s="226">
        <f t="shared" si="84"/>
        <v>0</v>
      </c>
      <c r="Z1316" s="215">
        <f t="shared" si="85"/>
        <v>0</v>
      </c>
      <c r="AA1316" s="215">
        <f t="shared" si="87"/>
        <v>17</v>
      </c>
    </row>
    <row r="1317" spans="1:27" ht="36.75" customHeight="1" x14ac:dyDescent="0.25">
      <c r="A1317" s="110" t="s">
        <v>135</v>
      </c>
      <c r="B1317" s="264" t="s">
        <v>13518</v>
      </c>
      <c r="C1317" s="112" t="s">
        <v>136</v>
      </c>
      <c r="D1317" s="112" t="s">
        <v>655</v>
      </c>
      <c r="E1317" s="223" t="s">
        <v>8523</v>
      </c>
      <c r="F1317" s="113" t="s">
        <v>23</v>
      </c>
      <c r="G1317" s="113" t="s">
        <v>137</v>
      </c>
      <c r="H1317" s="113" t="s">
        <v>11699</v>
      </c>
      <c r="I1317" s="179" t="s">
        <v>169</v>
      </c>
      <c r="J1317" s="115" t="s">
        <v>166</v>
      </c>
      <c r="K1317" s="181">
        <v>905</v>
      </c>
      <c r="L1317" s="115" t="s">
        <v>59</v>
      </c>
      <c r="M1317" s="181" t="s">
        <v>199</v>
      </c>
      <c r="N1317" s="115" t="s">
        <v>670</v>
      </c>
      <c r="O1317" s="115" t="s">
        <v>499</v>
      </c>
      <c r="P1317" s="115" t="s">
        <v>9434</v>
      </c>
      <c r="Q1317" s="119" t="s">
        <v>10446</v>
      </c>
      <c r="R1317" s="119" t="s">
        <v>12369</v>
      </c>
      <c r="S1317" s="120" t="s">
        <v>12370</v>
      </c>
      <c r="T1317" s="115" t="s">
        <v>168</v>
      </c>
      <c r="U1317" s="180"/>
      <c r="V1317" s="180"/>
      <c r="W1317" s="121" t="str">
        <f>VLOOKUP(TRIM(X1317),X10:Y88,2,FALSE)</f>
        <v>Frank</v>
      </c>
      <c r="X1317" s="215" t="str">
        <f t="shared" si="86"/>
        <v>6.20</v>
      </c>
      <c r="Y1317" s="226">
        <f t="shared" si="84"/>
        <v>0</v>
      </c>
      <c r="Z1317" s="215">
        <f t="shared" si="85"/>
        <v>0</v>
      </c>
      <c r="AA1317" s="215">
        <f t="shared" si="87"/>
        <v>17</v>
      </c>
    </row>
    <row r="1318" spans="1:27" ht="36.75" customHeight="1" x14ac:dyDescent="0.25">
      <c r="A1318" s="110" t="s">
        <v>135</v>
      </c>
      <c r="B1318" s="264" t="s">
        <v>13175</v>
      </c>
      <c r="C1318" s="112" t="s">
        <v>136</v>
      </c>
      <c r="D1318" s="112" t="s">
        <v>655</v>
      </c>
      <c r="E1318" s="223" t="s">
        <v>8524</v>
      </c>
      <c r="F1318" s="113" t="s">
        <v>23</v>
      </c>
      <c r="G1318" s="113" t="s">
        <v>137</v>
      </c>
      <c r="H1318" s="113" t="s">
        <v>11701</v>
      </c>
      <c r="I1318" s="179" t="s">
        <v>12982</v>
      </c>
      <c r="J1318" s="117" t="s">
        <v>156</v>
      </c>
      <c r="K1318" s="116">
        <v>897</v>
      </c>
      <c r="L1318" s="117" t="s">
        <v>59</v>
      </c>
      <c r="M1318" s="116" t="s">
        <v>199</v>
      </c>
      <c r="N1318" s="115" t="s">
        <v>670</v>
      </c>
      <c r="O1318" s="115" t="s">
        <v>499</v>
      </c>
      <c r="P1318" s="115" t="s">
        <v>9434</v>
      </c>
      <c r="Q1318" s="119" t="s">
        <v>10667</v>
      </c>
      <c r="R1318" s="119" t="s">
        <v>12372</v>
      </c>
      <c r="S1318" s="120" t="s">
        <v>12373</v>
      </c>
      <c r="T1318" s="115" t="s">
        <v>10151</v>
      </c>
      <c r="U1318" s="180"/>
      <c r="V1318" s="180"/>
      <c r="W1318" s="121" t="str">
        <f>VLOOKUP(TRIM(X1318),X10:Y88,2,FALSE)</f>
        <v>Frank</v>
      </c>
      <c r="X1318" s="215" t="str">
        <f t="shared" si="86"/>
        <v>6.20</v>
      </c>
      <c r="Y1318" s="226">
        <f t="shared" si="84"/>
        <v>0</v>
      </c>
      <c r="Z1318" s="215">
        <f t="shared" si="85"/>
        <v>0</v>
      </c>
      <c r="AA1318" s="215">
        <f t="shared" si="87"/>
        <v>38</v>
      </c>
    </row>
    <row r="1319" spans="1:27" ht="36.75" customHeight="1" x14ac:dyDescent="0.25">
      <c r="A1319" s="110" t="s">
        <v>135</v>
      </c>
      <c r="B1319" s="264" t="s">
        <v>13176</v>
      </c>
      <c r="C1319" s="112" t="s">
        <v>136</v>
      </c>
      <c r="D1319" s="112" t="s">
        <v>655</v>
      </c>
      <c r="E1319" s="223" t="s">
        <v>8525</v>
      </c>
      <c r="F1319" s="113" t="s">
        <v>23</v>
      </c>
      <c r="G1319" s="113" t="s">
        <v>137</v>
      </c>
      <c r="H1319" s="113" t="s">
        <v>11721</v>
      </c>
      <c r="I1319" s="179" t="s">
        <v>12983</v>
      </c>
      <c r="J1319" s="115" t="s">
        <v>166</v>
      </c>
      <c r="K1319" s="181">
        <v>906</v>
      </c>
      <c r="L1319" s="115" t="s">
        <v>59</v>
      </c>
      <c r="M1319" s="181" t="s">
        <v>199</v>
      </c>
      <c r="N1319" s="115" t="s">
        <v>9411</v>
      </c>
      <c r="O1319" s="115" t="s">
        <v>499</v>
      </c>
      <c r="P1319" s="115" t="s">
        <v>9434</v>
      </c>
      <c r="Q1319" s="119" t="s">
        <v>10455</v>
      </c>
      <c r="R1319" s="119" t="s">
        <v>12375</v>
      </c>
      <c r="S1319" s="120" t="s">
        <v>12376</v>
      </c>
      <c r="T1319" s="115" t="s">
        <v>192</v>
      </c>
      <c r="U1319" s="180"/>
      <c r="V1319" s="180"/>
      <c r="W1319" s="121" t="str">
        <f>VLOOKUP(TRIM(X1319),X10:Y88,2,FALSE)</f>
        <v>Frank</v>
      </c>
      <c r="X1319" s="215" t="str">
        <f t="shared" si="86"/>
        <v>6.20</v>
      </c>
      <c r="Y1319" s="226">
        <f t="shared" si="84"/>
        <v>0</v>
      </c>
      <c r="Z1319" s="215">
        <f t="shared" si="85"/>
        <v>0</v>
      </c>
      <c r="AA1319" s="215">
        <f t="shared" si="87"/>
        <v>18</v>
      </c>
    </row>
    <row r="1320" spans="1:27" ht="36.75" customHeight="1" x14ac:dyDescent="0.25">
      <c r="A1320" s="110" t="s">
        <v>135</v>
      </c>
      <c r="B1320" s="264" t="s">
        <v>13494</v>
      </c>
      <c r="C1320" s="112" t="s">
        <v>136</v>
      </c>
      <c r="D1320" s="112" t="s">
        <v>655</v>
      </c>
      <c r="E1320" s="223" t="s">
        <v>8526</v>
      </c>
      <c r="F1320" s="113" t="s">
        <v>23</v>
      </c>
      <c r="G1320" s="113" t="s">
        <v>137</v>
      </c>
      <c r="H1320" s="113" t="s">
        <v>11703</v>
      </c>
      <c r="I1320" s="179" t="s">
        <v>191</v>
      </c>
      <c r="J1320" s="115" t="s">
        <v>156</v>
      </c>
      <c r="K1320" s="181">
        <v>753</v>
      </c>
      <c r="L1320" s="115" t="s">
        <v>59</v>
      </c>
      <c r="M1320" s="181" t="s">
        <v>199</v>
      </c>
      <c r="N1320" s="115" t="s">
        <v>670</v>
      </c>
      <c r="O1320" s="115" t="s">
        <v>499</v>
      </c>
      <c r="P1320" s="115" t="s">
        <v>9434</v>
      </c>
      <c r="Q1320" s="119" t="s">
        <v>10329</v>
      </c>
      <c r="R1320" s="119" t="s">
        <v>12356</v>
      </c>
      <c r="S1320" s="120" t="s">
        <v>12357</v>
      </c>
      <c r="T1320" s="115" t="s">
        <v>192</v>
      </c>
      <c r="U1320" s="180"/>
      <c r="V1320" s="180"/>
      <c r="W1320" s="121" t="str">
        <f>VLOOKUP(TRIM(X1320),X10:Y88,2,FALSE)</f>
        <v>Frank</v>
      </c>
      <c r="X1320" s="215" t="str">
        <f t="shared" si="86"/>
        <v>6.20</v>
      </c>
      <c r="Y1320" s="226">
        <f t="shared" si="84"/>
        <v>0</v>
      </c>
      <c r="Z1320" s="215">
        <f t="shared" si="85"/>
        <v>0</v>
      </c>
      <c r="AA1320" s="215">
        <f t="shared" si="87"/>
        <v>8</v>
      </c>
    </row>
    <row r="1321" spans="1:27" ht="36.75" customHeight="1" x14ac:dyDescent="0.25">
      <c r="A1321" s="110" t="s">
        <v>135</v>
      </c>
      <c r="B1321" s="264" t="s">
        <v>13172</v>
      </c>
      <c r="C1321" s="112" t="s">
        <v>136</v>
      </c>
      <c r="D1321" s="112" t="s">
        <v>655</v>
      </c>
      <c r="E1321" s="223" t="s">
        <v>8527</v>
      </c>
      <c r="F1321" s="113" t="s">
        <v>23</v>
      </c>
      <c r="G1321" s="113" t="s">
        <v>137</v>
      </c>
      <c r="H1321" s="113" t="s">
        <v>11722</v>
      </c>
      <c r="I1321" s="179" t="s">
        <v>191</v>
      </c>
      <c r="J1321" s="117" t="s">
        <v>166</v>
      </c>
      <c r="K1321" s="116">
        <v>877</v>
      </c>
      <c r="L1321" s="117" t="s">
        <v>59</v>
      </c>
      <c r="M1321" s="116" t="s">
        <v>199</v>
      </c>
      <c r="N1321" s="115" t="s">
        <v>670</v>
      </c>
      <c r="O1321" s="115" t="s">
        <v>499</v>
      </c>
      <c r="P1321" s="115" t="s">
        <v>9434</v>
      </c>
      <c r="Q1321" s="119" t="s">
        <v>10329</v>
      </c>
      <c r="R1321" s="119" t="s">
        <v>12359</v>
      </c>
      <c r="S1321" s="120" t="s">
        <v>12360</v>
      </c>
      <c r="T1321" s="115" t="s">
        <v>232</v>
      </c>
      <c r="U1321" s="180"/>
      <c r="V1321" s="180"/>
      <c r="W1321" s="121" t="str">
        <f>VLOOKUP(TRIM(X1321),X10:Y88,2,FALSE)</f>
        <v>Frank</v>
      </c>
      <c r="X1321" s="215" t="str">
        <f t="shared" si="86"/>
        <v>6.20</v>
      </c>
      <c r="Y1321" s="226">
        <f t="shared" si="84"/>
        <v>0</v>
      </c>
      <c r="Z1321" s="215">
        <f t="shared" si="85"/>
        <v>0</v>
      </c>
      <c r="AA1321" s="215">
        <f t="shared" si="87"/>
        <v>8</v>
      </c>
    </row>
    <row r="1322" spans="1:27" ht="36.75" customHeight="1" x14ac:dyDescent="0.25">
      <c r="A1322" s="110" t="s">
        <v>135</v>
      </c>
      <c r="B1322" s="264" t="s">
        <v>13109</v>
      </c>
      <c r="C1322" s="112" t="s">
        <v>136</v>
      </c>
      <c r="D1322" s="112" t="s">
        <v>866</v>
      </c>
      <c r="E1322" s="223" t="s">
        <v>8528</v>
      </c>
      <c r="F1322" s="113" t="s">
        <v>22</v>
      </c>
      <c r="G1322" s="113" t="s">
        <v>137</v>
      </c>
      <c r="H1322" s="113" t="s">
        <v>11714</v>
      </c>
      <c r="I1322" s="179" t="s">
        <v>191</v>
      </c>
      <c r="J1322" s="117" t="s">
        <v>770</v>
      </c>
      <c r="K1322" s="116">
        <v>4</v>
      </c>
      <c r="L1322" s="117" t="s">
        <v>61</v>
      </c>
      <c r="M1322" s="116" t="s">
        <v>186</v>
      </c>
      <c r="N1322" s="115" t="s">
        <v>596</v>
      </c>
      <c r="O1322" s="115" t="s">
        <v>499</v>
      </c>
      <c r="P1322" s="115" t="s">
        <v>771</v>
      </c>
      <c r="Q1322" s="119" t="s">
        <v>10640</v>
      </c>
      <c r="R1322" s="119" t="s">
        <v>12557</v>
      </c>
      <c r="S1322" s="120" t="s">
        <v>140</v>
      </c>
      <c r="T1322" s="115" t="s">
        <v>192</v>
      </c>
      <c r="U1322" s="180"/>
      <c r="V1322" s="180"/>
      <c r="W1322" s="121" t="str">
        <f>VLOOKUP(TRIM(X1322),X10:Y88,2,FALSE)</f>
        <v>Frank</v>
      </c>
      <c r="X1322" s="215" t="str">
        <f t="shared" si="86"/>
        <v>6.15.2</v>
      </c>
      <c r="Y1322" s="226">
        <f t="shared" si="84"/>
        <v>1</v>
      </c>
      <c r="Z1322" s="215">
        <f t="shared" si="85"/>
        <v>0</v>
      </c>
      <c r="AA1322" s="215">
        <f t="shared" si="87"/>
        <v>8</v>
      </c>
    </row>
    <row r="1323" spans="1:27" ht="36.75" customHeight="1" x14ac:dyDescent="0.25">
      <c r="A1323" s="110" t="s">
        <v>135</v>
      </c>
      <c r="B1323" s="264" t="s">
        <v>13110</v>
      </c>
      <c r="C1323" s="112" t="s">
        <v>136</v>
      </c>
      <c r="D1323" s="112" t="s">
        <v>866</v>
      </c>
      <c r="E1323" s="223" t="s">
        <v>8529</v>
      </c>
      <c r="F1323" s="113" t="s">
        <v>22</v>
      </c>
      <c r="G1323" s="113" t="s">
        <v>137</v>
      </c>
      <c r="H1323" s="113" t="s">
        <v>11717</v>
      </c>
      <c r="I1323" s="179" t="s">
        <v>169</v>
      </c>
      <c r="J1323" s="117" t="s">
        <v>770</v>
      </c>
      <c r="K1323" s="116">
        <v>5</v>
      </c>
      <c r="L1323" s="117" t="s">
        <v>61</v>
      </c>
      <c r="M1323" s="116" t="s">
        <v>171</v>
      </c>
      <c r="N1323" s="115" t="s">
        <v>596</v>
      </c>
      <c r="O1323" s="115" t="s">
        <v>499</v>
      </c>
      <c r="P1323" s="115" t="s">
        <v>771</v>
      </c>
      <c r="Q1323" s="119" t="s">
        <v>13495</v>
      </c>
      <c r="R1323" s="119" t="s">
        <v>12731</v>
      </c>
      <c r="S1323" s="120" t="s">
        <v>140</v>
      </c>
      <c r="T1323" s="115" t="s">
        <v>168</v>
      </c>
      <c r="U1323" s="180"/>
      <c r="V1323" s="180" t="s">
        <v>208</v>
      </c>
      <c r="W1323" s="121" t="str">
        <f>VLOOKUP(TRIM(X1323),X10:Y88,2,FALSE)</f>
        <v>Frank</v>
      </c>
      <c r="X1323" s="215" t="str">
        <f t="shared" si="86"/>
        <v>6.15.2</v>
      </c>
      <c r="Y1323" s="226">
        <f t="shared" si="84"/>
        <v>1</v>
      </c>
      <c r="Z1323" s="215">
        <f t="shared" si="85"/>
        <v>0</v>
      </c>
      <c r="AA1323" s="215">
        <f t="shared" si="87"/>
        <v>17</v>
      </c>
    </row>
    <row r="1324" spans="1:27" ht="36.75" customHeight="1" x14ac:dyDescent="0.25">
      <c r="A1324" s="110" t="s">
        <v>135</v>
      </c>
      <c r="B1324" s="264" t="s">
        <v>13183</v>
      </c>
      <c r="C1324" s="112" t="s">
        <v>136</v>
      </c>
      <c r="D1324" s="112" t="s">
        <v>866</v>
      </c>
      <c r="E1324" s="223" t="s">
        <v>8530</v>
      </c>
      <c r="F1324" s="113" t="s">
        <v>23</v>
      </c>
      <c r="G1324" s="113" t="s">
        <v>137</v>
      </c>
      <c r="H1324" s="113" t="s">
        <v>11720</v>
      </c>
      <c r="I1324" s="179" t="s">
        <v>494</v>
      </c>
      <c r="J1324" s="117" t="s">
        <v>156</v>
      </c>
      <c r="K1324" s="116">
        <v>870</v>
      </c>
      <c r="L1324" s="117" t="s">
        <v>61</v>
      </c>
      <c r="M1324" s="116" t="s">
        <v>199</v>
      </c>
      <c r="N1324" s="115" t="s">
        <v>670</v>
      </c>
      <c r="O1324" s="115" t="s">
        <v>499</v>
      </c>
      <c r="P1324" s="115" t="s">
        <v>9410</v>
      </c>
      <c r="Q1324" s="119" t="s">
        <v>10606</v>
      </c>
      <c r="R1324" s="119" t="s">
        <v>12558</v>
      </c>
      <c r="S1324" s="120" t="s">
        <v>12559</v>
      </c>
      <c r="T1324" s="115" t="s">
        <v>209</v>
      </c>
      <c r="U1324" s="180"/>
      <c r="V1324" s="180"/>
      <c r="W1324" s="121" t="str">
        <f>VLOOKUP(TRIM(X1324),X10:Y88,2,FALSE)</f>
        <v>Frank</v>
      </c>
      <c r="X1324" s="215" t="str">
        <f t="shared" si="86"/>
        <v>6.15.2</v>
      </c>
      <c r="Y1324" s="226">
        <f t="shared" si="84"/>
        <v>0</v>
      </c>
      <c r="Z1324" s="215">
        <f t="shared" si="85"/>
        <v>0</v>
      </c>
      <c r="AA1324" s="215">
        <f t="shared" si="87"/>
        <v>26</v>
      </c>
    </row>
    <row r="1325" spans="1:27" ht="36.75" customHeight="1" x14ac:dyDescent="0.25">
      <c r="A1325" s="110" t="s">
        <v>135</v>
      </c>
      <c r="B1325" s="264" t="s">
        <v>13572</v>
      </c>
      <c r="C1325" s="112" t="s">
        <v>136</v>
      </c>
      <c r="D1325" s="112" t="s">
        <v>866</v>
      </c>
      <c r="E1325" s="223" t="s">
        <v>8531</v>
      </c>
      <c r="F1325" s="113" t="s">
        <v>19</v>
      </c>
      <c r="G1325" s="113" t="s">
        <v>137</v>
      </c>
      <c r="H1325" s="113" t="s">
        <v>13003</v>
      </c>
      <c r="I1325" s="179" t="s">
        <v>243</v>
      </c>
      <c r="J1325" s="117"/>
      <c r="K1325" s="116"/>
      <c r="L1325" s="117"/>
      <c r="M1325" s="116"/>
      <c r="N1325" s="115"/>
      <c r="O1325" s="115" t="s">
        <v>499</v>
      </c>
      <c r="P1325" s="115" t="s">
        <v>9410</v>
      </c>
      <c r="Q1325" s="119" t="s">
        <v>607</v>
      </c>
      <c r="R1325" s="119" t="s">
        <v>12852</v>
      </c>
      <c r="S1325" s="120"/>
      <c r="T1325" s="115" t="s">
        <v>209</v>
      </c>
      <c r="U1325" s="180" t="s">
        <v>343</v>
      </c>
      <c r="V1325" s="180" t="s">
        <v>12849</v>
      </c>
      <c r="W1325" s="121" t="str">
        <f>VLOOKUP(TRIM(X1325),X10:Y88,2,FALSE)</f>
        <v>Frank</v>
      </c>
      <c r="X1325" s="215" t="str">
        <f t="shared" si="86"/>
        <v>6.15.2</v>
      </c>
      <c r="Y1325" s="226">
        <f t="shared" si="84"/>
        <v>0</v>
      </c>
      <c r="Z1325" s="215">
        <f t="shared" si="85"/>
        <v>0</v>
      </c>
      <c r="AA1325" s="215">
        <f t="shared" si="87"/>
        <v>6</v>
      </c>
    </row>
    <row r="1326" spans="1:27" ht="36.75" customHeight="1" x14ac:dyDescent="0.25">
      <c r="A1326" s="110" t="s">
        <v>135</v>
      </c>
      <c r="B1326" s="264" t="s">
        <v>13156</v>
      </c>
      <c r="C1326" s="112" t="s">
        <v>136</v>
      </c>
      <c r="D1326" s="112" t="s">
        <v>867</v>
      </c>
      <c r="E1326" s="223" t="s">
        <v>8532</v>
      </c>
      <c r="F1326" s="113" t="s">
        <v>23</v>
      </c>
      <c r="G1326" s="113" t="s">
        <v>137</v>
      </c>
      <c r="H1326" s="113" t="s">
        <v>11728</v>
      </c>
      <c r="I1326" s="179" t="s">
        <v>205</v>
      </c>
      <c r="J1326" s="117" t="s">
        <v>156</v>
      </c>
      <c r="K1326" s="116">
        <v>841</v>
      </c>
      <c r="L1326" s="117" t="s">
        <v>59</v>
      </c>
      <c r="M1326" s="116" t="s">
        <v>199</v>
      </c>
      <c r="N1326" s="115" t="s">
        <v>670</v>
      </c>
      <c r="O1326" s="115" t="s">
        <v>499</v>
      </c>
      <c r="P1326" s="115" t="s">
        <v>9410</v>
      </c>
      <c r="Q1326" s="119" t="s">
        <v>13496</v>
      </c>
      <c r="R1326" s="119" t="s">
        <v>12222</v>
      </c>
      <c r="S1326" s="120" t="s">
        <v>12223</v>
      </c>
      <c r="T1326" s="115" t="s">
        <v>222</v>
      </c>
      <c r="U1326" s="180"/>
      <c r="V1326" s="180"/>
      <c r="W1326" s="121" t="str">
        <f>VLOOKUP(TRIM(X1326),X10:Y88,2,FALSE)</f>
        <v>Frank</v>
      </c>
      <c r="X1326" s="215" t="str">
        <f t="shared" si="86"/>
        <v>6.15.3</v>
      </c>
      <c r="Y1326" s="226">
        <f t="shared" si="84"/>
        <v>0</v>
      </c>
      <c r="Z1326" s="215">
        <f t="shared" si="85"/>
        <v>0</v>
      </c>
      <c r="AA1326" s="215">
        <f t="shared" si="87"/>
        <v>7</v>
      </c>
    </row>
    <row r="1327" spans="1:27" ht="36.75" customHeight="1" x14ac:dyDescent="0.25">
      <c r="A1327" s="110" t="s">
        <v>135</v>
      </c>
      <c r="B1327" s="264" t="s">
        <v>13111</v>
      </c>
      <c r="C1327" s="112" t="s">
        <v>136</v>
      </c>
      <c r="D1327" s="112" t="s">
        <v>100</v>
      </c>
      <c r="E1327" s="223" t="s">
        <v>8533</v>
      </c>
      <c r="F1327" s="113" t="s">
        <v>22</v>
      </c>
      <c r="G1327" s="113" t="s">
        <v>137</v>
      </c>
      <c r="H1327" s="113" t="s">
        <v>11783</v>
      </c>
      <c r="I1327" s="179" t="s">
        <v>12984</v>
      </c>
      <c r="J1327" s="117" t="s">
        <v>156</v>
      </c>
      <c r="K1327" s="116">
        <v>767</v>
      </c>
      <c r="L1327" s="117" t="s">
        <v>61</v>
      </c>
      <c r="M1327" s="116" t="s">
        <v>171</v>
      </c>
      <c r="N1327" s="115" t="s">
        <v>670</v>
      </c>
      <c r="O1327" s="115" t="s">
        <v>153</v>
      </c>
      <c r="P1327" s="115" t="s">
        <v>164</v>
      </c>
      <c r="Q1327" s="119" t="s">
        <v>10365</v>
      </c>
      <c r="R1327" s="119" t="s">
        <v>12732</v>
      </c>
      <c r="S1327" s="120" t="s">
        <v>140</v>
      </c>
      <c r="T1327" s="115" t="s">
        <v>185</v>
      </c>
      <c r="U1327" s="180"/>
      <c r="V1327" s="180" t="s">
        <v>208</v>
      </c>
      <c r="W1327" s="121" t="str">
        <f>VLOOKUP(TRIM(X1327),X10:Y88,2,FALSE)</f>
        <v>Frank</v>
      </c>
      <c r="X1327" s="215" t="str">
        <f t="shared" si="86"/>
        <v>6.5.5</v>
      </c>
      <c r="Y1327" s="226">
        <f t="shared" si="84"/>
        <v>1</v>
      </c>
      <c r="Z1327" s="215">
        <f t="shared" si="85"/>
        <v>0</v>
      </c>
      <c r="AA1327" s="215">
        <f t="shared" si="87"/>
        <v>59</v>
      </c>
    </row>
    <row r="1328" spans="1:27" ht="36.75" customHeight="1" x14ac:dyDescent="0.25">
      <c r="A1328" s="110" t="s">
        <v>135</v>
      </c>
      <c r="B1328" s="264" t="s">
        <v>13111</v>
      </c>
      <c r="C1328" s="112" t="s">
        <v>136</v>
      </c>
      <c r="D1328" s="112" t="s">
        <v>100</v>
      </c>
      <c r="E1328" s="223" t="s">
        <v>8534</v>
      </c>
      <c r="F1328" s="113" t="s">
        <v>23</v>
      </c>
      <c r="G1328" s="113" t="s">
        <v>137</v>
      </c>
      <c r="H1328" s="113" t="s">
        <v>11786</v>
      </c>
      <c r="I1328" s="179" t="s">
        <v>169</v>
      </c>
      <c r="J1328" s="115" t="s">
        <v>156</v>
      </c>
      <c r="K1328" s="181">
        <v>774</v>
      </c>
      <c r="L1328" s="115" t="s">
        <v>61</v>
      </c>
      <c r="M1328" s="181" t="s">
        <v>171</v>
      </c>
      <c r="N1328" s="115" t="s">
        <v>670</v>
      </c>
      <c r="O1328" s="115" t="s">
        <v>153</v>
      </c>
      <c r="P1328" s="115" t="s">
        <v>164</v>
      </c>
      <c r="Q1328" s="119" t="s">
        <v>13478</v>
      </c>
      <c r="R1328" s="119" t="s">
        <v>12541</v>
      </c>
      <c r="S1328" s="120" t="s">
        <v>12542</v>
      </c>
      <c r="T1328" s="115" t="s">
        <v>168</v>
      </c>
      <c r="U1328" s="180"/>
      <c r="V1328" s="180"/>
      <c r="W1328" s="121" t="str">
        <f>VLOOKUP(TRIM(X1328),X10:Y88,2,FALSE)</f>
        <v>Frank</v>
      </c>
      <c r="X1328" s="215" t="str">
        <f t="shared" si="86"/>
        <v>6.5.5</v>
      </c>
      <c r="Y1328" s="226">
        <f t="shared" si="84"/>
        <v>0</v>
      </c>
      <c r="Z1328" s="215">
        <f t="shared" si="85"/>
        <v>0</v>
      </c>
      <c r="AA1328" s="215">
        <f t="shared" si="87"/>
        <v>17</v>
      </c>
    </row>
    <row r="1329" spans="1:27" ht="36.75" customHeight="1" x14ac:dyDescent="0.25">
      <c r="A1329" s="110" t="s">
        <v>135</v>
      </c>
      <c r="B1329" s="264" t="s">
        <v>13112</v>
      </c>
      <c r="C1329" s="112" t="s">
        <v>136</v>
      </c>
      <c r="D1329" s="112" t="s">
        <v>100</v>
      </c>
      <c r="E1329" s="223" t="s">
        <v>8535</v>
      </c>
      <c r="F1329" s="113" t="s">
        <v>22</v>
      </c>
      <c r="G1329" s="113" t="s">
        <v>137</v>
      </c>
      <c r="H1329" s="113" t="s">
        <v>11789</v>
      </c>
      <c r="I1329" s="179" t="s">
        <v>520</v>
      </c>
      <c r="J1329" s="117" t="s">
        <v>156</v>
      </c>
      <c r="K1329" s="116">
        <v>876</v>
      </c>
      <c r="L1329" s="117" t="s">
        <v>61</v>
      </c>
      <c r="M1329" s="116" t="s">
        <v>171</v>
      </c>
      <c r="N1329" s="115" t="s">
        <v>670</v>
      </c>
      <c r="O1329" s="115" t="s">
        <v>153</v>
      </c>
      <c r="P1329" s="115" t="s">
        <v>164</v>
      </c>
      <c r="Q1329" s="119" t="s">
        <v>13479</v>
      </c>
      <c r="R1329" s="119" t="s">
        <v>12733</v>
      </c>
      <c r="S1329" s="120" t="s">
        <v>140</v>
      </c>
      <c r="T1329" s="115" t="s">
        <v>209</v>
      </c>
      <c r="U1329" s="180"/>
      <c r="V1329" s="180" t="s">
        <v>208</v>
      </c>
      <c r="W1329" s="121" t="str">
        <f>VLOOKUP(TRIM(X1329),X10:Y88,2,FALSE)</f>
        <v>Frank</v>
      </c>
      <c r="X1329" s="215" t="str">
        <f t="shared" si="86"/>
        <v>6.5.5</v>
      </c>
      <c r="Y1329" s="226">
        <f t="shared" si="84"/>
        <v>1</v>
      </c>
      <c r="Z1329" s="215">
        <f t="shared" si="85"/>
        <v>0</v>
      </c>
      <c r="AA1329" s="215">
        <f t="shared" si="87"/>
        <v>36</v>
      </c>
    </row>
    <row r="1330" spans="1:27" ht="36.75" customHeight="1" x14ac:dyDescent="0.25">
      <c r="A1330" s="110" t="s">
        <v>135</v>
      </c>
      <c r="B1330" s="264" t="s">
        <v>13113</v>
      </c>
      <c r="C1330" s="112" t="s">
        <v>136</v>
      </c>
      <c r="D1330" s="112" t="s">
        <v>100</v>
      </c>
      <c r="E1330" s="223" t="s">
        <v>8536</v>
      </c>
      <c r="F1330" s="113" t="s">
        <v>22</v>
      </c>
      <c r="G1330" s="113" t="s">
        <v>137</v>
      </c>
      <c r="H1330" s="113" t="s">
        <v>11791</v>
      </c>
      <c r="I1330" s="179" t="s">
        <v>184</v>
      </c>
      <c r="J1330" s="117" t="s">
        <v>244</v>
      </c>
      <c r="K1330" s="116">
        <v>1124</v>
      </c>
      <c r="L1330" s="117" t="s">
        <v>66</v>
      </c>
      <c r="M1330" s="116" t="s">
        <v>186</v>
      </c>
      <c r="N1330" s="115" t="s">
        <v>670</v>
      </c>
      <c r="O1330" s="115" t="s">
        <v>499</v>
      </c>
      <c r="P1330" s="115" t="s">
        <v>3123</v>
      </c>
      <c r="Q1330" s="119" t="s">
        <v>4293</v>
      </c>
      <c r="R1330" s="119" t="s">
        <v>12536</v>
      </c>
      <c r="S1330" s="120" t="s">
        <v>140</v>
      </c>
      <c r="T1330" s="115" t="s">
        <v>185</v>
      </c>
      <c r="U1330" s="180"/>
      <c r="V1330" s="180"/>
      <c r="W1330" s="121" t="str">
        <f>VLOOKUP(TRIM(X1330),X10:Y88,2,FALSE)</f>
        <v>Frank</v>
      </c>
      <c r="X1330" s="215" t="str">
        <f t="shared" si="86"/>
        <v>6.5.5</v>
      </c>
      <c r="Y1330" s="226">
        <f t="shared" si="84"/>
        <v>1</v>
      </c>
      <c r="Z1330" s="215">
        <f t="shared" si="85"/>
        <v>0</v>
      </c>
      <c r="AA1330" s="215">
        <f t="shared" si="87"/>
        <v>21</v>
      </c>
    </row>
    <row r="1331" spans="1:27" ht="36.75" customHeight="1" x14ac:dyDescent="0.25">
      <c r="A1331" s="110" t="s">
        <v>135</v>
      </c>
      <c r="B1331" s="264" t="s">
        <v>13182</v>
      </c>
      <c r="C1331" s="112" t="s">
        <v>136</v>
      </c>
      <c r="D1331" s="112" t="s">
        <v>100</v>
      </c>
      <c r="E1331" s="223" t="s">
        <v>8537</v>
      </c>
      <c r="F1331" s="113" t="s">
        <v>23</v>
      </c>
      <c r="G1331" s="113" t="s">
        <v>137</v>
      </c>
      <c r="H1331" s="113" t="s">
        <v>11795</v>
      </c>
      <c r="I1331" s="179" t="s">
        <v>184</v>
      </c>
      <c r="J1331" s="117" t="s">
        <v>156</v>
      </c>
      <c r="K1331" s="116">
        <v>704</v>
      </c>
      <c r="L1331" s="117" t="s">
        <v>66</v>
      </c>
      <c r="M1331" s="116" t="s">
        <v>186</v>
      </c>
      <c r="N1331" s="115" t="s">
        <v>670</v>
      </c>
      <c r="O1331" s="115" t="s">
        <v>499</v>
      </c>
      <c r="P1331" s="115" t="s">
        <v>3123</v>
      </c>
      <c r="Q1331" s="119" t="s">
        <v>4294</v>
      </c>
      <c r="R1331" s="119" t="s">
        <v>12537</v>
      </c>
      <c r="S1331" s="120" t="s">
        <v>12538</v>
      </c>
      <c r="T1331" s="115" t="s">
        <v>185</v>
      </c>
      <c r="U1331" s="180"/>
      <c r="V1331" s="180"/>
      <c r="W1331" s="121" t="str">
        <f>VLOOKUP(TRIM(X1331),X10:Y88,2,FALSE)</f>
        <v>Frank</v>
      </c>
      <c r="X1331" s="215" t="str">
        <f t="shared" si="86"/>
        <v>6.5.5</v>
      </c>
      <c r="Y1331" s="226">
        <f t="shared" si="84"/>
        <v>0</v>
      </c>
      <c r="Z1331" s="215">
        <f t="shared" si="85"/>
        <v>0</v>
      </c>
      <c r="AA1331" s="215">
        <f t="shared" si="87"/>
        <v>21</v>
      </c>
    </row>
    <row r="1332" spans="1:27" ht="36.75" customHeight="1" x14ac:dyDescent="0.25">
      <c r="A1332" s="110" t="s">
        <v>135</v>
      </c>
      <c r="B1332" s="264" t="s">
        <v>13541</v>
      </c>
      <c r="C1332" s="112" t="s">
        <v>136</v>
      </c>
      <c r="D1332" s="112" t="s">
        <v>100</v>
      </c>
      <c r="E1332" s="223" t="s">
        <v>8538</v>
      </c>
      <c r="F1332" s="113" t="s">
        <v>19</v>
      </c>
      <c r="G1332" s="113" t="s">
        <v>137</v>
      </c>
      <c r="H1332" s="113" t="s">
        <v>11798</v>
      </c>
      <c r="I1332" s="179" t="s">
        <v>243</v>
      </c>
      <c r="J1332" s="115"/>
      <c r="K1332" s="181"/>
      <c r="L1332" s="115"/>
      <c r="M1332" s="181"/>
      <c r="N1332" s="115"/>
      <c r="O1332" s="115" t="s">
        <v>153</v>
      </c>
      <c r="P1332" s="115" t="s">
        <v>4666</v>
      </c>
      <c r="Q1332" s="119" t="s">
        <v>10698</v>
      </c>
      <c r="R1332" s="119" t="s">
        <v>12734</v>
      </c>
      <c r="S1332" s="120" t="s">
        <v>140</v>
      </c>
      <c r="T1332" s="115" t="s">
        <v>185</v>
      </c>
      <c r="U1332" s="180"/>
      <c r="V1332" s="180" t="s">
        <v>208</v>
      </c>
      <c r="W1332" s="121" t="str">
        <f>VLOOKUP(TRIM(X1332),X10:Y88,2,FALSE)</f>
        <v>Frank</v>
      </c>
      <c r="X1332" s="215" t="str">
        <f t="shared" si="86"/>
        <v>6.5.5</v>
      </c>
      <c r="Y1332" s="226">
        <f t="shared" si="84"/>
        <v>0</v>
      </c>
      <c r="Z1332" s="215">
        <f t="shared" si="85"/>
        <v>0</v>
      </c>
      <c r="AA1332" s="215">
        <f t="shared" si="87"/>
        <v>6</v>
      </c>
    </row>
    <row r="1333" spans="1:27" ht="36.75" customHeight="1" x14ac:dyDescent="0.25">
      <c r="A1333" s="110" t="s">
        <v>135</v>
      </c>
      <c r="B1333" s="264" t="s">
        <v>13114</v>
      </c>
      <c r="C1333" s="112" t="s">
        <v>136</v>
      </c>
      <c r="D1333" s="112" t="s">
        <v>100</v>
      </c>
      <c r="E1333" s="223" t="s">
        <v>8539</v>
      </c>
      <c r="F1333" s="113" t="s">
        <v>22</v>
      </c>
      <c r="G1333" s="113" t="s">
        <v>137</v>
      </c>
      <c r="H1333" s="113" t="s">
        <v>11801</v>
      </c>
      <c r="I1333" s="179" t="s">
        <v>191</v>
      </c>
      <c r="J1333" s="117" t="s">
        <v>156</v>
      </c>
      <c r="K1333" s="116">
        <v>758</v>
      </c>
      <c r="L1333" s="117" t="s">
        <v>61</v>
      </c>
      <c r="M1333" s="116" t="s">
        <v>171</v>
      </c>
      <c r="N1333" s="115" t="s">
        <v>670</v>
      </c>
      <c r="O1333" s="115" t="s">
        <v>153</v>
      </c>
      <c r="P1333" s="115" t="s">
        <v>164</v>
      </c>
      <c r="Q1333" s="119" t="s">
        <v>13497</v>
      </c>
      <c r="R1333" s="119" t="s">
        <v>12735</v>
      </c>
      <c r="S1333" s="120" t="s">
        <v>140</v>
      </c>
      <c r="T1333" s="115" t="s">
        <v>192</v>
      </c>
      <c r="U1333" s="180"/>
      <c r="V1333" s="180" t="s">
        <v>208</v>
      </c>
      <c r="W1333" s="121" t="str">
        <f>VLOOKUP(TRIM(X1333),X10:Y88,2,FALSE)</f>
        <v>Frank</v>
      </c>
      <c r="X1333" s="215" t="str">
        <f t="shared" si="86"/>
        <v>6.5.5</v>
      </c>
      <c r="Y1333" s="226">
        <f t="shared" si="84"/>
        <v>1</v>
      </c>
      <c r="Z1333" s="215">
        <f t="shared" si="85"/>
        <v>0</v>
      </c>
      <c r="AA1333" s="215">
        <f t="shared" si="87"/>
        <v>8</v>
      </c>
    </row>
    <row r="1334" spans="1:27" ht="36.75" customHeight="1" x14ac:dyDescent="0.25">
      <c r="A1334" s="110" t="s">
        <v>135</v>
      </c>
      <c r="B1334" s="264" t="s">
        <v>13573</v>
      </c>
      <c r="C1334" s="112" t="s">
        <v>136</v>
      </c>
      <c r="D1334" s="112" t="s">
        <v>100</v>
      </c>
      <c r="E1334" s="223" t="s">
        <v>8540</v>
      </c>
      <c r="F1334" s="113" t="s">
        <v>19</v>
      </c>
      <c r="G1334" s="113" t="s">
        <v>137</v>
      </c>
      <c r="H1334" s="113" t="s">
        <v>11805</v>
      </c>
      <c r="I1334" s="179" t="s">
        <v>243</v>
      </c>
      <c r="J1334" s="117"/>
      <c r="K1334" s="116"/>
      <c r="L1334" s="117"/>
      <c r="M1334" s="116"/>
      <c r="N1334" s="115"/>
      <c r="O1334" s="115" t="s">
        <v>153</v>
      </c>
      <c r="P1334" s="115" t="s">
        <v>471</v>
      </c>
      <c r="Q1334" s="119" t="s">
        <v>11804</v>
      </c>
      <c r="R1334" s="119" t="s">
        <v>12736</v>
      </c>
      <c r="S1334" s="120" t="s">
        <v>140</v>
      </c>
      <c r="T1334" s="115" t="s">
        <v>185</v>
      </c>
      <c r="U1334" s="180"/>
      <c r="V1334" s="180" t="s">
        <v>208</v>
      </c>
      <c r="W1334" s="121" t="str">
        <f>VLOOKUP(TRIM(X1334),X10:Y88,2,FALSE)</f>
        <v>Frank</v>
      </c>
      <c r="X1334" s="215" t="str">
        <f t="shared" si="86"/>
        <v>6.5.5</v>
      </c>
      <c r="Y1334" s="226">
        <f t="shared" si="84"/>
        <v>0</v>
      </c>
      <c r="Z1334" s="215">
        <f t="shared" si="85"/>
        <v>0</v>
      </c>
      <c r="AA1334" s="215">
        <f t="shared" si="87"/>
        <v>6</v>
      </c>
    </row>
    <row r="1335" spans="1:27" ht="37.15" customHeight="1" x14ac:dyDescent="0.25">
      <c r="A1335" s="110" t="s">
        <v>135</v>
      </c>
      <c r="B1335" s="264" t="s">
        <v>13115</v>
      </c>
      <c r="C1335" s="112" t="s">
        <v>136</v>
      </c>
      <c r="D1335" s="112" t="s">
        <v>97</v>
      </c>
      <c r="E1335" s="223" t="s">
        <v>8541</v>
      </c>
      <c r="F1335" s="113" t="s">
        <v>22</v>
      </c>
      <c r="G1335" s="113" t="s">
        <v>137</v>
      </c>
      <c r="H1335" s="113" t="s">
        <v>11808</v>
      </c>
      <c r="I1335" s="179" t="s">
        <v>12973</v>
      </c>
      <c r="J1335" s="117" t="s">
        <v>156</v>
      </c>
      <c r="K1335" s="116">
        <v>762</v>
      </c>
      <c r="L1335" s="117" t="s">
        <v>61</v>
      </c>
      <c r="M1335" s="116" t="s">
        <v>171</v>
      </c>
      <c r="N1335" s="115" t="s">
        <v>670</v>
      </c>
      <c r="O1335" s="115" t="s">
        <v>499</v>
      </c>
      <c r="P1335" s="115" t="s">
        <v>164</v>
      </c>
      <c r="Q1335" s="119" t="s">
        <v>13498</v>
      </c>
      <c r="R1335" s="119" t="s">
        <v>12532</v>
      </c>
      <c r="S1335" s="120" t="s">
        <v>140</v>
      </c>
      <c r="T1335" s="115" t="s">
        <v>201</v>
      </c>
      <c r="U1335" s="180"/>
      <c r="V1335" s="180"/>
      <c r="W1335" s="121" t="str">
        <f>VLOOKUP(TRIM(X1335),X10:Y88,2,FALSE)</f>
        <v>Frank</v>
      </c>
      <c r="X1335" s="215" t="str">
        <f t="shared" si="86"/>
        <v>6.5.4</v>
      </c>
      <c r="Y1335" s="226">
        <f t="shared" si="84"/>
        <v>1</v>
      </c>
      <c r="Z1335" s="215">
        <f t="shared" si="85"/>
        <v>0</v>
      </c>
      <c r="AA1335" s="215">
        <f t="shared" si="87"/>
        <v>25</v>
      </c>
    </row>
    <row r="1336" spans="1:27" ht="37.15" customHeight="1" x14ac:dyDescent="0.25">
      <c r="A1336" s="110" t="s">
        <v>135</v>
      </c>
      <c r="B1336" s="264" t="s">
        <v>13574</v>
      </c>
      <c r="C1336" s="112" t="s">
        <v>136</v>
      </c>
      <c r="D1336" s="112" t="s">
        <v>97</v>
      </c>
      <c r="E1336" s="223" t="s">
        <v>8542</v>
      </c>
      <c r="F1336" s="113" t="s">
        <v>161</v>
      </c>
      <c r="G1336" s="113" t="s">
        <v>137</v>
      </c>
      <c r="H1336" s="113" t="s">
        <v>9473</v>
      </c>
      <c r="I1336" s="179" t="s">
        <v>243</v>
      </c>
      <c r="J1336" s="117"/>
      <c r="K1336" s="116"/>
      <c r="L1336" s="117"/>
      <c r="M1336" s="116"/>
      <c r="N1336" s="115"/>
      <c r="O1336" s="115" t="s">
        <v>499</v>
      </c>
      <c r="P1336" s="115"/>
      <c r="Q1336" s="119" t="s">
        <v>11809</v>
      </c>
      <c r="R1336" s="119" t="s">
        <v>12533</v>
      </c>
      <c r="S1336" s="120" t="s">
        <v>12534</v>
      </c>
      <c r="T1336" s="115" t="s">
        <v>201</v>
      </c>
      <c r="U1336" s="180"/>
      <c r="V1336" s="180"/>
      <c r="W1336" s="121" t="str">
        <f>VLOOKUP(TRIM(X1336),X10:Y88,2,FALSE)</f>
        <v>Frank</v>
      </c>
      <c r="X1336" s="215" t="str">
        <f t="shared" si="86"/>
        <v>6.5.4</v>
      </c>
      <c r="Y1336" s="226">
        <f t="shared" si="84"/>
        <v>0</v>
      </c>
      <c r="Z1336" s="215">
        <f t="shared" si="85"/>
        <v>0</v>
      </c>
      <c r="AA1336" s="215">
        <f t="shared" si="87"/>
        <v>6</v>
      </c>
    </row>
    <row r="1337" spans="1:27" ht="37.15" customHeight="1" x14ac:dyDescent="0.25">
      <c r="A1337" s="110" t="s">
        <v>135</v>
      </c>
      <c r="B1337" s="264" t="s">
        <v>13544</v>
      </c>
      <c r="C1337" s="112" t="s">
        <v>136</v>
      </c>
      <c r="D1337" s="112" t="s">
        <v>97</v>
      </c>
      <c r="E1337" s="223" t="s">
        <v>8543</v>
      </c>
      <c r="F1337" s="113" t="s">
        <v>19</v>
      </c>
      <c r="G1337" s="113" t="s">
        <v>137</v>
      </c>
      <c r="H1337" s="113" t="s">
        <v>11814</v>
      </c>
      <c r="I1337" s="179" t="s">
        <v>243</v>
      </c>
      <c r="J1337" s="117"/>
      <c r="K1337" s="116"/>
      <c r="L1337" s="117"/>
      <c r="M1337" s="116"/>
      <c r="N1337" s="115"/>
      <c r="O1337" s="115"/>
      <c r="P1337" s="115"/>
      <c r="Q1337" s="119" t="s">
        <v>10691</v>
      </c>
      <c r="R1337" s="119" t="s">
        <v>12737</v>
      </c>
      <c r="S1337" s="120" t="s">
        <v>140</v>
      </c>
      <c r="T1337" s="115" t="s">
        <v>669</v>
      </c>
      <c r="U1337" s="180"/>
      <c r="V1337" s="180" t="s">
        <v>208</v>
      </c>
      <c r="W1337" s="121" t="str">
        <f>VLOOKUP(TRIM(X1337),X10:Y88,2,FALSE)</f>
        <v>Frank</v>
      </c>
      <c r="X1337" s="215" t="str">
        <f t="shared" si="86"/>
        <v>6.5.4</v>
      </c>
      <c r="Y1337" s="226">
        <f t="shared" si="84"/>
        <v>0</v>
      </c>
      <c r="Z1337" s="215">
        <f t="shared" si="85"/>
        <v>0</v>
      </c>
      <c r="AA1337" s="215">
        <f t="shared" si="87"/>
        <v>6</v>
      </c>
    </row>
    <row r="1338" spans="1:27" ht="37.15" customHeight="1" x14ac:dyDescent="0.25">
      <c r="A1338" s="110" t="s">
        <v>135</v>
      </c>
      <c r="B1338" s="264" t="s">
        <v>13116</v>
      </c>
      <c r="C1338" s="112" t="s">
        <v>136</v>
      </c>
      <c r="D1338" s="112" t="s">
        <v>97</v>
      </c>
      <c r="E1338" s="223" t="s">
        <v>8544</v>
      </c>
      <c r="F1338" s="113" t="s">
        <v>22</v>
      </c>
      <c r="G1338" s="113" t="s">
        <v>137</v>
      </c>
      <c r="H1338" s="113" t="s">
        <v>11817</v>
      </c>
      <c r="I1338" s="179" t="s">
        <v>12978</v>
      </c>
      <c r="J1338" s="117" t="s">
        <v>166</v>
      </c>
      <c r="K1338" s="116">
        <v>910</v>
      </c>
      <c r="L1338" s="117" t="s">
        <v>61</v>
      </c>
      <c r="M1338" s="116" t="s">
        <v>171</v>
      </c>
      <c r="N1338" s="115" t="s">
        <v>9411</v>
      </c>
      <c r="O1338" s="115" t="s">
        <v>153</v>
      </c>
      <c r="P1338" s="115" t="s">
        <v>164</v>
      </c>
      <c r="Q1338" s="119" t="s">
        <v>10469</v>
      </c>
      <c r="R1338" s="119" t="s">
        <v>12738</v>
      </c>
      <c r="S1338" s="120" t="s">
        <v>140</v>
      </c>
      <c r="T1338" s="115" t="s">
        <v>190</v>
      </c>
      <c r="U1338" s="180"/>
      <c r="V1338" s="180" t="s">
        <v>208</v>
      </c>
      <c r="W1338" s="121" t="str">
        <f>VLOOKUP(TRIM(X1338),X10:Y88,2,FALSE)</f>
        <v>Frank</v>
      </c>
      <c r="X1338" s="215" t="str">
        <f t="shared" si="86"/>
        <v>6.5.4</v>
      </c>
      <c r="Y1338" s="226">
        <f t="shared" si="84"/>
        <v>1</v>
      </c>
      <c r="Z1338" s="215">
        <f t="shared" si="85"/>
        <v>0</v>
      </c>
      <c r="AA1338" s="215">
        <f t="shared" si="87"/>
        <v>13</v>
      </c>
    </row>
    <row r="1339" spans="1:27" ht="37.15" customHeight="1" x14ac:dyDescent="0.25">
      <c r="A1339" s="110" t="s">
        <v>135</v>
      </c>
      <c r="B1339" s="264" t="s">
        <v>13568</v>
      </c>
      <c r="C1339" s="112" t="s">
        <v>136</v>
      </c>
      <c r="D1339" s="112" t="s">
        <v>91</v>
      </c>
      <c r="E1339" s="223" t="s">
        <v>8545</v>
      </c>
      <c r="F1339" s="113" t="s">
        <v>19</v>
      </c>
      <c r="G1339" s="113" t="s">
        <v>137</v>
      </c>
      <c r="H1339" s="113" t="s">
        <v>11821</v>
      </c>
      <c r="I1339" s="179" t="s">
        <v>243</v>
      </c>
      <c r="J1339" s="117"/>
      <c r="K1339" s="116"/>
      <c r="L1339" s="117"/>
      <c r="M1339" s="116"/>
      <c r="N1339" s="115"/>
      <c r="O1339" s="115" t="s">
        <v>153</v>
      </c>
      <c r="P1339" s="115" t="s">
        <v>438</v>
      </c>
      <c r="Q1339" s="119" t="s">
        <v>11818</v>
      </c>
      <c r="R1339" s="119" t="s">
        <v>12739</v>
      </c>
      <c r="S1339" s="120" t="s">
        <v>140</v>
      </c>
      <c r="T1339" s="115" t="s">
        <v>11135</v>
      </c>
      <c r="U1339" s="180"/>
      <c r="V1339" s="180" t="s">
        <v>208</v>
      </c>
      <c r="W1339" s="121" t="str">
        <f>VLOOKUP(TRIM(X1339),X10:Y88,2,FALSE)</f>
        <v>Frank</v>
      </c>
      <c r="X1339" s="215" t="str">
        <f t="shared" si="86"/>
        <v>6.5.1</v>
      </c>
      <c r="Y1339" s="226">
        <f t="shared" si="84"/>
        <v>0</v>
      </c>
      <c r="Z1339" s="215">
        <f t="shared" si="85"/>
        <v>0</v>
      </c>
      <c r="AA1339" s="215">
        <f t="shared" si="87"/>
        <v>6</v>
      </c>
    </row>
    <row r="1340" spans="1:27" ht="37.15" customHeight="1" x14ac:dyDescent="0.25">
      <c r="A1340" s="110" t="s">
        <v>135</v>
      </c>
      <c r="B1340" s="264" t="s">
        <v>13117</v>
      </c>
      <c r="C1340" s="112" t="s">
        <v>136</v>
      </c>
      <c r="D1340" s="112" t="s">
        <v>91</v>
      </c>
      <c r="E1340" s="223" t="s">
        <v>8546</v>
      </c>
      <c r="F1340" s="113" t="s">
        <v>22</v>
      </c>
      <c r="G1340" s="113" t="s">
        <v>137</v>
      </c>
      <c r="H1340" s="113" t="s">
        <v>11825</v>
      </c>
      <c r="I1340" s="179" t="s">
        <v>12971</v>
      </c>
      <c r="J1340" s="117" t="s">
        <v>156</v>
      </c>
      <c r="K1340" s="116">
        <v>733</v>
      </c>
      <c r="L1340" s="117" t="s">
        <v>61</v>
      </c>
      <c r="M1340" s="116" t="s">
        <v>171</v>
      </c>
      <c r="N1340" s="115" t="s">
        <v>670</v>
      </c>
      <c r="O1340" s="115" t="s">
        <v>153</v>
      </c>
      <c r="P1340" s="115" t="s">
        <v>164</v>
      </c>
      <c r="Q1340" s="119" t="s">
        <v>13499</v>
      </c>
      <c r="R1340" s="119" t="s">
        <v>12518</v>
      </c>
      <c r="S1340" s="120" t="s">
        <v>140</v>
      </c>
      <c r="T1340" s="115" t="s">
        <v>261</v>
      </c>
      <c r="U1340" s="180"/>
      <c r="V1340" s="180"/>
      <c r="W1340" s="121" t="str">
        <f>VLOOKUP(TRIM(X1340),X10:Y88,2,FALSE)</f>
        <v>Frank</v>
      </c>
      <c r="X1340" s="215" t="str">
        <f t="shared" si="86"/>
        <v>6.5.1</v>
      </c>
      <c r="Y1340" s="226">
        <f t="shared" si="84"/>
        <v>1</v>
      </c>
      <c r="Z1340" s="215">
        <f t="shared" si="85"/>
        <v>0</v>
      </c>
      <c r="AA1340" s="215">
        <f t="shared" si="87"/>
        <v>48</v>
      </c>
    </row>
    <row r="1341" spans="1:27" ht="37.15" customHeight="1" x14ac:dyDescent="0.25">
      <c r="A1341" s="110" t="s">
        <v>135</v>
      </c>
      <c r="B1341" s="264" t="s">
        <v>13118</v>
      </c>
      <c r="C1341" s="112" t="s">
        <v>136</v>
      </c>
      <c r="D1341" s="112" t="s">
        <v>91</v>
      </c>
      <c r="E1341" s="223" t="s">
        <v>8547</v>
      </c>
      <c r="F1341" s="113" t="s">
        <v>22</v>
      </c>
      <c r="G1341" s="113" t="s">
        <v>137</v>
      </c>
      <c r="H1341" s="113" t="s">
        <v>11830</v>
      </c>
      <c r="I1341" s="179" t="s">
        <v>191</v>
      </c>
      <c r="J1341" s="117" t="s">
        <v>156</v>
      </c>
      <c r="K1341" s="116">
        <v>756</v>
      </c>
      <c r="L1341" s="117" t="s">
        <v>61</v>
      </c>
      <c r="M1341" s="116" t="s">
        <v>171</v>
      </c>
      <c r="N1341" s="115" t="s">
        <v>670</v>
      </c>
      <c r="O1341" s="115" t="s">
        <v>153</v>
      </c>
      <c r="P1341" s="115" t="s">
        <v>164</v>
      </c>
      <c r="Q1341" s="119" t="s">
        <v>13500</v>
      </c>
      <c r="R1341" s="119" t="s">
        <v>12829</v>
      </c>
      <c r="S1341" s="120" t="s">
        <v>140</v>
      </c>
      <c r="T1341" s="115" t="s">
        <v>192</v>
      </c>
      <c r="U1341" s="180"/>
      <c r="V1341" s="180"/>
      <c r="W1341" s="121" t="str">
        <f>VLOOKUP(TRIM(X1341),X10:Y88,2,FALSE)</f>
        <v>Frank</v>
      </c>
      <c r="X1341" s="215" t="str">
        <f t="shared" si="86"/>
        <v>6.5.1</v>
      </c>
      <c r="Y1341" s="226">
        <f t="shared" si="84"/>
        <v>1</v>
      </c>
      <c r="Z1341" s="215">
        <f t="shared" si="85"/>
        <v>0</v>
      </c>
      <c r="AA1341" s="215">
        <f t="shared" si="87"/>
        <v>8</v>
      </c>
    </row>
    <row r="1342" spans="1:27" ht="37.15" customHeight="1" x14ac:dyDescent="0.25">
      <c r="A1342" s="110" t="s">
        <v>135</v>
      </c>
      <c r="B1342" s="264" t="s">
        <v>13119</v>
      </c>
      <c r="C1342" s="112" t="s">
        <v>136</v>
      </c>
      <c r="D1342" s="112" t="s">
        <v>91</v>
      </c>
      <c r="E1342" s="223" t="s">
        <v>8548</v>
      </c>
      <c r="F1342" s="113" t="s">
        <v>22</v>
      </c>
      <c r="G1342" s="113" t="s">
        <v>137</v>
      </c>
      <c r="H1342" s="113" t="s">
        <v>11833</v>
      </c>
      <c r="I1342" s="179" t="s">
        <v>10258</v>
      </c>
      <c r="J1342" s="117" t="s">
        <v>156</v>
      </c>
      <c r="K1342" s="116">
        <v>797</v>
      </c>
      <c r="L1342" s="117" t="s">
        <v>61</v>
      </c>
      <c r="M1342" s="116" t="s">
        <v>171</v>
      </c>
      <c r="N1342" s="115" t="s">
        <v>670</v>
      </c>
      <c r="O1342" s="115" t="s">
        <v>153</v>
      </c>
      <c r="P1342" s="115" t="s">
        <v>164</v>
      </c>
      <c r="Q1342" s="119" t="s">
        <v>13466</v>
      </c>
      <c r="R1342" s="119" t="s">
        <v>12740</v>
      </c>
      <c r="S1342" s="120" t="s">
        <v>140</v>
      </c>
      <c r="T1342" s="115" t="s">
        <v>238</v>
      </c>
      <c r="U1342" s="180"/>
      <c r="V1342" s="180" t="s">
        <v>208</v>
      </c>
      <c r="W1342" s="121" t="str">
        <f>VLOOKUP(TRIM(X1342),X10:Y88,2,FALSE)</f>
        <v>Frank</v>
      </c>
      <c r="X1342" s="215" t="str">
        <f t="shared" si="86"/>
        <v>6.5.1</v>
      </c>
      <c r="Y1342" s="226">
        <f t="shared" si="84"/>
        <v>1</v>
      </c>
      <c r="Z1342" s="215">
        <f t="shared" si="85"/>
        <v>0</v>
      </c>
      <c r="AA1342" s="215">
        <f t="shared" si="87"/>
        <v>43</v>
      </c>
    </row>
    <row r="1343" spans="1:27" ht="37.15" customHeight="1" x14ac:dyDescent="0.25">
      <c r="A1343" s="110" t="s">
        <v>135</v>
      </c>
      <c r="B1343" s="264" t="s">
        <v>13120</v>
      </c>
      <c r="C1343" s="112" t="s">
        <v>136</v>
      </c>
      <c r="D1343" s="112" t="s">
        <v>91</v>
      </c>
      <c r="E1343" s="223" t="s">
        <v>8549</v>
      </c>
      <c r="F1343" s="113" t="s">
        <v>22</v>
      </c>
      <c r="G1343" s="113" t="s">
        <v>137</v>
      </c>
      <c r="H1343" s="113" t="s">
        <v>11837</v>
      </c>
      <c r="I1343" s="179" t="s">
        <v>732</v>
      </c>
      <c r="J1343" s="117" t="s">
        <v>166</v>
      </c>
      <c r="K1343" s="116">
        <v>933</v>
      </c>
      <c r="L1343" s="117" t="s">
        <v>61</v>
      </c>
      <c r="M1343" s="116" t="s">
        <v>171</v>
      </c>
      <c r="N1343" s="115" t="s">
        <v>9411</v>
      </c>
      <c r="O1343" s="115" t="s">
        <v>153</v>
      </c>
      <c r="P1343" s="115" t="s">
        <v>164</v>
      </c>
      <c r="Q1343" s="119" t="s">
        <v>13467</v>
      </c>
      <c r="R1343" s="119" t="s">
        <v>12741</v>
      </c>
      <c r="S1343" s="120" t="s">
        <v>140</v>
      </c>
      <c r="T1343" s="115" t="s">
        <v>168</v>
      </c>
      <c r="U1343" s="180"/>
      <c r="V1343" s="180" t="s">
        <v>208</v>
      </c>
      <c r="W1343" s="121" t="str">
        <f>VLOOKUP(TRIM(X1343),X10:Y88,2,FALSE)</f>
        <v>Frank</v>
      </c>
      <c r="X1343" s="215" t="str">
        <f t="shared" si="86"/>
        <v>6.5.1</v>
      </c>
      <c r="Y1343" s="226">
        <f t="shared" si="84"/>
        <v>1</v>
      </c>
      <c r="Z1343" s="215">
        <f t="shared" si="85"/>
        <v>0</v>
      </c>
      <c r="AA1343" s="215">
        <f t="shared" si="87"/>
        <v>18</v>
      </c>
    </row>
    <row r="1344" spans="1:27" ht="37.15" customHeight="1" x14ac:dyDescent="0.25">
      <c r="A1344" s="110" t="s">
        <v>135</v>
      </c>
      <c r="B1344" s="264" t="s">
        <v>13471</v>
      </c>
      <c r="C1344" s="112" t="s">
        <v>136</v>
      </c>
      <c r="D1344" s="112" t="s">
        <v>91</v>
      </c>
      <c r="E1344" s="223" t="s">
        <v>8550</v>
      </c>
      <c r="F1344" s="113" t="s">
        <v>22</v>
      </c>
      <c r="G1344" s="113" t="s">
        <v>137</v>
      </c>
      <c r="H1344" s="113" t="s">
        <v>11839</v>
      </c>
      <c r="I1344" s="179" t="s">
        <v>520</v>
      </c>
      <c r="J1344" s="115" t="s">
        <v>156</v>
      </c>
      <c r="K1344" s="181">
        <v>793</v>
      </c>
      <c r="L1344" s="115" t="s">
        <v>61</v>
      </c>
      <c r="M1344" s="181" t="s">
        <v>171</v>
      </c>
      <c r="N1344" s="115" t="s">
        <v>670</v>
      </c>
      <c r="O1344" s="115" t="s">
        <v>153</v>
      </c>
      <c r="P1344" s="115" t="s">
        <v>164</v>
      </c>
      <c r="Q1344" s="119" t="s">
        <v>13470</v>
      </c>
      <c r="R1344" s="119" t="s">
        <v>12742</v>
      </c>
      <c r="S1344" s="120" t="s">
        <v>140</v>
      </c>
      <c r="T1344" s="115" t="s">
        <v>196</v>
      </c>
      <c r="U1344" s="180"/>
      <c r="V1344" s="180" t="s">
        <v>208</v>
      </c>
      <c r="W1344" s="121" t="str">
        <f>VLOOKUP(TRIM(X1344),X10:Y88,2,FALSE)</f>
        <v>Frank</v>
      </c>
      <c r="X1344" s="215" t="str">
        <f t="shared" si="86"/>
        <v>6.5.1</v>
      </c>
      <c r="Y1344" s="226">
        <f t="shared" si="84"/>
        <v>1</v>
      </c>
      <c r="Z1344" s="215">
        <f t="shared" si="85"/>
        <v>0</v>
      </c>
      <c r="AA1344" s="215">
        <f t="shared" si="87"/>
        <v>36</v>
      </c>
    </row>
    <row r="1345" spans="1:27" ht="37.15" customHeight="1" x14ac:dyDescent="0.25">
      <c r="A1345" s="110"/>
      <c r="B1345" s="264" t="s">
        <v>13227</v>
      </c>
      <c r="C1345" s="112" t="s">
        <v>21</v>
      </c>
      <c r="D1345" s="112" t="s">
        <v>111</v>
      </c>
      <c r="E1345" s="223" t="s">
        <v>8551</v>
      </c>
      <c r="F1345" s="113" t="s">
        <v>161</v>
      </c>
      <c r="G1345" s="124" t="s">
        <v>137</v>
      </c>
      <c r="H1345" s="124" t="s">
        <v>10205</v>
      </c>
      <c r="I1345" s="125" t="s">
        <v>243</v>
      </c>
      <c r="J1345" s="126"/>
      <c r="K1345" s="127"/>
      <c r="L1345" s="126"/>
      <c r="M1345" s="127"/>
      <c r="N1345" s="126"/>
      <c r="O1345" s="126" t="s">
        <v>153</v>
      </c>
      <c r="P1345" s="126" t="s">
        <v>164</v>
      </c>
      <c r="Q1345" s="128" t="s">
        <v>12555</v>
      </c>
      <c r="R1345" s="128" t="s">
        <v>12556</v>
      </c>
      <c r="S1345" s="130"/>
      <c r="T1345" s="115" t="s">
        <v>773</v>
      </c>
      <c r="U1345" s="180"/>
      <c r="V1345" s="180"/>
      <c r="W1345" s="121" t="str">
        <f>VLOOKUP(TRIM(X1345),X10:Y88,2,FALSE)</f>
        <v>Frank</v>
      </c>
      <c r="X1345" s="215" t="str">
        <f t="shared" si="86"/>
        <v>6.5.11</v>
      </c>
      <c r="Y1345" s="226">
        <f t="shared" si="84"/>
        <v>0</v>
      </c>
      <c r="Z1345" s="215">
        <f t="shared" si="85"/>
        <v>0</v>
      </c>
      <c r="AA1345" s="215">
        <f t="shared" si="87"/>
        <v>6</v>
      </c>
    </row>
    <row r="1346" spans="1:27" ht="37.15" customHeight="1" x14ac:dyDescent="0.25">
      <c r="A1346" s="110" t="s">
        <v>135</v>
      </c>
      <c r="B1346" s="264" t="s">
        <v>13121</v>
      </c>
      <c r="C1346" s="112" t="s">
        <v>136</v>
      </c>
      <c r="D1346" s="112" t="s">
        <v>111</v>
      </c>
      <c r="E1346" s="223" t="s">
        <v>8552</v>
      </c>
      <c r="F1346" s="113" t="s">
        <v>22</v>
      </c>
      <c r="G1346" s="113" t="s">
        <v>137</v>
      </c>
      <c r="H1346" s="113" t="s">
        <v>11933</v>
      </c>
      <c r="I1346" s="179" t="s">
        <v>191</v>
      </c>
      <c r="J1346" s="115" t="s">
        <v>156</v>
      </c>
      <c r="K1346" s="181">
        <v>742</v>
      </c>
      <c r="L1346" s="115" t="s">
        <v>61</v>
      </c>
      <c r="M1346" s="181" t="s">
        <v>171</v>
      </c>
      <c r="N1346" s="115" t="s">
        <v>670</v>
      </c>
      <c r="O1346" s="115" t="s">
        <v>153</v>
      </c>
      <c r="P1346" s="115" t="s">
        <v>164</v>
      </c>
      <c r="Q1346" s="119" t="s">
        <v>13501</v>
      </c>
      <c r="R1346" s="119" t="s">
        <v>12554</v>
      </c>
      <c r="S1346" s="120" t="s">
        <v>140</v>
      </c>
      <c r="T1346" s="115" t="s">
        <v>192</v>
      </c>
      <c r="U1346" s="180"/>
      <c r="V1346" s="180"/>
      <c r="W1346" s="121" t="str">
        <f>VLOOKUP(TRIM(X1346),X10:Y88,2,FALSE)</f>
        <v>Frank</v>
      </c>
      <c r="X1346" s="215" t="str">
        <f t="shared" si="86"/>
        <v>6.5.11</v>
      </c>
      <c r="Y1346" s="226">
        <f t="shared" si="84"/>
        <v>1</v>
      </c>
      <c r="Z1346" s="215">
        <f t="shared" si="85"/>
        <v>0</v>
      </c>
      <c r="AA1346" s="215">
        <f t="shared" si="87"/>
        <v>8</v>
      </c>
    </row>
    <row r="1347" spans="1:27" ht="37.15" customHeight="1" x14ac:dyDescent="0.25">
      <c r="A1347" s="110" t="s">
        <v>135</v>
      </c>
      <c r="B1347" s="264" t="s">
        <v>13158</v>
      </c>
      <c r="C1347" s="112" t="s">
        <v>136</v>
      </c>
      <c r="D1347" s="112" t="s">
        <v>94</v>
      </c>
      <c r="E1347" s="223" t="s">
        <v>8553</v>
      </c>
      <c r="F1347" s="113" t="s">
        <v>23</v>
      </c>
      <c r="G1347" s="113" t="s">
        <v>137</v>
      </c>
      <c r="H1347" s="113" t="s">
        <v>11936</v>
      </c>
      <c r="I1347" s="179" t="s">
        <v>12985</v>
      </c>
      <c r="J1347" s="117" t="s">
        <v>156</v>
      </c>
      <c r="K1347" s="116">
        <v>853</v>
      </c>
      <c r="L1347" s="117" t="s">
        <v>61</v>
      </c>
      <c r="M1347" s="116" t="s">
        <v>171</v>
      </c>
      <c r="N1347" s="115" t="s">
        <v>670</v>
      </c>
      <c r="O1347" s="115" t="s">
        <v>153</v>
      </c>
      <c r="P1347" s="115" t="s">
        <v>164</v>
      </c>
      <c r="Q1347" s="119" t="s">
        <v>10557</v>
      </c>
      <c r="R1347" s="119" t="s">
        <v>12545</v>
      </c>
      <c r="S1347" s="120" t="s">
        <v>12546</v>
      </c>
      <c r="T1347" s="115" t="s">
        <v>221</v>
      </c>
      <c r="U1347" s="180"/>
      <c r="V1347" s="180"/>
      <c r="W1347" s="121" t="str">
        <f>VLOOKUP(TRIM(X1347),X10:Y88,2,FALSE)</f>
        <v>Frank</v>
      </c>
      <c r="X1347" s="215" t="str">
        <f t="shared" si="86"/>
        <v>6.5.2</v>
      </c>
      <c r="Y1347" s="226">
        <f t="shared" si="84"/>
        <v>0</v>
      </c>
      <c r="Z1347" s="215">
        <f t="shared" si="85"/>
        <v>0</v>
      </c>
      <c r="AA1347" s="215">
        <f t="shared" si="87"/>
        <v>43</v>
      </c>
    </row>
    <row r="1348" spans="1:27" ht="37.15" customHeight="1" x14ac:dyDescent="0.25">
      <c r="A1348" s="110" t="s">
        <v>135</v>
      </c>
      <c r="B1348" s="264" t="s">
        <v>13180</v>
      </c>
      <c r="C1348" s="112" t="s">
        <v>136</v>
      </c>
      <c r="D1348" s="112" t="s">
        <v>564</v>
      </c>
      <c r="E1348" s="223" t="s">
        <v>8554</v>
      </c>
      <c r="F1348" s="113" t="s">
        <v>23</v>
      </c>
      <c r="G1348" s="113" t="s">
        <v>137</v>
      </c>
      <c r="H1348" s="113" t="s">
        <v>11939</v>
      </c>
      <c r="I1348" s="179" t="s">
        <v>12476</v>
      </c>
      <c r="J1348" s="117" t="s">
        <v>156</v>
      </c>
      <c r="K1348" s="116">
        <v>736</v>
      </c>
      <c r="L1348" s="117" t="s">
        <v>61</v>
      </c>
      <c r="M1348" s="116" t="s">
        <v>199</v>
      </c>
      <c r="N1348" s="115" t="s">
        <v>670</v>
      </c>
      <c r="O1348" s="115" t="s">
        <v>499</v>
      </c>
      <c r="P1348" s="115" t="s">
        <v>9413</v>
      </c>
      <c r="Q1348" s="119" t="s">
        <v>13456</v>
      </c>
      <c r="R1348" s="119" t="s">
        <v>12480</v>
      </c>
      <c r="S1348" s="120" t="s">
        <v>12481</v>
      </c>
      <c r="T1348" s="115" t="s">
        <v>366</v>
      </c>
      <c r="U1348" s="180"/>
      <c r="V1348" s="180"/>
      <c r="W1348" s="121" t="str">
        <f>VLOOKUP(TRIM(X1348),X10:Y88,2,FALSE)</f>
        <v>Frank</v>
      </c>
      <c r="X1348" s="215" t="str">
        <f t="shared" si="86"/>
        <v>6.19</v>
      </c>
      <c r="Y1348" s="226">
        <f t="shared" si="84"/>
        <v>0</v>
      </c>
      <c r="Z1348" s="215">
        <f t="shared" si="85"/>
        <v>0</v>
      </c>
      <c r="AA1348" s="215">
        <f t="shared" si="87"/>
        <v>99</v>
      </c>
    </row>
    <row r="1349" spans="1:27" ht="37.15" customHeight="1" x14ac:dyDescent="0.25">
      <c r="A1349" s="110" t="s">
        <v>135</v>
      </c>
      <c r="B1349" s="264" t="s">
        <v>13185</v>
      </c>
      <c r="C1349" s="112" t="s">
        <v>136</v>
      </c>
      <c r="D1349" s="112" t="s">
        <v>564</v>
      </c>
      <c r="E1349" s="223" t="s">
        <v>8555</v>
      </c>
      <c r="F1349" s="113" t="s">
        <v>23</v>
      </c>
      <c r="G1349" s="113" t="s">
        <v>137</v>
      </c>
      <c r="H1349" s="113" t="s">
        <v>11942</v>
      </c>
      <c r="I1349" s="179" t="s">
        <v>12986</v>
      </c>
      <c r="J1349" s="117" t="s">
        <v>156</v>
      </c>
      <c r="K1349" s="116">
        <v>799</v>
      </c>
      <c r="L1349" s="117" t="s">
        <v>61</v>
      </c>
      <c r="M1349" s="116" t="s">
        <v>199</v>
      </c>
      <c r="N1349" s="115" t="s">
        <v>670</v>
      </c>
      <c r="O1349" s="115" t="s">
        <v>499</v>
      </c>
      <c r="P1349" s="115" t="s">
        <v>9413</v>
      </c>
      <c r="Q1349" s="119" t="s">
        <v>10433</v>
      </c>
      <c r="R1349" s="119" t="s">
        <v>12483</v>
      </c>
      <c r="S1349" s="120" t="s">
        <v>12484</v>
      </c>
      <c r="T1349" s="115" t="s">
        <v>192</v>
      </c>
      <c r="U1349" s="180"/>
      <c r="V1349" s="180"/>
      <c r="W1349" s="121" t="str">
        <f>VLOOKUP(TRIM(X1349),X10:Y88,2,FALSE)</f>
        <v>Frank</v>
      </c>
      <c r="X1349" s="215" t="str">
        <f t="shared" si="86"/>
        <v>6.19</v>
      </c>
      <c r="Y1349" s="226">
        <f t="shared" si="84"/>
        <v>0</v>
      </c>
      <c r="Z1349" s="215">
        <f t="shared" si="85"/>
        <v>0</v>
      </c>
      <c r="AA1349" s="215">
        <f t="shared" si="87"/>
        <v>71</v>
      </c>
    </row>
    <row r="1350" spans="1:27" ht="37.15" customHeight="1" x14ac:dyDescent="0.25">
      <c r="A1350" s="110" t="s">
        <v>135</v>
      </c>
      <c r="B1350" s="264" t="s">
        <v>13109</v>
      </c>
      <c r="C1350" s="112" t="s">
        <v>136</v>
      </c>
      <c r="D1350" s="112" t="s">
        <v>564</v>
      </c>
      <c r="E1350" s="223" t="s">
        <v>8556</v>
      </c>
      <c r="F1350" s="113" t="s">
        <v>22</v>
      </c>
      <c r="G1350" s="113" t="s">
        <v>137</v>
      </c>
      <c r="H1350" s="113" t="s">
        <v>11946</v>
      </c>
      <c r="I1350" s="179" t="s">
        <v>728</v>
      </c>
      <c r="J1350" s="117" t="s">
        <v>156</v>
      </c>
      <c r="K1350" s="116">
        <v>873</v>
      </c>
      <c r="L1350" s="117" t="s">
        <v>61</v>
      </c>
      <c r="M1350" s="116" t="s">
        <v>199</v>
      </c>
      <c r="N1350" s="115" t="s">
        <v>670</v>
      </c>
      <c r="O1350" s="115" t="s">
        <v>499</v>
      </c>
      <c r="P1350" s="115" t="s">
        <v>9413</v>
      </c>
      <c r="Q1350" s="119" t="s">
        <v>10610</v>
      </c>
      <c r="R1350" s="119" t="s">
        <v>12473</v>
      </c>
      <c r="S1350" s="120" t="s">
        <v>140</v>
      </c>
      <c r="T1350" s="115" t="s">
        <v>209</v>
      </c>
      <c r="U1350" s="180"/>
      <c r="V1350" s="180"/>
      <c r="W1350" s="121" t="str">
        <f>VLOOKUP(TRIM(X1350),X10:Y88,2,FALSE)</f>
        <v>Frank</v>
      </c>
      <c r="X1350" s="215" t="str">
        <f t="shared" si="86"/>
        <v>6.19</v>
      </c>
      <c r="Y1350" s="226">
        <f t="shared" si="84"/>
        <v>1</v>
      </c>
      <c r="Z1350" s="215">
        <f t="shared" si="85"/>
        <v>0</v>
      </c>
      <c r="AA1350" s="215">
        <f t="shared" si="87"/>
        <v>45</v>
      </c>
    </row>
    <row r="1351" spans="1:27" ht="37.15" customHeight="1" x14ac:dyDescent="0.25">
      <c r="A1351" s="110" t="s">
        <v>135</v>
      </c>
      <c r="B1351" s="264" t="s">
        <v>13178</v>
      </c>
      <c r="C1351" s="112" t="s">
        <v>136</v>
      </c>
      <c r="D1351" s="112" t="s">
        <v>564</v>
      </c>
      <c r="E1351" s="223" t="s">
        <v>8557</v>
      </c>
      <c r="F1351" s="113" t="s">
        <v>23</v>
      </c>
      <c r="G1351" s="113" t="s">
        <v>137</v>
      </c>
      <c r="H1351" s="113" t="s">
        <v>11950</v>
      </c>
      <c r="I1351" s="179" t="s">
        <v>12987</v>
      </c>
      <c r="J1351" s="117" t="s">
        <v>156</v>
      </c>
      <c r="K1351" s="116">
        <v>801</v>
      </c>
      <c r="L1351" s="117" t="s">
        <v>61</v>
      </c>
      <c r="M1351" s="116" t="s">
        <v>199</v>
      </c>
      <c r="N1351" s="115" t="s">
        <v>670</v>
      </c>
      <c r="O1351" s="115" t="s">
        <v>499</v>
      </c>
      <c r="P1351" s="115" t="s">
        <v>9413</v>
      </c>
      <c r="Q1351" s="119" t="s">
        <v>10435</v>
      </c>
      <c r="R1351" s="119" t="s">
        <v>12468</v>
      </c>
      <c r="S1351" s="120" t="s">
        <v>12469</v>
      </c>
      <c r="T1351" s="115" t="s">
        <v>192</v>
      </c>
      <c r="U1351" s="180"/>
      <c r="V1351" s="180"/>
      <c r="W1351" s="121" t="str">
        <f>VLOOKUP(TRIM(X1351),X10:Y88,2,FALSE)</f>
        <v>Frank</v>
      </c>
      <c r="X1351" s="215" t="str">
        <f t="shared" si="86"/>
        <v>6.19</v>
      </c>
      <c r="Y1351" s="226">
        <f t="shared" si="84"/>
        <v>0</v>
      </c>
      <c r="Z1351" s="215">
        <f t="shared" si="85"/>
        <v>0</v>
      </c>
      <c r="AA1351" s="215">
        <f t="shared" si="87"/>
        <v>51</v>
      </c>
    </row>
    <row r="1352" spans="1:27" ht="37.15" customHeight="1" x14ac:dyDescent="0.25">
      <c r="A1352" s="110" t="s">
        <v>135</v>
      </c>
      <c r="B1352" s="264" t="s">
        <v>13122</v>
      </c>
      <c r="C1352" s="112" t="s">
        <v>136</v>
      </c>
      <c r="D1352" s="112" t="s">
        <v>564</v>
      </c>
      <c r="E1352" s="223" t="s">
        <v>8558</v>
      </c>
      <c r="F1352" s="113" t="s">
        <v>22</v>
      </c>
      <c r="G1352" s="113" t="s">
        <v>137</v>
      </c>
      <c r="H1352" s="113" t="s">
        <v>11953</v>
      </c>
      <c r="I1352" s="179" t="s">
        <v>12976</v>
      </c>
      <c r="J1352" s="115" t="s">
        <v>156</v>
      </c>
      <c r="K1352" s="181">
        <v>803</v>
      </c>
      <c r="L1352" s="115" t="s">
        <v>61</v>
      </c>
      <c r="M1352" s="181" t="s">
        <v>199</v>
      </c>
      <c r="N1352" s="115" t="s">
        <v>670</v>
      </c>
      <c r="O1352" s="115" t="s">
        <v>499</v>
      </c>
      <c r="P1352" s="115" t="s">
        <v>9413</v>
      </c>
      <c r="Q1352" s="119" t="s">
        <v>10437</v>
      </c>
      <c r="R1352" s="119" t="s">
        <v>12472</v>
      </c>
      <c r="S1352" s="120" t="s">
        <v>140</v>
      </c>
      <c r="T1352" s="115" t="s">
        <v>192</v>
      </c>
      <c r="U1352" s="180"/>
      <c r="V1352" s="180"/>
      <c r="W1352" s="121" t="str">
        <f>VLOOKUP(TRIM(X1352),X10:Y88,2,FALSE)</f>
        <v>Frank</v>
      </c>
      <c r="X1352" s="215" t="str">
        <f t="shared" si="86"/>
        <v>6.19</v>
      </c>
      <c r="Y1352" s="226">
        <f t="shared" si="84"/>
        <v>1</v>
      </c>
      <c r="Z1352" s="215">
        <f t="shared" si="85"/>
        <v>0</v>
      </c>
      <c r="AA1352" s="215">
        <f t="shared" si="87"/>
        <v>35</v>
      </c>
    </row>
    <row r="1353" spans="1:27" ht="37.15" customHeight="1" x14ac:dyDescent="0.25">
      <c r="A1353" s="110" t="s">
        <v>135</v>
      </c>
      <c r="B1353" s="264" t="s">
        <v>13518</v>
      </c>
      <c r="C1353" s="112" t="s">
        <v>136</v>
      </c>
      <c r="D1353" s="112" t="s">
        <v>564</v>
      </c>
      <c r="E1353" s="223" t="s">
        <v>8559</v>
      </c>
      <c r="F1353" s="113" t="s">
        <v>23</v>
      </c>
      <c r="G1353" s="113" t="s">
        <v>137</v>
      </c>
      <c r="H1353" s="113" t="s">
        <v>11963</v>
      </c>
      <c r="I1353" s="179" t="s">
        <v>211</v>
      </c>
      <c r="J1353" s="117" t="s">
        <v>166</v>
      </c>
      <c r="K1353" s="116">
        <v>969</v>
      </c>
      <c r="L1353" s="117" t="s">
        <v>61</v>
      </c>
      <c r="M1353" s="116" t="s">
        <v>199</v>
      </c>
      <c r="N1353" s="115" t="s">
        <v>9411</v>
      </c>
      <c r="O1353" s="115" t="s">
        <v>499</v>
      </c>
      <c r="P1353" s="115" t="s">
        <v>9413</v>
      </c>
      <c r="Q1353" s="119" t="s">
        <v>13502</v>
      </c>
      <c r="R1353" s="119" t="s">
        <v>12475</v>
      </c>
      <c r="S1353" s="120" t="s">
        <v>144</v>
      </c>
      <c r="T1353" s="115" t="s">
        <v>497</v>
      </c>
      <c r="U1353" s="180"/>
      <c r="V1353" s="180"/>
      <c r="W1353" s="121" t="str">
        <f>VLOOKUP(TRIM(X1353),X10:Y88,2,FALSE)</f>
        <v>Frank</v>
      </c>
      <c r="X1353" s="215" t="str">
        <f t="shared" si="86"/>
        <v>6.19</v>
      </c>
      <c r="Y1353" s="226">
        <f t="shared" si="84"/>
        <v>0</v>
      </c>
      <c r="Z1353" s="215">
        <f t="shared" si="85"/>
        <v>0</v>
      </c>
      <c r="AA1353" s="215">
        <f t="shared" si="87"/>
        <v>10</v>
      </c>
    </row>
    <row r="1354" spans="1:27" ht="37.15" customHeight="1" x14ac:dyDescent="0.25">
      <c r="A1354" s="110" t="s">
        <v>135</v>
      </c>
      <c r="B1354" s="264" t="s">
        <v>13179</v>
      </c>
      <c r="C1354" s="112" t="s">
        <v>136</v>
      </c>
      <c r="D1354" s="112" t="s">
        <v>564</v>
      </c>
      <c r="E1354" s="223" t="s">
        <v>8560</v>
      </c>
      <c r="F1354" s="113" t="s">
        <v>23</v>
      </c>
      <c r="G1354" s="113" t="s">
        <v>137</v>
      </c>
      <c r="H1354" s="113" t="s">
        <v>11966</v>
      </c>
      <c r="I1354" s="179" t="s">
        <v>728</v>
      </c>
      <c r="J1354" s="115" t="s">
        <v>166</v>
      </c>
      <c r="K1354" s="181">
        <v>957</v>
      </c>
      <c r="L1354" s="115" t="s">
        <v>61</v>
      </c>
      <c r="M1354" s="181" t="s">
        <v>199</v>
      </c>
      <c r="N1354" s="115" t="s">
        <v>9411</v>
      </c>
      <c r="O1354" s="115" t="s">
        <v>499</v>
      </c>
      <c r="P1354" s="115" t="s">
        <v>9413</v>
      </c>
      <c r="Q1354" s="119" t="s">
        <v>10609</v>
      </c>
      <c r="R1354" s="119" t="s">
        <v>12477</v>
      </c>
      <c r="S1354" s="120" t="s">
        <v>12478</v>
      </c>
      <c r="T1354" s="115" t="s">
        <v>209</v>
      </c>
      <c r="U1354" s="180"/>
      <c r="V1354" s="180"/>
      <c r="W1354" s="121" t="str">
        <f>VLOOKUP(TRIM(X1354),X10:Y88,2,FALSE)</f>
        <v>Frank</v>
      </c>
      <c r="X1354" s="215" t="str">
        <f t="shared" si="86"/>
        <v>6.19</v>
      </c>
      <c r="Y1354" s="226">
        <f t="shared" si="84"/>
        <v>0</v>
      </c>
      <c r="Z1354" s="215">
        <f t="shared" si="85"/>
        <v>0</v>
      </c>
      <c r="AA1354" s="215">
        <f t="shared" si="87"/>
        <v>45</v>
      </c>
    </row>
    <row r="1355" spans="1:27" ht="37.15" customHeight="1" x14ac:dyDescent="0.25">
      <c r="A1355" s="110" t="s">
        <v>135</v>
      </c>
      <c r="B1355" s="264" t="s">
        <v>13491</v>
      </c>
      <c r="C1355" s="112" t="s">
        <v>136</v>
      </c>
      <c r="D1355" s="112" t="s">
        <v>564</v>
      </c>
      <c r="E1355" s="223" t="s">
        <v>8561</v>
      </c>
      <c r="F1355" s="113" t="s">
        <v>23</v>
      </c>
      <c r="G1355" s="113" t="s">
        <v>137</v>
      </c>
      <c r="H1355" s="113" t="s">
        <v>11995</v>
      </c>
      <c r="I1355" s="179" t="s">
        <v>12988</v>
      </c>
      <c r="J1355" s="117" t="s">
        <v>156</v>
      </c>
      <c r="K1355" s="116">
        <v>888</v>
      </c>
      <c r="L1355" s="117" t="s">
        <v>61</v>
      </c>
      <c r="M1355" s="116" t="s">
        <v>199</v>
      </c>
      <c r="N1355" s="115" t="s">
        <v>670</v>
      </c>
      <c r="O1355" s="115" t="s">
        <v>499</v>
      </c>
      <c r="P1355" s="115" t="s">
        <v>9413</v>
      </c>
      <c r="Q1355" s="119" t="s">
        <v>13490</v>
      </c>
      <c r="R1355" s="119" t="s">
        <v>12486</v>
      </c>
      <c r="S1355" s="120" t="s">
        <v>144</v>
      </c>
      <c r="T1355" s="115" t="s">
        <v>497</v>
      </c>
      <c r="U1355" s="180"/>
      <c r="V1355" s="180"/>
      <c r="W1355" s="121" t="str">
        <f>VLOOKUP(TRIM(X1355),X10:Y88,2,FALSE)</f>
        <v>Frank</v>
      </c>
      <c r="X1355" s="215" t="str">
        <f t="shared" si="86"/>
        <v>6.19</v>
      </c>
      <c r="Y1355" s="226">
        <f t="shared" si="84"/>
        <v>0</v>
      </c>
      <c r="Z1355" s="215">
        <f t="shared" si="85"/>
        <v>0</v>
      </c>
      <c r="AA1355" s="215">
        <f t="shared" si="87"/>
        <v>60</v>
      </c>
    </row>
    <row r="1356" spans="1:27" ht="37.15" customHeight="1" x14ac:dyDescent="0.25">
      <c r="A1356" s="110" t="s">
        <v>135</v>
      </c>
      <c r="B1356" s="264" t="s">
        <v>13158</v>
      </c>
      <c r="C1356" s="112" t="s">
        <v>136</v>
      </c>
      <c r="D1356" s="112" t="s">
        <v>94</v>
      </c>
      <c r="E1356" s="223" t="s">
        <v>8562</v>
      </c>
      <c r="F1356" s="113" t="s">
        <v>23</v>
      </c>
      <c r="G1356" s="113" t="s">
        <v>137</v>
      </c>
      <c r="H1356" s="113" t="s">
        <v>12526</v>
      </c>
      <c r="I1356" s="179" t="s">
        <v>12965</v>
      </c>
      <c r="J1356" s="117" t="s">
        <v>156</v>
      </c>
      <c r="K1356" s="116">
        <v>834</v>
      </c>
      <c r="L1356" s="117" t="s">
        <v>66</v>
      </c>
      <c r="M1356" s="116" t="s">
        <v>171</v>
      </c>
      <c r="N1356" s="115" t="s">
        <v>670</v>
      </c>
      <c r="O1356" s="115" t="s">
        <v>153</v>
      </c>
      <c r="P1356" s="115" t="s">
        <v>164</v>
      </c>
      <c r="Q1356" s="119" t="s">
        <v>13503</v>
      </c>
      <c r="R1356" s="119" t="s">
        <v>12231</v>
      </c>
      <c r="S1356" s="120" t="s">
        <v>12232</v>
      </c>
      <c r="T1356" s="115" t="s">
        <v>195</v>
      </c>
      <c r="U1356" s="180"/>
      <c r="V1356" s="180"/>
      <c r="W1356" s="121" t="str">
        <f>VLOOKUP(TRIM(X1356),X10:Y88,2,FALSE)</f>
        <v>Frank</v>
      </c>
      <c r="X1356" s="215" t="str">
        <f t="shared" si="86"/>
        <v>6.5.2</v>
      </c>
      <c r="Y1356" s="226">
        <f t="shared" si="84"/>
        <v>0</v>
      </c>
      <c r="Z1356" s="215">
        <f t="shared" si="85"/>
        <v>0</v>
      </c>
      <c r="AA1356" s="215">
        <f t="shared" si="87"/>
        <v>43</v>
      </c>
    </row>
    <row r="1357" spans="1:27" ht="37.15" customHeight="1" x14ac:dyDescent="0.25">
      <c r="A1357" s="110" t="s">
        <v>135</v>
      </c>
      <c r="B1357" s="264" t="s">
        <v>13068</v>
      </c>
      <c r="C1357" s="112" t="s">
        <v>136</v>
      </c>
      <c r="D1357" s="112" t="s">
        <v>94</v>
      </c>
      <c r="E1357" s="223" t="s">
        <v>8563</v>
      </c>
      <c r="F1357" s="113" t="s">
        <v>23</v>
      </c>
      <c r="G1357" s="113" t="s">
        <v>137</v>
      </c>
      <c r="H1357" s="113" t="s">
        <v>12000</v>
      </c>
      <c r="I1357" s="179" t="s">
        <v>12966</v>
      </c>
      <c r="J1357" s="117" t="s">
        <v>166</v>
      </c>
      <c r="K1357" s="116">
        <v>871</v>
      </c>
      <c r="L1357" s="117" t="s">
        <v>66</v>
      </c>
      <c r="M1357" s="116" t="s">
        <v>171</v>
      </c>
      <c r="N1357" s="115" t="s">
        <v>9411</v>
      </c>
      <c r="O1357" s="115" t="s">
        <v>153</v>
      </c>
      <c r="P1357" s="115" t="s">
        <v>164</v>
      </c>
      <c r="Q1357" s="119" t="s">
        <v>13452</v>
      </c>
      <c r="R1357" s="119" t="s">
        <v>12239</v>
      </c>
      <c r="S1357" s="120" t="s">
        <v>12240</v>
      </c>
      <c r="T1357" s="115" t="s">
        <v>9431</v>
      </c>
      <c r="U1357" s="180"/>
      <c r="V1357" s="180"/>
      <c r="W1357" s="121" t="str">
        <f>VLOOKUP(TRIM(X1357),X10:Y88,2,FALSE)</f>
        <v>Frank</v>
      </c>
      <c r="X1357" s="215" t="str">
        <f t="shared" si="86"/>
        <v>6.5.2</v>
      </c>
      <c r="Y1357" s="226">
        <f t="shared" si="84"/>
        <v>0</v>
      </c>
      <c r="Z1357" s="215">
        <f t="shared" si="85"/>
        <v>0</v>
      </c>
      <c r="AA1357" s="215">
        <f t="shared" si="87"/>
        <v>26</v>
      </c>
    </row>
    <row r="1358" spans="1:27" ht="37.15" customHeight="1" x14ac:dyDescent="0.25">
      <c r="A1358" s="110" t="s">
        <v>135</v>
      </c>
      <c r="B1358" s="264" t="s">
        <v>13181</v>
      </c>
      <c r="C1358" s="112" t="s">
        <v>136</v>
      </c>
      <c r="D1358" s="112" t="s">
        <v>94</v>
      </c>
      <c r="E1358" s="223" t="s">
        <v>8564</v>
      </c>
      <c r="F1358" s="113" t="s">
        <v>23</v>
      </c>
      <c r="G1358" s="113" t="s">
        <v>137</v>
      </c>
      <c r="H1358" s="113" t="s">
        <v>12213</v>
      </c>
      <c r="I1358" s="179" t="s">
        <v>169</v>
      </c>
      <c r="J1358" s="117" t="s">
        <v>166</v>
      </c>
      <c r="K1358" s="116">
        <v>934</v>
      </c>
      <c r="L1358" s="117" t="s">
        <v>61</v>
      </c>
      <c r="M1358" s="116" t="s">
        <v>171</v>
      </c>
      <c r="N1358" s="115" t="s">
        <v>9411</v>
      </c>
      <c r="O1358" s="115" t="s">
        <v>153</v>
      </c>
      <c r="P1358" s="115" t="s">
        <v>164</v>
      </c>
      <c r="Q1358" s="119" t="s">
        <v>13453</v>
      </c>
      <c r="R1358" s="119" t="s">
        <v>12528</v>
      </c>
      <c r="S1358" s="120" t="s">
        <v>12529</v>
      </c>
      <c r="T1358" s="115" t="s">
        <v>168</v>
      </c>
      <c r="U1358" s="180"/>
      <c r="V1358" s="180"/>
      <c r="W1358" s="121" t="str">
        <f>VLOOKUP(TRIM(X1358),X10:Y88,2,FALSE)</f>
        <v>Frank</v>
      </c>
      <c r="X1358" s="215" t="str">
        <f t="shared" si="86"/>
        <v>6.5.2</v>
      </c>
      <c r="Y1358" s="226">
        <f t="shared" si="84"/>
        <v>0</v>
      </c>
      <c r="Z1358" s="215">
        <f t="shared" si="85"/>
        <v>0</v>
      </c>
      <c r="AA1358" s="215">
        <f t="shared" si="87"/>
        <v>17</v>
      </c>
    </row>
    <row r="1359" spans="1:27" ht="37.15" customHeight="1" x14ac:dyDescent="0.25">
      <c r="A1359" s="110" t="s">
        <v>135</v>
      </c>
      <c r="B1359" s="264" t="s">
        <v>13123</v>
      </c>
      <c r="C1359" s="112" t="s">
        <v>136</v>
      </c>
      <c r="D1359" s="112" t="s">
        <v>94</v>
      </c>
      <c r="E1359" s="223" t="s">
        <v>8565</v>
      </c>
      <c r="F1359" s="113" t="s">
        <v>22</v>
      </c>
      <c r="G1359" s="113" t="s">
        <v>137</v>
      </c>
      <c r="H1359" s="113" t="s">
        <v>12006</v>
      </c>
      <c r="I1359" s="179" t="s">
        <v>494</v>
      </c>
      <c r="J1359" s="115" t="s">
        <v>156</v>
      </c>
      <c r="K1359" s="181">
        <v>877</v>
      </c>
      <c r="L1359" s="115" t="s">
        <v>61</v>
      </c>
      <c r="M1359" s="181" t="s">
        <v>171</v>
      </c>
      <c r="N1359" s="115" t="s">
        <v>670</v>
      </c>
      <c r="O1359" s="115" t="s">
        <v>153</v>
      </c>
      <c r="P1359" s="115" t="s">
        <v>164</v>
      </c>
      <c r="Q1359" s="119" t="s">
        <v>13504</v>
      </c>
      <c r="R1359" s="119" t="s">
        <v>12850</v>
      </c>
      <c r="S1359" s="120"/>
      <c r="T1359" s="115" t="s">
        <v>237</v>
      </c>
      <c r="U1359" s="180" t="s">
        <v>343</v>
      </c>
      <c r="V1359" s="180" t="s">
        <v>12849</v>
      </c>
      <c r="W1359" s="121" t="str">
        <f>VLOOKUP(TRIM(X1359),X10:Y88,2,FALSE)</f>
        <v>Frank</v>
      </c>
      <c r="X1359" s="215" t="str">
        <f t="shared" si="86"/>
        <v>6.5.2</v>
      </c>
      <c r="Y1359" s="226">
        <f t="shared" si="84"/>
        <v>0</v>
      </c>
      <c r="Z1359" s="215">
        <f t="shared" si="85"/>
        <v>0</v>
      </c>
      <c r="AA1359" s="215">
        <f t="shared" si="87"/>
        <v>26</v>
      </c>
    </row>
    <row r="1360" spans="1:27" ht="37.15" customHeight="1" x14ac:dyDescent="0.25">
      <c r="A1360" s="110" t="s">
        <v>135</v>
      </c>
      <c r="B1360" s="264" t="s">
        <v>13124</v>
      </c>
      <c r="C1360" s="112" t="s">
        <v>136</v>
      </c>
      <c r="D1360" s="112" t="s">
        <v>94</v>
      </c>
      <c r="E1360" s="223" t="s">
        <v>8566</v>
      </c>
      <c r="F1360" s="113" t="s">
        <v>22</v>
      </c>
      <c r="G1360" s="113" t="s">
        <v>137</v>
      </c>
      <c r="H1360" s="113" t="s">
        <v>12005</v>
      </c>
      <c r="I1360" s="179" t="s">
        <v>184</v>
      </c>
      <c r="J1360" s="117" t="s">
        <v>166</v>
      </c>
      <c r="K1360" s="116">
        <v>889</v>
      </c>
      <c r="L1360" s="117" t="s">
        <v>61</v>
      </c>
      <c r="M1360" s="116" t="s">
        <v>171</v>
      </c>
      <c r="N1360" s="115" t="s">
        <v>9411</v>
      </c>
      <c r="O1360" s="115" t="s">
        <v>153</v>
      </c>
      <c r="P1360" s="115" t="s">
        <v>164</v>
      </c>
      <c r="Q1360" s="119" t="s">
        <v>10368</v>
      </c>
      <c r="R1360" s="119" t="s">
        <v>12743</v>
      </c>
      <c r="S1360" s="120" t="s">
        <v>140</v>
      </c>
      <c r="T1360" s="115" t="s">
        <v>669</v>
      </c>
      <c r="U1360" s="180"/>
      <c r="V1360" s="180" t="s">
        <v>208</v>
      </c>
      <c r="W1360" s="121" t="str">
        <f>VLOOKUP(TRIM(X1360),X10:Y88,2,FALSE)</f>
        <v>Frank</v>
      </c>
      <c r="X1360" s="215" t="str">
        <f t="shared" si="86"/>
        <v>6.5.2</v>
      </c>
      <c r="Y1360" s="226">
        <f t="shared" si="84"/>
        <v>1</v>
      </c>
      <c r="Z1360" s="215">
        <f t="shared" si="85"/>
        <v>0</v>
      </c>
      <c r="AA1360" s="215">
        <f t="shared" si="87"/>
        <v>21</v>
      </c>
    </row>
    <row r="1361" spans="1:27" ht="37.15" customHeight="1" x14ac:dyDescent="0.25">
      <c r="A1361" s="110" t="s">
        <v>135</v>
      </c>
      <c r="B1361" s="264" t="s">
        <v>13125</v>
      </c>
      <c r="C1361" s="112" t="s">
        <v>136</v>
      </c>
      <c r="D1361" s="112" t="s">
        <v>116</v>
      </c>
      <c r="E1361" s="223" t="s">
        <v>8567</v>
      </c>
      <c r="F1361" s="113" t="s">
        <v>22</v>
      </c>
      <c r="G1361" s="113" t="s">
        <v>137</v>
      </c>
      <c r="H1361" s="113" t="s">
        <v>12175</v>
      </c>
      <c r="I1361" s="179" t="s">
        <v>169</v>
      </c>
      <c r="J1361" s="117" t="s">
        <v>156</v>
      </c>
      <c r="K1361" s="116">
        <v>886</v>
      </c>
      <c r="L1361" s="117" t="s">
        <v>61</v>
      </c>
      <c r="M1361" s="116" t="s">
        <v>199</v>
      </c>
      <c r="N1361" s="115" t="s">
        <v>670</v>
      </c>
      <c r="O1361" s="115" t="s">
        <v>499</v>
      </c>
      <c r="P1361" s="115" t="s">
        <v>9435</v>
      </c>
      <c r="Q1361" s="119" t="s">
        <v>13440</v>
      </c>
      <c r="R1361" s="119" t="s">
        <v>12744</v>
      </c>
      <c r="S1361" s="120" t="s">
        <v>140</v>
      </c>
      <c r="T1361" s="115" t="s">
        <v>168</v>
      </c>
      <c r="U1361" s="180"/>
      <c r="V1361" s="180" t="s">
        <v>208</v>
      </c>
      <c r="W1361" s="121" t="str">
        <f>VLOOKUP(TRIM(X1361),X10:Y88,2,FALSE)</f>
        <v>Puneet</v>
      </c>
      <c r="X1361" s="215" t="str">
        <f t="shared" si="86"/>
        <v>6.9</v>
      </c>
      <c r="Y1361" s="226">
        <f t="shared" si="84"/>
        <v>1</v>
      </c>
      <c r="Z1361" s="215">
        <f t="shared" si="85"/>
        <v>0</v>
      </c>
      <c r="AA1361" s="215">
        <f t="shared" si="87"/>
        <v>17</v>
      </c>
    </row>
    <row r="1362" spans="1:27" ht="37.15" customHeight="1" x14ac:dyDescent="0.25">
      <c r="A1362" s="110" t="s">
        <v>135</v>
      </c>
      <c r="B1362" s="264" t="s">
        <v>13126</v>
      </c>
      <c r="C1362" s="112" t="s">
        <v>136</v>
      </c>
      <c r="D1362" s="112" t="s">
        <v>116</v>
      </c>
      <c r="E1362" s="223" t="s">
        <v>8568</v>
      </c>
      <c r="F1362" s="113" t="s">
        <v>22</v>
      </c>
      <c r="G1362" s="113" t="s">
        <v>137</v>
      </c>
      <c r="H1362" s="113" t="s">
        <v>12178</v>
      </c>
      <c r="I1362" s="179" t="s">
        <v>169</v>
      </c>
      <c r="J1362" s="115" t="s">
        <v>166</v>
      </c>
      <c r="K1362" s="181">
        <v>964</v>
      </c>
      <c r="L1362" s="115" t="s">
        <v>61</v>
      </c>
      <c r="M1362" s="181" t="s">
        <v>199</v>
      </c>
      <c r="N1362" s="115" t="s">
        <v>9411</v>
      </c>
      <c r="O1362" s="115" t="s">
        <v>499</v>
      </c>
      <c r="P1362" s="115" t="s">
        <v>9435</v>
      </c>
      <c r="Q1362" s="119" t="s">
        <v>13505</v>
      </c>
      <c r="R1362" s="119" t="s">
        <v>12745</v>
      </c>
      <c r="S1362" s="120" t="s">
        <v>140</v>
      </c>
      <c r="T1362" s="115" t="s">
        <v>168</v>
      </c>
      <c r="U1362" s="180"/>
      <c r="V1362" s="180" t="s">
        <v>208</v>
      </c>
      <c r="W1362" s="121" t="str">
        <f>VLOOKUP(TRIM(X1362),X10:Y88,2,FALSE)</f>
        <v>Puneet</v>
      </c>
      <c r="X1362" s="215" t="str">
        <f t="shared" si="86"/>
        <v>6.9</v>
      </c>
      <c r="Y1362" s="226">
        <f t="shared" ref="Y1362:Y1425" si="88">IF(F1362="CR", IF(S1362="Approved", 1, IF(S1362="Block approved", 1, 0)),0)</f>
        <v>1</v>
      </c>
      <c r="Z1362" s="215">
        <f t="shared" ref="Z1362:Z1425" si="89">IF(F1362="P-CR", IF(S1362="Approved", 1, IF(S1362="Block approved", 1, 0)),0)</f>
        <v>0</v>
      </c>
      <c r="AA1362" s="215">
        <f t="shared" si="87"/>
        <v>17</v>
      </c>
    </row>
    <row r="1363" spans="1:27" ht="37.15" customHeight="1" x14ac:dyDescent="0.25">
      <c r="A1363" s="110" t="s">
        <v>135</v>
      </c>
      <c r="B1363" s="264" t="s">
        <v>13127</v>
      </c>
      <c r="C1363" s="112" t="s">
        <v>136</v>
      </c>
      <c r="D1363" s="112" t="s">
        <v>116</v>
      </c>
      <c r="E1363" s="223" t="s">
        <v>8569</v>
      </c>
      <c r="F1363" s="113" t="s">
        <v>22</v>
      </c>
      <c r="G1363" s="113" t="s">
        <v>137</v>
      </c>
      <c r="H1363" s="113" t="s">
        <v>12181</v>
      </c>
      <c r="I1363" s="179" t="s">
        <v>169</v>
      </c>
      <c r="J1363" s="117" t="s">
        <v>156</v>
      </c>
      <c r="K1363" s="116">
        <v>895</v>
      </c>
      <c r="L1363" s="117" t="s">
        <v>61</v>
      </c>
      <c r="M1363" s="116" t="s">
        <v>199</v>
      </c>
      <c r="N1363" s="115" t="s">
        <v>670</v>
      </c>
      <c r="O1363" s="115" t="s">
        <v>499</v>
      </c>
      <c r="P1363" s="115" t="s">
        <v>9435</v>
      </c>
      <c r="Q1363" s="119" t="s">
        <v>13442</v>
      </c>
      <c r="R1363" s="119" t="s">
        <v>12746</v>
      </c>
      <c r="S1363" s="120" t="s">
        <v>140</v>
      </c>
      <c r="T1363" s="115" t="s">
        <v>168</v>
      </c>
      <c r="U1363" s="180"/>
      <c r="V1363" s="180" t="s">
        <v>208</v>
      </c>
      <c r="W1363" s="121" t="str">
        <f>VLOOKUP(TRIM(X1363),X10:Y88,2,FALSE)</f>
        <v>Puneet</v>
      </c>
      <c r="X1363" s="215" t="str">
        <f t="shared" si="86"/>
        <v>6.9</v>
      </c>
      <c r="Y1363" s="226">
        <f t="shared" si="88"/>
        <v>1</v>
      </c>
      <c r="Z1363" s="215">
        <f t="shared" si="89"/>
        <v>0</v>
      </c>
      <c r="AA1363" s="215">
        <f t="shared" ref="AA1363:AA1405" si="90">LEN(I1363)</f>
        <v>17</v>
      </c>
    </row>
    <row r="1364" spans="1:27" ht="37.15" customHeight="1" x14ac:dyDescent="0.25">
      <c r="A1364" s="110" t="s">
        <v>135</v>
      </c>
      <c r="B1364" s="264" t="s">
        <v>13128</v>
      </c>
      <c r="C1364" s="112" t="s">
        <v>136</v>
      </c>
      <c r="D1364" s="112" t="s">
        <v>116</v>
      </c>
      <c r="E1364" s="223" t="s">
        <v>8570</v>
      </c>
      <c r="F1364" s="113" t="s">
        <v>22</v>
      </c>
      <c r="G1364" s="113" t="s">
        <v>137</v>
      </c>
      <c r="H1364" s="113" t="s">
        <v>12184</v>
      </c>
      <c r="I1364" s="179" t="s">
        <v>175</v>
      </c>
      <c r="J1364" s="115" t="s">
        <v>166</v>
      </c>
      <c r="K1364" s="181">
        <v>975</v>
      </c>
      <c r="L1364" s="115" t="s">
        <v>61</v>
      </c>
      <c r="M1364" s="181" t="s">
        <v>199</v>
      </c>
      <c r="N1364" s="115" t="s">
        <v>9411</v>
      </c>
      <c r="O1364" s="115" t="s">
        <v>499</v>
      </c>
      <c r="P1364" s="115" t="s">
        <v>9435</v>
      </c>
      <c r="Q1364" s="119" t="s">
        <v>13506</v>
      </c>
      <c r="R1364" s="119" t="s">
        <v>12747</v>
      </c>
      <c r="S1364" s="120" t="s">
        <v>140</v>
      </c>
      <c r="T1364" s="115" t="s">
        <v>168</v>
      </c>
      <c r="U1364" s="180"/>
      <c r="V1364" s="180" t="s">
        <v>208</v>
      </c>
      <c r="W1364" s="121" t="str">
        <f>VLOOKUP(TRIM(X1364),X10:Y88,2,FALSE)</f>
        <v>Puneet</v>
      </c>
      <c r="X1364" s="215" t="str">
        <f t="shared" si="86"/>
        <v>6.9</v>
      </c>
      <c r="Y1364" s="226">
        <f t="shared" si="88"/>
        <v>1</v>
      </c>
      <c r="Z1364" s="215">
        <f t="shared" si="89"/>
        <v>0</v>
      </c>
      <c r="AA1364" s="215">
        <f t="shared" si="90"/>
        <v>6</v>
      </c>
    </row>
    <row r="1365" spans="1:27" ht="37.15" customHeight="1" x14ac:dyDescent="0.25">
      <c r="A1365" s="110" t="s">
        <v>135</v>
      </c>
      <c r="B1365" s="264" t="s">
        <v>13129</v>
      </c>
      <c r="C1365" s="112" t="s">
        <v>136</v>
      </c>
      <c r="D1365" s="112" t="s">
        <v>116</v>
      </c>
      <c r="E1365" s="223" t="s">
        <v>8571</v>
      </c>
      <c r="F1365" s="113" t="s">
        <v>22</v>
      </c>
      <c r="G1365" s="113" t="s">
        <v>137</v>
      </c>
      <c r="H1365" s="113" t="s">
        <v>12187</v>
      </c>
      <c r="I1365" s="179" t="s">
        <v>10143</v>
      </c>
      <c r="J1365" s="115" t="s">
        <v>156</v>
      </c>
      <c r="K1365" s="181">
        <v>896</v>
      </c>
      <c r="L1365" s="115" t="s">
        <v>61</v>
      </c>
      <c r="M1365" s="181" t="s">
        <v>199</v>
      </c>
      <c r="N1365" s="115" t="s">
        <v>670</v>
      </c>
      <c r="O1365" s="115" t="s">
        <v>499</v>
      </c>
      <c r="P1365" s="115" t="s">
        <v>9435</v>
      </c>
      <c r="Q1365" s="119" t="s">
        <v>10657</v>
      </c>
      <c r="R1365" s="119" t="s">
        <v>12748</v>
      </c>
      <c r="S1365" s="120" t="s">
        <v>140</v>
      </c>
      <c r="T1365" s="115" t="s">
        <v>168</v>
      </c>
      <c r="U1365" s="180"/>
      <c r="V1365" s="180" t="s">
        <v>208</v>
      </c>
      <c r="W1365" s="121" t="str">
        <f>VLOOKUP(TRIM(X1365),X10:Y88,2,FALSE)</f>
        <v>Puneet</v>
      </c>
      <c r="X1365" s="215" t="str">
        <f t="shared" si="86"/>
        <v>6.9</v>
      </c>
      <c r="Y1365" s="226">
        <f t="shared" si="88"/>
        <v>1</v>
      </c>
      <c r="Z1365" s="215">
        <f t="shared" si="89"/>
        <v>0</v>
      </c>
      <c r="AA1365" s="215">
        <f t="shared" si="90"/>
        <v>31</v>
      </c>
    </row>
    <row r="1366" spans="1:27" ht="37.15" customHeight="1" x14ac:dyDescent="0.25">
      <c r="A1366" s="110" t="s">
        <v>135</v>
      </c>
      <c r="B1366" s="264" t="s">
        <v>13130</v>
      </c>
      <c r="C1366" s="112" t="s">
        <v>136</v>
      </c>
      <c r="D1366" s="112" t="s">
        <v>116</v>
      </c>
      <c r="E1366" s="223" t="s">
        <v>8572</v>
      </c>
      <c r="F1366" s="113" t="s">
        <v>22</v>
      </c>
      <c r="G1366" s="113" t="s">
        <v>137</v>
      </c>
      <c r="H1366" s="113" t="s">
        <v>12190</v>
      </c>
      <c r="I1366" s="179" t="s">
        <v>3397</v>
      </c>
      <c r="J1366" s="117" t="s">
        <v>166</v>
      </c>
      <c r="K1366" s="116">
        <v>976</v>
      </c>
      <c r="L1366" s="117" t="s">
        <v>61</v>
      </c>
      <c r="M1366" s="116" t="s">
        <v>199</v>
      </c>
      <c r="N1366" s="115" t="s">
        <v>9411</v>
      </c>
      <c r="O1366" s="115" t="s">
        <v>499</v>
      </c>
      <c r="P1366" s="115" t="s">
        <v>9435</v>
      </c>
      <c r="Q1366" s="119" t="s">
        <v>10658</v>
      </c>
      <c r="R1366" s="119" t="s">
        <v>12749</v>
      </c>
      <c r="S1366" s="120" t="s">
        <v>140</v>
      </c>
      <c r="T1366" s="115" t="s">
        <v>168</v>
      </c>
      <c r="U1366" s="180"/>
      <c r="V1366" s="180" t="s">
        <v>208</v>
      </c>
      <c r="W1366" s="121" t="str">
        <f>VLOOKUP(TRIM(X1366),X10:Y88,2,FALSE)</f>
        <v>Puneet</v>
      </c>
      <c r="X1366" s="215" t="str">
        <f t="shared" si="86"/>
        <v>6.9</v>
      </c>
      <c r="Y1366" s="226">
        <f t="shared" si="88"/>
        <v>1</v>
      </c>
      <c r="Z1366" s="215">
        <f t="shared" si="89"/>
        <v>0</v>
      </c>
      <c r="AA1366" s="215">
        <f t="shared" si="90"/>
        <v>23</v>
      </c>
    </row>
    <row r="1367" spans="1:27" ht="37.15" customHeight="1" x14ac:dyDescent="0.25">
      <c r="A1367" s="110" t="s">
        <v>135</v>
      </c>
      <c r="B1367" s="264" t="s">
        <v>13139</v>
      </c>
      <c r="C1367" s="112" t="s">
        <v>136</v>
      </c>
      <c r="D1367" s="112" t="s">
        <v>116</v>
      </c>
      <c r="E1367" s="223" t="s">
        <v>8573</v>
      </c>
      <c r="F1367" s="113" t="s">
        <v>23</v>
      </c>
      <c r="G1367" s="113" t="s">
        <v>137</v>
      </c>
      <c r="H1367" s="113" t="s">
        <v>12193</v>
      </c>
      <c r="I1367" s="179" t="s">
        <v>839</v>
      </c>
      <c r="J1367" s="117" t="s">
        <v>156</v>
      </c>
      <c r="K1367" s="116">
        <v>898</v>
      </c>
      <c r="L1367" s="117" t="s">
        <v>61</v>
      </c>
      <c r="M1367" s="116" t="s">
        <v>199</v>
      </c>
      <c r="N1367" s="115" t="s">
        <v>670</v>
      </c>
      <c r="O1367" s="115" t="s">
        <v>499</v>
      </c>
      <c r="P1367" s="115" t="s">
        <v>9435</v>
      </c>
      <c r="Q1367" s="119" t="s">
        <v>10668</v>
      </c>
      <c r="R1367" s="119" t="s">
        <v>12428</v>
      </c>
      <c r="S1367" s="120" t="s">
        <v>12427</v>
      </c>
      <c r="T1367" s="115" t="s">
        <v>239</v>
      </c>
      <c r="U1367" s="180"/>
      <c r="V1367" s="180"/>
      <c r="W1367" s="121" t="str">
        <f>VLOOKUP(TRIM(X1367),X10:Y88,2,FALSE)</f>
        <v>Puneet</v>
      </c>
      <c r="X1367" s="215" t="str">
        <f t="shared" si="86"/>
        <v>6.9</v>
      </c>
      <c r="Y1367" s="226">
        <f t="shared" si="88"/>
        <v>0</v>
      </c>
      <c r="Z1367" s="215">
        <f t="shared" si="89"/>
        <v>0</v>
      </c>
      <c r="AA1367" s="215">
        <f t="shared" si="90"/>
        <v>44</v>
      </c>
    </row>
    <row r="1368" spans="1:27" ht="37.15" customHeight="1" x14ac:dyDescent="0.25">
      <c r="A1368" s="110" t="s">
        <v>135</v>
      </c>
      <c r="B1368" s="264" t="s">
        <v>13131</v>
      </c>
      <c r="C1368" s="112" t="s">
        <v>136</v>
      </c>
      <c r="D1368" s="112" t="s">
        <v>116</v>
      </c>
      <c r="E1368" s="223" t="s">
        <v>8574</v>
      </c>
      <c r="F1368" s="113" t="s">
        <v>22</v>
      </c>
      <c r="G1368" s="113" t="s">
        <v>137</v>
      </c>
      <c r="H1368" s="113" t="s">
        <v>12196</v>
      </c>
      <c r="I1368" s="179" t="s">
        <v>10147</v>
      </c>
      <c r="J1368" s="117" t="s">
        <v>166</v>
      </c>
      <c r="K1368" s="116">
        <v>977</v>
      </c>
      <c r="L1368" s="117" t="s">
        <v>61</v>
      </c>
      <c r="M1368" s="116" t="s">
        <v>199</v>
      </c>
      <c r="N1368" s="115" t="s">
        <v>9411</v>
      </c>
      <c r="O1368" s="115" t="s">
        <v>499</v>
      </c>
      <c r="P1368" s="115" t="s">
        <v>9435</v>
      </c>
      <c r="Q1368" s="119" t="s">
        <v>10669</v>
      </c>
      <c r="R1368" s="119" t="s">
        <v>12750</v>
      </c>
      <c r="S1368" s="120" t="s">
        <v>140</v>
      </c>
      <c r="T1368" s="115" t="s">
        <v>239</v>
      </c>
      <c r="U1368" s="180"/>
      <c r="V1368" s="180" t="s">
        <v>208</v>
      </c>
      <c r="W1368" s="121" t="str">
        <f>VLOOKUP(TRIM(X1368),X10:Y88,2,FALSE)</f>
        <v>Puneet</v>
      </c>
      <c r="X1368" s="215" t="str">
        <f t="shared" si="86"/>
        <v>6.9</v>
      </c>
      <c r="Y1368" s="226">
        <f t="shared" si="88"/>
        <v>1</v>
      </c>
      <c r="Z1368" s="215">
        <f t="shared" si="89"/>
        <v>0</v>
      </c>
      <c r="AA1368" s="215">
        <f t="shared" si="90"/>
        <v>69</v>
      </c>
    </row>
    <row r="1369" spans="1:27" ht="37.15" customHeight="1" x14ac:dyDescent="0.25">
      <c r="A1369" s="110" t="s">
        <v>135</v>
      </c>
      <c r="B1369" s="264" t="s">
        <v>13132</v>
      </c>
      <c r="C1369" s="112" t="s">
        <v>136</v>
      </c>
      <c r="D1369" s="112" t="s">
        <v>116</v>
      </c>
      <c r="E1369" s="223" t="s">
        <v>8575</v>
      </c>
      <c r="F1369" s="113" t="s">
        <v>22</v>
      </c>
      <c r="G1369" s="113" t="s">
        <v>137</v>
      </c>
      <c r="H1369" s="113" t="s">
        <v>12199</v>
      </c>
      <c r="I1369" s="179" t="s">
        <v>839</v>
      </c>
      <c r="J1369" s="115" t="s">
        <v>166</v>
      </c>
      <c r="K1369" s="181">
        <v>978</v>
      </c>
      <c r="L1369" s="115" t="s">
        <v>61</v>
      </c>
      <c r="M1369" s="181" t="s">
        <v>199</v>
      </c>
      <c r="N1369" s="115" t="s">
        <v>9411</v>
      </c>
      <c r="O1369" s="115" t="s">
        <v>499</v>
      </c>
      <c r="P1369" s="115" t="s">
        <v>9435</v>
      </c>
      <c r="Q1369" s="119" t="s">
        <v>10673</v>
      </c>
      <c r="R1369" s="119" t="s">
        <v>12751</v>
      </c>
      <c r="S1369" s="120" t="s">
        <v>140</v>
      </c>
      <c r="T1369" s="115" t="s">
        <v>239</v>
      </c>
      <c r="U1369" s="180"/>
      <c r="V1369" s="180" t="s">
        <v>208</v>
      </c>
      <c r="W1369" s="121" t="str">
        <f>VLOOKUP(TRIM(X1369),X10:Y88,2,FALSE)</f>
        <v>Puneet</v>
      </c>
      <c r="X1369" s="215" t="str">
        <f t="shared" ref="X1369:X1432" si="91">IF(ISNONTEXT(D1369),"" &amp; D1369 &amp;"",T(D1369))</f>
        <v>6.9</v>
      </c>
      <c r="Y1369" s="226">
        <f t="shared" si="88"/>
        <v>1</v>
      </c>
      <c r="Z1369" s="215">
        <f t="shared" si="89"/>
        <v>0</v>
      </c>
      <c r="AA1369" s="215">
        <f t="shared" si="90"/>
        <v>44</v>
      </c>
    </row>
    <row r="1370" spans="1:27" ht="37.15" customHeight="1" x14ac:dyDescent="0.25">
      <c r="A1370" s="110" t="s">
        <v>135</v>
      </c>
      <c r="B1370" s="264" t="s">
        <v>13133</v>
      </c>
      <c r="C1370" s="112" t="s">
        <v>136</v>
      </c>
      <c r="D1370" s="112" t="s">
        <v>116</v>
      </c>
      <c r="E1370" s="223" t="s">
        <v>8576</v>
      </c>
      <c r="F1370" s="113" t="s">
        <v>22</v>
      </c>
      <c r="G1370" s="113" t="s">
        <v>137</v>
      </c>
      <c r="H1370" s="113" t="s">
        <v>12202</v>
      </c>
      <c r="I1370" s="179" t="s">
        <v>654</v>
      </c>
      <c r="J1370" s="117" t="s">
        <v>166</v>
      </c>
      <c r="K1370" s="116">
        <v>973</v>
      </c>
      <c r="L1370" s="117" t="s">
        <v>61</v>
      </c>
      <c r="M1370" s="116" t="s">
        <v>199</v>
      </c>
      <c r="N1370" s="115" t="s">
        <v>9411</v>
      </c>
      <c r="O1370" s="115" t="s">
        <v>499</v>
      </c>
      <c r="P1370" s="115" t="s">
        <v>9435</v>
      </c>
      <c r="Q1370" s="119" t="s">
        <v>10650</v>
      </c>
      <c r="R1370" s="119" t="s">
        <v>12752</v>
      </c>
      <c r="S1370" s="120" t="s">
        <v>140</v>
      </c>
      <c r="T1370" s="115" t="s">
        <v>168</v>
      </c>
      <c r="U1370" s="180"/>
      <c r="V1370" s="180" t="s">
        <v>208</v>
      </c>
      <c r="W1370" s="121" t="str">
        <f>VLOOKUP(TRIM(X1370),X10:Y88,2,FALSE)</f>
        <v>Puneet</v>
      </c>
      <c r="X1370" s="215" t="str">
        <f t="shared" si="91"/>
        <v>6.9</v>
      </c>
      <c r="Y1370" s="226">
        <f t="shared" si="88"/>
        <v>1</v>
      </c>
      <c r="Z1370" s="215">
        <f t="shared" si="89"/>
        <v>0</v>
      </c>
      <c r="AA1370" s="215">
        <f t="shared" si="90"/>
        <v>44</v>
      </c>
    </row>
    <row r="1371" spans="1:27" ht="37.15" customHeight="1" x14ac:dyDescent="0.25">
      <c r="A1371" s="110" t="s">
        <v>135</v>
      </c>
      <c r="B1371" s="264" t="s">
        <v>13134</v>
      </c>
      <c r="C1371" s="112" t="s">
        <v>136</v>
      </c>
      <c r="D1371" s="112" t="s">
        <v>116</v>
      </c>
      <c r="E1371" s="223" t="s">
        <v>8577</v>
      </c>
      <c r="F1371" s="113" t="s">
        <v>22</v>
      </c>
      <c r="G1371" s="113" t="s">
        <v>137</v>
      </c>
      <c r="H1371" s="113" t="s">
        <v>12205</v>
      </c>
      <c r="I1371" s="179" t="s">
        <v>12989</v>
      </c>
      <c r="J1371" s="115" t="s">
        <v>156</v>
      </c>
      <c r="K1371" s="181">
        <v>893</v>
      </c>
      <c r="L1371" s="115" t="s">
        <v>61</v>
      </c>
      <c r="M1371" s="181" t="s">
        <v>199</v>
      </c>
      <c r="N1371" s="115" t="s">
        <v>670</v>
      </c>
      <c r="O1371" s="115" t="s">
        <v>499</v>
      </c>
      <c r="P1371" s="115" t="s">
        <v>9435</v>
      </c>
      <c r="Q1371" s="119" t="s">
        <v>10652</v>
      </c>
      <c r="R1371" s="119" t="s">
        <v>12753</v>
      </c>
      <c r="S1371" s="120" t="s">
        <v>140</v>
      </c>
      <c r="T1371" s="115" t="s">
        <v>168</v>
      </c>
      <c r="U1371" s="180"/>
      <c r="V1371" s="180" t="s">
        <v>208</v>
      </c>
      <c r="W1371" s="121" t="str">
        <f>VLOOKUP(TRIM(X1371),X10:Y88,2,FALSE)</f>
        <v>Puneet</v>
      </c>
      <c r="X1371" s="215" t="str">
        <f t="shared" si="91"/>
        <v>6.9</v>
      </c>
      <c r="Y1371" s="226">
        <f t="shared" si="88"/>
        <v>1</v>
      </c>
      <c r="Z1371" s="215">
        <f t="shared" si="89"/>
        <v>0</v>
      </c>
      <c r="AA1371" s="215">
        <f t="shared" si="90"/>
        <v>108</v>
      </c>
    </row>
    <row r="1372" spans="1:27" ht="37.15" customHeight="1" x14ac:dyDescent="0.25">
      <c r="A1372" s="110" t="s">
        <v>135</v>
      </c>
      <c r="B1372" s="264" t="s">
        <v>13403</v>
      </c>
      <c r="C1372" s="112" t="s">
        <v>136</v>
      </c>
      <c r="D1372" s="112" t="s">
        <v>116</v>
      </c>
      <c r="E1372" s="223" t="s">
        <v>8578</v>
      </c>
      <c r="F1372" s="113" t="s">
        <v>23</v>
      </c>
      <c r="G1372" s="113" t="s">
        <v>137</v>
      </c>
      <c r="H1372" s="113" t="s">
        <v>12208</v>
      </c>
      <c r="I1372" s="179" t="s">
        <v>12990</v>
      </c>
      <c r="J1372" s="117" t="s">
        <v>166</v>
      </c>
      <c r="K1372" s="116">
        <v>972</v>
      </c>
      <c r="L1372" s="117" t="s">
        <v>61</v>
      </c>
      <c r="M1372" s="116" t="s">
        <v>199</v>
      </c>
      <c r="N1372" s="115" t="s">
        <v>9411</v>
      </c>
      <c r="O1372" s="115" t="s">
        <v>499</v>
      </c>
      <c r="P1372" s="115" t="s">
        <v>9435</v>
      </c>
      <c r="Q1372" s="119" t="s">
        <v>10648</v>
      </c>
      <c r="R1372" s="119" t="s">
        <v>12440</v>
      </c>
      <c r="S1372" s="120" t="s">
        <v>12439</v>
      </c>
      <c r="T1372" s="115" t="s">
        <v>168</v>
      </c>
      <c r="U1372" s="180"/>
      <c r="V1372" s="180"/>
      <c r="W1372" s="121" t="str">
        <f>VLOOKUP(TRIM(X1372),X10:Y88,2,FALSE)</f>
        <v>Puneet</v>
      </c>
      <c r="X1372" s="215" t="str">
        <f t="shared" si="91"/>
        <v>6.9</v>
      </c>
      <c r="Y1372" s="226">
        <f t="shared" si="88"/>
        <v>0</v>
      </c>
      <c r="Z1372" s="215">
        <f t="shared" si="89"/>
        <v>0</v>
      </c>
      <c r="AA1372" s="215">
        <f t="shared" si="90"/>
        <v>26</v>
      </c>
    </row>
    <row r="1373" spans="1:27" ht="37.15" customHeight="1" x14ac:dyDescent="0.25">
      <c r="A1373" s="110" t="s">
        <v>135</v>
      </c>
      <c r="B1373" s="264" t="s">
        <v>13528</v>
      </c>
      <c r="C1373" s="112" t="s">
        <v>136</v>
      </c>
      <c r="D1373" s="112" t="s">
        <v>251</v>
      </c>
      <c r="E1373" s="223" t="s">
        <v>8579</v>
      </c>
      <c r="F1373" s="113" t="s">
        <v>161</v>
      </c>
      <c r="G1373" s="113" t="s">
        <v>137</v>
      </c>
      <c r="H1373" s="113" t="s">
        <v>9732</v>
      </c>
      <c r="I1373" s="179" t="s">
        <v>191</v>
      </c>
      <c r="J1373" s="117"/>
      <c r="K1373" s="116"/>
      <c r="L1373" s="117"/>
      <c r="M1373" s="116"/>
      <c r="N1373" s="115"/>
      <c r="O1373" s="115" t="s">
        <v>499</v>
      </c>
      <c r="P1373" s="115" t="s">
        <v>592</v>
      </c>
      <c r="Q1373" s="119" t="s">
        <v>9733</v>
      </c>
      <c r="R1373" s="119" t="s">
        <v>12330</v>
      </c>
      <c r="S1373" s="120" t="s">
        <v>12329</v>
      </c>
      <c r="T1373" s="115" t="s">
        <v>192</v>
      </c>
      <c r="U1373" s="180"/>
      <c r="V1373" s="180"/>
      <c r="W1373" s="121" t="str">
        <f>VLOOKUP(TRIM(X1373),X10:Y88,2,FALSE)</f>
        <v>Puneet</v>
      </c>
      <c r="X1373" s="215" t="str">
        <f t="shared" si="91"/>
        <v>6.11</v>
      </c>
      <c r="Y1373" s="226">
        <f t="shared" si="88"/>
        <v>0</v>
      </c>
      <c r="Z1373" s="215">
        <f t="shared" si="89"/>
        <v>0</v>
      </c>
      <c r="AA1373" s="215">
        <f t="shared" si="90"/>
        <v>8</v>
      </c>
    </row>
    <row r="1374" spans="1:27" ht="37.15" customHeight="1" x14ac:dyDescent="0.25">
      <c r="A1374" s="110" t="s">
        <v>135</v>
      </c>
      <c r="B1374" s="264" t="s">
        <v>13575</v>
      </c>
      <c r="C1374" s="112" t="s">
        <v>136</v>
      </c>
      <c r="D1374" s="112" t="s">
        <v>251</v>
      </c>
      <c r="E1374" s="223" t="s">
        <v>8580</v>
      </c>
      <c r="F1374" s="113" t="s">
        <v>161</v>
      </c>
      <c r="G1374" s="113" t="s">
        <v>137</v>
      </c>
      <c r="H1374" s="113" t="s">
        <v>11615</v>
      </c>
      <c r="I1374" s="179" t="s">
        <v>243</v>
      </c>
      <c r="J1374" s="115"/>
      <c r="K1374" s="181"/>
      <c r="L1374" s="115"/>
      <c r="M1374" s="181"/>
      <c r="N1374" s="115"/>
      <c r="O1374" s="115" t="s">
        <v>499</v>
      </c>
      <c r="P1374" s="115" t="s">
        <v>592</v>
      </c>
      <c r="Q1374" s="119" t="s">
        <v>11617</v>
      </c>
      <c r="R1374" s="119" t="s">
        <v>12328</v>
      </c>
      <c r="S1374" s="120" t="s">
        <v>12327</v>
      </c>
      <c r="T1374" s="115" t="s">
        <v>11616</v>
      </c>
      <c r="U1374" s="180"/>
      <c r="V1374" s="180"/>
      <c r="W1374" s="121" t="str">
        <f>VLOOKUP(TRIM(X1374),X10:Y88,2,FALSE)</f>
        <v>Puneet</v>
      </c>
      <c r="X1374" s="215" t="str">
        <f t="shared" si="91"/>
        <v>6.11</v>
      </c>
      <c r="Y1374" s="226">
        <f t="shared" si="88"/>
        <v>0</v>
      </c>
      <c r="Z1374" s="215">
        <f t="shared" si="89"/>
        <v>0</v>
      </c>
      <c r="AA1374" s="215">
        <f t="shared" si="90"/>
        <v>6</v>
      </c>
    </row>
    <row r="1375" spans="1:27" ht="37.15" customHeight="1" x14ac:dyDescent="0.25">
      <c r="A1375" s="110" t="s">
        <v>135</v>
      </c>
      <c r="B1375" s="264"/>
      <c r="C1375" s="112" t="s">
        <v>136</v>
      </c>
      <c r="D1375" s="112" t="s">
        <v>251</v>
      </c>
      <c r="E1375" s="223" t="s">
        <v>8581</v>
      </c>
      <c r="F1375" s="113" t="s">
        <v>20</v>
      </c>
      <c r="G1375" s="113" t="s">
        <v>137</v>
      </c>
      <c r="H1375" s="113" t="s">
        <v>9885</v>
      </c>
      <c r="I1375" s="179" t="s">
        <v>169</v>
      </c>
      <c r="J1375" s="117" t="s">
        <v>9444</v>
      </c>
      <c r="K1375" s="116"/>
      <c r="L1375" s="117"/>
      <c r="M1375" s="116"/>
      <c r="N1375" s="115" t="s">
        <v>9433</v>
      </c>
      <c r="O1375" s="115" t="s">
        <v>499</v>
      </c>
      <c r="P1375" s="115" t="s">
        <v>9370</v>
      </c>
      <c r="Q1375" s="119" t="s">
        <v>10512</v>
      </c>
      <c r="R1375" s="119" t="s">
        <v>12754</v>
      </c>
      <c r="S1375" s="120" t="s">
        <v>140</v>
      </c>
      <c r="T1375" s="115" t="s">
        <v>168</v>
      </c>
      <c r="U1375" s="180"/>
      <c r="V1375" s="180" t="s">
        <v>208</v>
      </c>
      <c r="W1375" s="121" t="str">
        <f>VLOOKUP(TRIM(X1375),X10:Y88,2,FALSE)</f>
        <v>Puneet</v>
      </c>
      <c r="X1375" s="215" t="str">
        <f t="shared" si="91"/>
        <v>6.11</v>
      </c>
      <c r="Y1375" s="226">
        <f t="shared" si="88"/>
        <v>0</v>
      </c>
      <c r="Z1375" s="215">
        <f t="shared" si="89"/>
        <v>1</v>
      </c>
      <c r="AA1375" s="215">
        <f t="shared" si="90"/>
        <v>17</v>
      </c>
    </row>
    <row r="1376" spans="1:27" ht="37.15" customHeight="1" x14ac:dyDescent="0.25">
      <c r="A1376" s="110" t="s">
        <v>135</v>
      </c>
      <c r="B1376" s="264" t="s">
        <v>13135</v>
      </c>
      <c r="C1376" s="112" t="s">
        <v>136</v>
      </c>
      <c r="D1376" s="112" t="s">
        <v>251</v>
      </c>
      <c r="E1376" s="223" t="s">
        <v>8582</v>
      </c>
      <c r="F1376" s="113" t="s">
        <v>22</v>
      </c>
      <c r="G1376" s="113" t="s">
        <v>137</v>
      </c>
      <c r="H1376" s="113" t="s">
        <v>12314</v>
      </c>
      <c r="I1376" s="179" t="s">
        <v>517</v>
      </c>
      <c r="J1376" s="115" t="s">
        <v>156</v>
      </c>
      <c r="K1376" s="181">
        <v>831</v>
      </c>
      <c r="L1376" s="115" t="s">
        <v>68</v>
      </c>
      <c r="M1376" s="181" t="s">
        <v>199</v>
      </c>
      <c r="N1376" s="115" t="s">
        <v>670</v>
      </c>
      <c r="O1376" s="115" t="s">
        <v>499</v>
      </c>
      <c r="P1376" s="115" t="s">
        <v>9370</v>
      </c>
      <c r="Q1376" s="119" t="s">
        <v>13432</v>
      </c>
      <c r="R1376" s="119" t="s">
        <v>12755</v>
      </c>
      <c r="S1376" s="120" t="s">
        <v>140</v>
      </c>
      <c r="T1376" s="115" t="s">
        <v>168</v>
      </c>
      <c r="U1376" s="180"/>
      <c r="V1376" s="180" t="s">
        <v>208</v>
      </c>
      <c r="W1376" s="121" t="str">
        <f>VLOOKUP(TRIM(X1376),X10:Y88,2,FALSE)</f>
        <v>Puneet</v>
      </c>
      <c r="X1376" s="215" t="str">
        <f t="shared" si="91"/>
        <v>6.11</v>
      </c>
      <c r="Y1376" s="226">
        <f t="shared" si="88"/>
        <v>1</v>
      </c>
      <c r="Z1376" s="215">
        <f t="shared" si="89"/>
        <v>0</v>
      </c>
      <c r="AA1376" s="215">
        <f t="shared" si="90"/>
        <v>27</v>
      </c>
    </row>
    <row r="1377" spans="1:27" ht="37.15" customHeight="1" x14ac:dyDescent="0.25">
      <c r="A1377" s="110" t="s">
        <v>135</v>
      </c>
      <c r="B1377" s="264" t="s">
        <v>13136</v>
      </c>
      <c r="C1377" s="112" t="s">
        <v>136</v>
      </c>
      <c r="D1377" s="112" t="s">
        <v>251</v>
      </c>
      <c r="E1377" s="223" t="s">
        <v>8583</v>
      </c>
      <c r="F1377" s="113" t="s">
        <v>22</v>
      </c>
      <c r="G1377" s="113" t="s">
        <v>137</v>
      </c>
      <c r="H1377" s="113" t="s">
        <v>12317</v>
      </c>
      <c r="I1377" s="179" t="s">
        <v>12958</v>
      </c>
      <c r="J1377" s="117" t="s">
        <v>166</v>
      </c>
      <c r="K1377" s="116">
        <v>929</v>
      </c>
      <c r="L1377" s="117" t="s">
        <v>66</v>
      </c>
      <c r="M1377" s="116" t="s">
        <v>199</v>
      </c>
      <c r="N1377" s="115" t="s">
        <v>9411</v>
      </c>
      <c r="O1377" s="115" t="s">
        <v>499</v>
      </c>
      <c r="P1377" s="115" t="s">
        <v>9370</v>
      </c>
      <c r="Q1377" s="119" t="s">
        <v>13434</v>
      </c>
      <c r="R1377" s="119" t="s">
        <v>12756</v>
      </c>
      <c r="S1377" s="120" t="s">
        <v>140</v>
      </c>
      <c r="T1377" s="115" t="s">
        <v>168</v>
      </c>
      <c r="U1377" s="180"/>
      <c r="V1377" s="180" t="s">
        <v>208</v>
      </c>
      <c r="W1377" s="121" t="str">
        <f>VLOOKUP(TRIM(X1377),X10:Y88,2,FALSE)</f>
        <v>Puneet</v>
      </c>
      <c r="X1377" s="215" t="str">
        <f t="shared" si="91"/>
        <v>6.11</v>
      </c>
      <c r="Y1377" s="226">
        <f t="shared" si="88"/>
        <v>1</v>
      </c>
      <c r="Z1377" s="215">
        <f t="shared" si="89"/>
        <v>0</v>
      </c>
      <c r="AA1377" s="215">
        <f t="shared" si="90"/>
        <v>26</v>
      </c>
    </row>
    <row r="1378" spans="1:27" ht="37.15" customHeight="1" x14ac:dyDescent="0.25">
      <c r="A1378" s="110" t="s">
        <v>135</v>
      </c>
      <c r="B1378" s="264"/>
      <c r="C1378" s="112" t="s">
        <v>136</v>
      </c>
      <c r="D1378" s="112" t="s">
        <v>251</v>
      </c>
      <c r="E1378" s="223" t="s">
        <v>8584</v>
      </c>
      <c r="F1378" s="113" t="s">
        <v>20</v>
      </c>
      <c r="G1378" s="113" t="s">
        <v>137</v>
      </c>
      <c r="H1378" s="113" t="s">
        <v>10049</v>
      </c>
      <c r="I1378" s="179" t="s">
        <v>12959</v>
      </c>
      <c r="J1378" s="117" t="s">
        <v>9444</v>
      </c>
      <c r="K1378" s="116"/>
      <c r="L1378" s="117"/>
      <c r="M1378" s="116"/>
      <c r="N1378" s="115" t="s">
        <v>9433</v>
      </c>
      <c r="O1378" s="115" t="s">
        <v>499</v>
      </c>
      <c r="P1378" s="115" t="s">
        <v>9370</v>
      </c>
      <c r="Q1378" s="119" t="s">
        <v>10020</v>
      </c>
      <c r="R1378" s="119" t="s">
        <v>12757</v>
      </c>
      <c r="S1378" s="120" t="s">
        <v>140</v>
      </c>
      <c r="T1378" s="115" t="s">
        <v>357</v>
      </c>
      <c r="U1378" s="180"/>
      <c r="V1378" s="180" t="s">
        <v>208</v>
      </c>
      <c r="W1378" s="121" t="str">
        <f>VLOOKUP(TRIM(X1378),X10:Y88,2,FALSE)</f>
        <v>Puneet</v>
      </c>
      <c r="X1378" s="215" t="str">
        <f t="shared" si="91"/>
        <v>6.11</v>
      </c>
      <c r="Y1378" s="226">
        <f t="shared" si="88"/>
        <v>0</v>
      </c>
      <c r="Z1378" s="215">
        <f t="shared" si="89"/>
        <v>1</v>
      </c>
      <c r="AA1378" s="215">
        <f t="shared" si="90"/>
        <v>28</v>
      </c>
    </row>
    <row r="1379" spans="1:27" ht="37.15" customHeight="1" x14ac:dyDescent="0.25">
      <c r="A1379" s="110" t="s">
        <v>135</v>
      </c>
      <c r="B1379" s="264"/>
      <c r="C1379" s="112" t="s">
        <v>136</v>
      </c>
      <c r="D1379" s="112" t="s">
        <v>251</v>
      </c>
      <c r="E1379" s="223" t="s">
        <v>8585</v>
      </c>
      <c r="F1379" s="113" t="s">
        <v>20</v>
      </c>
      <c r="G1379" s="113" t="s">
        <v>137</v>
      </c>
      <c r="H1379" s="113" t="s">
        <v>9522</v>
      </c>
      <c r="I1379" s="179" t="s">
        <v>12991</v>
      </c>
      <c r="J1379" s="117" t="s">
        <v>9444</v>
      </c>
      <c r="K1379" s="116"/>
      <c r="L1379" s="117"/>
      <c r="M1379" s="116"/>
      <c r="N1379" s="115" t="s">
        <v>9433</v>
      </c>
      <c r="O1379" s="115" t="s">
        <v>499</v>
      </c>
      <c r="P1379" s="115" t="s">
        <v>9370</v>
      </c>
      <c r="Q1379" s="119" t="s">
        <v>10967</v>
      </c>
      <c r="R1379" s="119" t="s">
        <v>12758</v>
      </c>
      <c r="S1379" s="120" t="s">
        <v>140</v>
      </c>
      <c r="T1379" s="115" t="s">
        <v>158</v>
      </c>
      <c r="U1379" s="180"/>
      <c r="V1379" s="180" t="s">
        <v>208</v>
      </c>
      <c r="W1379" s="121" t="str">
        <f>VLOOKUP(TRIM(X1379),X10:Y88,2,FALSE)</f>
        <v>Puneet</v>
      </c>
      <c r="X1379" s="215" t="str">
        <f t="shared" si="91"/>
        <v>6.11</v>
      </c>
      <c r="Y1379" s="226">
        <f t="shared" si="88"/>
        <v>0</v>
      </c>
      <c r="Z1379" s="215">
        <f t="shared" si="89"/>
        <v>1</v>
      </c>
      <c r="AA1379" s="215">
        <f t="shared" si="90"/>
        <v>41</v>
      </c>
    </row>
    <row r="1380" spans="1:27" ht="37.15" customHeight="1" x14ac:dyDescent="0.25">
      <c r="A1380" s="110" t="s">
        <v>135</v>
      </c>
      <c r="B1380" s="264" t="s">
        <v>13137</v>
      </c>
      <c r="C1380" s="112" t="s">
        <v>136</v>
      </c>
      <c r="D1380" s="112" t="s">
        <v>251</v>
      </c>
      <c r="E1380" s="223" t="s">
        <v>8586</v>
      </c>
      <c r="F1380" s="113" t="s">
        <v>22</v>
      </c>
      <c r="G1380" s="113" t="s">
        <v>137</v>
      </c>
      <c r="H1380" s="113" t="s">
        <v>12324</v>
      </c>
      <c r="I1380" s="179" t="s">
        <v>12992</v>
      </c>
      <c r="J1380" s="117" t="s">
        <v>166</v>
      </c>
      <c r="K1380" s="116">
        <v>970</v>
      </c>
      <c r="L1380" s="117" t="s">
        <v>68</v>
      </c>
      <c r="M1380" s="116" t="s">
        <v>199</v>
      </c>
      <c r="N1380" s="115" t="s">
        <v>9411</v>
      </c>
      <c r="O1380" s="115" t="s">
        <v>499</v>
      </c>
      <c r="P1380" s="115" t="s">
        <v>9370</v>
      </c>
      <c r="Q1380" s="119" t="s">
        <v>10644</v>
      </c>
      <c r="R1380" s="119" t="s">
        <v>12759</v>
      </c>
      <c r="S1380" s="120" t="s">
        <v>140</v>
      </c>
      <c r="T1380" s="115" t="s">
        <v>158</v>
      </c>
      <c r="U1380" s="180"/>
      <c r="V1380" s="180" t="s">
        <v>208</v>
      </c>
      <c r="W1380" s="121" t="str">
        <f>VLOOKUP(TRIM(X1380),X10:Y88,2,FALSE)</f>
        <v>Puneet</v>
      </c>
      <c r="X1380" s="215" t="str">
        <f t="shared" si="91"/>
        <v>6.11</v>
      </c>
      <c r="Y1380" s="226">
        <f t="shared" si="88"/>
        <v>1</v>
      </c>
      <c r="Z1380" s="215">
        <f t="shared" si="89"/>
        <v>0</v>
      </c>
      <c r="AA1380" s="215">
        <f t="shared" si="90"/>
        <v>40</v>
      </c>
    </row>
    <row r="1381" spans="1:27" ht="37.15" customHeight="1" x14ac:dyDescent="0.25">
      <c r="A1381" s="110" t="s">
        <v>135</v>
      </c>
      <c r="B1381" s="264"/>
      <c r="C1381" s="112" t="s">
        <v>136</v>
      </c>
      <c r="D1381" s="112" t="s">
        <v>251</v>
      </c>
      <c r="E1381" s="223" t="s">
        <v>8587</v>
      </c>
      <c r="F1381" s="113" t="s">
        <v>20</v>
      </c>
      <c r="G1381" s="113" t="s">
        <v>137</v>
      </c>
      <c r="H1381" s="113" t="s">
        <v>10227</v>
      </c>
      <c r="I1381" s="179" t="s">
        <v>12993</v>
      </c>
      <c r="J1381" s="117" t="s">
        <v>9444</v>
      </c>
      <c r="K1381" s="116"/>
      <c r="L1381" s="117"/>
      <c r="M1381" s="116"/>
      <c r="N1381" s="115" t="s">
        <v>9433</v>
      </c>
      <c r="O1381" s="115" t="s">
        <v>499</v>
      </c>
      <c r="P1381" s="115" t="s">
        <v>9370</v>
      </c>
      <c r="Q1381" s="119" t="s">
        <v>10206</v>
      </c>
      <c r="R1381" s="119" t="s">
        <v>12760</v>
      </c>
      <c r="S1381" s="120" t="s">
        <v>140</v>
      </c>
      <c r="T1381" s="115" t="s">
        <v>727</v>
      </c>
      <c r="U1381" s="180"/>
      <c r="V1381" s="180" t="s">
        <v>208</v>
      </c>
      <c r="W1381" s="121" t="str">
        <f>VLOOKUP(TRIM(X1381),X10:Y88,2,FALSE)</f>
        <v>Puneet</v>
      </c>
      <c r="X1381" s="215" t="str">
        <f t="shared" si="91"/>
        <v>6.11</v>
      </c>
      <c r="Y1381" s="226">
        <f t="shared" si="88"/>
        <v>0</v>
      </c>
      <c r="Z1381" s="215">
        <f t="shared" si="89"/>
        <v>1</v>
      </c>
      <c r="AA1381" s="215">
        <f t="shared" si="90"/>
        <v>16</v>
      </c>
    </row>
    <row r="1382" spans="1:27" ht="37.15" customHeight="1" x14ac:dyDescent="0.25">
      <c r="A1382" s="110" t="s">
        <v>135</v>
      </c>
      <c r="B1382" s="264" t="s">
        <v>13575</v>
      </c>
      <c r="C1382" s="112" t="s">
        <v>136</v>
      </c>
      <c r="D1382" s="112" t="s">
        <v>251</v>
      </c>
      <c r="E1382" s="223" t="s">
        <v>8588</v>
      </c>
      <c r="F1382" s="113" t="s">
        <v>19</v>
      </c>
      <c r="G1382" s="113" t="s">
        <v>137</v>
      </c>
      <c r="H1382" s="113" t="s">
        <v>12885</v>
      </c>
      <c r="I1382" s="179" t="s">
        <v>243</v>
      </c>
      <c r="J1382" s="115"/>
      <c r="K1382" s="181"/>
      <c r="L1382" s="115"/>
      <c r="M1382" s="181"/>
      <c r="N1382" s="115"/>
      <c r="O1382" s="115" t="s">
        <v>499</v>
      </c>
      <c r="P1382" s="115" t="s">
        <v>592</v>
      </c>
      <c r="Q1382" s="119" t="s">
        <v>12884</v>
      </c>
      <c r="R1382" s="119" t="s">
        <v>12761</v>
      </c>
      <c r="S1382" s="120" t="s">
        <v>140</v>
      </c>
      <c r="T1382" s="115" t="s">
        <v>11616</v>
      </c>
      <c r="U1382" s="180"/>
      <c r="V1382" s="180" t="s">
        <v>208</v>
      </c>
      <c r="W1382" s="121" t="str">
        <f>VLOOKUP(TRIM(X1382),X10:Y88,2,FALSE)</f>
        <v>Puneet</v>
      </c>
      <c r="X1382" s="215" t="str">
        <f t="shared" si="91"/>
        <v>6.11</v>
      </c>
      <c r="Y1382" s="226">
        <f t="shared" si="88"/>
        <v>0</v>
      </c>
      <c r="Z1382" s="215">
        <f t="shared" si="89"/>
        <v>0</v>
      </c>
      <c r="AA1382" s="215">
        <f t="shared" si="90"/>
        <v>6</v>
      </c>
    </row>
    <row r="1383" spans="1:27" ht="37.15" customHeight="1" x14ac:dyDescent="0.25">
      <c r="A1383" s="110" t="s">
        <v>135</v>
      </c>
      <c r="B1383" s="264" t="s">
        <v>13576</v>
      </c>
      <c r="C1383" s="112" t="s">
        <v>136</v>
      </c>
      <c r="D1383" s="112" t="s">
        <v>251</v>
      </c>
      <c r="E1383" s="223" t="s">
        <v>8589</v>
      </c>
      <c r="F1383" s="113" t="s">
        <v>161</v>
      </c>
      <c r="G1383" s="113" t="s">
        <v>137</v>
      </c>
      <c r="H1383" s="113" t="s">
        <v>9732</v>
      </c>
      <c r="I1383" s="179" t="s">
        <v>191</v>
      </c>
      <c r="J1383" s="117"/>
      <c r="K1383" s="116"/>
      <c r="L1383" s="117"/>
      <c r="M1383" s="116"/>
      <c r="N1383" s="115"/>
      <c r="O1383" s="115" t="s">
        <v>499</v>
      </c>
      <c r="P1383" s="115" t="s">
        <v>592</v>
      </c>
      <c r="Q1383" s="119" t="s">
        <v>9733</v>
      </c>
      <c r="R1383" s="119" t="s">
        <v>12509</v>
      </c>
      <c r="S1383" s="120" t="s">
        <v>12510</v>
      </c>
      <c r="T1383" s="115" t="s">
        <v>192</v>
      </c>
      <c r="U1383" s="180"/>
      <c r="V1383" s="180"/>
      <c r="W1383" s="121" t="str">
        <f>VLOOKUP(TRIM(X1383),X10:Y88,2,FALSE)</f>
        <v>Puneet</v>
      </c>
      <c r="X1383" s="215" t="str">
        <f t="shared" si="91"/>
        <v>6.11</v>
      </c>
      <c r="Y1383" s="226">
        <f t="shared" si="88"/>
        <v>0</v>
      </c>
      <c r="Z1383" s="215">
        <f t="shared" si="89"/>
        <v>0</v>
      </c>
      <c r="AA1383" s="215">
        <f t="shared" si="90"/>
        <v>8</v>
      </c>
    </row>
    <row r="1384" spans="1:27" ht="37.15" customHeight="1" x14ac:dyDescent="0.25">
      <c r="A1384" s="110" t="s">
        <v>135</v>
      </c>
      <c r="B1384" s="264" t="s">
        <v>13530</v>
      </c>
      <c r="C1384" s="112" t="s">
        <v>136</v>
      </c>
      <c r="D1384" s="112" t="s">
        <v>74</v>
      </c>
      <c r="E1384" s="223" t="s">
        <v>8590</v>
      </c>
      <c r="F1384" s="113" t="s">
        <v>161</v>
      </c>
      <c r="G1384" s="113" t="s">
        <v>137</v>
      </c>
      <c r="H1384" s="113" t="s">
        <v>11664</v>
      </c>
      <c r="I1384" s="179" t="s">
        <v>243</v>
      </c>
      <c r="J1384" s="117"/>
      <c r="K1384" s="116"/>
      <c r="L1384" s="117"/>
      <c r="M1384" s="116"/>
      <c r="N1384" s="115"/>
      <c r="O1384" s="115" t="s">
        <v>499</v>
      </c>
      <c r="P1384" s="115" t="s">
        <v>764</v>
      </c>
      <c r="Q1384" s="119" t="s">
        <v>11665</v>
      </c>
      <c r="R1384" s="119" t="s">
        <v>12346</v>
      </c>
      <c r="S1384" s="120" t="s">
        <v>12345</v>
      </c>
      <c r="T1384" s="115" t="s">
        <v>253</v>
      </c>
      <c r="U1384" s="180"/>
      <c r="V1384" s="180"/>
      <c r="W1384" s="121" t="str">
        <f>VLOOKUP(TRIM(X1384),X10:Y88,2,FALSE)</f>
        <v>Puneet</v>
      </c>
      <c r="X1384" s="215" t="str">
        <f t="shared" si="91"/>
        <v>5.1</v>
      </c>
      <c r="Y1384" s="226">
        <f t="shared" si="88"/>
        <v>0</v>
      </c>
      <c r="Z1384" s="215">
        <f t="shared" si="89"/>
        <v>0</v>
      </c>
      <c r="AA1384" s="215">
        <f t="shared" si="90"/>
        <v>6</v>
      </c>
    </row>
    <row r="1385" spans="1:27" ht="37.15" customHeight="1" x14ac:dyDescent="0.25">
      <c r="A1385" s="110" t="s">
        <v>135</v>
      </c>
      <c r="B1385" s="264"/>
      <c r="C1385" s="112" t="s">
        <v>136</v>
      </c>
      <c r="D1385" s="112" t="s">
        <v>749</v>
      </c>
      <c r="E1385" s="223" t="s">
        <v>8591</v>
      </c>
      <c r="F1385" s="113" t="s">
        <v>20</v>
      </c>
      <c r="G1385" s="113" t="s">
        <v>137</v>
      </c>
      <c r="H1385" s="113" t="s">
        <v>10231</v>
      </c>
      <c r="I1385" s="179" t="s">
        <v>230</v>
      </c>
      <c r="J1385" s="117" t="s">
        <v>763</v>
      </c>
      <c r="K1385" s="116"/>
      <c r="L1385" s="117"/>
      <c r="M1385" s="116"/>
      <c r="N1385" s="115" t="s">
        <v>472</v>
      </c>
      <c r="O1385" s="115" t="s">
        <v>499</v>
      </c>
      <c r="P1385" s="115" t="s">
        <v>764</v>
      </c>
      <c r="Q1385" s="119" t="s">
        <v>10209</v>
      </c>
      <c r="R1385" s="119" t="s">
        <v>12762</v>
      </c>
      <c r="S1385" s="120" t="s">
        <v>140</v>
      </c>
      <c r="T1385" s="115" t="s">
        <v>231</v>
      </c>
      <c r="U1385" s="180"/>
      <c r="V1385" s="180" t="s">
        <v>208</v>
      </c>
      <c r="W1385" s="121" t="str">
        <f>VLOOKUP(TRIM(X1385),X10:Y88,2,FALSE)</f>
        <v>Puneet</v>
      </c>
      <c r="X1385" s="215" t="str">
        <f t="shared" si="91"/>
        <v>6.28</v>
      </c>
      <c r="Y1385" s="226">
        <f t="shared" si="88"/>
        <v>0</v>
      </c>
      <c r="Z1385" s="215">
        <f t="shared" si="89"/>
        <v>1</v>
      </c>
      <c r="AA1385" s="215">
        <f t="shared" si="90"/>
        <v>8</v>
      </c>
    </row>
    <row r="1386" spans="1:27" ht="37.15" customHeight="1" x14ac:dyDescent="0.25">
      <c r="A1386" s="110" t="s">
        <v>135</v>
      </c>
      <c r="B1386" s="264"/>
      <c r="C1386" s="112" t="s">
        <v>136</v>
      </c>
      <c r="D1386" s="112" t="s">
        <v>749</v>
      </c>
      <c r="E1386" s="223" t="s">
        <v>8592</v>
      </c>
      <c r="F1386" s="113" t="s">
        <v>20</v>
      </c>
      <c r="G1386" s="113" t="s">
        <v>137</v>
      </c>
      <c r="H1386" s="113" t="s">
        <v>9617</v>
      </c>
      <c r="I1386" s="179" t="s">
        <v>496</v>
      </c>
      <c r="J1386" s="117" t="s">
        <v>763</v>
      </c>
      <c r="K1386" s="116"/>
      <c r="L1386" s="117"/>
      <c r="M1386" s="116"/>
      <c r="N1386" s="115" t="s">
        <v>472</v>
      </c>
      <c r="O1386" s="115" t="s">
        <v>499</v>
      </c>
      <c r="P1386" s="115" t="s">
        <v>764</v>
      </c>
      <c r="Q1386" s="119" t="s">
        <v>10384</v>
      </c>
      <c r="R1386" s="119" t="s">
        <v>12763</v>
      </c>
      <c r="S1386" s="120" t="s">
        <v>140</v>
      </c>
      <c r="T1386" s="115" t="s">
        <v>495</v>
      </c>
      <c r="U1386" s="180"/>
      <c r="V1386" s="180" t="s">
        <v>208</v>
      </c>
      <c r="W1386" s="121" t="str">
        <f>VLOOKUP(TRIM(X1386),X10:Y88,2,FALSE)</f>
        <v>Puneet</v>
      </c>
      <c r="X1386" s="215" t="str">
        <f t="shared" si="91"/>
        <v>6.28</v>
      </c>
      <c r="Y1386" s="226">
        <f t="shared" si="88"/>
        <v>0</v>
      </c>
      <c r="Z1386" s="215">
        <f t="shared" si="89"/>
        <v>1</v>
      </c>
      <c r="AA1386" s="215">
        <f t="shared" si="90"/>
        <v>4</v>
      </c>
    </row>
    <row r="1387" spans="1:27" ht="37.15" customHeight="1" x14ac:dyDescent="0.25">
      <c r="A1387" s="110" t="s">
        <v>135</v>
      </c>
      <c r="B1387" s="264"/>
      <c r="C1387" s="112" t="s">
        <v>136</v>
      </c>
      <c r="D1387" s="112" t="s">
        <v>749</v>
      </c>
      <c r="E1387" s="223" t="s">
        <v>8593</v>
      </c>
      <c r="F1387" s="113" t="s">
        <v>20</v>
      </c>
      <c r="G1387" s="113" t="s">
        <v>137</v>
      </c>
      <c r="H1387" s="113" t="s">
        <v>9546</v>
      </c>
      <c r="I1387" s="179" t="s">
        <v>191</v>
      </c>
      <c r="J1387" s="117" t="s">
        <v>763</v>
      </c>
      <c r="K1387" s="116"/>
      <c r="L1387" s="117"/>
      <c r="M1387" s="116"/>
      <c r="N1387" s="115" t="s">
        <v>472</v>
      </c>
      <c r="O1387" s="115" t="s">
        <v>499</v>
      </c>
      <c r="P1387" s="115" t="s">
        <v>764</v>
      </c>
      <c r="Q1387" s="119" t="s">
        <v>10326</v>
      </c>
      <c r="R1387" s="119" t="s">
        <v>12764</v>
      </c>
      <c r="S1387" s="120" t="s">
        <v>140</v>
      </c>
      <c r="T1387" s="115" t="s">
        <v>192</v>
      </c>
      <c r="U1387" s="180"/>
      <c r="V1387" s="180" t="s">
        <v>208</v>
      </c>
      <c r="W1387" s="121" t="str">
        <f>VLOOKUP(TRIM(X1387),X10:Y88,2,FALSE)</f>
        <v>Puneet</v>
      </c>
      <c r="X1387" s="215" t="str">
        <f t="shared" si="91"/>
        <v>6.28</v>
      </c>
      <c r="Y1387" s="226">
        <f t="shared" si="88"/>
        <v>0</v>
      </c>
      <c r="Z1387" s="215">
        <f t="shared" si="89"/>
        <v>1</v>
      </c>
      <c r="AA1387" s="215">
        <f t="shared" si="90"/>
        <v>8</v>
      </c>
    </row>
    <row r="1388" spans="1:27" ht="37.15" customHeight="1" x14ac:dyDescent="0.25">
      <c r="A1388" s="110" t="s">
        <v>135</v>
      </c>
      <c r="B1388" s="264"/>
      <c r="C1388" s="112" t="s">
        <v>136</v>
      </c>
      <c r="D1388" s="112" t="s">
        <v>749</v>
      </c>
      <c r="E1388" s="223" t="s">
        <v>8594</v>
      </c>
      <c r="F1388" s="113" t="s">
        <v>20</v>
      </c>
      <c r="G1388" s="113" t="s">
        <v>137</v>
      </c>
      <c r="H1388" s="113" t="s">
        <v>9544</v>
      </c>
      <c r="I1388" s="179" t="s">
        <v>191</v>
      </c>
      <c r="J1388" s="117" t="s">
        <v>763</v>
      </c>
      <c r="K1388" s="116"/>
      <c r="L1388" s="117"/>
      <c r="M1388" s="116"/>
      <c r="N1388" s="115" t="s">
        <v>472</v>
      </c>
      <c r="O1388" s="115" t="s">
        <v>499</v>
      </c>
      <c r="P1388" s="115" t="s">
        <v>764</v>
      </c>
      <c r="Q1388" s="119" t="s">
        <v>10324</v>
      </c>
      <c r="R1388" s="119" t="s">
        <v>12765</v>
      </c>
      <c r="S1388" s="120" t="s">
        <v>140</v>
      </c>
      <c r="T1388" s="115" t="s">
        <v>192</v>
      </c>
      <c r="U1388" s="180"/>
      <c r="V1388" s="180" t="s">
        <v>208</v>
      </c>
      <c r="W1388" s="121" t="str">
        <f>VLOOKUP(TRIM(X1388),X10:Y88,2,FALSE)</f>
        <v>Puneet</v>
      </c>
      <c r="X1388" s="215" t="str">
        <f t="shared" si="91"/>
        <v>6.28</v>
      </c>
      <c r="Y1388" s="226">
        <f t="shared" si="88"/>
        <v>0</v>
      </c>
      <c r="Z1388" s="215">
        <f t="shared" si="89"/>
        <v>1</v>
      </c>
      <c r="AA1388" s="215">
        <f t="shared" si="90"/>
        <v>8</v>
      </c>
    </row>
    <row r="1389" spans="1:27" ht="37.15" customHeight="1" x14ac:dyDescent="0.25">
      <c r="A1389" s="110" t="s">
        <v>135</v>
      </c>
      <c r="B1389" s="264"/>
      <c r="C1389" s="112" t="s">
        <v>136</v>
      </c>
      <c r="D1389" s="112" t="s">
        <v>749</v>
      </c>
      <c r="E1389" s="223" t="s">
        <v>8595</v>
      </c>
      <c r="F1389" s="113" t="s">
        <v>20</v>
      </c>
      <c r="G1389" s="113" t="s">
        <v>137</v>
      </c>
      <c r="H1389" s="113" t="s">
        <v>9547</v>
      </c>
      <c r="I1389" s="179" t="s">
        <v>191</v>
      </c>
      <c r="J1389" s="117" t="s">
        <v>763</v>
      </c>
      <c r="K1389" s="116"/>
      <c r="L1389" s="117"/>
      <c r="M1389" s="116"/>
      <c r="N1389" s="115" t="s">
        <v>472</v>
      </c>
      <c r="O1389" s="115" t="s">
        <v>499</v>
      </c>
      <c r="P1389" s="115" t="s">
        <v>764</v>
      </c>
      <c r="Q1389" s="119" t="s">
        <v>10327</v>
      </c>
      <c r="R1389" s="119" t="s">
        <v>12766</v>
      </c>
      <c r="S1389" s="120" t="s">
        <v>140</v>
      </c>
      <c r="T1389" s="115" t="s">
        <v>192</v>
      </c>
      <c r="U1389" s="180"/>
      <c r="V1389" s="180" t="s">
        <v>208</v>
      </c>
      <c r="W1389" s="121" t="str">
        <f>VLOOKUP(TRIM(X1389),X10:Y88,2,FALSE)</f>
        <v>Puneet</v>
      </c>
      <c r="X1389" s="215" t="str">
        <f t="shared" si="91"/>
        <v>6.28</v>
      </c>
      <c r="Y1389" s="226">
        <f t="shared" si="88"/>
        <v>0</v>
      </c>
      <c r="Z1389" s="215">
        <f t="shared" si="89"/>
        <v>1</v>
      </c>
      <c r="AA1389" s="215">
        <f t="shared" si="90"/>
        <v>8</v>
      </c>
    </row>
    <row r="1390" spans="1:27" ht="37.15" customHeight="1" x14ac:dyDescent="0.25">
      <c r="A1390" s="110" t="s">
        <v>135</v>
      </c>
      <c r="B1390" s="264"/>
      <c r="C1390" s="112" t="s">
        <v>136</v>
      </c>
      <c r="D1390" s="112" t="s">
        <v>749</v>
      </c>
      <c r="E1390" s="223" t="s">
        <v>8596</v>
      </c>
      <c r="F1390" s="113" t="s">
        <v>20</v>
      </c>
      <c r="G1390" s="113" t="s">
        <v>137</v>
      </c>
      <c r="H1390" s="113" t="s">
        <v>9618</v>
      </c>
      <c r="I1390" s="179" t="s">
        <v>496</v>
      </c>
      <c r="J1390" s="117" t="s">
        <v>763</v>
      </c>
      <c r="K1390" s="116"/>
      <c r="L1390" s="117"/>
      <c r="M1390" s="116"/>
      <c r="N1390" s="115" t="s">
        <v>472</v>
      </c>
      <c r="O1390" s="115" t="s">
        <v>499</v>
      </c>
      <c r="P1390" s="115" t="s">
        <v>764</v>
      </c>
      <c r="Q1390" s="119" t="s">
        <v>10385</v>
      </c>
      <c r="R1390" s="119" t="s">
        <v>12767</v>
      </c>
      <c r="S1390" s="120" t="s">
        <v>140</v>
      </c>
      <c r="T1390" s="115" t="s">
        <v>495</v>
      </c>
      <c r="U1390" s="180"/>
      <c r="V1390" s="180" t="s">
        <v>208</v>
      </c>
      <c r="W1390" s="121" t="str">
        <f>VLOOKUP(TRIM(X1390),X10:Y88,2,FALSE)</f>
        <v>Puneet</v>
      </c>
      <c r="X1390" s="215" t="str">
        <f t="shared" si="91"/>
        <v>6.28</v>
      </c>
      <c r="Y1390" s="226">
        <f t="shared" si="88"/>
        <v>0</v>
      </c>
      <c r="Z1390" s="215">
        <f t="shared" si="89"/>
        <v>1</v>
      </c>
      <c r="AA1390" s="215">
        <f t="shared" si="90"/>
        <v>4</v>
      </c>
    </row>
    <row r="1391" spans="1:27" ht="37.15" customHeight="1" x14ac:dyDescent="0.25">
      <c r="A1391" s="110" t="s">
        <v>135</v>
      </c>
      <c r="B1391" s="264" t="s">
        <v>13530</v>
      </c>
      <c r="C1391" s="112" t="s">
        <v>136</v>
      </c>
      <c r="D1391" s="112" t="s">
        <v>74</v>
      </c>
      <c r="E1391" s="223" t="s">
        <v>8597</v>
      </c>
      <c r="F1391" s="113" t="s">
        <v>19</v>
      </c>
      <c r="G1391" s="113" t="s">
        <v>137</v>
      </c>
      <c r="H1391" s="113" t="s">
        <v>12868</v>
      </c>
      <c r="I1391" s="179" t="s">
        <v>243</v>
      </c>
      <c r="J1391" s="117"/>
      <c r="K1391" s="116"/>
      <c r="L1391" s="117"/>
      <c r="M1391" s="116"/>
      <c r="N1391" s="115"/>
      <c r="O1391" s="115" t="s">
        <v>499</v>
      </c>
      <c r="P1391" s="115" t="s">
        <v>764</v>
      </c>
      <c r="Q1391" s="119" t="s">
        <v>11665</v>
      </c>
      <c r="R1391" s="119" t="s">
        <v>12768</v>
      </c>
      <c r="S1391" s="120" t="s">
        <v>140</v>
      </c>
      <c r="T1391" s="115" t="s">
        <v>253</v>
      </c>
      <c r="U1391" s="180"/>
      <c r="V1391" s="180" t="s">
        <v>208</v>
      </c>
      <c r="W1391" s="121" t="str">
        <f>VLOOKUP(TRIM(X1391),X10:Y88,2,FALSE)</f>
        <v>Puneet</v>
      </c>
      <c r="X1391" s="215" t="str">
        <f t="shared" si="91"/>
        <v>5.1</v>
      </c>
      <c r="Y1391" s="226">
        <f t="shared" si="88"/>
        <v>0</v>
      </c>
      <c r="Z1391" s="215">
        <f t="shared" si="89"/>
        <v>0</v>
      </c>
      <c r="AA1391" s="215">
        <f t="shared" si="90"/>
        <v>6</v>
      </c>
    </row>
    <row r="1392" spans="1:27" ht="37.15" customHeight="1" x14ac:dyDescent="0.25">
      <c r="A1392" s="110" t="s">
        <v>135</v>
      </c>
      <c r="B1392" s="264"/>
      <c r="C1392" s="112" t="s">
        <v>136</v>
      </c>
      <c r="D1392" s="112" t="s">
        <v>251</v>
      </c>
      <c r="E1392" s="223" t="s">
        <v>8598</v>
      </c>
      <c r="F1392" s="113" t="s">
        <v>20</v>
      </c>
      <c r="G1392" s="113" t="s">
        <v>137</v>
      </c>
      <c r="H1392" s="113" t="s">
        <v>10200</v>
      </c>
      <c r="I1392" s="179" t="s">
        <v>10149</v>
      </c>
      <c r="J1392" s="115" t="s">
        <v>9444</v>
      </c>
      <c r="K1392" s="181"/>
      <c r="L1392" s="115"/>
      <c r="M1392" s="181"/>
      <c r="N1392" s="115" t="s">
        <v>9433</v>
      </c>
      <c r="O1392" s="115" t="s">
        <v>499</v>
      </c>
      <c r="P1392" s="115" t="s">
        <v>9370</v>
      </c>
      <c r="Q1392" s="119" t="s">
        <v>10704</v>
      </c>
      <c r="R1392" s="119" t="s">
        <v>12508</v>
      </c>
      <c r="S1392" s="120" t="s">
        <v>140</v>
      </c>
      <c r="T1392" s="115" t="s">
        <v>773</v>
      </c>
      <c r="U1392" s="180"/>
      <c r="V1392" s="180"/>
      <c r="W1392" s="121" t="str">
        <f>VLOOKUP(TRIM(X1392),X10:Y88,2,FALSE)</f>
        <v>Puneet</v>
      </c>
      <c r="X1392" s="215" t="str">
        <f t="shared" si="91"/>
        <v>6.11</v>
      </c>
      <c r="Y1392" s="226">
        <f t="shared" si="88"/>
        <v>0</v>
      </c>
      <c r="Z1392" s="215">
        <f t="shared" si="89"/>
        <v>1</v>
      </c>
      <c r="AA1392" s="215">
        <f t="shared" si="90"/>
        <v>50</v>
      </c>
    </row>
    <row r="1393" spans="1:27" ht="37.15" customHeight="1" x14ac:dyDescent="0.25">
      <c r="A1393" s="110" t="s">
        <v>135</v>
      </c>
      <c r="B1393" s="264" t="s">
        <v>13138</v>
      </c>
      <c r="C1393" s="112" t="s">
        <v>136</v>
      </c>
      <c r="D1393" s="112" t="s">
        <v>86</v>
      </c>
      <c r="E1393" s="223" t="s">
        <v>8599</v>
      </c>
      <c r="F1393" s="113" t="s">
        <v>22</v>
      </c>
      <c r="G1393" s="113" t="s">
        <v>137</v>
      </c>
      <c r="H1393" s="113" t="s">
        <v>12424</v>
      </c>
      <c r="I1393" s="179" t="s">
        <v>494</v>
      </c>
      <c r="J1393" s="117" t="s">
        <v>10062</v>
      </c>
      <c r="K1393" s="116">
        <v>2045</v>
      </c>
      <c r="L1393" s="117" t="s">
        <v>61</v>
      </c>
      <c r="M1393" s="116" t="s">
        <v>171</v>
      </c>
      <c r="N1393" s="115" t="s">
        <v>760</v>
      </c>
      <c r="O1393" s="115" t="s">
        <v>499</v>
      </c>
      <c r="P1393" s="115" t="s">
        <v>10063</v>
      </c>
      <c r="Q1393" s="119" t="s">
        <v>13507</v>
      </c>
      <c r="R1393" s="119" t="s">
        <v>12769</v>
      </c>
      <c r="S1393" s="120" t="s">
        <v>140</v>
      </c>
      <c r="T1393" s="115" t="s">
        <v>237</v>
      </c>
      <c r="U1393" s="180"/>
      <c r="V1393" s="180" t="s">
        <v>208</v>
      </c>
      <c r="W1393" s="121" t="str">
        <f>VLOOKUP(TRIM(X1393),X10:Y88,2,FALSE)</f>
        <v>Puneet</v>
      </c>
      <c r="X1393" s="215" t="str">
        <f t="shared" si="91"/>
        <v>6.1</v>
      </c>
      <c r="Y1393" s="226">
        <f t="shared" si="88"/>
        <v>1</v>
      </c>
      <c r="Z1393" s="215">
        <f t="shared" si="89"/>
        <v>0</v>
      </c>
      <c r="AA1393" s="215">
        <f t="shared" si="90"/>
        <v>26</v>
      </c>
    </row>
    <row r="1394" spans="1:27" ht="37.15" customHeight="1" x14ac:dyDescent="0.25">
      <c r="A1394" s="110" t="s">
        <v>135</v>
      </c>
      <c r="B1394" s="264" t="s">
        <v>13526</v>
      </c>
      <c r="C1394" s="112" t="s">
        <v>136</v>
      </c>
      <c r="D1394" s="112" t="s">
        <v>86</v>
      </c>
      <c r="E1394" s="223" t="s">
        <v>8600</v>
      </c>
      <c r="F1394" s="113" t="s">
        <v>19</v>
      </c>
      <c r="G1394" s="113" t="s">
        <v>137</v>
      </c>
      <c r="H1394" s="113" t="s">
        <v>12869</v>
      </c>
      <c r="I1394" s="179" t="s">
        <v>243</v>
      </c>
      <c r="J1394" s="117"/>
      <c r="K1394" s="116"/>
      <c r="L1394" s="117"/>
      <c r="M1394" s="116"/>
      <c r="N1394" s="115"/>
      <c r="O1394" s="115" t="s">
        <v>499</v>
      </c>
      <c r="P1394" s="115" t="s">
        <v>10063</v>
      </c>
      <c r="Q1394" s="119" t="s">
        <v>12870</v>
      </c>
      <c r="R1394" s="119" t="s">
        <v>12770</v>
      </c>
      <c r="S1394" s="120" t="s">
        <v>140</v>
      </c>
      <c r="T1394" s="115" t="s">
        <v>237</v>
      </c>
      <c r="U1394" s="180"/>
      <c r="V1394" s="180" t="s">
        <v>208</v>
      </c>
      <c r="W1394" s="121" t="str">
        <f>VLOOKUP(TRIM(X1394),X10:Y88,2,FALSE)</f>
        <v>Puneet</v>
      </c>
      <c r="X1394" s="215" t="str">
        <f t="shared" si="91"/>
        <v>6.1</v>
      </c>
      <c r="Y1394" s="226">
        <f t="shared" si="88"/>
        <v>0</v>
      </c>
      <c r="Z1394" s="215">
        <f t="shared" si="89"/>
        <v>0</v>
      </c>
      <c r="AA1394" s="215">
        <f t="shared" si="90"/>
        <v>6</v>
      </c>
    </row>
    <row r="1395" spans="1:27" ht="37.15" customHeight="1" x14ac:dyDescent="0.25">
      <c r="A1395" s="110" t="s">
        <v>135</v>
      </c>
      <c r="B1395" s="264" t="s">
        <v>13139</v>
      </c>
      <c r="C1395" s="112" t="s">
        <v>136</v>
      </c>
      <c r="D1395" s="112" t="s">
        <v>116</v>
      </c>
      <c r="E1395" s="223" t="s">
        <v>8601</v>
      </c>
      <c r="F1395" s="113" t="s">
        <v>22</v>
      </c>
      <c r="G1395" s="113" t="s">
        <v>137</v>
      </c>
      <c r="H1395" s="113" t="s">
        <v>12429</v>
      </c>
      <c r="I1395" s="179" t="s">
        <v>839</v>
      </c>
      <c r="J1395" s="117" t="s">
        <v>156</v>
      </c>
      <c r="K1395" s="116">
        <v>898</v>
      </c>
      <c r="L1395" s="117" t="s">
        <v>66</v>
      </c>
      <c r="M1395" s="116" t="s">
        <v>199</v>
      </c>
      <c r="N1395" s="115" t="s">
        <v>670</v>
      </c>
      <c r="O1395" s="115" t="s">
        <v>499</v>
      </c>
      <c r="P1395" s="115" t="s">
        <v>9435</v>
      </c>
      <c r="Q1395" s="119" t="s">
        <v>10668</v>
      </c>
      <c r="R1395" s="119" t="s">
        <v>12771</v>
      </c>
      <c r="S1395" s="120" t="s">
        <v>140</v>
      </c>
      <c r="T1395" s="115" t="s">
        <v>239</v>
      </c>
      <c r="U1395" s="180"/>
      <c r="V1395" s="180" t="s">
        <v>208</v>
      </c>
      <c r="W1395" s="121" t="str">
        <f>VLOOKUP(TRIM(X1395),X10:Y88,2,FALSE)</f>
        <v>Puneet</v>
      </c>
      <c r="X1395" s="215" t="str">
        <f t="shared" si="91"/>
        <v>6.9</v>
      </c>
      <c r="Y1395" s="226">
        <f t="shared" si="88"/>
        <v>1</v>
      </c>
      <c r="Z1395" s="215">
        <f t="shared" si="89"/>
        <v>0</v>
      </c>
      <c r="AA1395" s="215">
        <f t="shared" si="90"/>
        <v>44</v>
      </c>
    </row>
    <row r="1396" spans="1:27" ht="37.15" customHeight="1" x14ac:dyDescent="0.25">
      <c r="A1396" s="110" t="s">
        <v>135</v>
      </c>
      <c r="B1396" s="264" t="s">
        <v>13140</v>
      </c>
      <c r="C1396" s="112" t="s">
        <v>136</v>
      </c>
      <c r="D1396" s="112" t="s">
        <v>116</v>
      </c>
      <c r="E1396" s="223" t="s">
        <v>8602</v>
      </c>
      <c r="F1396" s="113" t="s">
        <v>22</v>
      </c>
      <c r="G1396" s="113" t="s">
        <v>137</v>
      </c>
      <c r="H1396" s="113" t="s">
        <v>12432</v>
      </c>
      <c r="I1396" s="179" t="s">
        <v>191</v>
      </c>
      <c r="J1396" s="117" t="s">
        <v>156</v>
      </c>
      <c r="K1396" s="116">
        <v>748</v>
      </c>
      <c r="L1396" s="117" t="s">
        <v>66</v>
      </c>
      <c r="M1396" s="116" t="s">
        <v>199</v>
      </c>
      <c r="N1396" s="115" t="s">
        <v>670</v>
      </c>
      <c r="O1396" s="115" t="s">
        <v>499</v>
      </c>
      <c r="P1396" s="115" t="s">
        <v>9435</v>
      </c>
      <c r="Q1396" s="119" t="s">
        <v>10317</v>
      </c>
      <c r="R1396" s="119" t="s">
        <v>12772</v>
      </c>
      <c r="S1396" s="120" t="s">
        <v>140</v>
      </c>
      <c r="T1396" s="115" t="s">
        <v>192</v>
      </c>
      <c r="U1396" s="180"/>
      <c r="V1396" s="180" t="s">
        <v>208</v>
      </c>
      <c r="W1396" s="121" t="str">
        <f>VLOOKUP(TRIM(X1396),X10:Y88,2,FALSE)</f>
        <v>Puneet</v>
      </c>
      <c r="X1396" s="215" t="str">
        <f t="shared" si="91"/>
        <v>6.9</v>
      </c>
      <c r="Y1396" s="226">
        <f t="shared" si="88"/>
        <v>1</v>
      </c>
      <c r="Z1396" s="215">
        <f t="shared" si="89"/>
        <v>0</v>
      </c>
      <c r="AA1396" s="215">
        <f t="shared" si="90"/>
        <v>8</v>
      </c>
    </row>
    <row r="1397" spans="1:27" ht="37.15" customHeight="1" x14ac:dyDescent="0.25">
      <c r="A1397" s="110" t="s">
        <v>135</v>
      </c>
      <c r="B1397" s="264" t="s">
        <v>13141</v>
      </c>
      <c r="C1397" s="112" t="s">
        <v>136</v>
      </c>
      <c r="D1397" s="112" t="s">
        <v>116</v>
      </c>
      <c r="E1397" s="223" t="s">
        <v>8603</v>
      </c>
      <c r="F1397" s="113" t="s">
        <v>22</v>
      </c>
      <c r="G1397" s="113" t="s">
        <v>137</v>
      </c>
      <c r="H1397" s="113" t="s">
        <v>12435</v>
      </c>
      <c r="I1397" s="179" t="s">
        <v>12994</v>
      </c>
      <c r="J1397" s="117" t="s">
        <v>156</v>
      </c>
      <c r="K1397" s="116">
        <v>889</v>
      </c>
      <c r="L1397" s="117" t="s">
        <v>66</v>
      </c>
      <c r="M1397" s="116" t="s">
        <v>199</v>
      </c>
      <c r="N1397" s="115" t="s">
        <v>670</v>
      </c>
      <c r="O1397" s="115" t="s">
        <v>499</v>
      </c>
      <c r="P1397" s="115" t="s">
        <v>9435</v>
      </c>
      <c r="Q1397" s="119" t="s">
        <v>10645</v>
      </c>
      <c r="R1397" s="119" t="s">
        <v>12773</v>
      </c>
      <c r="S1397" s="120" t="s">
        <v>140</v>
      </c>
      <c r="T1397" s="115" t="s">
        <v>168</v>
      </c>
      <c r="U1397" s="180"/>
      <c r="V1397" s="180" t="s">
        <v>208</v>
      </c>
      <c r="W1397" s="121" t="str">
        <f>VLOOKUP(TRIM(X1397),X10:Y88,2,FALSE)</f>
        <v>Puneet</v>
      </c>
      <c r="X1397" s="215" t="str">
        <f t="shared" si="91"/>
        <v>6.9</v>
      </c>
      <c r="Y1397" s="226">
        <f t="shared" si="88"/>
        <v>1</v>
      </c>
      <c r="Z1397" s="215">
        <f t="shared" si="89"/>
        <v>0</v>
      </c>
      <c r="AA1397" s="215">
        <f t="shared" si="90"/>
        <v>102</v>
      </c>
    </row>
    <row r="1398" spans="1:27" ht="37.15" customHeight="1" x14ac:dyDescent="0.25">
      <c r="A1398" s="110" t="s">
        <v>135</v>
      </c>
      <c r="B1398" s="264" t="s">
        <v>13142</v>
      </c>
      <c r="C1398" s="112" t="s">
        <v>136</v>
      </c>
      <c r="D1398" s="112" t="s">
        <v>116</v>
      </c>
      <c r="E1398" s="223" t="s">
        <v>8604</v>
      </c>
      <c r="F1398" s="113" t="s">
        <v>22</v>
      </c>
      <c r="G1398" s="113" t="s">
        <v>137</v>
      </c>
      <c r="H1398" s="113" t="s">
        <v>12438</v>
      </c>
      <c r="I1398" s="179" t="s">
        <v>12947</v>
      </c>
      <c r="J1398" s="117" t="s">
        <v>166</v>
      </c>
      <c r="K1398" s="116">
        <v>971</v>
      </c>
      <c r="L1398" s="117" t="s">
        <v>66</v>
      </c>
      <c r="M1398" s="116" t="s">
        <v>199</v>
      </c>
      <c r="N1398" s="115" t="s">
        <v>9411</v>
      </c>
      <c r="O1398" s="115" t="s">
        <v>499</v>
      </c>
      <c r="P1398" s="115" t="s">
        <v>9435</v>
      </c>
      <c r="Q1398" s="119" t="s">
        <v>13508</v>
      </c>
      <c r="R1398" s="119" t="s">
        <v>12774</v>
      </c>
      <c r="S1398" s="120" t="s">
        <v>140</v>
      </c>
      <c r="T1398" s="115" t="s">
        <v>168</v>
      </c>
      <c r="U1398" s="180"/>
      <c r="V1398" s="180" t="s">
        <v>208</v>
      </c>
      <c r="W1398" s="121" t="str">
        <f>VLOOKUP(TRIM(X1398),X10:Y88,2,FALSE)</f>
        <v>Puneet</v>
      </c>
      <c r="X1398" s="215" t="str">
        <f t="shared" si="91"/>
        <v>6.9</v>
      </c>
      <c r="Y1398" s="226">
        <f t="shared" si="88"/>
        <v>1</v>
      </c>
      <c r="Z1398" s="215">
        <f t="shared" si="89"/>
        <v>0</v>
      </c>
      <c r="AA1398" s="215">
        <f t="shared" si="90"/>
        <v>100</v>
      </c>
    </row>
    <row r="1399" spans="1:27" ht="37.15" customHeight="1" x14ac:dyDescent="0.25">
      <c r="A1399" s="110" t="s">
        <v>135</v>
      </c>
      <c r="B1399" s="264" t="s">
        <v>13165</v>
      </c>
      <c r="C1399" s="112" t="s">
        <v>136</v>
      </c>
      <c r="D1399" s="112" t="s">
        <v>116</v>
      </c>
      <c r="E1399" s="223" t="s">
        <v>8605</v>
      </c>
      <c r="F1399" s="113" t="s">
        <v>23</v>
      </c>
      <c r="G1399" s="113" t="s">
        <v>137</v>
      </c>
      <c r="H1399" s="113" t="s">
        <v>12441</v>
      </c>
      <c r="I1399" s="179" t="s">
        <v>12990</v>
      </c>
      <c r="J1399" s="117" t="s">
        <v>166</v>
      </c>
      <c r="K1399" s="116">
        <v>972</v>
      </c>
      <c r="L1399" s="117" t="s">
        <v>66</v>
      </c>
      <c r="M1399" s="116" t="s">
        <v>199</v>
      </c>
      <c r="N1399" s="115" t="s">
        <v>9411</v>
      </c>
      <c r="O1399" s="115" t="s">
        <v>499</v>
      </c>
      <c r="P1399" s="115" t="s">
        <v>9435</v>
      </c>
      <c r="Q1399" s="119" t="s">
        <v>13509</v>
      </c>
      <c r="R1399" s="119" t="s">
        <v>12460</v>
      </c>
      <c r="S1399" s="120" t="s">
        <v>12459</v>
      </c>
      <c r="T1399" s="115" t="s">
        <v>168</v>
      </c>
      <c r="U1399" s="180"/>
      <c r="V1399" s="180"/>
      <c r="W1399" s="121" t="str">
        <f>VLOOKUP(TRIM(X1399),X10:Y88,2,FALSE)</f>
        <v>Puneet</v>
      </c>
      <c r="X1399" s="215" t="str">
        <f t="shared" si="91"/>
        <v>6.9</v>
      </c>
      <c r="Y1399" s="226">
        <f t="shared" si="88"/>
        <v>0</v>
      </c>
      <c r="Z1399" s="215">
        <f t="shared" si="89"/>
        <v>0</v>
      </c>
      <c r="AA1399" s="215">
        <f t="shared" si="90"/>
        <v>26</v>
      </c>
    </row>
    <row r="1400" spans="1:27" ht="37.15" customHeight="1" x14ac:dyDescent="0.25">
      <c r="A1400" s="110" t="s">
        <v>135</v>
      </c>
      <c r="B1400" s="264" t="s">
        <v>13143</v>
      </c>
      <c r="C1400" s="112" t="s">
        <v>136</v>
      </c>
      <c r="D1400" s="112" t="s">
        <v>116</v>
      </c>
      <c r="E1400" s="223" t="s">
        <v>8606</v>
      </c>
      <c r="F1400" s="113" t="s">
        <v>22</v>
      </c>
      <c r="G1400" s="113" t="s">
        <v>137</v>
      </c>
      <c r="H1400" s="113" t="s">
        <v>12444</v>
      </c>
      <c r="I1400" s="179" t="s">
        <v>12949</v>
      </c>
      <c r="J1400" s="117" t="s">
        <v>166</v>
      </c>
      <c r="K1400" s="116">
        <v>928</v>
      </c>
      <c r="L1400" s="117" t="s">
        <v>66</v>
      </c>
      <c r="M1400" s="116" t="s">
        <v>199</v>
      </c>
      <c r="N1400" s="115" t="s">
        <v>9411</v>
      </c>
      <c r="O1400" s="115" t="s">
        <v>499</v>
      </c>
      <c r="P1400" s="115" t="s">
        <v>9435</v>
      </c>
      <c r="Q1400" s="119" t="s">
        <v>13438</v>
      </c>
      <c r="R1400" s="119" t="s">
        <v>12775</v>
      </c>
      <c r="S1400" s="120" t="s">
        <v>140</v>
      </c>
      <c r="T1400" s="115" t="s">
        <v>181</v>
      </c>
      <c r="U1400" s="180"/>
      <c r="V1400" s="180" t="s">
        <v>208</v>
      </c>
      <c r="W1400" s="121" t="str">
        <f>VLOOKUP(TRIM(X1400),X10:Y88,2,FALSE)</f>
        <v>Puneet</v>
      </c>
      <c r="X1400" s="215" t="str">
        <f t="shared" si="91"/>
        <v>6.9</v>
      </c>
      <c r="Y1400" s="226">
        <f t="shared" si="88"/>
        <v>1</v>
      </c>
      <c r="Z1400" s="215">
        <f t="shared" si="89"/>
        <v>0</v>
      </c>
      <c r="AA1400" s="215">
        <f t="shared" si="90"/>
        <v>22</v>
      </c>
    </row>
    <row r="1401" spans="1:27" ht="37.15" customHeight="1" x14ac:dyDescent="0.25">
      <c r="A1401" s="110" t="s">
        <v>135</v>
      </c>
      <c r="B1401" s="264" t="s">
        <v>13157</v>
      </c>
      <c r="C1401" s="112" t="s">
        <v>136</v>
      </c>
      <c r="D1401" s="112" t="s">
        <v>94</v>
      </c>
      <c r="E1401" s="223" t="s">
        <v>8607</v>
      </c>
      <c r="F1401" s="113" t="s">
        <v>23</v>
      </c>
      <c r="G1401" s="113" t="s">
        <v>137</v>
      </c>
      <c r="H1401" s="113" t="s">
        <v>12010</v>
      </c>
      <c r="I1401" s="179" t="s">
        <v>12995</v>
      </c>
      <c r="J1401" s="115" t="s">
        <v>156</v>
      </c>
      <c r="K1401" s="181">
        <v>806</v>
      </c>
      <c r="L1401" s="115" t="s">
        <v>61</v>
      </c>
      <c r="M1401" s="181" t="s">
        <v>171</v>
      </c>
      <c r="N1401" s="115" t="s">
        <v>670</v>
      </c>
      <c r="O1401" s="115" t="s">
        <v>153</v>
      </c>
      <c r="P1401" s="115" t="s">
        <v>164</v>
      </c>
      <c r="Q1401" s="119" t="s">
        <v>13300</v>
      </c>
      <c r="R1401" s="119" t="s">
        <v>12228</v>
      </c>
      <c r="S1401" s="120" t="s">
        <v>12229</v>
      </c>
      <c r="T1401" s="115" t="s">
        <v>238</v>
      </c>
      <c r="U1401" s="180"/>
      <c r="V1401" s="180"/>
      <c r="W1401" s="121" t="str">
        <f>VLOOKUP(TRIM(X1401),X10:Y88,2,FALSE)</f>
        <v>Frank</v>
      </c>
      <c r="X1401" s="215" t="str">
        <f t="shared" si="91"/>
        <v>6.5.2</v>
      </c>
      <c r="Y1401" s="226">
        <f t="shared" si="88"/>
        <v>0</v>
      </c>
      <c r="Z1401" s="215">
        <f t="shared" si="89"/>
        <v>0</v>
      </c>
      <c r="AA1401" s="215">
        <f t="shared" si="90"/>
        <v>31</v>
      </c>
    </row>
    <row r="1402" spans="1:27" ht="37.15" customHeight="1" x14ac:dyDescent="0.25">
      <c r="A1402" s="110" t="s">
        <v>135</v>
      </c>
      <c r="B1402" s="264" t="s">
        <v>13566</v>
      </c>
      <c r="C1402" s="112" t="s">
        <v>136</v>
      </c>
      <c r="D1402" s="112" t="s">
        <v>745</v>
      </c>
      <c r="E1402" s="223" t="s">
        <v>8608</v>
      </c>
      <c r="F1402" s="113" t="s">
        <v>19</v>
      </c>
      <c r="G1402" s="113" t="s">
        <v>137</v>
      </c>
      <c r="H1402" s="113" t="s">
        <v>12872</v>
      </c>
      <c r="I1402" s="179" t="s">
        <v>243</v>
      </c>
      <c r="J1402" s="117"/>
      <c r="K1402" s="116"/>
      <c r="L1402" s="117"/>
      <c r="M1402" s="116"/>
      <c r="N1402" s="115"/>
      <c r="O1402" s="115" t="s">
        <v>153</v>
      </c>
      <c r="P1402" s="115" t="s">
        <v>164</v>
      </c>
      <c r="Q1402" s="119" t="s">
        <v>12871</v>
      </c>
      <c r="R1402" s="119" t="s">
        <v>12776</v>
      </c>
      <c r="S1402" s="120" t="s">
        <v>140</v>
      </c>
      <c r="T1402" s="115" t="s">
        <v>192</v>
      </c>
      <c r="U1402" s="180"/>
      <c r="V1402" s="180" t="s">
        <v>208</v>
      </c>
      <c r="W1402" s="121" t="str">
        <f>VLOOKUP(TRIM(X1402),X10:Y88,2,FALSE)</f>
        <v>Frank</v>
      </c>
      <c r="X1402" s="215" t="str">
        <f t="shared" si="91"/>
        <v>6.5.7</v>
      </c>
      <c r="Y1402" s="226">
        <f t="shared" si="88"/>
        <v>0</v>
      </c>
      <c r="Z1402" s="215">
        <f t="shared" si="89"/>
        <v>0</v>
      </c>
      <c r="AA1402" s="215">
        <f t="shared" si="90"/>
        <v>6</v>
      </c>
    </row>
    <row r="1403" spans="1:27" ht="37.15" customHeight="1" x14ac:dyDescent="0.25">
      <c r="A1403" s="110" t="s">
        <v>135</v>
      </c>
      <c r="B1403" s="264" t="s">
        <v>13144</v>
      </c>
      <c r="C1403" s="112" t="s">
        <v>136</v>
      </c>
      <c r="D1403" s="112" t="s">
        <v>745</v>
      </c>
      <c r="E1403" s="223" t="s">
        <v>8609</v>
      </c>
      <c r="F1403" s="113" t="s">
        <v>22</v>
      </c>
      <c r="G1403" s="113" t="s">
        <v>137</v>
      </c>
      <c r="H1403" s="113" t="s">
        <v>12048</v>
      </c>
      <c r="I1403" s="179" t="s">
        <v>728</v>
      </c>
      <c r="J1403" s="117" t="s">
        <v>166</v>
      </c>
      <c r="K1403" s="116">
        <v>960</v>
      </c>
      <c r="L1403" s="117" t="s">
        <v>66</v>
      </c>
      <c r="M1403" s="116" t="s">
        <v>171</v>
      </c>
      <c r="N1403" s="115" t="s">
        <v>9411</v>
      </c>
      <c r="O1403" s="115" t="s">
        <v>153</v>
      </c>
      <c r="P1403" s="115" t="s">
        <v>164</v>
      </c>
      <c r="Q1403" s="119" t="s">
        <v>13455</v>
      </c>
      <c r="R1403" s="224" t="s">
        <v>12777</v>
      </c>
      <c r="S1403" s="120" t="s">
        <v>140</v>
      </c>
      <c r="T1403" s="115" t="s">
        <v>209</v>
      </c>
      <c r="U1403" s="180"/>
      <c r="V1403" s="180" t="s">
        <v>208</v>
      </c>
      <c r="W1403" s="121" t="str">
        <f>VLOOKUP(TRIM(X1403),X10:Y88,2,FALSE)</f>
        <v>Frank</v>
      </c>
      <c r="X1403" s="215" t="str">
        <f t="shared" si="91"/>
        <v>6.5.7</v>
      </c>
      <c r="Y1403" s="226">
        <f t="shared" si="88"/>
        <v>1</v>
      </c>
      <c r="Z1403" s="215">
        <f t="shared" si="89"/>
        <v>0</v>
      </c>
      <c r="AA1403" s="215">
        <f t="shared" si="90"/>
        <v>45</v>
      </c>
    </row>
    <row r="1404" spans="1:27" ht="37.15" customHeight="1" x14ac:dyDescent="0.25">
      <c r="A1404" s="110" t="s">
        <v>135</v>
      </c>
      <c r="B1404" s="264" t="s">
        <v>13145</v>
      </c>
      <c r="C1404" s="112" t="s">
        <v>136</v>
      </c>
      <c r="D1404" s="112" t="s">
        <v>745</v>
      </c>
      <c r="E1404" s="223" t="s">
        <v>8610</v>
      </c>
      <c r="F1404" s="113" t="s">
        <v>22</v>
      </c>
      <c r="G1404" s="113" t="s">
        <v>137</v>
      </c>
      <c r="H1404" s="113" t="s">
        <v>12227</v>
      </c>
      <c r="I1404" s="179" t="s">
        <v>219</v>
      </c>
      <c r="J1404" s="117" t="s">
        <v>166</v>
      </c>
      <c r="K1404" s="116">
        <v>944</v>
      </c>
      <c r="L1404" s="117" t="s">
        <v>59</v>
      </c>
      <c r="M1404" s="116" t="s">
        <v>171</v>
      </c>
      <c r="N1404" s="115" t="s">
        <v>9411</v>
      </c>
      <c r="O1404" s="115" t="s">
        <v>153</v>
      </c>
      <c r="P1404" s="115" t="s">
        <v>164</v>
      </c>
      <c r="Q1404" s="119" t="s">
        <v>13510</v>
      </c>
      <c r="R1404" s="119" t="s">
        <v>12778</v>
      </c>
      <c r="S1404" s="120" t="s">
        <v>140</v>
      </c>
      <c r="T1404" s="115" t="s">
        <v>228</v>
      </c>
      <c r="U1404" s="180"/>
      <c r="V1404" s="180" t="s">
        <v>208</v>
      </c>
      <c r="W1404" s="121" t="str">
        <f>VLOOKUP(TRIM(X1404),X10:Y88,2,FALSE)</f>
        <v>Frank</v>
      </c>
      <c r="X1404" s="215" t="str">
        <f t="shared" si="91"/>
        <v>6.5.7</v>
      </c>
      <c r="Y1404" s="226">
        <f t="shared" si="88"/>
        <v>1</v>
      </c>
      <c r="Z1404" s="215">
        <f t="shared" si="89"/>
        <v>0</v>
      </c>
      <c r="AA1404" s="215">
        <f t="shared" si="90"/>
        <v>4</v>
      </c>
    </row>
    <row r="1405" spans="1:27" ht="37.15" customHeight="1" x14ac:dyDescent="0.25">
      <c r="A1405" s="110" t="s">
        <v>135</v>
      </c>
      <c r="B1405" s="264" t="s">
        <v>13318</v>
      </c>
      <c r="C1405" s="112" t="s">
        <v>136</v>
      </c>
      <c r="D1405" s="112" t="s">
        <v>102</v>
      </c>
      <c r="E1405" s="223" t="s">
        <v>8611</v>
      </c>
      <c r="F1405" s="113" t="s">
        <v>23</v>
      </c>
      <c r="G1405" s="113" t="s">
        <v>137</v>
      </c>
      <c r="H1405" s="113" t="s">
        <v>12114</v>
      </c>
      <c r="I1405" s="179" t="s">
        <v>7260</v>
      </c>
      <c r="J1405" s="117" t="s">
        <v>526</v>
      </c>
      <c r="K1405" s="116">
        <v>201</v>
      </c>
      <c r="L1405" s="117" t="s">
        <v>61</v>
      </c>
      <c r="M1405" s="116" t="s">
        <v>171</v>
      </c>
      <c r="N1405" s="115" t="s">
        <v>670</v>
      </c>
      <c r="O1405" s="115" t="s">
        <v>153</v>
      </c>
      <c r="P1405" s="115" t="s">
        <v>164</v>
      </c>
      <c r="Q1405" s="119" t="s">
        <v>4375</v>
      </c>
      <c r="R1405" s="119" t="s">
        <v>12550</v>
      </c>
      <c r="S1405" s="120" t="s">
        <v>144</v>
      </c>
      <c r="T1405" s="115" t="s">
        <v>207</v>
      </c>
      <c r="U1405" s="180"/>
      <c r="V1405" s="180"/>
      <c r="W1405" s="121" t="str">
        <f>VLOOKUP(TRIM(X1405),X10:Y88,2,FALSE)</f>
        <v>Frank</v>
      </c>
      <c r="X1405" s="215" t="str">
        <f t="shared" si="91"/>
        <v>6.5.6</v>
      </c>
      <c r="Y1405" s="226">
        <f t="shared" si="88"/>
        <v>0</v>
      </c>
      <c r="Z1405" s="215">
        <f t="shared" si="89"/>
        <v>0</v>
      </c>
      <c r="AA1405" s="215">
        <f t="shared" si="90"/>
        <v>70</v>
      </c>
    </row>
    <row r="1406" spans="1:27" ht="37.15" customHeight="1" x14ac:dyDescent="0.25">
      <c r="A1406" s="110" t="s">
        <v>135</v>
      </c>
      <c r="B1406" s="264" t="s">
        <v>13146</v>
      </c>
      <c r="C1406" s="112" t="s">
        <v>136</v>
      </c>
      <c r="D1406" s="112" t="s">
        <v>102</v>
      </c>
      <c r="E1406" s="223" t="s">
        <v>8612</v>
      </c>
      <c r="F1406" s="113" t="s">
        <v>22</v>
      </c>
      <c r="G1406" s="113" t="s">
        <v>137</v>
      </c>
      <c r="H1406" s="113" t="s">
        <v>12117</v>
      </c>
      <c r="I1406" s="179" t="s">
        <v>520</v>
      </c>
      <c r="J1406" s="117" t="s">
        <v>166</v>
      </c>
      <c r="K1406" s="116">
        <v>888</v>
      </c>
      <c r="L1406" s="117" t="s">
        <v>61</v>
      </c>
      <c r="M1406" s="116" t="s">
        <v>171</v>
      </c>
      <c r="N1406" s="115" t="s">
        <v>9411</v>
      </c>
      <c r="O1406" s="115" t="s">
        <v>153</v>
      </c>
      <c r="P1406" s="115" t="s">
        <v>164</v>
      </c>
      <c r="Q1406" s="119" t="s">
        <v>13458</v>
      </c>
      <c r="R1406" s="119" t="s">
        <v>12779</v>
      </c>
      <c r="S1406" s="120" t="s">
        <v>140</v>
      </c>
      <c r="T1406" s="115" t="s">
        <v>263</v>
      </c>
      <c r="U1406" s="180"/>
      <c r="V1406" s="180" t="s">
        <v>208</v>
      </c>
      <c r="W1406" s="121" t="str">
        <f>VLOOKUP(TRIM(X1406),X10:Y88,2,FALSE)</f>
        <v>Frank</v>
      </c>
      <c r="X1406" s="215" t="str">
        <f t="shared" si="91"/>
        <v>6.5.6</v>
      </c>
      <c r="Y1406" s="226">
        <f t="shared" si="88"/>
        <v>1</v>
      </c>
      <c r="Z1406" s="215">
        <f t="shared" si="89"/>
        <v>0</v>
      </c>
      <c r="AA1406" s="215">
        <f t="shared" ref="AA1406:AA1459" si="92">LEN(I1406)</f>
        <v>36</v>
      </c>
    </row>
    <row r="1407" spans="1:27" ht="37.15" customHeight="1" x14ac:dyDescent="0.25">
      <c r="A1407" s="110" t="s">
        <v>135</v>
      </c>
      <c r="B1407" s="264" t="s">
        <v>13147</v>
      </c>
      <c r="C1407" s="112" t="s">
        <v>136</v>
      </c>
      <c r="D1407" s="112" t="s">
        <v>102</v>
      </c>
      <c r="E1407" s="223" t="s">
        <v>8613</v>
      </c>
      <c r="F1407" s="113" t="s">
        <v>22</v>
      </c>
      <c r="G1407" s="113" t="s">
        <v>137</v>
      </c>
      <c r="H1407" s="113" t="s">
        <v>12120</v>
      </c>
      <c r="I1407" s="179" t="s">
        <v>12969</v>
      </c>
      <c r="J1407" s="117" t="s">
        <v>166</v>
      </c>
      <c r="K1407" s="116">
        <v>907</v>
      </c>
      <c r="L1407" s="117" t="s">
        <v>61</v>
      </c>
      <c r="M1407" s="116" t="s">
        <v>171</v>
      </c>
      <c r="N1407" s="115" t="s">
        <v>670</v>
      </c>
      <c r="O1407" s="115" t="s">
        <v>153</v>
      </c>
      <c r="P1407" s="115" t="s">
        <v>164</v>
      </c>
      <c r="Q1407" s="119" t="s">
        <v>10456</v>
      </c>
      <c r="R1407" s="119" t="s">
        <v>12780</v>
      </c>
      <c r="S1407" s="120" t="s">
        <v>140</v>
      </c>
      <c r="T1407" s="115" t="s">
        <v>192</v>
      </c>
      <c r="U1407" s="180"/>
      <c r="V1407" s="180" t="s">
        <v>208</v>
      </c>
      <c r="W1407" s="121" t="str">
        <f>VLOOKUP(TRIM(X1407),X10:Y88,2,FALSE)</f>
        <v>Frank</v>
      </c>
      <c r="X1407" s="215" t="str">
        <f t="shared" si="91"/>
        <v>6.5.6</v>
      </c>
      <c r="Y1407" s="226">
        <f t="shared" si="88"/>
        <v>1</v>
      </c>
      <c r="Z1407" s="215">
        <f t="shared" si="89"/>
        <v>0</v>
      </c>
      <c r="AA1407" s="215">
        <f t="shared" si="92"/>
        <v>35</v>
      </c>
    </row>
    <row r="1408" spans="1:27" ht="37.15" customHeight="1" x14ac:dyDescent="0.25">
      <c r="A1408" s="110" t="s">
        <v>135</v>
      </c>
      <c r="B1408" s="264">
        <v>6.4</v>
      </c>
      <c r="C1408" s="112" t="s">
        <v>136</v>
      </c>
      <c r="D1408" s="112" t="s">
        <v>102</v>
      </c>
      <c r="E1408" s="223" t="s">
        <v>8614</v>
      </c>
      <c r="F1408" s="113" t="s">
        <v>22</v>
      </c>
      <c r="G1408" s="113" t="s">
        <v>137</v>
      </c>
      <c r="H1408" s="113" t="s">
        <v>12123</v>
      </c>
      <c r="I1408" s="179" t="s">
        <v>191</v>
      </c>
      <c r="J1408" s="117" t="s">
        <v>526</v>
      </c>
      <c r="K1408" s="116">
        <v>194</v>
      </c>
      <c r="L1408" s="117" t="s">
        <v>61</v>
      </c>
      <c r="M1408" s="116" t="s">
        <v>171</v>
      </c>
      <c r="N1408" s="115" t="s">
        <v>670</v>
      </c>
      <c r="O1408" s="115" t="s">
        <v>153</v>
      </c>
      <c r="P1408" s="115" t="s">
        <v>164</v>
      </c>
      <c r="Q1408" s="119" t="s">
        <v>13459</v>
      </c>
      <c r="R1408" s="119" t="s">
        <v>12781</v>
      </c>
      <c r="S1408" s="120" t="s">
        <v>140</v>
      </c>
      <c r="T1408" s="115" t="s">
        <v>192</v>
      </c>
      <c r="U1408" s="180"/>
      <c r="V1408" s="180" t="s">
        <v>208</v>
      </c>
      <c r="W1408" s="121" t="str">
        <f>VLOOKUP(TRIM(X1408),X10:Y88,2,FALSE)</f>
        <v>Frank</v>
      </c>
      <c r="X1408" s="215" t="str">
        <f t="shared" si="91"/>
        <v>6.5.6</v>
      </c>
      <c r="Y1408" s="226">
        <f t="shared" si="88"/>
        <v>1</v>
      </c>
      <c r="Z1408" s="215">
        <f t="shared" si="89"/>
        <v>0</v>
      </c>
      <c r="AA1408" s="215">
        <f t="shared" si="92"/>
        <v>8</v>
      </c>
    </row>
    <row r="1409" spans="1:27" ht="37.15" customHeight="1" x14ac:dyDescent="0.25">
      <c r="A1409" s="110" t="s">
        <v>135</v>
      </c>
      <c r="B1409" s="264" t="s">
        <v>13148</v>
      </c>
      <c r="C1409" s="112" t="s">
        <v>136</v>
      </c>
      <c r="D1409" s="112" t="s">
        <v>102</v>
      </c>
      <c r="E1409" s="223" t="s">
        <v>8615</v>
      </c>
      <c r="F1409" s="113" t="s">
        <v>22</v>
      </c>
      <c r="G1409" s="113" t="s">
        <v>137</v>
      </c>
      <c r="H1409" s="113" t="s">
        <v>12126</v>
      </c>
      <c r="I1409" s="179" t="s">
        <v>191</v>
      </c>
      <c r="J1409" s="117" t="s">
        <v>526</v>
      </c>
      <c r="K1409" s="116">
        <v>196</v>
      </c>
      <c r="L1409" s="117" t="s">
        <v>61</v>
      </c>
      <c r="M1409" s="116" t="s">
        <v>171</v>
      </c>
      <c r="N1409" s="115" t="s">
        <v>670</v>
      </c>
      <c r="O1409" s="115" t="s">
        <v>153</v>
      </c>
      <c r="P1409" s="115" t="s">
        <v>164</v>
      </c>
      <c r="Q1409" s="119" t="s">
        <v>10462</v>
      </c>
      <c r="R1409" s="119" t="s">
        <v>12782</v>
      </c>
      <c r="S1409" s="120" t="s">
        <v>140</v>
      </c>
      <c r="T1409" s="115" t="s">
        <v>192</v>
      </c>
      <c r="U1409" s="180"/>
      <c r="V1409" s="180" t="s">
        <v>208</v>
      </c>
      <c r="W1409" s="121" t="str">
        <f>VLOOKUP(TRIM(X1409),X10:Y88,2,FALSE)</f>
        <v>Frank</v>
      </c>
      <c r="X1409" s="215" t="str">
        <f t="shared" si="91"/>
        <v>6.5.6</v>
      </c>
      <c r="Y1409" s="226">
        <f t="shared" si="88"/>
        <v>1</v>
      </c>
      <c r="Z1409" s="215">
        <f t="shared" si="89"/>
        <v>0</v>
      </c>
      <c r="AA1409" s="215">
        <f t="shared" si="92"/>
        <v>8</v>
      </c>
    </row>
    <row r="1410" spans="1:27" ht="37.15" customHeight="1" x14ac:dyDescent="0.25">
      <c r="A1410" s="110" t="s">
        <v>135</v>
      </c>
      <c r="B1410" s="264" t="s">
        <v>13149</v>
      </c>
      <c r="C1410" s="112" t="s">
        <v>136</v>
      </c>
      <c r="D1410" s="112" t="s">
        <v>102</v>
      </c>
      <c r="E1410" s="223" t="s">
        <v>8616</v>
      </c>
      <c r="F1410" s="113" t="s">
        <v>22</v>
      </c>
      <c r="G1410" s="113" t="s">
        <v>137</v>
      </c>
      <c r="H1410" s="113" t="s">
        <v>12129</v>
      </c>
      <c r="I1410" s="179" t="s">
        <v>494</v>
      </c>
      <c r="J1410" s="117" t="s">
        <v>526</v>
      </c>
      <c r="K1410" s="116">
        <v>180</v>
      </c>
      <c r="L1410" s="117" t="s">
        <v>118</v>
      </c>
      <c r="M1410" s="116" t="s">
        <v>171</v>
      </c>
      <c r="N1410" s="115" t="s">
        <v>670</v>
      </c>
      <c r="O1410" s="115" t="s">
        <v>153</v>
      </c>
      <c r="P1410" s="115" t="s">
        <v>164</v>
      </c>
      <c r="Q1410" s="119" t="s">
        <v>13464</v>
      </c>
      <c r="R1410" s="119" t="s">
        <v>12783</v>
      </c>
      <c r="S1410" s="120" t="s">
        <v>140</v>
      </c>
      <c r="T1410" s="115" t="s">
        <v>263</v>
      </c>
      <c r="U1410" s="180"/>
      <c r="V1410" s="180" t="s">
        <v>208</v>
      </c>
      <c r="W1410" s="121" t="str">
        <f>VLOOKUP(TRIM(X1410),X10:Y88,2,FALSE)</f>
        <v>Frank</v>
      </c>
      <c r="X1410" s="215" t="str">
        <f t="shared" si="91"/>
        <v>6.5.6</v>
      </c>
      <c r="Y1410" s="226">
        <f t="shared" si="88"/>
        <v>1</v>
      </c>
      <c r="Z1410" s="215">
        <f t="shared" si="89"/>
        <v>0</v>
      </c>
      <c r="AA1410" s="215">
        <f t="shared" si="92"/>
        <v>26</v>
      </c>
    </row>
    <row r="1411" spans="1:27" ht="37.15" customHeight="1" x14ac:dyDescent="0.25">
      <c r="A1411" s="110" t="s">
        <v>135</v>
      </c>
      <c r="B1411" s="264" t="s">
        <v>13150</v>
      </c>
      <c r="C1411" s="112" t="s">
        <v>136</v>
      </c>
      <c r="D1411" s="112" t="s">
        <v>102</v>
      </c>
      <c r="E1411" s="223" t="s">
        <v>8617</v>
      </c>
      <c r="F1411" s="113" t="s">
        <v>22</v>
      </c>
      <c r="G1411" s="113" t="s">
        <v>137</v>
      </c>
      <c r="H1411" s="113" t="s">
        <v>12132</v>
      </c>
      <c r="I1411" s="179" t="s">
        <v>169</v>
      </c>
      <c r="J1411" s="115" t="s">
        <v>526</v>
      </c>
      <c r="K1411" s="181">
        <v>191</v>
      </c>
      <c r="L1411" s="115" t="s">
        <v>61</v>
      </c>
      <c r="M1411" s="181" t="s">
        <v>171</v>
      </c>
      <c r="N1411" s="115" t="s">
        <v>670</v>
      </c>
      <c r="O1411" s="115" t="s">
        <v>153</v>
      </c>
      <c r="P1411" s="115" t="s">
        <v>164</v>
      </c>
      <c r="Q1411" s="119" t="s">
        <v>10381</v>
      </c>
      <c r="R1411" s="119" t="s">
        <v>12549</v>
      </c>
      <c r="S1411" s="120" t="s">
        <v>140</v>
      </c>
      <c r="T1411" s="115" t="s">
        <v>168</v>
      </c>
      <c r="U1411" s="180"/>
      <c r="V1411" s="180"/>
      <c r="W1411" s="121" t="str">
        <f>VLOOKUP(TRIM(X1411),X10:Y88,2,FALSE)</f>
        <v>Frank</v>
      </c>
      <c r="X1411" s="215" t="str">
        <f t="shared" si="91"/>
        <v>6.5.6</v>
      </c>
      <c r="Y1411" s="226">
        <f t="shared" si="88"/>
        <v>1</v>
      </c>
      <c r="Z1411" s="215">
        <f t="shared" si="89"/>
        <v>0</v>
      </c>
      <c r="AA1411" s="215">
        <f t="shared" si="92"/>
        <v>17</v>
      </c>
    </row>
    <row r="1412" spans="1:27" ht="37.15" customHeight="1" x14ac:dyDescent="0.25">
      <c r="A1412" s="110" t="s">
        <v>135</v>
      </c>
      <c r="B1412" s="264" t="s">
        <v>13374</v>
      </c>
      <c r="C1412" s="112" t="s">
        <v>136</v>
      </c>
      <c r="D1412" s="112" t="s">
        <v>102</v>
      </c>
      <c r="E1412" s="223" t="s">
        <v>8618</v>
      </c>
      <c r="F1412" s="113" t="s">
        <v>23</v>
      </c>
      <c r="G1412" s="113" t="s">
        <v>137</v>
      </c>
      <c r="H1412" s="113" t="s">
        <v>12135</v>
      </c>
      <c r="I1412" s="179" t="s">
        <v>496</v>
      </c>
      <c r="J1412" s="117" t="s">
        <v>526</v>
      </c>
      <c r="K1412" s="116">
        <v>204</v>
      </c>
      <c r="L1412" s="117" t="s">
        <v>61</v>
      </c>
      <c r="M1412" s="116" t="s">
        <v>171</v>
      </c>
      <c r="N1412" s="115" t="s">
        <v>670</v>
      </c>
      <c r="O1412" s="115" t="s">
        <v>153</v>
      </c>
      <c r="P1412" s="115" t="s">
        <v>164</v>
      </c>
      <c r="Q1412" s="119" t="s">
        <v>10592</v>
      </c>
      <c r="R1412" s="119" t="s">
        <v>12146</v>
      </c>
      <c r="S1412" s="120" t="s">
        <v>12145</v>
      </c>
      <c r="T1412" s="115" t="s">
        <v>234</v>
      </c>
      <c r="U1412" s="180"/>
      <c r="V1412" s="180"/>
      <c r="W1412" s="121" t="str">
        <f>VLOOKUP(TRIM(X1412),X10:Y88,2,FALSE)</f>
        <v>Frank</v>
      </c>
      <c r="X1412" s="215" t="str">
        <f t="shared" si="91"/>
        <v>6.5.6</v>
      </c>
      <c r="Y1412" s="226">
        <f t="shared" si="88"/>
        <v>0</v>
      </c>
      <c r="Z1412" s="215">
        <f t="shared" si="89"/>
        <v>0</v>
      </c>
      <c r="AA1412" s="215">
        <f t="shared" si="92"/>
        <v>4</v>
      </c>
    </row>
    <row r="1413" spans="1:27" ht="34.9" customHeight="1" x14ac:dyDescent="0.25">
      <c r="A1413" s="110" t="s">
        <v>135</v>
      </c>
      <c r="B1413" s="264" t="s">
        <v>13151</v>
      </c>
      <c r="C1413" s="112" t="s">
        <v>136</v>
      </c>
      <c r="D1413" s="112" t="s">
        <v>102</v>
      </c>
      <c r="E1413" s="223" t="s">
        <v>8619</v>
      </c>
      <c r="F1413" s="113" t="s">
        <v>22</v>
      </c>
      <c r="G1413" s="113" t="s">
        <v>137</v>
      </c>
      <c r="H1413" s="113" t="s">
        <v>12138</v>
      </c>
      <c r="I1413" s="179" t="s">
        <v>12970</v>
      </c>
      <c r="J1413" s="117" t="s">
        <v>156</v>
      </c>
      <c r="K1413" s="116">
        <v>824</v>
      </c>
      <c r="L1413" s="117" t="s">
        <v>61</v>
      </c>
      <c r="M1413" s="116" t="s">
        <v>171</v>
      </c>
      <c r="N1413" s="115" t="s">
        <v>670</v>
      </c>
      <c r="O1413" s="115" t="s">
        <v>153</v>
      </c>
      <c r="P1413" s="115" t="s">
        <v>164</v>
      </c>
      <c r="Q1413" s="119" t="s">
        <v>13465</v>
      </c>
      <c r="R1413" s="119" t="s">
        <v>12784</v>
      </c>
      <c r="S1413" s="120" t="s">
        <v>140</v>
      </c>
      <c r="T1413" s="115" t="s">
        <v>236</v>
      </c>
      <c r="U1413" s="180"/>
      <c r="V1413" s="180" t="s">
        <v>208</v>
      </c>
      <c r="W1413" s="121" t="str">
        <f>VLOOKUP(TRIM(X1413),X10:Y88,2,FALSE)</f>
        <v>Frank</v>
      </c>
      <c r="X1413" s="215" t="str">
        <f t="shared" si="91"/>
        <v>6.5.6</v>
      </c>
      <c r="Y1413" s="226">
        <f t="shared" si="88"/>
        <v>1</v>
      </c>
      <c r="Z1413" s="215">
        <f t="shared" si="89"/>
        <v>0</v>
      </c>
      <c r="AA1413" s="215">
        <f t="shared" si="92"/>
        <v>25</v>
      </c>
    </row>
    <row r="1414" spans="1:27" ht="34.9" customHeight="1" x14ac:dyDescent="0.25">
      <c r="A1414" s="110" t="s">
        <v>135</v>
      </c>
      <c r="B1414" s="264" t="s">
        <v>13152</v>
      </c>
      <c r="C1414" s="112" t="s">
        <v>136</v>
      </c>
      <c r="D1414" s="112" t="s">
        <v>102</v>
      </c>
      <c r="E1414" s="223" t="s">
        <v>8620</v>
      </c>
      <c r="F1414" s="113" t="s">
        <v>22</v>
      </c>
      <c r="G1414" s="113" t="s">
        <v>137</v>
      </c>
      <c r="H1414" s="113" t="s">
        <v>12141</v>
      </c>
      <c r="I1414" s="179" t="s">
        <v>12970</v>
      </c>
      <c r="J1414" s="115" t="s">
        <v>166</v>
      </c>
      <c r="K1414" s="181">
        <v>923</v>
      </c>
      <c r="L1414" s="115" t="s">
        <v>61</v>
      </c>
      <c r="M1414" s="181" t="s">
        <v>171</v>
      </c>
      <c r="N1414" s="115" t="s">
        <v>9411</v>
      </c>
      <c r="O1414" s="115" t="s">
        <v>153</v>
      </c>
      <c r="P1414" s="115" t="s">
        <v>164</v>
      </c>
      <c r="Q1414" s="119" t="s">
        <v>10500</v>
      </c>
      <c r="R1414" s="119" t="s">
        <v>12785</v>
      </c>
      <c r="S1414" s="120" t="s">
        <v>140</v>
      </c>
      <c r="T1414" s="115" t="s">
        <v>236</v>
      </c>
      <c r="U1414" s="180"/>
      <c r="V1414" s="180" t="s">
        <v>208</v>
      </c>
      <c r="W1414" s="121" t="str">
        <f>VLOOKUP(TRIM(X1414),X10:Y88,2,FALSE)</f>
        <v>Frank</v>
      </c>
      <c r="X1414" s="215" t="str">
        <f t="shared" si="91"/>
        <v>6.5.6</v>
      </c>
      <c r="Y1414" s="226">
        <f t="shared" si="88"/>
        <v>1</v>
      </c>
      <c r="Z1414" s="215">
        <f t="shared" si="89"/>
        <v>0</v>
      </c>
      <c r="AA1414" s="215">
        <f t="shared" si="92"/>
        <v>25</v>
      </c>
    </row>
    <row r="1415" spans="1:27" ht="34.9" customHeight="1" x14ac:dyDescent="0.25">
      <c r="A1415" s="110" t="s">
        <v>135</v>
      </c>
      <c r="B1415" s="264" t="s">
        <v>13153</v>
      </c>
      <c r="C1415" s="112" t="s">
        <v>136</v>
      </c>
      <c r="D1415" s="112" t="s">
        <v>102</v>
      </c>
      <c r="E1415" s="223" t="s">
        <v>8621</v>
      </c>
      <c r="F1415" s="113" t="s">
        <v>22</v>
      </c>
      <c r="G1415" s="113" t="s">
        <v>137</v>
      </c>
      <c r="H1415" s="113" t="s">
        <v>12144</v>
      </c>
      <c r="I1415" s="179" t="s">
        <v>12970</v>
      </c>
      <c r="J1415" s="117" t="s">
        <v>526</v>
      </c>
      <c r="K1415" s="116">
        <v>202</v>
      </c>
      <c r="L1415" s="117" t="s">
        <v>61</v>
      </c>
      <c r="M1415" s="116" t="s">
        <v>171</v>
      </c>
      <c r="N1415" s="115" t="s">
        <v>670</v>
      </c>
      <c r="O1415" s="115" t="s">
        <v>153</v>
      </c>
      <c r="P1415" s="115" t="s">
        <v>164</v>
      </c>
      <c r="Q1415" s="119" t="s">
        <v>10501</v>
      </c>
      <c r="R1415" s="119" t="s">
        <v>12786</v>
      </c>
      <c r="S1415" s="120" t="s">
        <v>140</v>
      </c>
      <c r="T1415" s="115" t="s">
        <v>236</v>
      </c>
      <c r="U1415" s="180"/>
      <c r="V1415" s="180" t="s">
        <v>208</v>
      </c>
      <c r="W1415" s="121" t="str">
        <f>VLOOKUP(TRIM(X1415),X10:Y88,2,FALSE)</f>
        <v>Frank</v>
      </c>
      <c r="X1415" s="215" t="str">
        <f t="shared" si="91"/>
        <v>6.5.6</v>
      </c>
      <c r="Y1415" s="226">
        <f t="shared" si="88"/>
        <v>1</v>
      </c>
      <c r="Z1415" s="215">
        <f t="shared" si="89"/>
        <v>0</v>
      </c>
      <c r="AA1415" s="215">
        <f t="shared" si="92"/>
        <v>25</v>
      </c>
    </row>
    <row r="1416" spans="1:27" ht="34.9" customHeight="1" x14ac:dyDescent="0.25">
      <c r="A1416" s="110" t="s">
        <v>135</v>
      </c>
      <c r="B1416" s="264" t="s">
        <v>13154</v>
      </c>
      <c r="C1416" s="112" t="s">
        <v>136</v>
      </c>
      <c r="D1416" s="112" t="s">
        <v>102</v>
      </c>
      <c r="E1416" s="223" t="s">
        <v>8622</v>
      </c>
      <c r="F1416" s="113" t="s">
        <v>22</v>
      </c>
      <c r="G1416" s="113" t="s">
        <v>137</v>
      </c>
      <c r="H1416" s="113" t="s">
        <v>12147</v>
      </c>
      <c r="I1416" s="179" t="s">
        <v>496</v>
      </c>
      <c r="J1416" s="117" t="s">
        <v>526</v>
      </c>
      <c r="K1416" s="116">
        <v>204</v>
      </c>
      <c r="L1416" s="117" t="s">
        <v>66</v>
      </c>
      <c r="M1416" s="116" t="s">
        <v>171</v>
      </c>
      <c r="N1416" s="115" t="s">
        <v>670</v>
      </c>
      <c r="O1416" s="115" t="s">
        <v>153</v>
      </c>
      <c r="P1416" s="115" t="s">
        <v>164</v>
      </c>
      <c r="Q1416" s="119" t="s">
        <v>10592</v>
      </c>
      <c r="R1416" s="119" t="s">
        <v>12787</v>
      </c>
      <c r="S1416" s="120" t="s">
        <v>140</v>
      </c>
      <c r="T1416" s="115" t="s">
        <v>234</v>
      </c>
      <c r="U1416" s="180"/>
      <c r="V1416" s="180" t="s">
        <v>208</v>
      </c>
      <c r="W1416" s="121" t="str">
        <f>VLOOKUP(TRIM(X1416),X10:Y88,2,FALSE)</f>
        <v>Frank</v>
      </c>
      <c r="X1416" s="215" t="str">
        <f t="shared" si="91"/>
        <v>6.5.6</v>
      </c>
      <c r="Y1416" s="226">
        <f t="shared" si="88"/>
        <v>1</v>
      </c>
      <c r="Z1416" s="215">
        <f t="shared" si="89"/>
        <v>0</v>
      </c>
      <c r="AA1416" s="215">
        <f t="shared" si="92"/>
        <v>4</v>
      </c>
    </row>
    <row r="1417" spans="1:27" ht="34.9" customHeight="1" x14ac:dyDescent="0.25">
      <c r="A1417" s="110" t="s">
        <v>135</v>
      </c>
      <c r="B1417" s="264" t="s">
        <v>13155</v>
      </c>
      <c r="C1417" s="112" t="s">
        <v>136</v>
      </c>
      <c r="D1417" s="112" t="s">
        <v>867</v>
      </c>
      <c r="E1417" s="223" t="s">
        <v>8623</v>
      </c>
      <c r="F1417" s="113" t="s">
        <v>22</v>
      </c>
      <c r="G1417" s="113" t="s">
        <v>137</v>
      </c>
      <c r="H1417" s="113" t="s">
        <v>12218</v>
      </c>
      <c r="I1417" s="179" t="s">
        <v>12996</v>
      </c>
      <c r="J1417" s="117" t="s">
        <v>156</v>
      </c>
      <c r="K1417" s="116">
        <v>734</v>
      </c>
      <c r="L1417" s="117" t="s">
        <v>61</v>
      </c>
      <c r="M1417" s="116" t="s">
        <v>199</v>
      </c>
      <c r="N1417" s="115" t="s">
        <v>670</v>
      </c>
      <c r="O1417" s="115" t="s">
        <v>499</v>
      </c>
      <c r="P1417" s="115" t="s">
        <v>9410</v>
      </c>
      <c r="Q1417" s="119" t="s">
        <v>10291</v>
      </c>
      <c r="R1417" s="119" t="s">
        <v>12840</v>
      </c>
      <c r="S1417" s="120" t="s">
        <v>159</v>
      </c>
      <c r="T1417" s="115" t="s">
        <v>240</v>
      </c>
      <c r="U1417" s="180"/>
      <c r="V1417" s="180"/>
      <c r="W1417" s="121" t="str">
        <f>VLOOKUP(TRIM(X1417),X10:Y88,2,FALSE)</f>
        <v>Frank</v>
      </c>
      <c r="X1417" s="215" t="str">
        <f t="shared" si="91"/>
        <v>6.15.3</v>
      </c>
      <c r="Y1417" s="226">
        <f t="shared" si="88"/>
        <v>0</v>
      </c>
      <c r="Z1417" s="215">
        <f t="shared" si="89"/>
        <v>0</v>
      </c>
      <c r="AA1417" s="215">
        <f t="shared" si="92"/>
        <v>44</v>
      </c>
    </row>
    <row r="1418" spans="1:27" ht="34.9" customHeight="1" x14ac:dyDescent="0.25">
      <c r="A1418" s="110" t="s">
        <v>135</v>
      </c>
      <c r="B1418" s="264" t="s">
        <v>13184</v>
      </c>
      <c r="C1418" s="112" t="s">
        <v>136</v>
      </c>
      <c r="D1418" s="112" t="s">
        <v>867</v>
      </c>
      <c r="E1418" s="223" t="s">
        <v>8624</v>
      </c>
      <c r="F1418" s="113" t="s">
        <v>23</v>
      </c>
      <c r="G1418" s="113" t="s">
        <v>137</v>
      </c>
      <c r="H1418" s="113" t="s">
        <v>12221</v>
      </c>
      <c r="I1418" s="179" t="s">
        <v>12997</v>
      </c>
      <c r="J1418" s="115" t="s">
        <v>156</v>
      </c>
      <c r="K1418" s="181">
        <v>757</v>
      </c>
      <c r="L1418" s="115" t="s">
        <v>61</v>
      </c>
      <c r="M1418" s="181" t="s">
        <v>199</v>
      </c>
      <c r="N1418" s="115" t="s">
        <v>670</v>
      </c>
      <c r="O1418" s="115" t="s">
        <v>499</v>
      </c>
      <c r="P1418" s="115" t="s">
        <v>9410</v>
      </c>
      <c r="Q1418" s="119" t="s">
        <v>13457</v>
      </c>
      <c r="R1418" s="119" t="s">
        <v>12562</v>
      </c>
      <c r="S1418" s="120" t="s">
        <v>12563</v>
      </c>
      <c r="T1418" s="115" t="s">
        <v>192</v>
      </c>
      <c r="U1418" s="180"/>
      <c r="V1418" s="180"/>
      <c r="W1418" s="121" t="str">
        <f>VLOOKUP(TRIM(X1418),X10:Y88,2,FALSE)</f>
        <v>Frank</v>
      </c>
      <c r="X1418" s="215" t="str">
        <f t="shared" si="91"/>
        <v>6.15.3</v>
      </c>
      <c r="Y1418" s="226">
        <f t="shared" si="88"/>
        <v>0</v>
      </c>
      <c r="Z1418" s="215">
        <f t="shared" si="89"/>
        <v>0</v>
      </c>
      <c r="AA1418" s="215">
        <f t="shared" si="92"/>
        <v>46</v>
      </c>
    </row>
    <row r="1419" spans="1:27" ht="34.9" customHeight="1" x14ac:dyDescent="0.25">
      <c r="A1419" s="110" t="s">
        <v>135</v>
      </c>
      <c r="B1419" s="264" t="s">
        <v>13156</v>
      </c>
      <c r="C1419" s="112" t="s">
        <v>136</v>
      </c>
      <c r="D1419" s="112" t="s">
        <v>867</v>
      </c>
      <c r="E1419" s="223" t="s">
        <v>8625</v>
      </c>
      <c r="F1419" s="113" t="s">
        <v>22</v>
      </c>
      <c r="G1419" s="113" t="s">
        <v>137</v>
      </c>
      <c r="H1419" s="113" t="s">
        <v>12224</v>
      </c>
      <c r="I1419" s="179" t="s">
        <v>205</v>
      </c>
      <c r="J1419" s="117" t="s">
        <v>156</v>
      </c>
      <c r="K1419" s="116">
        <v>841</v>
      </c>
      <c r="L1419" s="117" t="s">
        <v>61</v>
      </c>
      <c r="M1419" s="116" t="s">
        <v>199</v>
      </c>
      <c r="N1419" s="115" t="s">
        <v>670</v>
      </c>
      <c r="O1419" s="115" t="s">
        <v>499</v>
      </c>
      <c r="P1419" s="115" t="s">
        <v>9410</v>
      </c>
      <c r="Q1419" s="119" t="s">
        <v>13511</v>
      </c>
      <c r="R1419" s="119" t="s">
        <v>12567</v>
      </c>
      <c r="S1419" s="120" t="s">
        <v>140</v>
      </c>
      <c r="T1419" s="115" t="s">
        <v>222</v>
      </c>
      <c r="U1419" s="180"/>
      <c r="V1419" s="180"/>
      <c r="W1419" s="121" t="str">
        <f>VLOOKUP(TRIM(X1419),X10:Y88,2,FALSE)</f>
        <v>Frank</v>
      </c>
      <c r="X1419" s="215" t="str">
        <f t="shared" si="91"/>
        <v>6.15.3</v>
      </c>
      <c r="Y1419" s="226">
        <f t="shared" si="88"/>
        <v>1</v>
      </c>
      <c r="Z1419" s="215">
        <f t="shared" si="89"/>
        <v>0</v>
      </c>
      <c r="AA1419" s="215">
        <f t="shared" si="92"/>
        <v>7</v>
      </c>
    </row>
    <row r="1420" spans="1:27" ht="34.9" customHeight="1" x14ac:dyDescent="0.25">
      <c r="A1420" s="110" t="s">
        <v>135</v>
      </c>
      <c r="B1420" s="264" t="s">
        <v>13157</v>
      </c>
      <c r="C1420" s="112" t="s">
        <v>136</v>
      </c>
      <c r="D1420" s="112" t="s">
        <v>94</v>
      </c>
      <c r="E1420" s="223" t="s">
        <v>8626</v>
      </c>
      <c r="F1420" s="113" t="s">
        <v>22</v>
      </c>
      <c r="G1420" s="113" t="s">
        <v>137</v>
      </c>
      <c r="H1420" s="113" t="s">
        <v>12230</v>
      </c>
      <c r="I1420" s="179" t="s">
        <v>12995</v>
      </c>
      <c r="J1420" s="115" t="s">
        <v>156</v>
      </c>
      <c r="K1420" s="181">
        <v>806</v>
      </c>
      <c r="L1420" s="115" t="s">
        <v>66</v>
      </c>
      <c r="M1420" s="181" t="s">
        <v>171</v>
      </c>
      <c r="N1420" s="115" t="s">
        <v>670</v>
      </c>
      <c r="O1420" s="115" t="s">
        <v>153</v>
      </c>
      <c r="P1420" s="115" t="s">
        <v>164</v>
      </c>
      <c r="Q1420" s="119" t="s">
        <v>13300</v>
      </c>
      <c r="R1420" s="119" t="s">
        <v>12524</v>
      </c>
      <c r="S1420" s="120" t="s">
        <v>140</v>
      </c>
      <c r="T1420" s="115" t="s">
        <v>238</v>
      </c>
      <c r="U1420" s="180"/>
      <c r="V1420" s="180"/>
      <c r="W1420" s="121" t="str">
        <f>VLOOKUP(TRIM(X1420),X10:Y88,2,FALSE)</f>
        <v>Frank</v>
      </c>
      <c r="X1420" s="215" t="str">
        <f t="shared" si="91"/>
        <v>6.5.2</v>
      </c>
      <c r="Y1420" s="226">
        <f t="shared" si="88"/>
        <v>1</v>
      </c>
      <c r="Z1420" s="215">
        <f t="shared" si="89"/>
        <v>0</v>
      </c>
      <c r="AA1420" s="215">
        <f t="shared" si="92"/>
        <v>31</v>
      </c>
    </row>
    <row r="1421" spans="1:27" ht="34.9" customHeight="1" x14ac:dyDescent="0.25">
      <c r="A1421" s="110" t="s">
        <v>135</v>
      </c>
      <c r="B1421" s="264" t="s">
        <v>13158</v>
      </c>
      <c r="C1421" s="112" t="s">
        <v>136</v>
      </c>
      <c r="D1421" s="112" t="s">
        <v>94</v>
      </c>
      <c r="E1421" s="223" t="s">
        <v>8627</v>
      </c>
      <c r="F1421" s="113" t="s">
        <v>22</v>
      </c>
      <c r="G1421" s="113" t="s">
        <v>137</v>
      </c>
      <c r="H1421" s="113" t="s">
        <v>12525</v>
      </c>
      <c r="I1421" s="179" t="s">
        <v>12998</v>
      </c>
      <c r="J1421" s="117" t="s">
        <v>156</v>
      </c>
      <c r="K1421" s="116">
        <v>834</v>
      </c>
      <c r="L1421" s="117" t="s">
        <v>68</v>
      </c>
      <c r="M1421" s="116" t="s">
        <v>171</v>
      </c>
      <c r="N1421" s="115" t="s">
        <v>670</v>
      </c>
      <c r="O1421" s="115" t="s">
        <v>153</v>
      </c>
      <c r="P1421" s="115" t="s">
        <v>164</v>
      </c>
      <c r="Q1421" s="119" t="s">
        <v>13512</v>
      </c>
      <c r="R1421" s="119" t="s">
        <v>12848</v>
      </c>
      <c r="S1421" s="120"/>
      <c r="T1421" s="115" t="s">
        <v>195</v>
      </c>
      <c r="U1421" s="180" t="s">
        <v>343</v>
      </c>
      <c r="V1421" s="180" t="s">
        <v>12849</v>
      </c>
      <c r="W1421" s="121" t="str">
        <f>VLOOKUP(TRIM(X1421),X10:Y88,2,FALSE)</f>
        <v>Frank</v>
      </c>
      <c r="X1421" s="215" t="str">
        <f t="shared" si="91"/>
        <v>6.5.2</v>
      </c>
      <c r="Y1421" s="226">
        <f t="shared" si="88"/>
        <v>0</v>
      </c>
      <c r="Z1421" s="215">
        <f t="shared" si="89"/>
        <v>0</v>
      </c>
      <c r="AA1421" s="215">
        <f t="shared" si="92"/>
        <v>96</v>
      </c>
    </row>
    <row r="1422" spans="1:27" ht="34.9" customHeight="1" x14ac:dyDescent="0.25">
      <c r="A1422" s="110" t="s">
        <v>135</v>
      </c>
      <c r="B1422" s="264" t="s">
        <v>13159</v>
      </c>
      <c r="C1422" s="112" t="s">
        <v>136</v>
      </c>
      <c r="D1422" s="112" t="s">
        <v>94</v>
      </c>
      <c r="E1422" s="223" t="s">
        <v>8628</v>
      </c>
      <c r="F1422" s="113" t="s">
        <v>22</v>
      </c>
      <c r="G1422" s="113" t="s">
        <v>137</v>
      </c>
      <c r="H1422" s="113" t="s">
        <v>12235</v>
      </c>
      <c r="I1422" s="179" t="s">
        <v>550</v>
      </c>
      <c r="J1422" s="117" t="s">
        <v>156</v>
      </c>
      <c r="K1422" s="116">
        <v>860</v>
      </c>
      <c r="L1422" s="117" t="s">
        <v>66</v>
      </c>
      <c r="M1422" s="116" t="s">
        <v>171</v>
      </c>
      <c r="N1422" s="115" t="s">
        <v>670</v>
      </c>
      <c r="O1422" s="115" t="s">
        <v>153</v>
      </c>
      <c r="P1422" s="115" t="s">
        <v>164</v>
      </c>
      <c r="Q1422" s="119" t="s">
        <v>13513</v>
      </c>
      <c r="R1422" s="119" t="s">
        <v>12527</v>
      </c>
      <c r="S1422" s="120" t="s">
        <v>140</v>
      </c>
      <c r="T1422" s="115" t="s">
        <v>10012</v>
      </c>
      <c r="U1422" s="180"/>
      <c r="V1422" s="180"/>
      <c r="W1422" s="121" t="str">
        <f>VLOOKUP(TRIM(X1422),X10:Y88,2,FALSE)</f>
        <v>Frank</v>
      </c>
      <c r="X1422" s="215" t="str">
        <f t="shared" si="91"/>
        <v>6.5.2</v>
      </c>
      <c r="Y1422" s="226">
        <f t="shared" si="88"/>
        <v>1</v>
      </c>
      <c r="Z1422" s="215">
        <f t="shared" si="89"/>
        <v>0</v>
      </c>
      <c r="AA1422" s="215">
        <f t="shared" si="92"/>
        <v>4</v>
      </c>
    </row>
    <row r="1423" spans="1:27" ht="34.9" customHeight="1" x14ac:dyDescent="0.25">
      <c r="A1423" s="110" t="s">
        <v>135</v>
      </c>
      <c r="B1423" s="264" t="s">
        <v>13577</v>
      </c>
      <c r="C1423" s="112" t="s">
        <v>136</v>
      </c>
      <c r="D1423" s="112" t="s">
        <v>94</v>
      </c>
      <c r="E1423" s="223" t="s">
        <v>8629</v>
      </c>
      <c r="F1423" s="113" t="s">
        <v>19</v>
      </c>
      <c r="G1423" s="113" t="s">
        <v>137</v>
      </c>
      <c r="H1423" s="113" t="s">
        <v>12238</v>
      </c>
      <c r="I1423" s="179" t="s">
        <v>243</v>
      </c>
      <c r="J1423" s="117"/>
      <c r="K1423" s="116"/>
      <c r="L1423" s="117"/>
      <c r="M1423" s="116"/>
      <c r="N1423" s="115"/>
      <c r="O1423" s="115"/>
      <c r="P1423" s="115" t="s">
        <v>164</v>
      </c>
      <c r="Q1423" s="119" t="s">
        <v>12835</v>
      </c>
      <c r="R1423" s="119" t="s">
        <v>12834</v>
      </c>
      <c r="S1423" s="120" t="s">
        <v>140</v>
      </c>
      <c r="T1423" s="115" t="s">
        <v>12242</v>
      </c>
      <c r="U1423" s="180"/>
      <c r="V1423" s="180"/>
      <c r="W1423" s="121" t="str">
        <f>VLOOKUP(TRIM(X1423),X10:Y88,2,FALSE)</f>
        <v>Frank</v>
      </c>
      <c r="X1423" s="215" t="str">
        <f t="shared" si="91"/>
        <v>6.5.2</v>
      </c>
      <c r="Y1423" s="226">
        <f t="shared" si="88"/>
        <v>0</v>
      </c>
      <c r="Z1423" s="215">
        <f t="shared" si="89"/>
        <v>0</v>
      </c>
      <c r="AA1423" s="215">
        <f t="shared" si="92"/>
        <v>6</v>
      </c>
    </row>
    <row r="1424" spans="1:27" ht="34.9" customHeight="1" x14ac:dyDescent="0.25">
      <c r="A1424" s="110" t="s">
        <v>135</v>
      </c>
      <c r="B1424" s="264" t="s">
        <v>13068</v>
      </c>
      <c r="C1424" s="112" t="s">
        <v>136</v>
      </c>
      <c r="D1424" s="112" t="s">
        <v>94</v>
      </c>
      <c r="E1424" s="223" t="s">
        <v>8630</v>
      </c>
      <c r="F1424" s="113" t="s">
        <v>22</v>
      </c>
      <c r="G1424" s="113" t="s">
        <v>137</v>
      </c>
      <c r="H1424" s="113" t="s">
        <v>12241</v>
      </c>
      <c r="I1424" s="179" t="s">
        <v>12966</v>
      </c>
      <c r="J1424" s="117" t="s">
        <v>166</v>
      </c>
      <c r="K1424" s="116">
        <v>871</v>
      </c>
      <c r="L1424" s="117" t="s">
        <v>68</v>
      </c>
      <c r="M1424" s="116" t="s">
        <v>171</v>
      </c>
      <c r="N1424" s="115" t="s">
        <v>9411</v>
      </c>
      <c r="O1424" s="115" t="s">
        <v>153</v>
      </c>
      <c r="P1424" s="115" t="s">
        <v>164</v>
      </c>
      <c r="Q1424" s="119" t="s">
        <v>13514</v>
      </c>
      <c r="R1424" s="119" t="s">
        <v>12788</v>
      </c>
      <c r="S1424" s="120" t="s">
        <v>140</v>
      </c>
      <c r="T1424" s="115" t="s">
        <v>9431</v>
      </c>
      <c r="U1424" s="180"/>
      <c r="V1424" s="180" t="s">
        <v>208</v>
      </c>
      <c r="W1424" s="121" t="str">
        <f>VLOOKUP(TRIM(X1424),X10:Y88,2,FALSE)</f>
        <v>Frank</v>
      </c>
      <c r="X1424" s="215" t="str">
        <f t="shared" si="91"/>
        <v>6.5.2</v>
      </c>
      <c r="Y1424" s="226">
        <f t="shared" si="88"/>
        <v>1</v>
      </c>
      <c r="Z1424" s="215">
        <f t="shared" si="89"/>
        <v>0</v>
      </c>
      <c r="AA1424" s="215">
        <f t="shared" si="92"/>
        <v>26</v>
      </c>
    </row>
    <row r="1425" spans="1:27" ht="34.9" customHeight="1" x14ac:dyDescent="0.25">
      <c r="A1425" s="110" t="s">
        <v>135</v>
      </c>
      <c r="B1425" s="264" t="s">
        <v>13160</v>
      </c>
      <c r="C1425" s="112" t="s">
        <v>136</v>
      </c>
      <c r="D1425" s="112" t="s">
        <v>865</v>
      </c>
      <c r="E1425" s="223" t="s">
        <v>8631</v>
      </c>
      <c r="F1425" s="113" t="s">
        <v>22</v>
      </c>
      <c r="G1425" s="113" t="s">
        <v>137</v>
      </c>
      <c r="H1425" s="113" t="s">
        <v>12255</v>
      </c>
      <c r="I1425" s="179" t="s">
        <v>12999</v>
      </c>
      <c r="J1425" s="117" t="s">
        <v>156</v>
      </c>
      <c r="K1425" s="116">
        <v>747</v>
      </c>
      <c r="L1425" s="117" t="s">
        <v>61</v>
      </c>
      <c r="M1425" s="116" t="s">
        <v>199</v>
      </c>
      <c r="N1425" s="115" t="s">
        <v>670</v>
      </c>
      <c r="O1425" s="115" t="s">
        <v>499</v>
      </c>
      <c r="P1425" s="115" t="s">
        <v>9410</v>
      </c>
      <c r="Q1425" s="119" t="s">
        <v>10315</v>
      </c>
      <c r="R1425" s="119" t="s">
        <v>12789</v>
      </c>
      <c r="S1425" s="120" t="s">
        <v>140</v>
      </c>
      <c r="T1425" s="115" t="s">
        <v>192</v>
      </c>
      <c r="U1425" s="180"/>
      <c r="V1425" s="180" t="s">
        <v>208</v>
      </c>
      <c r="W1425" s="121" t="str">
        <f>VLOOKUP(TRIM(X1425),X10:Y88,2,FALSE)</f>
        <v>Frank</v>
      </c>
      <c r="X1425" s="215" t="str">
        <f t="shared" si="91"/>
        <v>6.15.1</v>
      </c>
      <c r="Y1425" s="226">
        <f t="shared" si="88"/>
        <v>1</v>
      </c>
      <c r="Z1425" s="215">
        <f t="shared" si="89"/>
        <v>0</v>
      </c>
      <c r="AA1425" s="215">
        <f t="shared" si="92"/>
        <v>61</v>
      </c>
    </row>
    <row r="1426" spans="1:27" ht="34.9" customHeight="1" x14ac:dyDescent="0.25">
      <c r="A1426" s="110" t="s">
        <v>135</v>
      </c>
      <c r="B1426" s="264" t="s">
        <v>13161</v>
      </c>
      <c r="C1426" s="112" t="s">
        <v>136</v>
      </c>
      <c r="D1426" s="112" t="s">
        <v>865</v>
      </c>
      <c r="E1426" s="223" t="s">
        <v>8632</v>
      </c>
      <c r="F1426" s="113" t="s">
        <v>22</v>
      </c>
      <c r="G1426" s="113" t="s">
        <v>137</v>
      </c>
      <c r="H1426" s="113" t="s">
        <v>12258</v>
      </c>
      <c r="I1426" s="179" t="s">
        <v>169</v>
      </c>
      <c r="J1426" s="117" t="s">
        <v>156</v>
      </c>
      <c r="K1426" s="116">
        <v>903</v>
      </c>
      <c r="L1426" s="117" t="s">
        <v>61</v>
      </c>
      <c r="M1426" s="116" t="s">
        <v>199</v>
      </c>
      <c r="N1426" s="115" t="s">
        <v>670</v>
      </c>
      <c r="O1426" s="115" t="s">
        <v>499</v>
      </c>
      <c r="P1426" s="115" t="s">
        <v>9410</v>
      </c>
      <c r="Q1426" s="119" t="s">
        <v>10685</v>
      </c>
      <c r="R1426" s="119" t="s">
        <v>12790</v>
      </c>
      <c r="S1426" s="120" t="s">
        <v>140</v>
      </c>
      <c r="T1426" s="115" t="s">
        <v>168</v>
      </c>
      <c r="U1426" s="180"/>
      <c r="V1426" s="180" t="s">
        <v>208</v>
      </c>
      <c r="W1426" s="121" t="str">
        <f>VLOOKUP(TRIM(X1426),X10:Y88,2,FALSE)</f>
        <v>Frank</v>
      </c>
      <c r="X1426" s="215" t="str">
        <f t="shared" si="91"/>
        <v>6.15.1</v>
      </c>
      <c r="Y1426" s="226">
        <f t="shared" ref="Y1426:Y1489" si="93">IF(F1426="CR", IF(S1426="Approved", 1, IF(S1426="Block approved", 1, 0)),0)</f>
        <v>1</v>
      </c>
      <c r="Z1426" s="215">
        <f t="shared" ref="Z1426:Z1489" si="94">IF(F1426="P-CR", IF(S1426="Approved", 1, IF(S1426="Block approved", 1, 0)),0)</f>
        <v>0</v>
      </c>
      <c r="AA1426" s="215">
        <f t="shared" si="92"/>
        <v>17</v>
      </c>
    </row>
    <row r="1427" spans="1:27" ht="34.9" customHeight="1" x14ac:dyDescent="0.25">
      <c r="A1427" s="110" t="s">
        <v>135</v>
      </c>
      <c r="B1427" s="264" t="s">
        <v>13162</v>
      </c>
      <c r="C1427" s="112" t="s">
        <v>136</v>
      </c>
      <c r="D1427" s="112" t="s">
        <v>116</v>
      </c>
      <c r="E1427" s="223" t="s">
        <v>8633</v>
      </c>
      <c r="F1427" s="113" t="s">
        <v>22</v>
      </c>
      <c r="G1427" s="113" t="s">
        <v>137</v>
      </c>
      <c r="H1427" s="113" t="s">
        <v>12447</v>
      </c>
      <c r="I1427" s="179" t="s">
        <v>851</v>
      </c>
      <c r="J1427" s="117" t="s">
        <v>166</v>
      </c>
      <c r="K1427" s="116">
        <v>872</v>
      </c>
      <c r="L1427" s="117" t="s">
        <v>66</v>
      </c>
      <c r="M1427" s="116" t="s">
        <v>199</v>
      </c>
      <c r="N1427" s="115" t="s">
        <v>9411</v>
      </c>
      <c r="O1427" s="115" t="s">
        <v>499</v>
      </c>
      <c r="P1427" s="115" t="s">
        <v>9435</v>
      </c>
      <c r="Q1427" s="119" t="s">
        <v>13515</v>
      </c>
      <c r="R1427" s="119" t="s">
        <v>12791</v>
      </c>
      <c r="S1427" s="120" t="s">
        <v>140</v>
      </c>
      <c r="T1427" s="115" t="s">
        <v>9431</v>
      </c>
      <c r="U1427" s="180"/>
      <c r="V1427" s="180" t="s">
        <v>208</v>
      </c>
      <c r="W1427" s="121" t="str">
        <f>VLOOKUP(TRIM(X1427),X10:Y88,2,FALSE)</f>
        <v>Puneet</v>
      </c>
      <c r="X1427" s="215" t="str">
        <f t="shared" si="91"/>
        <v>6.9</v>
      </c>
      <c r="Y1427" s="226">
        <f t="shared" si="93"/>
        <v>1</v>
      </c>
      <c r="Z1427" s="215">
        <f t="shared" si="94"/>
        <v>0</v>
      </c>
      <c r="AA1427" s="215">
        <f t="shared" si="92"/>
        <v>7</v>
      </c>
    </row>
    <row r="1428" spans="1:27" ht="34.9" customHeight="1" x14ac:dyDescent="0.25">
      <c r="A1428" s="110" t="s">
        <v>135</v>
      </c>
      <c r="B1428" s="264" t="s">
        <v>13163</v>
      </c>
      <c r="C1428" s="112" t="s">
        <v>136</v>
      </c>
      <c r="D1428" s="112" t="s">
        <v>116</v>
      </c>
      <c r="E1428" s="223" t="s">
        <v>8634</v>
      </c>
      <c r="F1428" s="113" t="s">
        <v>22</v>
      </c>
      <c r="G1428" s="113" t="s">
        <v>137</v>
      </c>
      <c r="H1428" s="113" t="s">
        <v>12450</v>
      </c>
      <c r="I1428" s="179" t="s">
        <v>653</v>
      </c>
      <c r="J1428" s="115" t="s">
        <v>156</v>
      </c>
      <c r="K1428" s="181">
        <v>751</v>
      </c>
      <c r="L1428" s="115" t="s">
        <v>66</v>
      </c>
      <c r="M1428" s="181" t="s">
        <v>199</v>
      </c>
      <c r="N1428" s="115" t="s">
        <v>670</v>
      </c>
      <c r="O1428" s="115" t="s">
        <v>499</v>
      </c>
      <c r="P1428" s="115" t="s">
        <v>9435</v>
      </c>
      <c r="Q1428" s="119" t="s">
        <v>10320</v>
      </c>
      <c r="R1428" s="119" t="s">
        <v>12792</v>
      </c>
      <c r="S1428" s="120" t="s">
        <v>140</v>
      </c>
      <c r="T1428" s="115" t="s">
        <v>192</v>
      </c>
      <c r="U1428" s="180"/>
      <c r="V1428" s="180" t="s">
        <v>208</v>
      </c>
      <c r="W1428" s="121" t="str">
        <f>VLOOKUP(TRIM(X1428),X10:Y88,2,FALSE)</f>
        <v>Puneet</v>
      </c>
      <c r="X1428" s="215" t="str">
        <f t="shared" si="91"/>
        <v>6.9</v>
      </c>
      <c r="Y1428" s="226">
        <f t="shared" si="93"/>
        <v>1</v>
      </c>
      <c r="Z1428" s="215">
        <f t="shared" si="94"/>
        <v>0</v>
      </c>
      <c r="AA1428" s="215">
        <f t="shared" si="92"/>
        <v>27</v>
      </c>
    </row>
    <row r="1429" spans="1:27" ht="34.9" customHeight="1" x14ac:dyDescent="0.25">
      <c r="A1429" s="110" t="s">
        <v>135</v>
      </c>
      <c r="B1429" s="264" t="s">
        <v>13164</v>
      </c>
      <c r="C1429" s="112" t="s">
        <v>136</v>
      </c>
      <c r="D1429" s="112" t="s">
        <v>116</v>
      </c>
      <c r="E1429" s="223" t="s">
        <v>8635</v>
      </c>
      <c r="F1429" s="113" t="s">
        <v>22</v>
      </c>
      <c r="G1429" s="113" t="s">
        <v>137</v>
      </c>
      <c r="H1429" s="113" t="s">
        <v>12453</v>
      </c>
      <c r="I1429" s="179" t="s">
        <v>496</v>
      </c>
      <c r="J1429" s="117" t="s">
        <v>156</v>
      </c>
      <c r="K1429" s="116">
        <v>776</v>
      </c>
      <c r="L1429" s="117" t="s">
        <v>66</v>
      </c>
      <c r="M1429" s="116" t="s">
        <v>199</v>
      </c>
      <c r="N1429" s="115" t="s">
        <v>670</v>
      </c>
      <c r="O1429" s="115" t="s">
        <v>499</v>
      </c>
      <c r="P1429" s="115" t="s">
        <v>9435</v>
      </c>
      <c r="Q1429" s="119" t="s">
        <v>10382</v>
      </c>
      <c r="R1429" s="119" t="s">
        <v>12793</v>
      </c>
      <c r="S1429" s="120" t="s">
        <v>140</v>
      </c>
      <c r="T1429" s="115" t="s">
        <v>495</v>
      </c>
      <c r="U1429" s="180"/>
      <c r="V1429" s="180" t="s">
        <v>208</v>
      </c>
      <c r="W1429" s="121" t="str">
        <f>VLOOKUP(TRIM(X1429),X10:Y88,2,FALSE)</f>
        <v>Puneet</v>
      </c>
      <c r="X1429" s="215" t="str">
        <f t="shared" si="91"/>
        <v>6.9</v>
      </c>
      <c r="Y1429" s="226">
        <f t="shared" si="93"/>
        <v>1</v>
      </c>
      <c r="Z1429" s="215">
        <f t="shared" si="94"/>
        <v>0</v>
      </c>
      <c r="AA1429" s="215">
        <f t="shared" si="92"/>
        <v>4</v>
      </c>
    </row>
    <row r="1430" spans="1:27" ht="34.9" customHeight="1" x14ac:dyDescent="0.25">
      <c r="A1430" s="110" t="s">
        <v>135</v>
      </c>
      <c r="B1430" s="264" t="s">
        <v>13116</v>
      </c>
      <c r="C1430" s="112" t="s">
        <v>136</v>
      </c>
      <c r="D1430" s="112" t="s">
        <v>116</v>
      </c>
      <c r="E1430" s="223" t="s">
        <v>8636</v>
      </c>
      <c r="F1430" s="113" t="s">
        <v>22</v>
      </c>
      <c r="G1430" s="113" t="s">
        <v>137</v>
      </c>
      <c r="H1430" s="113" t="s">
        <v>12456</v>
      </c>
      <c r="I1430" s="179" t="s">
        <v>10276</v>
      </c>
      <c r="J1430" s="117" t="s">
        <v>166</v>
      </c>
      <c r="K1430" s="116">
        <v>942</v>
      </c>
      <c r="L1430" s="117" t="s">
        <v>66</v>
      </c>
      <c r="M1430" s="116" t="s">
        <v>199</v>
      </c>
      <c r="N1430" s="115" t="s">
        <v>9411</v>
      </c>
      <c r="O1430" s="115" t="s">
        <v>499</v>
      </c>
      <c r="P1430" s="115" t="s">
        <v>9435</v>
      </c>
      <c r="Q1430" s="119" t="s">
        <v>10559</v>
      </c>
      <c r="R1430" s="119" t="s">
        <v>12794</v>
      </c>
      <c r="S1430" s="120" t="s">
        <v>140</v>
      </c>
      <c r="T1430" s="115" t="s">
        <v>772</v>
      </c>
      <c r="U1430" s="180"/>
      <c r="V1430" s="180" t="s">
        <v>208</v>
      </c>
      <c r="W1430" s="121" t="str">
        <f>VLOOKUP(TRIM(X1430),X10:Y88,2,FALSE)</f>
        <v>Puneet</v>
      </c>
      <c r="X1430" s="215" t="str">
        <f t="shared" si="91"/>
        <v>6.9</v>
      </c>
      <c r="Y1430" s="226">
        <f t="shared" si="93"/>
        <v>1</v>
      </c>
      <c r="Z1430" s="215">
        <f t="shared" si="94"/>
        <v>0</v>
      </c>
      <c r="AA1430" s="215">
        <f t="shared" si="92"/>
        <v>43</v>
      </c>
    </row>
    <row r="1431" spans="1:27" ht="34.9" customHeight="1" x14ac:dyDescent="0.25">
      <c r="A1431" s="110" t="s">
        <v>135</v>
      </c>
      <c r="B1431" s="264" t="s">
        <v>13578</v>
      </c>
      <c r="C1431" s="112" t="s">
        <v>136</v>
      </c>
      <c r="D1431" s="112" t="s">
        <v>116</v>
      </c>
      <c r="E1431" s="223" t="s">
        <v>8637</v>
      </c>
      <c r="F1431" s="113" t="s">
        <v>19</v>
      </c>
      <c r="G1431" s="113" t="s">
        <v>137</v>
      </c>
      <c r="H1431" s="113" t="s">
        <v>12875</v>
      </c>
      <c r="I1431" s="179" t="s">
        <v>243</v>
      </c>
      <c r="J1431" s="117"/>
      <c r="K1431" s="116"/>
      <c r="L1431" s="117"/>
      <c r="M1431" s="116"/>
      <c r="N1431" s="115"/>
      <c r="O1431" s="115" t="s">
        <v>499</v>
      </c>
      <c r="P1431" s="115"/>
      <c r="Q1431" s="119" t="s">
        <v>12874</v>
      </c>
      <c r="R1431" s="119" t="s">
        <v>12795</v>
      </c>
      <c r="S1431" s="120" t="s">
        <v>140</v>
      </c>
      <c r="T1431" s="115" t="s">
        <v>240</v>
      </c>
      <c r="U1431" s="180"/>
      <c r="V1431" s="180" t="s">
        <v>208</v>
      </c>
      <c r="W1431" s="121" t="str">
        <f>VLOOKUP(TRIM(X1431),X10:Y88,2,FALSE)</f>
        <v>Puneet</v>
      </c>
      <c r="X1431" s="215" t="str">
        <f t="shared" si="91"/>
        <v>6.9</v>
      </c>
      <c r="Y1431" s="226">
        <f t="shared" si="93"/>
        <v>0</v>
      </c>
      <c r="Z1431" s="215">
        <f t="shared" si="94"/>
        <v>0</v>
      </c>
      <c r="AA1431" s="215">
        <f t="shared" si="92"/>
        <v>6</v>
      </c>
    </row>
    <row r="1432" spans="1:27" ht="34.9" customHeight="1" x14ac:dyDescent="0.25">
      <c r="A1432" s="110" t="s">
        <v>135</v>
      </c>
      <c r="B1432" s="264" t="s">
        <v>13165</v>
      </c>
      <c r="C1432" s="112" t="s">
        <v>136</v>
      </c>
      <c r="D1432" s="112" t="s">
        <v>116</v>
      </c>
      <c r="E1432" s="223" t="s">
        <v>8638</v>
      </c>
      <c r="F1432" s="113" t="s">
        <v>22</v>
      </c>
      <c r="G1432" s="113" t="s">
        <v>137</v>
      </c>
      <c r="H1432" s="113" t="s">
        <v>12461</v>
      </c>
      <c r="I1432" s="179" t="s">
        <v>12990</v>
      </c>
      <c r="J1432" s="117" t="s">
        <v>166</v>
      </c>
      <c r="K1432" s="116">
        <v>972</v>
      </c>
      <c r="L1432" s="117" t="s">
        <v>68</v>
      </c>
      <c r="M1432" s="116" t="s">
        <v>199</v>
      </c>
      <c r="N1432" s="115" t="s">
        <v>9411</v>
      </c>
      <c r="O1432" s="115" t="s">
        <v>499</v>
      </c>
      <c r="P1432" s="115" t="s">
        <v>9435</v>
      </c>
      <c r="Q1432" s="119" t="s">
        <v>13509</v>
      </c>
      <c r="R1432" s="119" t="s">
        <v>12796</v>
      </c>
      <c r="S1432" s="120" t="s">
        <v>140</v>
      </c>
      <c r="T1432" s="115" t="s">
        <v>168</v>
      </c>
      <c r="U1432" s="180"/>
      <c r="V1432" s="180" t="s">
        <v>208</v>
      </c>
      <c r="W1432" s="121" t="str">
        <f>VLOOKUP(TRIM(X1432),X10:Y88,2,FALSE)</f>
        <v>Puneet</v>
      </c>
      <c r="X1432" s="215" t="str">
        <f t="shared" si="91"/>
        <v>6.9</v>
      </c>
      <c r="Y1432" s="226">
        <f t="shared" si="93"/>
        <v>1</v>
      </c>
      <c r="Z1432" s="215">
        <f t="shared" si="94"/>
        <v>0</v>
      </c>
      <c r="AA1432" s="215">
        <f t="shared" si="92"/>
        <v>26</v>
      </c>
    </row>
    <row r="1433" spans="1:27" ht="34.9" customHeight="1" x14ac:dyDescent="0.25">
      <c r="A1433" s="110" t="s">
        <v>135</v>
      </c>
      <c r="B1433" s="264"/>
      <c r="C1433" s="112" t="s">
        <v>136</v>
      </c>
      <c r="D1433" s="112" t="s">
        <v>251</v>
      </c>
      <c r="E1433" s="223" t="s">
        <v>8639</v>
      </c>
      <c r="F1433" s="113" t="s">
        <v>20</v>
      </c>
      <c r="G1433" s="113" t="s">
        <v>137</v>
      </c>
      <c r="H1433" s="113" t="s">
        <v>9995</v>
      </c>
      <c r="I1433" s="179" t="s">
        <v>13000</v>
      </c>
      <c r="J1433" s="117" t="s">
        <v>9444</v>
      </c>
      <c r="K1433" s="116"/>
      <c r="L1433" s="117"/>
      <c r="M1433" s="116"/>
      <c r="N1433" s="115" t="s">
        <v>9433</v>
      </c>
      <c r="O1433" s="115" t="s">
        <v>499</v>
      </c>
      <c r="P1433" s="115" t="s">
        <v>9370</v>
      </c>
      <c r="Q1433" s="119" t="s">
        <v>9996</v>
      </c>
      <c r="R1433" s="119" t="s">
        <v>12506</v>
      </c>
      <c r="S1433" s="120" t="s">
        <v>140</v>
      </c>
      <c r="T1433" s="115" t="s">
        <v>357</v>
      </c>
      <c r="U1433" s="180"/>
      <c r="V1433" s="180"/>
      <c r="W1433" s="121" t="str">
        <f>VLOOKUP(TRIM(X1433),X10:Y88,2,FALSE)</f>
        <v>Puneet</v>
      </c>
      <c r="X1433" s="215" t="str">
        <f t="shared" ref="X1433:X1496" si="95">IF(ISNONTEXT(D1433),"" &amp; D1433 &amp;"",T(D1433))</f>
        <v>6.11</v>
      </c>
      <c r="Y1433" s="226">
        <f t="shared" si="93"/>
        <v>0</v>
      </c>
      <c r="Z1433" s="215">
        <f t="shared" si="94"/>
        <v>1</v>
      </c>
      <c r="AA1433" s="215">
        <f t="shared" si="92"/>
        <v>35</v>
      </c>
    </row>
    <row r="1434" spans="1:27" ht="34.9" customHeight="1" x14ac:dyDescent="0.25">
      <c r="A1434" s="110"/>
      <c r="B1434" s="264"/>
      <c r="C1434" s="112" t="s">
        <v>21</v>
      </c>
      <c r="D1434" s="112" t="s">
        <v>129</v>
      </c>
      <c r="E1434" s="223" t="s">
        <v>8640</v>
      </c>
      <c r="F1434" s="113" t="s">
        <v>632</v>
      </c>
      <c r="G1434" s="124" t="s">
        <v>50</v>
      </c>
      <c r="H1434" s="124" t="s">
        <v>247</v>
      </c>
      <c r="I1434" s="125" t="s">
        <v>50</v>
      </c>
      <c r="J1434" s="126"/>
      <c r="K1434" s="127"/>
      <c r="L1434" s="126"/>
      <c r="M1434" s="127"/>
      <c r="N1434" s="126"/>
      <c r="O1434" s="126" t="s">
        <v>50</v>
      </c>
      <c r="P1434" s="126" t="s">
        <v>50</v>
      </c>
      <c r="Q1434" s="128" t="s">
        <v>632</v>
      </c>
      <c r="R1434" s="128" t="s">
        <v>157</v>
      </c>
      <c r="S1434" s="130"/>
      <c r="T1434" s="115" t="s">
        <v>50</v>
      </c>
      <c r="U1434" s="180"/>
      <c r="V1434" s="180"/>
      <c r="W1434" s="121" t="str">
        <f>VLOOKUP(TRIM(X1434),X10:Y88,2,FALSE)</f>
        <v>Withdrawn</v>
      </c>
      <c r="X1434" s="215" t="str">
        <f t="shared" si="95"/>
        <v>99</v>
      </c>
      <c r="Y1434" s="226">
        <f t="shared" si="93"/>
        <v>0</v>
      </c>
      <c r="Z1434" s="215">
        <f t="shared" si="94"/>
        <v>0</v>
      </c>
      <c r="AA1434" s="215">
        <f t="shared" si="92"/>
        <v>1</v>
      </c>
    </row>
    <row r="1435" spans="1:27" ht="34.9" customHeight="1" x14ac:dyDescent="0.25">
      <c r="A1435" s="110"/>
      <c r="B1435" s="264"/>
      <c r="C1435" s="112" t="s">
        <v>21</v>
      </c>
      <c r="D1435" s="112" t="s">
        <v>129</v>
      </c>
      <c r="E1435" s="223" t="s">
        <v>8641</v>
      </c>
      <c r="F1435" s="113" t="s">
        <v>632</v>
      </c>
      <c r="G1435" s="124" t="s">
        <v>50</v>
      </c>
      <c r="H1435" s="124" t="s">
        <v>247</v>
      </c>
      <c r="I1435" s="125" t="s">
        <v>50</v>
      </c>
      <c r="J1435" s="126"/>
      <c r="K1435" s="127"/>
      <c r="L1435" s="126"/>
      <c r="M1435" s="127"/>
      <c r="N1435" s="126"/>
      <c r="O1435" s="126" t="s">
        <v>50</v>
      </c>
      <c r="P1435" s="126" t="s">
        <v>50</v>
      </c>
      <c r="Q1435" s="128" t="s">
        <v>632</v>
      </c>
      <c r="R1435" s="128" t="s">
        <v>157</v>
      </c>
      <c r="S1435" s="130"/>
      <c r="T1435" s="115" t="s">
        <v>50</v>
      </c>
      <c r="U1435" s="180"/>
      <c r="V1435" s="180"/>
      <c r="W1435" s="121" t="str">
        <f>VLOOKUP(TRIM(X1435),X10:Y88,2,FALSE)</f>
        <v>Withdrawn</v>
      </c>
      <c r="X1435" s="215" t="str">
        <f t="shared" si="95"/>
        <v>99</v>
      </c>
      <c r="Y1435" s="226">
        <f t="shared" si="93"/>
        <v>0</v>
      </c>
      <c r="Z1435" s="215">
        <f t="shared" si="94"/>
        <v>0</v>
      </c>
      <c r="AA1435" s="215">
        <f t="shared" si="92"/>
        <v>1</v>
      </c>
    </row>
    <row r="1436" spans="1:27" ht="34.9" customHeight="1" x14ac:dyDescent="0.25">
      <c r="A1436" s="110"/>
      <c r="B1436" s="264"/>
      <c r="C1436" s="112" t="s">
        <v>21</v>
      </c>
      <c r="D1436" s="112" t="s">
        <v>129</v>
      </c>
      <c r="E1436" s="223" t="s">
        <v>8642</v>
      </c>
      <c r="F1436" s="113" t="s">
        <v>632</v>
      </c>
      <c r="G1436" s="124" t="s">
        <v>50</v>
      </c>
      <c r="H1436" s="124" t="s">
        <v>247</v>
      </c>
      <c r="I1436" s="125" t="s">
        <v>50</v>
      </c>
      <c r="J1436" s="126"/>
      <c r="K1436" s="127"/>
      <c r="L1436" s="126"/>
      <c r="M1436" s="127"/>
      <c r="N1436" s="126"/>
      <c r="O1436" s="126" t="s">
        <v>50</v>
      </c>
      <c r="P1436" s="126" t="s">
        <v>50</v>
      </c>
      <c r="Q1436" s="128" t="s">
        <v>632</v>
      </c>
      <c r="R1436" s="128" t="s">
        <v>157</v>
      </c>
      <c r="S1436" s="130"/>
      <c r="T1436" s="115" t="s">
        <v>50</v>
      </c>
      <c r="U1436" s="180"/>
      <c r="V1436" s="180"/>
      <c r="W1436" s="121" t="str">
        <f>VLOOKUP(TRIM(X1436),X10:Y88,2,FALSE)</f>
        <v>Withdrawn</v>
      </c>
      <c r="X1436" s="215" t="str">
        <f t="shared" si="95"/>
        <v>99</v>
      </c>
      <c r="Y1436" s="226">
        <f t="shared" si="93"/>
        <v>0</v>
      </c>
      <c r="Z1436" s="215">
        <f t="shared" si="94"/>
        <v>0</v>
      </c>
      <c r="AA1436" s="215">
        <f t="shared" si="92"/>
        <v>1</v>
      </c>
    </row>
    <row r="1437" spans="1:27" ht="34.9" customHeight="1" x14ac:dyDescent="0.25">
      <c r="A1437" s="110"/>
      <c r="B1437" s="264"/>
      <c r="C1437" s="112" t="s">
        <v>21</v>
      </c>
      <c r="D1437" s="112" t="s">
        <v>129</v>
      </c>
      <c r="E1437" s="223" t="s">
        <v>8643</v>
      </c>
      <c r="F1437" s="113" t="s">
        <v>632</v>
      </c>
      <c r="G1437" s="124" t="s">
        <v>50</v>
      </c>
      <c r="H1437" s="124" t="s">
        <v>247</v>
      </c>
      <c r="I1437" s="125" t="s">
        <v>50</v>
      </c>
      <c r="J1437" s="126"/>
      <c r="K1437" s="127"/>
      <c r="L1437" s="126"/>
      <c r="M1437" s="127"/>
      <c r="N1437" s="126"/>
      <c r="O1437" s="126" t="s">
        <v>50</v>
      </c>
      <c r="P1437" s="126" t="s">
        <v>50</v>
      </c>
      <c r="Q1437" s="128" t="s">
        <v>632</v>
      </c>
      <c r="R1437" s="128" t="s">
        <v>157</v>
      </c>
      <c r="S1437" s="130"/>
      <c r="T1437" s="115" t="s">
        <v>50</v>
      </c>
      <c r="U1437" s="180"/>
      <c r="V1437" s="180"/>
      <c r="W1437" s="121" t="str">
        <f>VLOOKUP(TRIM(X1437),X10:Y88,2,FALSE)</f>
        <v>Withdrawn</v>
      </c>
      <c r="X1437" s="215" t="str">
        <f t="shared" si="95"/>
        <v>99</v>
      </c>
      <c r="Y1437" s="226">
        <f t="shared" si="93"/>
        <v>0</v>
      </c>
      <c r="Z1437" s="215">
        <f t="shared" si="94"/>
        <v>0</v>
      </c>
      <c r="AA1437" s="215">
        <f t="shared" si="92"/>
        <v>1</v>
      </c>
    </row>
    <row r="1438" spans="1:27" ht="34.9" customHeight="1" x14ac:dyDescent="0.25">
      <c r="A1438" s="110"/>
      <c r="B1438" s="264"/>
      <c r="C1438" s="112" t="s">
        <v>21</v>
      </c>
      <c r="D1438" s="112" t="s">
        <v>129</v>
      </c>
      <c r="E1438" s="223" t="s">
        <v>8644</v>
      </c>
      <c r="F1438" s="113" t="s">
        <v>632</v>
      </c>
      <c r="G1438" s="124" t="s">
        <v>50</v>
      </c>
      <c r="H1438" s="124" t="s">
        <v>247</v>
      </c>
      <c r="I1438" s="125" t="s">
        <v>50</v>
      </c>
      <c r="J1438" s="126"/>
      <c r="K1438" s="127"/>
      <c r="L1438" s="126"/>
      <c r="M1438" s="127"/>
      <c r="N1438" s="126"/>
      <c r="O1438" s="126" t="s">
        <v>50</v>
      </c>
      <c r="P1438" s="126" t="s">
        <v>50</v>
      </c>
      <c r="Q1438" s="128" t="s">
        <v>632</v>
      </c>
      <c r="R1438" s="128" t="s">
        <v>157</v>
      </c>
      <c r="S1438" s="130"/>
      <c r="T1438" s="115" t="s">
        <v>50</v>
      </c>
      <c r="U1438" s="180"/>
      <c r="V1438" s="180"/>
      <c r="W1438" s="121" t="str">
        <f>VLOOKUP(TRIM(X1438),X10:Y88,2,FALSE)</f>
        <v>Withdrawn</v>
      </c>
      <c r="X1438" s="215" t="str">
        <f t="shared" si="95"/>
        <v>99</v>
      </c>
      <c r="Y1438" s="226">
        <f t="shared" si="93"/>
        <v>0</v>
      </c>
      <c r="Z1438" s="215">
        <f t="shared" si="94"/>
        <v>0</v>
      </c>
      <c r="AA1438" s="215">
        <f t="shared" si="92"/>
        <v>1</v>
      </c>
    </row>
    <row r="1439" spans="1:27" ht="34.9" customHeight="1" x14ac:dyDescent="0.25">
      <c r="A1439" s="110"/>
      <c r="B1439" s="264"/>
      <c r="C1439" s="112" t="s">
        <v>21</v>
      </c>
      <c r="D1439" s="112" t="s">
        <v>129</v>
      </c>
      <c r="E1439" s="223" t="s">
        <v>8645</v>
      </c>
      <c r="F1439" s="113" t="s">
        <v>632</v>
      </c>
      <c r="G1439" s="124" t="s">
        <v>50</v>
      </c>
      <c r="H1439" s="124" t="s">
        <v>247</v>
      </c>
      <c r="I1439" s="125" t="s">
        <v>50</v>
      </c>
      <c r="J1439" s="126"/>
      <c r="K1439" s="127"/>
      <c r="L1439" s="126"/>
      <c r="M1439" s="127"/>
      <c r="N1439" s="126"/>
      <c r="O1439" s="126" t="s">
        <v>50</v>
      </c>
      <c r="P1439" s="126" t="s">
        <v>50</v>
      </c>
      <c r="Q1439" s="128" t="s">
        <v>632</v>
      </c>
      <c r="R1439" s="128" t="s">
        <v>157</v>
      </c>
      <c r="S1439" s="130"/>
      <c r="T1439" s="115" t="s">
        <v>50</v>
      </c>
      <c r="U1439" s="180"/>
      <c r="V1439" s="180"/>
      <c r="W1439" s="121" t="str">
        <f>VLOOKUP(TRIM(X1439),X10:Y88,2,FALSE)</f>
        <v>Withdrawn</v>
      </c>
      <c r="X1439" s="215" t="str">
        <f t="shared" si="95"/>
        <v>99</v>
      </c>
      <c r="Y1439" s="226">
        <f t="shared" si="93"/>
        <v>0</v>
      </c>
      <c r="Z1439" s="215">
        <f t="shared" si="94"/>
        <v>0</v>
      </c>
      <c r="AA1439" s="215">
        <f t="shared" si="92"/>
        <v>1</v>
      </c>
    </row>
    <row r="1440" spans="1:27" ht="34.9" customHeight="1" x14ac:dyDescent="0.25">
      <c r="A1440" s="110"/>
      <c r="B1440" s="264"/>
      <c r="C1440" s="112" t="s">
        <v>21</v>
      </c>
      <c r="D1440" s="112" t="s">
        <v>129</v>
      </c>
      <c r="E1440" s="223" t="s">
        <v>8646</v>
      </c>
      <c r="F1440" s="113" t="s">
        <v>632</v>
      </c>
      <c r="G1440" s="124" t="s">
        <v>50</v>
      </c>
      <c r="H1440" s="124" t="s">
        <v>247</v>
      </c>
      <c r="I1440" s="125" t="s">
        <v>50</v>
      </c>
      <c r="J1440" s="126"/>
      <c r="K1440" s="127"/>
      <c r="L1440" s="126"/>
      <c r="M1440" s="127"/>
      <c r="N1440" s="126"/>
      <c r="O1440" s="126" t="s">
        <v>50</v>
      </c>
      <c r="P1440" s="126" t="s">
        <v>50</v>
      </c>
      <c r="Q1440" s="128" t="s">
        <v>632</v>
      </c>
      <c r="R1440" s="128" t="s">
        <v>157</v>
      </c>
      <c r="S1440" s="130"/>
      <c r="T1440" s="115" t="s">
        <v>50</v>
      </c>
      <c r="U1440" s="180"/>
      <c r="V1440" s="180"/>
      <c r="W1440" s="121" t="str">
        <f>VLOOKUP(TRIM(X1440),X10:Y88,2,FALSE)</f>
        <v>Withdrawn</v>
      </c>
      <c r="X1440" s="215" t="str">
        <f t="shared" si="95"/>
        <v>99</v>
      </c>
      <c r="Y1440" s="226">
        <f t="shared" si="93"/>
        <v>0</v>
      </c>
      <c r="Z1440" s="215">
        <f t="shared" si="94"/>
        <v>0</v>
      </c>
      <c r="AA1440" s="215">
        <f t="shared" si="92"/>
        <v>1</v>
      </c>
    </row>
    <row r="1441" spans="1:27" ht="34.9" customHeight="1" x14ac:dyDescent="0.25">
      <c r="A1441" s="110"/>
      <c r="B1441" s="264"/>
      <c r="C1441" s="112" t="s">
        <v>21</v>
      </c>
      <c r="D1441" s="112" t="s">
        <v>129</v>
      </c>
      <c r="E1441" s="223" t="s">
        <v>8647</v>
      </c>
      <c r="F1441" s="113" t="s">
        <v>632</v>
      </c>
      <c r="G1441" s="124" t="s">
        <v>50</v>
      </c>
      <c r="H1441" s="124" t="s">
        <v>247</v>
      </c>
      <c r="I1441" s="125" t="s">
        <v>50</v>
      </c>
      <c r="J1441" s="126"/>
      <c r="K1441" s="127"/>
      <c r="L1441" s="126"/>
      <c r="M1441" s="127"/>
      <c r="N1441" s="126"/>
      <c r="O1441" s="126" t="s">
        <v>50</v>
      </c>
      <c r="P1441" s="126" t="s">
        <v>50</v>
      </c>
      <c r="Q1441" s="128" t="s">
        <v>632</v>
      </c>
      <c r="R1441" s="128" t="s">
        <v>157</v>
      </c>
      <c r="S1441" s="130"/>
      <c r="T1441" s="115" t="s">
        <v>50</v>
      </c>
      <c r="U1441" s="180"/>
      <c r="V1441" s="180"/>
      <c r="W1441" s="121" t="str">
        <f>VLOOKUP(TRIM(X1441),X10:Y88,2,FALSE)</f>
        <v>Withdrawn</v>
      </c>
      <c r="X1441" s="215" t="str">
        <f t="shared" si="95"/>
        <v>99</v>
      </c>
      <c r="Y1441" s="226">
        <f t="shared" si="93"/>
        <v>0</v>
      </c>
      <c r="Z1441" s="215">
        <f t="shared" si="94"/>
        <v>0</v>
      </c>
      <c r="AA1441" s="215">
        <f t="shared" si="92"/>
        <v>1</v>
      </c>
    </row>
    <row r="1442" spans="1:27" ht="34.9" customHeight="1" x14ac:dyDescent="0.25">
      <c r="A1442" s="110"/>
      <c r="B1442" s="264"/>
      <c r="C1442" s="112" t="s">
        <v>21</v>
      </c>
      <c r="D1442" s="112" t="s">
        <v>129</v>
      </c>
      <c r="E1442" s="223" t="s">
        <v>8648</v>
      </c>
      <c r="F1442" s="113" t="s">
        <v>632</v>
      </c>
      <c r="G1442" s="124" t="s">
        <v>50</v>
      </c>
      <c r="H1442" s="124" t="s">
        <v>247</v>
      </c>
      <c r="I1442" s="125" t="s">
        <v>50</v>
      </c>
      <c r="J1442" s="126"/>
      <c r="K1442" s="127"/>
      <c r="L1442" s="126"/>
      <c r="M1442" s="127"/>
      <c r="N1442" s="126"/>
      <c r="O1442" s="126" t="s">
        <v>50</v>
      </c>
      <c r="P1442" s="126" t="s">
        <v>50</v>
      </c>
      <c r="Q1442" s="128" t="s">
        <v>632</v>
      </c>
      <c r="R1442" s="128" t="s">
        <v>157</v>
      </c>
      <c r="S1442" s="130"/>
      <c r="T1442" s="115" t="s">
        <v>50</v>
      </c>
      <c r="U1442" s="180"/>
      <c r="V1442" s="180"/>
      <c r="W1442" s="121" t="str">
        <f>VLOOKUP(TRIM(X1442),X10:Y88,2,FALSE)</f>
        <v>Withdrawn</v>
      </c>
      <c r="X1442" s="215" t="str">
        <f t="shared" si="95"/>
        <v>99</v>
      </c>
      <c r="Y1442" s="226">
        <f t="shared" si="93"/>
        <v>0</v>
      </c>
      <c r="Z1442" s="215">
        <f t="shared" si="94"/>
        <v>0</v>
      </c>
      <c r="AA1442" s="215">
        <f t="shared" si="92"/>
        <v>1</v>
      </c>
    </row>
    <row r="1443" spans="1:27" ht="34.9" customHeight="1" x14ac:dyDescent="0.25">
      <c r="A1443" s="110"/>
      <c r="B1443" s="264"/>
      <c r="C1443" s="112" t="s">
        <v>21</v>
      </c>
      <c r="D1443" s="112" t="s">
        <v>129</v>
      </c>
      <c r="E1443" s="223" t="s">
        <v>8649</v>
      </c>
      <c r="F1443" s="113" t="s">
        <v>632</v>
      </c>
      <c r="G1443" s="124" t="s">
        <v>50</v>
      </c>
      <c r="H1443" s="124" t="s">
        <v>247</v>
      </c>
      <c r="I1443" s="125" t="s">
        <v>50</v>
      </c>
      <c r="J1443" s="126"/>
      <c r="K1443" s="127"/>
      <c r="L1443" s="126"/>
      <c r="M1443" s="127"/>
      <c r="N1443" s="126"/>
      <c r="O1443" s="126" t="s">
        <v>50</v>
      </c>
      <c r="P1443" s="126" t="s">
        <v>50</v>
      </c>
      <c r="Q1443" s="128" t="s">
        <v>632</v>
      </c>
      <c r="R1443" s="128" t="s">
        <v>157</v>
      </c>
      <c r="S1443" s="130"/>
      <c r="T1443" s="115" t="s">
        <v>50</v>
      </c>
      <c r="U1443" s="180"/>
      <c r="V1443" s="180"/>
      <c r="W1443" s="121" t="str">
        <f>VLOOKUP(TRIM(X1443),X10:Y88,2,FALSE)</f>
        <v>Withdrawn</v>
      </c>
      <c r="X1443" s="215" t="str">
        <f t="shared" si="95"/>
        <v>99</v>
      </c>
      <c r="Y1443" s="226">
        <f t="shared" si="93"/>
        <v>0</v>
      </c>
      <c r="Z1443" s="215">
        <f t="shared" si="94"/>
        <v>0</v>
      </c>
      <c r="AA1443" s="215">
        <f t="shared" si="92"/>
        <v>1</v>
      </c>
    </row>
    <row r="1444" spans="1:27" ht="34.9" customHeight="1" x14ac:dyDescent="0.25">
      <c r="A1444" s="110"/>
      <c r="B1444" s="264"/>
      <c r="C1444" s="112" t="s">
        <v>21</v>
      </c>
      <c r="D1444" s="112" t="s">
        <v>129</v>
      </c>
      <c r="E1444" s="223" t="s">
        <v>8650</v>
      </c>
      <c r="F1444" s="113" t="s">
        <v>632</v>
      </c>
      <c r="G1444" s="124" t="s">
        <v>50</v>
      </c>
      <c r="H1444" s="124" t="s">
        <v>247</v>
      </c>
      <c r="I1444" s="125" t="s">
        <v>50</v>
      </c>
      <c r="J1444" s="126"/>
      <c r="K1444" s="127"/>
      <c r="L1444" s="126"/>
      <c r="M1444" s="127"/>
      <c r="N1444" s="126"/>
      <c r="O1444" s="126" t="s">
        <v>50</v>
      </c>
      <c r="P1444" s="126" t="s">
        <v>50</v>
      </c>
      <c r="Q1444" s="128" t="s">
        <v>632</v>
      </c>
      <c r="R1444" s="128" t="s">
        <v>157</v>
      </c>
      <c r="S1444" s="130"/>
      <c r="T1444" s="115" t="s">
        <v>50</v>
      </c>
      <c r="U1444" s="180"/>
      <c r="V1444" s="180"/>
      <c r="W1444" s="121" t="str">
        <f>VLOOKUP(TRIM(X1444),X10:Y88,2,FALSE)</f>
        <v>Withdrawn</v>
      </c>
      <c r="X1444" s="215" t="str">
        <f t="shared" si="95"/>
        <v>99</v>
      </c>
      <c r="Y1444" s="226">
        <f t="shared" si="93"/>
        <v>0</v>
      </c>
      <c r="Z1444" s="215">
        <f t="shared" si="94"/>
        <v>0</v>
      </c>
      <c r="AA1444" s="215">
        <f t="shared" si="92"/>
        <v>1</v>
      </c>
    </row>
    <row r="1445" spans="1:27" ht="34.9" customHeight="1" x14ac:dyDescent="0.25">
      <c r="A1445" s="110"/>
      <c r="B1445" s="264"/>
      <c r="C1445" s="112" t="s">
        <v>21</v>
      </c>
      <c r="D1445" s="112" t="s">
        <v>129</v>
      </c>
      <c r="E1445" s="223" t="s">
        <v>8651</v>
      </c>
      <c r="F1445" s="113" t="s">
        <v>632</v>
      </c>
      <c r="G1445" s="124" t="s">
        <v>50</v>
      </c>
      <c r="H1445" s="124" t="s">
        <v>247</v>
      </c>
      <c r="I1445" s="125" t="s">
        <v>50</v>
      </c>
      <c r="J1445" s="126"/>
      <c r="K1445" s="127"/>
      <c r="L1445" s="126"/>
      <c r="M1445" s="127"/>
      <c r="N1445" s="126"/>
      <c r="O1445" s="126" t="s">
        <v>50</v>
      </c>
      <c r="P1445" s="126" t="s">
        <v>50</v>
      </c>
      <c r="Q1445" s="128" t="s">
        <v>632</v>
      </c>
      <c r="R1445" s="128" t="s">
        <v>157</v>
      </c>
      <c r="S1445" s="130"/>
      <c r="T1445" s="115" t="s">
        <v>50</v>
      </c>
      <c r="U1445" s="180"/>
      <c r="V1445" s="180"/>
      <c r="W1445" s="121" t="str">
        <f>VLOOKUP(TRIM(X1445),X10:Y88,2,FALSE)</f>
        <v>Withdrawn</v>
      </c>
      <c r="X1445" s="215" t="str">
        <f t="shared" si="95"/>
        <v>99</v>
      </c>
      <c r="Y1445" s="226">
        <f t="shared" si="93"/>
        <v>0</v>
      </c>
      <c r="Z1445" s="215">
        <f t="shared" si="94"/>
        <v>0</v>
      </c>
      <c r="AA1445" s="215">
        <f t="shared" si="92"/>
        <v>1</v>
      </c>
    </row>
    <row r="1446" spans="1:27" ht="34.9" customHeight="1" x14ac:dyDescent="0.25">
      <c r="A1446" s="110"/>
      <c r="B1446" s="264"/>
      <c r="C1446" s="112" t="s">
        <v>21</v>
      </c>
      <c r="D1446" s="112" t="s">
        <v>129</v>
      </c>
      <c r="E1446" s="223" t="s">
        <v>8652</v>
      </c>
      <c r="F1446" s="113" t="s">
        <v>632</v>
      </c>
      <c r="G1446" s="124" t="s">
        <v>50</v>
      </c>
      <c r="H1446" s="124" t="s">
        <v>247</v>
      </c>
      <c r="I1446" s="125" t="s">
        <v>50</v>
      </c>
      <c r="J1446" s="126"/>
      <c r="K1446" s="127"/>
      <c r="L1446" s="126"/>
      <c r="M1446" s="127"/>
      <c r="N1446" s="126"/>
      <c r="O1446" s="126" t="s">
        <v>50</v>
      </c>
      <c r="P1446" s="126" t="s">
        <v>50</v>
      </c>
      <c r="Q1446" s="128" t="s">
        <v>632</v>
      </c>
      <c r="R1446" s="128" t="s">
        <v>157</v>
      </c>
      <c r="S1446" s="130"/>
      <c r="T1446" s="115" t="s">
        <v>50</v>
      </c>
      <c r="U1446" s="180"/>
      <c r="V1446" s="180"/>
      <c r="W1446" s="121" t="str">
        <f>VLOOKUP(TRIM(X1446),X10:Y88,2,FALSE)</f>
        <v>Withdrawn</v>
      </c>
      <c r="X1446" s="215" t="str">
        <f t="shared" si="95"/>
        <v>99</v>
      </c>
      <c r="Y1446" s="226">
        <f t="shared" si="93"/>
        <v>0</v>
      </c>
      <c r="Z1446" s="215">
        <f t="shared" si="94"/>
        <v>0</v>
      </c>
      <c r="AA1446" s="215">
        <f t="shared" si="92"/>
        <v>1</v>
      </c>
    </row>
    <row r="1447" spans="1:27" ht="34.9" customHeight="1" x14ac:dyDescent="0.25">
      <c r="A1447" s="110" t="s">
        <v>135</v>
      </c>
      <c r="B1447" s="264" t="s">
        <v>13166</v>
      </c>
      <c r="C1447" s="112" t="s">
        <v>136</v>
      </c>
      <c r="D1447" s="112" t="s">
        <v>865</v>
      </c>
      <c r="E1447" s="223" t="s">
        <v>8653</v>
      </c>
      <c r="F1447" s="113" t="s">
        <v>22</v>
      </c>
      <c r="G1447" s="113" t="s">
        <v>137</v>
      </c>
      <c r="H1447" s="113" t="s">
        <v>12264</v>
      </c>
      <c r="I1447" s="179" t="s">
        <v>169</v>
      </c>
      <c r="J1447" s="117" t="s">
        <v>166</v>
      </c>
      <c r="K1447" s="116">
        <v>987</v>
      </c>
      <c r="L1447" s="117" t="s">
        <v>61</v>
      </c>
      <c r="M1447" s="116" t="s">
        <v>199</v>
      </c>
      <c r="N1447" s="115" t="s">
        <v>9411</v>
      </c>
      <c r="O1447" s="115" t="s">
        <v>499</v>
      </c>
      <c r="P1447" s="115" t="s">
        <v>9410</v>
      </c>
      <c r="Q1447" s="119" t="s">
        <v>10684</v>
      </c>
      <c r="R1447" s="119" t="s">
        <v>12842</v>
      </c>
      <c r="S1447" s="120" t="s">
        <v>140</v>
      </c>
      <c r="T1447" s="115" t="s">
        <v>168</v>
      </c>
      <c r="U1447" s="180"/>
      <c r="V1447" s="180"/>
      <c r="W1447" s="121" t="str">
        <f>VLOOKUP(TRIM(X1447),X10:Y88,2,FALSE)</f>
        <v>Frank</v>
      </c>
      <c r="X1447" s="215" t="str">
        <f t="shared" si="95"/>
        <v>6.15.1</v>
      </c>
      <c r="Y1447" s="226">
        <f t="shared" si="93"/>
        <v>1</v>
      </c>
      <c r="Z1447" s="215">
        <f t="shared" si="94"/>
        <v>0</v>
      </c>
      <c r="AA1447" s="215">
        <f t="shared" si="92"/>
        <v>17</v>
      </c>
    </row>
    <row r="1448" spans="1:27" ht="34.9" customHeight="1" x14ac:dyDescent="0.25">
      <c r="A1448" s="110" t="s">
        <v>135</v>
      </c>
      <c r="B1448" s="264" t="s">
        <v>13167</v>
      </c>
      <c r="C1448" s="112" t="s">
        <v>136</v>
      </c>
      <c r="D1448" s="112" t="s">
        <v>655</v>
      </c>
      <c r="E1448" s="223" t="s">
        <v>8654</v>
      </c>
      <c r="F1448" s="113" t="s">
        <v>22</v>
      </c>
      <c r="G1448" s="113" t="s">
        <v>137</v>
      </c>
      <c r="H1448" s="113" t="s">
        <v>12268</v>
      </c>
      <c r="I1448" s="179" t="s">
        <v>184</v>
      </c>
      <c r="J1448" s="117" t="s">
        <v>679</v>
      </c>
      <c r="K1448" s="116">
        <v>7</v>
      </c>
      <c r="L1448" s="117" t="s">
        <v>61</v>
      </c>
      <c r="M1448" s="116" t="s">
        <v>199</v>
      </c>
      <c r="N1448" s="115" t="s">
        <v>596</v>
      </c>
      <c r="O1448" s="115" t="s">
        <v>499</v>
      </c>
      <c r="P1448" s="115" t="s">
        <v>9434</v>
      </c>
      <c r="Q1448" s="119" t="s">
        <v>10569</v>
      </c>
      <c r="R1448" s="119" t="s">
        <v>12797</v>
      </c>
      <c r="S1448" s="120" t="s">
        <v>140</v>
      </c>
      <c r="T1448" s="115" t="s">
        <v>221</v>
      </c>
      <c r="U1448" s="180"/>
      <c r="V1448" s="180" t="s">
        <v>208</v>
      </c>
      <c r="W1448" s="121" t="str">
        <f>VLOOKUP(TRIM(X1448),X10:Y88,2,FALSE)</f>
        <v>Frank</v>
      </c>
      <c r="X1448" s="215" t="str">
        <f t="shared" si="95"/>
        <v>6.20</v>
      </c>
      <c r="Y1448" s="226">
        <f t="shared" si="93"/>
        <v>1</v>
      </c>
      <c r="Z1448" s="215">
        <f t="shared" si="94"/>
        <v>0</v>
      </c>
      <c r="AA1448" s="215">
        <f t="shared" si="92"/>
        <v>21</v>
      </c>
    </row>
    <row r="1449" spans="1:27" ht="34.9" customHeight="1" x14ac:dyDescent="0.25">
      <c r="A1449" s="110" t="s">
        <v>135</v>
      </c>
      <c r="B1449" s="264" t="s">
        <v>13168</v>
      </c>
      <c r="C1449" s="112" t="s">
        <v>136</v>
      </c>
      <c r="D1449" s="112" t="s">
        <v>655</v>
      </c>
      <c r="E1449" s="223" t="s">
        <v>8655</v>
      </c>
      <c r="F1449" s="113" t="s">
        <v>22</v>
      </c>
      <c r="G1449" s="113" t="s">
        <v>137</v>
      </c>
      <c r="H1449" s="113" t="s">
        <v>12271</v>
      </c>
      <c r="I1449" s="179" t="s">
        <v>184</v>
      </c>
      <c r="J1449" s="115" t="s">
        <v>679</v>
      </c>
      <c r="K1449" s="181">
        <v>8</v>
      </c>
      <c r="L1449" s="115" t="s">
        <v>61</v>
      </c>
      <c r="M1449" s="181" t="s">
        <v>171</v>
      </c>
      <c r="N1449" s="115" t="s">
        <v>596</v>
      </c>
      <c r="O1449" s="115" t="s">
        <v>499</v>
      </c>
      <c r="P1449" s="115" t="s">
        <v>680</v>
      </c>
      <c r="Q1449" s="119" t="s">
        <v>13481</v>
      </c>
      <c r="R1449" s="119" t="s">
        <v>12798</v>
      </c>
      <c r="S1449" s="120" t="s">
        <v>140</v>
      </c>
      <c r="T1449" s="115" t="s">
        <v>221</v>
      </c>
      <c r="U1449" s="180"/>
      <c r="V1449" s="180" t="s">
        <v>208</v>
      </c>
      <c r="W1449" s="121" t="str">
        <f>VLOOKUP(TRIM(X1449),X10:Y88,2,FALSE)</f>
        <v>Frank</v>
      </c>
      <c r="X1449" s="215" t="str">
        <f t="shared" si="95"/>
        <v>6.20</v>
      </c>
      <c r="Y1449" s="226">
        <f t="shared" si="93"/>
        <v>1</v>
      </c>
      <c r="Z1449" s="215">
        <f t="shared" si="94"/>
        <v>0</v>
      </c>
      <c r="AA1449" s="215">
        <f t="shared" si="92"/>
        <v>21</v>
      </c>
    </row>
    <row r="1450" spans="1:27" ht="34.9" customHeight="1" x14ac:dyDescent="0.25">
      <c r="A1450" s="110" t="s">
        <v>135</v>
      </c>
      <c r="B1450" s="264" t="s">
        <v>13169</v>
      </c>
      <c r="C1450" s="112" t="s">
        <v>136</v>
      </c>
      <c r="D1450" s="112" t="s">
        <v>655</v>
      </c>
      <c r="E1450" s="223" t="s">
        <v>8656</v>
      </c>
      <c r="F1450" s="113" t="s">
        <v>22</v>
      </c>
      <c r="G1450" s="113" t="s">
        <v>137</v>
      </c>
      <c r="H1450" s="113" t="s">
        <v>12274</v>
      </c>
      <c r="I1450" s="179" t="s">
        <v>184</v>
      </c>
      <c r="J1450" s="115" t="s">
        <v>679</v>
      </c>
      <c r="K1450" s="181">
        <v>10</v>
      </c>
      <c r="L1450" s="115" t="s">
        <v>61</v>
      </c>
      <c r="M1450" s="181" t="s">
        <v>199</v>
      </c>
      <c r="N1450" s="115" t="s">
        <v>596</v>
      </c>
      <c r="O1450" s="115" t="s">
        <v>499</v>
      </c>
      <c r="P1450" s="115" t="s">
        <v>680</v>
      </c>
      <c r="Q1450" s="119" t="s">
        <v>10573</v>
      </c>
      <c r="R1450" s="119" t="s">
        <v>12571</v>
      </c>
      <c r="S1450" s="120" t="s">
        <v>140</v>
      </c>
      <c r="T1450" s="115" t="s">
        <v>221</v>
      </c>
      <c r="U1450" s="180"/>
      <c r="V1450" s="180"/>
      <c r="W1450" s="121" t="str">
        <f>VLOOKUP(TRIM(X1450),X10:Y88,2,FALSE)</f>
        <v>Frank</v>
      </c>
      <c r="X1450" s="215" t="str">
        <f t="shared" si="95"/>
        <v>6.20</v>
      </c>
      <c r="Y1450" s="226">
        <f t="shared" si="93"/>
        <v>1</v>
      </c>
      <c r="Z1450" s="215">
        <f t="shared" si="94"/>
        <v>0</v>
      </c>
      <c r="AA1450" s="215">
        <f t="shared" si="92"/>
        <v>21</v>
      </c>
    </row>
    <row r="1451" spans="1:27" ht="34.9" customHeight="1" x14ac:dyDescent="0.25">
      <c r="A1451" s="110" t="s">
        <v>135</v>
      </c>
      <c r="B1451" s="264">
        <v>6</v>
      </c>
      <c r="C1451" s="112" t="s">
        <v>136</v>
      </c>
      <c r="D1451" s="112" t="s">
        <v>655</v>
      </c>
      <c r="E1451" s="223" t="s">
        <v>8657</v>
      </c>
      <c r="F1451" s="113" t="s">
        <v>22</v>
      </c>
      <c r="G1451" s="113" t="s">
        <v>137</v>
      </c>
      <c r="H1451" s="113" t="s">
        <v>12277</v>
      </c>
      <c r="I1451" s="179" t="s">
        <v>219</v>
      </c>
      <c r="J1451" s="117" t="s">
        <v>679</v>
      </c>
      <c r="K1451" s="116">
        <v>11</v>
      </c>
      <c r="L1451" s="117" t="s">
        <v>61</v>
      </c>
      <c r="M1451" s="116" t="s">
        <v>199</v>
      </c>
      <c r="N1451" s="115" t="s">
        <v>596</v>
      </c>
      <c r="O1451" s="115" t="s">
        <v>499</v>
      </c>
      <c r="P1451" s="115" t="s">
        <v>680</v>
      </c>
      <c r="Q1451" s="119" t="s">
        <v>10589</v>
      </c>
      <c r="R1451" s="119" t="s">
        <v>12799</v>
      </c>
      <c r="S1451" s="120" t="s">
        <v>140</v>
      </c>
      <c r="T1451" s="115" t="s">
        <v>220</v>
      </c>
      <c r="U1451" s="180"/>
      <c r="V1451" s="180" t="s">
        <v>208</v>
      </c>
      <c r="W1451" s="121" t="str">
        <f>VLOOKUP(TRIM(X1451),X10:Y88,2,FALSE)</f>
        <v>Frank</v>
      </c>
      <c r="X1451" s="215" t="str">
        <f t="shared" si="95"/>
        <v>6.20</v>
      </c>
      <c r="Y1451" s="226">
        <f t="shared" si="93"/>
        <v>1</v>
      </c>
      <c r="Z1451" s="215">
        <f t="shared" si="94"/>
        <v>0</v>
      </c>
      <c r="AA1451" s="215">
        <f t="shared" si="92"/>
        <v>4</v>
      </c>
    </row>
    <row r="1452" spans="1:27" ht="34.9" customHeight="1" x14ac:dyDescent="0.25">
      <c r="A1452" s="110" t="s">
        <v>135</v>
      </c>
      <c r="B1452" s="264" t="s">
        <v>13102</v>
      </c>
      <c r="C1452" s="112" t="s">
        <v>136</v>
      </c>
      <c r="D1452" s="112" t="s">
        <v>655</v>
      </c>
      <c r="E1452" s="223" t="s">
        <v>8658</v>
      </c>
      <c r="F1452" s="113" t="s">
        <v>22</v>
      </c>
      <c r="G1452" s="113" t="s">
        <v>137</v>
      </c>
      <c r="H1452" s="113" t="s">
        <v>12302</v>
      </c>
      <c r="I1452" s="179" t="s">
        <v>167</v>
      </c>
      <c r="J1452" s="117" t="s">
        <v>679</v>
      </c>
      <c r="K1452" s="116">
        <v>13</v>
      </c>
      <c r="L1452" s="117" t="s">
        <v>61</v>
      </c>
      <c r="M1452" s="116" t="s">
        <v>199</v>
      </c>
      <c r="N1452" s="115" t="s">
        <v>596</v>
      </c>
      <c r="O1452" s="115" t="s">
        <v>499</v>
      </c>
      <c r="P1452" s="115" t="s">
        <v>680</v>
      </c>
      <c r="Q1452" s="119" t="s">
        <v>10591</v>
      </c>
      <c r="R1452" s="119" t="s">
        <v>12800</v>
      </c>
      <c r="S1452" s="120" t="s">
        <v>140</v>
      </c>
      <c r="T1452" s="115" t="s">
        <v>180</v>
      </c>
      <c r="U1452" s="180"/>
      <c r="V1452" s="180" t="s">
        <v>208</v>
      </c>
      <c r="W1452" s="121" t="str">
        <f>VLOOKUP(TRIM(X1452),X10:Y88,2,FALSE)</f>
        <v>Frank</v>
      </c>
      <c r="X1452" s="215" t="str">
        <f t="shared" si="95"/>
        <v>6.20</v>
      </c>
      <c r="Y1452" s="226">
        <f t="shared" si="93"/>
        <v>1</v>
      </c>
      <c r="Z1452" s="215">
        <f t="shared" si="94"/>
        <v>0</v>
      </c>
      <c r="AA1452" s="215">
        <f t="shared" si="92"/>
        <v>14</v>
      </c>
    </row>
    <row r="1453" spans="1:27" ht="34.9" customHeight="1" x14ac:dyDescent="0.25">
      <c r="A1453" s="110" t="s">
        <v>135</v>
      </c>
      <c r="B1453" s="264">
        <v>6.16</v>
      </c>
      <c r="C1453" s="112" t="s">
        <v>136</v>
      </c>
      <c r="D1453" s="112" t="s">
        <v>655</v>
      </c>
      <c r="E1453" s="223" t="s">
        <v>8659</v>
      </c>
      <c r="F1453" s="113" t="s">
        <v>22</v>
      </c>
      <c r="G1453" s="113" t="s">
        <v>137</v>
      </c>
      <c r="H1453" s="113" t="s">
        <v>12305</v>
      </c>
      <c r="I1453" s="179" t="s">
        <v>230</v>
      </c>
      <c r="J1453" s="117" t="s">
        <v>679</v>
      </c>
      <c r="K1453" s="116">
        <v>17</v>
      </c>
      <c r="L1453" s="117" t="s">
        <v>61</v>
      </c>
      <c r="M1453" s="116" t="s">
        <v>171</v>
      </c>
      <c r="N1453" s="115" t="s">
        <v>596</v>
      </c>
      <c r="O1453" s="115" t="s">
        <v>499</v>
      </c>
      <c r="P1453" s="115" t="s">
        <v>680</v>
      </c>
      <c r="Q1453" s="119" t="s">
        <v>10670</v>
      </c>
      <c r="R1453" s="119" t="s">
        <v>12573</v>
      </c>
      <c r="S1453" s="120" t="s">
        <v>140</v>
      </c>
      <c r="T1453" s="115" t="s">
        <v>231</v>
      </c>
      <c r="U1453" s="180"/>
      <c r="V1453" s="180"/>
      <c r="W1453" s="121" t="str">
        <f>VLOOKUP(TRIM(X1453),X10:Y88,2,FALSE)</f>
        <v>Frank</v>
      </c>
      <c r="X1453" s="215" t="str">
        <f t="shared" si="95"/>
        <v>6.20</v>
      </c>
      <c r="Y1453" s="226">
        <f t="shared" si="93"/>
        <v>1</v>
      </c>
      <c r="Z1453" s="215">
        <f t="shared" si="94"/>
        <v>0</v>
      </c>
      <c r="AA1453" s="215">
        <f t="shared" si="92"/>
        <v>8</v>
      </c>
    </row>
    <row r="1454" spans="1:27" ht="34.9" customHeight="1" x14ac:dyDescent="0.25">
      <c r="A1454" s="110" t="s">
        <v>135</v>
      </c>
      <c r="B1454" s="264" t="s">
        <v>13170</v>
      </c>
      <c r="C1454" s="112" t="s">
        <v>136</v>
      </c>
      <c r="D1454" s="112" t="s">
        <v>655</v>
      </c>
      <c r="E1454" s="223" t="s">
        <v>8660</v>
      </c>
      <c r="F1454" s="113" t="s">
        <v>22</v>
      </c>
      <c r="G1454" s="113" t="s">
        <v>137</v>
      </c>
      <c r="H1454" s="113" t="s">
        <v>12355</v>
      </c>
      <c r="I1454" s="179" t="s">
        <v>182</v>
      </c>
      <c r="J1454" s="115" t="s">
        <v>156</v>
      </c>
      <c r="K1454" s="181">
        <v>810</v>
      </c>
      <c r="L1454" s="115" t="s">
        <v>61</v>
      </c>
      <c r="M1454" s="181" t="s">
        <v>199</v>
      </c>
      <c r="N1454" s="115" t="s">
        <v>670</v>
      </c>
      <c r="O1454" s="115" t="s">
        <v>499</v>
      </c>
      <c r="P1454" s="115" t="s">
        <v>9434</v>
      </c>
      <c r="Q1454" s="119" t="s">
        <v>10444</v>
      </c>
      <c r="R1454" s="119" t="s">
        <v>12574</v>
      </c>
      <c r="S1454" s="120" t="s">
        <v>140</v>
      </c>
      <c r="T1454" s="115" t="s">
        <v>168</v>
      </c>
      <c r="U1454" s="180"/>
      <c r="V1454" s="180"/>
      <c r="W1454" s="121" t="str">
        <f>VLOOKUP(TRIM(X1454),X10:Y88,2,FALSE)</f>
        <v>Frank</v>
      </c>
      <c r="X1454" s="215" t="str">
        <f t="shared" si="95"/>
        <v>6.20</v>
      </c>
      <c r="Y1454" s="226">
        <f t="shared" si="93"/>
        <v>1</v>
      </c>
      <c r="Z1454" s="215">
        <f t="shared" si="94"/>
        <v>0</v>
      </c>
      <c r="AA1454" s="215">
        <f t="shared" si="92"/>
        <v>17</v>
      </c>
    </row>
    <row r="1455" spans="1:27" ht="34.9" customHeight="1" x14ac:dyDescent="0.25">
      <c r="A1455" s="110" t="s">
        <v>135</v>
      </c>
      <c r="B1455" s="264" t="s">
        <v>13171</v>
      </c>
      <c r="C1455" s="112" t="s">
        <v>136</v>
      </c>
      <c r="D1455" s="112" t="s">
        <v>655</v>
      </c>
      <c r="E1455" s="223" t="s">
        <v>8661</v>
      </c>
      <c r="F1455" s="113" t="s">
        <v>22</v>
      </c>
      <c r="G1455" s="113" t="s">
        <v>137</v>
      </c>
      <c r="H1455" s="113" t="s">
        <v>12358</v>
      </c>
      <c r="I1455" s="179" t="s">
        <v>191</v>
      </c>
      <c r="J1455" s="115" t="s">
        <v>156</v>
      </c>
      <c r="K1455" s="181">
        <v>753</v>
      </c>
      <c r="L1455" s="115" t="s">
        <v>61</v>
      </c>
      <c r="M1455" s="181" t="s">
        <v>199</v>
      </c>
      <c r="N1455" s="115" t="s">
        <v>670</v>
      </c>
      <c r="O1455" s="115" t="s">
        <v>499</v>
      </c>
      <c r="P1455" s="115" t="s">
        <v>9434</v>
      </c>
      <c r="Q1455" s="119" t="s">
        <v>10329</v>
      </c>
      <c r="R1455" s="119" t="s">
        <v>12801</v>
      </c>
      <c r="S1455" s="120" t="s">
        <v>140</v>
      </c>
      <c r="T1455" s="115" t="s">
        <v>192</v>
      </c>
      <c r="U1455" s="180"/>
      <c r="V1455" s="180" t="s">
        <v>208</v>
      </c>
      <c r="W1455" s="121" t="str">
        <f>VLOOKUP(TRIM(X1455),X10:Y88,2,FALSE)</f>
        <v>Frank</v>
      </c>
      <c r="X1455" s="215" t="str">
        <f t="shared" si="95"/>
        <v>6.20</v>
      </c>
      <c r="Y1455" s="226">
        <f t="shared" si="93"/>
        <v>1</v>
      </c>
      <c r="Z1455" s="215">
        <f t="shared" si="94"/>
        <v>0</v>
      </c>
      <c r="AA1455" s="215">
        <f t="shared" si="92"/>
        <v>8</v>
      </c>
    </row>
    <row r="1456" spans="1:27" ht="34.9" customHeight="1" x14ac:dyDescent="0.25">
      <c r="A1456" s="110" t="s">
        <v>135</v>
      </c>
      <c r="B1456" s="264" t="s">
        <v>13172</v>
      </c>
      <c r="C1456" s="112" t="s">
        <v>136</v>
      </c>
      <c r="D1456" s="112" t="s">
        <v>655</v>
      </c>
      <c r="E1456" s="223" t="s">
        <v>8662</v>
      </c>
      <c r="F1456" s="113" t="s">
        <v>22</v>
      </c>
      <c r="G1456" s="113" t="s">
        <v>137</v>
      </c>
      <c r="H1456" s="113" t="s">
        <v>12361</v>
      </c>
      <c r="I1456" s="179" t="s">
        <v>191</v>
      </c>
      <c r="J1456" s="117" t="s">
        <v>166</v>
      </c>
      <c r="K1456" s="116">
        <v>877</v>
      </c>
      <c r="L1456" s="117" t="s">
        <v>61</v>
      </c>
      <c r="M1456" s="116" t="s">
        <v>199</v>
      </c>
      <c r="N1456" s="115" t="s">
        <v>670</v>
      </c>
      <c r="O1456" s="115" t="s">
        <v>499</v>
      </c>
      <c r="P1456" s="115" t="s">
        <v>9434</v>
      </c>
      <c r="Q1456" s="119" t="s">
        <v>10329</v>
      </c>
      <c r="R1456" s="119" t="s">
        <v>12802</v>
      </c>
      <c r="S1456" s="120" t="s">
        <v>140</v>
      </c>
      <c r="T1456" s="115" t="s">
        <v>232</v>
      </c>
      <c r="U1456" s="180"/>
      <c r="V1456" s="180" t="s">
        <v>208</v>
      </c>
      <c r="W1456" s="121" t="str">
        <f>VLOOKUP(TRIM(X1456),X10:Y88,2,FALSE)</f>
        <v>Frank</v>
      </c>
      <c r="X1456" s="215" t="str">
        <f t="shared" si="95"/>
        <v>6.20</v>
      </c>
      <c r="Y1456" s="226">
        <f t="shared" si="93"/>
        <v>1</v>
      </c>
      <c r="Z1456" s="215">
        <f t="shared" si="94"/>
        <v>0</v>
      </c>
      <c r="AA1456" s="215">
        <f t="shared" si="92"/>
        <v>8</v>
      </c>
    </row>
    <row r="1457" spans="1:27" ht="34.9" customHeight="1" x14ac:dyDescent="0.25">
      <c r="A1457" s="110" t="s">
        <v>135</v>
      </c>
      <c r="B1457" s="264" t="s">
        <v>13173</v>
      </c>
      <c r="C1457" s="112" t="s">
        <v>136</v>
      </c>
      <c r="D1457" s="112" t="s">
        <v>655</v>
      </c>
      <c r="E1457" s="223" t="s">
        <v>8663</v>
      </c>
      <c r="F1457" s="113" t="s">
        <v>22</v>
      </c>
      <c r="G1457" s="113" t="s">
        <v>137</v>
      </c>
      <c r="H1457" s="113" t="s">
        <v>12364</v>
      </c>
      <c r="I1457" s="179" t="s">
        <v>191</v>
      </c>
      <c r="J1457" s="117" t="s">
        <v>156</v>
      </c>
      <c r="K1457" s="116">
        <v>754</v>
      </c>
      <c r="L1457" s="117" t="s">
        <v>61</v>
      </c>
      <c r="M1457" s="116" t="s">
        <v>199</v>
      </c>
      <c r="N1457" s="115" t="s">
        <v>670</v>
      </c>
      <c r="O1457" s="115" t="s">
        <v>499</v>
      </c>
      <c r="P1457" s="115" t="s">
        <v>9434</v>
      </c>
      <c r="Q1457" s="119" t="s">
        <v>10330</v>
      </c>
      <c r="R1457" s="119" t="s">
        <v>12803</v>
      </c>
      <c r="S1457" s="120" t="s">
        <v>140</v>
      </c>
      <c r="T1457" s="115" t="s">
        <v>192</v>
      </c>
      <c r="U1457" s="180"/>
      <c r="V1457" s="180" t="s">
        <v>208</v>
      </c>
      <c r="W1457" s="121" t="str">
        <f>VLOOKUP(TRIM(X1457),X10:Y88,2,FALSE)</f>
        <v>Frank</v>
      </c>
      <c r="X1457" s="215" t="str">
        <f t="shared" si="95"/>
        <v>6.20</v>
      </c>
      <c r="Y1457" s="226">
        <f t="shared" si="93"/>
        <v>1</v>
      </c>
      <c r="Z1457" s="215">
        <f t="shared" si="94"/>
        <v>0</v>
      </c>
      <c r="AA1457" s="215">
        <f t="shared" si="92"/>
        <v>8</v>
      </c>
    </row>
    <row r="1458" spans="1:27" ht="34.9" customHeight="1" x14ac:dyDescent="0.25">
      <c r="A1458" s="110" t="s">
        <v>135</v>
      </c>
      <c r="B1458" s="264" t="s">
        <v>13174</v>
      </c>
      <c r="C1458" s="112" t="s">
        <v>136</v>
      </c>
      <c r="D1458" s="112" t="s">
        <v>655</v>
      </c>
      <c r="E1458" s="223" t="s">
        <v>8664</v>
      </c>
      <c r="F1458" s="113" t="s">
        <v>22</v>
      </c>
      <c r="G1458" s="113" t="s">
        <v>137</v>
      </c>
      <c r="H1458" s="113" t="s">
        <v>12368</v>
      </c>
      <c r="I1458" s="179" t="s">
        <v>182</v>
      </c>
      <c r="J1458" s="115" t="s">
        <v>156</v>
      </c>
      <c r="K1458" s="181">
        <v>811</v>
      </c>
      <c r="L1458" s="115" t="s">
        <v>61</v>
      </c>
      <c r="M1458" s="181" t="s">
        <v>199</v>
      </c>
      <c r="N1458" s="115" t="s">
        <v>670</v>
      </c>
      <c r="O1458" s="115" t="s">
        <v>499</v>
      </c>
      <c r="P1458" s="115" t="s">
        <v>9434</v>
      </c>
      <c r="Q1458" s="119" t="s">
        <v>10445</v>
      </c>
      <c r="R1458" s="119" t="s">
        <v>12575</v>
      </c>
      <c r="S1458" s="120" t="s">
        <v>140</v>
      </c>
      <c r="T1458" s="115" t="s">
        <v>168</v>
      </c>
      <c r="U1458" s="180"/>
      <c r="V1458" s="180"/>
      <c r="W1458" s="121" t="str">
        <f>VLOOKUP(TRIM(X1458),X10:Y88,2,FALSE)</f>
        <v>Frank</v>
      </c>
      <c r="X1458" s="215" t="str">
        <f t="shared" si="95"/>
        <v>6.20</v>
      </c>
      <c r="Y1458" s="226">
        <f t="shared" si="93"/>
        <v>1</v>
      </c>
      <c r="Z1458" s="215">
        <f t="shared" si="94"/>
        <v>0</v>
      </c>
      <c r="AA1458" s="215">
        <f t="shared" si="92"/>
        <v>17</v>
      </c>
    </row>
    <row r="1459" spans="1:27" ht="34.9" customHeight="1" x14ac:dyDescent="0.25">
      <c r="A1459" s="110" t="s">
        <v>135</v>
      </c>
      <c r="B1459" s="264" t="s">
        <v>13518</v>
      </c>
      <c r="C1459" s="112" t="s">
        <v>136</v>
      </c>
      <c r="D1459" s="112" t="s">
        <v>655</v>
      </c>
      <c r="E1459" s="223" t="s">
        <v>8665</v>
      </c>
      <c r="F1459" s="113" t="s">
        <v>22</v>
      </c>
      <c r="G1459" s="113" t="s">
        <v>137</v>
      </c>
      <c r="H1459" s="113" t="s">
        <v>12371</v>
      </c>
      <c r="I1459" s="179" t="s">
        <v>169</v>
      </c>
      <c r="J1459" s="115" t="s">
        <v>166</v>
      </c>
      <c r="K1459" s="181">
        <v>905</v>
      </c>
      <c r="L1459" s="115" t="s">
        <v>61</v>
      </c>
      <c r="M1459" s="181" t="s">
        <v>199</v>
      </c>
      <c r="N1459" s="115" t="s">
        <v>670</v>
      </c>
      <c r="O1459" s="115" t="s">
        <v>499</v>
      </c>
      <c r="P1459" s="115" t="s">
        <v>9434</v>
      </c>
      <c r="Q1459" s="119" t="s">
        <v>10446</v>
      </c>
      <c r="R1459" s="119" t="s">
        <v>12576</v>
      </c>
      <c r="S1459" s="120" t="s">
        <v>140</v>
      </c>
      <c r="T1459" s="115" t="s">
        <v>168</v>
      </c>
      <c r="U1459" s="180"/>
      <c r="V1459" s="180"/>
      <c r="W1459" s="121" t="str">
        <f>VLOOKUP(TRIM(X1459),X10:Y88,2,FALSE)</f>
        <v>Frank</v>
      </c>
      <c r="X1459" s="215" t="str">
        <f t="shared" si="95"/>
        <v>6.20</v>
      </c>
      <c r="Y1459" s="226">
        <f t="shared" si="93"/>
        <v>1</v>
      </c>
      <c r="Z1459" s="215">
        <f t="shared" si="94"/>
        <v>0</v>
      </c>
      <c r="AA1459" s="215">
        <f t="shared" si="92"/>
        <v>17</v>
      </c>
    </row>
    <row r="1460" spans="1:27" ht="34.9" customHeight="1" x14ac:dyDescent="0.25">
      <c r="A1460" s="110" t="s">
        <v>135</v>
      </c>
      <c r="B1460" s="264" t="s">
        <v>13175</v>
      </c>
      <c r="C1460" s="112" t="s">
        <v>136</v>
      </c>
      <c r="D1460" s="112" t="s">
        <v>655</v>
      </c>
      <c r="E1460" s="223" t="s">
        <v>8666</v>
      </c>
      <c r="F1460" s="113" t="s">
        <v>22</v>
      </c>
      <c r="G1460" s="113" t="s">
        <v>137</v>
      </c>
      <c r="H1460" s="113" t="s">
        <v>12374</v>
      </c>
      <c r="I1460" s="179" t="s">
        <v>12982</v>
      </c>
      <c r="J1460" s="117" t="s">
        <v>156</v>
      </c>
      <c r="K1460" s="116">
        <v>897</v>
      </c>
      <c r="L1460" s="117" t="s">
        <v>61</v>
      </c>
      <c r="M1460" s="116" t="s">
        <v>199</v>
      </c>
      <c r="N1460" s="115" t="s">
        <v>670</v>
      </c>
      <c r="O1460" s="115" t="s">
        <v>499</v>
      </c>
      <c r="P1460" s="115" t="s">
        <v>9434</v>
      </c>
      <c r="Q1460" s="119" t="s">
        <v>10667</v>
      </c>
      <c r="R1460" s="119" t="s">
        <v>12577</v>
      </c>
      <c r="S1460" s="120" t="s">
        <v>140</v>
      </c>
      <c r="T1460" s="115" t="s">
        <v>10151</v>
      </c>
      <c r="U1460" s="180"/>
      <c r="V1460" s="180"/>
      <c r="W1460" s="121" t="str">
        <f>VLOOKUP(TRIM(X1460),X10:Y88,2,FALSE)</f>
        <v>Frank</v>
      </c>
      <c r="X1460" s="215" t="str">
        <f t="shared" si="95"/>
        <v>6.20</v>
      </c>
      <c r="Y1460" s="226">
        <f t="shared" si="93"/>
        <v>1</v>
      </c>
      <c r="Z1460" s="215">
        <f t="shared" si="94"/>
        <v>0</v>
      </c>
      <c r="AA1460" s="215">
        <f t="shared" ref="AA1460:AA1469" si="96">LEN(I1460)</f>
        <v>38</v>
      </c>
    </row>
    <row r="1461" spans="1:27" ht="34.9" customHeight="1" x14ac:dyDescent="0.25">
      <c r="A1461" s="110" t="s">
        <v>135</v>
      </c>
      <c r="B1461" s="264" t="s">
        <v>13176</v>
      </c>
      <c r="C1461" s="112" t="s">
        <v>136</v>
      </c>
      <c r="D1461" s="112" t="s">
        <v>655</v>
      </c>
      <c r="E1461" s="223" t="s">
        <v>8667</v>
      </c>
      <c r="F1461" s="113" t="s">
        <v>22</v>
      </c>
      <c r="G1461" s="113" t="s">
        <v>137</v>
      </c>
      <c r="H1461" s="113" t="s">
        <v>12377</v>
      </c>
      <c r="I1461" s="179" t="s">
        <v>13001</v>
      </c>
      <c r="J1461" s="115" t="s">
        <v>166</v>
      </c>
      <c r="K1461" s="181">
        <v>906</v>
      </c>
      <c r="L1461" s="115" t="s">
        <v>61</v>
      </c>
      <c r="M1461" s="181" t="s">
        <v>199</v>
      </c>
      <c r="N1461" s="115" t="s">
        <v>9411</v>
      </c>
      <c r="O1461" s="115" t="s">
        <v>499</v>
      </c>
      <c r="P1461" s="115" t="s">
        <v>9434</v>
      </c>
      <c r="Q1461" s="119" t="s">
        <v>13516</v>
      </c>
      <c r="R1461" s="119" t="s">
        <v>12578</v>
      </c>
      <c r="S1461" s="120" t="s">
        <v>140</v>
      </c>
      <c r="T1461" s="115" t="s">
        <v>192</v>
      </c>
      <c r="U1461" s="180"/>
      <c r="V1461" s="180"/>
      <c r="W1461" s="121" t="str">
        <f>VLOOKUP(TRIM(X1461),X10:Y88,2,FALSE)</f>
        <v>Frank</v>
      </c>
      <c r="X1461" s="215" t="str">
        <f t="shared" si="95"/>
        <v>6.20</v>
      </c>
      <c r="Y1461" s="226">
        <f t="shared" si="93"/>
        <v>1</v>
      </c>
      <c r="Z1461" s="215">
        <f t="shared" si="94"/>
        <v>0</v>
      </c>
      <c r="AA1461" s="215">
        <f t="shared" si="96"/>
        <v>46</v>
      </c>
    </row>
    <row r="1462" spans="1:27" ht="34.9" customHeight="1" x14ac:dyDescent="0.25">
      <c r="A1462" s="110" t="s">
        <v>135</v>
      </c>
      <c r="B1462" s="264" t="s">
        <v>13177</v>
      </c>
      <c r="C1462" s="112" t="s">
        <v>136</v>
      </c>
      <c r="D1462" s="112" t="s">
        <v>655</v>
      </c>
      <c r="E1462" s="223" t="s">
        <v>8668</v>
      </c>
      <c r="F1462" s="113" t="s">
        <v>22</v>
      </c>
      <c r="G1462" s="113" t="s">
        <v>137</v>
      </c>
      <c r="H1462" s="113" t="s">
        <v>12380</v>
      </c>
      <c r="I1462" s="179" t="s">
        <v>851</v>
      </c>
      <c r="J1462" s="115" t="s">
        <v>679</v>
      </c>
      <c r="K1462" s="181">
        <v>15</v>
      </c>
      <c r="L1462" s="115" t="s">
        <v>61</v>
      </c>
      <c r="M1462" s="181" t="s">
        <v>199</v>
      </c>
      <c r="N1462" s="115" t="s">
        <v>596</v>
      </c>
      <c r="O1462" s="115" t="s">
        <v>499</v>
      </c>
      <c r="P1462" s="115" t="s">
        <v>9434</v>
      </c>
      <c r="Q1462" s="119" t="s">
        <v>10618</v>
      </c>
      <c r="R1462" s="119" t="s">
        <v>12572</v>
      </c>
      <c r="S1462" s="120" t="s">
        <v>140</v>
      </c>
      <c r="T1462" s="115" t="s">
        <v>9431</v>
      </c>
      <c r="U1462" s="180"/>
      <c r="V1462" s="180"/>
      <c r="W1462" s="121" t="str">
        <f>VLOOKUP(TRIM(X1462),X10:Y88,2,FALSE)</f>
        <v>Frank</v>
      </c>
      <c r="X1462" s="215" t="str">
        <f t="shared" si="95"/>
        <v>6.20</v>
      </c>
      <c r="Y1462" s="226">
        <f t="shared" si="93"/>
        <v>1</v>
      </c>
      <c r="Z1462" s="215">
        <f t="shared" si="94"/>
        <v>0</v>
      </c>
      <c r="AA1462" s="215">
        <f t="shared" si="96"/>
        <v>7</v>
      </c>
    </row>
    <row r="1463" spans="1:27" ht="34.9" customHeight="1" x14ac:dyDescent="0.25">
      <c r="A1463" s="110" t="s">
        <v>135</v>
      </c>
      <c r="B1463" s="264"/>
      <c r="C1463" s="112" t="s">
        <v>136</v>
      </c>
      <c r="D1463" s="112" t="s">
        <v>251</v>
      </c>
      <c r="E1463" s="223" t="s">
        <v>8669</v>
      </c>
      <c r="F1463" s="113" t="s">
        <v>20</v>
      </c>
      <c r="G1463" s="113" t="s">
        <v>137</v>
      </c>
      <c r="H1463" s="113" t="s">
        <v>9959</v>
      </c>
      <c r="I1463" s="179" t="s">
        <v>219</v>
      </c>
      <c r="J1463" s="117" t="s">
        <v>9444</v>
      </c>
      <c r="K1463" s="116"/>
      <c r="L1463" s="117"/>
      <c r="M1463" s="116"/>
      <c r="N1463" s="115" t="s">
        <v>9433</v>
      </c>
      <c r="O1463" s="115" t="s">
        <v>499</v>
      </c>
      <c r="P1463" s="115" t="s">
        <v>9370</v>
      </c>
      <c r="Q1463" s="119" t="s">
        <v>10560</v>
      </c>
      <c r="R1463" s="119" t="s">
        <v>12507</v>
      </c>
      <c r="S1463" s="120" t="s">
        <v>140</v>
      </c>
      <c r="T1463" s="115" t="s">
        <v>228</v>
      </c>
      <c r="U1463" s="180"/>
      <c r="V1463" s="180"/>
      <c r="W1463" s="121" t="str">
        <f>VLOOKUP(TRIM(X1463),X10:Y88,2,FALSE)</f>
        <v>Puneet</v>
      </c>
      <c r="X1463" s="215" t="str">
        <f t="shared" si="95"/>
        <v>6.11</v>
      </c>
      <c r="Y1463" s="226">
        <f t="shared" si="93"/>
        <v>0</v>
      </c>
      <c r="Z1463" s="215">
        <f t="shared" si="94"/>
        <v>1</v>
      </c>
      <c r="AA1463" s="215">
        <f t="shared" si="96"/>
        <v>4</v>
      </c>
    </row>
    <row r="1464" spans="1:27" ht="34.9" customHeight="1" x14ac:dyDescent="0.25">
      <c r="A1464" s="110" t="s">
        <v>135</v>
      </c>
      <c r="B1464" s="264" t="s">
        <v>13178</v>
      </c>
      <c r="C1464" s="112" t="s">
        <v>136</v>
      </c>
      <c r="D1464" s="112" t="s">
        <v>564</v>
      </c>
      <c r="E1464" s="223" t="s">
        <v>8670</v>
      </c>
      <c r="F1464" s="113" t="s">
        <v>22</v>
      </c>
      <c r="G1464" s="113" t="s">
        <v>137</v>
      </c>
      <c r="H1464" s="113" t="s">
        <v>12470</v>
      </c>
      <c r="I1464" s="179" t="s">
        <v>12987</v>
      </c>
      <c r="J1464" s="117" t="s">
        <v>156</v>
      </c>
      <c r="K1464" s="116">
        <v>801</v>
      </c>
      <c r="L1464" s="117" t="s">
        <v>66</v>
      </c>
      <c r="M1464" s="116" t="s">
        <v>199</v>
      </c>
      <c r="N1464" s="115" t="s">
        <v>670</v>
      </c>
      <c r="O1464" s="115" t="s">
        <v>499</v>
      </c>
      <c r="P1464" s="115" t="s">
        <v>9413</v>
      </c>
      <c r="Q1464" s="119" t="s">
        <v>10435</v>
      </c>
      <c r="R1464" s="119" t="s">
        <v>12471</v>
      </c>
      <c r="S1464" s="120" t="s">
        <v>140</v>
      </c>
      <c r="T1464" s="115" t="s">
        <v>192</v>
      </c>
      <c r="U1464" s="180"/>
      <c r="V1464" s="180"/>
      <c r="W1464" s="121" t="str">
        <f>VLOOKUP(TRIM(X1464),X10:Y88,2,FALSE)</f>
        <v>Frank</v>
      </c>
      <c r="X1464" s="215" t="str">
        <f t="shared" si="95"/>
        <v>6.19</v>
      </c>
      <c r="Y1464" s="226">
        <f t="shared" si="93"/>
        <v>1</v>
      </c>
      <c r="Z1464" s="215">
        <f t="shared" si="94"/>
        <v>0</v>
      </c>
      <c r="AA1464" s="215">
        <f t="shared" si="96"/>
        <v>51</v>
      </c>
    </row>
    <row r="1465" spans="1:27" ht="34.9" customHeight="1" x14ac:dyDescent="0.25">
      <c r="A1465" s="110" t="s">
        <v>135</v>
      </c>
      <c r="B1465" s="264" t="s">
        <v>13179</v>
      </c>
      <c r="C1465" s="112" t="s">
        <v>136</v>
      </c>
      <c r="D1465" s="112" t="s">
        <v>564</v>
      </c>
      <c r="E1465" s="223" t="s">
        <v>8671</v>
      </c>
      <c r="F1465" s="113" t="s">
        <v>22</v>
      </c>
      <c r="G1465" s="113" t="s">
        <v>137</v>
      </c>
      <c r="H1465" s="113" t="s">
        <v>12479</v>
      </c>
      <c r="I1465" s="179" t="s">
        <v>728</v>
      </c>
      <c r="J1465" s="115" t="s">
        <v>166</v>
      </c>
      <c r="K1465" s="181">
        <v>957</v>
      </c>
      <c r="L1465" s="115" t="s">
        <v>66</v>
      </c>
      <c r="M1465" s="181" t="s">
        <v>199</v>
      </c>
      <c r="N1465" s="115" t="s">
        <v>9411</v>
      </c>
      <c r="O1465" s="115" t="s">
        <v>499</v>
      </c>
      <c r="P1465" s="115" t="s">
        <v>9413</v>
      </c>
      <c r="Q1465" s="119" t="s">
        <v>10609</v>
      </c>
      <c r="R1465" s="119" t="s">
        <v>12569</v>
      </c>
      <c r="S1465" s="120" t="s">
        <v>140</v>
      </c>
      <c r="T1465" s="115" t="s">
        <v>209</v>
      </c>
      <c r="U1465" s="180"/>
      <c r="V1465" s="180"/>
      <c r="W1465" s="121" t="str">
        <f>VLOOKUP(TRIM(X1465),X10:Y88,2,FALSE)</f>
        <v>Frank</v>
      </c>
      <c r="X1465" s="215" t="str">
        <f t="shared" si="95"/>
        <v>6.19</v>
      </c>
      <c r="Y1465" s="226">
        <f t="shared" si="93"/>
        <v>1</v>
      </c>
      <c r="Z1465" s="215">
        <f t="shared" si="94"/>
        <v>0</v>
      </c>
      <c r="AA1465" s="215">
        <f t="shared" si="96"/>
        <v>45</v>
      </c>
    </row>
    <row r="1466" spans="1:27" ht="34.9" customHeight="1" x14ac:dyDescent="0.25">
      <c r="A1466" s="110" t="s">
        <v>135</v>
      </c>
      <c r="B1466" s="264" t="s">
        <v>13180</v>
      </c>
      <c r="C1466" s="112" t="s">
        <v>136</v>
      </c>
      <c r="D1466" s="112" t="s">
        <v>564</v>
      </c>
      <c r="E1466" s="223" t="s">
        <v>8672</v>
      </c>
      <c r="F1466" s="113" t="s">
        <v>22</v>
      </c>
      <c r="G1466" s="113" t="s">
        <v>137</v>
      </c>
      <c r="H1466" s="113" t="s">
        <v>12482</v>
      </c>
      <c r="I1466" s="179" t="s">
        <v>12476</v>
      </c>
      <c r="J1466" s="117" t="s">
        <v>156</v>
      </c>
      <c r="K1466" s="116">
        <v>736</v>
      </c>
      <c r="L1466" s="117" t="s">
        <v>66</v>
      </c>
      <c r="M1466" s="116" t="s">
        <v>199</v>
      </c>
      <c r="N1466" s="115" t="s">
        <v>670</v>
      </c>
      <c r="O1466" s="115" t="s">
        <v>499</v>
      </c>
      <c r="P1466" s="115" t="s">
        <v>9413</v>
      </c>
      <c r="Q1466" s="119" t="s">
        <v>13456</v>
      </c>
      <c r="R1466" s="119" t="s">
        <v>12568</v>
      </c>
      <c r="S1466" s="120" t="s">
        <v>140</v>
      </c>
      <c r="T1466" s="115" t="s">
        <v>366</v>
      </c>
      <c r="U1466" s="180"/>
      <c r="V1466" s="180"/>
      <c r="W1466" s="121" t="str">
        <f>VLOOKUP(TRIM(X1466),X10:Y88,2,FALSE)</f>
        <v>Frank</v>
      </c>
      <c r="X1466" s="215" t="str">
        <f t="shared" si="95"/>
        <v>6.19</v>
      </c>
      <c r="Y1466" s="226">
        <f t="shared" si="93"/>
        <v>1</v>
      </c>
      <c r="Z1466" s="215">
        <f t="shared" si="94"/>
        <v>0</v>
      </c>
      <c r="AA1466" s="215">
        <f t="shared" si="96"/>
        <v>99</v>
      </c>
    </row>
    <row r="1467" spans="1:27" ht="34.9" customHeight="1" x14ac:dyDescent="0.25">
      <c r="A1467" s="110" t="s">
        <v>135</v>
      </c>
      <c r="B1467" s="264" t="s">
        <v>13185</v>
      </c>
      <c r="C1467" s="112" t="s">
        <v>136</v>
      </c>
      <c r="D1467" s="112" t="s">
        <v>564</v>
      </c>
      <c r="E1467" s="223" t="s">
        <v>8673</v>
      </c>
      <c r="F1467" s="113" t="s">
        <v>23</v>
      </c>
      <c r="G1467" s="113" t="s">
        <v>137</v>
      </c>
      <c r="H1467" s="113" t="s">
        <v>12485</v>
      </c>
      <c r="I1467" s="179" t="s">
        <v>12986</v>
      </c>
      <c r="J1467" s="117" t="s">
        <v>156</v>
      </c>
      <c r="K1467" s="116">
        <v>799</v>
      </c>
      <c r="L1467" s="117" t="s">
        <v>66</v>
      </c>
      <c r="M1467" s="116" t="s">
        <v>199</v>
      </c>
      <c r="N1467" s="115" t="s">
        <v>670</v>
      </c>
      <c r="O1467" s="115" t="s">
        <v>499</v>
      </c>
      <c r="P1467" s="115" t="s">
        <v>9413</v>
      </c>
      <c r="Q1467" s="119" t="s">
        <v>10433</v>
      </c>
      <c r="R1467" s="119" t="s">
        <v>12843</v>
      </c>
      <c r="S1467" s="120" t="s">
        <v>12844</v>
      </c>
      <c r="T1467" s="115" t="s">
        <v>192</v>
      </c>
      <c r="U1467" s="180"/>
      <c r="V1467" s="180"/>
      <c r="W1467" s="121" t="str">
        <f>VLOOKUP(TRIM(X1467),X10:Y88,2,FALSE)</f>
        <v>Frank</v>
      </c>
      <c r="X1467" s="215" t="str">
        <f t="shared" si="95"/>
        <v>6.19</v>
      </c>
      <c r="Y1467" s="226">
        <f t="shared" si="93"/>
        <v>0</v>
      </c>
      <c r="Z1467" s="215">
        <f t="shared" si="94"/>
        <v>0</v>
      </c>
      <c r="AA1467" s="215">
        <f t="shared" si="96"/>
        <v>71</v>
      </c>
    </row>
    <row r="1468" spans="1:27" ht="34.9" customHeight="1" x14ac:dyDescent="0.25">
      <c r="A1468" s="110" t="s">
        <v>135</v>
      </c>
      <c r="B1468" s="264" t="s">
        <v>13561</v>
      </c>
      <c r="C1468" s="112" t="s">
        <v>136</v>
      </c>
      <c r="D1468" s="112" t="s">
        <v>113</v>
      </c>
      <c r="E1468" s="223" t="s">
        <v>8674</v>
      </c>
      <c r="F1468" s="113" t="s">
        <v>19</v>
      </c>
      <c r="G1468" s="113" t="s">
        <v>137</v>
      </c>
      <c r="H1468" s="113" t="s">
        <v>9505</v>
      </c>
      <c r="I1468" s="179" t="s">
        <v>243</v>
      </c>
      <c r="J1468" s="117"/>
      <c r="K1468" s="116"/>
      <c r="L1468" s="117"/>
      <c r="M1468" s="116"/>
      <c r="N1468" s="115"/>
      <c r="O1468" s="115" t="s">
        <v>499</v>
      </c>
      <c r="P1468" s="115" t="s">
        <v>476</v>
      </c>
      <c r="Q1468" s="119" t="s">
        <v>12876</v>
      </c>
      <c r="R1468" s="119" t="s">
        <v>12492</v>
      </c>
      <c r="S1468" s="120" t="s">
        <v>140</v>
      </c>
      <c r="T1468" s="115" t="s">
        <v>180</v>
      </c>
      <c r="U1468" s="180"/>
      <c r="V1468" s="180"/>
      <c r="W1468" s="121" t="str">
        <f>VLOOKUP(TRIM(X1468),X10:Y88,2,FALSE)</f>
        <v>LaeYoung</v>
      </c>
      <c r="X1468" s="215" t="str">
        <f t="shared" si="95"/>
        <v>6.6</v>
      </c>
      <c r="Y1468" s="226">
        <f t="shared" si="93"/>
        <v>0</v>
      </c>
      <c r="Z1468" s="215">
        <f t="shared" si="94"/>
        <v>0</v>
      </c>
      <c r="AA1468" s="215">
        <f t="shared" si="96"/>
        <v>6</v>
      </c>
    </row>
    <row r="1469" spans="1:27" ht="34.9" customHeight="1" x14ac:dyDescent="0.25">
      <c r="A1469" s="110" t="s">
        <v>135</v>
      </c>
      <c r="B1469" s="264"/>
      <c r="C1469" s="112" t="s">
        <v>136</v>
      </c>
      <c r="D1469" s="112" t="s">
        <v>251</v>
      </c>
      <c r="E1469" s="223" t="s">
        <v>8675</v>
      </c>
      <c r="F1469" s="113" t="s">
        <v>20</v>
      </c>
      <c r="G1469" s="113" t="s">
        <v>137</v>
      </c>
      <c r="H1469" s="113" t="s">
        <v>9882</v>
      </c>
      <c r="I1469" s="179" t="s">
        <v>697</v>
      </c>
      <c r="J1469" s="117" t="s">
        <v>9444</v>
      </c>
      <c r="K1469" s="116"/>
      <c r="L1469" s="117"/>
      <c r="M1469" s="116"/>
      <c r="N1469" s="115" t="s">
        <v>472</v>
      </c>
      <c r="O1469" s="115" t="s">
        <v>499</v>
      </c>
      <c r="P1469" s="115" t="s">
        <v>9370</v>
      </c>
      <c r="Q1469" s="119" t="s">
        <v>9783</v>
      </c>
      <c r="R1469" s="119" t="s">
        <v>12808</v>
      </c>
      <c r="S1469" s="120" t="s">
        <v>140</v>
      </c>
      <c r="T1469" s="115" t="s">
        <v>235</v>
      </c>
      <c r="U1469" s="180"/>
      <c r="V1469" s="180"/>
      <c r="W1469" s="121" t="str">
        <f>VLOOKUP(TRIM(X1469),X10:Y88,2,FALSE)</f>
        <v>Puneet</v>
      </c>
      <c r="X1469" s="215" t="str">
        <f t="shared" si="95"/>
        <v>6.11</v>
      </c>
      <c r="Y1469" s="226">
        <f t="shared" si="93"/>
        <v>0</v>
      </c>
      <c r="Z1469" s="215">
        <f t="shared" si="94"/>
        <v>1</v>
      </c>
      <c r="AA1469" s="215">
        <f t="shared" si="96"/>
        <v>19</v>
      </c>
    </row>
    <row r="1470" spans="1:27" ht="34.9" customHeight="1" x14ac:dyDescent="0.25">
      <c r="A1470" s="110" t="s">
        <v>135</v>
      </c>
      <c r="B1470" s="264" t="s">
        <v>13576</v>
      </c>
      <c r="C1470" s="112" t="s">
        <v>136</v>
      </c>
      <c r="D1470" s="112" t="s">
        <v>251</v>
      </c>
      <c r="E1470" s="223" t="s">
        <v>8676</v>
      </c>
      <c r="F1470" s="113" t="s">
        <v>19</v>
      </c>
      <c r="G1470" s="113" t="s">
        <v>137</v>
      </c>
      <c r="H1470" s="113" t="s">
        <v>12512</v>
      </c>
      <c r="I1470" s="179" t="s">
        <v>243</v>
      </c>
      <c r="J1470" s="117"/>
      <c r="K1470" s="116"/>
      <c r="L1470" s="117"/>
      <c r="M1470" s="116"/>
      <c r="N1470" s="115"/>
      <c r="O1470" s="115" t="s">
        <v>499</v>
      </c>
      <c r="P1470" s="115" t="s">
        <v>592</v>
      </c>
      <c r="Q1470" s="119" t="s">
        <v>12513</v>
      </c>
      <c r="R1470" s="119" t="s">
        <v>12511</v>
      </c>
      <c r="S1470" s="120" t="s">
        <v>140</v>
      </c>
      <c r="T1470" s="115" t="s">
        <v>192</v>
      </c>
      <c r="U1470" s="180"/>
      <c r="V1470" s="180"/>
      <c r="W1470" s="121" t="str">
        <f>VLOOKUP(TRIM(X1470),X10:Y88,2,FALSE)</f>
        <v>Puneet</v>
      </c>
      <c r="X1470" s="215" t="str">
        <f t="shared" si="95"/>
        <v>6.11</v>
      </c>
      <c r="Y1470" s="226">
        <f t="shared" si="93"/>
        <v>0</v>
      </c>
      <c r="Z1470" s="215">
        <f t="shared" si="94"/>
        <v>0</v>
      </c>
      <c r="AA1470" s="215">
        <f t="shared" ref="AA1470:AA1493" si="97">LEN(I1470)</f>
        <v>6</v>
      </c>
    </row>
    <row r="1471" spans="1:27" ht="34.9" customHeight="1" x14ac:dyDescent="0.25">
      <c r="A1471" s="110" t="s">
        <v>135</v>
      </c>
      <c r="B1471" s="264" t="s">
        <v>13542</v>
      </c>
      <c r="C1471" s="112" t="s">
        <v>136</v>
      </c>
      <c r="D1471" s="112" t="s">
        <v>70</v>
      </c>
      <c r="E1471" s="223" t="s">
        <v>8677</v>
      </c>
      <c r="F1471" s="113" t="s">
        <v>19</v>
      </c>
      <c r="G1471" s="113" t="s">
        <v>137</v>
      </c>
      <c r="H1471" s="113" t="s">
        <v>12517</v>
      </c>
      <c r="I1471" s="179" t="s">
        <v>243</v>
      </c>
      <c r="J1471" s="117"/>
      <c r="K1471" s="116"/>
      <c r="L1471" s="117"/>
      <c r="M1471" s="116"/>
      <c r="N1471" s="115"/>
      <c r="O1471" s="115" t="s">
        <v>499</v>
      </c>
      <c r="P1471" s="115" t="s">
        <v>9494</v>
      </c>
      <c r="Q1471" s="119" t="s">
        <v>12878</v>
      </c>
      <c r="R1471" s="119" t="s">
        <v>12516</v>
      </c>
      <c r="S1471" s="120" t="s">
        <v>140</v>
      </c>
      <c r="T1471" s="115" t="s">
        <v>185</v>
      </c>
      <c r="U1471" s="180"/>
      <c r="V1471" s="180"/>
      <c r="W1471" s="121" t="str">
        <f>VLOOKUP(TRIM(X1471),X10:Y88,2,FALSE)</f>
        <v>Frank</v>
      </c>
      <c r="X1471" s="215" t="str">
        <f t="shared" si="95"/>
        <v>4.1</v>
      </c>
      <c r="Y1471" s="226">
        <f t="shared" si="93"/>
        <v>0</v>
      </c>
      <c r="Z1471" s="215">
        <f t="shared" si="94"/>
        <v>0</v>
      </c>
      <c r="AA1471" s="215">
        <f t="shared" si="97"/>
        <v>6</v>
      </c>
    </row>
    <row r="1472" spans="1:27" ht="34.9" customHeight="1" x14ac:dyDescent="0.25">
      <c r="A1472" s="110" t="s">
        <v>135</v>
      </c>
      <c r="B1472" s="264" t="s">
        <v>13569</v>
      </c>
      <c r="C1472" s="112" t="s">
        <v>136</v>
      </c>
      <c r="D1472" s="112" t="s">
        <v>91</v>
      </c>
      <c r="E1472" s="223" t="s">
        <v>8678</v>
      </c>
      <c r="F1472" s="113" t="s">
        <v>161</v>
      </c>
      <c r="G1472" s="113" t="s">
        <v>137</v>
      </c>
      <c r="H1472" s="113" t="s">
        <v>12520</v>
      </c>
      <c r="I1472" s="179" t="s">
        <v>243</v>
      </c>
      <c r="J1472" s="117"/>
      <c r="K1472" s="116"/>
      <c r="L1472" s="117"/>
      <c r="M1472" s="116"/>
      <c r="N1472" s="115"/>
      <c r="O1472" s="115" t="s">
        <v>153</v>
      </c>
      <c r="P1472" s="115" t="s">
        <v>164</v>
      </c>
      <c r="Q1472" s="119" t="s">
        <v>12521</v>
      </c>
      <c r="R1472" s="119" t="s">
        <v>12830</v>
      </c>
      <c r="S1472" s="120" t="s">
        <v>12831</v>
      </c>
      <c r="T1472" s="115" t="s">
        <v>238</v>
      </c>
      <c r="U1472" s="180"/>
      <c r="V1472" s="180"/>
      <c r="W1472" s="121" t="str">
        <f>VLOOKUP(TRIM(X1472),X10:Y88,2,FALSE)</f>
        <v>Frank</v>
      </c>
      <c r="X1472" s="215" t="str">
        <f t="shared" si="95"/>
        <v>6.5.1</v>
      </c>
      <c r="Y1472" s="226">
        <f t="shared" si="93"/>
        <v>0</v>
      </c>
      <c r="Z1472" s="215">
        <f t="shared" si="94"/>
        <v>0</v>
      </c>
      <c r="AA1472" s="215">
        <f t="shared" si="97"/>
        <v>6</v>
      </c>
    </row>
    <row r="1473" spans="1:27" ht="34.9" customHeight="1" x14ac:dyDescent="0.25">
      <c r="A1473" s="110" t="s">
        <v>135</v>
      </c>
      <c r="B1473" s="264" t="s">
        <v>13181</v>
      </c>
      <c r="C1473" s="112" t="s">
        <v>136</v>
      </c>
      <c r="D1473" s="112" t="s">
        <v>94</v>
      </c>
      <c r="E1473" s="223" t="s">
        <v>8679</v>
      </c>
      <c r="F1473" s="113" t="s">
        <v>22</v>
      </c>
      <c r="G1473" s="113" t="s">
        <v>137</v>
      </c>
      <c r="H1473" s="113" t="s">
        <v>12531</v>
      </c>
      <c r="I1473" s="179" t="s">
        <v>169</v>
      </c>
      <c r="J1473" s="117" t="s">
        <v>166</v>
      </c>
      <c r="K1473" s="116">
        <v>934</v>
      </c>
      <c r="L1473" s="117" t="s">
        <v>66</v>
      </c>
      <c r="M1473" s="116" t="s">
        <v>171</v>
      </c>
      <c r="N1473" s="115" t="s">
        <v>9411</v>
      </c>
      <c r="O1473" s="115" t="s">
        <v>153</v>
      </c>
      <c r="P1473" s="115" t="s">
        <v>164</v>
      </c>
      <c r="Q1473" s="119" t="s">
        <v>13453</v>
      </c>
      <c r="R1473" s="119" t="s">
        <v>12530</v>
      </c>
      <c r="S1473" s="120" t="s">
        <v>140</v>
      </c>
      <c r="T1473" s="115" t="s">
        <v>168</v>
      </c>
      <c r="U1473" s="180"/>
      <c r="V1473" s="180"/>
      <c r="W1473" s="121" t="str">
        <f>VLOOKUP(TRIM(X1473),X10:Y88,2,FALSE)</f>
        <v>Frank</v>
      </c>
      <c r="X1473" s="215" t="str">
        <f t="shared" si="95"/>
        <v>6.5.2</v>
      </c>
      <c r="Y1473" s="226">
        <f t="shared" si="93"/>
        <v>1</v>
      </c>
      <c r="Z1473" s="215">
        <f t="shared" si="94"/>
        <v>0</v>
      </c>
      <c r="AA1473" s="215">
        <f t="shared" si="97"/>
        <v>17</v>
      </c>
    </row>
    <row r="1474" spans="1:27" ht="34.9" customHeight="1" x14ac:dyDescent="0.25">
      <c r="A1474" s="110" t="s">
        <v>135</v>
      </c>
      <c r="B1474" s="264" t="s">
        <v>13574</v>
      </c>
      <c r="C1474" s="112" t="s">
        <v>136</v>
      </c>
      <c r="D1474" s="112" t="s">
        <v>97</v>
      </c>
      <c r="E1474" s="223" t="s">
        <v>8680</v>
      </c>
      <c r="F1474" s="113" t="s">
        <v>19</v>
      </c>
      <c r="G1474" s="113" t="s">
        <v>137</v>
      </c>
      <c r="H1474" s="113" t="s">
        <v>9473</v>
      </c>
      <c r="I1474" s="179" t="s">
        <v>243</v>
      </c>
      <c r="J1474" s="117"/>
      <c r="K1474" s="116"/>
      <c r="L1474" s="117"/>
      <c r="M1474" s="116"/>
      <c r="N1474" s="115"/>
      <c r="O1474" s="115" t="s">
        <v>499</v>
      </c>
      <c r="P1474" s="115"/>
      <c r="Q1474" s="119" t="s">
        <v>12901</v>
      </c>
      <c r="R1474" s="119" t="s">
        <v>12535</v>
      </c>
      <c r="S1474" s="120" t="s">
        <v>140</v>
      </c>
      <c r="T1474" s="115" t="s">
        <v>201</v>
      </c>
      <c r="U1474" s="180"/>
      <c r="V1474" s="180"/>
      <c r="W1474" s="121" t="str">
        <f>VLOOKUP(TRIM(X1474),X10:Y88,2,FALSE)</f>
        <v>Frank</v>
      </c>
      <c r="X1474" s="215" t="str">
        <f t="shared" si="95"/>
        <v>6.5.4</v>
      </c>
      <c r="Y1474" s="226">
        <f t="shared" si="93"/>
        <v>0</v>
      </c>
      <c r="Z1474" s="215">
        <f t="shared" si="94"/>
        <v>0</v>
      </c>
      <c r="AA1474" s="215">
        <f t="shared" si="97"/>
        <v>6</v>
      </c>
    </row>
    <row r="1475" spans="1:27" ht="34.9" customHeight="1" x14ac:dyDescent="0.25">
      <c r="A1475" s="110" t="s">
        <v>135</v>
      </c>
      <c r="B1475" s="264" t="s">
        <v>13182</v>
      </c>
      <c r="C1475" s="112" t="s">
        <v>136</v>
      </c>
      <c r="D1475" s="112" t="s">
        <v>100</v>
      </c>
      <c r="E1475" s="223" t="s">
        <v>8681</v>
      </c>
      <c r="F1475" s="113" t="s">
        <v>22</v>
      </c>
      <c r="G1475" s="113" t="s">
        <v>137</v>
      </c>
      <c r="H1475" s="113" t="s">
        <v>12540</v>
      </c>
      <c r="I1475" s="179" t="s">
        <v>184</v>
      </c>
      <c r="J1475" s="117" t="s">
        <v>156</v>
      </c>
      <c r="K1475" s="116">
        <v>704</v>
      </c>
      <c r="L1475" s="117" t="s">
        <v>68</v>
      </c>
      <c r="M1475" s="116" t="s">
        <v>186</v>
      </c>
      <c r="N1475" s="115" t="s">
        <v>670</v>
      </c>
      <c r="O1475" s="115" t="s">
        <v>499</v>
      </c>
      <c r="P1475" s="115" t="s">
        <v>3123</v>
      </c>
      <c r="Q1475" s="119" t="s">
        <v>4294</v>
      </c>
      <c r="R1475" s="119" t="s">
        <v>12539</v>
      </c>
      <c r="S1475" s="120" t="s">
        <v>140</v>
      </c>
      <c r="T1475" s="115" t="s">
        <v>185</v>
      </c>
      <c r="U1475" s="180"/>
      <c r="V1475" s="180"/>
      <c r="W1475" s="121" t="str">
        <f>VLOOKUP(TRIM(X1475),X10:Y88,2,FALSE)</f>
        <v>Frank</v>
      </c>
      <c r="X1475" s="215" t="str">
        <f t="shared" si="95"/>
        <v>6.5.5</v>
      </c>
      <c r="Y1475" s="226">
        <f t="shared" si="93"/>
        <v>1</v>
      </c>
      <c r="Z1475" s="215">
        <f t="shared" si="94"/>
        <v>0</v>
      </c>
      <c r="AA1475" s="215">
        <f t="shared" si="97"/>
        <v>21</v>
      </c>
    </row>
    <row r="1476" spans="1:27" ht="34.9" customHeight="1" x14ac:dyDescent="0.25">
      <c r="A1476" s="110" t="s">
        <v>135</v>
      </c>
      <c r="B1476" s="264" t="s">
        <v>13111</v>
      </c>
      <c r="C1476" s="112" t="s">
        <v>136</v>
      </c>
      <c r="D1476" s="112" t="s">
        <v>100</v>
      </c>
      <c r="E1476" s="223" t="s">
        <v>8682</v>
      </c>
      <c r="F1476" s="113" t="s">
        <v>22</v>
      </c>
      <c r="G1476" s="113" t="s">
        <v>137</v>
      </c>
      <c r="H1476" s="113" t="s">
        <v>12544</v>
      </c>
      <c r="I1476" s="179" t="s">
        <v>169</v>
      </c>
      <c r="J1476" s="115" t="s">
        <v>156</v>
      </c>
      <c r="K1476" s="181">
        <v>774</v>
      </c>
      <c r="L1476" s="115" t="s">
        <v>66</v>
      </c>
      <c r="M1476" s="181" t="s">
        <v>171</v>
      </c>
      <c r="N1476" s="115" t="s">
        <v>670</v>
      </c>
      <c r="O1476" s="115" t="s">
        <v>153</v>
      </c>
      <c r="P1476" s="115" t="s">
        <v>164</v>
      </c>
      <c r="Q1476" s="119" t="s">
        <v>13478</v>
      </c>
      <c r="R1476" s="119" t="s">
        <v>12543</v>
      </c>
      <c r="S1476" s="120" t="s">
        <v>140</v>
      </c>
      <c r="T1476" s="115" t="s">
        <v>168</v>
      </c>
      <c r="U1476" s="180"/>
      <c r="V1476" s="180"/>
      <c r="W1476" s="121" t="str">
        <f>VLOOKUP(TRIM(X1476),X10:Y88,2,FALSE)</f>
        <v>Frank</v>
      </c>
      <c r="X1476" s="215" t="str">
        <f t="shared" si="95"/>
        <v>6.5.5</v>
      </c>
      <c r="Y1476" s="226">
        <f t="shared" si="93"/>
        <v>1</v>
      </c>
      <c r="Z1476" s="215">
        <f t="shared" si="94"/>
        <v>0</v>
      </c>
      <c r="AA1476" s="215">
        <f t="shared" si="97"/>
        <v>17</v>
      </c>
    </row>
    <row r="1477" spans="1:27" ht="34.9" customHeight="1" x14ac:dyDescent="0.25">
      <c r="A1477" s="110" t="s">
        <v>135</v>
      </c>
      <c r="B1477" s="264" t="s">
        <v>13158</v>
      </c>
      <c r="C1477" s="112" t="s">
        <v>136</v>
      </c>
      <c r="D1477" s="112" t="s">
        <v>94</v>
      </c>
      <c r="E1477" s="223" t="s">
        <v>8683</v>
      </c>
      <c r="F1477" s="113" t="s">
        <v>22</v>
      </c>
      <c r="G1477" s="113" t="s">
        <v>137</v>
      </c>
      <c r="H1477" s="113" t="s">
        <v>12547</v>
      </c>
      <c r="I1477" s="179" t="s">
        <v>12985</v>
      </c>
      <c r="J1477" s="117" t="s">
        <v>156</v>
      </c>
      <c r="K1477" s="116">
        <v>853</v>
      </c>
      <c r="L1477" s="117" t="s">
        <v>66</v>
      </c>
      <c r="M1477" s="116" t="s">
        <v>171</v>
      </c>
      <c r="N1477" s="115" t="s">
        <v>670</v>
      </c>
      <c r="O1477" s="115" t="s">
        <v>153</v>
      </c>
      <c r="P1477" s="115" t="s">
        <v>164</v>
      </c>
      <c r="Q1477" s="119" t="s">
        <v>10557</v>
      </c>
      <c r="R1477" s="119" t="s">
        <v>12833</v>
      </c>
      <c r="S1477" s="120" t="s">
        <v>140</v>
      </c>
      <c r="T1477" s="115" t="s">
        <v>221</v>
      </c>
      <c r="U1477" s="180"/>
      <c r="V1477" s="180"/>
      <c r="W1477" s="121" t="str">
        <f>VLOOKUP(TRIM(X1477),X10:Y88,2,FALSE)</f>
        <v>Frank</v>
      </c>
      <c r="X1477" s="215" t="str">
        <f t="shared" si="95"/>
        <v>6.5.2</v>
      </c>
      <c r="Y1477" s="226">
        <f t="shared" si="93"/>
        <v>1</v>
      </c>
      <c r="Z1477" s="215">
        <f t="shared" si="94"/>
        <v>0</v>
      </c>
      <c r="AA1477" s="215">
        <f t="shared" si="97"/>
        <v>43</v>
      </c>
    </row>
    <row r="1478" spans="1:27" ht="34.9" customHeight="1" x14ac:dyDescent="0.25">
      <c r="A1478" s="110" t="s">
        <v>135</v>
      </c>
      <c r="B1478" s="264" t="s">
        <v>13183</v>
      </c>
      <c r="C1478" s="112" t="s">
        <v>136</v>
      </c>
      <c r="D1478" s="112" t="s">
        <v>866</v>
      </c>
      <c r="E1478" s="223" t="s">
        <v>8684</v>
      </c>
      <c r="F1478" s="113" t="s">
        <v>22</v>
      </c>
      <c r="G1478" s="113" t="s">
        <v>137</v>
      </c>
      <c r="H1478" s="113" t="s">
        <v>12561</v>
      </c>
      <c r="I1478" s="179" t="s">
        <v>494</v>
      </c>
      <c r="J1478" s="117" t="s">
        <v>156</v>
      </c>
      <c r="K1478" s="116">
        <v>870</v>
      </c>
      <c r="L1478" s="117" t="s">
        <v>66</v>
      </c>
      <c r="M1478" s="116" t="s">
        <v>199</v>
      </c>
      <c r="N1478" s="115" t="s">
        <v>670</v>
      </c>
      <c r="O1478" s="115" t="s">
        <v>499</v>
      </c>
      <c r="P1478" s="115" t="s">
        <v>9410</v>
      </c>
      <c r="Q1478" s="119" t="s">
        <v>10606</v>
      </c>
      <c r="R1478" s="119" t="s">
        <v>12560</v>
      </c>
      <c r="S1478" s="120" t="s">
        <v>140</v>
      </c>
      <c r="T1478" s="115" t="s">
        <v>209</v>
      </c>
      <c r="U1478" s="180"/>
      <c r="V1478" s="180"/>
      <c r="W1478" s="121" t="str">
        <f>VLOOKUP(TRIM(X1478),X10:Y88,2,FALSE)</f>
        <v>Frank</v>
      </c>
      <c r="X1478" s="215" t="str">
        <f t="shared" si="95"/>
        <v>6.15.2</v>
      </c>
      <c r="Y1478" s="226">
        <f t="shared" si="93"/>
        <v>1</v>
      </c>
      <c r="Z1478" s="215">
        <f t="shared" si="94"/>
        <v>0</v>
      </c>
      <c r="AA1478" s="215">
        <f t="shared" si="97"/>
        <v>26</v>
      </c>
    </row>
    <row r="1479" spans="1:27" ht="34.9" customHeight="1" x14ac:dyDescent="0.25">
      <c r="A1479" s="110" t="s">
        <v>135</v>
      </c>
      <c r="B1479" s="264" t="s">
        <v>13184</v>
      </c>
      <c r="C1479" s="112" t="s">
        <v>136</v>
      </c>
      <c r="D1479" s="112" t="s">
        <v>867</v>
      </c>
      <c r="E1479" s="223" t="s">
        <v>8685</v>
      </c>
      <c r="F1479" s="113" t="s">
        <v>22</v>
      </c>
      <c r="G1479" s="113" t="s">
        <v>137</v>
      </c>
      <c r="H1479" s="113" t="s">
        <v>12564</v>
      </c>
      <c r="I1479" s="179" t="s">
        <v>12997</v>
      </c>
      <c r="J1479" s="115" t="s">
        <v>156</v>
      </c>
      <c r="K1479" s="181">
        <v>757</v>
      </c>
      <c r="L1479" s="115" t="s">
        <v>66</v>
      </c>
      <c r="M1479" s="181" t="s">
        <v>199</v>
      </c>
      <c r="N1479" s="115" t="s">
        <v>670</v>
      </c>
      <c r="O1479" s="115" t="s">
        <v>499</v>
      </c>
      <c r="P1479" s="115" t="s">
        <v>9410</v>
      </c>
      <c r="Q1479" s="119" t="s">
        <v>13457</v>
      </c>
      <c r="R1479" s="119" t="s">
        <v>12841</v>
      </c>
      <c r="S1479" s="120" t="s">
        <v>159</v>
      </c>
      <c r="T1479" s="115" t="s">
        <v>192</v>
      </c>
      <c r="U1479" s="180"/>
      <c r="V1479" s="180"/>
      <c r="W1479" s="121" t="str">
        <f>VLOOKUP(TRIM(X1479),X10:Y88,2,FALSE)</f>
        <v>Frank</v>
      </c>
      <c r="X1479" s="215" t="str">
        <f t="shared" si="95"/>
        <v>6.15.3</v>
      </c>
      <c r="Y1479" s="226">
        <f t="shared" si="93"/>
        <v>0</v>
      </c>
      <c r="Z1479" s="215">
        <f t="shared" si="94"/>
        <v>0</v>
      </c>
      <c r="AA1479" s="215">
        <f t="shared" si="97"/>
        <v>46</v>
      </c>
    </row>
    <row r="1480" spans="1:27" ht="34.9" customHeight="1" x14ac:dyDescent="0.25">
      <c r="A1480" s="110" t="s">
        <v>135</v>
      </c>
      <c r="B1480" s="264"/>
      <c r="C1480" s="112" t="s">
        <v>136</v>
      </c>
      <c r="D1480" s="112" t="s">
        <v>120</v>
      </c>
      <c r="E1480" s="223" t="s">
        <v>8686</v>
      </c>
      <c r="F1480" s="113" t="s">
        <v>267</v>
      </c>
      <c r="G1480" s="113" t="s">
        <v>137</v>
      </c>
      <c r="H1480" s="113" t="s">
        <v>10154</v>
      </c>
      <c r="I1480" s="179" t="s">
        <v>13002</v>
      </c>
      <c r="J1480" s="117"/>
      <c r="K1480" s="116"/>
      <c r="L1480" s="117"/>
      <c r="M1480" s="116"/>
      <c r="N1480" s="115"/>
      <c r="O1480" s="115"/>
      <c r="P1480" s="115"/>
      <c r="Q1480" s="119" t="s">
        <v>10155</v>
      </c>
      <c r="R1480" s="119" t="s">
        <v>12584</v>
      </c>
      <c r="S1480" s="120" t="s">
        <v>140</v>
      </c>
      <c r="T1480" s="115" t="s">
        <v>168</v>
      </c>
      <c r="U1480" s="180"/>
      <c r="V1480" s="180"/>
      <c r="W1480" s="121" t="str">
        <f>VLOOKUP(TRIM(X1480),X10:Y88,2,FALSE)</f>
        <v>Frank</v>
      </c>
      <c r="X1480" s="215" t="str">
        <f t="shared" si="95"/>
        <v>7.1</v>
      </c>
      <c r="Y1480" s="226">
        <f t="shared" si="93"/>
        <v>0</v>
      </c>
      <c r="Z1480" s="215">
        <f t="shared" si="94"/>
        <v>0</v>
      </c>
      <c r="AA1480" s="215">
        <f t="shared" si="97"/>
        <v>241</v>
      </c>
    </row>
    <row r="1481" spans="1:27" ht="34.9" customHeight="1" x14ac:dyDescent="0.25">
      <c r="A1481" s="110" t="s">
        <v>135</v>
      </c>
      <c r="B1481" s="264" t="s">
        <v>13541</v>
      </c>
      <c r="C1481" s="112" t="s">
        <v>136</v>
      </c>
      <c r="D1481" s="112" t="s">
        <v>89</v>
      </c>
      <c r="E1481" s="223" t="s">
        <v>8687</v>
      </c>
      <c r="F1481" s="113" t="s">
        <v>19</v>
      </c>
      <c r="G1481" s="113" t="s">
        <v>137</v>
      </c>
      <c r="H1481" s="113" t="s">
        <v>12882</v>
      </c>
      <c r="I1481" s="179" t="s">
        <v>243</v>
      </c>
      <c r="J1481" s="115"/>
      <c r="K1481" s="181"/>
      <c r="L1481" s="115"/>
      <c r="M1481" s="181"/>
      <c r="N1481" s="115"/>
      <c r="O1481" s="115" t="s">
        <v>499</v>
      </c>
      <c r="P1481" s="115" t="s">
        <v>9485</v>
      </c>
      <c r="Q1481" s="119" t="s">
        <v>10698</v>
      </c>
      <c r="R1481" s="119" t="s">
        <v>12811</v>
      </c>
      <c r="S1481" s="120" t="s">
        <v>140</v>
      </c>
      <c r="T1481" s="115" t="s">
        <v>185</v>
      </c>
      <c r="U1481" s="180"/>
      <c r="V1481" s="180"/>
      <c r="W1481" s="121" t="str">
        <f>VLOOKUP(TRIM(X1481),X10:Y88,2,FALSE)</f>
        <v>Krisztian</v>
      </c>
      <c r="X1481" s="215" t="str">
        <f t="shared" si="95"/>
        <v>6.4</v>
      </c>
      <c r="Y1481" s="226">
        <f t="shared" si="93"/>
        <v>0</v>
      </c>
      <c r="Z1481" s="215">
        <f t="shared" si="94"/>
        <v>0</v>
      </c>
      <c r="AA1481" s="215">
        <f t="shared" si="97"/>
        <v>6</v>
      </c>
    </row>
    <row r="1482" spans="1:27" ht="34.9" customHeight="1" x14ac:dyDescent="0.25">
      <c r="A1482" s="110" t="s">
        <v>135</v>
      </c>
      <c r="B1482" s="264" t="s">
        <v>13579</v>
      </c>
      <c r="C1482" s="112" t="s">
        <v>136</v>
      </c>
      <c r="D1482" s="112" t="s">
        <v>350</v>
      </c>
      <c r="E1482" s="223" t="s">
        <v>8688</v>
      </c>
      <c r="F1482" s="113" t="s">
        <v>161</v>
      </c>
      <c r="G1482" s="113" t="s">
        <v>137</v>
      </c>
      <c r="H1482" s="113" t="s">
        <v>9773</v>
      </c>
      <c r="I1482" s="179" t="s">
        <v>243</v>
      </c>
      <c r="J1482" s="117"/>
      <c r="K1482" s="116"/>
      <c r="L1482" s="117"/>
      <c r="M1482" s="116"/>
      <c r="N1482" s="115"/>
      <c r="O1482" s="115" t="s">
        <v>499</v>
      </c>
      <c r="P1482" s="115" t="s">
        <v>9637</v>
      </c>
      <c r="Q1482" s="119" t="s">
        <v>12215</v>
      </c>
      <c r="R1482" s="119" t="s">
        <v>12836</v>
      </c>
      <c r="S1482" s="120" t="s">
        <v>12837</v>
      </c>
      <c r="T1482" s="115" t="s">
        <v>204</v>
      </c>
      <c r="U1482" s="180"/>
      <c r="V1482" s="180"/>
      <c r="W1482" s="121" t="str">
        <f>VLOOKUP(TRIM(X1482),X10:Y88,2,FALSE)</f>
        <v>Krisztian</v>
      </c>
      <c r="X1482" s="215" t="str">
        <f t="shared" si="95"/>
        <v>6.14</v>
      </c>
      <c r="Y1482" s="226">
        <f t="shared" si="93"/>
        <v>0</v>
      </c>
      <c r="Z1482" s="215">
        <f t="shared" si="94"/>
        <v>0</v>
      </c>
      <c r="AA1482" s="215">
        <f t="shared" si="97"/>
        <v>6</v>
      </c>
    </row>
    <row r="1483" spans="1:27" ht="34.9" customHeight="1" x14ac:dyDescent="0.25">
      <c r="A1483" s="110" t="s">
        <v>135</v>
      </c>
      <c r="B1483" s="264"/>
      <c r="C1483" s="112" t="s">
        <v>136</v>
      </c>
      <c r="D1483" s="112" t="s">
        <v>759</v>
      </c>
      <c r="E1483" s="223" t="s">
        <v>8689</v>
      </c>
      <c r="F1483" s="113" t="s">
        <v>20</v>
      </c>
      <c r="G1483" s="113" t="s">
        <v>137</v>
      </c>
      <c r="H1483" s="113" t="s">
        <v>12828</v>
      </c>
      <c r="I1483" s="179" t="s">
        <v>191</v>
      </c>
      <c r="J1483" s="115" t="s">
        <v>762</v>
      </c>
      <c r="K1483" s="181"/>
      <c r="L1483" s="115"/>
      <c r="M1483" s="181"/>
      <c r="N1483" s="115" t="s">
        <v>472</v>
      </c>
      <c r="O1483" s="115" t="s">
        <v>499</v>
      </c>
      <c r="P1483" s="115" t="s">
        <v>761</v>
      </c>
      <c r="Q1483" s="119" t="s">
        <v>10355</v>
      </c>
      <c r="R1483" s="119" t="s">
        <v>12846</v>
      </c>
      <c r="S1483" s="120" t="s">
        <v>140</v>
      </c>
      <c r="T1483" s="115" t="s">
        <v>192</v>
      </c>
      <c r="U1483" s="180"/>
      <c r="V1483" s="180"/>
      <c r="W1483" s="121" t="str">
        <f>VLOOKUP(TRIM(X1483),X10:Y88,2,FALSE)</f>
        <v>Krisztian</v>
      </c>
      <c r="X1483" s="215" t="str">
        <f t="shared" si="95"/>
        <v>6.29</v>
      </c>
      <c r="Y1483" s="226">
        <f t="shared" si="93"/>
        <v>0</v>
      </c>
      <c r="Z1483" s="215">
        <f t="shared" si="94"/>
        <v>1</v>
      </c>
      <c r="AA1483" s="215">
        <f t="shared" si="97"/>
        <v>8</v>
      </c>
    </row>
    <row r="1484" spans="1:27" ht="34.9" customHeight="1" x14ac:dyDescent="0.25">
      <c r="A1484" s="110" t="s">
        <v>135</v>
      </c>
      <c r="B1484" s="264" t="s">
        <v>13569</v>
      </c>
      <c r="C1484" s="112" t="s">
        <v>136</v>
      </c>
      <c r="D1484" s="112" t="s">
        <v>91</v>
      </c>
      <c r="E1484" s="223" t="s">
        <v>8690</v>
      </c>
      <c r="F1484" s="113" t="s">
        <v>19</v>
      </c>
      <c r="G1484" s="113" t="s">
        <v>137</v>
      </c>
      <c r="H1484" s="113" t="s">
        <v>12520</v>
      </c>
      <c r="I1484" s="179" t="s">
        <v>243</v>
      </c>
      <c r="J1484" s="117"/>
      <c r="K1484" s="116"/>
      <c r="L1484" s="117"/>
      <c r="M1484" s="116"/>
      <c r="N1484" s="115"/>
      <c r="O1484" s="115" t="s">
        <v>153</v>
      </c>
      <c r="P1484" s="115" t="s">
        <v>164</v>
      </c>
      <c r="Q1484" s="119" t="s">
        <v>12521</v>
      </c>
      <c r="R1484" s="119" t="s">
        <v>12832</v>
      </c>
      <c r="S1484" s="120" t="s">
        <v>140</v>
      </c>
      <c r="T1484" s="115" t="s">
        <v>238</v>
      </c>
      <c r="U1484" s="180"/>
      <c r="V1484" s="180"/>
      <c r="W1484" s="121" t="str">
        <f>VLOOKUP(TRIM(X1484),X10:Y88,2,FALSE)</f>
        <v>Frank</v>
      </c>
      <c r="X1484" s="215" t="str">
        <f t="shared" si="95"/>
        <v>6.5.1</v>
      </c>
      <c r="Y1484" s="226">
        <f t="shared" si="93"/>
        <v>0</v>
      </c>
      <c r="Z1484" s="215">
        <f t="shared" si="94"/>
        <v>0</v>
      </c>
      <c r="AA1484" s="215">
        <f t="shared" si="97"/>
        <v>6</v>
      </c>
    </row>
    <row r="1485" spans="1:27" ht="34.9" customHeight="1" x14ac:dyDescent="0.25">
      <c r="A1485" s="110" t="s">
        <v>135</v>
      </c>
      <c r="B1485" s="264" t="s">
        <v>13579</v>
      </c>
      <c r="C1485" s="112" t="s">
        <v>136</v>
      </c>
      <c r="D1485" s="112" t="s">
        <v>350</v>
      </c>
      <c r="E1485" s="223" t="s">
        <v>8691</v>
      </c>
      <c r="F1485" s="113" t="s">
        <v>19</v>
      </c>
      <c r="G1485" s="113" t="s">
        <v>137</v>
      </c>
      <c r="H1485" s="113" t="s">
        <v>12839</v>
      </c>
      <c r="I1485" s="179" t="s">
        <v>243</v>
      </c>
      <c r="J1485" s="117"/>
      <c r="K1485" s="116"/>
      <c r="L1485" s="117"/>
      <c r="M1485" s="116"/>
      <c r="N1485" s="115"/>
      <c r="O1485" s="115" t="s">
        <v>499</v>
      </c>
      <c r="P1485" s="115" t="s">
        <v>9637</v>
      </c>
      <c r="Q1485" s="119" t="s">
        <v>12883</v>
      </c>
      <c r="R1485" s="119" t="s">
        <v>12838</v>
      </c>
      <c r="S1485" s="120" t="s">
        <v>140</v>
      </c>
      <c r="T1485" s="115" t="s">
        <v>204</v>
      </c>
      <c r="U1485" s="180"/>
      <c r="V1485" s="180"/>
      <c r="W1485" s="121" t="str">
        <f>VLOOKUP(TRIM(X1485),X10:Y88,2,FALSE)</f>
        <v>Krisztian</v>
      </c>
      <c r="X1485" s="215" t="str">
        <f t="shared" si="95"/>
        <v>6.14</v>
      </c>
      <c r="Y1485" s="226">
        <f t="shared" si="93"/>
        <v>0</v>
      </c>
      <c r="Z1485" s="215">
        <f t="shared" si="94"/>
        <v>0</v>
      </c>
      <c r="AA1485" s="215">
        <f t="shared" si="97"/>
        <v>6</v>
      </c>
    </row>
    <row r="1486" spans="1:27" ht="34.9" customHeight="1" x14ac:dyDescent="0.25">
      <c r="A1486" s="110" t="s">
        <v>135</v>
      </c>
      <c r="B1486" s="264" t="s">
        <v>13185</v>
      </c>
      <c r="C1486" s="112" t="s">
        <v>136</v>
      </c>
      <c r="D1486" s="112" t="s">
        <v>564</v>
      </c>
      <c r="E1486" s="223" t="s">
        <v>8692</v>
      </c>
      <c r="F1486" s="113" t="s">
        <v>22</v>
      </c>
      <c r="G1486" s="113" t="s">
        <v>137</v>
      </c>
      <c r="H1486" s="113" t="s">
        <v>12845</v>
      </c>
      <c r="I1486" s="179" t="s">
        <v>12986</v>
      </c>
      <c r="J1486" s="117" t="s">
        <v>156</v>
      </c>
      <c r="K1486" s="116">
        <v>799</v>
      </c>
      <c r="L1486" s="117" t="s">
        <v>68</v>
      </c>
      <c r="M1486" s="116" t="s">
        <v>199</v>
      </c>
      <c r="N1486" s="115" t="s">
        <v>670</v>
      </c>
      <c r="O1486" s="115" t="s">
        <v>499</v>
      </c>
      <c r="P1486" s="115" t="s">
        <v>9413</v>
      </c>
      <c r="Q1486" s="119" t="s">
        <v>10433</v>
      </c>
      <c r="R1486" s="119" t="s">
        <v>12853</v>
      </c>
      <c r="S1486" s="120"/>
      <c r="T1486" s="115" t="s">
        <v>192</v>
      </c>
      <c r="U1486" s="180" t="s">
        <v>343</v>
      </c>
      <c r="V1486" s="180" t="s">
        <v>12849</v>
      </c>
      <c r="W1486" s="121" t="str">
        <f>VLOOKUP(TRIM(X1486),X10:Y88,2,FALSE)</f>
        <v>Frank</v>
      </c>
      <c r="X1486" s="215" t="str">
        <f t="shared" si="95"/>
        <v>6.19</v>
      </c>
      <c r="Y1486" s="226">
        <f t="shared" si="93"/>
        <v>0</v>
      </c>
      <c r="Z1486" s="215">
        <f t="shared" si="94"/>
        <v>0</v>
      </c>
      <c r="AA1486" s="215">
        <f t="shared" si="97"/>
        <v>71</v>
      </c>
    </row>
    <row r="1487" spans="1:27" ht="34.9" customHeight="1" x14ac:dyDescent="0.25">
      <c r="A1487" s="110"/>
      <c r="B1487" s="264" t="s">
        <v>50</v>
      </c>
      <c r="C1487" s="112"/>
      <c r="D1487" s="112"/>
      <c r="E1487" s="223" t="s">
        <v>8693</v>
      </c>
      <c r="F1487" s="113"/>
      <c r="G1487" s="113"/>
      <c r="H1487" s="113"/>
      <c r="I1487" s="179"/>
      <c r="J1487" s="117"/>
      <c r="K1487" s="116"/>
      <c r="L1487" s="117"/>
      <c r="M1487" s="116"/>
      <c r="N1487" s="115"/>
      <c r="O1487" s="115"/>
      <c r="P1487" s="115"/>
      <c r="Q1487" s="119"/>
      <c r="R1487" s="119"/>
      <c r="S1487" s="120"/>
      <c r="T1487" s="115"/>
      <c r="U1487" s="180"/>
      <c r="V1487" s="180"/>
      <c r="W1487" s="121" t="e">
        <f>VLOOKUP(TRIM(X1487),X10:Y88,2,FALSE)</f>
        <v>#N/A</v>
      </c>
      <c r="X1487" s="215" t="str">
        <f t="shared" si="95"/>
        <v/>
      </c>
      <c r="Y1487" s="226">
        <f t="shared" si="93"/>
        <v>0</v>
      </c>
      <c r="Z1487" s="215">
        <f t="shared" si="94"/>
        <v>0</v>
      </c>
      <c r="AA1487" s="215">
        <f t="shared" si="97"/>
        <v>0</v>
      </c>
    </row>
    <row r="1488" spans="1:27" ht="34.9" customHeight="1" x14ac:dyDescent="0.25">
      <c r="A1488" s="110"/>
      <c r="B1488" s="264" t="s">
        <v>50</v>
      </c>
      <c r="C1488" s="112"/>
      <c r="D1488" s="112"/>
      <c r="E1488" s="223" t="s">
        <v>8694</v>
      </c>
      <c r="F1488" s="113"/>
      <c r="G1488" s="113"/>
      <c r="H1488" s="113"/>
      <c r="I1488" s="179"/>
      <c r="J1488" s="117"/>
      <c r="K1488" s="116"/>
      <c r="L1488" s="117"/>
      <c r="M1488" s="116"/>
      <c r="N1488" s="115"/>
      <c r="O1488" s="115"/>
      <c r="P1488" s="115"/>
      <c r="Q1488" s="119"/>
      <c r="R1488" s="119"/>
      <c r="S1488" s="120"/>
      <c r="T1488" s="115"/>
      <c r="U1488" s="180"/>
      <c r="V1488" s="180"/>
      <c r="W1488" s="121" t="e">
        <f>VLOOKUP(TRIM(X1488),X10:Y88,2,FALSE)</f>
        <v>#N/A</v>
      </c>
      <c r="X1488" s="215" t="str">
        <f t="shared" si="95"/>
        <v/>
      </c>
      <c r="Y1488" s="226">
        <f t="shared" si="93"/>
        <v>0</v>
      </c>
      <c r="Z1488" s="215">
        <f t="shared" si="94"/>
        <v>0</v>
      </c>
      <c r="AA1488" s="215">
        <f t="shared" si="97"/>
        <v>0</v>
      </c>
    </row>
    <row r="1489" spans="1:27" ht="34.9" customHeight="1" x14ac:dyDescent="0.25">
      <c r="A1489" s="110"/>
      <c r="B1489" s="264" t="s">
        <v>50</v>
      </c>
      <c r="C1489" s="112"/>
      <c r="D1489" s="112"/>
      <c r="E1489" s="223" t="s">
        <v>8695</v>
      </c>
      <c r="F1489" s="113"/>
      <c r="G1489" s="113"/>
      <c r="H1489" s="113"/>
      <c r="I1489" s="179"/>
      <c r="J1489" s="117"/>
      <c r="K1489" s="116"/>
      <c r="L1489" s="117"/>
      <c r="M1489" s="116"/>
      <c r="N1489" s="115"/>
      <c r="O1489" s="115"/>
      <c r="P1489" s="115"/>
      <c r="Q1489" s="119"/>
      <c r="R1489" s="119"/>
      <c r="S1489" s="120"/>
      <c r="T1489" s="115"/>
      <c r="U1489" s="180"/>
      <c r="V1489" s="180"/>
      <c r="W1489" s="121" t="e">
        <f>VLOOKUP(TRIM(X1489),X10:Y88,2,FALSE)</f>
        <v>#N/A</v>
      </c>
      <c r="X1489" s="215" t="str">
        <f t="shared" si="95"/>
        <v/>
      </c>
      <c r="Y1489" s="226">
        <f t="shared" si="93"/>
        <v>0</v>
      </c>
      <c r="Z1489" s="215">
        <f t="shared" si="94"/>
        <v>0</v>
      </c>
      <c r="AA1489" s="215">
        <f t="shared" si="97"/>
        <v>0</v>
      </c>
    </row>
    <row r="1490" spans="1:27" ht="34.9" customHeight="1" x14ac:dyDescent="0.25">
      <c r="A1490" s="110"/>
      <c r="B1490" s="264" t="s">
        <v>50</v>
      </c>
      <c r="C1490" s="112"/>
      <c r="D1490" s="112"/>
      <c r="E1490" s="223" t="s">
        <v>8696</v>
      </c>
      <c r="F1490" s="113"/>
      <c r="G1490" s="113"/>
      <c r="H1490" s="113"/>
      <c r="I1490" s="179"/>
      <c r="J1490" s="117"/>
      <c r="K1490" s="116"/>
      <c r="L1490" s="117"/>
      <c r="M1490" s="116"/>
      <c r="N1490" s="115"/>
      <c r="O1490" s="115"/>
      <c r="P1490" s="115"/>
      <c r="Q1490" s="119"/>
      <c r="R1490" s="119"/>
      <c r="S1490" s="120"/>
      <c r="T1490" s="115"/>
      <c r="U1490" s="180"/>
      <c r="V1490" s="180"/>
      <c r="W1490" s="121" t="e">
        <f>VLOOKUP(TRIM(X1490),X10:Y88,2,FALSE)</f>
        <v>#N/A</v>
      </c>
      <c r="X1490" s="215" t="str">
        <f t="shared" si="95"/>
        <v/>
      </c>
      <c r="Y1490" s="226">
        <f t="shared" ref="Y1490:Y1553" si="98">IF(F1490="CR", IF(S1490="Approved", 1, IF(S1490="Block approved", 1, 0)),0)</f>
        <v>0</v>
      </c>
      <c r="Z1490" s="215">
        <f t="shared" ref="Z1490:Z1553" si="99">IF(F1490="P-CR", IF(S1490="Approved", 1, IF(S1490="Block approved", 1, 0)),0)</f>
        <v>0</v>
      </c>
      <c r="AA1490" s="215">
        <f t="shared" si="97"/>
        <v>0</v>
      </c>
    </row>
    <row r="1491" spans="1:27" ht="34.9" customHeight="1" x14ac:dyDescent="0.25">
      <c r="A1491" s="110"/>
      <c r="B1491" s="264" t="s">
        <v>50</v>
      </c>
      <c r="C1491" s="112"/>
      <c r="D1491" s="112"/>
      <c r="E1491" s="223" t="s">
        <v>8697</v>
      </c>
      <c r="F1491" s="113"/>
      <c r="G1491" s="113"/>
      <c r="H1491" s="113"/>
      <c r="I1491" s="179"/>
      <c r="J1491" s="115"/>
      <c r="K1491" s="181"/>
      <c r="L1491" s="115"/>
      <c r="M1491" s="181"/>
      <c r="N1491" s="115"/>
      <c r="O1491" s="115"/>
      <c r="P1491" s="115"/>
      <c r="Q1491" s="119"/>
      <c r="R1491" s="119"/>
      <c r="S1491" s="120"/>
      <c r="T1491" s="115"/>
      <c r="U1491" s="180"/>
      <c r="V1491" s="180"/>
      <c r="W1491" s="121" t="e">
        <f>VLOOKUP(TRIM(X1491),X10:Y88,2,FALSE)</f>
        <v>#N/A</v>
      </c>
      <c r="X1491" s="215" t="str">
        <f t="shared" si="95"/>
        <v/>
      </c>
      <c r="Y1491" s="226">
        <f t="shared" si="98"/>
        <v>0</v>
      </c>
      <c r="Z1491" s="215">
        <f t="shared" si="99"/>
        <v>0</v>
      </c>
      <c r="AA1491" s="215">
        <f t="shared" si="97"/>
        <v>0</v>
      </c>
    </row>
    <row r="1492" spans="1:27" ht="34.9" customHeight="1" x14ac:dyDescent="0.25">
      <c r="A1492" s="110"/>
      <c r="B1492" s="264" t="s">
        <v>50</v>
      </c>
      <c r="C1492" s="112"/>
      <c r="D1492" s="112"/>
      <c r="E1492" s="223" t="s">
        <v>8698</v>
      </c>
      <c r="F1492" s="113"/>
      <c r="G1492" s="113"/>
      <c r="H1492" s="113"/>
      <c r="I1492" s="179"/>
      <c r="J1492" s="115"/>
      <c r="K1492" s="181"/>
      <c r="L1492" s="115"/>
      <c r="M1492" s="181"/>
      <c r="N1492" s="115"/>
      <c r="O1492" s="115"/>
      <c r="P1492" s="115"/>
      <c r="Q1492" s="119"/>
      <c r="R1492" s="119"/>
      <c r="S1492" s="120"/>
      <c r="T1492" s="115"/>
      <c r="U1492" s="180"/>
      <c r="V1492" s="180"/>
      <c r="W1492" s="121" t="e">
        <f>VLOOKUP(TRIM(X1492),X10:Y88,2,FALSE)</f>
        <v>#N/A</v>
      </c>
      <c r="X1492" s="215" t="str">
        <f t="shared" si="95"/>
        <v/>
      </c>
      <c r="Y1492" s="226">
        <f t="shared" si="98"/>
        <v>0</v>
      </c>
      <c r="Z1492" s="215">
        <f t="shared" si="99"/>
        <v>0</v>
      </c>
      <c r="AA1492" s="215">
        <f t="shared" si="97"/>
        <v>0</v>
      </c>
    </row>
    <row r="1493" spans="1:27" ht="34.9" customHeight="1" x14ac:dyDescent="0.25">
      <c r="A1493" s="110"/>
      <c r="B1493" s="264" t="s">
        <v>50</v>
      </c>
      <c r="C1493" s="112"/>
      <c r="D1493" s="112"/>
      <c r="E1493" s="223" t="s">
        <v>8699</v>
      </c>
      <c r="F1493" s="113"/>
      <c r="G1493" s="113"/>
      <c r="H1493" s="113"/>
      <c r="I1493" s="179"/>
      <c r="J1493" s="117"/>
      <c r="K1493" s="116"/>
      <c r="L1493" s="117"/>
      <c r="M1493" s="116"/>
      <c r="N1493" s="115"/>
      <c r="O1493" s="115"/>
      <c r="P1493" s="115"/>
      <c r="Q1493" s="119"/>
      <c r="R1493" s="119"/>
      <c r="S1493" s="120"/>
      <c r="T1493" s="115"/>
      <c r="U1493" s="180"/>
      <c r="V1493" s="180"/>
      <c r="W1493" s="121" t="e">
        <f>VLOOKUP(TRIM(X1493),X10:Y88,2,FALSE)</f>
        <v>#N/A</v>
      </c>
      <c r="X1493" s="215" t="str">
        <f t="shared" si="95"/>
        <v/>
      </c>
      <c r="Y1493" s="226">
        <f t="shared" si="98"/>
        <v>0</v>
      </c>
      <c r="Z1493" s="215">
        <f t="shared" si="99"/>
        <v>0</v>
      </c>
      <c r="AA1493" s="215">
        <f t="shared" si="97"/>
        <v>0</v>
      </c>
    </row>
    <row r="1494" spans="1:27" ht="36" customHeight="1" x14ac:dyDescent="0.25">
      <c r="A1494" s="110"/>
      <c r="B1494" s="264" t="s">
        <v>50</v>
      </c>
      <c r="C1494" s="112"/>
      <c r="D1494" s="112"/>
      <c r="E1494" s="223" t="s">
        <v>8700</v>
      </c>
      <c r="F1494" s="113"/>
      <c r="G1494" s="113"/>
      <c r="H1494" s="113"/>
      <c r="I1494" s="179"/>
      <c r="J1494" s="115"/>
      <c r="K1494" s="181"/>
      <c r="L1494" s="115"/>
      <c r="M1494" s="181"/>
      <c r="N1494" s="115"/>
      <c r="O1494" s="115"/>
      <c r="P1494" s="115"/>
      <c r="Q1494" s="119"/>
      <c r="R1494" s="119"/>
      <c r="S1494" s="120"/>
      <c r="T1494" s="115"/>
      <c r="U1494" s="180"/>
      <c r="V1494" s="180"/>
      <c r="W1494" s="121" t="e">
        <f>VLOOKUP(TRIM(X1494),X10:Y88,2,FALSE)</f>
        <v>#N/A</v>
      </c>
      <c r="X1494" s="215" t="str">
        <f t="shared" si="95"/>
        <v/>
      </c>
      <c r="Y1494" s="226">
        <f t="shared" si="98"/>
        <v>0</v>
      </c>
      <c r="Z1494" s="215">
        <f t="shared" si="99"/>
        <v>0</v>
      </c>
      <c r="AA1494" s="215">
        <f t="shared" ref="AA1494:AA1515" si="100">LEN(I1494)</f>
        <v>0</v>
      </c>
    </row>
    <row r="1495" spans="1:27" ht="36" customHeight="1" x14ac:dyDescent="0.25">
      <c r="A1495" s="110"/>
      <c r="B1495" s="264" t="s">
        <v>50</v>
      </c>
      <c r="C1495" s="112"/>
      <c r="D1495" s="112"/>
      <c r="E1495" s="223" t="s">
        <v>8701</v>
      </c>
      <c r="F1495" s="113"/>
      <c r="G1495" s="113"/>
      <c r="H1495" s="113"/>
      <c r="I1495" s="179"/>
      <c r="J1495" s="117"/>
      <c r="K1495" s="116"/>
      <c r="L1495" s="117"/>
      <c r="M1495" s="116"/>
      <c r="N1495" s="115"/>
      <c r="O1495" s="115"/>
      <c r="P1495" s="115"/>
      <c r="Q1495" s="119"/>
      <c r="R1495" s="119"/>
      <c r="S1495" s="120"/>
      <c r="T1495" s="115"/>
      <c r="U1495" s="180"/>
      <c r="V1495" s="180"/>
      <c r="W1495" s="121" t="e">
        <f>VLOOKUP(TRIM(X1495),X10:Y88,2,FALSE)</f>
        <v>#N/A</v>
      </c>
      <c r="X1495" s="215" t="str">
        <f t="shared" si="95"/>
        <v/>
      </c>
      <c r="Y1495" s="226">
        <f t="shared" si="98"/>
        <v>0</v>
      </c>
      <c r="Z1495" s="215">
        <f t="shared" si="99"/>
        <v>0</v>
      </c>
      <c r="AA1495" s="215">
        <f t="shared" si="100"/>
        <v>0</v>
      </c>
    </row>
    <row r="1496" spans="1:27" ht="36" customHeight="1" x14ac:dyDescent="0.25">
      <c r="A1496" s="110"/>
      <c r="B1496" s="264" t="s">
        <v>50</v>
      </c>
      <c r="C1496" s="112"/>
      <c r="D1496" s="112"/>
      <c r="E1496" s="223" t="s">
        <v>8702</v>
      </c>
      <c r="F1496" s="113"/>
      <c r="G1496" s="113"/>
      <c r="H1496" s="113"/>
      <c r="I1496" s="179"/>
      <c r="J1496" s="117"/>
      <c r="K1496" s="116"/>
      <c r="L1496" s="117"/>
      <c r="M1496" s="116"/>
      <c r="N1496" s="115"/>
      <c r="O1496" s="115"/>
      <c r="P1496" s="115"/>
      <c r="Q1496" s="119"/>
      <c r="R1496" s="119"/>
      <c r="S1496" s="120"/>
      <c r="T1496" s="115"/>
      <c r="U1496" s="180"/>
      <c r="V1496" s="180"/>
      <c r="W1496" s="121" t="e">
        <f>VLOOKUP(TRIM(X1496),X10:Y88,2,FALSE)</f>
        <v>#N/A</v>
      </c>
      <c r="X1496" s="215" t="str">
        <f t="shared" si="95"/>
        <v/>
      </c>
      <c r="Y1496" s="226">
        <f t="shared" si="98"/>
        <v>0</v>
      </c>
      <c r="Z1496" s="215">
        <f t="shared" si="99"/>
        <v>0</v>
      </c>
      <c r="AA1496" s="215">
        <f t="shared" si="100"/>
        <v>0</v>
      </c>
    </row>
    <row r="1497" spans="1:27" ht="36" customHeight="1" x14ac:dyDescent="0.25">
      <c r="A1497" s="110"/>
      <c r="B1497" s="264" t="s">
        <v>50</v>
      </c>
      <c r="C1497" s="112"/>
      <c r="D1497" s="112"/>
      <c r="E1497" s="223" t="s">
        <v>8703</v>
      </c>
      <c r="F1497" s="113"/>
      <c r="G1497" s="113"/>
      <c r="H1497" s="113"/>
      <c r="I1497" s="179"/>
      <c r="J1497" s="117"/>
      <c r="K1497" s="116"/>
      <c r="L1497" s="117"/>
      <c r="M1497" s="116"/>
      <c r="N1497" s="115"/>
      <c r="O1497" s="115"/>
      <c r="P1497" s="115"/>
      <c r="Q1497" s="119"/>
      <c r="R1497" s="119"/>
      <c r="S1497" s="120"/>
      <c r="T1497" s="115"/>
      <c r="U1497" s="180"/>
      <c r="V1497" s="180"/>
      <c r="W1497" s="121" t="e">
        <f>VLOOKUP(TRIM(X1497),X10:Y88,2,FALSE)</f>
        <v>#N/A</v>
      </c>
      <c r="X1497" s="215" t="str">
        <f t="shared" ref="X1497:X1560" si="101">IF(ISNONTEXT(D1497),"" &amp; D1497 &amp;"",T(D1497))</f>
        <v/>
      </c>
      <c r="Y1497" s="226">
        <f t="shared" si="98"/>
        <v>0</v>
      </c>
      <c r="Z1497" s="215">
        <f t="shared" si="99"/>
        <v>0</v>
      </c>
      <c r="AA1497" s="215">
        <f t="shared" si="100"/>
        <v>0</v>
      </c>
    </row>
    <row r="1498" spans="1:27" ht="36" customHeight="1" x14ac:dyDescent="0.25">
      <c r="A1498" s="110"/>
      <c r="B1498" s="264" t="s">
        <v>50</v>
      </c>
      <c r="C1498" s="112"/>
      <c r="D1498" s="112"/>
      <c r="E1498" s="223" t="s">
        <v>8704</v>
      </c>
      <c r="F1498" s="113"/>
      <c r="G1498" s="113"/>
      <c r="H1498" s="113"/>
      <c r="I1498" s="179"/>
      <c r="J1498" s="117"/>
      <c r="K1498" s="116"/>
      <c r="L1498" s="117"/>
      <c r="M1498" s="116"/>
      <c r="N1498" s="115"/>
      <c r="O1498" s="115"/>
      <c r="P1498" s="115"/>
      <c r="Q1498" s="119"/>
      <c r="R1498" s="119"/>
      <c r="S1498" s="120"/>
      <c r="T1498" s="115"/>
      <c r="U1498" s="180"/>
      <c r="V1498" s="180"/>
      <c r="W1498" s="121" t="e">
        <f>VLOOKUP(TRIM(X1498),X10:Y88,2,FALSE)</f>
        <v>#N/A</v>
      </c>
      <c r="X1498" s="215" t="str">
        <f t="shared" si="101"/>
        <v/>
      </c>
      <c r="Y1498" s="226">
        <f t="shared" si="98"/>
        <v>0</v>
      </c>
      <c r="Z1498" s="215">
        <f t="shared" si="99"/>
        <v>0</v>
      </c>
      <c r="AA1498" s="215">
        <f t="shared" si="100"/>
        <v>0</v>
      </c>
    </row>
    <row r="1499" spans="1:27" ht="36" customHeight="1" x14ac:dyDescent="0.25">
      <c r="A1499" s="110"/>
      <c r="B1499" s="264" t="s">
        <v>50</v>
      </c>
      <c r="C1499" s="112"/>
      <c r="D1499" s="112"/>
      <c r="E1499" s="223" t="s">
        <v>8705</v>
      </c>
      <c r="F1499" s="113"/>
      <c r="G1499" s="113"/>
      <c r="H1499" s="113"/>
      <c r="I1499" s="179"/>
      <c r="J1499" s="117"/>
      <c r="K1499" s="116"/>
      <c r="L1499" s="117"/>
      <c r="M1499" s="116"/>
      <c r="N1499" s="115"/>
      <c r="O1499" s="115"/>
      <c r="P1499" s="115"/>
      <c r="Q1499" s="119"/>
      <c r="R1499" s="119"/>
      <c r="S1499" s="120"/>
      <c r="T1499" s="115"/>
      <c r="U1499" s="180"/>
      <c r="V1499" s="180"/>
      <c r="W1499" s="121" t="e">
        <f>VLOOKUP(TRIM(X1499),X10:Y88,2,FALSE)</f>
        <v>#N/A</v>
      </c>
      <c r="X1499" s="215" t="str">
        <f t="shared" si="101"/>
        <v/>
      </c>
      <c r="Y1499" s="226">
        <f t="shared" si="98"/>
        <v>0</v>
      </c>
      <c r="Z1499" s="215">
        <f t="shared" si="99"/>
        <v>0</v>
      </c>
      <c r="AA1499" s="215">
        <f t="shared" si="100"/>
        <v>0</v>
      </c>
    </row>
    <row r="1500" spans="1:27" ht="36" customHeight="1" x14ac:dyDescent="0.25">
      <c r="A1500" s="110"/>
      <c r="B1500" s="264" t="s">
        <v>50</v>
      </c>
      <c r="C1500" s="112"/>
      <c r="D1500" s="112"/>
      <c r="E1500" s="223" t="s">
        <v>8706</v>
      </c>
      <c r="F1500" s="113"/>
      <c r="G1500" s="113"/>
      <c r="H1500" s="113"/>
      <c r="I1500" s="179"/>
      <c r="J1500" s="117"/>
      <c r="K1500" s="116"/>
      <c r="L1500" s="117"/>
      <c r="M1500" s="116"/>
      <c r="N1500" s="115"/>
      <c r="O1500" s="115"/>
      <c r="P1500" s="115"/>
      <c r="Q1500" s="119"/>
      <c r="R1500" s="119"/>
      <c r="S1500" s="120"/>
      <c r="T1500" s="115"/>
      <c r="U1500" s="180"/>
      <c r="V1500" s="180"/>
      <c r="W1500" s="121" t="e">
        <f>VLOOKUP(TRIM(X1500),X10:Y88,2,FALSE)</f>
        <v>#N/A</v>
      </c>
      <c r="X1500" s="215" t="str">
        <f t="shared" si="101"/>
        <v/>
      </c>
      <c r="Y1500" s="226">
        <f t="shared" si="98"/>
        <v>0</v>
      </c>
      <c r="Z1500" s="215">
        <f t="shared" si="99"/>
        <v>0</v>
      </c>
      <c r="AA1500" s="215">
        <f t="shared" si="100"/>
        <v>0</v>
      </c>
    </row>
    <row r="1501" spans="1:27" ht="36" customHeight="1" x14ac:dyDescent="0.25">
      <c r="A1501" s="110"/>
      <c r="B1501" s="264" t="s">
        <v>50</v>
      </c>
      <c r="C1501" s="112"/>
      <c r="D1501" s="112"/>
      <c r="E1501" s="223" t="s">
        <v>8707</v>
      </c>
      <c r="F1501" s="113"/>
      <c r="G1501" s="113"/>
      <c r="H1501" s="113"/>
      <c r="I1501" s="179"/>
      <c r="J1501" s="115"/>
      <c r="K1501" s="181"/>
      <c r="L1501" s="115"/>
      <c r="M1501" s="181"/>
      <c r="N1501" s="115"/>
      <c r="O1501" s="115"/>
      <c r="P1501" s="115"/>
      <c r="Q1501" s="119"/>
      <c r="R1501" s="119"/>
      <c r="S1501" s="120"/>
      <c r="T1501" s="115"/>
      <c r="U1501" s="180"/>
      <c r="V1501" s="180"/>
      <c r="W1501" s="121" t="e">
        <f>VLOOKUP(TRIM(X1501),X10:Y88,2,FALSE)</f>
        <v>#N/A</v>
      </c>
      <c r="X1501" s="215" t="str">
        <f t="shared" si="101"/>
        <v/>
      </c>
      <c r="Y1501" s="226">
        <f t="shared" si="98"/>
        <v>0</v>
      </c>
      <c r="Z1501" s="215">
        <f t="shared" si="99"/>
        <v>0</v>
      </c>
      <c r="AA1501" s="215">
        <f t="shared" si="100"/>
        <v>0</v>
      </c>
    </row>
    <row r="1502" spans="1:27" ht="36" customHeight="1" x14ac:dyDescent="0.25">
      <c r="A1502" s="110"/>
      <c r="B1502" s="264" t="s">
        <v>50</v>
      </c>
      <c r="C1502" s="112"/>
      <c r="D1502" s="112"/>
      <c r="E1502" s="223" t="s">
        <v>8708</v>
      </c>
      <c r="F1502" s="113"/>
      <c r="G1502" s="113"/>
      <c r="H1502" s="113"/>
      <c r="I1502" s="179"/>
      <c r="J1502" s="117"/>
      <c r="K1502" s="116"/>
      <c r="L1502" s="117"/>
      <c r="M1502" s="116"/>
      <c r="N1502" s="115"/>
      <c r="O1502" s="115"/>
      <c r="P1502" s="115"/>
      <c r="Q1502" s="119"/>
      <c r="R1502" s="119"/>
      <c r="S1502" s="120"/>
      <c r="T1502" s="115"/>
      <c r="U1502" s="180"/>
      <c r="V1502" s="180"/>
      <c r="W1502" s="121" t="e">
        <f>VLOOKUP(TRIM(X1502),X10:Y88,2,FALSE)</f>
        <v>#N/A</v>
      </c>
      <c r="X1502" s="215" t="str">
        <f t="shared" si="101"/>
        <v/>
      </c>
      <c r="Y1502" s="226">
        <f t="shared" si="98"/>
        <v>0</v>
      </c>
      <c r="Z1502" s="215">
        <f t="shared" si="99"/>
        <v>0</v>
      </c>
      <c r="AA1502" s="215">
        <f t="shared" si="100"/>
        <v>0</v>
      </c>
    </row>
    <row r="1503" spans="1:27" ht="36" customHeight="1" x14ac:dyDescent="0.25">
      <c r="A1503" s="110"/>
      <c r="B1503" s="264" t="s">
        <v>50</v>
      </c>
      <c r="C1503" s="112"/>
      <c r="D1503" s="112"/>
      <c r="E1503" s="223" t="s">
        <v>8709</v>
      </c>
      <c r="F1503" s="113"/>
      <c r="G1503" s="113"/>
      <c r="H1503" s="113"/>
      <c r="I1503" s="179"/>
      <c r="J1503" s="117"/>
      <c r="K1503" s="116"/>
      <c r="L1503" s="117"/>
      <c r="M1503" s="116"/>
      <c r="N1503" s="115"/>
      <c r="O1503" s="115"/>
      <c r="P1503" s="115"/>
      <c r="Q1503" s="119"/>
      <c r="R1503" s="119"/>
      <c r="S1503" s="120"/>
      <c r="T1503" s="115"/>
      <c r="U1503" s="180"/>
      <c r="V1503" s="180"/>
      <c r="W1503" s="121" t="e">
        <f>VLOOKUP(TRIM(X1503),X10:Y88,2,FALSE)</f>
        <v>#N/A</v>
      </c>
      <c r="X1503" s="215" t="str">
        <f t="shared" si="101"/>
        <v/>
      </c>
      <c r="Y1503" s="226">
        <f t="shared" si="98"/>
        <v>0</v>
      </c>
      <c r="Z1503" s="215">
        <f t="shared" si="99"/>
        <v>0</v>
      </c>
      <c r="AA1503" s="215">
        <f t="shared" si="100"/>
        <v>0</v>
      </c>
    </row>
    <row r="1504" spans="1:27" ht="36" customHeight="1" x14ac:dyDescent="0.25">
      <c r="A1504" s="110"/>
      <c r="B1504" s="264" t="s">
        <v>50</v>
      </c>
      <c r="C1504" s="112"/>
      <c r="D1504" s="112"/>
      <c r="E1504" s="223" t="s">
        <v>8710</v>
      </c>
      <c r="F1504" s="113"/>
      <c r="G1504" s="113"/>
      <c r="H1504" s="113"/>
      <c r="I1504" s="179"/>
      <c r="J1504" s="117"/>
      <c r="K1504" s="116"/>
      <c r="L1504" s="117"/>
      <c r="M1504" s="116"/>
      <c r="N1504" s="115"/>
      <c r="O1504" s="115"/>
      <c r="P1504" s="115"/>
      <c r="Q1504" s="119"/>
      <c r="R1504" s="119"/>
      <c r="S1504" s="120"/>
      <c r="T1504" s="115"/>
      <c r="U1504" s="180"/>
      <c r="V1504" s="180"/>
      <c r="W1504" s="121" t="e">
        <f>VLOOKUP(TRIM(X1504),X10:Y88,2,FALSE)</f>
        <v>#N/A</v>
      </c>
      <c r="X1504" s="215" t="str">
        <f t="shared" si="101"/>
        <v/>
      </c>
      <c r="Y1504" s="226">
        <f t="shared" si="98"/>
        <v>0</v>
      </c>
      <c r="Z1504" s="215">
        <f t="shared" si="99"/>
        <v>0</v>
      </c>
      <c r="AA1504" s="215">
        <f t="shared" si="100"/>
        <v>0</v>
      </c>
    </row>
    <row r="1505" spans="1:27" ht="36" customHeight="1" x14ac:dyDescent="0.25">
      <c r="A1505" s="110"/>
      <c r="B1505" s="264" t="s">
        <v>50</v>
      </c>
      <c r="C1505" s="112"/>
      <c r="D1505" s="112"/>
      <c r="E1505" s="223" t="s">
        <v>8711</v>
      </c>
      <c r="F1505" s="113"/>
      <c r="G1505" s="113"/>
      <c r="H1505" s="113"/>
      <c r="I1505" s="179"/>
      <c r="J1505" s="115"/>
      <c r="K1505" s="181"/>
      <c r="L1505" s="115"/>
      <c r="M1505" s="181"/>
      <c r="N1505" s="115"/>
      <c r="O1505" s="115"/>
      <c r="P1505" s="115"/>
      <c r="Q1505" s="119"/>
      <c r="R1505" s="119"/>
      <c r="S1505" s="120"/>
      <c r="T1505" s="115"/>
      <c r="U1505" s="180"/>
      <c r="V1505" s="180"/>
      <c r="W1505" s="121" t="e">
        <f>VLOOKUP(TRIM(X1505),X10:Y88,2,FALSE)</f>
        <v>#N/A</v>
      </c>
      <c r="X1505" s="215" t="str">
        <f t="shared" si="101"/>
        <v/>
      </c>
      <c r="Y1505" s="226">
        <f t="shared" si="98"/>
        <v>0</v>
      </c>
      <c r="Z1505" s="215">
        <f t="shared" si="99"/>
        <v>0</v>
      </c>
      <c r="AA1505" s="215">
        <f t="shared" si="100"/>
        <v>0</v>
      </c>
    </row>
    <row r="1506" spans="1:27" ht="36" customHeight="1" x14ac:dyDescent="0.25">
      <c r="A1506" s="110"/>
      <c r="B1506" s="264" t="s">
        <v>50</v>
      </c>
      <c r="C1506" s="112"/>
      <c r="D1506" s="112"/>
      <c r="E1506" s="223" t="s">
        <v>8712</v>
      </c>
      <c r="F1506" s="113"/>
      <c r="G1506" s="113"/>
      <c r="H1506" s="113"/>
      <c r="I1506" s="179"/>
      <c r="J1506" s="117"/>
      <c r="K1506" s="116"/>
      <c r="L1506" s="117"/>
      <c r="M1506" s="116"/>
      <c r="N1506" s="115"/>
      <c r="O1506" s="115"/>
      <c r="P1506" s="115"/>
      <c r="Q1506" s="119"/>
      <c r="R1506" s="119"/>
      <c r="S1506" s="120"/>
      <c r="T1506" s="115"/>
      <c r="U1506" s="180"/>
      <c r="V1506" s="180"/>
      <c r="W1506" s="121" t="e">
        <f>VLOOKUP(TRIM(X1506),X10:Y88,2,FALSE)</f>
        <v>#N/A</v>
      </c>
      <c r="X1506" s="215" t="str">
        <f t="shared" si="101"/>
        <v/>
      </c>
      <c r="Y1506" s="226">
        <f t="shared" si="98"/>
        <v>0</v>
      </c>
      <c r="Z1506" s="215">
        <f t="shared" si="99"/>
        <v>0</v>
      </c>
      <c r="AA1506" s="215">
        <f t="shared" si="100"/>
        <v>0</v>
      </c>
    </row>
    <row r="1507" spans="1:27" ht="36" customHeight="1" x14ac:dyDescent="0.25">
      <c r="A1507" s="110"/>
      <c r="B1507" s="264" t="s">
        <v>50</v>
      </c>
      <c r="C1507" s="112"/>
      <c r="D1507" s="112"/>
      <c r="E1507" s="223" t="s">
        <v>8713</v>
      </c>
      <c r="F1507" s="113"/>
      <c r="G1507" s="113"/>
      <c r="H1507" s="113"/>
      <c r="I1507" s="179"/>
      <c r="J1507" s="117"/>
      <c r="K1507" s="116"/>
      <c r="L1507" s="117"/>
      <c r="M1507" s="116"/>
      <c r="N1507" s="115"/>
      <c r="O1507" s="115"/>
      <c r="P1507" s="115"/>
      <c r="Q1507" s="119"/>
      <c r="R1507" s="119"/>
      <c r="S1507" s="120"/>
      <c r="T1507" s="115"/>
      <c r="U1507" s="180"/>
      <c r="V1507" s="180"/>
      <c r="W1507" s="121" t="e">
        <f>VLOOKUP(TRIM(X1507),X10:Y88,2,FALSE)</f>
        <v>#N/A</v>
      </c>
      <c r="X1507" s="215" t="str">
        <f t="shared" si="101"/>
        <v/>
      </c>
      <c r="Y1507" s="226">
        <f t="shared" si="98"/>
        <v>0</v>
      </c>
      <c r="Z1507" s="215">
        <f t="shared" si="99"/>
        <v>0</v>
      </c>
      <c r="AA1507" s="215">
        <f t="shared" si="100"/>
        <v>0</v>
      </c>
    </row>
    <row r="1508" spans="1:27" ht="36" customHeight="1" x14ac:dyDescent="0.25">
      <c r="A1508" s="110"/>
      <c r="B1508" s="264" t="s">
        <v>50</v>
      </c>
      <c r="C1508" s="112"/>
      <c r="D1508" s="112"/>
      <c r="E1508" s="223" t="s">
        <v>8714</v>
      </c>
      <c r="F1508" s="113"/>
      <c r="G1508" s="113"/>
      <c r="H1508" s="113"/>
      <c r="I1508" s="179"/>
      <c r="J1508" s="117"/>
      <c r="K1508" s="116"/>
      <c r="L1508" s="117"/>
      <c r="M1508" s="116"/>
      <c r="N1508" s="115"/>
      <c r="O1508" s="115"/>
      <c r="P1508" s="115"/>
      <c r="Q1508" s="119"/>
      <c r="R1508" s="119"/>
      <c r="S1508" s="120"/>
      <c r="T1508" s="115"/>
      <c r="U1508" s="180"/>
      <c r="V1508" s="180"/>
      <c r="W1508" s="121" t="e">
        <f>VLOOKUP(TRIM(X1508),X10:Y88,2,FALSE)</f>
        <v>#N/A</v>
      </c>
      <c r="X1508" s="215" t="str">
        <f t="shared" si="101"/>
        <v/>
      </c>
      <c r="Y1508" s="226">
        <f t="shared" si="98"/>
        <v>0</v>
      </c>
      <c r="Z1508" s="215">
        <f t="shared" si="99"/>
        <v>0</v>
      </c>
      <c r="AA1508" s="215">
        <f t="shared" si="100"/>
        <v>0</v>
      </c>
    </row>
    <row r="1509" spans="1:27" ht="36" customHeight="1" x14ac:dyDescent="0.25">
      <c r="A1509" s="110"/>
      <c r="B1509" s="264" t="s">
        <v>50</v>
      </c>
      <c r="C1509" s="112"/>
      <c r="D1509" s="112"/>
      <c r="E1509" s="223" t="s">
        <v>8715</v>
      </c>
      <c r="F1509" s="113"/>
      <c r="G1509" s="113"/>
      <c r="H1509" s="113"/>
      <c r="I1509" s="179"/>
      <c r="J1509" s="117"/>
      <c r="K1509" s="116"/>
      <c r="L1509" s="117"/>
      <c r="M1509" s="116"/>
      <c r="N1509" s="115"/>
      <c r="O1509" s="115"/>
      <c r="P1509" s="115"/>
      <c r="Q1509" s="119"/>
      <c r="R1509" s="119"/>
      <c r="S1509" s="120"/>
      <c r="T1509" s="115"/>
      <c r="U1509" s="180"/>
      <c r="V1509" s="180"/>
      <c r="W1509" s="121" t="e">
        <f>VLOOKUP(TRIM(X1509),X10:Y88,2,FALSE)</f>
        <v>#N/A</v>
      </c>
      <c r="X1509" s="215" t="str">
        <f t="shared" si="101"/>
        <v/>
      </c>
      <c r="Y1509" s="226">
        <f t="shared" si="98"/>
        <v>0</v>
      </c>
      <c r="Z1509" s="215">
        <f t="shared" si="99"/>
        <v>0</v>
      </c>
      <c r="AA1509" s="215">
        <f t="shared" si="100"/>
        <v>0</v>
      </c>
    </row>
    <row r="1510" spans="1:27" ht="36" customHeight="1" x14ac:dyDescent="0.25">
      <c r="A1510" s="110"/>
      <c r="B1510" s="264" t="s">
        <v>50</v>
      </c>
      <c r="C1510" s="112"/>
      <c r="D1510" s="112"/>
      <c r="E1510" s="223" t="s">
        <v>8716</v>
      </c>
      <c r="F1510" s="113"/>
      <c r="G1510" s="113"/>
      <c r="H1510" s="113"/>
      <c r="I1510" s="179"/>
      <c r="J1510" s="117"/>
      <c r="K1510" s="116"/>
      <c r="L1510" s="117"/>
      <c r="M1510" s="116"/>
      <c r="N1510" s="115"/>
      <c r="O1510" s="115"/>
      <c r="P1510" s="115"/>
      <c r="Q1510" s="119"/>
      <c r="R1510" s="119"/>
      <c r="S1510" s="120"/>
      <c r="T1510" s="115"/>
      <c r="U1510" s="180"/>
      <c r="V1510" s="180"/>
      <c r="W1510" s="121" t="e">
        <f>VLOOKUP(TRIM(X1510),X10:Y88,2,FALSE)</f>
        <v>#N/A</v>
      </c>
      <c r="X1510" s="215" t="str">
        <f t="shared" si="101"/>
        <v/>
      </c>
      <c r="Y1510" s="226">
        <f t="shared" si="98"/>
        <v>0</v>
      </c>
      <c r="Z1510" s="215">
        <f t="shared" si="99"/>
        <v>0</v>
      </c>
      <c r="AA1510" s="215">
        <f t="shared" si="100"/>
        <v>0</v>
      </c>
    </row>
    <row r="1511" spans="1:27" ht="36" customHeight="1" x14ac:dyDescent="0.25">
      <c r="A1511" s="110"/>
      <c r="B1511" s="264" t="s">
        <v>50</v>
      </c>
      <c r="C1511" s="112"/>
      <c r="D1511" s="112"/>
      <c r="E1511" s="223" t="s">
        <v>8717</v>
      </c>
      <c r="F1511" s="113"/>
      <c r="G1511" s="113"/>
      <c r="H1511" s="113"/>
      <c r="I1511" s="179"/>
      <c r="J1511" s="115"/>
      <c r="K1511" s="181"/>
      <c r="L1511" s="115"/>
      <c r="M1511" s="181"/>
      <c r="N1511" s="115"/>
      <c r="O1511" s="115"/>
      <c r="P1511" s="115"/>
      <c r="Q1511" s="119"/>
      <c r="R1511" s="119"/>
      <c r="S1511" s="120"/>
      <c r="T1511" s="115"/>
      <c r="U1511" s="180"/>
      <c r="V1511" s="180"/>
      <c r="W1511" s="121" t="e">
        <f>VLOOKUP(TRIM(X1511),X10:Y88,2,FALSE)</f>
        <v>#N/A</v>
      </c>
      <c r="X1511" s="215" t="str">
        <f t="shared" si="101"/>
        <v/>
      </c>
      <c r="Y1511" s="226">
        <f t="shared" si="98"/>
        <v>0</v>
      </c>
      <c r="Z1511" s="215">
        <f t="shared" si="99"/>
        <v>0</v>
      </c>
      <c r="AA1511" s="215">
        <f t="shared" si="100"/>
        <v>0</v>
      </c>
    </row>
    <row r="1512" spans="1:27" ht="36" customHeight="1" x14ac:dyDescent="0.25">
      <c r="A1512" s="110"/>
      <c r="B1512" s="264" t="s">
        <v>50</v>
      </c>
      <c r="C1512" s="112"/>
      <c r="D1512" s="112"/>
      <c r="E1512" s="223" t="s">
        <v>8718</v>
      </c>
      <c r="F1512" s="113"/>
      <c r="G1512" s="113"/>
      <c r="H1512" s="113"/>
      <c r="I1512" s="179"/>
      <c r="J1512" s="117"/>
      <c r="K1512" s="116"/>
      <c r="L1512" s="117"/>
      <c r="M1512" s="116"/>
      <c r="N1512" s="115"/>
      <c r="O1512" s="115"/>
      <c r="P1512" s="115"/>
      <c r="Q1512" s="119"/>
      <c r="R1512" s="119"/>
      <c r="S1512" s="120"/>
      <c r="T1512" s="115"/>
      <c r="U1512" s="180"/>
      <c r="V1512" s="180"/>
      <c r="W1512" s="121" t="e">
        <f>VLOOKUP(TRIM(X1512),X10:Y88,2,FALSE)</f>
        <v>#N/A</v>
      </c>
      <c r="X1512" s="215" t="str">
        <f t="shared" si="101"/>
        <v/>
      </c>
      <c r="Y1512" s="226">
        <f t="shared" si="98"/>
        <v>0</v>
      </c>
      <c r="Z1512" s="215">
        <f t="shared" si="99"/>
        <v>0</v>
      </c>
      <c r="AA1512" s="215">
        <f t="shared" si="100"/>
        <v>0</v>
      </c>
    </row>
    <row r="1513" spans="1:27" ht="36" customHeight="1" x14ac:dyDescent="0.25">
      <c r="A1513" s="110"/>
      <c r="B1513" s="264" t="s">
        <v>50</v>
      </c>
      <c r="C1513" s="112"/>
      <c r="D1513" s="112"/>
      <c r="E1513" s="223" t="s">
        <v>8719</v>
      </c>
      <c r="F1513" s="113"/>
      <c r="G1513" s="113"/>
      <c r="H1513" s="113"/>
      <c r="I1513" s="179"/>
      <c r="J1513" s="117"/>
      <c r="K1513" s="116"/>
      <c r="L1513" s="117"/>
      <c r="M1513" s="116"/>
      <c r="N1513" s="115"/>
      <c r="O1513" s="115"/>
      <c r="P1513" s="115"/>
      <c r="Q1513" s="119"/>
      <c r="R1513" s="119"/>
      <c r="S1513" s="120"/>
      <c r="T1513" s="115"/>
      <c r="U1513" s="180"/>
      <c r="V1513" s="180"/>
      <c r="W1513" s="121" t="e">
        <f>VLOOKUP(TRIM(X1513),X10:Y88,2,FALSE)</f>
        <v>#N/A</v>
      </c>
      <c r="X1513" s="215" t="str">
        <f t="shared" si="101"/>
        <v/>
      </c>
      <c r="Y1513" s="226">
        <f t="shared" si="98"/>
        <v>0</v>
      </c>
      <c r="Z1513" s="215">
        <f t="shared" si="99"/>
        <v>0</v>
      </c>
      <c r="AA1513" s="215">
        <f t="shared" si="100"/>
        <v>0</v>
      </c>
    </row>
    <row r="1514" spans="1:27" ht="36" customHeight="1" x14ac:dyDescent="0.25">
      <c r="A1514" s="110"/>
      <c r="B1514" s="264" t="s">
        <v>50</v>
      </c>
      <c r="C1514" s="112"/>
      <c r="D1514" s="112"/>
      <c r="E1514" s="223" t="s">
        <v>8720</v>
      </c>
      <c r="F1514" s="113"/>
      <c r="G1514" s="113"/>
      <c r="H1514" s="113"/>
      <c r="I1514" s="179"/>
      <c r="J1514" s="117"/>
      <c r="K1514" s="116"/>
      <c r="L1514" s="117"/>
      <c r="M1514" s="116"/>
      <c r="N1514" s="115"/>
      <c r="O1514" s="115"/>
      <c r="P1514" s="115"/>
      <c r="Q1514" s="119"/>
      <c r="R1514" s="119"/>
      <c r="S1514" s="120"/>
      <c r="T1514" s="115"/>
      <c r="U1514" s="180"/>
      <c r="V1514" s="180"/>
      <c r="W1514" s="121" t="e">
        <f>VLOOKUP(TRIM(X1514),X10:Y88,2,FALSE)</f>
        <v>#N/A</v>
      </c>
      <c r="X1514" s="215" t="str">
        <f t="shared" si="101"/>
        <v/>
      </c>
      <c r="Y1514" s="226">
        <f t="shared" si="98"/>
        <v>0</v>
      </c>
      <c r="Z1514" s="215">
        <f t="shared" si="99"/>
        <v>0</v>
      </c>
      <c r="AA1514" s="215">
        <f t="shared" si="100"/>
        <v>0</v>
      </c>
    </row>
    <row r="1515" spans="1:27" ht="36.75" customHeight="1" x14ac:dyDescent="0.25">
      <c r="A1515" s="110"/>
      <c r="B1515" s="264" t="s">
        <v>50</v>
      </c>
      <c r="C1515" s="112"/>
      <c r="D1515" s="112"/>
      <c r="E1515" s="223" t="s">
        <v>8721</v>
      </c>
      <c r="F1515" s="113"/>
      <c r="G1515" s="113"/>
      <c r="H1515" s="113"/>
      <c r="I1515" s="179"/>
      <c r="J1515" s="115"/>
      <c r="K1515" s="181"/>
      <c r="L1515" s="115"/>
      <c r="M1515" s="181"/>
      <c r="N1515" s="115"/>
      <c r="O1515" s="115"/>
      <c r="P1515" s="115"/>
      <c r="Q1515" s="119"/>
      <c r="R1515" s="119"/>
      <c r="S1515" s="120"/>
      <c r="T1515" s="115"/>
      <c r="U1515" s="180"/>
      <c r="V1515" s="180"/>
      <c r="W1515" s="121" t="e">
        <f>VLOOKUP(TRIM(X1515),X10:Y88,2,FALSE)</f>
        <v>#N/A</v>
      </c>
      <c r="X1515" s="215" t="str">
        <f t="shared" si="101"/>
        <v/>
      </c>
      <c r="Y1515" s="226">
        <f t="shared" si="98"/>
        <v>0</v>
      </c>
      <c r="Z1515" s="215">
        <f t="shared" si="99"/>
        <v>0</v>
      </c>
      <c r="AA1515" s="215">
        <f t="shared" si="100"/>
        <v>0</v>
      </c>
    </row>
    <row r="1516" spans="1:27" ht="36.75" customHeight="1" x14ac:dyDescent="0.25">
      <c r="A1516" s="110"/>
      <c r="B1516" s="264" t="s">
        <v>50</v>
      </c>
      <c r="C1516" s="112"/>
      <c r="D1516" s="112"/>
      <c r="E1516" s="223" t="s">
        <v>8722</v>
      </c>
      <c r="F1516" s="113"/>
      <c r="G1516" s="113"/>
      <c r="H1516" s="113"/>
      <c r="I1516" s="179"/>
      <c r="J1516" s="117"/>
      <c r="K1516" s="116"/>
      <c r="L1516" s="117"/>
      <c r="M1516" s="116"/>
      <c r="N1516" s="115"/>
      <c r="O1516" s="115"/>
      <c r="P1516" s="115"/>
      <c r="Q1516" s="119"/>
      <c r="R1516" s="119"/>
      <c r="S1516" s="120"/>
      <c r="T1516" s="115"/>
      <c r="U1516" s="180"/>
      <c r="V1516" s="180"/>
      <c r="W1516" s="121" t="e">
        <f t="shared" ref="W1516" si="102">VLOOKUP(TRIM(X1516),X12:Y90,2,FALSE)</f>
        <v>#N/A</v>
      </c>
      <c r="X1516" s="215" t="str">
        <f t="shared" si="101"/>
        <v/>
      </c>
      <c r="Y1516" s="226">
        <f t="shared" si="98"/>
        <v>0</v>
      </c>
      <c r="Z1516" s="215">
        <f t="shared" si="99"/>
        <v>0</v>
      </c>
      <c r="AA1516" s="215">
        <f t="shared" ref="AA1516:AA1579" si="103">LEN(I1516)</f>
        <v>0</v>
      </c>
    </row>
    <row r="1517" spans="1:27" ht="36.75" customHeight="1" x14ac:dyDescent="0.25">
      <c r="A1517" s="110"/>
      <c r="B1517" s="264" t="s">
        <v>50</v>
      </c>
      <c r="C1517" s="112"/>
      <c r="D1517" s="112"/>
      <c r="E1517" s="223" t="s">
        <v>8723</v>
      </c>
      <c r="F1517" s="113"/>
      <c r="G1517" s="113"/>
      <c r="H1517" s="113"/>
      <c r="I1517" s="179"/>
      <c r="J1517" s="117"/>
      <c r="K1517" s="116"/>
      <c r="L1517" s="117"/>
      <c r="M1517" s="116"/>
      <c r="N1517" s="115"/>
      <c r="O1517" s="115"/>
      <c r="P1517" s="115"/>
      <c r="Q1517" s="119"/>
      <c r="R1517" s="119"/>
      <c r="S1517" s="120"/>
      <c r="T1517" s="115"/>
      <c r="U1517" s="180"/>
      <c r="V1517" s="180"/>
      <c r="W1517" s="121" t="e">
        <f t="shared" ref="W1517" si="104">VLOOKUP(TRIM(X1517),X12:Y90,2,FALSE)</f>
        <v>#N/A</v>
      </c>
      <c r="X1517" s="215" t="str">
        <f t="shared" si="101"/>
        <v/>
      </c>
      <c r="Y1517" s="226">
        <f t="shared" si="98"/>
        <v>0</v>
      </c>
      <c r="Z1517" s="215">
        <f t="shared" si="99"/>
        <v>0</v>
      </c>
      <c r="AA1517" s="215">
        <f t="shared" si="103"/>
        <v>0</v>
      </c>
    </row>
    <row r="1518" spans="1:27" ht="36.75" customHeight="1" x14ac:dyDescent="0.25">
      <c r="A1518" s="110"/>
      <c r="B1518" s="264" t="s">
        <v>50</v>
      </c>
      <c r="C1518" s="112"/>
      <c r="D1518" s="112"/>
      <c r="E1518" s="223" t="s">
        <v>8724</v>
      </c>
      <c r="F1518" s="113"/>
      <c r="G1518" s="113"/>
      <c r="H1518" s="113"/>
      <c r="I1518" s="179"/>
      <c r="J1518" s="117"/>
      <c r="K1518" s="116"/>
      <c r="L1518" s="117"/>
      <c r="M1518" s="116"/>
      <c r="N1518" s="115"/>
      <c r="O1518" s="115"/>
      <c r="P1518" s="115"/>
      <c r="Q1518" s="119"/>
      <c r="R1518" s="119"/>
      <c r="S1518" s="120"/>
      <c r="T1518" s="115"/>
      <c r="U1518" s="180"/>
      <c r="V1518" s="180"/>
      <c r="W1518" s="121" t="e">
        <f t="shared" ref="W1518" si="105">VLOOKUP(TRIM(X1518),X14:Y92,2,FALSE)</f>
        <v>#N/A</v>
      </c>
      <c r="X1518" s="215" t="str">
        <f t="shared" si="101"/>
        <v/>
      </c>
      <c r="Y1518" s="226">
        <f t="shared" si="98"/>
        <v>0</v>
      </c>
      <c r="Z1518" s="215">
        <f t="shared" si="99"/>
        <v>0</v>
      </c>
      <c r="AA1518" s="215">
        <f t="shared" si="103"/>
        <v>0</v>
      </c>
    </row>
    <row r="1519" spans="1:27" ht="36.75" customHeight="1" x14ac:dyDescent="0.25">
      <c r="A1519" s="110"/>
      <c r="B1519" s="264" t="s">
        <v>50</v>
      </c>
      <c r="C1519" s="112"/>
      <c r="D1519" s="112"/>
      <c r="E1519" s="223" t="s">
        <v>8725</v>
      </c>
      <c r="F1519" s="113"/>
      <c r="G1519" s="113"/>
      <c r="H1519" s="113"/>
      <c r="I1519" s="179"/>
      <c r="J1519" s="117"/>
      <c r="K1519" s="116"/>
      <c r="L1519" s="117"/>
      <c r="M1519" s="116"/>
      <c r="N1519" s="115"/>
      <c r="O1519" s="115"/>
      <c r="P1519" s="115"/>
      <c r="Q1519" s="119"/>
      <c r="R1519" s="119"/>
      <c r="S1519" s="120"/>
      <c r="T1519" s="115"/>
      <c r="U1519" s="180"/>
      <c r="V1519" s="180"/>
      <c r="W1519" s="121" t="e">
        <f t="shared" ref="W1519" si="106">VLOOKUP(TRIM(X1519),X14:Y92,2,FALSE)</f>
        <v>#N/A</v>
      </c>
      <c r="X1519" s="215" t="str">
        <f t="shared" si="101"/>
        <v/>
      </c>
      <c r="Y1519" s="226">
        <f t="shared" si="98"/>
        <v>0</v>
      </c>
      <c r="Z1519" s="215">
        <f t="shared" si="99"/>
        <v>0</v>
      </c>
      <c r="AA1519" s="215">
        <f t="shared" si="103"/>
        <v>0</v>
      </c>
    </row>
    <row r="1520" spans="1:27" ht="36.75" customHeight="1" x14ac:dyDescent="0.25">
      <c r="A1520" s="110"/>
      <c r="B1520" s="264" t="s">
        <v>50</v>
      </c>
      <c r="C1520" s="112"/>
      <c r="D1520" s="112"/>
      <c r="E1520" s="223" t="s">
        <v>8726</v>
      </c>
      <c r="F1520" s="113"/>
      <c r="G1520" s="113"/>
      <c r="H1520" s="113"/>
      <c r="I1520" s="179"/>
      <c r="J1520" s="117"/>
      <c r="K1520" s="116"/>
      <c r="L1520" s="117"/>
      <c r="M1520" s="116"/>
      <c r="N1520" s="115"/>
      <c r="O1520" s="115"/>
      <c r="P1520" s="115"/>
      <c r="Q1520" s="119"/>
      <c r="R1520" s="119"/>
      <c r="S1520" s="120"/>
      <c r="T1520" s="115"/>
      <c r="U1520" s="180"/>
      <c r="V1520" s="180"/>
      <c r="W1520" s="121" t="e">
        <f t="shared" ref="W1520" si="107">VLOOKUP(TRIM(X1520),X16:Y94,2,FALSE)</f>
        <v>#N/A</v>
      </c>
      <c r="X1520" s="215" t="str">
        <f t="shared" si="101"/>
        <v/>
      </c>
      <c r="Y1520" s="226">
        <f t="shared" si="98"/>
        <v>0</v>
      </c>
      <c r="Z1520" s="215">
        <f t="shared" si="99"/>
        <v>0</v>
      </c>
      <c r="AA1520" s="215">
        <f t="shared" si="103"/>
        <v>0</v>
      </c>
    </row>
    <row r="1521" spans="1:27" ht="36.75" customHeight="1" x14ac:dyDescent="0.25">
      <c r="A1521" s="110"/>
      <c r="B1521" s="264" t="s">
        <v>50</v>
      </c>
      <c r="C1521" s="112"/>
      <c r="D1521" s="112"/>
      <c r="E1521" s="223" t="s">
        <v>8727</v>
      </c>
      <c r="F1521" s="113"/>
      <c r="G1521" s="113"/>
      <c r="H1521" s="113"/>
      <c r="I1521" s="179"/>
      <c r="J1521" s="115"/>
      <c r="K1521" s="181"/>
      <c r="L1521" s="115"/>
      <c r="M1521" s="181"/>
      <c r="N1521" s="115"/>
      <c r="O1521" s="115"/>
      <c r="P1521" s="115"/>
      <c r="Q1521" s="119"/>
      <c r="R1521" s="119"/>
      <c r="S1521" s="120"/>
      <c r="T1521" s="115"/>
      <c r="U1521" s="180"/>
      <c r="V1521" s="180"/>
      <c r="W1521" s="121" t="e">
        <f t="shared" ref="W1521" si="108">VLOOKUP(TRIM(X1521),X16:Y94,2,FALSE)</f>
        <v>#N/A</v>
      </c>
      <c r="X1521" s="215" t="str">
        <f t="shared" si="101"/>
        <v/>
      </c>
      <c r="Y1521" s="226">
        <f t="shared" si="98"/>
        <v>0</v>
      </c>
      <c r="Z1521" s="215">
        <f t="shared" si="99"/>
        <v>0</v>
      </c>
      <c r="AA1521" s="215">
        <f t="shared" si="103"/>
        <v>0</v>
      </c>
    </row>
    <row r="1522" spans="1:27" ht="36.75" customHeight="1" x14ac:dyDescent="0.25">
      <c r="A1522" s="110"/>
      <c r="B1522" s="264" t="s">
        <v>50</v>
      </c>
      <c r="C1522" s="112"/>
      <c r="D1522" s="112"/>
      <c r="E1522" s="223" t="s">
        <v>8728</v>
      </c>
      <c r="F1522" s="113"/>
      <c r="G1522" s="113"/>
      <c r="H1522" s="113"/>
      <c r="I1522" s="179"/>
      <c r="J1522" s="117"/>
      <c r="K1522" s="116"/>
      <c r="L1522" s="117"/>
      <c r="M1522" s="116"/>
      <c r="N1522" s="115"/>
      <c r="O1522" s="115"/>
      <c r="P1522" s="115"/>
      <c r="Q1522" s="119"/>
      <c r="R1522" s="119"/>
      <c r="S1522" s="120"/>
      <c r="T1522" s="115"/>
      <c r="U1522" s="180"/>
      <c r="V1522" s="180"/>
      <c r="W1522" s="121" t="e">
        <f t="shared" ref="W1522" si="109">VLOOKUP(TRIM(X1522),X18:Y96,2,FALSE)</f>
        <v>#N/A</v>
      </c>
      <c r="X1522" s="215" t="str">
        <f t="shared" si="101"/>
        <v/>
      </c>
      <c r="Y1522" s="226">
        <f t="shared" si="98"/>
        <v>0</v>
      </c>
      <c r="Z1522" s="215">
        <f t="shared" si="99"/>
        <v>0</v>
      </c>
      <c r="AA1522" s="215">
        <f t="shared" si="103"/>
        <v>0</v>
      </c>
    </row>
    <row r="1523" spans="1:27" ht="36.75" customHeight="1" x14ac:dyDescent="0.25">
      <c r="A1523" s="110"/>
      <c r="B1523" s="264" t="s">
        <v>50</v>
      </c>
      <c r="C1523" s="112"/>
      <c r="D1523" s="112"/>
      <c r="E1523" s="223" t="s">
        <v>8729</v>
      </c>
      <c r="F1523" s="113"/>
      <c r="G1523" s="113"/>
      <c r="H1523" s="113"/>
      <c r="I1523" s="179"/>
      <c r="J1523" s="117"/>
      <c r="K1523" s="116"/>
      <c r="L1523" s="117"/>
      <c r="M1523" s="116"/>
      <c r="N1523" s="115"/>
      <c r="O1523" s="115"/>
      <c r="P1523" s="115"/>
      <c r="Q1523" s="119"/>
      <c r="R1523" s="119"/>
      <c r="S1523" s="120"/>
      <c r="T1523" s="115"/>
      <c r="U1523" s="180"/>
      <c r="V1523" s="180"/>
      <c r="W1523" s="121" t="e">
        <f t="shared" ref="W1523" si="110">VLOOKUP(TRIM(X1523),X18:Y96,2,FALSE)</f>
        <v>#N/A</v>
      </c>
      <c r="X1523" s="215" t="str">
        <f t="shared" si="101"/>
        <v/>
      </c>
      <c r="Y1523" s="226">
        <f t="shared" si="98"/>
        <v>0</v>
      </c>
      <c r="Z1523" s="215">
        <f t="shared" si="99"/>
        <v>0</v>
      </c>
      <c r="AA1523" s="215">
        <f t="shared" si="103"/>
        <v>0</v>
      </c>
    </row>
    <row r="1524" spans="1:27" ht="36.75" customHeight="1" x14ac:dyDescent="0.25">
      <c r="A1524" s="110"/>
      <c r="B1524" s="264" t="s">
        <v>50</v>
      </c>
      <c r="C1524" s="112"/>
      <c r="D1524" s="112"/>
      <c r="E1524" s="223" t="s">
        <v>8730</v>
      </c>
      <c r="F1524" s="113"/>
      <c r="G1524" s="113"/>
      <c r="H1524" s="113"/>
      <c r="I1524" s="179"/>
      <c r="J1524" s="117"/>
      <c r="K1524" s="116"/>
      <c r="L1524" s="117"/>
      <c r="M1524" s="116"/>
      <c r="N1524" s="115"/>
      <c r="O1524" s="115"/>
      <c r="P1524" s="115"/>
      <c r="Q1524" s="119"/>
      <c r="R1524" s="119"/>
      <c r="S1524" s="120"/>
      <c r="T1524" s="115"/>
      <c r="U1524" s="180"/>
      <c r="V1524" s="180"/>
      <c r="W1524" s="121" t="e">
        <f t="shared" ref="W1524" si="111">VLOOKUP(TRIM(X1524),X20:Y98,2,FALSE)</f>
        <v>#N/A</v>
      </c>
      <c r="X1524" s="215" t="str">
        <f t="shared" si="101"/>
        <v/>
      </c>
      <c r="Y1524" s="226">
        <f t="shared" si="98"/>
        <v>0</v>
      </c>
      <c r="Z1524" s="215">
        <f t="shared" si="99"/>
        <v>0</v>
      </c>
      <c r="AA1524" s="215">
        <f t="shared" si="103"/>
        <v>0</v>
      </c>
    </row>
    <row r="1525" spans="1:27" ht="36.75" customHeight="1" x14ac:dyDescent="0.25">
      <c r="A1525" s="110"/>
      <c r="B1525" s="264" t="s">
        <v>50</v>
      </c>
      <c r="C1525" s="112"/>
      <c r="D1525" s="112"/>
      <c r="E1525" s="223" t="s">
        <v>8731</v>
      </c>
      <c r="F1525" s="113"/>
      <c r="G1525" s="113"/>
      <c r="H1525" s="113"/>
      <c r="I1525" s="179"/>
      <c r="J1525" s="115"/>
      <c r="K1525" s="181"/>
      <c r="L1525" s="115"/>
      <c r="M1525" s="181"/>
      <c r="N1525" s="115"/>
      <c r="O1525" s="115"/>
      <c r="P1525" s="115"/>
      <c r="Q1525" s="119"/>
      <c r="R1525" s="119"/>
      <c r="S1525" s="120"/>
      <c r="T1525" s="115"/>
      <c r="U1525" s="180"/>
      <c r="V1525" s="180"/>
      <c r="W1525" s="121" t="e">
        <f t="shared" ref="W1525" si="112">VLOOKUP(TRIM(X1525),X20:Y98,2,FALSE)</f>
        <v>#N/A</v>
      </c>
      <c r="X1525" s="215" t="str">
        <f t="shared" si="101"/>
        <v/>
      </c>
      <c r="Y1525" s="226">
        <f t="shared" si="98"/>
        <v>0</v>
      </c>
      <c r="Z1525" s="215">
        <f t="shared" si="99"/>
        <v>0</v>
      </c>
      <c r="AA1525" s="215">
        <f t="shared" si="103"/>
        <v>0</v>
      </c>
    </row>
    <row r="1526" spans="1:27" ht="36.75" customHeight="1" x14ac:dyDescent="0.25">
      <c r="A1526" s="110"/>
      <c r="B1526" s="264" t="s">
        <v>50</v>
      </c>
      <c r="C1526" s="112"/>
      <c r="D1526" s="112"/>
      <c r="E1526" s="223" t="s">
        <v>8732</v>
      </c>
      <c r="F1526" s="113"/>
      <c r="G1526" s="113"/>
      <c r="H1526" s="113"/>
      <c r="I1526" s="179"/>
      <c r="J1526" s="117"/>
      <c r="K1526" s="116"/>
      <c r="L1526" s="117"/>
      <c r="M1526" s="116"/>
      <c r="N1526" s="115"/>
      <c r="O1526" s="115"/>
      <c r="P1526" s="115"/>
      <c r="Q1526" s="119"/>
      <c r="R1526" s="119"/>
      <c r="S1526" s="120"/>
      <c r="T1526" s="115"/>
      <c r="U1526" s="180"/>
      <c r="V1526" s="180"/>
      <c r="W1526" s="121" t="e">
        <f>VLOOKUP(TRIM(X1526),X10:Y88,2,FALSE)</f>
        <v>#N/A</v>
      </c>
      <c r="X1526" s="215" t="str">
        <f t="shared" si="101"/>
        <v/>
      </c>
      <c r="Y1526" s="226">
        <f t="shared" si="98"/>
        <v>0</v>
      </c>
      <c r="Z1526" s="215">
        <f t="shared" si="99"/>
        <v>0</v>
      </c>
      <c r="AA1526" s="215">
        <f t="shared" si="103"/>
        <v>0</v>
      </c>
    </row>
    <row r="1527" spans="1:27" ht="36.75" customHeight="1" x14ac:dyDescent="0.25">
      <c r="A1527" s="110"/>
      <c r="B1527" s="264" t="s">
        <v>50</v>
      </c>
      <c r="C1527" s="112"/>
      <c r="D1527" s="112"/>
      <c r="E1527" s="223" t="s">
        <v>8733</v>
      </c>
      <c r="F1527" s="113"/>
      <c r="G1527" s="113"/>
      <c r="H1527" s="113"/>
      <c r="I1527" s="179"/>
      <c r="J1527" s="117"/>
      <c r="K1527" s="116"/>
      <c r="L1527" s="117"/>
      <c r="M1527" s="116"/>
      <c r="N1527" s="115"/>
      <c r="O1527" s="115"/>
      <c r="P1527" s="115"/>
      <c r="Q1527" s="119"/>
      <c r="R1527" s="119"/>
      <c r="S1527" s="120"/>
      <c r="T1527" s="115"/>
      <c r="U1527" s="180"/>
      <c r="V1527" s="180"/>
      <c r="W1527" s="121" t="e">
        <f>VLOOKUP(TRIM(X1527),X10:Y88,2,FALSE)</f>
        <v>#N/A</v>
      </c>
      <c r="X1527" s="215" t="str">
        <f t="shared" si="101"/>
        <v/>
      </c>
      <c r="Y1527" s="226">
        <f t="shared" si="98"/>
        <v>0</v>
      </c>
      <c r="Z1527" s="215">
        <f t="shared" si="99"/>
        <v>0</v>
      </c>
      <c r="AA1527" s="215">
        <f t="shared" si="103"/>
        <v>0</v>
      </c>
    </row>
    <row r="1528" spans="1:27" ht="36.75" customHeight="1" x14ac:dyDescent="0.25">
      <c r="A1528" s="110"/>
      <c r="B1528" s="264" t="s">
        <v>50</v>
      </c>
      <c r="C1528" s="112"/>
      <c r="D1528" s="112"/>
      <c r="E1528" s="223" t="s">
        <v>8734</v>
      </c>
      <c r="F1528" s="113"/>
      <c r="G1528" s="113"/>
      <c r="H1528" s="113"/>
      <c r="I1528" s="179"/>
      <c r="J1528" s="117"/>
      <c r="K1528" s="116"/>
      <c r="L1528" s="117"/>
      <c r="M1528" s="116"/>
      <c r="N1528" s="115"/>
      <c r="O1528" s="115"/>
      <c r="P1528" s="115"/>
      <c r="Q1528" s="119"/>
      <c r="R1528" s="119"/>
      <c r="S1528" s="120"/>
      <c r="T1528" s="115"/>
      <c r="U1528" s="180"/>
      <c r="V1528" s="180"/>
      <c r="W1528" s="121" t="e">
        <f>VLOOKUP(TRIM(X1528),X10:Y88,2,FALSE)</f>
        <v>#N/A</v>
      </c>
      <c r="X1528" s="215" t="str">
        <f t="shared" si="101"/>
        <v/>
      </c>
      <c r="Y1528" s="226">
        <f t="shared" si="98"/>
        <v>0</v>
      </c>
      <c r="Z1528" s="215">
        <f t="shared" si="99"/>
        <v>0</v>
      </c>
      <c r="AA1528" s="215">
        <f t="shared" si="103"/>
        <v>0</v>
      </c>
    </row>
    <row r="1529" spans="1:27" ht="36.75" customHeight="1" x14ac:dyDescent="0.25">
      <c r="A1529" s="110"/>
      <c r="B1529" s="264" t="s">
        <v>50</v>
      </c>
      <c r="C1529" s="112"/>
      <c r="D1529" s="112"/>
      <c r="E1529" s="223" t="s">
        <v>8735</v>
      </c>
      <c r="F1529" s="113"/>
      <c r="G1529" s="113"/>
      <c r="H1529" s="113"/>
      <c r="I1529" s="179"/>
      <c r="J1529" s="115"/>
      <c r="K1529" s="181"/>
      <c r="L1529" s="115"/>
      <c r="M1529" s="181"/>
      <c r="N1529" s="115"/>
      <c r="O1529" s="115"/>
      <c r="P1529" s="115"/>
      <c r="Q1529" s="119"/>
      <c r="R1529" s="119"/>
      <c r="S1529" s="120"/>
      <c r="T1529" s="115"/>
      <c r="U1529" s="180"/>
      <c r="V1529" s="180"/>
      <c r="W1529" s="121" t="e">
        <f>VLOOKUP(TRIM(X1529),X10:Y88,2,FALSE)</f>
        <v>#N/A</v>
      </c>
      <c r="X1529" s="215" t="str">
        <f t="shared" si="101"/>
        <v/>
      </c>
      <c r="Y1529" s="226">
        <f t="shared" si="98"/>
        <v>0</v>
      </c>
      <c r="Z1529" s="215">
        <f t="shared" si="99"/>
        <v>0</v>
      </c>
      <c r="AA1529" s="215">
        <f t="shared" si="103"/>
        <v>0</v>
      </c>
    </row>
    <row r="1530" spans="1:27" ht="36.75" customHeight="1" x14ac:dyDescent="0.25">
      <c r="A1530" s="110"/>
      <c r="B1530" s="264" t="s">
        <v>50</v>
      </c>
      <c r="C1530" s="112"/>
      <c r="D1530" s="112"/>
      <c r="E1530" s="223" t="s">
        <v>8736</v>
      </c>
      <c r="F1530" s="113"/>
      <c r="G1530" s="113"/>
      <c r="H1530" s="113"/>
      <c r="I1530" s="179"/>
      <c r="J1530" s="117"/>
      <c r="K1530" s="116"/>
      <c r="L1530" s="117"/>
      <c r="M1530" s="116"/>
      <c r="N1530" s="115"/>
      <c r="O1530" s="115"/>
      <c r="P1530" s="115"/>
      <c r="Q1530" s="119"/>
      <c r="R1530" s="119"/>
      <c r="S1530" s="120"/>
      <c r="T1530" s="115"/>
      <c r="U1530" s="180"/>
      <c r="V1530" s="180"/>
      <c r="W1530" s="121" t="e">
        <f>VLOOKUP(TRIM(X1530),X10:Y88,2,FALSE)</f>
        <v>#N/A</v>
      </c>
      <c r="X1530" s="215" t="str">
        <f t="shared" si="101"/>
        <v/>
      </c>
      <c r="Y1530" s="226">
        <f t="shared" si="98"/>
        <v>0</v>
      </c>
      <c r="Z1530" s="215">
        <f t="shared" si="99"/>
        <v>0</v>
      </c>
      <c r="AA1530" s="215">
        <f t="shared" si="103"/>
        <v>0</v>
      </c>
    </row>
    <row r="1531" spans="1:27" ht="36.75" customHeight="1" x14ac:dyDescent="0.25">
      <c r="A1531" s="110"/>
      <c r="B1531" s="264" t="s">
        <v>50</v>
      </c>
      <c r="C1531" s="112"/>
      <c r="D1531" s="112"/>
      <c r="E1531" s="223" t="s">
        <v>8737</v>
      </c>
      <c r="F1531" s="113"/>
      <c r="G1531" s="113"/>
      <c r="H1531" s="113"/>
      <c r="I1531" s="179"/>
      <c r="J1531" s="117"/>
      <c r="K1531" s="116"/>
      <c r="L1531" s="117"/>
      <c r="M1531" s="116"/>
      <c r="N1531" s="115"/>
      <c r="O1531" s="115"/>
      <c r="P1531" s="115"/>
      <c r="Q1531" s="119"/>
      <c r="R1531" s="119"/>
      <c r="S1531" s="120"/>
      <c r="T1531" s="115"/>
      <c r="U1531" s="180"/>
      <c r="V1531" s="180"/>
      <c r="W1531" s="121" t="e">
        <f>VLOOKUP(TRIM(X1531),X10:Y88,2,FALSE)</f>
        <v>#N/A</v>
      </c>
      <c r="X1531" s="215" t="str">
        <f t="shared" si="101"/>
        <v/>
      </c>
      <c r="Y1531" s="226">
        <f t="shared" si="98"/>
        <v>0</v>
      </c>
      <c r="Z1531" s="215">
        <f t="shared" si="99"/>
        <v>0</v>
      </c>
      <c r="AA1531" s="215">
        <f t="shared" si="103"/>
        <v>0</v>
      </c>
    </row>
    <row r="1532" spans="1:27" ht="36.75" customHeight="1" x14ac:dyDescent="0.25">
      <c r="A1532" s="110"/>
      <c r="B1532" s="264" t="s">
        <v>50</v>
      </c>
      <c r="C1532" s="112"/>
      <c r="D1532" s="112"/>
      <c r="E1532" s="223" t="s">
        <v>8738</v>
      </c>
      <c r="F1532" s="113"/>
      <c r="G1532" s="113"/>
      <c r="H1532" s="113"/>
      <c r="I1532" s="179"/>
      <c r="J1532" s="117"/>
      <c r="K1532" s="116"/>
      <c r="L1532" s="117"/>
      <c r="M1532" s="116"/>
      <c r="N1532" s="115"/>
      <c r="O1532" s="115"/>
      <c r="P1532" s="115"/>
      <c r="Q1532" s="119"/>
      <c r="R1532" s="119"/>
      <c r="S1532" s="120"/>
      <c r="T1532" s="115"/>
      <c r="U1532" s="180"/>
      <c r="V1532" s="180"/>
      <c r="W1532" s="121" t="e">
        <f>VLOOKUP(TRIM(X1532),X10:Y88,2,FALSE)</f>
        <v>#N/A</v>
      </c>
      <c r="X1532" s="215" t="str">
        <f t="shared" si="101"/>
        <v/>
      </c>
      <c r="Y1532" s="226">
        <f t="shared" si="98"/>
        <v>0</v>
      </c>
      <c r="Z1532" s="215">
        <f t="shared" si="99"/>
        <v>0</v>
      </c>
      <c r="AA1532" s="215">
        <f t="shared" si="103"/>
        <v>0</v>
      </c>
    </row>
    <row r="1533" spans="1:27" ht="36.75" customHeight="1" x14ac:dyDescent="0.25">
      <c r="A1533" s="110"/>
      <c r="B1533" s="264" t="s">
        <v>50</v>
      </c>
      <c r="C1533" s="112"/>
      <c r="D1533" s="112"/>
      <c r="E1533" s="223" t="s">
        <v>8739</v>
      </c>
      <c r="F1533" s="113"/>
      <c r="G1533" s="113"/>
      <c r="H1533" s="113"/>
      <c r="I1533" s="179"/>
      <c r="J1533" s="117"/>
      <c r="K1533" s="116"/>
      <c r="L1533" s="117"/>
      <c r="M1533" s="116"/>
      <c r="N1533" s="115"/>
      <c r="O1533" s="115"/>
      <c r="P1533" s="115"/>
      <c r="Q1533" s="119"/>
      <c r="R1533" s="119"/>
      <c r="S1533" s="120"/>
      <c r="T1533" s="115"/>
      <c r="U1533" s="180"/>
      <c r="V1533" s="180"/>
      <c r="W1533" s="121" t="e">
        <f>VLOOKUP(TRIM(X1533),X10:Y88,2,FALSE)</f>
        <v>#N/A</v>
      </c>
      <c r="X1533" s="215" t="str">
        <f t="shared" si="101"/>
        <v/>
      </c>
      <c r="Y1533" s="226">
        <f t="shared" si="98"/>
        <v>0</v>
      </c>
      <c r="Z1533" s="215">
        <f t="shared" si="99"/>
        <v>0</v>
      </c>
      <c r="AA1533" s="215">
        <f t="shared" si="103"/>
        <v>0</v>
      </c>
    </row>
    <row r="1534" spans="1:27" ht="36.75" customHeight="1" x14ac:dyDescent="0.25">
      <c r="A1534" s="110"/>
      <c r="B1534" s="264" t="s">
        <v>50</v>
      </c>
      <c r="C1534" s="112"/>
      <c r="D1534" s="112"/>
      <c r="E1534" s="223" t="s">
        <v>8740</v>
      </c>
      <c r="F1534" s="113"/>
      <c r="G1534" s="113"/>
      <c r="H1534" s="113"/>
      <c r="I1534" s="179"/>
      <c r="J1534" s="117"/>
      <c r="K1534" s="116"/>
      <c r="L1534" s="117"/>
      <c r="M1534" s="116"/>
      <c r="N1534" s="115"/>
      <c r="O1534" s="115"/>
      <c r="P1534" s="115"/>
      <c r="Q1534" s="119"/>
      <c r="R1534" s="119"/>
      <c r="S1534" s="120"/>
      <c r="T1534" s="115"/>
      <c r="U1534" s="180"/>
      <c r="V1534" s="180"/>
      <c r="W1534" s="121" t="e">
        <f>VLOOKUP(TRIM(X1534),X10:Y88,2,FALSE)</f>
        <v>#N/A</v>
      </c>
      <c r="X1534" s="215" t="str">
        <f t="shared" si="101"/>
        <v/>
      </c>
      <c r="Y1534" s="226">
        <f t="shared" si="98"/>
        <v>0</v>
      </c>
      <c r="Z1534" s="215">
        <f t="shared" si="99"/>
        <v>0</v>
      </c>
      <c r="AA1534" s="215">
        <f t="shared" si="103"/>
        <v>0</v>
      </c>
    </row>
    <row r="1535" spans="1:27" ht="36.75" customHeight="1" x14ac:dyDescent="0.25">
      <c r="A1535" s="110"/>
      <c r="B1535" s="264" t="s">
        <v>50</v>
      </c>
      <c r="C1535" s="112"/>
      <c r="D1535" s="112"/>
      <c r="E1535" s="223" t="s">
        <v>8741</v>
      </c>
      <c r="F1535" s="113"/>
      <c r="G1535" s="113"/>
      <c r="H1535" s="113"/>
      <c r="I1535" s="179"/>
      <c r="J1535" s="117"/>
      <c r="K1535" s="116"/>
      <c r="L1535" s="117"/>
      <c r="M1535" s="116"/>
      <c r="N1535" s="115"/>
      <c r="O1535" s="115"/>
      <c r="P1535" s="115"/>
      <c r="Q1535" s="119"/>
      <c r="R1535" s="119"/>
      <c r="S1535" s="120"/>
      <c r="T1535" s="115"/>
      <c r="U1535" s="180"/>
      <c r="V1535" s="180"/>
      <c r="W1535" s="121" t="e">
        <f>VLOOKUP(TRIM(X1535),X10:Y88,2,FALSE)</f>
        <v>#N/A</v>
      </c>
      <c r="X1535" s="215" t="str">
        <f t="shared" si="101"/>
        <v/>
      </c>
      <c r="Y1535" s="226">
        <f t="shared" si="98"/>
        <v>0</v>
      </c>
      <c r="Z1535" s="215">
        <f t="shared" si="99"/>
        <v>0</v>
      </c>
      <c r="AA1535" s="215">
        <f t="shared" si="103"/>
        <v>0</v>
      </c>
    </row>
    <row r="1536" spans="1:27" ht="36.75" customHeight="1" x14ac:dyDescent="0.25">
      <c r="A1536" s="110"/>
      <c r="B1536" s="264" t="s">
        <v>50</v>
      </c>
      <c r="C1536" s="112"/>
      <c r="D1536" s="112"/>
      <c r="E1536" s="223" t="s">
        <v>8742</v>
      </c>
      <c r="F1536" s="113"/>
      <c r="G1536" s="113"/>
      <c r="H1536" s="113"/>
      <c r="I1536" s="179"/>
      <c r="J1536" s="115"/>
      <c r="K1536" s="181"/>
      <c r="L1536" s="115"/>
      <c r="M1536" s="181"/>
      <c r="N1536" s="115"/>
      <c r="O1536" s="115"/>
      <c r="P1536" s="115"/>
      <c r="Q1536" s="119"/>
      <c r="R1536" s="119"/>
      <c r="S1536" s="120"/>
      <c r="T1536" s="115"/>
      <c r="U1536" s="180"/>
      <c r="V1536" s="180"/>
      <c r="W1536" s="121" t="e">
        <f>VLOOKUP(TRIM(X1536),X10:Y88,2,FALSE)</f>
        <v>#N/A</v>
      </c>
      <c r="X1536" s="215" t="str">
        <f t="shared" si="101"/>
        <v/>
      </c>
      <c r="Y1536" s="226">
        <f t="shared" si="98"/>
        <v>0</v>
      </c>
      <c r="Z1536" s="215">
        <f t="shared" si="99"/>
        <v>0</v>
      </c>
      <c r="AA1536" s="215">
        <f t="shared" si="103"/>
        <v>0</v>
      </c>
    </row>
    <row r="1537" spans="1:27" ht="36.75" customHeight="1" x14ac:dyDescent="0.25">
      <c r="A1537" s="110"/>
      <c r="B1537" s="264" t="s">
        <v>50</v>
      </c>
      <c r="C1537" s="112"/>
      <c r="D1537" s="112"/>
      <c r="E1537" s="223" t="s">
        <v>8743</v>
      </c>
      <c r="F1537" s="113"/>
      <c r="G1537" s="113"/>
      <c r="H1537" s="113"/>
      <c r="I1537" s="179"/>
      <c r="J1537" s="117"/>
      <c r="K1537" s="116"/>
      <c r="L1537" s="117"/>
      <c r="M1537" s="116"/>
      <c r="N1537" s="115"/>
      <c r="O1537" s="115"/>
      <c r="P1537" s="115"/>
      <c r="Q1537" s="119"/>
      <c r="R1537" s="119"/>
      <c r="S1537" s="120"/>
      <c r="T1537" s="115"/>
      <c r="U1537" s="180"/>
      <c r="V1537" s="180"/>
      <c r="W1537" s="121" t="e">
        <f>VLOOKUP(TRIM(X1537),X10:Y88,2,FALSE)</f>
        <v>#N/A</v>
      </c>
      <c r="X1537" s="215" t="str">
        <f t="shared" si="101"/>
        <v/>
      </c>
      <c r="Y1537" s="226">
        <f t="shared" si="98"/>
        <v>0</v>
      </c>
      <c r="Z1537" s="215">
        <f t="shared" si="99"/>
        <v>0</v>
      </c>
      <c r="AA1537" s="215">
        <f t="shared" si="103"/>
        <v>0</v>
      </c>
    </row>
    <row r="1538" spans="1:27" ht="36.75" customHeight="1" x14ac:dyDescent="0.25">
      <c r="A1538" s="110"/>
      <c r="B1538" s="264" t="s">
        <v>50</v>
      </c>
      <c r="C1538" s="112"/>
      <c r="D1538" s="112"/>
      <c r="E1538" s="223" t="s">
        <v>8744</v>
      </c>
      <c r="F1538" s="113"/>
      <c r="G1538" s="113"/>
      <c r="H1538" s="113"/>
      <c r="I1538" s="179"/>
      <c r="J1538" s="115"/>
      <c r="K1538" s="181"/>
      <c r="L1538" s="115"/>
      <c r="M1538" s="181"/>
      <c r="N1538" s="115"/>
      <c r="O1538" s="115"/>
      <c r="P1538" s="115"/>
      <c r="Q1538" s="119"/>
      <c r="R1538" s="119"/>
      <c r="S1538" s="120"/>
      <c r="T1538" s="115"/>
      <c r="U1538" s="180"/>
      <c r="V1538" s="180"/>
      <c r="W1538" s="121" t="e">
        <f>VLOOKUP(TRIM(X1538),X10:Y88,2,FALSE)</f>
        <v>#N/A</v>
      </c>
      <c r="X1538" s="215" t="str">
        <f t="shared" si="101"/>
        <v/>
      </c>
      <c r="Y1538" s="226">
        <f t="shared" si="98"/>
        <v>0</v>
      </c>
      <c r="Z1538" s="215">
        <f t="shared" si="99"/>
        <v>0</v>
      </c>
      <c r="AA1538" s="215">
        <f t="shared" si="103"/>
        <v>0</v>
      </c>
    </row>
    <row r="1539" spans="1:27" ht="36.75" customHeight="1" x14ac:dyDescent="0.25">
      <c r="A1539" s="110"/>
      <c r="B1539" s="264" t="s">
        <v>50</v>
      </c>
      <c r="C1539" s="112"/>
      <c r="D1539" s="112"/>
      <c r="E1539" s="223" t="s">
        <v>8745</v>
      </c>
      <c r="F1539" s="113"/>
      <c r="G1539" s="113"/>
      <c r="H1539" s="113"/>
      <c r="I1539" s="179"/>
      <c r="J1539" s="115"/>
      <c r="K1539" s="181"/>
      <c r="L1539" s="115"/>
      <c r="M1539" s="181"/>
      <c r="N1539" s="115"/>
      <c r="O1539" s="115"/>
      <c r="P1539" s="115"/>
      <c r="Q1539" s="119"/>
      <c r="R1539" s="119"/>
      <c r="S1539" s="120"/>
      <c r="T1539" s="115"/>
      <c r="U1539" s="180"/>
      <c r="V1539" s="180"/>
      <c r="W1539" s="121" t="e">
        <f>VLOOKUP(TRIM(X1539),X10:Y88,2,FALSE)</f>
        <v>#N/A</v>
      </c>
      <c r="X1539" s="215" t="str">
        <f t="shared" si="101"/>
        <v/>
      </c>
      <c r="Y1539" s="226">
        <f t="shared" si="98"/>
        <v>0</v>
      </c>
      <c r="Z1539" s="215">
        <f t="shared" si="99"/>
        <v>0</v>
      </c>
      <c r="AA1539" s="215">
        <f t="shared" si="103"/>
        <v>0</v>
      </c>
    </row>
    <row r="1540" spans="1:27" ht="36.75" customHeight="1" x14ac:dyDescent="0.25">
      <c r="A1540" s="110"/>
      <c r="B1540" s="264" t="s">
        <v>50</v>
      </c>
      <c r="C1540" s="112"/>
      <c r="D1540" s="112"/>
      <c r="E1540" s="223" t="s">
        <v>8746</v>
      </c>
      <c r="F1540" s="113"/>
      <c r="G1540" s="113"/>
      <c r="H1540" s="113"/>
      <c r="I1540" s="179"/>
      <c r="J1540" s="115"/>
      <c r="K1540" s="181"/>
      <c r="L1540" s="115"/>
      <c r="M1540" s="181"/>
      <c r="N1540" s="115"/>
      <c r="O1540" s="115"/>
      <c r="P1540" s="115"/>
      <c r="Q1540" s="119"/>
      <c r="R1540" s="119"/>
      <c r="S1540" s="120"/>
      <c r="T1540" s="115"/>
      <c r="U1540" s="180"/>
      <c r="V1540" s="180"/>
      <c r="W1540" s="121" t="e">
        <f>VLOOKUP(TRIM(X1540),X10:Y88,2,FALSE)</f>
        <v>#N/A</v>
      </c>
      <c r="X1540" s="215" t="str">
        <f t="shared" si="101"/>
        <v/>
      </c>
      <c r="Y1540" s="226">
        <f t="shared" si="98"/>
        <v>0</v>
      </c>
      <c r="Z1540" s="215">
        <f t="shared" si="99"/>
        <v>0</v>
      </c>
      <c r="AA1540" s="215">
        <f t="shared" si="103"/>
        <v>0</v>
      </c>
    </row>
    <row r="1541" spans="1:27" ht="36.75" customHeight="1" x14ac:dyDescent="0.25">
      <c r="A1541" s="110"/>
      <c r="B1541" s="264" t="s">
        <v>50</v>
      </c>
      <c r="C1541" s="112"/>
      <c r="D1541" s="112"/>
      <c r="E1541" s="223" t="s">
        <v>8747</v>
      </c>
      <c r="F1541" s="113"/>
      <c r="G1541" s="113"/>
      <c r="H1541" s="113"/>
      <c r="I1541" s="179"/>
      <c r="J1541" s="115"/>
      <c r="K1541" s="181"/>
      <c r="L1541" s="115"/>
      <c r="M1541" s="181"/>
      <c r="N1541" s="115"/>
      <c r="O1541" s="115"/>
      <c r="P1541" s="115"/>
      <c r="Q1541" s="119"/>
      <c r="R1541" s="119"/>
      <c r="S1541" s="120"/>
      <c r="T1541" s="115"/>
      <c r="U1541" s="180"/>
      <c r="V1541" s="180"/>
      <c r="W1541" s="121" t="e">
        <f>VLOOKUP(TRIM(X1541),X10:Y88,2,FALSE)</f>
        <v>#N/A</v>
      </c>
      <c r="X1541" s="215" t="str">
        <f t="shared" si="101"/>
        <v/>
      </c>
      <c r="Y1541" s="226">
        <f t="shared" si="98"/>
        <v>0</v>
      </c>
      <c r="Z1541" s="215">
        <f t="shared" si="99"/>
        <v>0</v>
      </c>
      <c r="AA1541" s="215">
        <f t="shared" si="103"/>
        <v>0</v>
      </c>
    </row>
    <row r="1542" spans="1:27" ht="36.75" customHeight="1" x14ac:dyDescent="0.25">
      <c r="A1542" s="110"/>
      <c r="B1542" s="264" t="s">
        <v>50</v>
      </c>
      <c r="C1542" s="112"/>
      <c r="D1542" s="112"/>
      <c r="E1542" s="223" t="s">
        <v>8748</v>
      </c>
      <c r="F1542" s="113"/>
      <c r="G1542" s="113"/>
      <c r="H1542" s="113"/>
      <c r="I1542" s="179"/>
      <c r="J1542" s="115"/>
      <c r="K1542" s="181"/>
      <c r="L1542" s="115"/>
      <c r="M1542" s="181"/>
      <c r="N1542" s="115"/>
      <c r="O1542" s="115"/>
      <c r="P1542" s="115"/>
      <c r="Q1542" s="119"/>
      <c r="R1542" s="119"/>
      <c r="S1542" s="120"/>
      <c r="T1542" s="115"/>
      <c r="U1542" s="180"/>
      <c r="V1542" s="180"/>
      <c r="W1542" s="121" t="e">
        <f>VLOOKUP(TRIM(X1542),X10:Y88,2,FALSE)</f>
        <v>#N/A</v>
      </c>
      <c r="X1542" s="215" t="str">
        <f t="shared" si="101"/>
        <v/>
      </c>
      <c r="Y1542" s="226">
        <f t="shared" si="98"/>
        <v>0</v>
      </c>
      <c r="Z1542" s="215">
        <f t="shared" si="99"/>
        <v>0</v>
      </c>
      <c r="AA1542" s="215">
        <f t="shared" si="103"/>
        <v>0</v>
      </c>
    </row>
    <row r="1543" spans="1:27" ht="36.75" customHeight="1" x14ac:dyDescent="0.25">
      <c r="A1543" s="110"/>
      <c r="B1543" s="264" t="s">
        <v>50</v>
      </c>
      <c r="C1543" s="112"/>
      <c r="D1543" s="112"/>
      <c r="E1543" s="223" t="s">
        <v>8749</v>
      </c>
      <c r="F1543" s="113"/>
      <c r="G1543" s="113"/>
      <c r="H1543" s="113"/>
      <c r="I1543" s="179"/>
      <c r="J1543" s="117"/>
      <c r="K1543" s="116"/>
      <c r="L1543" s="117"/>
      <c r="M1543" s="116"/>
      <c r="N1543" s="115"/>
      <c r="O1543" s="115"/>
      <c r="P1543" s="115"/>
      <c r="Q1543" s="119"/>
      <c r="R1543" s="119"/>
      <c r="S1543" s="120"/>
      <c r="T1543" s="115"/>
      <c r="U1543" s="180"/>
      <c r="V1543" s="180"/>
      <c r="W1543" s="121" t="e">
        <f>VLOOKUP(TRIM(X1543),X10:Y88,2,FALSE)</f>
        <v>#N/A</v>
      </c>
      <c r="X1543" s="215" t="str">
        <f t="shared" si="101"/>
        <v/>
      </c>
      <c r="Y1543" s="226">
        <f t="shared" si="98"/>
        <v>0</v>
      </c>
      <c r="Z1543" s="215">
        <f t="shared" si="99"/>
        <v>0</v>
      </c>
      <c r="AA1543" s="215">
        <f t="shared" si="103"/>
        <v>0</v>
      </c>
    </row>
    <row r="1544" spans="1:27" ht="36.75" customHeight="1" x14ac:dyDescent="0.25">
      <c r="A1544" s="110"/>
      <c r="B1544" s="264" t="s">
        <v>50</v>
      </c>
      <c r="C1544" s="112"/>
      <c r="D1544" s="112"/>
      <c r="E1544" s="223" t="s">
        <v>8750</v>
      </c>
      <c r="F1544" s="113"/>
      <c r="G1544" s="113"/>
      <c r="H1544" s="113"/>
      <c r="I1544" s="179"/>
      <c r="J1544" s="117"/>
      <c r="K1544" s="116"/>
      <c r="L1544" s="117"/>
      <c r="M1544" s="116"/>
      <c r="N1544" s="115"/>
      <c r="O1544" s="115"/>
      <c r="P1544" s="115"/>
      <c r="Q1544" s="119"/>
      <c r="R1544" s="119"/>
      <c r="S1544" s="120"/>
      <c r="T1544" s="115"/>
      <c r="U1544" s="180"/>
      <c r="V1544" s="180"/>
      <c r="W1544" s="121" t="e">
        <f>VLOOKUP(TRIM(X1544),X10:Y88,2,FALSE)</f>
        <v>#N/A</v>
      </c>
      <c r="X1544" s="215" t="str">
        <f t="shared" si="101"/>
        <v/>
      </c>
      <c r="Y1544" s="226">
        <f t="shared" si="98"/>
        <v>0</v>
      </c>
      <c r="Z1544" s="215">
        <f t="shared" si="99"/>
        <v>0</v>
      </c>
      <c r="AA1544" s="215">
        <f t="shared" si="103"/>
        <v>0</v>
      </c>
    </row>
    <row r="1545" spans="1:27" ht="36.75" customHeight="1" x14ac:dyDescent="0.25">
      <c r="A1545" s="110"/>
      <c r="B1545" s="264" t="s">
        <v>50</v>
      </c>
      <c r="C1545" s="112"/>
      <c r="D1545" s="112"/>
      <c r="E1545" s="223" t="s">
        <v>8751</v>
      </c>
      <c r="F1545" s="113"/>
      <c r="G1545" s="113"/>
      <c r="H1545" s="113"/>
      <c r="I1545" s="179"/>
      <c r="J1545" s="117"/>
      <c r="K1545" s="116"/>
      <c r="L1545" s="117"/>
      <c r="M1545" s="116"/>
      <c r="N1545" s="115"/>
      <c r="O1545" s="115"/>
      <c r="P1545" s="115"/>
      <c r="Q1545" s="119"/>
      <c r="R1545" s="119"/>
      <c r="S1545" s="120"/>
      <c r="T1545" s="115"/>
      <c r="U1545" s="180"/>
      <c r="V1545" s="180"/>
      <c r="W1545" s="121" t="e">
        <f>VLOOKUP(TRIM(X1545),X10:Y88,2,FALSE)</f>
        <v>#N/A</v>
      </c>
      <c r="X1545" s="215" t="str">
        <f t="shared" si="101"/>
        <v/>
      </c>
      <c r="Y1545" s="226">
        <f t="shared" si="98"/>
        <v>0</v>
      </c>
      <c r="Z1545" s="215">
        <f t="shared" si="99"/>
        <v>0</v>
      </c>
      <c r="AA1545" s="215">
        <f t="shared" si="103"/>
        <v>0</v>
      </c>
    </row>
    <row r="1546" spans="1:27" ht="36.75" customHeight="1" x14ac:dyDescent="0.25">
      <c r="A1546" s="110"/>
      <c r="B1546" s="264" t="s">
        <v>50</v>
      </c>
      <c r="C1546" s="112"/>
      <c r="D1546" s="112"/>
      <c r="E1546" s="223" t="s">
        <v>8752</v>
      </c>
      <c r="F1546" s="113"/>
      <c r="G1546" s="113"/>
      <c r="H1546" s="113"/>
      <c r="I1546" s="179"/>
      <c r="J1546" s="117"/>
      <c r="K1546" s="116"/>
      <c r="L1546" s="117"/>
      <c r="M1546" s="116"/>
      <c r="N1546" s="115"/>
      <c r="O1546" s="115"/>
      <c r="P1546" s="115"/>
      <c r="Q1546" s="119"/>
      <c r="R1546" s="119"/>
      <c r="S1546" s="120"/>
      <c r="T1546" s="115"/>
      <c r="U1546" s="180"/>
      <c r="V1546" s="180"/>
      <c r="W1546" s="121" t="e">
        <f>VLOOKUP(TRIM(X1546),X10:Y88,2,FALSE)</f>
        <v>#N/A</v>
      </c>
      <c r="X1546" s="215" t="str">
        <f t="shared" si="101"/>
        <v/>
      </c>
      <c r="Y1546" s="226">
        <f t="shared" si="98"/>
        <v>0</v>
      </c>
      <c r="Z1546" s="215">
        <f t="shared" si="99"/>
        <v>0</v>
      </c>
      <c r="AA1546" s="215">
        <f t="shared" si="103"/>
        <v>0</v>
      </c>
    </row>
    <row r="1547" spans="1:27" ht="36.75" customHeight="1" x14ac:dyDescent="0.25">
      <c r="A1547" s="110"/>
      <c r="B1547" s="264" t="s">
        <v>50</v>
      </c>
      <c r="C1547" s="112"/>
      <c r="D1547" s="112"/>
      <c r="E1547" s="223" t="s">
        <v>8753</v>
      </c>
      <c r="F1547" s="113"/>
      <c r="G1547" s="113"/>
      <c r="H1547" s="113"/>
      <c r="I1547" s="179"/>
      <c r="J1547" s="117"/>
      <c r="K1547" s="116"/>
      <c r="L1547" s="117"/>
      <c r="M1547" s="116"/>
      <c r="N1547" s="115"/>
      <c r="O1547" s="115"/>
      <c r="P1547" s="115"/>
      <c r="Q1547" s="119"/>
      <c r="R1547" s="119"/>
      <c r="S1547" s="120"/>
      <c r="T1547" s="115"/>
      <c r="U1547" s="180"/>
      <c r="V1547" s="180"/>
      <c r="W1547" s="121" t="e">
        <f>VLOOKUP(TRIM(X1547),X10:Y88,2,FALSE)</f>
        <v>#N/A</v>
      </c>
      <c r="X1547" s="215" t="str">
        <f t="shared" si="101"/>
        <v/>
      </c>
      <c r="Y1547" s="226">
        <f t="shared" si="98"/>
        <v>0</v>
      </c>
      <c r="Z1547" s="215">
        <f t="shared" si="99"/>
        <v>0</v>
      </c>
      <c r="AA1547" s="215">
        <f t="shared" si="103"/>
        <v>0</v>
      </c>
    </row>
    <row r="1548" spans="1:27" ht="36.75" customHeight="1" x14ac:dyDescent="0.25">
      <c r="A1548" s="110"/>
      <c r="B1548" s="264" t="s">
        <v>50</v>
      </c>
      <c r="C1548" s="112"/>
      <c r="D1548" s="112"/>
      <c r="E1548" s="223" t="s">
        <v>8754</v>
      </c>
      <c r="F1548" s="113"/>
      <c r="G1548" s="113"/>
      <c r="H1548" s="113"/>
      <c r="I1548" s="179"/>
      <c r="J1548" s="115"/>
      <c r="K1548" s="181"/>
      <c r="L1548" s="115"/>
      <c r="M1548" s="181"/>
      <c r="N1548" s="115"/>
      <c r="O1548" s="115"/>
      <c r="P1548" s="115"/>
      <c r="Q1548" s="119"/>
      <c r="R1548" s="119"/>
      <c r="S1548" s="120"/>
      <c r="T1548" s="115"/>
      <c r="U1548" s="180"/>
      <c r="V1548" s="180"/>
      <c r="W1548" s="121" t="e">
        <f>VLOOKUP(TRIM(X1548),X10:Y88,2,FALSE)</f>
        <v>#N/A</v>
      </c>
      <c r="X1548" s="215" t="str">
        <f t="shared" si="101"/>
        <v/>
      </c>
      <c r="Y1548" s="226">
        <f t="shared" si="98"/>
        <v>0</v>
      </c>
      <c r="Z1548" s="215">
        <f t="shared" si="99"/>
        <v>0</v>
      </c>
      <c r="AA1548" s="215">
        <f t="shared" si="103"/>
        <v>0</v>
      </c>
    </row>
    <row r="1549" spans="1:27" ht="36.75" customHeight="1" x14ac:dyDescent="0.25">
      <c r="A1549" s="110"/>
      <c r="B1549" s="264" t="s">
        <v>50</v>
      </c>
      <c r="C1549" s="112"/>
      <c r="D1549" s="112"/>
      <c r="E1549" s="223" t="s">
        <v>8755</v>
      </c>
      <c r="F1549" s="113"/>
      <c r="G1549" s="113"/>
      <c r="H1549" s="113"/>
      <c r="I1549" s="179"/>
      <c r="J1549" s="115"/>
      <c r="K1549" s="181"/>
      <c r="L1549" s="115"/>
      <c r="M1549" s="181"/>
      <c r="N1549" s="115"/>
      <c r="O1549" s="115"/>
      <c r="P1549" s="115"/>
      <c r="Q1549" s="119"/>
      <c r="R1549" s="119"/>
      <c r="S1549" s="120"/>
      <c r="T1549" s="115"/>
      <c r="U1549" s="180"/>
      <c r="V1549" s="180"/>
      <c r="W1549" s="121" t="e">
        <f>VLOOKUP(TRIM(X1549),X10:Y88,2,FALSE)</f>
        <v>#N/A</v>
      </c>
      <c r="X1549" s="215" t="str">
        <f t="shared" si="101"/>
        <v/>
      </c>
      <c r="Y1549" s="226">
        <f t="shared" si="98"/>
        <v>0</v>
      </c>
      <c r="Z1549" s="215">
        <f t="shared" si="99"/>
        <v>0</v>
      </c>
      <c r="AA1549" s="215">
        <f t="shared" si="103"/>
        <v>0</v>
      </c>
    </row>
    <row r="1550" spans="1:27" ht="36.75" customHeight="1" x14ac:dyDescent="0.25">
      <c r="A1550" s="110"/>
      <c r="B1550" s="264" t="s">
        <v>50</v>
      </c>
      <c r="C1550" s="112"/>
      <c r="D1550" s="112"/>
      <c r="E1550" s="223" t="s">
        <v>8756</v>
      </c>
      <c r="F1550" s="113"/>
      <c r="G1550" s="113"/>
      <c r="H1550" s="113"/>
      <c r="I1550" s="179"/>
      <c r="J1550" s="115"/>
      <c r="K1550" s="181"/>
      <c r="L1550" s="115"/>
      <c r="M1550" s="181"/>
      <c r="N1550" s="115"/>
      <c r="O1550" s="115"/>
      <c r="P1550" s="115"/>
      <c r="Q1550" s="119"/>
      <c r="R1550" s="119"/>
      <c r="S1550" s="120"/>
      <c r="T1550" s="115"/>
      <c r="U1550" s="180"/>
      <c r="V1550" s="180"/>
      <c r="W1550" s="121" t="e">
        <f>VLOOKUP(TRIM(X1550),X10:Y88,2,FALSE)</f>
        <v>#N/A</v>
      </c>
      <c r="X1550" s="215" t="str">
        <f t="shared" si="101"/>
        <v/>
      </c>
      <c r="Y1550" s="226">
        <f t="shared" si="98"/>
        <v>0</v>
      </c>
      <c r="Z1550" s="215">
        <f t="shared" si="99"/>
        <v>0</v>
      </c>
      <c r="AA1550" s="215">
        <f t="shared" si="103"/>
        <v>0</v>
      </c>
    </row>
    <row r="1551" spans="1:27" ht="36.75" customHeight="1" x14ac:dyDescent="0.25">
      <c r="A1551" s="110"/>
      <c r="B1551" s="264" t="s">
        <v>50</v>
      </c>
      <c r="C1551" s="112"/>
      <c r="D1551" s="112"/>
      <c r="E1551" s="223" t="s">
        <v>8757</v>
      </c>
      <c r="F1551" s="113"/>
      <c r="G1551" s="113"/>
      <c r="H1551" s="113"/>
      <c r="I1551" s="179"/>
      <c r="J1551" s="115"/>
      <c r="K1551" s="181"/>
      <c r="L1551" s="115"/>
      <c r="M1551" s="181"/>
      <c r="N1551" s="115"/>
      <c r="O1551" s="115"/>
      <c r="P1551" s="115"/>
      <c r="Q1551" s="119"/>
      <c r="R1551" s="119"/>
      <c r="S1551" s="120"/>
      <c r="T1551" s="115"/>
      <c r="U1551" s="180"/>
      <c r="V1551" s="180"/>
      <c r="W1551" s="121" t="e">
        <f>VLOOKUP(TRIM(X1551),X10:Y88,2,FALSE)</f>
        <v>#N/A</v>
      </c>
      <c r="X1551" s="215" t="str">
        <f t="shared" si="101"/>
        <v/>
      </c>
      <c r="Y1551" s="226">
        <f t="shared" si="98"/>
        <v>0</v>
      </c>
      <c r="Z1551" s="215">
        <f t="shared" si="99"/>
        <v>0</v>
      </c>
      <c r="AA1551" s="215">
        <f t="shared" si="103"/>
        <v>0</v>
      </c>
    </row>
    <row r="1552" spans="1:27" ht="36.75" customHeight="1" x14ac:dyDescent="0.25">
      <c r="A1552" s="110"/>
      <c r="B1552" s="264" t="s">
        <v>50</v>
      </c>
      <c r="C1552" s="112"/>
      <c r="D1552" s="112"/>
      <c r="E1552" s="223" t="s">
        <v>8758</v>
      </c>
      <c r="F1552" s="113"/>
      <c r="G1552" s="113"/>
      <c r="H1552" s="113"/>
      <c r="I1552" s="179"/>
      <c r="J1552" s="115"/>
      <c r="K1552" s="181"/>
      <c r="L1552" s="115"/>
      <c r="M1552" s="181"/>
      <c r="N1552" s="115"/>
      <c r="O1552" s="115"/>
      <c r="P1552" s="115"/>
      <c r="Q1552" s="119"/>
      <c r="R1552" s="119"/>
      <c r="S1552" s="120"/>
      <c r="T1552" s="115"/>
      <c r="U1552" s="180"/>
      <c r="V1552" s="180"/>
      <c r="W1552" s="121" t="e">
        <f>VLOOKUP(TRIM(X1552),X10:Y88,2,FALSE)</f>
        <v>#N/A</v>
      </c>
      <c r="X1552" s="215" t="str">
        <f t="shared" si="101"/>
        <v/>
      </c>
      <c r="Y1552" s="226">
        <f t="shared" si="98"/>
        <v>0</v>
      </c>
      <c r="Z1552" s="215">
        <f t="shared" si="99"/>
        <v>0</v>
      </c>
      <c r="AA1552" s="215">
        <f t="shared" si="103"/>
        <v>0</v>
      </c>
    </row>
    <row r="1553" spans="1:27" ht="36.75" customHeight="1" x14ac:dyDescent="0.25">
      <c r="A1553" s="110"/>
      <c r="B1553" s="264" t="s">
        <v>50</v>
      </c>
      <c r="C1553" s="112"/>
      <c r="D1553" s="112"/>
      <c r="E1553" s="223" t="s">
        <v>8759</v>
      </c>
      <c r="F1553" s="113"/>
      <c r="G1553" s="113"/>
      <c r="H1553" s="113"/>
      <c r="I1553" s="179"/>
      <c r="J1553" s="117"/>
      <c r="K1553" s="116"/>
      <c r="L1553" s="117"/>
      <c r="M1553" s="116"/>
      <c r="N1553" s="115"/>
      <c r="O1553" s="115"/>
      <c r="P1553" s="115"/>
      <c r="Q1553" s="119"/>
      <c r="R1553" s="119"/>
      <c r="S1553" s="120"/>
      <c r="T1553" s="115"/>
      <c r="U1553" s="180"/>
      <c r="V1553" s="180"/>
      <c r="W1553" s="121" t="e">
        <f>VLOOKUP(TRIM(X1553),X10:Y88,2,FALSE)</f>
        <v>#N/A</v>
      </c>
      <c r="X1553" s="215" t="str">
        <f t="shared" si="101"/>
        <v/>
      </c>
      <c r="Y1553" s="226">
        <f t="shared" si="98"/>
        <v>0</v>
      </c>
      <c r="Z1553" s="215">
        <f t="shared" si="99"/>
        <v>0</v>
      </c>
      <c r="AA1553" s="215">
        <f t="shared" si="103"/>
        <v>0</v>
      </c>
    </row>
    <row r="1554" spans="1:27" ht="36.75" customHeight="1" x14ac:dyDescent="0.25">
      <c r="A1554" s="110"/>
      <c r="B1554" s="264" t="s">
        <v>50</v>
      </c>
      <c r="C1554" s="112"/>
      <c r="D1554" s="112"/>
      <c r="E1554" s="223" t="s">
        <v>8760</v>
      </c>
      <c r="F1554" s="113"/>
      <c r="G1554" s="113"/>
      <c r="H1554" s="113"/>
      <c r="I1554" s="179"/>
      <c r="J1554" s="117"/>
      <c r="K1554" s="116"/>
      <c r="L1554" s="117"/>
      <c r="M1554" s="116"/>
      <c r="N1554" s="115"/>
      <c r="O1554" s="115"/>
      <c r="P1554" s="115"/>
      <c r="Q1554" s="119"/>
      <c r="R1554" s="119"/>
      <c r="S1554" s="120"/>
      <c r="T1554" s="115"/>
      <c r="U1554" s="180"/>
      <c r="V1554" s="180"/>
      <c r="W1554" s="121" t="e">
        <f>VLOOKUP(TRIM(X1554),X10:Y88,2,FALSE)</f>
        <v>#N/A</v>
      </c>
      <c r="X1554" s="215" t="str">
        <f t="shared" si="101"/>
        <v/>
      </c>
      <c r="Y1554" s="226">
        <f t="shared" ref="Y1554:Y1617" si="113">IF(F1554="CR", IF(S1554="Approved", 1, IF(S1554="Block approved", 1, 0)),0)</f>
        <v>0</v>
      </c>
      <c r="Z1554" s="215">
        <f t="shared" ref="Z1554:Z1617" si="114">IF(F1554="P-CR", IF(S1554="Approved", 1, IF(S1554="Block approved", 1, 0)),0)</f>
        <v>0</v>
      </c>
      <c r="AA1554" s="215">
        <f t="shared" si="103"/>
        <v>0</v>
      </c>
    </row>
    <row r="1555" spans="1:27" ht="36.75" customHeight="1" x14ac:dyDescent="0.25">
      <c r="A1555" s="110"/>
      <c r="B1555" s="264" t="s">
        <v>50</v>
      </c>
      <c r="C1555" s="112"/>
      <c r="D1555" s="112"/>
      <c r="E1555" s="223" t="s">
        <v>8761</v>
      </c>
      <c r="F1555" s="113"/>
      <c r="G1555" s="113"/>
      <c r="H1555" s="113"/>
      <c r="I1555" s="179"/>
      <c r="J1555" s="115"/>
      <c r="K1555" s="181"/>
      <c r="L1555" s="115"/>
      <c r="M1555" s="181"/>
      <c r="N1555" s="115"/>
      <c r="O1555" s="115"/>
      <c r="P1555" s="115"/>
      <c r="Q1555" s="119"/>
      <c r="R1555" s="119"/>
      <c r="S1555" s="120"/>
      <c r="T1555" s="115"/>
      <c r="U1555" s="180"/>
      <c r="V1555" s="180"/>
      <c r="W1555" s="121" t="e">
        <f>VLOOKUP(TRIM(X1555),X10:Y88,2,FALSE)</f>
        <v>#N/A</v>
      </c>
      <c r="X1555" s="215" t="str">
        <f t="shared" si="101"/>
        <v/>
      </c>
      <c r="Y1555" s="226">
        <f t="shared" si="113"/>
        <v>0</v>
      </c>
      <c r="Z1555" s="215">
        <f t="shared" si="114"/>
        <v>0</v>
      </c>
      <c r="AA1555" s="215">
        <f t="shared" si="103"/>
        <v>0</v>
      </c>
    </row>
    <row r="1556" spans="1:27" ht="36.75" customHeight="1" x14ac:dyDescent="0.25">
      <c r="A1556" s="110"/>
      <c r="B1556" s="264" t="s">
        <v>50</v>
      </c>
      <c r="C1556" s="112"/>
      <c r="D1556" s="112"/>
      <c r="E1556" s="223" t="s">
        <v>8762</v>
      </c>
      <c r="F1556" s="113"/>
      <c r="G1556" s="113"/>
      <c r="H1556" s="113"/>
      <c r="I1556" s="179"/>
      <c r="J1556" s="117"/>
      <c r="K1556" s="116"/>
      <c r="L1556" s="117"/>
      <c r="M1556" s="116"/>
      <c r="N1556" s="115"/>
      <c r="O1556" s="115"/>
      <c r="P1556" s="115"/>
      <c r="Q1556" s="119"/>
      <c r="R1556" s="119"/>
      <c r="S1556" s="120"/>
      <c r="T1556" s="115"/>
      <c r="U1556" s="180"/>
      <c r="V1556" s="180"/>
      <c r="W1556" s="121" t="e">
        <f>VLOOKUP(TRIM(X1556),X10:Y88,2,FALSE)</f>
        <v>#N/A</v>
      </c>
      <c r="X1556" s="215" t="str">
        <f t="shared" si="101"/>
        <v/>
      </c>
      <c r="Y1556" s="226">
        <f t="shared" si="113"/>
        <v>0</v>
      </c>
      <c r="Z1556" s="215">
        <f t="shared" si="114"/>
        <v>0</v>
      </c>
      <c r="AA1556" s="215">
        <f t="shared" si="103"/>
        <v>0</v>
      </c>
    </row>
    <row r="1557" spans="1:27" ht="36.75" customHeight="1" x14ac:dyDescent="0.25">
      <c r="A1557" s="110"/>
      <c r="B1557" s="264" t="s">
        <v>50</v>
      </c>
      <c r="C1557" s="112"/>
      <c r="D1557" s="112"/>
      <c r="E1557" s="223" t="s">
        <v>8763</v>
      </c>
      <c r="F1557" s="113"/>
      <c r="G1557" s="113"/>
      <c r="H1557" s="113"/>
      <c r="I1557" s="179"/>
      <c r="J1557" s="115"/>
      <c r="K1557" s="181"/>
      <c r="L1557" s="115"/>
      <c r="M1557" s="181"/>
      <c r="N1557" s="115"/>
      <c r="O1557" s="115"/>
      <c r="P1557" s="115"/>
      <c r="Q1557" s="119"/>
      <c r="R1557" s="119"/>
      <c r="S1557" s="120"/>
      <c r="T1557" s="115"/>
      <c r="U1557" s="180"/>
      <c r="V1557" s="180"/>
      <c r="W1557" s="121" t="e">
        <f>VLOOKUP(TRIM(X1557),X10:Y88,2,FALSE)</f>
        <v>#N/A</v>
      </c>
      <c r="X1557" s="215" t="str">
        <f t="shared" si="101"/>
        <v/>
      </c>
      <c r="Y1557" s="226">
        <f t="shared" si="113"/>
        <v>0</v>
      </c>
      <c r="Z1557" s="215">
        <f t="shared" si="114"/>
        <v>0</v>
      </c>
      <c r="AA1557" s="215">
        <f t="shared" si="103"/>
        <v>0</v>
      </c>
    </row>
    <row r="1558" spans="1:27" ht="36.75" customHeight="1" x14ac:dyDescent="0.25">
      <c r="A1558" s="110"/>
      <c r="B1558" s="264" t="s">
        <v>50</v>
      </c>
      <c r="C1558" s="112"/>
      <c r="D1558" s="112"/>
      <c r="E1558" s="223" t="s">
        <v>8764</v>
      </c>
      <c r="F1558" s="113"/>
      <c r="G1558" s="113"/>
      <c r="H1558" s="113"/>
      <c r="I1558" s="179"/>
      <c r="J1558" s="117"/>
      <c r="K1558" s="116"/>
      <c r="L1558" s="117"/>
      <c r="M1558" s="116"/>
      <c r="N1558" s="115"/>
      <c r="O1558" s="115"/>
      <c r="P1558" s="115"/>
      <c r="Q1558" s="119"/>
      <c r="R1558" s="119"/>
      <c r="S1558" s="120"/>
      <c r="T1558" s="115"/>
      <c r="U1558" s="180"/>
      <c r="V1558" s="180"/>
      <c r="W1558" s="121" t="e">
        <f>VLOOKUP(TRIM(X1558),X10:Y88,2,FALSE)</f>
        <v>#N/A</v>
      </c>
      <c r="X1558" s="215" t="str">
        <f t="shared" si="101"/>
        <v/>
      </c>
      <c r="Y1558" s="226">
        <f t="shared" si="113"/>
        <v>0</v>
      </c>
      <c r="Z1558" s="215">
        <f t="shared" si="114"/>
        <v>0</v>
      </c>
      <c r="AA1558" s="215">
        <f t="shared" si="103"/>
        <v>0</v>
      </c>
    </row>
    <row r="1559" spans="1:27" ht="36.75" customHeight="1" x14ac:dyDescent="0.25">
      <c r="A1559" s="110"/>
      <c r="B1559" s="264" t="s">
        <v>50</v>
      </c>
      <c r="C1559" s="112"/>
      <c r="D1559" s="112"/>
      <c r="E1559" s="223" t="s">
        <v>8765</v>
      </c>
      <c r="F1559" s="113"/>
      <c r="G1559" s="113"/>
      <c r="H1559" s="113"/>
      <c r="I1559" s="179"/>
      <c r="J1559" s="115"/>
      <c r="K1559" s="181"/>
      <c r="L1559" s="115"/>
      <c r="M1559" s="181"/>
      <c r="N1559" s="115"/>
      <c r="O1559" s="115"/>
      <c r="P1559" s="115"/>
      <c r="Q1559" s="119"/>
      <c r="R1559" s="119"/>
      <c r="S1559" s="120"/>
      <c r="T1559" s="115"/>
      <c r="U1559" s="180"/>
      <c r="V1559" s="180"/>
      <c r="W1559" s="121" t="e">
        <f>VLOOKUP(TRIM(X1559),X10:Y88,2,FALSE)</f>
        <v>#N/A</v>
      </c>
      <c r="X1559" s="215" t="str">
        <f t="shared" si="101"/>
        <v/>
      </c>
      <c r="Y1559" s="226">
        <f t="shared" si="113"/>
        <v>0</v>
      </c>
      <c r="Z1559" s="215">
        <f t="shared" si="114"/>
        <v>0</v>
      </c>
      <c r="AA1559" s="215">
        <f t="shared" si="103"/>
        <v>0</v>
      </c>
    </row>
    <row r="1560" spans="1:27" ht="36.75" customHeight="1" x14ac:dyDescent="0.25">
      <c r="A1560" s="110"/>
      <c r="B1560" s="264" t="s">
        <v>50</v>
      </c>
      <c r="C1560" s="112"/>
      <c r="D1560" s="112"/>
      <c r="E1560" s="223" t="s">
        <v>8766</v>
      </c>
      <c r="F1560" s="113"/>
      <c r="G1560" s="113"/>
      <c r="H1560" s="113"/>
      <c r="I1560" s="179"/>
      <c r="J1560" s="117"/>
      <c r="K1560" s="116"/>
      <c r="L1560" s="117"/>
      <c r="M1560" s="116"/>
      <c r="N1560" s="115"/>
      <c r="O1560" s="115"/>
      <c r="P1560" s="115"/>
      <c r="Q1560" s="119"/>
      <c r="R1560" s="119"/>
      <c r="S1560" s="120"/>
      <c r="T1560" s="115"/>
      <c r="U1560" s="180"/>
      <c r="V1560" s="180"/>
      <c r="W1560" s="121" t="e">
        <f>VLOOKUP(TRIM(X1560),X10:Y88,2,FALSE)</f>
        <v>#N/A</v>
      </c>
      <c r="X1560" s="215" t="str">
        <f t="shared" si="101"/>
        <v/>
      </c>
      <c r="Y1560" s="226">
        <f t="shared" si="113"/>
        <v>0</v>
      </c>
      <c r="Z1560" s="215">
        <f t="shared" si="114"/>
        <v>0</v>
      </c>
      <c r="AA1560" s="215">
        <f t="shared" si="103"/>
        <v>0</v>
      </c>
    </row>
    <row r="1561" spans="1:27" ht="36.75" customHeight="1" x14ac:dyDescent="0.25">
      <c r="A1561" s="110"/>
      <c r="B1561" s="264" t="s">
        <v>50</v>
      </c>
      <c r="C1561" s="112"/>
      <c r="D1561" s="112"/>
      <c r="E1561" s="223" t="s">
        <v>8767</v>
      </c>
      <c r="F1561" s="113"/>
      <c r="G1561" s="113"/>
      <c r="H1561" s="113"/>
      <c r="I1561" s="179"/>
      <c r="J1561" s="117"/>
      <c r="K1561" s="116"/>
      <c r="L1561" s="117"/>
      <c r="M1561" s="116"/>
      <c r="N1561" s="115"/>
      <c r="O1561" s="115"/>
      <c r="P1561" s="115"/>
      <c r="Q1561" s="119"/>
      <c r="R1561" s="119"/>
      <c r="S1561" s="120"/>
      <c r="T1561" s="115"/>
      <c r="U1561" s="180"/>
      <c r="V1561" s="180"/>
      <c r="W1561" s="121" t="e">
        <f>VLOOKUP(TRIM(X1561),X10:Y88,2,FALSE)</f>
        <v>#N/A</v>
      </c>
      <c r="X1561" s="215" t="str">
        <f t="shared" ref="X1561:X1624" si="115">IF(ISNONTEXT(D1561),"" &amp; D1561 &amp;"",T(D1561))</f>
        <v/>
      </c>
      <c r="Y1561" s="226">
        <f t="shared" si="113"/>
        <v>0</v>
      </c>
      <c r="Z1561" s="215">
        <f t="shared" si="114"/>
        <v>0</v>
      </c>
      <c r="AA1561" s="215">
        <f t="shared" si="103"/>
        <v>0</v>
      </c>
    </row>
    <row r="1562" spans="1:27" ht="36.75" customHeight="1" x14ac:dyDescent="0.25">
      <c r="A1562" s="110"/>
      <c r="B1562" s="264" t="s">
        <v>50</v>
      </c>
      <c r="C1562" s="112"/>
      <c r="D1562" s="112"/>
      <c r="E1562" s="223" t="s">
        <v>8768</v>
      </c>
      <c r="F1562" s="113"/>
      <c r="G1562" s="113"/>
      <c r="H1562" s="113"/>
      <c r="I1562" s="179"/>
      <c r="J1562" s="117"/>
      <c r="K1562" s="116"/>
      <c r="L1562" s="117"/>
      <c r="M1562" s="116"/>
      <c r="N1562" s="115"/>
      <c r="O1562" s="115"/>
      <c r="P1562" s="115"/>
      <c r="Q1562" s="119"/>
      <c r="R1562" s="119"/>
      <c r="S1562" s="120"/>
      <c r="T1562" s="115"/>
      <c r="U1562" s="180"/>
      <c r="V1562" s="180"/>
      <c r="W1562" s="121" t="e">
        <f>VLOOKUP(TRIM(X1562),X10:Y88,2,FALSE)</f>
        <v>#N/A</v>
      </c>
      <c r="X1562" s="215" t="str">
        <f t="shared" si="115"/>
        <v/>
      </c>
      <c r="Y1562" s="226">
        <f t="shared" si="113"/>
        <v>0</v>
      </c>
      <c r="Z1562" s="215">
        <f t="shared" si="114"/>
        <v>0</v>
      </c>
      <c r="AA1562" s="215">
        <f t="shared" si="103"/>
        <v>0</v>
      </c>
    </row>
    <row r="1563" spans="1:27" ht="36.75" customHeight="1" x14ac:dyDescent="0.25">
      <c r="A1563" s="110"/>
      <c r="B1563" s="264" t="s">
        <v>50</v>
      </c>
      <c r="C1563" s="112"/>
      <c r="D1563" s="112"/>
      <c r="E1563" s="223" t="s">
        <v>8769</v>
      </c>
      <c r="F1563" s="113"/>
      <c r="G1563" s="113"/>
      <c r="H1563" s="113"/>
      <c r="I1563" s="179"/>
      <c r="J1563" s="117"/>
      <c r="K1563" s="116"/>
      <c r="L1563" s="117"/>
      <c r="M1563" s="116"/>
      <c r="N1563" s="115"/>
      <c r="O1563" s="115"/>
      <c r="P1563" s="115"/>
      <c r="Q1563" s="119"/>
      <c r="R1563" s="119"/>
      <c r="S1563" s="120"/>
      <c r="T1563" s="115"/>
      <c r="U1563" s="180"/>
      <c r="V1563" s="180"/>
      <c r="W1563" s="121" t="e">
        <f>VLOOKUP(TRIM(X1563),X10:Y88,2,FALSE)</f>
        <v>#N/A</v>
      </c>
      <c r="X1563" s="215" t="str">
        <f t="shared" si="115"/>
        <v/>
      </c>
      <c r="Y1563" s="226">
        <f t="shared" si="113"/>
        <v>0</v>
      </c>
      <c r="Z1563" s="215">
        <f t="shared" si="114"/>
        <v>0</v>
      </c>
      <c r="AA1563" s="215">
        <f t="shared" si="103"/>
        <v>0</v>
      </c>
    </row>
    <row r="1564" spans="1:27" ht="36.75" customHeight="1" x14ac:dyDescent="0.25">
      <c r="A1564" s="110"/>
      <c r="B1564" s="264" t="s">
        <v>50</v>
      </c>
      <c r="C1564" s="112"/>
      <c r="D1564" s="112"/>
      <c r="E1564" s="223" t="s">
        <v>8770</v>
      </c>
      <c r="F1564" s="113"/>
      <c r="G1564" s="113"/>
      <c r="H1564" s="113"/>
      <c r="I1564" s="179"/>
      <c r="J1564" s="115"/>
      <c r="K1564" s="181"/>
      <c r="L1564" s="115"/>
      <c r="M1564" s="181"/>
      <c r="N1564" s="115"/>
      <c r="O1564" s="115"/>
      <c r="P1564" s="115"/>
      <c r="Q1564" s="119"/>
      <c r="R1564" s="119"/>
      <c r="S1564" s="120"/>
      <c r="T1564" s="115"/>
      <c r="U1564" s="180"/>
      <c r="V1564" s="180"/>
      <c r="W1564" s="121" t="e">
        <f>VLOOKUP(TRIM(X1564),X10:Y88,2,FALSE)</f>
        <v>#N/A</v>
      </c>
      <c r="X1564" s="215" t="str">
        <f t="shared" si="115"/>
        <v/>
      </c>
      <c r="Y1564" s="226">
        <f t="shared" si="113"/>
        <v>0</v>
      </c>
      <c r="Z1564" s="215">
        <f t="shared" si="114"/>
        <v>0</v>
      </c>
      <c r="AA1564" s="215">
        <f t="shared" si="103"/>
        <v>0</v>
      </c>
    </row>
    <row r="1565" spans="1:27" ht="36.75" customHeight="1" x14ac:dyDescent="0.25">
      <c r="A1565" s="110"/>
      <c r="B1565" s="264" t="s">
        <v>50</v>
      </c>
      <c r="C1565" s="112"/>
      <c r="D1565" s="112"/>
      <c r="E1565" s="223" t="s">
        <v>8771</v>
      </c>
      <c r="F1565" s="113"/>
      <c r="G1565" s="113"/>
      <c r="H1565" s="113"/>
      <c r="I1565" s="179"/>
      <c r="J1565" s="117"/>
      <c r="K1565" s="116"/>
      <c r="L1565" s="117"/>
      <c r="M1565" s="116"/>
      <c r="N1565" s="115"/>
      <c r="O1565" s="115"/>
      <c r="P1565" s="115"/>
      <c r="Q1565" s="119"/>
      <c r="R1565" s="119"/>
      <c r="S1565" s="120"/>
      <c r="T1565" s="115"/>
      <c r="U1565" s="180"/>
      <c r="V1565" s="180"/>
      <c r="W1565" s="121" t="e">
        <f>VLOOKUP(TRIM(X1565),X10:Y88,2,FALSE)</f>
        <v>#N/A</v>
      </c>
      <c r="X1565" s="215" t="str">
        <f t="shared" si="115"/>
        <v/>
      </c>
      <c r="Y1565" s="226">
        <f t="shared" si="113"/>
        <v>0</v>
      </c>
      <c r="Z1565" s="215">
        <f t="shared" si="114"/>
        <v>0</v>
      </c>
      <c r="AA1565" s="215">
        <f t="shared" si="103"/>
        <v>0</v>
      </c>
    </row>
    <row r="1566" spans="1:27" ht="36.75" customHeight="1" x14ac:dyDescent="0.25">
      <c r="A1566" s="110"/>
      <c r="B1566" s="264" t="s">
        <v>50</v>
      </c>
      <c r="C1566" s="112"/>
      <c r="D1566" s="112"/>
      <c r="E1566" s="223" t="s">
        <v>8772</v>
      </c>
      <c r="F1566" s="113"/>
      <c r="G1566" s="113"/>
      <c r="H1566" s="113"/>
      <c r="I1566" s="179"/>
      <c r="J1566" s="117"/>
      <c r="K1566" s="116"/>
      <c r="L1566" s="117"/>
      <c r="M1566" s="116"/>
      <c r="N1566" s="115"/>
      <c r="O1566" s="115"/>
      <c r="P1566" s="115"/>
      <c r="Q1566" s="119"/>
      <c r="R1566" s="119"/>
      <c r="S1566" s="120"/>
      <c r="T1566" s="115"/>
      <c r="U1566" s="180"/>
      <c r="V1566" s="180"/>
      <c r="W1566" s="121" t="e">
        <f>VLOOKUP(TRIM(X1566),X10:Y88,2,FALSE)</f>
        <v>#N/A</v>
      </c>
      <c r="X1566" s="215" t="str">
        <f t="shared" si="115"/>
        <v/>
      </c>
      <c r="Y1566" s="226">
        <f t="shared" si="113"/>
        <v>0</v>
      </c>
      <c r="Z1566" s="215">
        <f t="shared" si="114"/>
        <v>0</v>
      </c>
      <c r="AA1566" s="215">
        <f t="shared" si="103"/>
        <v>0</v>
      </c>
    </row>
    <row r="1567" spans="1:27" ht="36.75" customHeight="1" x14ac:dyDescent="0.25">
      <c r="A1567" s="110"/>
      <c r="B1567" s="264" t="s">
        <v>50</v>
      </c>
      <c r="C1567" s="112"/>
      <c r="D1567" s="112"/>
      <c r="E1567" s="223" t="s">
        <v>8773</v>
      </c>
      <c r="F1567" s="113"/>
      <c r="G1567" s="113"/>
      <c r="H1567" s="113"/>
      <c r="I1567" s="179"/>
      <c r="J1567" s="117"/>
      <c r="K1567" s="116"/>
      <c r="L1567" s="117"/>
      <c r="M1567" s="116"/>
      <c r="N1567" s="115"/>
      <c r="O1567" s="115"/>
      <c r="P1567" s="115"/>
      <c r="Q1567" s="119"/>
      <c r="R1567" s="119"/>
      <c r="S1567" s="120"/>
      <c r="T1567" s="115"/>
      <c r="U1567" s="180"/>
      <c r="V1567" s="180"/>
      <c r="W1567" s="121" t="e">
        <f>VLOOKUP(TRIM(X1567),X10:Y88,2,FALSE)</f>
        <v>#N/A</v>
      </c>
      <c r="X1567" s="215" t="str">
        <f t="shared" si="115"/>
        <v/>
      </c>
      <c r="Y1567" s="226">
        <f t="shared" si="113"/>
        <v>0</v>
      </c>
      <c r="Z1567" s="215">
        <f t="shared" si="114"/>
        <v>0</v>
      </c>
      <c r="AA1567" s="215">
        <f t="shared" si="103"/>
        <v>0</v>
      </c>
    </row>
    <row r="1568" spans="1:27" ht="36.75" customHeight="1" x14ac:dyDescent="0.25">
      <c r="A1568" s="110"/>
      <c r="B1568" s="264" t="s">
        <v>50</v>
      </c>
      <c r="C1568" s="112"/>
      <c r="D1568" s="112"/>
      <c r="E1568" s="223" t="s">
        <v>8774</v>
      </c>
      <c r="F1568" s="113"/>
      <c r="G1568" s="113"/>
      <c r="H1568" s="113"/>
      <c r="I1568" s="179"/>
      <c r="J1568" s="117"/>
      <c r="K1568" s="116"/>
      <c r="L1568" s="117"/>
      <c r="M1568" s="116"/>
      <c r="N1568" s="115"/>
      <c r="O1568" s="115"/>
      <c r="P1568" s="115"/>
      <c r="Q1568" s="119"/>
      <c r="R1568" s="119"/>
      <c r="S1568" s="120"/>
      <c r="T1568" s="115"/>
      <c r="U1568" s="180"/>
      <c r="V1568" s="180"/>
      <c r="W1568" s="121" t="e">
        <f>VLOOKUP(TRIM(X1568),X10:Y88,2,FALSE)</f>
        <v>#N/A</v>
      </c>
      <c r="X1568" s="215" t="str">
        <f t="shared" si="115"/>
        <v/>
      </c>
      <c r="Y1568" s="226">
        <f t="shared" si="113"/>
        <v>0</v>
      </c>
      <c r="Z1568" s="215">
        <f t="shared" si="114"/>
        <v>0</v>
      </c>
      <c r="AA1568" s="215">
        <f t="shared" si="103"/>
        <v>0</v>
      </c>
    </row>
    <row r="1569" spans="1:27" ht="36.75" customHeight="1" x14ac:dyDescent="0.25">
      <c r="A1569" s="110"/>
      <c r="B1569" s="264" t="s">
        <v>50</v>
      </c>
      <c r="C1569" s="112"/>
      <c r="D1569" s="112"/>
      <c r="E1569" s="223" t="s">
        <v>8775</v>
      </c>
      <c r="F1569" s="113"/>
      <c r="G1569" s="113"/>
      <c r="H1569" s="113"/>
      <c r="I1569" s="179"/>
      <c r="J1569" s="115"/>
      <c r="K1569" s="181"/>
      <c r="L1569" s="115"/>
      <c r="M1569" s="181"/>
      <c r="N1569" s="115"/>
      <c r="O1569" s="115"/>
      <c r="P1569" s="115"/>
      <c r="Q1569" s="119"/>
      <c r="R1569" s="119"/>
      <c r="S1569" s="120"/>
      <c r="T1569" s="115"/>
      <c r="U1569" s="180"/>
      <c r="V1569" s="180"/>
      <c r="W1569" s="121" t="e">
        <f>VLOOKUP(TRIM(X1569),X10:Y88,2,FALSE)</f>
        <v>#N/A</v>
      </c>
      <c r="X1569" s="215" t="str">
        <f t="shared" si="115"/>
        <v/>
      </c>
      <c r="Y1569" s="226">
        <f t="shared" si="113"/>
        <v>0</v>
      </c>
      <c r="Z1569" s="215">
        <f t="shared" si="114"/>
        <v>0</v>
      </c>
      <c r="AA1569" s="215">
        <f t="shared" si="103"/>
        <v>0</v>
      </c>
    </row>
    <row r="1570" spans="1:27" ht="36.75" customHeight="1" x14ac:dyDescent="0.25">
      <c r="A1570" s="110"/>
      <c r="B1570" s="264" t="s">
        <v>50</v>
      </c>
      <c r="C1570" s="112"/>
      <c r="D1570" s="112"/>
      <c r="E1570" s="223" t="s">
        <v>8776</v>
      </c>
      <c r="F1570" s="113"/>
      <c r="G1570" s="113"/>
      <c r="H1570" s="113"/>
      <c r="I1570" s="179"/>
      <c r="J1570" s="117"/>
      <c r="K1570" s="116"/>
      <c r="L1570" s="117"/>
      <c r="M1570" s="116"/>
      <c r="N1570" s="115"/>
      <c r="O1570" s="115"/>
      <c r="P1570" s="115"/>
      <c r="Q1570" s="119"/>
      <c r="R1570" s="119"/>
      <c r="S1570" s="120"/>
      <c r="T1570" s="115"/>
      <c r="U1570" s="180"/>
      <c r="V1570" s="180"/>
      <c r="W1570" s="121" t="e">
        <f>VLOOKUP(TRIM(X1570),X10:Y88,2,FALSE)</f>
        <v>#N/A</v>
      </c>
      <c r="X1570" s="215" t="str">
        <f t="shared" si="115"/>
        <v/>
      </c>
      <c r="Y1570" s="226">
        <f t="shared" si="113"/>
        <v>0</v>
      </c>
      <c r="Z1570" s="215">
        <f t="shared" si="114"/>
        <v>0</v>
      </c>
      <c r="AA1570" s="215">
        <f t="shared" si="103"/>
        <v>0</v>
      </c>
    </row>
    <row r="1571" spans="1:27" ht="36.75" customHeight="1" x14ac:dyDescent="0.25">
      <c r="A1571" s="110"/>
      <c r="B1571" s="264" t="s">
        <v>50</v>
      </c>
      <c r="C1571" s="112"/>
      <c r="D1571" s="112"/>
      <c r="E1571" s="223" t="s">
        <v>8777</v>
      </c>
      <c r="F1571" s="113"/>
      <c r="G1571" s="113"/>
      <c r="H1571" s="113"/>
      <c r="I1571" s="179"/>
      <c r="J1571" s="117"/>
      <c r="K1571" s="116"/>
      <c r="L1571" s="117"/>
      <c r="M1571" s="116"/>
      <c r="N1571" s="115"/>
      <c r="O1571" s="115"/>
      <c r="P1571" s="115"/>
      <c r="Q1571" s="119"/>
      <c r="R1571" s="119"/>
      <c r="S1571" s="120"/>
      <c r="T1571" s="115"/>
      <c r="U1571" s="180"/>
      <c r="V1571" s="180"/>
      <c r="W1571" s="121" t="e">
        <f>VLOOKUP(TRIM(X1571),X10:Y88,2,FALSE)</f>
        <v>#N/A</v>
      </c>
      <c r="X1571" s="215" t="str">
        <f t="shared" si="115"/>
        <v/>
      </c>
      <c r="Y1571" s="226">
        <f t="shared" si="113"/>
        <v>0</v>
      </c>
      <c r="Z1571" s="215">
        <f t="shared" si="114"/>
        <v>0</v>
      </c>
      <c r="AA1571" s="215">
        <f t="shared" si="103"/>
        <v>0</v>
      </c>
    </row>
    <row r="1572" spans="1:27" ht="36.75" customHeight="1" x14ac:dyDescent="0.25">
      <c r="A1572" s="110"/>
      <c r="B1572" s="264" t="s">
        <v>50</v>
      </c>
      <c r="C1572" s="112"/>
      <c r="D1572" s="112"/>
      <c r="E1572" s="223" t="s">
        <v>8778</v>
      </c>
      <c r="F1572" s="113"/>
      <c r="G1572" s="113"/>
      <c r="H1572" s="113"/>
      <c r="I1572" s="179"/>
      <c r="J1572" s="115"/>
      <c r="K1572" s="181"/>
      <c r="L1572" s="115"/>
      <c r="M1572" s="181"/>
      <c r="N1572" s="115"/>
      <c r="O1572" s="115"/>
      <c r="P1572" s="115"/>
      <c r="Q1572" s="119"/>
      <c r="R1572" s="119"/>
      <c r="S1572" s="120"/>
      <c r="T1572" s="115"/>
      <c r="U1572" s="180"/>
      <c r="V1572" s="180"/>
      <c r="W1572" s="121" t="e">
        <f>VLOOKUP(TRIM(X1572),X10:Y88,2,FALSE)</f>
        <v>#N/A</v>
      </c>
      <c r="X1572" s="215" t="str">
        <f t="shared" si="115"/>
        <v/>
      </c>
      <c r="Y1572" s="226">
        <f t="shared" si="113"/>
        <v>0</v>
      </c>
      <c r="Z1572" s="215">
        <f t="shared" si="114"/>
        <v>0</v>
      </c>
      <c r="AA1572" s="215">
        <f t="shared" si="103"/>
        <v>0</v>
      </c>
    </row>
    <row r="1573" spans="1:27" ht="36.75" customHeight="1" x14ac:dyDescent="0.25">
      <c r="A1573" s="110"/>
      <c r="B1573" s="264" t="s">
        <v>50</v>
      </c>
      <c r="C1573" s="112"/>
      <c r="D1573" s="112"/>
      <c r="E1573" s="223" t="s">
        <v>8779</v>
      </c>
      <c r="F1573" s="113"/>
      <c r="G1573" s="113"/>
      <c r="H1573" s="113"/>
      <c r="I1573" s="179"/>
      <c r="J1573" s="117"/>
      <c r="K1573" s="116"/>
      <c r="L1573" s="117"/>
      <c r="M1573" s="116"/>
      <c r="N1573" s="115"/>
      <c r="O1573" s="115"/>
      <c r="P1573" s="115"/>
      <c r="Q1573" s="119"/>
      <c r="R1573" s="119"/>
      <c r="S1573" s="120"/>
      <c r="T1573" s="115"/>
      <c r="U1573" s="180"/>
      <c r="V1573" s="180"/>
      <c r="W1573" s="121" t="e">
        <f>VLOOKUP(TRIM(X1573),X10:Y88,2,FALSE)</f>
        <v>#N/A</v>
      </c>
      <c r="X1573" s="215" t="str">
        <f t="shared" si="115"/>
        <v/>
      </c>
      <c r="Y1573" s="226">
        <f t="shared" si="113"/>
        <v>0</v>
      </c>
      <c r="Z1573" s="215">
        <f t="shared" si="114"/>
        <v>0</v>
      </c>
      <c r="AA1573" s="215">
        <f t="shared" si="103"/>
        <v>0</v>
      </c>
    </row>
    <row r="1574" spans="1:27" ht="36.75" customHeight="1" x14ac:dyDescent="0.25">
      <c r="A1574" s="110"/>
      <c r="B1574" s="264" t="s">
        <v>50</v>
      </c>
      <c r="C1574" s="112"/>
      <c r="D1574" s="112"/>
      <c r="E1574" s="223" t="s">
        <v>8780</v>
      </c>
      <c r="F1574" s="113"/>
      <c r="G1574" s="113"/>
      <c r="H1574" s="113"/>
      <c r="I1574" s="179"/>
      <c r="J1574" s="115"/>
      <c r="K1574" s="181"/>
      <c r="L1574" s="115"/>
      <c r="M1574" s="181"/>
      <c r="N1574" s="115"/>
      <c r="O1574" s="115"/>
      <c r="P1574" s="115"/>
      <c r="Q1574" s="119"/>
      <c r="R1574" s="119"/>
      <c r="S1574" s="120"/>
      <c r="T1574" s="115"/>
      <c r="U1574" s="180"/>
      <c r="V1574" s="180"/>
      <c r="W1574" s="121" t="e">
        <f>VLOOKUP(TRIM(X1574),X10:Y88,2,FALSE)</f>
        <v>#N/A</v>
      </c>
      <c r="X1574" s="215" t="str">
        <f t="shared" si="115"/>
        <v/>
      </c>
      <c r="Y1574" s="226">
        <f t="shared" si="113"/>
        <v>0</v>
      </c>
      <c r="Z1574" s="215">
        <f t="shared" si="114"/>
        <v>0</v>
      </c>
      <c r="AA1574" s="215">
        <f t="shared" si="103"/>
        <v>0</v>
      </c>
    </row>
    <row r="1575" spans="1:27" ht="36.75" customHeight="1" x14ac:dyDescent="0.25">
      <c r="A1575" s="110"/>
      <c r="B1575" s="264" t="s">
        <v>50</v>
      </c>
      <c r="C1575" s="112"/>
      <c r="D1575" s="112"/>
      <c r="E1575" s="223" t="s">
        <v>8781</v>
      </c>
      <c r="F1575" s="113"/>
      <c r="G1575" s="113"/>
      <c r="H1575" s="113"/>
      <c r="I1575" s="179"/>
      <c r="J1575" s="117"/>
      <c r="K1575" s="116"/>
      <c r="L1575" s="117"/>
      <c r="M1575" s="116"/>
      <c r="N1575" s="115"/>
      <c r="O1575" s="115"/>
      <c r="P1575" s="115"/>
      <c r="Q1575" s="119"/>
      <c r="R1575" s="119"/>
      <c r="S1575" s="120"/>
      <c r="T1575" s="115"/>
      <c r="U1575" s="180"/>
      <c r="V1575" s="180"/>
      <c r="W1575" s="121" t="e">
        <f>VLOOKUP(TRIM(X1575),X10:Y88,2,FALSE)</f>
        <v>#N/A</v>
      </c>
      <c r="X1575" s="215" t="str">
        <f t="shared" si="115"/>
        <v/>
      </c>
      <c r="Y1575" s="226">
        <f t="shared" si="113"/>
        <v>0</v>
      </c>
      <c r="Z1575" s="215">
        <f t="shared" si="114"/>
        <v>0</v>
      </c>
      <c r="AA1575" s="215">
        <f t="shared" si="103"/>
        <v>0</v>
      </c>
    </row>
    <row r="1576" spans="1:27" ht="36.75" customHeight="1" x14ac:dyDescent="0.25">
      <c r="A1576" s="110"/>
      <c r="B1576" s="264" t="s">
        <v>50</v>
      </c>
      <c r="C1576" s="112"/>
      <c r="D1576" s="112"/>
      <c r="E1576" s="223" t="s">
        <v>8782</v>
      </c>
      <c r="F1576" s="113"/>
      <c r="G1576" s="113"/>
      <c r="H1576" s="113"/>
      <c r="I1576" s="179"/>
      <c r="J1576" s="117"/>
      <c r="K1576" s="116"/>
      <c r="L1576" s="117"/>
      <c r="M1576" s="116"/>
      <c r="N1576" s="115"/>
      <c r="O1576" s="115"/>
      <c r="P1576" s="115"/>
      <c r="Q1576" s="119"/>
      <c r="R1576" s="119"/>
      <c r="S1576" s="120"/>
      <c r="T1576" s="115"/>
      <c r="U1576" s="180"/>
      <c r="V1576" s="180"/>
      <c r="W1576" s="121" t="e">
        <f>VLOOKUP(TRIM(X1576),X10:Y88,2,FALSE)</f>
        <v>#N/A</v>
      </c>
      <c r="X1576" s="215" t="str">
        <f t="shared" si="115"/>
        <v/>
      </c>
      <c r="Y1576" s="226">
        <f t="shared" si="113"/>
        <v>0</v>
      </c>
      <c r="Z1576" s="215">
        <f t="shared" si="114"/>
        <v>0</v>
      </c>
      <c r="AA1576" s="215">
        <f t="shared" si="103"/>
        <v>0</v>
      </c>
    </row>
    <row r="1577" spans="1:27" ht="36.75" customHeight="1" x14ac:dyDescent="0.25">
      <c r="A1577" s="110"/>
      <c r="B1577" s="264" t="s">
        <v>50</v>
      </c>
      <c r="C1577" s="112"/>
      <c r="D1577" s="112"/>
      <c r="E1577" s="223" t="s">
        <v>8783</v>
      </c>
      <c r="F1577" s="113"/>
      <c r="G1577" s="113"/>
      <c r="H1577" s="113"/>
      <c r="I1577" s="179"/>
      <c r="J1577" s="117"/>
      <c r="K1577" s="116"/>
      <c r="L1577" s="117"/>
      <c r="M1577" s="116"/>
      <c r="N1577" s="115"/>
      <c r="O1577" s="115"/>
      <c r="P1577" s="115"/>
      <c r="Q1577" s="119"/>
      <c r="R1577" s="119"/>
      <c r="S1577" s="120"/>
      <c r="T1577" s="115"/>
      <c r="U1577" s="180"/>
      <c r="V1577" s="180"/>
      <c r="W1577" s="121" t="e">
        <f>VLOOKUP(TRIM(X1577),X10:Y88,2,FALSE)</f>
        <v>#N/A</v>
      </c>
      <c r="X1577" s="215" t="str">
        <f t="shared" si="115"/>
        <v/>
      </c>
      <c r="Y1577" s="226">
        <f t="shared" si="113"/>
        <v>0</v>
      </c>
      <c r="Z1577" s="215">
        <f t="shared" si="114"/>
        <v>0</v>
      </c>
      <c r="AA1577" s="215">
        <f t="shared" si="103"/>
        <v>0</v>
      </c>
    </row>
    <row r="1578" spans="1:27" ht="36.75" customHeight="1" x14ac:dyDescent="0.25">
      <c r="A1578" s="110"/>
      <c r="B1578" s="264" t="s">
        <v>50</v>
      </c>
      <c r="C1578" s="112"/>
      <c r="D1578" s="112"/>
      <c r="E1578" s="223" t="s">
        <v>8784</v>
      </c>
      <c r="F1578" s="113"/>
      <c r="G1578" s="113"/>
      <c r="H1578" s="113"/>
      <c r="I1578" s="179"/>
      <c r="J1578" s="117"/>
      <c r="K1578" s="116"/>
      <c r="L1578" s="117"/>
      <c r="M1578" s="116"/>
      <c r="N1578" s="115"/>
      <c r="O1578" s="115"/>
      <c r="P1578" s="115"/>
      <c r="Q1578" s="119"/>
      <c r="R1578" s="119"/>
      <c r="S1578" s="120"/>
      <c r="T1578" s="115"/>
      <c r="U1578" s="180"/>
      <c r="V1578" s="180"/>
      <c r="W1578" s="121" t="e">
        <f>VLOOKUP(TRIM(X1578),X10:Y88,2,FALSE)</f>
        <v>#N/A</v>
      </c>
      <c r="X1578" s="215" t="str">
        <f t="shared" si="115"/>
        <v/>
      </c>
      <c r="Y1578" s="226">
        <f t="shared" si="113"/>
        <v>0</v>
      </c>
      <c r="Z1578" s="215">
        <f t="shared" si="114"/>
        <v>0</v>
      </c>
      <c r="AA1578" s="215">
        <f t="shared" si="103"/>
        <v>0</v>
      </c>
    </row>
    <row r="1579" spans="1:27" ht="36.75" customHeight="1" x14ac:dyDescent="0.25">
      <c r="A1579" s="110"/>
      <c r="B1579" s="264" t="s">
        <v>50</v>
      </c>
      <c r="C1579" s="112"/>
      <c r="D1579" s="112"/>
      <c r="E1579" s="223" t="s">
        <v>8785</v>
      </c>
      <c r="F1579" s="113"/>
      <c r="G1579" s="113"/>
      <c r="H1579" s="113"/>
      <c r="I1579" s="179"/>
      <c r="J1579" s="117"/>
      <c r="K1579" s="116"/>
      <c r="L1579" s="117"/>
      <c r="M1579" s="116"/>
      <c r="N1579" s="115"/>
      <c r="O1579" s="115"/>
      <c r="P1579" s="115"/>
      <c r="Q1579" s="119"/>
      <c r="R1579" s="119"/>
      <c r="S1579" s="120"/>
      <c r="T1579" s="115"/>
      <c r="U1579" s="180"/>
      <c r="V1579" s="180"/>
      <c r="W1579" s="121" t="e">
        <f>VLOOKUP(TRIM(X1579),X10:Y88,2,FALSE)</f>
        <v>#N/A</v>
      </c>
      <c r="X1579" s="215" t="str">
        <f t="shared" si="115"/>
        <v/>
      </c>
      <c r="Y1579" s="226">
        <f t="shared" si="113"/>
        <v>0</v>
      </c>
      <c r="Z1579" s="215">
        <f t="shared" si="114"/>
        <v>0</v>
      </c>
      <c r="AA1579" s="215">
        <f t="shared" si="103"/>
        <v>0</v>
      </c>
    </row>
    <row r="1580" spans="1:27" ht="36.75" customHeight="1" x14ac:dyDescent="0.25">
      <c r="A1580" s="110"/>
      <c r="B1580" s="264" t="s">
        <v>50</v>
      </c>
      <c r="C1580" s="112"/>
      <c r="D1580" s="112"/>
      <c r="E1580" s="223" t="s">
        <v>8786</v>
      </c>
      <c r="F1580" s="113"/>
      <c r="G1580" s="113"/>
      <c r="H1580" s="113"/>
      <c r="I1580" s="179"/>
      <c r="J1580" s="115"/>
      <c r="K1580" s="181"/>
      <c r="L1580" s="115"/>
      <c r="M1580" s="181"/>
      <c r="N1580" s="115"/>
      <c r="O1580" s="115"/>
      <c r="P1580" s="115"/>
      <c r="Q1580" s="119"/>
      <c r="R1580" s="119"/>
      <c r="S1580" s="120"/>
      <c r="T1580" s="115"/>
      <c r="U1580" s="180"/>
      <c r="V1580" s="180"/>
      <c r="W1580" s="121" t="e">
        <f>VLOOKUP(TRIM(X1580),X10:Y88,2,FALSE)</f>
        <v>#N/A</v>
      </c>
      <c r="X1580" s="215" t="str">
        <f t="shared" si="115"/>
        <v/>
      </c>
      <c r="Y1580" s="226">
        <f t="shared" si="113"/>
        <v>0</v>
      </c>
      <c r="Z1580" s="215">
        <f t="shared" si="114"/>
        <v>0</v>
      </c>
      <c r="AA1580" s="215">
        <f t="shared" ref="AA1580:AA1640" si="116">LEN(I1580)</f>
        <v>0</v>
      </c>
    </row>
    <row r="1581" spans="1:27" ht="36.75" customHeight="1" x14ac:dyDescent="0.25">
      <c r="A1581" s="110"/>
      <c r="B1581" s="264" t="s">
        <v>50</v>
      </c>
      <c r="C1581" s="112"/>
      <c r="D1581" s="112"/>
      <c r="E1581" s="223" t="s">
        <v>8787</v>
      </c>
      <c r="F1581" s="113"/>
      <c r="G1581" s="113"/>
      <c r="H1581" s="113"/>
      <c r="I1581" s="179"/>
      <c r="J1581" s="117"/>
      <c r="K1581" s="116"/>
      <c r="L1581" s="117"/>
      <c r="M1581" s="116"/>
      <c r="N1581" s="115"/>
      <c r="O1581" s="115"/>
      <c r="P1581" s="115"/>
      <c r="Q1581" s="119"/>
      <c r="R1581" s="119"/>
      <c r="S1581" s="120"/>
      <c r="T1581" s="115"/>
      <c r="U1581" s="180"/>
      <c r="V1581" s="180"/>
      <c r="W1581" s="121" t="e">
        <f>VLOOKUP(TRIM(X1581),X10:Y88,2,FALSE)</f>
        <v>#N/A</v>
      </c>
      <c r="X1581" s="215" t="str">
        <f t="shared" si="115"/>
        <v/>
      </c>
      <c r="Y1581" s="226">
        <f t="shared" si="113"/>
        <v>0</v>
      </c>
      <c r="Z1581" s="215">
        <f t="shared" si="114"/>
        <v>0</v>
      </c>
      <c r="AA1581" s="215">
        <f t="shared" si="116"/>
        <v>0</v>
      </c>
    </row>
    <row r="1582" spans="1:27" ht="36.75" customHeight="1" x14ac:dyDescent="0.25">
      <c r="A1582" s="110"/>
      <c r="B1582" s="264" t="s">
        <v>50</v>
      </c>
      <c r="C1582" s="112"/>
      <c r="D1582" s="112"/>
      <c r="E1582" s="223" t="s">
        <v>8788</v>
      </c>
      <c r="F1582" s="113"/>
      <c r="G1582" s="113"/>
      <c r="H1582" s="113"/>
      <c r="I1582" s="179"/>
      <c r="J1582" s="117"/>
      <c r="K1582" s="116"/>
      <c r="L1582" s="117"/>
      <c r="M1582" s="116"/>
      <c r="N1582" s="115"/>
      <c r="O1582" s="115"/>
      <c r="P1582" s="115"/>
      <c r="Q1582" s="119"/>
      <c r="R1582" s="119"/>
      <c r="S1582" s="120"/>
      <c r="T1582" s="115"/>
      <c r="U1582" s="180"/>
      <c r="V1582" s="180"/>
      <c r="W1582" s="121" t="e">
        <f>VLOOKUP(TRIM(X1582),X10:Y88,2,FALSE)</f>
        <v>#N/A</v>
      </c>
      <c r="X1582" s="215" t="str">
        <f t="shared" si="115"/>
        <v/>
      </c>
      <c r="Y1582" s="226">
        <f t="shared" si="113"/>
        <v>0</v>
      </c>
      <c r="Z1582" s="215">
        <f t="shared" si="114"/>
        <v>0</v>
      </c>
      <c r="AA1582" s="215">
        <f t="shared" si="116"/>
        <v>0</v>
      </c>
    </row>
    <row r="1583" spans="1:27" ht="36.75" customHeight="1" x14ac:dyDescent="0.25">
      <c r="A1583" s="110"/>
      <c r="B1583" s="264" t="s">
        <v>50</v>
      </c>
      <c r="C1583" s="112"/>
      <c r="D1583" s="112"/>
      <c r="E1583" s="223" t="s">
        <v>8789</v>
      </c>
      <c r="F1583" s="113"/>
      <c r="G1583" s="113"/>
      <c r="H1583" s="113"/>
      <c r="I1583" s="179"/>
      <c r="J1583" s="117"/>
      <c r="K1583" s="116"/>
      <c r="L1583" s="117"/>
      <c r="M1583" s="116"/>
      <c r="N1583" s="115"/>
      <c r="O1583" s="115"/>
      <c r="P1583" s="115"/>
      <c r="Q1583" s="119"/>
      <c r="R1583" s="119"/>
      <c r="S1583" s="120"/>
      <c r="T1583" s="115"/>
      <c r="U1583" s="180"/>
      <c r="V1583" s="180"/>
      <c r="W1583" s="121" t="e">
        <f>VLOOKUP(TRIM(X1583),X10:Y88,2,FALSE)</f>
        <v>#N/A</v>
      </c>
      <c r="X1583" s="215" t="str">
        <f t="shared" si="115"/>
        <v/>
      </c>
      <c r="Y1583" s="226">
        <f t="shared" si="113"/>
        <v>0</v>
      </c>
      <c r="Z1583" s="215">
        <f t="shared" si="114"/>
        <v>0</v>
      </c>
      <c r="AA1583" s="215">
        <f t="shared" si="116"/>
        <v>0</v>
      </c>
    </row>
    <row r="1584" spans="1:27" ht="36.75" customHeight="1" x14ac:dyDescent="0.25">
      <c r="A1584" s="110"/>
      <c r="B1584" s="264" t="s">
        <v>50</v>
      </c>
      <c r="C1584" s="112"/>
      <c r="D1584" s="112"/>
      <c r="E1584" s="223" t="s">
        <v>8790</v>
      </c>
      <c r="F1584" s="113"/>
      <c r="G1584" s="113"/>
      <c r="H1584" s="113"/>
      <c r="I1584" s="179"/>
      <c r="J1584" s="117"/>
      <c r="K1584" s="116"/>
      <c r="L1584" s="117"/>
      <c r="M1584" s="116"/>
      <c r="N1584" s="115"/>
      <c r="O1584" s="115"/>
      <c r="P1584" s="115"/>
      <c r="Q1584" s="119"/>
      <c r="R1584" s="119"/>
      <c r="S1584" s="120"/>
      <c r="T1584" s="115"/>
      <c r="U1584" s="180"/>
      <c r="V1584" s="180"/>
      <c r="W1584" s="121" t="e">
        <f>VLOOKUP(TRIM(X1584),X10:Y88,2,FALSE)</f>
        <v>#N/A</v>
      </c>
      <c r="X1584" s="215" t="str">
        <f t="shared" si="115"/>
        <v/>
      </c>
      <c r="Y1584" s="226">
        <f t="shared" si="113"/>
        <v>0</v>
      </c>
      <c r="Z1584" s="215">
        <f t="shared" si="114"/>
        <v>0</v>
      </c>
      <c r="AA1584" s="215">
        <f t="shared" si="116"/>
        <v>0</v>
      </c>
    </row>
    <row r="1585" spans="1:27" ht="36.75" customHeight="1" x14ac:dyDescent="0.25">
      <c r="A1585" s="110"/>
      <c r="B1585" s="264" t="s">
        <v>50</v>
      </c>
      <c r="C1585" s="112"/>
      <c r="D1585" s="112"/>
      <c r="E1585" s="223" t="s">
        <v>8791</v>
      </c>
      <c r="F1585" s="113"/>
      <c r="G1585" s="113"/>
      <c r="H1585" s="113"/>
      <c r="I1585" s="179"/>
      <c r="J1585" s="117"/>
      <c r="K1585" s="116"/>
      <c r="L1585" s="117"/>
      <c r="M1585" s="116"/>
      <c r="N1585" s="115"/>
      <c r="O1585" s="115"/>
      <c r="P1585" s="115"/>
      <c r="Q1585" s="119"/>
      <c r="R1585" s="119"/>
      <c r="S1585" s="120"/>
      <c r="T1585" s="115"/>
      <c r="U1585" s="180"/>
      <c r="V1585" s="180"/>
      <c r="W1585" s="121" t="e">
        <f>VLOOKUP(TRIM(X1585),X10:Y88,2,FALSE)</f>
        <v>#N/A</v>
      </c>
      <c r="X1585" s="215" t="str">
        <f t="shared" si="115"/>
        <v/>
      </c>
      <c r="Y1585" s="226">
        <f t="shared" si="113"/>
        <v>0</v>
      </c>
      <c r="Z1585" s="215">
        <f t="shared" si="114"/>
        <v>0</v>
      </c>
      <c r="AA1585" s="215">
        <f t="shared" si="116"/>
        <v>0</v>
      </c>
    </row>
    <row r="1586" spans="1:27" ht="36.75" customHeight="1" x14ac:dyDescent="0.25">
      <c r="A1586" s="110"/>
      <c r="B1586" s="264" t="s">
        <v>50</v>
      </c>
      <c r="C1586" s="112"/>
      <c r="D1586" s="112"/>
      <c r="E1586" s="223" t="s">
        <v>8792</v>
      </c>
      <c r="F1586" s="113"/>
      <c r="G1586" s="113"/>
      <c r="H1586" s="113"/>
      <c r="I1586" s="179"/>
      <c r="J1586" s="115"/>
      <c r="K1586" s="181"/>
      <c r="L1586" s="115"/>
      <c r="M1586" s="181"/>
      <c r="N1586" s="115"/>
      <c r="O1586" s="115"/>
      <c r="P1586" s="115"/>
      <c r="Q1586" s="119"/>
      <c r="R1586" s="119"/>
      <c r="S1586" s="120"/>
      <c r="T1586" s="115"/>
      <c r="U1586" s="180"/>
      <c r="V1586" s="180"/>
      <c r="W1586" s="121" t="e">
        <f>VLOOKUP(TRIM(X1586),X10:Y88,2,FALSE)</f>
        <v>#N/A</v>
      </c>
      <c r="X1586" s="215" t="str">
        <f t="shared" si="115"/>
        <v/>
      </c>
      <c r="Y1586" s="226">
        <f t="shared" si="113"/>
        <v>0</v>
      </c>
      <c r="Z1586" s="215">
        <f t="shared" si="114"/>
        <v>0</v>
      </c>
      <c r="AA1586" s="215">
        <f t="shared" si="116"/>
        <v>0</v>
      </c>
    </row>
    <row r="1587" spans="1:27" ht="36.75" customHeight="1" x14ac:dyDescent="0.25">
      <c r="A1587" s="110"/>
      <c r="B1587" s="264" t="s">
        <v>50</v>
      </c>
      <c r="C1587" s="112"/>
      <c r="D1587" s="112"/>
      <c r="E1587" s="223" t="s">
        <v>8793</v>
      </c>
      <c r="F1587" s="113"/>
      <c r="G1587" s="113"/>
      <c r="H1587" s="113"/>
      <c r="I1587" s="179"/>
      <c r="J1587" s="117"/>
      <c r="K1587" s="116"/>
      <c r="L1587" s="117"/>
      <c r="M1587" s="116"/>
      <c r="N1587" s="115"/>
      <c r="O1587" s="115"/>
      <c r="P1587" s="115"/>
      <c r="Q1587" s="119"/>
      <c r="R1587" s="119"/>
      <c r="S1587" s="120"/>
      <c r="T1587" s="115"/>
      <c r="U1587" s="180"/>
      <c r="V1587" s="180"/>
      <c r="W1587" s="121" t="e">
        <f>VLOOKUP(TRIM(X1587),X10:Y88,2,FALSE)</f>
        <v>#N/A</v>
      </c>
      <c r="X1587" s="215" t="str">
        <f t="shared" si="115"/>
        <v/>
      </c>
      <c r="Y1587" s="226">
        <f t="shared" si="113"/>
        <v>0</v>
      </c>
      <c r="Z1587" s="215">
        <f t="shared" si="114"/>
        <v>0</v>
      </c>
      <c r="AA1587" s="215">
        <f t="shared" si="116"/>
        <v>0</v>
      </c>
    </row>
    <row r="1588" spans="1:27" ht="36.75" customHeight="1" x14ac:dyDescent="0.25">
      <c r="A1588" s="110"/>
      <c r="B1588" s="264" t="s">
        <v>50</v>
      </c>
      <c r="C1588" s="112"/>
      <c r="D1588" s="112"/>
      <c r="E1588" s="223" t="s">
        <v>8794</v>
      </c>
      <c r="F1588" s="113"/>
      <c r="G1588" s="113"/>
      <c r="H1588" s="113"/>
      <c r="I1588" s="179"/>
      <c r="J1588" s="117"/>
      <c r="K1588" s="116"/>
      <c r="L1588" s="117"/>
      <c r="M1588" s="116"/>
      <c r="N1588" s="115"/>
      <c r="O1588" s="115"/>
      <c r="P1588" s="115"/>
      <c r="Q1588" s="119"/>
      <c r="R1588" s="119"/>
      <c r="S1588" s="120"/>
      <c r="T1588" s="115"/>
      <c r="U1588" s="180"/>
      <c r="V1588" s="180"/>
      <c r="W1588" s="121" t="e">
        <f>VLOOKUP(TRIM(X1588),X10:Y88,2,FALSE)</f>
        <v>#N/A</v>
      </c>
      <c r="X1588" s="215" t="str">
        <f t="shared" si="115"/>
        <v/>
      </c>
      <c r="Y1588" s="226">
        <f t="shared" si="113"/>
        <v>0</v>
      </c>
      <c r="Z1588" s="215">
        <f t="shared" si="114"/>
        <v>0</v>
      </c>
      <c r="AA1588" s="215">
        <f t="shared" si="116"/>
        <v>0</v>
      </c>
    </row>
    <row r="1589" spans="1:27" ht="36.75" customHeight="1" x14ac:dyDescent="0.25">
      <c r="A1589" s="110"/>
      <c r="B1589" s="264" t="s">
        <v>50</v>
      </c>
      <c r="C1589" s="112"/>
      <c r="D1589" s="112"/>
      <c r="E1589" s="223" t="s">
        <v>8795</v>
      </c>
      <c r="F1589" s="113"/>
      <c r="G1589" s="113"/>
      <c r="H1589" s="113"/>
      <c r="I1589" s="179"/>
      <c r="J1589" s="117"/>
      <c r="K1589" s="116"/>
      <c r="L1589" s="117"/>
      <c r="M1589" s="116"/>
      <c r="N1589" s="115"/>
      <c r="O1589" s="115"/>
      <c r="P1589" s="115"/>
      <c r="Q1589" s="119"/>
      <c r="R1589" s="119"/>
      <c r="S1589" s="120"/>
      <c r="T1589" s="115"/>
      <c r="U1589" s="180"/>
      <c r="V1589" s="180"/>
      <c r="W1589" s="121" t="e">
        <f>VLOOKUP(TRIM(X1589),X10:Y88,2,FALSE)</f>
        <v>#N/A</v>
      </c>
      <c r="X1589" s="215" t="str">
        <f t="shared" si="115"/>
        <v/>
      </c>
      <c r="Y1589" s="226">
        <f t="shared" si="113"/>
        <v>0</v>
      </c>
      <c r="Z1589" s="215">
        <f t="shared" si="114"/>
        <v>0</v>
      </c>
      <c r="AA1589" s="215">
        <f t="shared" si="116"/>
        <v>0</v>
      </c>
    </row>
    <row r="1590" spans="1:27" ht="36.75" customHeight="1" x14ac:dyDescent="0.25">
      <c r="A1590" s="110"/>
      <c r="B1590" s="264" t="s">
        <v>50</v>
      </c>
      <c r="C1590" s="112"/>
      <c r="D1590" s="112"/>
      <c r="E1590" s="223" t="s">
        <v>8796</v>
      </c>
      <c r="F1590" s="113"/>
      <c r="G1590" s="113"/>
      <c r="H1590" s="113"/>
      <c r="I1590" s="179"/>
      <c r="J1590" s="117"/>
      <c r="K1590" s="116"/>
      <c r="L1590" s="117"/>
      <c r="M1590" s="116"/>
      <c r="N1590" s="115"/>
      <c r="O1590" s="115"/>
      <c r="P1590" s="115"/>
      <c r="Q1590" s="119"/>
      <c r="R1590" s="119"/>
      <c r="S1590" s="120"/>
      <c r="T1590" s="115"/>
      <c r="U1590" s="180"/>
      <c r="V1590" s="180"/>
      <c r="W1590" s="121" t="e">
        <f>VLOOKUP(TRIM(X1590),X10:Y88,2,FALSE)</f>
        <v>#N/A</v>
      </c>
      <c r="X1590" s="215" t="str">
        <f t="shared" si="115"/>
        <v/>
      </c>
      <c r="Y1590" s="226">
        <f t="shared" si="113"/>
        <v>0</v>
      </c>
      <c r="Z1590" s="215">
        <f t="shared" si="114"/>
        <v>0</v>
      </c>
      <c r="AA1590" s="215">
        <f t="shared" si="116"/>
        <v>0</v>
      </c>
    </row>
    <row r="1591" spans="1:27" ht="36.75" customHeight="1" x14ac:dyDescent="0.25">
      <c r="A1591" s="110"/>
      <c r="B1591" s="264" t="s">
        <v>50</v>
      </c>
      <c r="C1591" s="112"/>
      <c r="D1591" s="112"/>
      <c r="E1591" s="223" t="s">
        <v>8797</v>
      </c>
      <c r="F1591" s="113"/>
      <c r="G1591" s="113"/>
      <c r="H1591" s="113"/>
      <c r="I1591" s="179"/>
      <c r="J1591" s="115"/>
      <c r="K1591" s="181"/>
      <c r="L1591" s="115"/>
      <c r="M1591" s="181"/>
      <c r="N1591" s="115"/>
      <c r="O1591" s="115"/>
      <c r="P1591" s="115"/>
      <c r="Q1591" s="119"/>
      <c r="R1591" s="119"/>
      <c r="S1591" s="120"/>
      <c r="T1591" s="115"/>
      <c r="U1591" s="180"/>
      <c r="V1591" s="180"/>
      <c r="W1591" s="121" t="e">
        <f>VLOOKUP(TRIM(X1591),X10:Y88,2,FALSE)</f>
        <v>#N/A</v>
      </c>
      <c r="X1591" s="215" t="str">
        <f t="shared" si="115"/>
        <v/>
      </c>
      <c r="Y1591" s="226">
        <f t="shared" si="113"/>
        <v>0</v>
      </c>
      <c r="Z1591" s="215">
        <f t="shared" si="114"/>
        <v>0</v>
      </c>
      <c r="AA1591" s="215">
        <f t="shared" si="116"/>
        <v>0</v>
      </c>
    </row>
    <row r="1592" spans="1:27" ht="36.75" customHeight="1" x14ac:dyDescent="0.25">
      <c r="A1592" s="110"/>
      <c r="B1592" s="264" t="s">
        <v>50</v>
      </c>
      <c r="C1592" s="112"/>
      <c r="D1592" s="112"/>
      <c r="E1592" s="223" t="s">
        <v>8798</v>
      </c>
      <c r="F1592" s="113"/>
      <c r="G1592" s="113"/>
      <c r="H1592" s="113"/>
      <c r="I1592" s="179"/>
      <c r="J1592" s="117"/>
      <c r="K1592" s="116"/>
      <c r="L1592" s="117"/>
      <c r="M1592" s="116"/>
      <c r="N1592" s="115"/>
      <c r="O1592" s="115"/>
      <c r="P1592" s="115"/>
      <c r="Q1592" s="119"/>
      <c r="R1592" s="119"/>
      <c r="S1592" s="120"/>
      <c r="T1592" s="115"/>
      <c r="U1592" s="180"/>
      <c r="V1592" s="180"/>
      <c r="W1592" s="121" t="e">
        <f>VLOOKUP(TRIM(X1592),X10:Y88,2,FALSE)</f>
        <v>#N/A</v>
      </c>
      <c r="X1592" s="215" t="str">
        <f t="shared" si="115"/>
        <v/>
      </c>
      <c r="Y1592" s="226">
        <f t="shared" si="113"/>
        <v>0</v>
      </c>
      <c r="Z1592" s="215">
        <f t="shared" si="114"/>
        <v>0</v>
      </c>
      <c r="AA1592" s="215">
        <f t="shared" si="116"/>
        <v>0</v>
      </c>
    </row>
    <row r="1593" spans="1:27" ht="36.75" customHeight="1" x14ac:dyDescent="0.25">
      <c r="A1593" s="110"/>
      <c r="B1593" s="264" t="s">
        <v>50</v>
      </c>
      <c r="C1593" s="112"/>
      <c r="D1593" s="112"/>
      <c r="E1593" s="223" t="s">
        <v>8799</v>
      </c>
      <c r="F1593" s="113"/>
      <c r="G1593" s="113"/>
      <c r="H1593" s="113"/>
      <c r="I1593" s="179"/>
      <c r="J1593" s="117"/>
      <c r="K1593" s="116"/>
      <c r="L1593" s="117"/>
      <c r="M1593" s="116"/>
      <c r="N1593" s="115"/>
      <c r="O1593" s="115"/>
      <c r="P1593" s="115"/>
      <c r="Q1593" s="119"/>
      <c r="R1593" s="119"/>
      <c r="S1593" s="120"/>
      <c r="T1593" s="115"/>
      <c r="U1593" s="180"/>
      <c r="V1593" s="180"/>
      <c r="W1593" s="121" t="e">
        <f>VLOOKUP(TRIM(X1593),X10:Y88,2,FALSE)</f>
        <v>#N/A</v>
      </c>
      <c r="X1593" s="215" t="str">
        <f t="shared" si="115"/>
        <v/>
      </c>
      <c r="Y1593" s="226">
        <f t="shared" si="113"/>
        <v>0</v>
      </c>
      <c r="Z1593" s="215">
        <f t="shared" si="114"/>
        <v>0</v>
      </c>
      <c r="AA1593" s="215">
        <f t="shared" si="116"/>
        <v>0</v>
      </c>
    </row>
    <row r="1594" spans="1:27" ht="36.75" customHeight="1" x14ac:dyDescent="0.25">
      <c r="A1594" s="110"/>
      <c r="B1594" s="264" t="s">
        <v>50</v>
      </c>
      <c r="C1594" s="112"/>
      <c r="D1594" s="112"/>
      <c r="E1594" s="223" t="s">
        <v>8800</v>
      </c>
      <c r="F1594" s="113"/>
      <c r="G1594" s="113"/>
      <c r="H1594" s="113"/>
      <c r="I1594" s="179"/>
      <c r="J1594" s="117"/>
      <c r="K1594" s="116"/>
      <c r="L1594" s="117"/>
      <c r="M1594" s="116"/>
      <c r="N1594" s="115"/>
      <c r="O1594" s="115"/>
      <c r="P1594" s="115"/>
      <c r="Q1594" s="119"/>
      <c r="R1594" s="119"/>
      <c r="S1594" s="120"/>
      <c r="T1594" s="115"/>
      <c r="U1594" s="180"/>
      <c r="V1594" s="180"/>
      <c r="W1594" s="121" t="e">
        <f>VLOOKUP(TRIM(X1594),X10:Y88,2,FALSE)</f>
        <v>#N/A</v>
      </c>
      <c r="X1594" s="215" t="str">
        <f t="shared" si="115"/>
        <v/>
      </c>
      <c r="Y1594" s="226">
        <f t="shared" si="113"/>
        <v>0</v>
      </c>
      <c r="Z1594" s="215">
        <f t="shared" si="114"/>
        <v>0</v>
      </c>
      <c r="AA1594" s="215">
        <f t="shared" si="116"/>
        <v>0</v>
      </c>
    </row>
    <row r="1595" spans="1:27" ht="36.75" customHeight="1" x14ac:dyDescent="0.25">
      <c r="A1595" s="110"/>
      <c r="B1595" s="264" t="s">
        <v>50</v>
      </c>
      <c r="C1595" s="112"/>
      <c r="D1595" s="112"/>
      <c r="E1595" s="223" t="s">
        <v>8801</v>
      </c>
      <c r="F1595" s="113"/>
      <c r="G1595" s="113"/>
      <c r="H1595" s="113"/>
      <c r="I1595" s="179"/>
      <c r="J1595" s="115"/>
      <c r="K1595" s="181"/>
      <c r="L1595" s="115"/>
      <c r="M1595" s="181"/>
      <c r="N1595" s="115"/>
      <c r="O1595" s="115"/>
      <c r="P1595" s="115"/>
      <c r="Q1595" s="119"/>
      <c r="R1595" s="119"/>
      <c r="S1595" s="120"/>
      <c r="T1595" s="115"/>
      <c r="U1595" s="180"/>
      <c r="V1595" s="180"/>
      <c r="W1595" s="121" t="e">
        <f>VLOOKUP(TRIM(X1595),X10:Y88,2,FALSE)</f>
        <v>#N/A</v>
      </c>
      <c r="X1595" s="215" t="str">
        <f t="shared" si="115"/>
        <v/>
      </c>
      <c r="Y1595" s="226">
        <f t="shared" si="113"/>
        <v>0</v>
      </c>
      <c r="Z1595" s="215">
        <f t="shared" si="114"/>
        <v>0</v>
      </c>
      <c r="AA1595" s="215">
        <f t="shared" si="116"/>
        <v>0</v>
      </c>
    </row>
    <row r="1596" spans="1:27" ht="36.75" customHeight="1" x14ac:dyDescent="0.25">
      <c r="A1596" s="110"/>
      <c r="B1596" s="264" t="s">
        <v>50</v>
      </c>
      <c r="C1596" s="112"/>
      <c r="D1596" s="112"/>
      <c r="E1596" s="223" t="s">
        <v>8802</v>
      </c>
      <c r="F1596" s="113"/>
      <c r="G1596" s="113"/>
      <c r="H1596" s="113"/>
      <c r="I1596" s="179"/>
      <c r="J1596" s="117"/>
      <c r="K1596" s="116"/>
      <c r="L1596" s="117"/>
      <c r="M1596" s="116"/>
      <c r="N1596" s="115"/>
      <c r="O1596" s="115"/>
      <c r="P1596" s="115"/>
      <c r="Q1596" s="119"/>
      <c r="R1596" s="119"/>
      <c r="S1596" s="120"/>
      <c r="T1596" s="115"/>
      <c r="U1596" s="180"/>
      <c r="V1596" s="180"/>
      <c r="W1596" s="121" t="e">
        <f>VLOOKUP(TRIM(X1596),X10:Y88,2,FALSE)</f>
        <v>#N/A</v>
      </c>
      <c r="X1596" s="215" t="str">
        <f t="shared" si="115"/>
        <v/>
      </c>
      <c r="Y1596" s="226">
        <f t="shared" si="113"/>
        <v>0</v>
      </c>
      <c r="Z1596" s="215">
        <f t="shared" si="114"/>
        <v>0</v>
      </c>
      <c r="AA1596" s="215">
        <f t="shared" si="116"/>
        <v>0</v>
      </c>
    </row>
    <row r="1597" spans="1:27" ht="36.75" customHeight="1" x14ac:dyDescent="0.25">
      <c r="A1597" s="110"/>
      <c r="B1597" s="264" t="s">
        <v>50</v>
      </c>
      <c r="C1597" s="112"/>
      <c r="D1597" s="112"/>
      <c r="E1597" s="223" t="s">
        <v>8803</v>
      </c>
      <c r="F1597" s="113"/>
      <c r="G1597" s="113"/>
      <c r="H1597" s="113"/>
      <c r="I1597" s="179"/>
      <c r="J1597" s="117"/>
      <c r="K1597" s="116"/>
      <c r="L1597" s="117"/>
      <c r="M1597" s="116"/>
      <c r="N1597" s="115"/>
      <c r="O1597" s="115"/>
      <c r="P1597" s="115"/>
      <c r="Q1597" s="119"/>
      <c r="R1597" s="119"/>
      <c r="S1597" s="120"/>
      <c r="T1597" s="115"/>
      <c r="U1597" s="180"/>
      <c r="V1597" s="180"/>
      <c r="W1597" s="121" t="e">
        <f>VLOOKUP(TRIM(X1597),X10:Y88,2,FALSE)</f>
        <v>#N/A</v>
      </c>
      <c r="X1597" s="215" t="str">
        <f t="shared" si="115"/>
        <v/>
      </c>
      <c r="Y1597" s="226">
        <f t="shared" si="113"/>
        <v>0</v>
      </c>
      <c r="Z1597" s="215">
        <f t="shared" si="114"/>
        <v>0</v>
      </c>
      <c r="AA1597" s="215">
        <f t="shared" si="116"/>
        <v>0</v>
      </c>
    </row>
    <row r="1598" spans="1:27" ht="36.75" customHeight="1" x14ac:dyDescent="0.25">
      <c r="A1598" s="110"/>
      <c r="B1598" s="264" t="s">
        <v>50</v>
      </c>
      <c r="C1598" s="112"/>
      <c r="D1598" s="112"/>
      <c r="E1598" s="223" t="s">
        <v>8804</v>
      </c>
      <c r="F1598" s="113"/>
      <c r="G1598" s="113"/>
      <c r="H1598" s="113"/>
      <c r="I1598" s="179"/>
      <c r="J1598" s="115"/>
      <c r="K1598" s="181"/>
      <c r="L1598" s="115"/>
      <c r="M1598" s="181"/>
      <c r="N1598" s="115"/>
      <c r="O1598" s="115"/>
      <c r="P1598" s="115"/>
      <c r="Q1598" s="119"/>
      <c r="R1598" s="119"/>
      <c r="S1598" s="120"/>
      <c r="T1598" s="115"/>
      <c r="U1598" s="180"/>
      <c r="V1598" s="180"/>
      <c r="W1598" s="121" t="e">
        <f>VLOOKUP(TRIM(X1598),X10:Y88,2,FALSE)</f>
        <v>#N/A</v>
      </c>
      <c r="X1598" s="215" t="str">
        <f t="shared" si="115"/>
        <v/>
      </c>
      <c r="Y1598" s="226">
        <f t="shared" si="113"/>
        <v>0</v>
      </c>
      <c r="Z1598" s="215">
        <f t="shared" si="114"/>
        <v>0</v>
      </c>
      <c r="AA1598" s="215">
        <f t="shared" si="116"/>
        <v>0</v>
      </c>
    </row>
    <row r="1599" spans="1:27" ht="36.75" customHeight="1" x14ac:dyDescent="0.25">
      <c r="A1599" s="110"/>
      <c r="B1599" s="264" t="s">
        <v>50</v>
      </c>
      <c r="C1599" s="112"/>
      <c r="D1599" s="112"/>
      <c r="E1599" s="223" t="s">
        <v>8805</v>
      </c>
      <c r="F1599" s="113"/>
      <c r="G1599" s="113"/>
      <c r="H1599" s="113"/>
      <c r="I1599" s="179"/>
      <c r="J1599" s="117"/>
      <c r="K1599" s="116"/>
      <c r="L1599" s="117"/>
      <c r="M1599" s="116"/>
      <c r="N1599" s="115"/>
      <c r="O1599" s="115"/>
      <c r="P1599" s="115"/>
      <c r="Q1599" s="119"/>
      <c r="R1599" s="119"/>
      <c r="S1599" s="120"/>
      <c r="T1599" s="115"/>
      <c r="U1599" s="180"/>
      <c r="V1599" s="180"/>
      <c r="W1599" s="121" t="e">
        <f>VLOOKUP(TRIM(X1599),X10:Y88,2,FALSE)</f>
        <v>#N/A</v>
      </c>
      <c r="X1599" s="215" t="str">
        <f t="shared" si="115"/>
        <v/>
      </c>
      <c r="Y1599" s="226">
        <f t="shared" si="113"/>
        <v>0</v>
      </c>
      <c r="Z1599" s="215">
        <f t="shared" si="114"/>
        <v>0</v>
      </c>
      <c r="AA1599" s="215">
        <f t="shared" si="116"/>
        <v>0</v>
      </c>
    </row>
    <row r="1600" spans="1:27" ht="36.75" customHeight="1" x14ac:dyDescent="0.25">
      <c r="A1600" s="110"/>
      <c r="B1600" s="264" t="s">
        <v>50</v>
      </c>
      <c r="C1600" s="112"/>
      <c r="D1600" s="112"/>
      <c r="E1600" s="223" t="s">
        <v>8806</v>
      </c>
      <c r="F1600" s="113"/>
      <c r="G1600" s="113"/>
      <c r="H1600" s="113"/>
      <c r="I1600" s="179"/>
      <c r="J1600" s="117"/>
      <c r="K1600" s="116"/>
      <c r="L1600" s="117"/>
      <c r="M1600" s="116"/>
      <c r="N1600" s="115"/>
      <c r="O1600" s="115"/>
      <c r="P1600" s="115"/>
      <c r="Q1600" s="119"/>
      <c r="R1600" s="119"/>
      <c r="S1600" s="120"/>
      <c r="T1600" s="115"/>
      <c r="U1600" s="180"/>
      <c r="V1600" s="180"/>
      <c r="W1600" s="121" t="e">
        <f>VLOOKUP(TRIM(X1600),X10:Y88,2,FALSE)</f>
        <v>#N/A</v>
      </c>
      <c r="X1600" s="215" t="str">
        <f t="shared" si="115"/>
        <v/>
      </c>
      <c r="Y1600" s="226">
        <f t="shared" si="113"/>
        <v>0</v>
      </c>
      <c r="Z1600" s="215">
        <f t="shared" si="114"/>
        <v>0</v>
      </c>
      <c r="AA1600" s="215">
        <f t="shared" si="116"/>
        <v>0</v>
      </c>
    </row>
    <row r="1601" spans="1:27" ht="36.75" customHeight="1" x14ac:dyDescent="0.25">
      <c r="A1601" s="110"/>
      <c r="B1601" s="264" t="s">
        <v>50</v>
      </c>
      <c r="C1601" s="112"/>
      <c r="D1601" s="112"/>
      <c r="E1601" s="223" t="s">
        <v>8807</v>
      </c>
      <c r="F1601" s="113"/>
      <c r="G1601" s="113"/>
      <c r="H1601" s="113"/>
      <c r="I1601" s="179"/>
      <c r="J1601" s="117"/>
      <c r="K1601" s="116"/>
      <c r="L1601" s="117"/>
      <c r="M1601" s="116"/>
      <c r="N1601" s="115"/>
      <c r="O1601" s="115"/>
      <c r="P1601" s="115"/>
      <c r="Q1601" s="119"/>
      <c r="R1601" s="119"/>
      <c r="S1601" s="120"/>
      <c r="T1601" s="115"/>
      <c r="U1601" s="180"/>
      <c r="V1601" s="180"/>
      <c r="W1601" s="121" t="e">
        <f>VLOOKUP(TRIM(X1601),X10:Y88,2,FALSE)</f>
        <v>#N/A</v>
      </c>
      <c r="X1601" s="215" t="str">
        <f t="shared" si="115"/>
        <v/>
      </c>
      <c r="Y1601" s="226">
        <f t="shared" si="113"/>
        <v>0</v>
      </c>
      <c r="Z1601" s="215">
        <f t="shared" si="114"/>
        <v>0</v>
      </c>
      <c r="AA1601" s="215">
        <f t="shared" si="116"/>
        <v>0</v>
      </c>
    </row>
    <row r="1602" spans="1:27" ht="36.75" customHeight="1" x14ac:dyDescent="0.25">
      <c r="A1602" s="110"/>
      <c r="B1602" s="264" t="s">
        <v>50</v>
      </c>
      <c r="C1602" s="112"/>
      <c r="D1602" s="112"/>
      <c r="E1602" s="223" t="s">
        <v>8808</v>
      </c>
      <c r="F1602" s="113"/>
      <c r="G1602" s="113"/>
      <c r="H1602" s="113"/>
      <c r="I1602" s="179"/>
      <c r="J1602" s="117"/>
      <c r="K1602" s="116"/>
      <c r="L1602" s="117"/>
      <c r="M1602" s="116"/>
      <c r="N1602" s="115"/>
      <c r="O1602" s="115"/>
      <c r="P1602" s="115"/>
      <c r="Q1602" s="119"/>
      <c r="R1602" s="119"/>
      <c r="S1602" s="120"/>
      <c r="T1602" s="115"/>
      <c r="U1602" s="180"/>
      <c r="V1602" s="180"/>
      <c r="W1602" s="121" t="e">
        <f>VLOOKUP(TRIM(X1602),X10:Y88,2,FALSE)</f>
        <v>#N/A</v>
      </c>
      <c r="X1602" s="215" t="str">
        <f t="shared" si="115"/>
        <v/>
      </c>
      <c r="Y1602" s="226">
        <f t="shared" si="113"/>
        <v>0</v>
      </c>
      <c r="Z1602" s="215">
        <f t="shared" si="114"/>
        <v>0</v>
      </c>
      <c r="AA1602" s="215">
        <f t="shared" si="116"/>
        <v>0</v>
      </c>
    </row>
    <row r="1603" spans="1:27" ht="36.75" customHeight="1" x14ac:dyDescent="0.25">
      <c r="A1603" s="110"/>
      <c r="B1603" s="264" t="s">
        <v>50</v>
      </c>
      <c r="C1603" s="112"/>
      <c r="D1603" s="112"/>
      <c r="E1603" s="223" t="s">
        <v>8809</v>
      </c>
      <c r="F1603" s="113"/>
      <c r="G1603" s="113"/>
      <c r="H1603" s="113"/>
      <c r="I1603" s="179"/>
      <c r="J1603" s="115"/>
      <c r="K1603" s="181"/>
      <c r="L1603" s="115"/>
      <c r="M1603" s="181"/>
      <c r="N1603" s="115"/>
      <c r="O1603" s="115"/>
      <c r="P1603" s="115"/>
      <c r="Q1603" s="119"/>
      <c r="R1603" s="119"/>
      <c r="S1603" s="120"/>
      <c r="T1603" s="115"/>
      <c r="U1603" s="180"/>
      <c r="V1603" s="180"/>
      <c r="W1603" s="121" t="e">
        <f>VLOOKUP(TRIM(X1603),X10:Y88,2,FALSE)</f>
        <v>#N/A</v>
      </c>
      <c r="X1603" s="215" t="str">
        <f t="shared" si="115"/>
        <v/>
      </c>
      <c r="Y1603" s="226">
        <f t="shared" si="113"/>
        <v>0</v>
      </c>
      <c r="Z1603" s="215">
        <f t="shared" si="114"/>
        <v>0</v>
      </c>
      <c r="AA1603" s="215">
        <f t="shared" si="116"/>
        <v>0</v>
      </c>
    </row>
    <row r="1604" spans="1:27" ht="36.75" customHeight="1" x14ac:dyDescent="0.25">
      <c r="A1604" s="110"/>
      <c r="B1604" s="264" t="s">
        <v>50</v>
      </c>
      <c r="C1604" s="112"/>
      <c r="D1604" s="112"/>
      <c r="E1604" s="223" t="s">
        <v>8810</v>
      </c>
      <c r="F1604" s="113"/>
      <c r="G1604" s="113"/>
      <c r="H1604" s="113"/>
      <c r="I1604" s="179"/>
      <c r="J1604" s="117"/>
      <c r="K1604" s="116"/>
      <c r="L1604" s="117"/>
      <c r="M1604" s="116"/>
      <c r="N1604" s="115"/>
      <c r="O1604" s="115"/>
      <c r="P1604" s="115"/>
      <c r="Q1604" s="119"/>
      <c r="R1604" s="119"/>
      <c r="S1604" s="120"/>
      <c r="T1604" s="115"/>
      <c r="U1604" s="180"/>
      <c r="V1604" s="180"/>
      <c r="W1604" s="121" t="e">
        <f>VLOOKUP(TRIM(X1604),X10:Y88,2,FALSE)</f>
        <v>#N/A</v>
      </c>
      <c r="X1604" s="215" t="str">
        <f t="shared" si="115"/>
        <v/>
      </c>
      <c r="Y1604" s="226">
        <f t="shared" si="113"/>
        <v>0</v>
      </c>
      <c r="Z1604" s="215">
        <f t="shared" si="114"/>
        <v>0</v>
      </c>
      <c r="AA1604" s="215">
        <f t="shared" si="116"/>
        <v>0</v>
      </c>
    </row>
    <row r="1605" spans="1:27" ht="36.75" customHeight="1" x14ac:dyDescent="0.25">
      <c r="A1605" s="110"/>
      <c r="B1605" s="264" t="s">
        <v>50</v>
      </c>
      <c r="C1605" s="112"/>
      <c r="D1605" s="112"/>
      <c r="E1605" s="223" t="s">
        <v>8811</v>
      </c>
      <c r="F1605" s="113"/>
      <c r="G1605" s="113"/>
      <c r="H1605" s="113"/>
      <c r="I1605" s="179"/>
      <c r="J1605" s="117"/>
      <c r="K1605" s="116"/>
      <c r="L1605" s="117"/>
      <c r="M1605" s="116"/>
      <c r="N1605" s="115"/>
      <c r="O1605" s="115"/>
      <c r="P1605" s="115"/>
      <c r="Q1605" s="119"/>
      <c r="R1605" s="119"/>
      <c r="S1605" s="120"/>
      <c r="T1605" s="115"/>
      <c r="U1605" s="180"/>
      <c r="V1605" s="180"/>
      <c r="W1605" s="121" t="e">
        <f>VLOOKUP(TRIM(X1605),X10:Y88,2,FALSE)</f>
        <v>#N/A</v>
      </c>
      <c r="X1605" s="215" t="str">
        <f t="shared" si="115"/>
        <v/>
      </c>
      <c r="Y1605" s="226">
        <f t="shared" si="113"/>
        <v>0</v>
      </c>
      <c r="Z1605" s="215">
        <f t="shared" si="114"/>
        <v>0</v>
      </c>
      <c r="AA1605" s="215">
        <f t="shared" si="116"/>
        <v>0</v>
      </c>
    </row>
    <row r="1606" spans="1:27" ht="36.75" customHeight="1" x14ac:dyDescent="0.25">
      <c r="A1606" s="110"/>
      <c r="B1606" s="264" t="s">
        <v>50</v>
      </c>
      <c r="C1606" s="112"/>
      <c r="D1606" s="112"/>
      <c r="E1606" s="223" t="s">
        <v>8812</v>
      </c>
      <c r="F1606" s="113"/>
      <c r="G1606" s="113"/>
      <c r="H1606" s="113"/>
      <c r="I1606" s="179"/>
      <c r="J1606" s="115"/>
      <c r="K1606" s="181"/>
      <c r="L1606" s="115"/>
      <c r="M1606" s="181"/>
      <c r="N1606" s="115"/>
      <c r="O1606" s="115"/>
      <c r="P1606" s="115"/>
      <c r="Q1606" s="119"/>
      <c r="R1606" s="119"/>
      <c r="S1606" s="120"/>
      <c r="T1606" s="115"/>
      <c r="U1606" s="180"/>
      <c r="V1606" s="180"/>
      <c r="W1606" s="121" t="e">
        <f>VLOOKUP(TRIM(X1606),X10:Y88,2,FALSE)</f>
        <v>#N/A</v>
      </c>
      <c r="X1606" s="215" t="str">
        <f t="shared" si="115"/>
        <v/>
      </c>
      <c r="Y1606" s="226">
        <f t="shared" si="113"/>
        <v>0</v>
      </c>
      <c r="Z1606" s="215">
        <f t="shared" si="114"/>
        <v>0</v>
      </c>
      <c r="AA1606" s="215">
        <f t="shared" si="116"/>
        <v>0</v>
      </c>
    </row>
    <row r="1607" spans="1:27" ht="36.75" customHeight="1" x14ac:dyDescent="0.25">
      <c r="A1607" s="110"/>
      <c r="B1607" s="264" t="s">
        <v>50</v>
      </c>
      <c r="C1607" s="112"/>
      <c r="D1607" s="112"/>
      <c r="E1607" s="223" t="s">
        <v>8813</v>
      </c>
      <c r="F1607" s="113"/>
      <c r="G1607" s="113"/>
      <c r="H1607" s="113"/>
      <c r="I1607" s="179"/>
      <c r="J1607" s="115"/>
      <c r="K1607" s="181"/>
      <c r="L1607" s="115"/>
      <c r="M1607" s="181"/>
      <c r="N1607" s="115"/>
      <c r="O1607" s="115"/>
      <c r="P1607" s="115"/>
      <c r="Q1607" s="119"/>
      <c r="R1607" s="119"/>
      <c r="S1607" s="120"/>
      <c r="T1607" s="115"/>
      <c r="U1607" s="180"/>
      <c r="V1607" s="180"/>
      <c r="W1607" s="121" t="e">
        <f>VLOOKUP(TRIM(X1607),X10:Y88,2,FALSE)</f>
        <v>#N/A</v>
      </c>
      <c r="X1607" s="215" t="str">
        <f t="shared" si="115"/>
        <v/>
      </c>
      <c r="Y1607" s="226">
        <f t="shared" si="113"/>
        <v>0</v>
      </c>
      <c r="Z1607" s="215">
        <f t="shared" si="114"/>
        <v>0</v>
      </c>
      <c r="AA1607" s="215">
        <f t="shared" si="116"/>
        <v>0</v>
      </c>
    </row>
    <row r="1608" spans="1:27" ht="36.75" customHeight="1" x14ac:dyDescent="0.25">
      <c r="A1608" s="110"/>
      <c r="B1608" s="264" t="s">
        <v>50</v>
      </c>
      <c r="C1608" s="112"/>
      <c r="D1608" s="112"/>
      <c r="E1608" s="223" t="s">
        <v>8814</v>
      </c>
      <c r="F1608" s="113"/>
      <c r="G1608" s="113"/>
      <c r="H1608" s="113"/>
      <c r="I1608" s="179"/>
      <c r="J1608" s="117"/>
      <c r="K1608" s="116"/>
      <c r="L1608" s="117"/>
      <c r="M1608" s="116"/>
      <c r="N1608" s="115"/>
      <c r="O1608" s="115"/>
      <c r="P1608" s="115"/>
      <c r="Q1608" s="119"/>
      <c r="R1608" s="119"/>
      <c r="S1608" s="120"/>
      <c r="T1608" s="115"/>
      <c r="U1608" s="180"/>
      <c r="V1608" s="180"/>
      <c r="W1608" s="121" t="e">
        <f>VLOOKUP(TRIM(X1608),X10:Y88,2,FALSE)</f>
        <v>#N/A</v>
      </c>
      <c r="X1608" s="215" t="str">
        <f t="shared" si="115"/>
        <v/>
      </c>
      <c r="Y1608" s="226">
        <f t="shared" si="113"/>
        <v>0</v>
      </c>
      <c r="Z1608" s="215">
        <f t="shared" si="114"/>
        <v>0</v>
      </c>
      <c r="AA1608" s="215">
        <f t="shared" si="116"/>
        <v>0</v>
      </c>
    </row>
    <row r="1609" spans="1:27" ht="36.75" customHeight="1" x14ac:dyDescent="0.25">
      <c r="A1609" s="110"/>
      <c r="B1609" s="264" t="s">
        <v>50</v>
      </c>
      <c r="C1609" s="112"/>
      <c r="D1609" s="112"/>
      <c r="E1609" s="223" t="s">
        <v>8815</v>
      </c>
      <c r="F1609" s="113"/>
      <c r="G1609" s="113"/>
      <c r="H1609" s="113"/>
      <c r="I1609" s="179"/>
      <c r="J1609" s="117"/>
      <c r="K1609" s="116"/>
      <c r="L1609" s="117"/>
      <c r="M1609" s="116"/>
      <c r="N1609" s="115"/>
      <c r="O1609" s="115"/>
      <c r="P1609" s="115"/>
      <c r="Q1609" s="119"/>
      <c r="R1609" s="119"/>
      <c r="S1609" s="120"/>
      <c r="T1609" s="115"/>
      <c r="U1609" s="180"/>
      <c r="V1609" s="180"/>
      <c r="W1609" s="121" t="e">
        <f>VLOOKUP(TRIM(X1609),X10:Y88,2,FALSE)</f>
        <v>#N/A</v>
      </c>
      <c r="X1609" s="215" t="str">
        <f t="shared" si="115"/>
        <v/>
      </c>
      <c r="Y1609" s="226">
        <f t="shared" si="113"/>
        <v>0</v>
      </c>
      <c r="Z1609" s="215">
        <f t="shared" si="114"/>
        <v>0</v>
      </c>
      <c r="AA1609" s="215">
        <f t="shared" si="116"/>
        <v>0</v>
      </c>
    </row>
    <row r="1610" spans="1:27" ht="36.75" customHeight="1" x14ac:dyDescent="0.25">
      <c r="A1610" s="110"/>
      <c r="B1610" s="264" t="s">
        <v>50</v>
      </c>
      <c r="C1610" s="112"/>
      <c r="D1610" s="112"/>
      <c r="E1610" s="223" t="s">
        <v>8816</v>
      </c>
      <c r="F1610" s="113"/>
      <c r="G1610" s="113"/>
      <c r="H1610" s="113"/>
      <c r="I1610" s="179"/>
      <c r="J1610" s="115"/>
      <c r="K1610" s="181"/>
      <c r="L1610" s="115"/>
      <c r="M1610" s="181"/>
      <c r="N1610" s="115"/>
      <c r="O1610" s="115"/>
      <c r="P1610" s="115"/>
      <c r="Q1610" s="119"/>
      <c r="R1610" s="119"/>
      <c r="S1610" s="120"/>
      <c r="T1610" s="115"/>
      <c r="U1610" s="180"/>
      <c r="V1610" s="180"/>
      <c r="W1610" s="121" t="e">
        <f>VLOOKUP(TRIM(X1610),X10:Y88,2,FALSE)</f>
        <v>#N/A</v>
      </c>
      <c r="X1610" s="215" t="str">
        <f t="shared" si="115"/>
        <v/>
      </c>
      <c r="Y1610" s="226">
        <f t="shared" si="113"/>
        <v>0</v>
      </c>
      <c r="Z1610" s="215">
        <f t="shared" si="114"/>
        <v>0</v>
      </c>
      <c r="AA1610" s="215">
        <f t="shared" si="116"/>
        <v>0</v>
      </c>
    </row>
    <row r="1611" spans="1:27" ht="36.75" customHeight="1" x14ac:dyDescent="0.25">
      <c r="A1611" s="110"/>
      <c r="B1611" s="264" t="s">
        <v>50</v>
      </c>
      <c r="C1611" s="112"/>
      <c r="D1611" s="112"/>
      <c r="E1611" s="223" t="s">
        <v>8817</v>
      </c>
      <c r="F1611" s="113"/>
      <c r="G1611" s="113"/>
      <c r="H1611" s="113"/>
      <c r="I1611" s="179"/>
      <c r="J1611" s="117"/>
      <c r="K1611" s="116"/>
      <c r="L1611" s="117"/>
      <c r="M1611" s="116"/>
      <c r="N1611" s="115"/>
      <c r="O1611" s="115"/>
      <c r="P1611" s="115"/>
      <c r="Q1611" s="119"/>
      <c r="R1611" s="119"/>
      <c r="S1611" s="120"/>
      <c r="T1611" s="115"/>
      <c r="U1611" s="180"/>
      <c r="V1611" s="180"/>
      <c r="W1611" s="121" t="e">
        <f>VLOOKUP(TRIM(X1611),X10:Y88,2,FALSE)</f>
        <v>#N/A</v>
      </c>
      <c r="X1611" s="215" t="str">
        <f t="shared" si="115"/>
        <v/>
      </c>
      <c r="Y1611" s="226">
        <f t="shared" si="113"/>
        <v>0</v>
      </c>
      <c r="Z1611" s="215">
        <f t="shared" si="114"/>
        <v>0</v>
      </c>
      <c r="AA1611" s="215">
        <f t="shared" si="116"/>
        <v>0</v>
      </c>
    </row>
    <row r="1612" spans="1:27" ht="36.75" customHeight="1" x14ac:dyDescent="0.25">
      <c r="A1612" s="110"/>
      <c r="B1612" s="264" t="s">
        <v>50</v>
      </c>
      <c r="C1612" s="112"/>
      <c r="D1612" s="112"/>
      <c r="E1612" s="223" t="s">
        <v>8818</v>
      </c>
      <c r="F1612" s="113"/>
      <c r="G1612" s="113"/>
      <c r="H1612" s="113"/>
      <c r="I1612" s="179"/>
      <c r="J1612" s="117"/>
      <c r="K1612" s="116"/>
      <c r="L1612" s="117"/>
      <c r="M1612" s="116"/>
      <c r="N1612" s="115"/>
      <c r="O1612" s="115"/>
      <c r="P1612" s="115"/>
      <c r="Q1612" s="119"/>
      <c r="R1612" s="119"/>
      <c r="S1612" s="120"/>
      <c r="T1612" s="115"/>
      <c r="U1612" s="180"/>
      <c r="V1612" s="180"/>
      <c r="W1612" s="121" t="e">
        <f>VLOOKUP(TRIM(X1612),X10:Y88,2,FALSE)</f>
        <v>#N/A</v>
      </c>
      <c r="X1612" s="215" t="str">
        <f t="shared" si="115"/>
        <v/>
      </c>
      <c r="Y1612" s="226">
        <f t="shared" si="113"/>
        <v>0</v>
      </c>
      <c r="Z1612" s="215">
        <f t="shared" si="114"/>
        <v>0</v>
      </c>
      <c r="AA1612" s="215">
        <f t="shared" si="116"/>
        <v>0</v>
      </c>
    </row>
    <row r="1613" spans="1:27" ht="36.75" customHeight="1" x14ac:dyDescent="0.25">
      <c r="A1613" s="110"/>
      <c r="B1613" s="264" t="s">
        <v>50</v>
      </c>
      <c r="C1613" s="112"/>
      <c r="D1613" s="112"/>
      <c r="E1613" s="223" t="s">
        <v>8819</v>
      </c>
      <c r="F1613" s="113"/>
      <c r="G1613" s="113"/>
      <c r="H1613" s="113"/>
      <c r="I1613" s="179"/>
      <c r="J1613" s="117"/>
      <c r="K1613" s="116"/>
      <c r="L1613" s="117"/>
      <c r="M1613" s="116"/>
      <c r="N1613" s="115"/>
      <c r="O1613" s="115"/>
      <c r="P1613" s="115"/>
      <c r="Q1613" s="119"/>
      <c r="R1613" s="119"/>
      <c r="S1613" s="120"/>
      <c r="T1613" s="115"/>
      <c r="U1613" s="180"/>
      <c r="V1613" s="180"/>
      <c r="W1613" s="121" t="e">
        <f>VLOOKUP(TRIM(X1613),X10:Y88,2,FALSE)</f>
        <v>#N/A</v>
      </c>
      <c r="X1613" s="215" t="str">
        <f t="shared" si="115"/>
        <v/>
      </c>
      <c r="Y1613" s="226">
        <f t="shared" si="113"/>
        <v>0</v>
      </c>
      <c r="Z1613" s="215">
        <f t="shared" si="114"/>
        <v>0</v>
      </c>
      <c r="AA1613" s="215">
        <f t="shared" si="116"/>
        <v>0</v>
      </c>
    </row>
    <row r="1614" spans="1:27" ht="36.75" customHeight="1" x14ac:dyDescent="0.25">
      <c r="A1614" s="110"/>
      <c r="B1614" s="264" t="s">
        <v>50</v>
      </c>
      <c r="C1614" s="112"/>
      <c r="D1614" s="112"/>
      <c r="E1614" s="223" t="s">
        <v>8820</v>
      </c>
      <c r="F1614" s="113"/>
      <c r="G1614" s="113"/>
      <c r="H1614" s="113"/>
      <c r="I1614" s="179"/>
      <c r="J1614" s="117"/>
      <c r="K1614" s="116"/>
      <c r="L1614" s="117"/>
      <c r="M1614" s="116"/>
      <c r="N1614" s="115"/>
      <c r="O1614" s="115"/>
      <c r="P1614" s="115"/>
      <c r="Q1614" s="119"/>
      <c r="R1614" s="119"/>
      <c r="S1614" s="120"/>
      <c r="T1614" s="115"/>
      <c r="U1614" s="180"/>
      <c r="V1614" s="180"/>
      <c r="W1614" s="121" t="e">
        <f>VLOOKUP(TRIM(X1614),X10:Y88,2,FALSE)</f>
        <v>#N/A</v>
      </c>
      <c r="X1614" s="215" t="str">
        <f t="shared" si="115"/>
        <v/>
      </c>
      <c r="Y1614" s="226">
        <f t="shared" si="113"/>
        <v>0</v>
      </c>
      <c r="Z1614" s="215">
        <f t="shared" si="114"/>
        <v>0</v>
      </c>
      <c r="AA1614" s="215">
        <f t="shared" si="116"/>
        <v>0</v>
      </c>
    </row>
    <row r="1615" spans="1:27" ht="36.75" customHeight="1" x14ac:dyDescent="0.25">
      <c r="A1615" s="110"/>
      <c r="B1615" s="264" t="s">
        <v>50</v>
      </c>
      <c r="C1615" s="112"/>
      <c r="D1615" s="112"/>
      <c r="E1615" s="223" t="s">
        <v>8821</v>
      </c>
      <c r="F1615" s="113"/>
      <c r="G1615" s="113"/>
      <c r="H1615" s="113"/>
      <c r="I1615" s="179"/>
      <c r="J1615" s="117"/>
      <c r="K1615" s="116"/>
      <c r="L1615" s="117"/>
      <c r="M1615" s="116"/>
      <c r="N1615" s="115"/>
      <c r="O1615" s="115"/>
      <c r="P1615" s="115"/>
      <c r="Q1615" s="119"/>
      <c r="R1615" s="119"/>
      <c r="S1615" s="120"/>
      <c r="T1615" s="115"/>
      <c r="U1615" s="180"/>
      <c r="V1615" s="180"/>
      <c r="W1615" s="121" t="e">
        <f>VLOOKUP(TRIM(X1615),X10:Y88,2,FALSE)</f>
        <v>#N/A</v>
      </c>
      <c r="X1615" s="215" t="str">
        <f t="shared" si="115"/>
        <v/>
      </c>
      <c r="Y1615" s="226">
        <f t="shared" si="113"/>
        <v>0</v>
      </c>
      <c r="Z1615" s="215">
        <f t="shared" si="114"/>
        <v>0</v>
      </c>
      <c r="AA1615" s="215">
        <f t="shared" si="116"/>
        <v>0</v>
      </c>
    </row>
    <row r="1616" spans="1:27" ht="36.75" customHeight="1" x14ac:dyDescent="0.25">
      <c r="A1616" s="110"/>
      <c r="B1616" s="264" t="s">
        <v>50</v>
      </c>
      <c r="C1616" s="112"/>
      <c r="D1616" s="112"/>
      <c r="E1616" s="223" t="s">
        <v>8822</v>
      </c>
      <c r="F1616" s="113"/>
      <c r="G1616" s="113"/>
      <c r="H1616" s="113"/>
      <c r="I1616" s="179"/>
      <c r="J1616" s="115"/>
      <c r="K1616" s="181"/>
      <c r="L1616" s="115"/>
      <c r="M1616" s="181"/>
      <c r="N1616" s="115"/>
      <c r="O1616" s="115"/>
      <c r="P1616" s="115"/>
      <c r="Q1616" s="119"/>
      <c r="R1616" s="119"/>
      <c r="S1616" s="120"/>
      <c r="T1616" s="115"/>
      <c r="U1616" s="180"/>
      <c r="V1616" s="180"/>
      <c r="W1616" s="121" t="e">
        <f>VLOOKUP(TRIM(X1616),X10:Y88,2,FALSE)</f>
        <v>#N/A</v>
      </c>
      <c r="X1616" s="215" t="str">
        <f t="shared" si="115"/>
        <v/>
      </c>
      <c r="Y1616" s="226">
        <f t="shared" si="113"/>
        <v>0</v>
      </c>
      <c r="Z1616" s="215">
        <f t="shared" si="114"/>
        <v>0</v>
      </c>
      <c r="AA1616" s="215">
        <f t="shared" si="116"/>
        <v>0</v>
      </c>
    </row>
    <row r="1617" spans="1:27" ht="36.75" customHeight="1" x14ac:dyDescent="0.25">
      <c r="A1617" s="110"/>
      <c r="B1617" s="264" t="s">
        <v>50</v>
      </c>
      <c r="C1617" s="112"/>
      <c r="D1617" s="112"/>
      <c r="E1617" s="223" t="s">
        <v>8823</v>
      </c>
      <c r="F1617" s="113"/>
      <c r="G1617" s="113"/>
      <c r="H1617" s="113"/>
      <c r="I1617" s="179"/>
      <c r="J1617" s="117"/>
      <c r="K1617" s="116"/>
      <c r="L1617" s="117"/>
      <c r="M1617" s="116"/>
      <c r="N1617" s="115"/>
      <c r="O1617" s="115"/>
      <c r="P1617" s="115"/>
      <c r="Q1617" s="119"/>
      <c r="R1617" s="119"/>
      <c r="S1617" s="120"/>
      <c r="T1617" s="115"/>
      <c r="U1617" s="180"/>
      <c r="V1617" s="180"/>
      <c r="W1617" s="121" t="e">
        <f>VLOOKUP(TRIM(X1617),X10:Y88,2,FALSE)</f>
        <v>#N/A</v>
      </c>
      <c r="X1617" s="215" t="str">
        <f t="shared" si="115"/>
        <v/>
      </c>
      <c r="Y1617" s="226">
        <f t="shared" si="113"/>
        <v>0</v>
      </c>
      <c r="Z1617" s="215">
        <f t="shared" si="114"/>
        <v>0</v>
      </c>
      <c r="AA1617" s="215">
        <f t="shared" si="116"/>
        <v>0</v>
      </c>
    </row>
    <row r="1618" spans="1:27" ht="36.75" customHeight="1" x14ac:dyDescent="0.25">
      <c r="A1618" s="110"/>
      <c r="B1618" s="264" t="s">
        <v>50</v>
      </c>
      <c r="C1618" s="112"/>
      <c r="D1618" s="112"/>
      <c r="E1618" s="223" t="s">
        <v>8824</v>
      </c>
      <c r="F1618" s="113"/>
      <c r="G1618" s="113"/>
      <c r="H1618" s="113"/>
      <c r="I1618" s="179"/>
      <c r="J1618" s="117"/>
      <c r="K1618" s="116"/>
      <c r="L1618" s="117"/>
      <c r="M1618" s="116"/>
      <c r="N1618" s="115"/>
      <c r="O1618" s="115"/>
      <c r="P1618" s="115"/>
      <c r="Q1618" s="119"/>
      <c r="R1618" s="119"/>
      <c r="S1618" s="120"/>
      <c r="T1618" s="115"/>
      <c r="U1618" s="180"/>
      <c r="V1618" s="180"/>
      <c r="W1618" s="121" t="e">
        <f>VLOOKUP(TRIM(X1618),X10:Y88,2,FALSE)</f>
        <v>#N/A</v>
      </c>
      <c r="X1618" s="215" t="str">
        <f t="shared" si="115"/>
        <v/>
      </c>
      <c r="Y1618" s="226">
        <f t="shared" ref="Y1618:Y1681" si="117">IF(F1618="CR", IF(S1618="Approved", 1, IF(S1618="Block approved", 1, 0)),0)</f>
        <v>0</v>
      </c>
      <c r="Z1618" s="215">
        <f t="shared" ref="Z1618:Z1681" si="118">IF(F1618="P-CR", IF(S1618="Approved", 1, IF(S1618="Block approved", 1, 0)),0)</f>
        <v>0</v>
      </c>
      <c r="AA1618" s="215">
        <f t="shared" si="116"/>
        <v>0</v>
      </c>
    </row>
    <row r="1619" spans="1:27" ht="36.75" customHeight="1" x14ac:dyDescent="0.25">
      <c r="A1619" s="110"/>
      <c r="B1619" s="264" t="s">
        <v>50</v>
      </c>
      <c r="C1619" s="112"/>
      <c r="D1619" s="112"/>
      <c r="E1619" s="223" t="s">
        <v>8825</v>
      </c>
      <c r="F1619" s="113"/>
      <c r="G1619" s="113"/>
      <c r="H1619" s="113"/>
      <c r="I1619" s="179"/>
      <c r="J1619" s="117"/>
      <c r="K1619" s="116"/>
      <c r="L1619" s="117"/>
      <c r="M1619" s="116"/>
      <c r="N1619" s="115"/>
      <c r="O1619" s="115"/>
      <c r="P1619" s="115"/>
      <c r="Q1619" s="119"/>
      <c r="R1619" s="119"/>
      <c r="S1619" s="120"/>
      <c r="T1619" s="115"/>
      <c r="U1619" s="180"/>
      <c r="V1619" s="180"/>
      <c r="W1619" s="121" t="e">
        <f>VLOOKUP(TRIM(X1619),X10:Y88,2,FALSE)</f>
        <v>#N/A</v>
      </c>
      <c r="X1619" s="215" t="str">
        <f t="shared" si="115"/>
        <v/>
      </c>
      <c r="Y1619" s="226">
        <f t="shared" si="117"/>
        <v>0</v>
      </c>
      <c r="Z1619" s="215">
        <f t="shared" si="118"/>
        <v>0</v>
      </c>
      <c r="AA1619" s="215">
        <f t="shared" si="116"/>
        <v>0</v>
      </c>
    </row>
    <row r="1620" spans="1:27" ht="36.75" customHeight="1" x14ac:dyDescent="0.25">
      <c r="A1620" s="110"/>
      <c r="B1620" s="264" t="s">
        <v>50</v>
      </c>
      <c r="C1620" s="112"/>
      <c r="D1620" s="112"/>
      <c r="E1620" s="223" t="s">
        <v>8826</v>
      </c>
      <c r="F1620" s="113"/>
      <c r="G1620" s="113"/>
      <c r="H1620" s="113"/>
      <c r="I1620" s="179"/>
      <c r="J1620" s="115"/>
      <c r="K1620" s="181"/>
      <c r="L1620" s="115"/>
      <c r="M1620" s="181"/>
      <c r="N1620" s="115"/>
      <c r="O1620" s="115"/>
      <c r="P1620" s="115"/>
      <c r="Q1620" s="119"/>
      <c r="R1620" s="119"/>
      <c r="S1620" s="120"/>
      <c r="T1620" s="115"/>
      <c r="U1620" s="180"/>
      <c r="V1620" s="180"/>
      <c r="W1620" s="121" t="e">
        <f>VLOOKUP(TRIM(X1620),X10:Y88,2,FALSE)</f>
        <v>#N/A</v>
      </c>
      <c r="X1620" s="215" t="str">
        <f t="shared" si="115"/>
        <v/>
      </c>
      <c r="Y1620" s="226">
        <f t="shared" si="117"/>
        <v>0</v>
      </c>
      <c r="Z1620" s="215">
        <f t="shared" si="118"/>
        <v>0</v>
      </c>
      <c r="AA1620" s="215">
        <f t="shared" si="116"/>
        <v>0</v>
      </c>
    </row>
    <row r="1621" spans="1:27" ht="36.75" customHeight="1" x14ac:dyDescent="0.25">
      <c r="A1621" s="110"/>
      <c r="B1621" s="264" t="s">
        <v>50</v>
      </c>
      <c r="C1621" s="112"/>
      <c r="D1621" s="112"/>
      <c r="E1621" s="223" t="s">
        <v>8827</v>
      </c>
      <c r="F1621" s="113"/>
      <c r="G1621" s="113"/>
      <c r="H1621" s="113"/>
      <c r="I1621" s="179"/>
      <c r="J1621" s="117"/>
      <c r="K1621" s="116"/>
      <c r="L1621" s="117"/>
      <c r="M1621" s="116"/>
      <c r="N1621" s="115"/>
      <c r="O1621" s="115"/>
      <c r="P1621" s="115"/>
      <c r="Q1621" s="119"/>
      <c r="R1621" s="119"/>
      <c r="S1621" s="120"/>
      <c r="T1621" s="115"/>
      <c r="U1621" s="180"/>
      <c r="V1621" s="180"/>
      <c r="W1621" s="121" t="e">
        <f>VLOOKUP(TRIM(X1621),X10:Y88,2,FALSE)</f>
        <v>#N/A</v>
      </c>
      <c r="X1621" s="215" t="str">
        <f t="shared" si="115"/>
        <v/>
      </c>
      <c r="Y1621" s="226">
        <f t="shared" si="117"/>
        <v>0</v>
      </c>
      <c r="Z1621" s="215">
        <f t="shared" si="118"/>
        <v>0</v>
      </c>
      <c r="AA1621" s="215">
        <f t="shared" si="116"/>
        <v>0</v>
      </c>
    </row>
    <row r="1622" spans="1:27" ht="36.75" customHeight="1" x14ac:dyDescent="0.25">
      <c r="A1622" s="110"/>
      <c r="B1622" s="264" t="s">
        <v>50</v>
      </c>
      <c r="C1622" s="112"/>
      <c r="D1622" s="112"/>
      <c r="E1622" s="223" t="s">
        <v>8828</v>
      </c>
      <c r="F1622" s="113"/>
      <c r="G1622" s="113"/>
      <c r="H1622" s="113"/>
      <c r="I1622" s="179"/>
      <c r="J1622" s="117"/>
      <c r="K1622" s="116"/>
      <c r="L1622" s="117"/>
      <c r="M1622" s="116"/>
      <c r="N1622" s="115"/>
      <c r="O1622" s="115"/>
      <c r="P1622" s="115"/>
      <c r="Q1622" s="119"/>
      <c r="R1622" s="119"/>
      <c r="S1622" s="120"/>
      <c r="T1622" s="115"/>
      <c r="U1622" s="180"/>
      <c r="V1622" s="180"/>
      <c r="W1622" s="121" t="e">
        <f>VLOOKUP(TRIM(X1622),X10:Y88,2,FALSE)</f>
        <v>#N/A</v>
      </c>
      <c r="X1622" s="215" t="str">
        <f t="shared" si="115"/>
        <v/>
      </c>
      <c r="Y1622" s="226">
        <f t="shared" si="117"/>
        <v>0</v>
      </c>
      <c r="Z1622" s="215">
        <f t="shared" si="118"/>
        <v>0</v>
      </c>
      <c r="AA1622" s="215">
        <f t="shared" si="116"/>
        <v>0</v>
      </c>
    </row>
    <row r="1623" spans="1:27" ht="36.75" customHeight="1" x14ac:dyDescent="0.25">
      <c r="A1623" s="110"/>
      <c r="B1623" s="264" t="s">
        <v>50</v>
      </c>
      <c r="C1623" s="112"/>
      <c r="D1623" s="112"/>
      <c r="E1623" s="223" t="s">
        <v>8829</v>
      </c>
      <c r="F1623" s="113"/>
      <c r="G1623" s="113"/>
      <c r="H1623" s="113"/>
      <c r="I1623" s="179"/>
      <c r="J1623" s="115"/>
      <c r="K1623" s="181"/>
      <c r="L1623" s="115"/>
      <c r="M1623" s="181"/>
      <c r="N1623" s="115"/>
      <c r="O1623" s="115"/>
      <c r="P1623" s="115"/>
      <c r="Q1623" s="119"/>
      <c r="R1623" s="119"/>
      <c r="S1623" s="120"/>
      <c r="T1623" s="115"/>
      <c r="U1623" s="180"/>
      <c r="V1623" s="180"/>
      <c r="W1623" s="121" t="e">
        <f>VLOOKUP(TRIM(X1623),X10:Y88,2,FALSE)</f>
        <v>#N/A</v>
      </c>
      <c r="X1623" s="215" t="str">
        <f t="shared" si="115"/>
        <v/>
      </c>
      <c r="Y1623" s="226">
        <f t="shared" si="117"/>
        <v>0</v>
      </c>
      <c r="Z1623" s="215">
        <f t="shared" si="118"/>
        <v>0</v>
      </c>
      <c r="AA1623" s="215">
        <f t="shared" si="116"/>
        <v>0</v>
      </c>
    </row>
    <row r="1624" spans="1:27" ht="36.75" customHeight="1" x14ac:dyDescent="0.25">
      <c r="A1624" s="110"/>
      <c r="B1624" s="264" t="s">
        <v>50</v>
      </c>
      <c r="C1624" s="112"/>
      <c r="D1624" s="112"/>
      <c r="E1624" s="223" t="s">
        <v>8830</v>
      </c>
      <c r="F1624" s="113"/>
      <c r="G1624" s="113"/>
      <c r="H1624" s="113"/>
      <c r="I1624" s="179"/>
      <c r="J1624" s="117"/>
      <c r="K1624" s="116"/>
      <c r="L1624" s="117"/>
      <c r="M1624" s="116"/>
      <c r="N1624" s="115"/>
      <c r="O1624" s="115"/>
      <c r="P1624" s="115"/>
      <c r="Q1624" s="119"/>
      <c r="R1624" s="119"/>
      <c r="S1624" s="120"/>
      <c r="T1624" s="115"/>
      <c r="U1624" s="180"/>
      <c r="V1624" s="180"/>
      <c r="W1624" s="121" t="e">
        <f>VLOOKUP(TRIM(X1624),X10:Y88,2,FALSE)</f>
        <v>#N/A</v>
      </c>
      <c r="X1624" s="215" t="str">
        <f t="shared" si="115"/>
        <v/>
      </c>
      <c r="Y1624" s="226">
        <f t="shared" si="117"/>
        <v>0</v>
      </c>
      <c r="Z1624" s="215">
        <f t="shared" si="118"/>
        <v>0</v>
      </c>
      <c r="AA1624" s="215">
        <f t="shared" si="116"/>
        <v>0</v>
      </c>
    </row>
    <row r="1625" spans="1:27" ht="36.75" customHeight="1" x14ac:dyDescent="0.25">
      <c r="A1625" s="110"/>
      <c r="B1625" s="264" t="s">
        <v>50</v>
      </c>
      <c r="C1625" s="112"/>
      <c r="D1625" s="112"/>
      <c r="E1625" s="223" t="s">
        <v>8831</v>
      </c>
      <c r="F1625" s="113"/>
      <c r="G1625" s="113"/>
      <c r="H1625" s="113"/>
      <c r="I1625" s="179"/>
      <c r="J1625" s="117"/>
      <c r="K1625" s="116"/>
      <c r="L1625" s="117"/>
      <c r="M1625" s="116"/>
      <c r="N1625" s="115"/>
      <c r="O1625" s="115"/>
      <c r="P1625" s="115"/>
      <c r="Q1625" s="119"/>
      <c r="R1625" s="119"/>
      <c r="S1625" s="120"/>
      <c r="T1625" s="115"/>
      <c r="U1625" s="180"/>
      <c r="V1625" s="180"/>
      <c r="W1625" s="121" t="e">
        <f>VLOOKUP(TRIM(X1625),X10:Y88,2,FALSE)</f>
        <v>#N/A</v>
      </c>
      <c r="X1625" s="215" t="str">
        <f t="shared" ref="X1625:X1688" si="119">IF(ISNONTEXT(D1625),"" &amp; D1625 &amp;"",T(D1625))</f>
        <v/>
      </c>
      <c r="Y1625" s="226">
        <f t="shared" si="117"/>
        <v>0</v>
      </c>
      <c r="Z1625" s="215">
        <f t="shared" si="118"/>
        <v>0</v>
      </c>
      <c r="AA1625" s="215">
        <f t="shared" si="116"/>
        <v>0</v>
      </c>
    </row>
    <row r="1626" spans="1:27" ht="36.75" customHeight="1" x14ac:dyDescent="0.25">
      <c r="A1626" s="110"/>
      <c r="B1626" s="264" t="s">
        <v>50</v>
      </c>
      <c r="C1626" s="112"/>
      <c r="D1626" s="112"/>
      <c r="E1626" s="223" t="s">
        <v>8832</v>
      </c>
      <c r="F1626" s="113"/>
      <c r="G1626" s="113"/>
      <c r="H1626" s="113"/>
      <c r="I1626" s="179"/>
      <c r="J1626" s="117"/>
      <c r="K1626" s="116"/>
      <c r="L1626" s="117"/>
      <c r="M1626" s="116"/>
      <c r="N1626" s="115"/>
      <c r="O1626" s="115"/>
      <c r="P1626" s="115"/>
      <c r="Q1626" s="119"/>
      <c r="R1626" s="119"/>
      <c r="S1626" s="120"/>
      <c r="T1626" s="115"/>
      <c r="U1626" s="180"/>
      <c r="V1626" s="180"/>
      <c r="W1626" s="121" t="e">
        <f>VLOOKUP(TRIM(X1626),X10:Y88,2,FALSE)</f>
        <v>#N/A</v>
      </c>
      <c r="X1626" s="215" t="str">
        <f t="shared" si="119"/>
        <v/>
      </c>
      <c r="Y1626" s="226">
        <f t="shared" si="117"/>
        <v>0</v>
      </c>
      <c r="Z1626" s="215">
        <f t="shared" si="118"/>
        <v>0</v>
      </c>
      <c r="AA1626" s="215">
        <f t="shared" si="116"/>
        <v>0</v>
      </c>
    </row>
    <row r="1627" spans="1:27" ht="36.75" customHeight="1" x14ac:dyDescent="0.25">
      <c r="A1627" s="110"/>
      <c r="B1627" s="264" t="s">
        <v>50</v>
      </c>
      <c r="C1627" s="112"/>
      <c r="D1627" s="112"/>
      <c r="E1627" s="223" t="s">
        <v>8833</v>
      </c>
      <c r="F1627" s="113"/>
      <c r="G1627" s="113"/>
      <c r="H1627" s="113"/>
      <c r="I1627" s="179"/>
      <c r="J1627" s="117"/>
      <c r="K1627" s="116"/>
      <c r="L1627" s="117"/>
      <c r="M1627" s="116"/>
      <c r="N1627" s="115"/>
      <c r="O1627" s="115"/>
      <c r="P1627" s="115"/>
      <c r="Q1627" s="119"/>
      <c r="R1627" s="119"/>
      <c r="S1627" s="120"/>
      <c r="T1627" s="115"/>
      <c r="U1627" s="180"/>
      <c r="V1627" s="180"/>
      <c r="W1627" s="121" t="e">
        <f>VLOOKUP(TRIM(X1627),X10:Y88,2,FALSE)</f>
        <v>#N/A</v>
      </c>
      <c r="X1627" s="215" t="str">
        <f t="shared" si="119"/>
        <v/>
      </c>
      <c r="Y1627" s="226">
        <f t="shared" si="117"/>
        <v>0</v>
      </c>
      <c r="Z1627" s="215">
        <f t="shared" si="118"/>
        <v>0</v>
      </c>
      <c r="AA1627" s="215">
        <f t="shared" si="116"/>
        <v>0</v>
      </c>
    </row>
    <row r="1628" spans="1:27" ht="36.75" customHeight="1" x14ac:dyDescent="0.25">
      <c r="A1628" s="110"/>
      <c r="B1628" s="264" t="s">
        <v>50</v>
      </c>
      <c r="C1628" s="112"/>
      <c r="D1628" s="112"/>
      <c r="E1628" s="223" t="s">
        <v>8834</v>
      </c>
      <c r="F1628" s="113"/>
      <c r="G1628" s="113"/>
      <c r="H1628" s="113"/>
      <c r="I1628" s="179"/>
      <c r="J1628" s="117"/>
      <c r="K1628" s="116"/>
      <c r="L1628" s="117"/>
      <c r="M1628" s="116"/>
      <c r="N1628" s="115"/>
      <c r="O1628" s="115"/>
      <c r="P1628" s="115"/>
      <c r="Q1628" s="119"/>
      <c r="R1628" s="119"/>
      <c r="S1628" s="120"/>
      <c r="T1628" s="115"/>
      <c r="U1628" s="180"/>
      <c r="V1628" s="180"/>
      <c r="W1628" s="121" t="e">
        <f>VLOOKUP(TRIM(X1628),X10:Y88,2,FALSE)</f>
        <v>#N/A</v>
      </c>
      <c r="X1628" s="215" t="str">
        <f t="shared" si="119"/>
        <v/>
      </c>
      <c r="Y1628" s="226">
        <f t="shared" si="117"/>
        <v>0</v>
      </c>
      <c r="Z1628" s="215">
        <f t="shared" si="118"/>
        <v>0</v>
      </c>
      <c r="AA1628" s="215">
        <f t="shared" si="116"/>
        <v>0</v>
      </c>
    </row>
    <row r="1629" spans="1:27" ht="36.75" customHeight="1" x14ac:dyDescent="0.25">
      <c r="A1629" s="110"/>
      <c r="B1629" s="264" t="s">
        <v>50</v>
      </c>
      <c r="C1629" s="112"/>
      <c r="D1629" s="112"/>
      <c r="E1629" s="223" t="s">
        <v>8835</v>
      </c>
      <c r="F1629" s="113"/>
      <c r="G1629" s="113"/>
      <c r="H1629" s="113"/>
      <c r="I1629" s="179"/>
      <c r="J1629" s="117"/>
      <c r="K1629" s="116"/>
      <c r="L1629" s="117"/>
      <c r="M1629" s="116"/>
      <c r="N1629" s="115"/>
      <c r="O1629" s="115"/>
      <c r="P1629" s="115"/>
      <c r="Q1629" s="119"/>
      <c r="R1629" s="119"/>
      <c r="S1629" s="120"/>
      <c r="T1629" s="115"/>
      <c r="U1629" s="180"/>
      <c r="V1629" s="180"/>
      <c r="W1629" s="121" t="e">
        <f>VLOOKUP(TRIM(X1629),X10:Y88,2,FALSE)</f>
        <v>#N/A</v>
      </c>
      <c r="X1629" s="215" t="str">
        <f t="shared" si="119"/>
        <v/>
      </c>
      <c r="Y1629" s="226">
        <f t="shared" si="117"/>
        <v>0</v>
      </c>
      <c r="Z1629" s="215">
        <f t="shared" si="118"/>
        <v>0</v>
      </c>
      <c r="AA1629" s="215">
        <f t="shared" si="116"/>
        <v>0</v>
      </c>
    </row>
    <row r="1630" spans="1:27" ht="36.75" customHeight="1" x14ac:dyDescent="0.25">
      <c r="A1630" s="110"/>
      <c r="B1630" s="264" t="s">
        <v>50</v>
      </c>
      <c r="C1630" s="112"/>
      <c r="D1630" s="112"/>
      <c r="E1630" s="223" t="s">
        <v>8836</v>
      </c>
      <c r="F1630" s="113"/>
      <c r="G1630" s="113"/>
      <c r="H1630" s="113"/>
      <c r="I1630" s="179"/>
      <c r="J1630" s="117"/>
      <c r="K1630" s="116"/>
      <c r="L1630" s="117"/>
      <c r="M1630" s="116"/>
      <c r="N1630" s="115"/>
      <c r="O1630" s="115"/>
      <c r="P1630" s="115"/>
      <c r="Q1630" s="119"/>
      <c r="R1630" s="119"/>
      <c r="S1630" s="120"/>
      <c r="T1630" s="115"/>
      <c r="U1630" s="180"/>
      <c r="V1630" s="180"/>
      <c r="W1630" s="121" t="e">
        <f>VLOOKUP(TRIM(X1630),X10:Y88,2,FALSE)</f>
        <v>#N/A</v>
      </c>
      <c r="X1630" s="215" t="str">
        <f t="shared" si="119"/>
        <v/>
      </c>
      <c r="Y1630" s="226">
        <f t="shared" si="117"/>
        <v>0</v>
      </c>
      <c r="Z1630" s="215">
        <f t="shared" si="118"/>
        <v>0</v>
      </c>
      <c r="AA1630" s="215">
        <f t="shared" si="116"/>
        <v>0</v>
      </c>
    </row>
    <row r="1631" spans="1:27" ht="36.75" customHeight="1" x14ac:dyDescent="0.25">
      <c r="A1631" s="110"/>
      <c r="B1631" s="264" t="s">
        <v>50</v>
      </c>
      <c r="C1631" s="112"/>
      <c r="D1631" s="112"/>
      <c r="E1631" s="223" t="s">
        <v>8837</v>
      </c>
      <c r="F1631" s="113"/>
      <c r="G1631" s="113"/>
      <c r="H1631" s="113"/>
      <c r="I1631" s="179"/>
      <c r="J1631" s="115"/>
      <c r="K1631" s="181"/>
      <c r="L1631" s="115"/>
      <c r="M1631" s="181"/>
      <c r="N1631" s="115"/>
      <c r="O1631" s="115"/>
      <c r="P1631" s="115"/>
      <c r="Q1631" s="119"/>
      <c r="R1631" s="119"/>
      <c r="S1631" s="120"/>
      <c r="T1631" s="115"/>
      <c r="U1631" s="180"/>
      <c r="V1631" s="180"/>
      <c r="W1631" s="121" t="e">
        <f>VLOOKUP(TRIM(X1631),X10:Y88,2,FALSE)</f>
        <v>#N/A</v>
      </c>
      <c r="X1631" s="215" t="str">
        <f t="shared" si="119"/>
        <v/>
      </c>
      <c r="Y1631" s="226">
        <f t="shared" si="117"/>
        <v>0</v>
      </c>
      <c r="Z1631" s="215">
        <f t="shared" si="118"/>
        <v>0</v>
      </c>
      <c r="AA1631" s="215">
        <f t="shared" si="116"/>
        <v>0</v>
      </c>
    </row>
    <row r="1632" spans="1:27" ht="36.75" customHeight="1" x14ac:dyDescent="0.25">
      <c r="A1632" s="110"/>
      <c r="B1632" s="264" t="s">
        <v>50</v>
      </c>
      <c r="C1632" s="112"/>
      <c r="D1632" s="112"/>
      <c r="E1632" s="223" t="s">
        <v>8838</v>
      </c>
      <c r="F1632" s="113"/>
      <c r="G1632" s="113"/>
      <c r="H1632" s="113"/>
      <c r="I1632" s="179"/>
      <c r="J1632" s="115"/>
      <c r="K1632" s="181"/>
      <c r="L1632" s="115"/>
      <c r="M1632" s="181"/>
      <c r="N1632" s="115"/>
      <c r="O1632" s="115"/>
      <c r="P1632" s="115"/>
      <c r="Q1632" s="119"/>
      <c r="R1632" s="119"/>
      <c r="S1632" s="120"/>
      <c r="T1632" s="115"/>
      <c r="U1632" s="180"/>
      <c r="V1632" s="180"/>
      <c r="W1632" s="121" t="e">
        <f>VLOOKUP(TRIM(X1632),X10:Y88,2,FALSE)</f>
        <v>#N/A</v>
      </c>
      <c r="X1632" s="215" t="str">
        <f t="shared" si="119"/>
        <v/>
      </c>
      <c r="Y1632" s="226">
        <f t="shared" si="117"/>
        <v>0</v>
      </c>
      <c r="Z1632" s="215">
        <f t="shared" si="118"/>
        <v>0</v>
      </c>
      <c r="AA1632" s="215">
        <f t="shared" si="116"/>
        <v>0</v>
      </c>
    </row>
    <row r="1633" spans="1:27" ht="36.75" customHeight="1" x14ac:dyDescent="0.25">
      <c r="A1633" s="110"/>
      <c r="B1633" s="264" t="s">
        <v>50</v>
      </c>
      <c r="C1633" s="112"/>
      <c r="D1633" s="112"/>
      <c r="E1633" s="223" t="s">
        <v>8839</v>
      </c>
      <c r="F1633" s="113"/>
      <c r="G1633" s="113"/>
      <c r="H1633" s="113"/>
      <c r="I1633" s="179"/>
      <c r="J1633" s="115"/>
      <c r="K1633" s="181"/>
      <c r="L1633" s="115"/>
      <c r="M1633" s="181"/>
      <c r="N1633" s="115"/>
      <c r="O1633" s="115"/>
      <c r="P1633" s="115"/>
      <c r="Q1633" s="119"/>
      <c r="R1633" s="119"/>
      <c r="S1633" s="120"/>
      <c r="T1633" s="115"/>
      <c r="U1633" s="180"/>
      <c r="V1633" s="180"/>
      <c r="W1633" s="121" t="e">
        <f>VLOOKUP(TRIM(X1633),X10:Y88,2,FALSE)</f>
        <v>#N/A</v>
      </c>
      <c r="X1633" s="215" t="str">
        <f t="shared" si="119"/>
        <v/>
      </c>
      <c r="Y1633" s="226">
        <f t="shared" si="117"/>
        <v>0</v>
      </c>
      <c r="Z1633" s="215">
        <f t="shared" si="118"/>
        <v>0</v>
      </c>
      <c r="AA1633" s="215">
        <f t="shared" si="116"/>
        <v>0</v>
      </c>
    </row>
    <row r="1634" spans="1:27" ht="36.75" customHeight="1" x14ac:dyDescent="0.25">
      <c r="A1634" s="110"/>
      <c r="B1634" s="264" t="s">
        <v>50</v>
      </c>
      <c r="C1634" s="112"/>
      <c r="D1634" s="112"/>
      <c r="E1634" s="223" t="s">
        <v>8840</v>
      </c>
      <c r="F1634" s="113"/>
      <c r="G1634" s="113"/>
      <c r="H1634" s="113"/>
      <c r="I1634" s="179"/>
      <c r="J1634" s="115"/>
      <c r="K1634" s="181"/>
      <c r="L1634" s="115"/>
      <c r="M1634" s="181"/>
      <c r="N1634" s="115"/>
      <c r="O1634" s="115"/>
      <c r="P1634" s="115"/>
      <c r="Q1634" s="119"/>
      <c r="R1634" s="119"/>
      <c r="S1634" s="120"/>
      <c r="T1634" s="115"/>
      <c r="U1634" s="180"/>
      <c r="V1634" s="180"/>
      <c r="W1634" s="121" t="e">
        <f>VLOOKUP(TRIM(X1634),X10:Y88,2,FALSE)</f>
        <v>#N/A</v>
      </c>
      <c r="X1634" s="215" t="str">
        <f t="shared" si="119"/>
        <v/>
      </c>
      <c r="Y1634" s="226">
        <f t="shared" si="117"/>
        <v>0</v>
      </c>
      <c r="Z1634" s="215">
        <f t="shared" si="118"/>
        <v>0</v>
      </c>
      <c r="AA1634" s="215">
        <f t="shared" si="116"/>
        <v>0</v>
      </c>
    </row>
    <row r="1635" spans="1:27" ht="36.75" customHeight="1" x14ac:dyDescent="0.25">
      <c r="A1635" s="110"/>
      <c r="B1635" s="264" t="s">
        <v>50</v>
      </c>
      <c r="C1635" s="112"/>
      <c r="D1635" s="112"/>
      <c r="E1635" s="223" t="s">
        <v>8841</v>
      </c>
      <c r="F1635" s="113"/>
      <c r="G1635" s="113"/>
      <c r="H1635" s="113"/>
      <c r="I1635" s="179"/>
      <c r="J1635" s="115"/>
      <c r="K1635" s="181"/>
      <c r="L1635" s="115"/>
      <c r="M1635" s="181"/>
      <c r="N1635" s="115"/>
      <c r="O1635" s="115"/>
      <c r="P1635" s="115"/>
      <c r="Q1635" s="119"/>
      <c r="R1635" s="119"/>
      <c r="S1635" s="120"/>
      <c r="T1635" s="115"/>
      <c r="U1635" s="180"/>
      <c r="V1635" s="180"/>
      <c r="W1635" s="121" t="e">
        <f>VLOOKUP(TRIM(X1635),X10:Y88,2,FALSE)</f>
        <v>#N/A</v>
      </c>
      <c r="X1635" s="215" t="str">
        <f t="shared" si="119"/>
        <v/>
      </c>
      <c r="Y1635" s="226">
        <f t="shared" si="117"/>
        <v>0</v>
      </c>
      <c r="Z1635" s="215">
        <f t="shared" si="118"/>
        <v>0</v>
      </c>
      <c r="AA1635" s="215">
        <f t="shared" si="116"/>
        <v>0</v>
      </c>
    </row>
    <row r="1636" spans="1:27" ht="36.75" customHeight="1" x14ac:dyDescent="0.25">
      <c r="A1636" s="110"/>
      <c r="B1636" s="264" t="s">
        <v>50</v>
      </c>
      <c r="C1636" s="112"/>
      <c r="D1636" s="112"/>
      <c r="E1636" s="223" t="s">
        <v>8842</v>
      </c>
      <c r="F1636" s="113"/>
      <c r="G1636" s="113"/>
      <c r="H1636" s="113"/>
      <c r="I1636" s="179"/>
      <c r="J1636" s="115"/>
      <c r="K1636" s="181"/>
      <c r="L1636" s="115"/>
      <c r="M1636" s="181"/>
      <c r="N1636" s="115"/>
      <c r="O1636" s="115"/>
      <c r="P1636" s="115"/>
      <c r="Q1636" s="119"/>
      <c r="R1636" s="119"/>
      <c r="S1636" s="120"/>
      <c r="T1636" s="115"/>
      <c r="U1636" s="180"/>
      <c r="V1636" s="180"/>
      <c r="W1636" s="121" t="e">
        <f>VLOOKUP(TRIM(X1636),X10:Y88,2,FALSE)</f>
        <v>#N/A</v>
      </c>
      <c r="X1636" s="215" t="str">
        <f t="shared" si="119"/>
        <v/>
      </c>
      <c r="Y1636" s="226">
        <f t="shared" si="117"/>
        <v>0</v>
      </c>
      <c r="Z1636" s="215">
        <f t="shared" si="118"/>
        <v>0</v>
      </c>
      <c r="AA1636" s="215">
        <f t="shared" si="116"/>
        <v>0</v>
      </c>
    </row>
    <row r="1637" spans="1:27" ht="36.75" customHeight="1" x14ac:dyDescent="0.25">
      <c r="A1637" s="110"/>
      <c r="B1637" s="264" t="s">
        <v>50</v>
      </c>
      <c r="C1637" s="112"/>
      <c r="D1637" s="112"/>
      <c r="E1637" s="223" t="s">
        <v>8843</v>
      </c>
      <c r="F1637" s="113"/>
      <c r="G1637" s="113"/>
      <c r="H1637" s="113"/>
      <c r="I1637" s="179"/>
      <c r="J1637" s="115"/>
      <c r="K1637" s="181"/>
      <c r="L1637" s="115"/>
      <c r="M1637" s="181"/>
      <c r="N1637" s="115"/>
      <c r="O1637" s="115"/>
      <c r="P1637" s="115"/>
      <c r="Q1637" s="119"/>
      <c r="R1637" s="119"/>
      <c r="S1637" s="120"/>
      <c r="T1637" s="115"/>
      <c r="U1637" s="180"/>
      <c r="V1637" s="180"/>
      <c r="W1637" s="121" t="e">
        <f>VLOOKUP(TRIM(X1637),X10:Y88,2,FALSE)</f>
        <v>#N/A</v>
      </c>
      <c r="X1637" s="215" t="str">
        <f t="shared" si="119"/>
        <v/>
      </c>
      <c r="Y1637" s="226">
        <f t="shared" si="117"/>
        <v>0</v>
      </c>
      <c r="Z1637" s="215">
        <f t="shared" si="118"/>
        <v>0</v>
      </c>
      <c r="AA1637" s="215">
        <f t="shared" si="116"/>
        <v>0</v>
      </c>
    </row>
    <row r="1638" spans="1:27" ht="36.75" customHeight="1" x14ac:dyDescent="0.25">
      <c r="A1638" s="110"/>
      <c r="B1638" s="264" t="s">
        <v>50</v>
      </c>
      <c r="C1638" s="112"/>
      <c r="D1638" s="112"/>
      <c r="E1638" s="223" t="s">
        <v>8844</v>
      </c>
      <c r="F1638" s="113"/>
      <c r="G1638" s="113"/>
      <c r="H1638" s="113"/>
      <c r="I1638" s="179"/>
      <c r="J1638" s="115"/>
      <c r="K1638" s="181"/>
      <c r="L1638" s="115"/>
      <c r="M1638" s="181"/>
      <c r="N1638" s="115"/>
      <c r="O1638" s="115"/>
      <c r="P1638" s="115"/>
      <c r="Q1638" s="119"/>
      <c r="R1638" s="119"/>
      <c r="S1638" s="120"/>
      <c r="T1638" s="115"/>
      <c r="U1638" s="180"/>
      <c r="V1638" s="180"/>
      <c r="W1638" s="121" t="e">
        <f>VLOOKUP(TRIM(X1638),X10:Y88,2,FALSE)</f>
        <v>#N/A</v>
      </c>
      <c r="X1638" s="215" t="str">
        <f t="shared" si="119"/>
        <v/>
      </c>
      <c r="Y1638" s="226">
        <f t="shared" si="117"/>
        <v>0</v>
      </c>
      <c r="Z1638" s="215">
        <f t="shared" si="118"/>
        <v>0</v>
      </c>
      <c r="AA1638" s="215">
        <f t="shared" si="116"/>
        <v>0</v>
      </c>
    </row>
    <row r="1639" spans="1:27" ht="36.75" customHeight="1" x14ac:dyDescent="0.25">
      <c r="A1639" s="110"/>
      <c r="B1639" s="264" t="s">
        <v>50</v>
      </c>
      <c r="C1639" s="112"/>
      <c r="D1639" s="112"/>
      <c r="E1639" s="223" t="s">
        <v>8845</v>
      </c>
      <c r="F1639" s="113"/>
      <c r="G1639" s="113"/>
      <c r="H1639" s="113"/>
      <c r="I1639" s="179"/>
      <c r="J1639" s="115"/>
      <c r="K1639" s="181"/>
      <c r="L1639" s="115"/>
      <c r="M1639" s="181"/>
      <c r="N1639" s="115"/>
      <c r="O1639" s="115"/>
      <c r="P1639" s="115"/>
      <c r="Q1639" s="119"/>
      <c r="R1639" s="119"/>
      <c r="S1639" s="120"/>
      <c r="T1639" s="115"/>
      <c r="U1639" s="180"/>
      <c r="V1639" s="180"/>
      <c r="W1639" s="121" t="e">
        <f>VLOOKUP(TRIM(X1639),X10:Y88,2,FALSE)</f>
        <v>#N/A</v>
      </c>
      <c r="X1639" s="215" t="str">
        <f t="shared" si="119"/>
        <v/>
      </c>
      <c r="Y1639" s="226">
        <f t="shared" si="117"/>
        <v>0</v>
      </c>
      <c r="Z1639" s="215">
        <f t="shared" si="118"/>
        <v>0</v>
      </c>
      <c r="AA1639" s="215">
        <f t="shared" si="116"/>
        <v>0</v>
      </c>
    </row>
    <row r="1640" spans="1:27" ht="35.25" customHeight="1" x14ac:dyDescent="0.25">
      <c r="A1640" s="110"/>
      <c r="B1640" s="264" t="s">
        <v>50</v>
      </c>
      <c r="C1640" s="112"/>
      <c r="D1640" s="112"/>
      <c r="E1640" s="223" t="s">
        <v>8846</v>
      </c>
      <c r="F1640" s="113"/>
      <c r="G1640" s="113"/>
      <c r="H1640" s="113"/>
      <c r="I1640" s="179"/>
      <c r="J1640" s="115"/>
      <c r="K1640" s="181"/>
      <c r="L1640" s="115"/>
      <c r="M1640" s="181"/>
      <c r="N1640" s="115"/>
      <c r="O1640" s="115"/>
      <c r="P1640" s="115"/>
      <c r="Q1640" s="119"/>
      <c r="R1640" s="119"/>
      <c r="S1640" s="120"/>
      <c r="T1640" s="115"/>
      <c r="U1640" s="180"/>
      <c r="V1640" s="180"/>
      <c r="W1640" s="121" t="e">
        <f>VLOOKUP(TRIM(X1640),X10:Y88,2,FALSE)</f>
        <v>#N/A</v>
      </c>
      <c r="X1640" s="215" t="str">
        <f t="shared" si="119"/>
        <v/>
      </c>
      <c r="Y1640" s="226">
        <f t="shared" si="117"/>
        <v>0</v>
      </c>
      <c r="Z1640" s="215">
        <f t="shared" si="118"/>
        <v>0</v>
      </c>
      <c r="AA1640" s="215">
        <f t="shared" si="116"/>
        <v>0</v>
      </c>
    </row>
    <row r="1641" spans="1:27" ht="35.25" customHeight="1" x14ac:dyDescent="0.25">
      <c r="A1641" s="110"/>
      <c r="B1641" s="264" t="s">
        <v>50</v>
      </c>
      <c r="C1641" s="112"/>
      <c r="D1641" s="112"/>
      <c r="E1641" s="223" t="s">
        <v>8847</v>
      </c>
      <c r="F1641" s="113"/>
      <c r="G1641" s="113"/>
      <c r="H1641" s="113"/>
      <c r="I1641" s="179"/>
      <c r="J1641" s="115"/>
      <c r="K1641" s="181"/>
      <c r="L1641" s="115"/>
      <c r="M1641" s="181"/>
      <c r="N1641" s="115"/>
      <c r="O1641" s="115"/>
      <c r="P1641" s="115"/>
      <c r="Q1641" s="119"/>
      <c r="R1641" s="119"/>
      <c r="S1641" s="120"/>
      <c r="T1641" s="115"/>
      <c r="U1641" s="180"/>
      <c r="V1641" s="180"/>
      <c r="W1641" s="121" t="e">
        <f>VLOOKUP(TRIM(X1641),X10:Y88,2,FALSE)</f>
        <v>#N/A</v>
      </c>
      <c r="X1641" s="215" t="str">
        <f t="shared" si="119"/>
        <v/>
      </c>
      <c r="Y1641" s="226">
        <f t="shared" si="117"/>
        <v>0</v>
      </c>
      <c r="Z1641" s="215">
        <f t="shared" si="118"/>
        <v>0</v>
      </c>
      <c r="AA1641" s="215">
        <f t="shared" ref="AA1641:AA1704" si="120">LEN(I1641)</f>
        <v>0</v>
      </c>
    </row>
    <row r="1642" spans="1:27" ht="35.25" customHeight="1" x14ac:dyDescent="0.25">
      <c r="A1642" s="110"/>
      <c r="B1642" s="264" t="s">
        <v>50</v>
      </c>
      <c r="C1642" s="112"/>
      <c r="D1642" s="112"/>
      <c r="E1642" s="223" t="s">
        <v>8848</v>
      </c>
      <c r="F1642" s="113"/>
      <c r="G1642" s="113"/>
      <c r="H1642" s="113"/>
      <c r="I1642" s="179"/>
      <c r="J1642" s="115"/>
      <c r="K1642" s="181"/>
      <c r="L1642" s="115"/>
      <c r="M1642" s="181"/>
      <c r="N1642" s="115"/>
      <c r="O1642" s="115"/>
      <c r="P1642" s="115"/>
      <c r="Q1642" s="119"/>
      <c r="R1642" s="119"/>
      <c r="S1642" s="120"/>
      <c r="T1642" s="115"/>
      <c r="U1642" s="180"/>
      <c r="V1642" s="180"/>
      <c r="W1642" s="121" t="e">
        <f>VLOOKUP(TRIM(X1642),X10:Y88,2,FALSE)</f>
        <v>#N/A</v>
      </c>
      <c r="X1642" s="215" t="str">
        <f t="shared" si="119"/>
        <v/>
      </c>
      <c r="Y1642" s="226">
        <f t="shared" si="117"/>
        <v>0</v>
      </c>
      <c r="Z1642" s="215">
        <f t="shared" si="118"/>
        <v>0</v>
      </c>
      <c r="AA1642" s="215">
        <f t="shared" si="120"/>
        <v>0</v>
      </c>
    </row>
    <row r="1643" spans="1:27" ht="35.25" customHeight="1" x14ac:dyDescent="0.25">
      <c r="A1643" s="110"/>
      <c r="B1643" s="264" t="s">
        <v>50</v>
      </c>
      <c r="C1643" s="112"/>
      <c r="D1643" s="112"/>
      <c r="E1643" s="223" t="s">
        <v>8849</v>
      </c>
      <c r="F1643" s="113"/>
      <c r="G1643" s="113"/>
      <c r="H1643" s="113"/>
      <c r="I1643" s="179"/>
      <c r="J1643" s="115"/>
      <c r="K1643" s="181"/>
      <c r="L1643" s="115"/>
      <c r="M1643" s="181"/>
      <c r="N1643" s="115"/>
      <c r="O1643" s="115"/>
      <c r="P1643" s="115"/>
      <c r="Q1643" s="119"/>
      <c r="R1643" s="119"/>
      <c r="S1643" s="120"/>
      <c r="T1643" s="115"/>
      <c r="U1643" s="180"/>
      <c r="V1643" s="180"/>
      <c r="W1643" s="121" t="e">
        <f>VLOOKUP(TRIM(X1643),X10:Y88,2,FALSE)</f>
        <v>#N/A</v>
      </c>
      <c r="X1643" s="215" t="str">
        <f t="shared" si="119"/>
        <v/>
      </c>
      <c r="Y1643" s="226">
        <f t="shared" si="117"/>
        <v>0</v>
      </c>
      <c r="Z1643" s="215">
        <f t="shared" si="118"/>
        <v>0</v>
      </c>
      <c r="AA1643" s="215">
        <f t="shared" si="120"/>
        <v>0</v>
      </c>
    </row>
    <row r="1644" spans="1:27" ht="35.25" customHeight="1" x14ac:dyDescent="0.25">
      <c r="A1644" s="110"/>
      <c r="B1644" s="264" t="s">
        <v>50</v>
      </c>
      <c r="C1644" s="112"/>
      <c r="D1644" s="112"/>
      <c r="E1644" s="223" t="s">
        <v>8850</v>
      </c>
      <c r="F1644" s="113"/>
      <c r="G1644" s="113"/>
      <c r="H1644" s="113"/>
      <c r="I1644" s="179"/>
      <c r="J1644" s="115"/>
      <c r="K1644" s="181"/>
      <c r="L1644" s="115"/>
      <c r="M1644" s="181"/>
      <c r="N1644" s="115"/>
      <c r="O1644" s="115"/>
      <c r="P1644" s="115"/>
      <c r="Q1644" s="119"/>
      <c r="R1644" s="119"/>
      <c r="S1644" s="120"/>
      <c r="T1644" s="115"/>
      <c r="U1644" s="180"/>
      <c r="V1644" s="180"/>
      <c r="W1644" s="121" t="e">
        <f>VLOOKUP(TRIM(X1644),X10:Y88,2,FALSE)</f>
        <v>#N/A</v>
      </c>
      <c r="X1644" s="215" t="str">
        <f t="shared" si="119"/>
        <v/>
      </c>
      <c r="Y1644" s="226">
        <f t="shared" si="117"/>
        <v>0</v>
      </c>
      <c r="Z1644" s="215">
        <f t="shared" si="118"/>
        <v>0</v>
      </c>
      <c r="AA1644" s="215">
        <f t="shared" si="120"/>
        <v>0</v>
      </c>
    </row>
    <row r="1645" spans="1:27" ht="35.25" customHeight="1" x14ac:dyDescent="0.25">
      <c r="A1645" s="110"/>
      <c r="B1645" s="264" t="s">
        <v>50</v>
      </c>
      <c r="C1645" s="112"/>
      <c r="D1645" s="112"/>
      <c r="E1645" s="223" t="s">
        <v>8851</v>
      </c>
      <c r="F1645" s="113"/>
      <c r="G1645" s="113"/>
      <c r="H1645" s="113"/>
      <c r="I1645" s="179"/>
      <c r="J1645" s="115"/>
      <c r="K1645" s="181"/>
      <c r="L1645" s="115"/>
      <c r="M1645" s="181"/>
      <c r="N1645" s="115"/>
      <c r="O1645" s="115"/>
      <c r="P1645" s="115"/>
      <c r="Q1645" s="119"/>
      <c r="R1645" s="119"/>
      <c r="S1645" s="120"/>
      <c r="T1645" s="115"/>
      <c r="U1645" s="180"/>
      <c r="V1645" s="180"/>
      <c r="W1645" s="121" t="e">
        <f>VLOOKUP(TRIM(X1645),X10:Y88,2,FALSE)</f>
        <v>#N/A</v>
      </c>
      <c r="X1645" s="215" t="str">
        <f t="shared" si="119"/>
        <v/>
      </c>
      <c r="Y1645" s="226">
        <f t="shared" si="117"/>
        <v>0</v>
      </c>
      <c r="Z1645" s="215">
        <f t="shared" si="118"/>
        <v>0</v>
      </c>
      <c r="AA1645" s="215">
        <f t="shared" si="120"/>
        <v>0</v>
      </c>
    </row>
    <row r="1646" spans="1:27" ht="35.25" customHeight="1" x14ac:dyDescent="0.25">
      <c r="A1646" s="110"/>
      <c r="B1646" s="264" t="s">
        <v>50</v>
      </c>
      <c r="C1646" s="112"/>
      <c r="D1646" s="112"/>
      <c r="E1646" s="223" t="s">
        <v>8852</v>
      </c>
      <c r="F1646" s="113"/>
      <c r="G1646" s="113"/>
      <c r="H1646" s="113"/>
      <c r="I1646" s="179"/>
      <c r="J1646" s="115"/>
      <c r="K1646" s="181"/>
      <c r="L1646" s="115"/>
      <c r="M1646" s="181"/>
      <c r="N1646" s="115"/>
      <c r="O1646" s="115"/>
      <c r="P1646" s="115"/>
      <c r="Q1646" s="119"/>
      <c r="R1646" s="119"/>
      <c r="S1646" s="120"/>
      <c r="T1646" s="115"/>
      <c r="U1646" s="180"/>
      <c r="V1646" s="180"/>
      <c r="W1646" s="121" t="e">
        <f>VLOOKUP(TRIM(X1646),X10:Y88,2,FALSE)</f>
        <v>#N/A</v>
      </c>
      <c r="X1646" s="215" t="str">
        <f t="shared" si="119"/>
        <v/>
      </c>
      <c r="Y1646" s="226">
        <f t="shared" si="117"/>
        <v>0</v>
      </c>
      <c r="Z1646" s="215">
        <f t="shared" si="118"/>
        <v>0</v>
      </c>
      <c r="AA1646" s="215">
        <f t="shared" si="120"/>
        <v>0</v>
      </c>
    </row>
    <row r="1647" spans="1:27" ht="35.25" customHeight="1" x14ac:dyDescent="0.25">
      <c r="A1647" s="110"/>
      <c r="B1647" s="264" t="s">
        <v>50</v>
      </c>
      <c r="C1647" s="112"/>
      <c r="D1647" s="112"/>
      <c r="E1647" s="223" t="s">
        <v>8853</v>
      </c>
      <c r="F1647" s="113"/>
      <c r="G1647" s="113"/>
      <c r="H1647" s="113"/>
      <c r="I1647" s="179"/>
      <c r="J1647" s="115"/>
      <c r="K1647" s="181"/>
      <c r="L1647" s="115"/>
      <c r="M1647" s="181"/>
      <c r="N1647" s="115"/>
      <c r="O1647" s="115"/>
      <c r="P1647" s="115"/>
      <c r="Q1647" s="119"/>
      <c r="R1647" s="119"/>
      <c r="S1647" s="120"/>
      <c r="T1647" s="115"/>
      <c r="U1647" s="180"/>
      <c r="V1647" s="180"/>
      <c r="W1647" s="121" t="e">
        <f>VLOOKUP(TRIM(X1647),X10:Y88,2,FALSE)</f>
        <v>#N/A</v>
      </c>
      <c r="X1647" s="215" t="str">
        <f t="shared" si="119"/>
        <v/>
      </c>
      <c r="Y1647" s="226">
        <f t="shared" si="117"/>
        <v>0</v>
      </c>
      <c r="Z1647" s="215">
        <f t="shared" si="118"/>
        <v>0</v>
      </c>
      <c r="AA1647" s="215">
        <f t="shared" si="120"/>
        <v>0</v>
      </c>
    </row>
    <row r="1648" spans="1:27" ht="35.25" customHeight="1" x14ac:dyDescent="0.25">
      <c r="A1648" s="110"/>
      <c r="B1648" s="264" t="s">
        <v>50</v>
      </c>
      <c r="C1648" s="112"/>
      <c r="D1648" s="112"/>
      <c r="E1648" s="223" t="s">
        <v>8854</v>
      </c>
      <c r="F1648" s="113"/>
      <c r="G1648" s="113"/>
      <c r="H1648" s="113"/>
      <c r="I1648" s="179"/>
      <c r="J1648" s="115"/>
      <c r="K1648" s="181"/>
      <c r="L1648" s="115"/>
      <c r="M1648" s="181"/>
      <c r="N1648" s="115"/>
      <c r="O1648" s="115"/>
      <c r="P1648" s="115"/>
      <c r="Q1648" s="119"/>
      <c r="R1648" s="119"/>
      <c r="S1648" s="120"/>
      <c r="T1648" s="115"/>
      <c r="U1648" s="180"/>
      <c r="V1648" s="180"/>
      <c r="W1648" s="121" t="e">
        <f>VLOOKUP(TRIM(X1648),X10:Y88,2,FALSE)</f>
        <v>#N/A</v>
      </c>
      <c r="X1648" s="215" t="str">
        <f t="shared" si="119"/>
        <v/>
      </c>
      <c r="Y1648" s="226">
        <f t="shared" si="117"/>
        <v>0</v>
      </c>
      <c r="Z1648" s="215">
        <f t="shared" si="118"/>
        <v>0</v>
      </c>
      <c r="AA1648" s="215">
        <f t="shared" si="120"/>
        <v>0</v>
      </c>
    </row>
    <row r="1649" spans="1:27" ht="35.25" customHeight="1" x14ac:dyDescent="0.25">
      <c r="A1649" s="110"/>
      <c r="B1649" s="264" t="s">
        <v>50</v>
      </c>
      <c r="C1649" s="112"/>
      <c r="D1649" s="112"/>
      <c r="E1649" s="223" t="s">
        <v>8855</v>
      </c>
      <c r="F1649" s="113"/>
      <c r="G1649" s="113"/>
      <c r="H1649" s="113"/>
      <c r="I1649" s="179"/>
      <c r="J1649" s="115"/>
      <c r="K1649" s="181"/>
      <c r="L1649" s="115"/>
      <c r="M1649" s="181"/>
      <c r="N1649" s="115"/>
      <c r="O1649" s="115"/>
      <c r="P1649" s="115"/>
      <c r="Q1649" s="119"/>
      <c r="R1649" s="119"/>
      <c r="S1649" s="120"/>
      <c r="T1649" s="115"/>
      <c r="U1649" s="180"/>
      <c r="V1649" s="180"/>
      <c r="W1649" s="121" t="e">
        <f>VLOOKUP(TRIM(X1649),X10:Y88,2,FALSE)</f>
        <v>#N/A</v>
      </c>
      <c r="X1649" s="215" t="str">
        <f t="shared" si="119"/>
        <v/>
      </c>
      <c r="Y1649" s="226">
        <f t="shared" si="117"/>
        <v>0</v>
      </c>
      <c r="Z1649" s="215">
        <f t="shared" si="118"/>
        <v>0</v>
      </c>
      <c r="AA1649" s="215">
        <f t="shared" si="120"/>
        <v>0</v>
      </c>
    </row>
    <row r="1650" spans="1:27" ht="35.25" customHeight="1" x14ac:dyDescent="0.25">
      <c r="A1650" s="110"/>
      <c r="B1650" s="264" t="s">
        <v>50</v>
      </c>
      <c r="C1650" s="112"/>
      <c r="D1650" s="112"/>
      <c r="E1650" s="223" t="s">
        <v>8856</v>
      </c>
      <c r="F1650" s="113"/>
      <c r="G1650" s="113"/>
      <c r="H1650" s="113"/>
      <c r="I1650" s="179"/>
      <c r="J1650" s="117"/>
      <c r="K1650" s="116"/>
      <c r="L1650" s="117"/>
      <c r="M1650" s="116"/>
      <c r="N1650" s="115"/>
      <c r="O1650" s="115"/>
      <c r="P1650" s="115"/>
      <c r="Q1650" s="119"/>
      <c r="R1650" s="119"/>
      <c r="S1650" s="120"/>
      <c r="T1650" s="115"/>
      <c r="U1650" s="180"/>
      <c r="V1650" s="180"/>
      <c r="W1650" s="121" t="e">
        <f>VLOOKUP(TRIM(X1650),X10:Y88,2,FALSE)</f>
        <v>#N/A</v>
      </c>
      <c r="X1650" s="215" t="str">
        <f t="shared" si="119"/>
        <v/>
      </c>
      <c r="Y1650" s="226">
        <f t="shared" si="117"/>
        <v>0</v>
      </c>
      <c r="Z1650" s="215">
        <f t="shared" si="118"/>
        <v>0</v>
      </c>
      <c r="AA1650" s="215">
        <f t="shared" si="120"/>
        <v>0</v>
      </c>
    </row>
    <row r="1651" spans="1:27" ht="35.25" customHeight="1" x14ac:dyDescent="0.25">
      <c r="A1651" s="110"/>
      <c r="B1651" s="264" t="s">
        <v>50</v>
      </c>
      <c r="C1651" s="112"/>
      <c r="D1651" s="112"/>
      <c r="E1651" s="223" t="s">
        <v>8857</v>
      </c>
      <c r="F1651" s="113"/>
      <c r="G1651" s="113"/>
      <c r="H1651" s="113"/>
      <c r="I1651" s="179"/>
      <c r="J1651" s="117"/>
      <c r="K1651" s="116"/>
      <c r="L1651" s="117"/>
      <c r="M1651" s="116"/>
      <c r="N1651" s="115"/>
      <c r="O1651" s="115"/>
      <c r="P1651" s="115"/>
      <c r="Q1651" s="119"/>
      <c r="R1651" s="119"/>
      <c r="S1651" s="120"/>
      <c r="T1651" s="115"/>
      <c r="U1651" s="180"/>
      <c r="V1651" s="180"/>
      <c r="W1651" s="121" t="e">
        <f>VLOOKUP(TRIM(X1651),X10:Y88,2,FALSE)</f>
        <v>#N/A</v>
      </c>
      <c r="X1651" s="215" t="str">
        <f t="shared" si="119"/>
        <v/>
      </c>
      <c r="Y1651" s="226">
        <f t="shared" si="117"/>
        <v>0</v>
      </c>
      <c r="Z1651" s="215">
        <f t="shared" si="118"/>
        <v>0</v>
      </c>
      <c r="AA1651" s="215">
        <f t="shared" si="120"/>
        <v>0</v>
      </c>
    </row>
    <row r="1652" spans="1:27" ht="35.25" customHeight="1" x14ac:dyDescent="0.25">
      <c r="A1652" s="110"/>
      <c r="B1652" s="264" t="s">
        <v>50</v>
      </c>
      <c r="C1652" s="112"/>
      <c r="D1652" s="112"/>
      <c r="E1652" s="223" t="s">
        <v>8858</v>
      </c>
      <c r="F1652" s="113"/>
      <c r="G1652" s="113"/>
      <c r="H1652" s="113"/>
      <c r="I1652" s="179"/>
      <c r="J1652" s="117"/>
      <c r="K1652" s="116"/>
      <c r="L1652" s="117"/>
      <c r="M1652" s="116"/>
      <c r="N1652" s="115"/>
      <c r="O1652" s="115"/>
      <c r="P1652" s="115"/>
      <c r="Q1652" s="119"/>
      <c r="R1652" s="119"/>
      <c r="S1652" s="120"/>
      <c r="T1652" s="115"/>
      <c r="U1652" s="180"/>
      <c r="V1652" s="180"/>
      <c r="W1652" s="121" t="e">
        <f>VLOOKUP(TRIM(X1652),X10:Y88,2,FALSE)</f>
        <v>#N/A</v>
      </c>
      <c r="X1652" s="215" t="str">
        <f t="shared" si="119"/>
        <v/>
      </c>
      <c r="Y1652" s="226">
        <f t="shared" si="117"/>
        <v>0</v>
      </c>
      <c r="Z1652" s="215">
        <f t="shared" si="118"/>
        <v>0</v>
      </c>
      <c r="AA1652" s="215">
        <f t="shared" si="120"/>
        <v>0</v>
      </c>
    </row>
    <row r="1653" spans="1:27" ht="35.25" customHeight="1" x14ac:dyDescent="0.25">
      <c r="A1653" s="110"/>
      <c r="B1653" s="264" t="s">
        <v>50</v>
      </c>
      <c r="C1653" s="112"/>
      <c r="D1653" s="112"/>
      <c r="E1653" s="223" t="s">
        <v>8859</v>
      </c>
      <c r="F1653" s="113"/>
      <c r="G1653" s="113"/>
      <c r="H1653" s="113"/>
      <c r="I1653" s="179"/>
      <c r="J1653" s="117"/>
      <c r="K1653" s="116"/>
      <c r="L1653" s="117"/>
      <c r="M1653" s="116"/>
      <c r="N1653" s="115"/>
      <c r="O1653" s="115"/>
      <c r="P1653" s="115"/>
      <c r="Q1653" s="119"/>
      <c r="R1653" s="119"/>
      <c r="S1653" s="120"/>
      <c r="T1653" s="115"/>
      <c r="U1653" s="180"/>
      <c r="V1653" s="180"/>
      <c r="W1653" s="121" t="e">
        <f>VLOOKUP(TRIM(X1653),X10:Y88,2,FALSE)</f>
        <v>#N/A</v>
      </c>
      <c r="X1653" s="215" t="str">
        <f t="shared" si="119"/>
        <v/>
      </c>
      <c r="Y1653" s="226">
        <f t="shared" si="117"/>
        <v>0</v>
      </c>
      <c r="Z1653" s="215">
        <f t="shared" si="118"/>
        <v>0</v>
      </c>
      <c r="AA1653" s="215">
        <f t="shared" si="120"/>
        <v>0</v>
      </c>
    </row>
    <row r="1654" spans="1:27" ht="35.25" customHeight="1" x14ac:dyDescent="0.25">
      <c r="A1654" s="110"/>
      <c r="B1654" s="264" t="s">
        <v>50</v>
      </c>
      <c r="C1654" s="112"/>
      <c r="D1654" s="112"/>
      <c r="E1654" s="223" t="s">
        <v>8860</v>
      </c>
      <c r="F1654" s="113"/>
      <c r="G1654" s="113"/>
      <c r="H1654" s="113"/>
      <c r="I1654" s="179"/>
      <c r="J1654" s="117"/>
      <c r="K1654" s="116"/>
      <c r="L1654" s="117"/>
      <c r="M1654" s="116"/>
      <c r="N1654" s="115"/>
      <c r="O1654" s="115"/>
      <c r="P1654" s="115"/>
      <c r="Q1654" s="119"/>
      <c r="R1654" s="119"/>
      <c r="S1654" s="120"/>
      <c r="T1654" s="115"/>
      <c r="U1654" s="180"/>
      <c r="V1654" s="180"/>
      <c r="W1654" s="121" t="e">
        <f>VLOOKUP(TRIM(X1654),X10:Y88,2,FALSE)</f>
        <v>#N/A</v>
      </c>
      <c r="X1654" s="215" t="str">
        <f t="shared" si="119"/>
        <v/>
      </c>
      <c r="Y1654" s="226">
        <f t="shared" si="117"/>
        <v>0</v>
      </c>
      <c r="Z1654" s="215">
        <f t="shared" si="118"/>
        <v>0</v>
      </c>
      <c r="AA1654" s="215">
        <f t="shared" si="120"/>
        <v>0</v>
      </c>
    </row>
    <row r="1655" spans="1:27" ht="35.25" customHeight="1" x14ac:dyDescent="0.25">
      <c r="A1655" s="110"/>
      <c r="B1655" s="264" t="s">
        <v>50</v>
      </c>
      <c r="C1655" s="112"/>
      <c r="D1655" s="112"/>
      <c r="E1655" s="223" t="s">
        <v>8861</v>
      </c>
      <c r="F1655" s="113"/>
      <c r="G1655" s="113"/>
      <c r="H1655" s="113"/>
      <c r="I1655" s="179"/>
      <c r="J1655" s="117"/>
      <c r="K1655" s="116"/>
      <c r="L1655" s="117"/>
      <c r="M1655" s="116"/>
      <c r="N1655" s="115"/>
      <c r="O1655" s="115"/>
      <c r="P1655" s="115"/>
      <c r="Q1655" s="119"/>
      <c r="R1655" s="119"/>
      <c r="S1655" s="120"/>
      <c r="T1655" s="115"/>
      <c r="U1655" s="180"/>
      <c r="V1655" s="180"/>
      <c r="W1655" s="121" t="e">
        <f>VLOOKUP(TRIM(X1655),X10:Y88,2,FALSE)</f>
        <v>#N/A</v>
      </c>
      <c r="X1655" s="215" t="str">
        <f t="shared" si="119"/>
        <v/>
      </c>
      <c r="Y1655" s="226">
        <f t="shared" si="117"/>
        <v>0</v>
      </c>
      <c r="Z1655" s="215">
        <f t="shared" si="118"/>
        <v>0</v>
      </c>
      <c r="AA1655" s="215">
        <f t="shared" si="120"/>
        <v>0</v>
      </c>
    </row>
    <row r="1656" spans="1:27" ht="35.25" customHeight="1" x14ac:dyDescent="0.25">
      <c r="A1656" s="110"/>
      <c r="B1656" s="264" t="s">
        <v>50</v>
      </c>
      <c r="C1656" s="112"/>
      <c r="D1656" s="112"/>
      <c r="E1656" s="223" t="s">
        <v>8862</v>
      </c>
      <c r="F1656" s="113"/>
      <c r="G1656" s="113"/>
      <c r="H1656" s="113"/>
      <c r="I1656" s="179"/>
      <c r="J1656" s="117"/>
      <c r="K1656" s="116"/>
      <c r="L1656" s="117"/>
      <c r="M1656" s="116"/>
      <c r="N1656" s="115"/>
      <c r="O1656" s="115"/>
      <c r="P1656" s="115"/>
      <c r="Q1656" s="119"/>
      <c r="R1656" s="119"/>
      <c r="S1656" s="120"/>
      <c r="T1656" s="115"/>
      <c r="U1656" s="180"/>
      <c r="V1656" s="180"/>
      <c r="W1656" s="121" t="e">
        <f>VLOOKUP(TRIM(X1656),X10:Y88,2,FALSE)</f>
        <v>#N/A</v>
      </c>
      <c r="X1656" s="215" t="str">
        <f t="shared" si="119"/>
        <v/>
      </c>
      <c r="Y1656" s="226">
        <f t="shared" si="117"/>
        <v>0</v>
      </c>
      <c r="Z1656" s="215">
        <f t="shared" si="118"/>
        <v>0</v>
      </c>
      <c r="AA1656" s="215">
        <f t="shared" si="120"/>
        <v>0</v>
      </c>
    </row>
    <row r="1657" spans="1:27" ht="35.25" customHeight="1" x14ac:dyDescent="0.25">
      <c r="A1657" s="110"/>
      <c r="B1657" s="264" t="s">
        <v>50</v>
      </c>
      <c r="C1657" s="112"/>
      <c r="D1657" s="112"/>
      <c r="E1657" s="223" t="s">
        <v>8863</v>
      </c>
      <c r="F1657" s="113"/>
      <c r="G1657" s="113"/>
      <c r="H1657" s="113"/>
      <c r="I1657" s="179"/>
      <c r="J1657" s="115"/>
      <c r="K1657" s="181"/>
      <c r="L1657" s="115"/>
      <c r="M1657" s="181"/>
      <c r="N1657" s="115"/>
      <c r="O1657" s="115"/>
      <c r="P1657" s="115"/>
      <c r="Q1657" s="119"/>
      <c r="R1657" s="119"/>
      <c r="S1657" s="120"/>
      <c r="T1657" s="115"/>
      <c r="U1657" s="180"/>
      <c r="V1657" s="180"/>
      <c r="W1657" s="121" t="e">
        <f>VLOOKUP(TRIM(X1657),X10:Y88,2,FALSE)</f>
        <v>#N/A</v>
      </c>
      <c r="X1657" s="215" t="str">
        <f t="shared" si="119"/>
        <v/>
      </c>
      <c r="Y1657" s="226">
        <f t="shared" si="117"/>
        <v>0</v>
      </c>
      <c r="Z1657" s="215">
        <f t="shared" si="118"/>
        <v>0</v>
      </c>
      <c r="AA1657" s="215">
        <f t="shared" si="120"/>
        <v>0</v>
      </c>
    </row>
    <row r="1658" spans="1:27" ht="35.25" customHeight="1" x14ac:dyDescent="0.25">
      <c r="A1658" s="110"/>
      <c r="B1658" s="264" t="s">
        <v>50</v>
      </c>
      <c r="C1658" s="112"/>
      <c r="D1658" s="112"/>
      <c r="E1658" s="223" t="s">
        <v>8864</v>
      </c>
      <c r="F1658" s="113"/>
      <c r="G1658" s="113"/>
      <c r="H1658" s="113"/>
      <c r="I1658" s="179"/>
      <c r="J1658" s="117"/>
      <c r="K1658" s="116"/>
      <c r="L1658" s="117"/>
      <c r="M1658" s="116"/>
      <c r="N1658" s="115"/>
      <c r="O1658" s="115"/>
      <c r="P1658" s="115"/>
      <c r="Q1658" s="119"/>
      <c r="R1658" s="119"/>
      <c r="S1658" s="120"/>
      <c r="T1658" s="115"/>
      <c r="U1658" s="180"/>
      <c r="V1658" s="180"/>
      <c r="W1658" s="121" t="e">
        <f>VLOOKUP(TRIM(X1658),X10:Y88,2,FALSE)</f>
        <v>#N/A</v>
      </c>
      <c r="X1658" s="215" t="str">
        <f t="shared" si="119"/>
        <v/>
      </c>
      <c r="Y1658" s="226">
        <f t="shared" si="117"/>
        <v>0</v>
      </c>
      <c r="Z1658" s="215">
        <f t="shared" si="118"/>
        <v>0</v>
      </c>
      <c r="AA1658" s="215">
        <f t="shared" si="120"/>
        <v>0</v>
      </c>
    </row>
    <row r="1659" spans="1:27" ht="35.25" customHeight="1" x14ac:dyDescent="0.25">
      <c r="A1659" s="110"/>
      <c r="B1659" s="264" t="s">
        <v>50</v>
      </c>
      <c r="C1659" s="112"/>
      <c r="D1659" s="112"/>
      <c r="E1659" s="223" t="s">
        <v>8865</v>
      </c>
      <c r="F1659" s="113"/>
      <c r="G1659" s="113"/>
      <c r="H1659" s="113"/>
      <c r="I1659" s="179"/>
      <c r="J1659" s="115"/>
      <c r="K1659" s="181"/>
      <c r="L1659" s="115"/>
      <c r="M1659" s="181"/>
      <c r="N1659" s="115"/>
      <c r="O1659" s="115"/>
      <c r="P1659" s="115"/>
      <c r="Q1659" s="119"/>
      <c r="R1659" s="119"/>
      <c r="S1659" s="120"/>
      <c r="T1659" s="115"/>
      <c r="U1659" s="180"/>
      <c r="V1659" s="180"/>
      <c r="W1659" s="121" t="e">
        <f>VLOOKUP(TRIM(X1659),X10:Y88,2,FALSE)</f>
        <v>#N/A</v>
      </c>
      <c r="X1659" s="215" t="str">
        <f t="shared" si="119"/>
        <v/>
      </c>
      <c r="Y1659" s="226">
        <f t="shared" si="117"/>
        <v>0</v>
      </c>
      <c r="Z1659" s="215">
        <f t="shared" si="118"/>
        <v>0</v>
      </c>
      <c r="AA1659" s="215">
        <f t="shared" si="120"/>
        <v>0</v>
      </c>
    </row>
    <row r="1660" spans="1:27" ht="35.25" customHeight="1" x14ac:dyDescent="0.25">
      <c r="A1660" s="110"/>
      <c r="B1660" s="264" t="s">
        <v>50</v>
      </c>
      <c r="C1660" s="112"/>
      <c r="D1660" s="112"/>
      <c r="E1660" s="223" t="s">
        <v>8866</v>
      </c>
      <c r="F1660" s="113"/>
      <c r="G1660" s="113"/>
      <c r="H1660" s="113"/>
      <c r="I1660" s="179"/>
      <c r="J1660" s="117"/>
      <c r="K1660" s="116"/>
      <c r="L1660" s="117"/>
      <c r="M1660" s="116"/>
      <c r="N1660" s="115"/>
      <c r="O1660" s="115"/>
      <c r="P1660" s="115"/>
      <c r="Q1660" s="119"/>
      <c r="R1660" s="119"/>
      <c r="S1660" s="120"/>
      <c r="T1660" s="115"/>
      <c r="U1660" s="180"/>
      <c r="V1660" s="180"/>
      <c r="W1660" s="121" t="e">
        <f>VLOOKUP(TRIM(X1660),X10:Y88,2,FALSE)</f>
        <v>#N/A</v>
      </c>
      <c r="X1660" s="215" t="str">
        <f t="shared" si="119"/>
        <v/>
      </c>
      <c r="Y1660" s="226">
        <f t="shared" si="117"/>
        <v>0</v>
      </c>
      <c r="Z1660" s="215">
        <f t="shared" si="118"/>
        <v>0</v>
      </c>
      <c r="AA1660" s="215">
        <f t="shared" si="120"/>
        <v>0</v>
      </c>
    </row>
    <row r="1661" spans="1:27" ht="35.25" customHeight="1" x14ac:dyDescent="0.25">
      <c r="A1661" s="110"/>
      <c r="B1661" s="264" t="s">
        <v>50</v>
      </c>
      <c r="C1661" s="112"/>
      <c r="D1661" s="112"/>
      <c r="E1661" s="223" t="s">
        <v>8867</v>
      </c>
      <c r="F1661" s="113"/>
      <c r="G1661" s="113"/>
      <c r="H1661" s="113"/>
      <c r="I1661" s="179"/>
      <c r="J1661" s="115"/>
      <c r="K1661" s="181"/>
      <c r="L1661" s="115"/>
      <c r="M1661" s="181"/>
      <c r="N1661" s="115"/>
      <c r="O1661" s="115"/>
      <c r="P1661" s="115"/>
      <c r="Q1661" s="119"/>
      <c r="R1661" s="119"/>
      <c r="S1661" s="120"/>
      <c r="T1661" s="115"/>
      <c r="U1661" s="180"/>
      <c r="V1661" s="180"/>
      <c r="W1661" s="121" t="e">
        <f>VLOOKUP(TRIM(X1661),X10:Y88,2,FALSE)</f>
        <v>#N/A</v>
      </c>
      <c r="X1661" s="215" t="str">
        <f t="shared" si="119"/>
        <v/>
      </c>
      <c r="Y1661" s="226">
        <f t="shared" si="117"/>
        <v>0</v>
      </c>
      <c r="Z1661" s="215">
        <f t="shared" si="118"/>
        <v>0</v>
      </c>
      <c r="AA1661" s="215">
        <f t="shared" si="120"/>
        <v>0</v>
      </c>
    </row>
    <row r="1662" spans="1:27" ht="35.25" customHeight="1" x14ac:dyDescent="0.25">
      <c r="A1662" s="110"/>
      <c r="B1662" s="264" t="s">
        <v>50</v>
      </c>
      <c r="C1662" s="112"/>
      <c r="D1662" s="112"/>
      <c r="E1662" s="223" t="s">
        <v>8868</v>
      </c>
      <c r="F1662" s="113"/>
      <c r="G1662" s="113"/>
      <c r="H1662" s="113"/>
      <c r="I1662" s="179"/>
      <c r="J1662" s="117"/>
      <c r="K1662" s="116"/>
      <c r="L1662" s="117"/>
      <c r="M1662" s="116"/>
      <c r="N1662" s="115"/>
      <c r="O1662" s="115"/>
      <c r="P1662" s="115"/>
      <c r="Q1662" s="119"/>
      <c r="R1662" s="119"/>
      <c r="S1662" s="120"/>
      <c r="T1662" s="115"/>
      <c r="U1662" s="180"/>
      <c r="V1662" s="180"/>
      <c r="W1662" s="121" t="e">
        <f>VLOOKUP(TRIM(X1662),X10:Y88,2,FALSE)</f>
        <v>#N/A</v>
      </c>
      <c r="X1662" s="215" t="str">
        <f t="shared" si="119"/>
        <v/>
      </c>
      <c r="Y1662" s="226">
        <f t="shared" si="117"/>
        <v>0</v>
      </c>
      <c r="Z1662" s="215">
        <f t="shared" si="118"/>
        <v>0</v>
      </c>
      <c r="AA1662" s="215">
        <f t="shared" si="120"/>
        <v>0</v>
      </c>
    </row>
    <row r="1663" spans="1:27" ht="35.25" customHeight="1" x14ac:dyDescent="0.25">
      <c r="A1663" s="110"/>
      <c r="B1663" s="264" t="s">
        <v>50</v>
      </c>
      <c r="C1663" s="112"/>
      <c r="D1663" s="112"/>
      <c r="E1663" s="223" t="s">
        <v>8869</v>
      </c>
      <c r="F1663" s="113"/>
      <c r="G1663" s="113"/>
      <c r="H1663" s="113"/>
      <c r="I1663" s="179"/>
      <c r="J1663" s="115"/>
      <c r="K1663" s="181"/>
      <c r="L1663" s="115"/>
      <c r="M1663" s="181"/>
      <c r="N1663" s="115"/>
      <c r="O1663" s="115"/>
      <c r="P1663" s="115"/>
      <c r="Q1663" s="119"/>
      <c r="R1663" s="119"/>
      <c r="S1663" s="120"/>
      <c r="T1663" s="115"/>
      <c r="U1663" s="180"/>
      <c r="V1663" s="180"/>
      <c r="W1663" s="121" t="e">
        <f>VLOOKUP(TRIM(X1663),X10:Y88,2,FALSE)</f>
        <v>#N/A</v>
      </c>
      <c r="X1663" s="215" t="str">
        <f t="shared" si="119"/>
        <v/>
      </c>
      <c r="Y1663" s="226">
        <f t="shared" si="117"/>
        <v>0</v>
      </c>
      <c r="Z1663" s="215">
        <f t="shared" si="118"/>
        <v>0</v>
      </c>
      <c r="AA1663" s="215">
        <f t="shared" si="120"/>
        <v>0</v>
      </c>
    </row>
    <row r="1664" spans="1:27" ht="35.25" customHeight="1" x14ac:dyDescent="0.25">
      <c r="A1664" s="110"/>
      <c r="B1664" s="264" t="s">
        <v>50</v>
      </c>
      <c r="C1664" s="112"/>
      <c r="D1664" s="112"/>
      <c r="E1664" s="223" t="s">
        <v>8870</v>
      </c>
      <c r="F1664" s="113"/>
      <c r="G1664" s="113"/>
      <c r="H1664" s="113"/>
      <c r="I1664" s="179"/>
      <c r="J1664" s="117"/>
      <c r="K1664" s="116"/>
      <c r="L1664" s="117"/>
      <c r="M1664" s="116"/>
      <c r="N1664" s="115"/>
      <c r="O1664" s="115"/>
      <c r="P1664" s="115"/>
      <c r="Q1664" s="119"/>
      <c r="R1664" s="119"/>
      <c r="S1664" s="120"/>
      <c r="T1664" s="115"/>
      <c r="U1664" s="180"/>
      <c r="V1664" s="180"/>
      <c r="W1664" s="121" t="e">
        <f>VLOOKUP(TRIM(X1664),X10:Y88,2,FALSE)</f>
        <v>#N/A</v>
      </c>
      <c r="X1664" s="215" t="str">
        <f t="shared" si="119"/>
        <v/>
      </c>
      <c r="Y1664" s="226">
        <f t="shared" si="117"/>
        <v>0</v>
      </c>
      <c r="Z1664" s="215">
        <f t="shared" si="118"/>
        <v>0</v>
      </c>
      <c r="AA1664" s="215">
        <f t="shared" si="120"/>
        <v>0</v>
      </c>
    </row>
    <row r="1665" spans="1:27" ht="35.25" customHeight="1" x14ac:dyDescent="0.25">
      <c r="A1665" s="110"/>
      <c r="B1665" s="264" t="s">
        <v>50</v>
      </c>
      <c r="C1665" s="112"/>
      <c r="D1665" s="112"/>
      <c r="E1665" s="223" t="s">
        <v>8871</v>
      </c>
      <c r="F1665" s="113"/>
      <c r="G1665" s="113"/>
      <c r="H1665" s="113"/>
      <c r="I1665" s="179"/>
      <c r="J1665" s="115"/>
      <c r="K1665" s="181"/>
      <c r="L1665" s="115"/>
      <c r="M1665" s="181"/>
      <c r="N1665" s="115"/>
      <c r="O1665" s="115"/>
      <c r="P1665" s="115"/>
      <c r="Q1665" s="119"/>
      <c r="R1665" s="119"/>
      <c r="S1665" s="120"/>
      <c r="T1665" s="115"/>
      <c r="U1665" s="180"/>
      <c r="V1665" s="180"/>
      <c r="W1665" s="121" t="e">
        <f>VLOOKUP(TRIM(X1665),X10:Y88,2,FALSE)</f>
        <v>#N/A</v>
      </c>
      <c r="X1665" s="215" t="str">
        <f t="shared" si="119"/>
        <v/>
      </c>
      <c r="Y1665" s="226">
        <f t="shared" si="117"/>
        <v>0</v>
      </c>
      <c r="Z1665" s="215">
        <f t="shared" si="118"/>
        <v>0</v>
      </c>
      <c r="AA1665" s="215">
        <f t="shared" si="120"/>
        <v>0</v>
      </c>
    </row>
    <row r="1666" spans="1:27" ht="35.25" customHeight="1" x14ac:dyDescent="0.25">
      <c r="A1666" s="110"/>
      <c r="B1666" s="264" t="s">
        <v>50</v>
      </c>
      <c r="C1666" s="112"/>
      <c r="D1666" s="112"/>
      <c r="E1666" s="223" t="s">
        <v>8872</v>
      </c>
      <c r="F1666" s="113"/>
      <c r="G1666" s="113"/>
      <c r="H1666" s="113"/>
      <c r="I1666" s="179"/>
      <c r="J1666" s="117"/>
      <c r="K1666" s="116"/>
      <c r="L1666" s="117"/>
      <c r="M1666" s="116"/>
      <c r="N1666" s="115"/>
      <c r="O1666" s="115"/>
      <c r="P1666" s="115"/>
      <c r="Q1666" s="119"/>
      <c r="R1666" s="119"/>
      <c r="S1666" s="120"/>
      <c r="T1666" s="115"/>
      <c r="U1666" s="180"/>
      <c r="V1666" s="180"/>
      <c r="W1666" s="121" t="e">
        <f>VLOOKUP(TRIM(X1666),X10:Y88,2,FALSE)</f>
        <v>#N/A</v>
      </c>
      <c r="X1666" s="215" t="str">
        <f t="shared" si="119"/>
        <v/>
      </c>
      <c r="Y1666" s="226">
        <f t="shared" si="117"/>
        <v>0</v>
      </c>
      <c r="Z1666" s="215">
        <f t="shared" si="118"/>
        <v>0</v>
      </c>
      <c r="AA1666" s="215">
        <f t="shared" si="120"/>
        <v>0</v>
      </c>
    </row>
    <row r="1667" spans="1:27" ht="35.25" customHeight="1" x14ac:dyDescent="0.25">
      <c r="A1667" s="110"/>
      <c r="B1667" s="264" t="s">
        <v>50</v>
      </c>
      <c r="C1667" s="112"/>
      <c r="D1667" s="112"/>
      <c r="E1667" s="223" t="s">
        <v>8873</v>
      </c>
      <c r="F1667" s="113"/>
      <c r="G1667" s="113"/>
      <c r="H1667" s="113"/>
      <c r="I1667" s="179"/>
      <c r="J1667" s="117"/>
      <c r="K1667" s="116"/>
      <c r="L1667" s="117"/>
      <c r="M1667" s="116"/>
      <c r="N1667" s="115"/>
      <c r="O1667" s="115"/>
      <c r="P1667" s="115"/>
      <c r="Q1667" s="119"/>
      <c r="R1667" s="119"/>
      <c r="S1667" s="120"/>
      <c r="T1667" s="115"/>
      <c r="U1667" s="180"/>
      <c r="V1667" s="180"/>
      <c r="W1667" s="121" t="e">
        <f>VLOOKUP(TRIM(X1667),X10:Y88,2,FALSE)</f>
        <v>#N/A</v>
      </c>
      <c r="X1667" s="215" t="str">
        <f t="shared" si="119"/>
        <v/>
      </c>
      <c r="Y1667" s="226">
        <f t="shared" si="117"/>
        <v>0</v>
      </c>
      <c r="Z1667" s="215">
        <f t="shared" si="118"/>
        <v>0</v>
      </c>
      <c r="AA1667" s="215">
        <f t="shared" si="120"/>
        <v>0</v>
      </c>
    </row>
    <row r="1668" spans="1:27" ht="35.25" customHeight="1" x14ac:dyDescent="0.25">
      <c r="A1668" s="110"/>
      <c r="B1668" s="264" t="s">
        <v>50</v>
      </c>
      <c r="C1668" s="112"/>
      <c r="D1668" s="112"/>
      <c r="E1668" s="223" t="s">
        <v>8874</v>
      </c>
      <c r="F1668" s="113"/>
      <c r="G1668" s="113"/>
      <c r="H1668" s="113"/>
      <c r="I1668" s="179"/>
      <c r="J1668" s="117"/>
      <c r="K1668" s="116"/>
      <c r="L1668" s="117"/>
      <c r="M1668" s="116"/>
      <c r="N1668" s="115"/>
      <c r="O1668" s="115"/>
      <c r="P1668" s="115"/>
      <c r="Q1668" s="119"/>
      <c r="R1668" s="119"/>
      <c r="S1668" s="120"/>
      <c r="T1668" s="115"/>
      <c r="U1668" s="180"/>
      <c r="V1668" s="180"/>
      <c r="W1668" s="121" t="e">
        <f>VLOOKUP(TRIM(X1668),X10:Y88,2,FALSE)</f>
        <v>#N/A</v>
      </c>
      <c r="X1668" s="215" t="str">
        <f t="shared" si="119"/>
        <v/>
      </c>
      <c r="Y1668" s="226">
        <f t="shared" si="117"/>
        <v>0</v>
      </c>
      <c r="Z1668" s="215">
        <f t="shared" si="118"/>
        <v>0</v>
      </c>
      <c r="AA1668" s="215">
        <f t="shared" si="120"/>
        <v>0</v>
      </c>
    </row>
    <row r="1669" spans="1:27" ht="35.25" customHeight="1" x14ac:dyDescent="0.25">
      <c r="A1669" s="110"/>
      <c r="B1669" s="264" t="s">
        <v>50</v>
      </c>
      <c r="C1669" s="112"/>
      <c r="D1669" s="112"/>
      <c r="E1669" s="223" t="s">
        <v>8875</v>
      </c>
      <c r="F1669" s="113"/>
      <c r="G1669" s="113"/>
      <c r="H1669" s="113"/>
      <c r="I1669" s="179"/>
      <c r="J1669" s="117"/>
      <c r="K1669" s="116"/>
      <c r="L1669" s="117"/>
      <c r="M1669" s="116"/>
      <c r="N1669" s="115"/>
      <c r="O1669" s="115"/>
      <c r="P1669" s="115"/>
      <c r="Q1669" s="119"/>
      <c r="R1669" s="119"/>
      <c r="S1669" s="120"/>
      <c r="T1669" s="115"/>
      <c r="U1669" s="180"/>
      <c r="V1669" s="180"/>
      <c r="W1669" s="121" t="e">
        <f>VLOOKUP(TRIM(X1669),X10:Y88,2,FALSE)</f>
        <v>#N/A</v>
      </c>
      <c r="X1669" s="215" t="str">
        <f t="shared" si="119"/>
        <v/>
      </c>
      <c r="Y1669" s="226">
        <f t="shared" si="117"/>
        <v>0</v>
      </c>
      <c r="Z1669" s="215">
        <f t="shared" si="118"/>
        <v>0</v>
      </c>
      <c r="AA1669" s="215">
        <f t="shared" si="120"/>
        <v>0</v>
      </c>
    </row>
    <row r="1670" spans="1:27" ht="35.25" customHeight="1" x14ac:dyDescent="0.25">
      <c r="A1670" s="110"/>
      <c r="B1670" s="264" t="s">
        <v>50</v>
      </c>
      <c r="C1670" s="112"/>
      <c r="D1670" s="112"/>
      <c r="E1670" s="223" t="s">
        <v>8876</v>
      </c>
      <c r="F1670" s="113"/>
      <c r="G1670" s="113"/>
      <c r="H1670" s="113"/>
      <c r="I1670" s="179"/>
      <c r="J1670" s="117"/>
      <c r="K1670" s="116"/>
      <c r="L1670" s="117"/>
      <c r="M1670" s="116"/>
      <c r="N1670" s="115"/>
      <c r="O1670" s="115"/>
      <c r="P1670" s="115"/>
      <c r="Q1670" s="119"/>
      <c r="R1670" s="119"/>
      <c r="S1670" s="120"/>
      <c r="T1670" s="115"/>
      <c r="U1670" s="180"/>
      <c r="V1670" s="180"/>
      <c r="W1670" s="121" t="e">
        <f>VLOOKUP(TRIM(X1670),X10:Y88,2,FALSE)</f>
        <v>#N/A</v>
      </c>
      <c r="X1670" s="215" t="str">
        <f t="shared" si="119"/>
        <v/>
      </c>
      <c r="Y1670" s="226">
        <f t="shared" si="117"/>
        <v>0</v>
      </c>
      <c r="Z1670" s="215">
        <f t="shared" si="118"/>
        <v>0</v>
      </c>
      <c r="AA1670" s="215">
        <f t="shared" si="120"/>
        <v>0</v>
      </c>
    </row>
    <row r="1671" spans="1:27" ht="35.25" customHeight="1" x14ac:dyDescent="0.25">
      <c r="A1671" s="110"/>
      <c r="B1671" s="264" t="s">
        <v>50</v>
      </c>
      <c r="C1671" s="112"/>
      <c r="D1671" s="112"/>
      <c r="E1671" s="223" t="s">
        <v>8877</v>
      </c>
      <c r="F1671" s="113"/>
      <c r="G1671" s="113"/>
      <c r="H1671" s="113"/>
      <c r="I1671" s="179"/>
      <c r="J1671" s="117"/>
      <c r="K1671" s="116"/>
      <c r="L1671" s="117"/>
      <c r="M1671" s="116"/>
      <c r="N1671" s="115"/>
      <c r="O1671" s="115"/>
      <c r="P1671" s="115"/>
      <c r="Q1671" s="119"/>
      <c r="R1671" s="119"/>
      <c r="S1671" s="120"/>
      <c r="T1671" s="115"/>
      <c r="U1671" s="180"/>
      <c r="V1671" s="180"/>
      <c r="W1671" s="121" t="e">
        <f>VLOOKUP(TRIM(X1671),X10:Y88,2,FALSE)</f>
        <v>#N/A</v>
      </c>
      <c r="X1671" s="215" t="str">
        <f t="shared" si="119"/>
        <v/>
      </c>
      <c r="Y1671" s="226">
        <f t="shared" si="117"/>
        <v>0</v>
      </c>
      <c r="Z1671" s="215">
        <f t="shared" si="118"/>
        <v>0</v>
      </c>
      <c r="AA1671" s="215">
        <f t="shared" si="120"/>
        <v>0</v>
      </c>
    </row>
    <row r="1672" spans="1:27" ht="35.25" customHeight="1" x14ac:dyDescent="0.25">
      <c r="A1672" s="110"/>
      <c r="B1672" s="264" t="s">
        <v>50</v>
      </c>
      <c r="C1672" s="112"/>
      <c r="D1672" s="112"/>
      <c r="E1672" s="223" t="s">
        <v>8878</v>
      </c>
      <c r="F1672" s="113"/>
      <c r="G1672" s="113"/>
      <c r="H1672" s="113"/>
      <c r="I1672" s="179"/>
      <c r="J1672" s="117"/>
      <c r="K1672" s="116"/>
      <c r="L1672" s="117"/>
      <c r="M1672" s="116"/>
      <c r="N1672" s="115"/>
      <c r="O1672" s="115"/>
      <c r="P1672" s="115"/>
      <c r="Q1672" s="119"/>
      <c r="R1672" s="119"/>
      <c r="S1672" s="120"/>
      <c r="T1672" s="115"/>
      <c r="U1672" s="180"/>
      <c r="V1672" s="180"/>
      <c r="W1672" s="121" t="e">
        <f>VLOOKUP(TRIM(X1672),X10:Y88,2,FALSE)</f>
        <v>#N/A</v>
      </c>
      <c r="X1672" s="215" t="str">
        <f t="shared" si="119"/>
        <v/>
      </c>
      <c r="Y1672" s="226">
        <f t="shared" si="117"/>
        <v>0</v>
      </c>
      <c r="Z1672" s="215">
        <f t="shared" si="118"/>
        <v>0</v>
      </c>
      <c r="AA1672" s="215">
        <f t="shared" si="120"/>
        <v>0</v>
      </c>
    </row>
    <row r="1673" spans="1:27" ht="35.25" customHeight="1" x14ac:dyDescent="0.25">
      <c r="A1673" s="110"/>
      <c r="B1673" s="264" t="s">
        <v>50</v>
      </c>
      <c r="C1673" s="112"/>
      <c r="D1673" s="112"/>
      <c r="E1673" s="223" t="s">
        <v>8879</v>
      </c>
      <c r="F1673" s="113"/>
      <c r="G1673" s="113"/>
      <c r="H1673" s="113"/>
      <c r="I1673" s="179"/>
      <c r="J1673" s="115"/>
      <c r="K1673" s="181"/>
      <c r="L1673" s="115"/>
      <c r="M1673" s="181"/>
      <c r="N1673" s="115"/>
      <c r="O1673" s="115"/>
      <c r="P1673" s="115"/>
      <c r="Q1673" s="119"/>
      <c r="R1673" s="119"/>
      <c r="S1673" s="120"/>
      <c r="T1673" s="115"/>
      <c r="U1673" s="180"/>
      <c r="V1673" s="180"/>
      <c r="W1673" s="121" t="e">
        <f>VLOOKUP(TRIM(X1673),X10:Y88,2,FALSE)</f>
        <v>#N/A</v>
      </c>
      <c r="X1673" s="215" t="str">
        <f t="shared" si="119"/>
        <v/>
      </c>
      <c r="Y1673" s="226">
        <f t="shared" si="117"/>
        <v>0</v>
      </c>
      <c r="Z1673" s="215">
        <f t="shared" si="118"/>
        <v>0</v>
      </c>
      <c r="AA1673" s="215">
        <f t="shared" si="120"/>
        <v>0</v>
      </c>
    </row>
    <row r="1674" spans="1:27" ht="35.25" customHeight="1" x14ac:dyDescent="0.25">
      <c r="A1674" s="110"/>
      <c r="B1674" s="264" t="s">
        <v>50</v>
      </c>
      <c r="C1674" s="112"/>
      <c r="D1674" s="112"/>
      <c r="E1674" s="223" t="s">
        <v>8880</v>
      </c>
      <c r="F1674" s="113"/>
      <c r="G1674" s="113"/>
      <c r="H1674" s="113"/>
      <c r="I1674" s="179"/>
      <c r="J1674" s="115"/>
      <c r="K1674" s="181"/>
      <c r="L1674" s="115"/>
      <c r="M1674" s="181"/>
      <c r="N1674" s="115"/>
      <c r="O1674" s="115"/>
      <c r="P1674" s="115"/>
      <c r="Q1674" s="119"/>
      <c r="R1674" s="119"/>
      <c r="S1674" s="120"/>
      <c r="T1674" s="115"/>
      <c r="U1674" s="180"/>
      <c r="V1674" s="180"/>
      <c r="W1674" s="121" t="e">
        <f>VLOOKUP(TRIM(X1674),X10:Y88,2,FALSE)</f>
        <v>#N/A</v>
      </c>
      <c r="X1674" s="215" t="str">
        <f t="shared" si="119"/>
        <v/>
      </c>
      <c r="Y1674" s="226">
        <f t="shared" si="117"/>
        <v>0</v>
      </c>
      <c r="Z1674" s="215">
        <f t="shared" si="118"/>
        <v>0</v>
      </c>
      <c r="AA1674" s="215">
        <f t="shared" si="120"/>
        <v>0</v>
      </c>
    </row>
    <row r="1675" spans="1:27" ht="35.25" customHeight="1" x14ac:dyDescent="0.25">
      <c r="A1675" s="110"/>
      <c r="B1675" s="264" t="s">
        <v>50</v>
      </c>
      <c r="C1675" s="112"/>
      <c r="D1675" s="112"/>
      <c r="E1675" s="223" t="s">
        <v>8881</v>
      </c>
      <c r="F1675" s="113"/>
      <c r="G1675" s="113"/>
      <c r="H1675" s="113"/>
      <c r="I1675" s="179"/>
      <c r="J1675" s="117"/>
      <c r="K1675" s="116"/>
      <c r="L1675" s="117"/>
      <c r="M1675" s="116"/>
      <c r="N1675" s="115"/>
      <c r="O1675" s="115"/>
      <c r="P1675" s="115"/>
      <c r="Q1675" s="119"/>
      <c r="R1675" s="119"/>
      <c r="S1675" s="120"/>
      <c r="T1675" s="115"/>
      <c r="U1675" s="180"/>
      <c r="V1675" s="180"/>
      <c r="W1675" s="121" t="e">
        <f>VLOOKUP(TRIM(X1675),X10:Y88,2,FALSE)</f>
        <v>#N/A</v>
      </c>
      <c r="X1675" s="215" t="str">
        <f t="shared" si="119"/>
        <v/>
      </c>
      <c r="Y1675" s="226">
        <f t="shared" si="117"/>
        <v>0</v>
      </c>
      <c r="Z1675" s="215">
        <f t="shared" si="118"/>
        <v>0</v>
      </c>
      <c r="AA1675" s="215">
        <f t="shared" si="120"/>
        <v>0</v>
      </c>
    </row>
    <row r="1676" spans="1:27" ht="35.25" customHeight="1" x14ac:dyDescent="0.25">
      <c r="A1676" s="110"/>
      <c r="B1676" s="264" t="s">
        <v>50</v>
      </c>
      <c r="C1676" s="112"/>
      <c r="D1676" s="112"/>
      <c r="E1676" s="223" t="s">
        <v>8882</v>
      </c>
      <c r="F1676" s="113"/>
      <c r="G1676" s="113"/>
      <c r="H1676" s="113"/>
      <c r="I1676" s="179"/>
      <c r="J1676" s="117"/>
      <c r="K1676" s="116"/>
      <c r="L1676" s="117"/>
      <c r="M1676" s="116"/>
      <c r="N1676" s="115"/>
      <c r="O1676" s="115"/>
      <c r="P1676" s="115"/>
      <c r="Q1676" s="119"/>
      <c r="R1676" s="119"/>
      <c r="S1676" s="120"/>
      <c r="T1676" s="115"/>
      <c r="U1676" s="180"/>
      <c r="V1676" s="180"/>
      <c r="W1676" s="121" t="e">
        <f>VLOOKUP(TRIM(X1676),X10:Y88,2,FALSE)</f>
        <v>#N/A</v>
      </c>
      <c r="X1676" s="215" t="str">
        <f t="shared" si="119"/>
        <v/>
      </c>
      <c r="Y1676" s="226">
        <f t="shared" si="117"/>
        <v>0</v>
      </c>
      <c r="Z1676" s="215">
        <f t="shared" si="118"/>
        <v>0</v>
      </c>
      <c r="AA1676" s="215">
        <f t="shared" si="120"/>
        <v>0</v>
      </c>
    </row>
    <row r="1677" spans="1:27" ht="35.25" customHeight="1" x14ac:dyDescent="0.25">
      <c r="A1677" s="110"/>
      <c r="B1677" s="264" t="s">
        <v>50</v>
      </c>
      <c r="C1677" s="112"/>
      <c r="D1677" s="112"/>
      <c r="E1677" s="223" t="s">
        <v>8883</v>
      </c>
      <c r="F1677" s="113"/>
      <c r="G1677" s="113"/>
      <c r="H1677" s="113"/>
      <c r="I1677" s="179"/>
      <c r="J1677" s="117"/>
      <c r="K1677" s="116"/>
      <c r="L1677" s="117"/>
      <c r="M1677" s="116"/>
      <c r="N1677" s="115"/>
      <c r="O1677" s="115"/>
      <c r="P1677" s="115"/>
      <c r="Q1677" s="119"/>
      <c r="R1677" s="119"/>
      <c r="S1677" s="120"/>
      <c r="T1677" s="115"/>
      <c r="U1677" s="180"/>
      <c r="V1677" s="180"/>
      <c r="W1677" s="121" t="e">
        <f>VLOOKUP(TRIM(X1677),X10:Y88,2,FALSE)</f>
        <v>#N/A</v>
      </c>
      <c r="X1677" s="215" t="str">
        <f t="shared" si="119"/>
        <v/>
      </c>
      <c r="Y1677" s="226">
        <f t="shared" si="117"/>
        <v>0</v>
      </c>
      <c r="Z1677" s="215">
        <f t="shared" si="118"/>
        <v>0</v>
      </c>
      <c r="AA1677" s="215">
        <f t="shared" si="120"/>
        <v>0</v>
      </c>
    </row>
    <row r="1678" spans="1:27" ht="35.25" customHeight="1" x14ac:dyDescent="0.25">
      <c r="A1678" s="110"/>
      <c r="B1678" s="264" t="s">
        <v>50</v>
      </c>
      <c r="C1678" s="112"/>
      <c r="D1678" s="112"/>
      <c r="E1678" s="223" t="s">
        <v>8884</v>
      </c>
      <c r="F1678" s="113"/>
      <c r="G1678" s="113"/>
      <c r="H1678" s="113"/>
      <c r="I1678" s="179"/>
      <c r="J1678" s="115"/>
      <c r="K1678" s="181"/>
      <c r="L1678" s="115"/>
      <c r="M1678" s="181"/>
      <c r="N1678" s="115"/>
      <c r="O1678" s="115"/>
      <c r="P1678" s="115"/>
      <c r="Q1678" s="119"/>
      <c r="R1678" s="119"/>
      <c r="S1678" s="120"/>
      <c r="T1678" s="115"/>
      <c r="U1678" s="180"/>
      <c r="V1678" s="180"/>
      <c r="W1678" s="121" t="e">
        <f>VLOOKUP(TRIM(X1678),X10:Y88,2,FALSE)</f>
        <v>#N/A</v>
      </c>
      <c r="X1678" s="215" t="str">
        <f t="shared" si="119"/>
        <v/>
      </c>
      <c r="Y1678" s="226">
        <f t="shared" si="117"/>
        <v>0</v>
      </c>
      <c r="Z1678" s="215">
        <f t="shared" si="118"/>
        <v>0</v>
      </c>
      <c r="AA1678" s="215">
        <f t="shared" si="120"/>
        <v>0</v>
      </c>
    </row>
    <row r="1679" spans="1:27" ht="35.25" customHeight="1" x14ac:dyDescent="0.25">
      <c r="A1679" s="110"/>
      <c r="B1679" s="264" t="s">
        <v>50</v>
      </c>
      <c r="C1679" s="112"/>
      <c r="D1679" s="112"/>
      <c r="E1679" s="223" t="s">
        <v>8885</v>
      </c>
      <c r="F1679" s="113"/>
      <c r="G1679" s="113"/>
      <c r="H1679" s="113"/>
      <c r="I1679" s="179"/>
      <c r="J1679" s="117"/>
      <c r="K1679" s="116"/>
      <c r="L1679" s="117"/>
      <c r="M1679" s="116"/>
      <c r="N1679" s="115"/>
      <c r="O1679" s="115"/>
      <c r="P1679" s="115"/>
      <c r="Q1679" s="119"/>
      <c r="R1679" s="119"/>
      <c r="S1679" s="120"/>
      <c r="T1679" s="115"/>
      <c r="U1679" s="180"/>
      <c r="V1679" s="180"/>
      <c r="W1679" s="121" t="e">
        <f>VLOOKUP(TRIM(X1679),X10:Y88,2,FALSE)</f>
        <v>#N/A</v>
      </c>
      <c r="X1679" s="215" t="str">
        <f t="shared" si="119"/>
        <v/>
      </c>
      <c r="Y1679" s="226">
        <f t="shared" si="117"/>
        <v>0</v>
      </c>
      <c r="Z1679" s="215">
        <f t="shared" si="118"/>
        <v>0</v>
      </c>
      <c r="AA1679" s="215">
        <f t="shared" si="120"/>
        <v>0</v>
      </c>
    </row>
    <row r="1680" spans="1:27" ht="35.25" customHeight="1" x14ac:dyDescent="0.25">
      <c r="A1680" s="110"/>
      <c r="B1680" s="264" t="s">
        <v>50</v>
      </c>
      <c r="C1680" s="112"/>
      <c r="D1680" s="112"/>
      <c r="E1680" s="223" t="s">
        <v>8886</v>
      </c>
      <c r="F1680" s="113"/>
      <c r="G1680" s="113"/>
      <c r="H1680" s="113"/>
      <c r="I1680" s="179"/>
      <c r="J1680" s="117"/>
      <c r="K1680" s="116"/>
      <c r="L1680" s="117"/>
      <c r="M1680" s="116"/>
      <c r="N1680" s="115"/>
      <c r="O1680" s="115"/>
      <c r="P1680" s="115"/>
      <c r="Q1680" s="119"/>
      <c r="R1680" s="119"/>
      <c r="S1680" s="120"/>
      <c r="T1680" s="115"/>
      <c r="U1680" s="180"/>
      <c r="V1680" s="180"/>
      <c r="W1680" s="121" t="e">
        <f>VLOOKUP(TRIM(X1680),X10:Y88,2,FALSE)</f>
        <v>#N/A</v>
      </c>
      <c r="X1680" s="215" t="str">
        <f t="shared" si="119"/>
        <v/>
      </c>
      <c r="Y1680" s="226">
        <f t="shared" si="117"/>
        <v>0</v>
      </c>
      <c r="Z1680" s="215">
        <f t="shared" si="118"/>
        <v>0</v>
      </c>
      <c r="AA1680" s="215">
        <f t="shared" si="120"/>
        <v>0</v>
      </c>
    </row>
    <row r="1681" spans="1:27" ht="35.25" customHeight="1" x14ac:dyDescent="0.25">
      <c r="A1681" s="110"/>
      <c r="B1681" s="264" t="s">
        <v>50</v>
      </c>
      <c r="C1681" s="112"/>
      <c r="D1681" s="112"/>
      <c r="E1681" s="223" t="s">
        <v>8887</v>
      </c>
      <c r="F1681" s="113"/>
      <c r="G1681" s="113"/>
      <c r="H1681" s="113"/>
      <c r="I1681" s="179"/>
      <c r="J1681" s="117"/>
      <c r="K1681" s="116"/>
      <c r="L1681" s="117"/>
      <c r="M1681" s="116"/>
      <c r="N1681" s="115"/>
      <c r="O1681" s="115"/>
      <c r="P1681" s="115"/>
      <c r="Q1681" s="119"/>
      <c r="R1681" s="119"/>
      <c r="S1681" s="120"/>
      <c r="T1681" s="115"/>
      <c r="U1681" s="180"/>
      <c r="V1681" s="180"/>
      <c r="W1681" s="121" t="e">
        <f>VLOOKUP(TRIM(X1681),X10:Y88,2,FALSE)</f>
        <v>#N/A</v>
      </c>
      <c r="X1681" s="215" t="str">
        <f t="shared" si="119"/>
        <v/>
      </c>
      <c r="Y1681" s="226">
        <f t="shared" si="117"/>
        <v>0</v>
      </c>
      <c r="Z1681" s="215">
        <f t="shared" si="118"/>
        <v>0</v>
      </c>
      <c r="AA1681" s="215">
        <f t="shared" si="120"/>
        <v>0</v>
      </c>
    </row>
    <row r="1682" spans="1:27" ht="35.25" customHeight="1" x14ac:dyDescent="0.25">
      <c r="A1682" s="110"/>
      <c r="B1682" s="264" t="s">
        <v>50</v>
      </c>
      <c r="C1682" s="112"/>
      <c r="D1682" s="112"/>
      <c r="E1682" s="223" t="s">
        <v>8888</v>
      </c>
      <c r="F1682" s="113"/>
      <c r="G1682" s="113"/>
      <c r="H1682" s="113"/>
      <c r="I1682" s="179"/>
      <c r="J1682" s="117"/>
      <c r="K1682" s="116"/>
      <c r="L1682" s="117"/>
      <c r="M1682" s="116"/>
      <c r="N1682" s="115"/>
      <c r="O1682" s="115"/>
      <c r="P1682" s="115"/>
      <c r="Q1682" s="119"/>
      <c r="R1682" s="119"/>
      <c r="S1682" s="120"/>
      <c r="T1682" s="115"/>
      <c r="U1682" s="180"/>
      <c r="V1682" s="180"/>
      <c r="W1682" s="121" t="e">
        <f>VLOOKUP(TRIM(X1682),X10:Y88,2,FALSE)</f>
        <v>#N/A</v>
      </c>
      <c r="X1682" s="215" t="str">
        <f t="shared" si="119"/>
        <v/>
      </c>
      <c r="Y1682" s="226">
        <f t="shared" ref="Y1682:Y1745" si="121">IF(F1682="CR", IF(S1682="Approved", 1, IF(S1682="Block approved", 1, 0)),0)</f>
        <v>0</v>
      </c>
      <c r="Z1682" s="215">
        <f t="shared" ref="Z1682:Z1745" si="122">IF(F1682="P-CR", IF(S1682="Approved", 1, IF(S1682="Block approved", 1, 0)),0)</f>
        <v>0</v>
      </c>
      <c r="AA1682" s="215">
        <f t="shared" si="120"/>
        <v>0</v>
      </c>
    </row>
    <row r="1683" spans="1:27" ht="35.25" customHeight="1" x14ac:dyDescent="0.25">
      <c r="A1683" s="110"/>
      <c r="B1683" s="264" t="s">
        <v>50</v>
      </c>
      <c r="C1683" s="112"/>
      <c r="D1683" s="112"/>
      <c r="E1683" s="223" t="s">
        <v>8889</v>
      </c>
      <c r="F1683" s="113"/>
      <c r="G1683" s="113"/>
      <c r="H1683" s="113"/>
      <c r="I1683" s="179"/>
      <c r="J1683" s="115"/>
      <c r="K1683" s="181"/>
      <c r="L1683" s="115"/>
      <c r="M1683" s="181"/>
      <c r="N1683" s="115"/>
      <c r="O1683" s="115"/>
      <c r="P1683" s="115"/>
      <c r="Q1683" s="119"/>
      <c r="R1683" s="119"/>
      <c r="S1683" s="120"/>
      <c r="T1683" s="115"/>
      <c r="U1683" s="180"/>
      <c r="V1683" s="180"/>
      <c r="W1683" s="121" t="e">
        <f>VLOOKUP(TRIM(X1683),X10:Y88,2,FALSE)</f>
        <v>#N/A</v>
      </c>
      <c r="X1683" s="215" t="str">
        <f t="shared" si="119"/>
        <v/>
      </c>
      <c r="Y1683" s="226">
        <f t="shared" si="121"/>
        <v>0</v>
      </c>
      <c r="Z1683" s="215">
        <f t="shared" si="122"/>
        <v>0</v>
      </c>
      <c r="AA1683" s="215">
        <f t="shared" si="120"/>
        <v>0</v>
      </c>
    </row>
    <row r="1684" spans="1:27" ht="35.25" customHeight="1" x14ac:dyDescent="0.25">
      <c r="A1684" s="110"/>
      <c r="B1684" s="264" t="s">
        <v>50</v>
      </c>
      <c r="C1684" s="112"/>
      <c r="D1684" s="112"/>
      <c r="E1684" s="223" t="s">
        <v>8890</v>
      </c>
      <c r="F1684" s="113"/>
      <c r="G1684" s="113"/>
      <c r="H1684" s="113"/>
      <c r="I1684" s="179"/>
      <c r="J1684" s="117"/>
      <c r="K1684" s="116"/>
      <c r="L1684" s="117"/>
      <c r="M1684" s="116"/>
      <c r="N1684" s="115"/>
      <c r="O1684" s="115"/>
      <c r="P1684" s="115"/>
      <c r="Q1684" s="119"/>
      <c r="R1684" s="119"/>
      <c r="S1684" s="120"/>
      <c r="T1684" s="115"/>
      <c r="U1684" s="180"/>
      <c r="V1684" s="180"/>
      <c r="W1684" s="121" t="e">
        <f>VLOOKUP(TRIM(X1684),X10:Y88,2,FALSE)</f>
        <v>#N/A</v>
      </c>
      <c r="X1684" s="215" t="str">
        <f t="shared" si="119"/>
        <v/>
      </c>
      <c r="Y1684" s="226">
        <f t="shared" si="121"/>
        <v>0</v>
      </c>
      <c r="Z1684" s="215">
        <f t="shared" si="122"/>
        <v>0</v>
      </c>
      <c r="AA1684" s="215">
        <f t="shared" si="120"/>
        <v>0</v>
      </c>
    </row>
    <row r="1685" spans="1:27" ht="35.25" customHeight="1" x14ac:dyDescent="0.25">
      <c r="A1685" s="110"/>
      <c r="B1685" s="264" t="s">
        <v>50</v>
      </c>
      <c r="C1685" s="112"/>
      <c r="D1685" s="112"/>
      <c r="E1685" s="223" t="s">
        <v>8891</v>
      </c>
      <c r="F1685" s="113"/>
      <c r="G1685" s="113"/>
      <c r="H1685" s="113"/>
      <c r="I1685" s="179"/>
      <c r="J1685" s="117"/>
      <c r="K1685" s="116"/>
      <c r="L1685" s="117"/>
      <c r="M1685" s="116"/>
      <c r="N1685" s="115"/>
      <c r="O1685" s="115"/>
      <c r="P1685" s="115"/>
      <c r="Q1685" s="119"/>
      <c r="R1685" s="119"/>
      <c r="S1685" s="120"/>
      <c r="T1685" s="115"/>
      <c r="U1685" s="180"/>
      <c r="V1685" s="180"/>
      <c r="W1685" s="121" t="e">
        <f>VLOOKUP(TRIM(X1685),X10:Y88,2,FALSE)</f>
        <v>#N/A</v>
      </c>
      <c r="X1685" s="215" t="str">
        <f t="shared" si="119"/>
        <v/>
      </c>
      <c r="Y1685" s="226">
        <f t="shared" si="121"/>
        <v>0</v>
      </c>
      <c r="Z1685" s="215">
        <f t="shared" si="122"/>
        <v>0</v>
      </c>
      <c r="AA1685" s="215">
        <f t="shared" si="120"/>
        <v>0</v>
      </c>
    </row>
    <row r="1686" spans="1:27" ht="35.25" customHeight="1" x14ac:dyDescent="0.25">
      <c r="A1686" s="110"/>
      <c r="B1686" s="264" t="s">
        <v>50</v>
      </c>
      <c r="C1686" s="112"/>
      <c r="D1686" s="112"/>
      <c r="E1686" s="223" t="s">
        <v>8892</v>
      </c>
      <c r="F1686" s="113"/>
      <c r="G1686" s="113"/>
      <c r="H1686" s="113"/>
      <c r="I1686" s="179"/>
      <c r="J1686" s="117"/>
      <c r="K1686" s="116"/>
      <c r="L1686" s="117"/>
      <c r="M1686" s="116"/>
      <c r="N1686" s="115"/>
      <c r="O1686" s="115"/>
      <c r="P1686" s="115"/>
      <c r="Q1686" s="119"/>
      <c r="R1686" s="119"/>
      <c r="S1686" s="120"/>
      <c r="T1686" s="115"/>
      <c r="U1686" s="180"/>
      <c r="V1686" s="180"/>
      <c r="W1686" s="121" t="e">
        <f>VLOOKUP(TRIM(X1686),X10:Y88,2,FALSE)</f>
        <v>#N/A</v>
      </c>
      <c r="X1686" s="215" t="str">
        <f t="shared" si="119"/>
        <v/>
      </c>
      <c r="Y1686" s="226">
        <f t="shared" si="121"/>
        <v>0</v>
      </c>
      <c r="Z1686" s="215">
        <f t="shared" si="122"/>
        <v>0</v>
      </c>
      <c r="AA1686" s="215">
        <f t="shared" si="120"/>
        <v>0</v>
      </c>
    </row>
    <row r="1687" spans="1:27" ht="35.25" customHeight="1" x14ac:dyDescent="0.25">
      <c r="A1687" s="110"/>
      <c r="B1687" s="264" t="s">
        <v>50</v>
      </c>
      <c r="C1687" s="112"/>
      <c r="D1687" s="112"/>
      <c r="E1687" s="223" t="s">
        <v>8893</v>
      </c>
      <c r="F1687" s="113"/>
      <c r="G1687" s="113"/>
      <c r="H1687" s="113"/>
      <c r="I1687" s="179"/>
      <c r="J1687" s="115"/>
      <c r="K1687" s="181"/>
      <c r="L1687" s="115"/>
      <c r="M1687" s="181"/>
      <c r="N1687" s="115"/>
      <c r="O1687" s="115"/>
      <c r="P1687" s="115"/>
      <c r="Q1687" s="119"/>
      <c r="R1687" s="119"/>
      <c r="S1687" s="120"/>
      <c r="T1687" s="115"/>
      <c r="U1687" s="180"/>
      <c r="V1687" s="180"/>
      <c r="W1687" s="121" t="e">
        <f>VLOOKUP(TRIM(X1687),X10:Y88,2,FALSE)</f>
        <v>#N/A</v>
      </c>
      <c r="X1687" s="215" t="str">
        <f t="shared" si="119"/>
        <v/>
      </c>
      <c r="Y1687" s="226">
        <f t="shared" si="121"/>
        <v>0</v>
      </c>
      <c r="Z1687" s="215">
        <f t="shared" si="122"/>
        <v>0</v>
      </c>
      <c r="AA1687" s="215">
        <f t="shared" si="120"/>
        <v>0</v>
      </c>
    </row>
    <row r="1688" spans="1:27" ht="35.25" customHeight="1" x14ac:dyDescent="0.25">
      <c r="A1688" s="110"/>
      <c r="B1688" s="264" t="s">
        <v>50</v>
      </c>
      <c r="C1688" s="112"/>
      <c r="D1688" s="112"/>
      <c r="E1688" s="223" t="s">
        <v>8894</v>
      </c>
      <c r="F1688" s="113"/>
      <c r="G1688" s="113"/>
      <c r="H1688" s="113"/>
      <c r="I1688" s="179"/>
      <c r="J1688" s="117"/>
      <c r="K1688" s="116"/>
      <c r="L1688" s="117"/>
      <c r="M1688" s="116"/>
      <c r="N1688" s="115"/>
      <c r="O1688" s="115"/>
      <c r="P1688" s="115"/>
      <c r="Q1688" s="119"/>
      <c r="R1688" s="119"/>
      <c r="S1688" s="120"/>
      <c r="T1688" s="115"/>
      <c r="U1688" s="180"/>
      <c r="V1688" s="180"/>
      <c r="W1688" s="121" t="e">
        <f>VLOOKUP(TRIM(X1688),X10:Y88,2,FALSE)</f>
        <v>#N/A</v>
      </c>
      <c r="X1688" s="215" t="str">
        <f t="shared" si="119"/>
        <v/>
      </c>
      <c r="Y1688" s="226">
        <f t="shared" si="121"/>
        <v>0</v>
      </c>
      <c r="Z1688" s="215">
        <f t="shared" si="122"/>
        <v>0</v>
      </c>
      <c r="AA1688" s="215">
        <f t="shared" si="120"/>
        <v>0</v>
      </c>
    </row>
    <row r="1689" spans="1:27" ht="35.25" customHeight="1" x14ac:dyDescent="0.25">
      <c r="A1689" s="110"/>
      <c r="B1689" s="264" t="s">
        <v>50</v>
      </c>
      <c r="C1689" s="112"/>
      <c r="D1689" s="112"/>
      <c r="E1689" s="223" t="s">
        <v>8895</v>
      </c>
      <c r="F1689" s="113"/>
      <c r="G1689" s="113"/>
      <c r="H1689" s="113"/>
      <c r="I1689" s="179"/>
      <c r="J1689" s="117"/>
      <c r="K1689" s="116"/>
      <c r="L1689" s="117"/>
      <c r="M1689" s="116"/>
      <c r="N1689" s="115"/>
      <c r="O1689" s="115"/>
      <c r="P1689" s="115"/>
      <c r="Q1689" s="119"/>
      <c r="R1689" s="119"/>
      <c r="S1689" s="120"/>
      <c r="T1689" s="115"/>
      <c r="U1689" s="180"/>
      <c r="V1689" s="180"/>
      <c r="W1689" s="121" t="e">
        <f>VLOOKUP(TRIM(X1689),X10:Y88,2,FALSE)</f>
        <v>#N/A</v>
      </c>
      <c r="X1689" s="215" t="str">
        <f t="shared" ref="X1689:X1752" si="123">IF(ISNONTEXT(D1689),"" &amp; D1689 &amp;"",T(D1689))</f>
        <v/>
      </c>
      <c r="Y1689" s="226">
        <f t="shared" si="121"/>
        <v>0</v>
      </c>
      <c r="Z1689" s="215">
        <f t="shared" si="122"/>
        <v>0</v>
      </c>
      <c r="AA1689" s="215">
        <f t="shared" si="120"/>
        <v>0</v>
      </c>
    </row>
    <row r="1690" spans="1:27" ht="35.25" customHeight="1" x14ac:dyDescent="0.25">
      <c r="A1690" s="110"/>
      <c r="B1690" s="264" t="s">
        <v>50</v>
      </c>
      <c r="C1690" s="112"/>
      <c r="D1690" s="112"/>
      <c r="E1690" s="223" t="s">
        <v>8896</v>
      </c>
      <c r="F1690" s="113"/>
      <c r="G1690" s="113"/>
      <c r="H1690" s="113"/>
      <c r="I1690" s="179"/>
      <c r="J1690" s="117"/>
      <c r="K1690" s="116"/>
      <c r="L1690" s="117"/>
      <c r="M1690" s="116"/>
      <c r="N1690" s="115"/>
      <c r="O1690" s="115"/>
      <c r="P1690" s="115"/>
      <c r="Q1690" s="119"/>
      <c r="R1690" s="119"/>
      <c r="S1690" s="120"/>
      <c r="T1690" s="115"/>
      <c r="U1690" s="180"/>
      <c r="V1690" s="180"/>
      <c r="W1690" s="121" t="e">
        <f>VLOOKUP(TRIM(X1690),X10:Y88,2,FALSE)</f>
        <v>#N/A</v>
      </c>
      <c r="X1690" s="215" t="str">
        <f t="shared" si="123"/>
        <v/>
      </c>
      <c r="Y1690" s="226">
        <f t="shared" si="121"/>
        <v>0</v>
      </c>
      <c r="Z1690" s="215">
        <f t="shared" si="122"/>
        <v>0</v>
      </c>
      <c r="AA1690" s="215">
        <f t="shared" si="120"/>
        <v>0</v>
      </c>
    </row>
    <row r="1691" spans="1:27" ht="35.25" customHeight="1" x14ac:dyDescent="0.25">
      <c r="A1691" s="110"/>
      <c r="B1691" s="264" t="s">
        <v>50</v>
      </c>
      <c r="C1691" s="112"/>
      <c r="D1691" s="112"/>
      <c r="E1691" s="223" t="s">
        <v>8897</v>
      </c>
      <c r="F1691" s="113"/>
      <c r="G1691" s="113"/>
      <c r="H1691" s="113"/>
      <c r="I1691" s="179"/>
      <c r="J1691" s="115"/>
      <c r="K1691" s="181"/>
      <c r="L1691" s="115"/>
      <c r="M1691" s="181"/>
      <c r="N1691" s="115"/>
      <c r="O1691" s="115"/>
      <c r="P1691" s="115"/>
      <c r="Q1691" s="119"/>
      <c r="R1691" s="119"/>
      <c r="S1691" s="120"/>
      <c r="T1691" s="115"/>
      <c r="U1691" s="180"/>
      <c r="V1691" s="180"/>
      <c r="W1691" s="121" t="e">
        <f>VLOOKUP(TRIM(X1691),X10:Y88,2,FALSE)</f>
        <v>#N/A</v>
      </c>
      <c r="X1691" s="215" t="str">
        <f t="shared" si="123"/>
        <v/>
      </c>
      <c r="Y1691" s="226">
        <f t="shared" si="121"/>
        <v>0</v>
      </c>
      <c r="Z1691" s="215">
        <f t="shared" si="122"/>
        <v>0</v>
      </c>
      <c r="AA1691" s="215">
        <f t="shared" si="120"/>
        <v>0</v>
      </c>
    </row>
    <row r="1692" spans="1:27" ht="35.25" customHeight="1" x14ac:dyDescent="0.25">
      <c r="A1692" s="110"/>
      <c r="B1692" s="264" t="s">
        <v>50</v>
      </c>
      <c r="C1692" s="112"/>
      <c r="D1692" s="112"/>
      <c r="E1692" s="223" t="s">
        <v>8898</v>
      </c>
      <c r="F1692" s="113"/>
      <c r="G1692" s="113"/>
      <c r="H1692" s="113"/>
      <c r="I1692" s="179"/>
      <c r="J1692" s="117"/>
      <c r="K1692" s="116"/>
      <c r="L1692" s="117"/>
      <c r="M1692" s="116"/>
      <c r="N1692" s="115"/>
      <c r="O1692" s="115"/>
      <c r="P1692" s="115"/>
      <c r="Q1692" s="119"/>
      <c r="R1692" s="119"/>
      <c r="S1692" s="120"/>
      <c r="T1692" s="115"/>
      <c r="U1692" s="180"/>
      <c r="V1692" s="180"/>
      <c r="W1692" s="121" t="e">
        <f>VLOOKUP(TRIM(X1692),X10:Y88,2,FALSE)</f>
        <v>#N/A</v>
      </c>
      <c r="X1692" s="215" t="str">
        <f t="shared" si="123"/>
        <v/>
      </c>
      <c r="Y1692" s="226">
        <f t="shared" si="121"/>
        <v>0</v>
      </c>
      <c r="Z1692" s="215">
        <f t="shared" si="122"/>
        <v>0</v>
      </c>
      <c r="AA1692" s="215">
        <f t="shared" si="120"/>
        <v>0</v>
      </c>
    </row>
    <row r="1693" spans="1:27" ht="35.25" customHeight="1" x14ac:dyDescent="0.25">
      <c r="A1693" s="110"/>
      <c r="B1693" s="264" t="s">
        <v>50</v>
      </c>
      <c r="C1693" s="112"/>
      <c r="D1693" s="112"/>
      <c r="E1693" s="223" t="s">
        <v>8899</v>
      </c>
      <c r="F1693" s="113"/>
      <c r="G1693" s="113"/>
      <c r="H1693" s="113"/>
      <c r="I1693" s="179"/>
      <c r="J1693" s="117"/>
      <c r="K1693" s="116"/>
      <c r="L1693" s="117"/>
      <c r="M1693" s="116"/>
      <c r="N1693" s="115"/>
      <c r="O1693" s="115"/>
      <c r="P1693" s="115"/>
      <c r="Q1693" s="119"/>
      <c r="R1693" s="119"/>
      <c r="S1693" s="120"/>
      <c r="T1693" s="115"/>
      <c r="U1693" s="180"/>
      <c r="V1693" s="180"/>
      <c r="W1693" s="121" t="e">
        <f>VLOOKUP(TRIM(X1693),X10:Y88,2,FALSE)</f>
        <v>#N/A</v>
      </c>
      <c r="X1693" s="215" t="str">
        <f t="shared" si="123"/>
        <v/>
      </c>
      <c r="Y1693" s="226">
        <f t="shared" si="121"/>
        <v>0</v>
      </c>
      <c r="Z1693" s="215">
        <f t="shared" si="122"/>
        <v>0</v>
      </c>
      <c r="AA1693" s="215">
        <f t="shared" si="120"/>
        <v>0</v>
      </c>
    </row>
    <row r="1694" spans="1:27" ht="35.25" customHeight="1" x14ac:dyDescent="0.25">
      <c r="A1694" s="110"/>
      <c r="B1694" s="264" t="s">
        <v>50</v>
      </c>
      <c r="C1694" s="112"/>
      <c r="D1694" s="112"/>
      <c r="E1694" s="223" t="s">
        <v>8900</v>
      </c>
      <c r="F1694" s="113"/>
      <c r="G1694" s="113"/>
      <c r="H1694" s="113"/>
      <c r="I1694" s="179"/>
      <c r="J1694" s="117"/>
      <c r="K1694" s="116"/>
      <c r="L1694" s="117"/>
      <c r="M1694" s="116"/>
      <c r="N1694" s="115"/>
      <c r="O1694" s="115"/>
      <c r="P1694" s="115"/>
      <c r="Q1694" s="119"/>
      <c r="R1694" s="119"/>
      <c r="S1694" s="120"/>
      <c r="T1694" s="115"/>
      <c r="U1694" s="180"/>
      <c r="V1694" s="180"/>
      <c r="W1694" s="121" t="e">
        <f>VLOOKUP(TRIM(X1694),X10:Y88,2,FALSE)</f>
        <v>#N/A</v>
      </c>
      <c r="X1694" s="215" t="str">
        <f t="shared" si="123"/>
        <v/>
      </c>
      <c r="Y1694" s="226">
        <f t="shared" si="121"/>
        <v>0</v>
      </c>
      <c r="Z1694" s="215">
        <f t="shared" si="122"/>
        <v>0</v>
      </c>
      <c r="AA1694" s="215">
        <f t="shared" si="120"/>
        <v>0</v>
      </c>
    </row>
    <row r="1695" spans="1:27" ht="35.25" customHeight="1" x14ac:dyDescent="0.25">
      <c r="A1695" s="110"/>
      <c r="B1695" s="264" t="s">
        <v>50</v>
      </c>
      <c r="C1695" s="112"/>
      <c r="D1695" s="112"/>
      <c r="E1695" s="223" t="s">
        <v>8901</v>
      </c>
      <c r="F1695" s="113"/>
      <c r="G1695" s="113"/>
      <c r="H1695" s="113"/>
      <c r="I1695" s="179"/>
      <c r="J1695" s="117"/>
      <c r="K1695" s="116"/>
      <c r="L1695" s="117"/>
      <c r="M1695" s="116"/>
      <c r="N1695" s="115"/>
      <c r="O1695" s="115"/>
      <c r="P1695" s="115"/>
      <c r="Q1695" s="119"/>
      <c r="R1695" s="119"/>
      <c r="S1695" s="120"/>
      <c r="T1695" s="115"/>
      <c r="U1695" s="180"/>
      <c r="V1695" s="180"/>
      <c r="W1695" s="121" t="e">
        <f>VLOOKUP(TRIM(X1695),X10:Y88,2,FALSE)</f>
        <v>#N/A</v>
      </c>
      <c r="X1695" s="215" t="str">
        <f t="shared" si="123"/>
        <v/>
      </c>
      <c r="Y1695" s="226">
        <f t="shared" si="121"/>
        <v>0</v>
      </c>
      <c r="Z1695" s="215">
        <f t="shared" si="122"/>
        <v>0</v>
      </c>
      <c r="AA1695" s="215">
        <f t="shared" si="120"/>
        <v>0</v>
      </c>
    </row>
    <row r="1696" spans="1:27" ht="35.25" customHeight="1" x14ac:dyDescent="0.25">
      <c r="A1696" s="110"/>
      <c r="B1696" s="264" t="s">
        <v>50</v>
      </c>
      <c r="C1696" s="112"/>
      <c r="D1696" s="112"/>
      <c r="E1696" s="223" t="s">
        <v>8902</v>
      </c>
      <c r="F1696" s="113"/>
      <c r="G1696" s="113"/>
      <c r="H1696" s="113"/>
      <c r="I1696" s="179"/>
      <c r="J1696" s="117"/>
      <c r="K1696" s="116"/>
      <c r="L1696" s="117"/>
      <c r="M1696" s="116"/>
      <c r="N1696" s="115"/>
      <c r="O1696" s="115"/>
      <c r="P1696" s="115"/>
      <c r="Q1696" s="119"/>
      <c r="R1696" s="119"/>
      <c r="S1696" s="120"/>
      <c r="T1696" s="115"/>
      <c r="U1696" s="180"/>
      <c r="V1696" s="180"/>
      <c r="W1696" s="121" t="e">
        <f>VLOOKUP(TRIM(X1696),X10:Y88,2,FALSE)</f>
        <v>#N/A</v>
      </c>
      <c r="X1696" s="215" t="str">
        <f t="shared" si="123"/>
        <v/>
      </c>
      <c r="Y1696" s="226">
        <f t="shared" si="121"/>
        <v>0</v>
      </c>
      <c r="Z1696" s="215">
        <f t="shared" si="122"/>
        <v>0</v>
      </c>
      <c r="AA1696" s="215">
        <f t="shared" si="120"/>
        <v>0</v>
      </c>
    </row>
    <row r="1697" spans="1:27" ht="35.25" customHeight="1" x14ac:dyDescent="0.25">
      <c r="A1697" s="110"/>
      <c r="B1697" s="264" t="s">
        <v>50</v>
      </c>
      <c r="C1697" s="112"/>
      <c r="D1697" s="112"/>
      <c r="E1697" s="223" t="s">
        <v>8903</v>
      </c>
      <c r="F1697" s="113"/>
      <c r="G1697" s="113"/>
      <c r="H1697" s="113"/>
      <c r="I1697" s="179"/>
      <c r="J1697" s="117"/>
      <c r="K1697" s="116"/>
      <c r="L1697" s="117"/>
      <c r="M1697" s="116"/>
      <c r="N1697" s="115"/>
      <c r="O1697" s="115"/>
      <c r="P1697" s="115"/>
      <c r="Q1697" s="119"/>
      <c r="R1697" s="119"/>
      <c r="S1697" s="120"/>
      <c r="T1697" s="115"/>
      <c r="U1697" s="180"/>
      <c r="V1697" s="180"/>
      <c r="W1697" s="121" t="e">
        <f>VLOOKUP(TRIM(X1697),X10:Y88,2,FALSE)</f>
        <v>#N/A</v>
      </c>
      <c r="X1697" s="215" t="str">
        <f t="shared" si="123"/>
        <v/>
      </c>
      <c r="Y1697" s="226">
        <f t="shared" si="121"/>
        <v>0</v>
      </c>
      <c r="Z1697" s="215">
        <f t="shared" si="122"/>
        <v>0</v>
      </c>
      <c r="AA1697" s="215">
        <f t="shared" si="120"/>
        <v>0</v>
      </c>
    </row>
    <row r="1698" spans="1:27" ht="35.25" customHeight="1" x14ac:dyDescent="0.25">
      <c r="A1698" s="110"/>
      <c r="B1698" s="264" t="s">
        <v>50</v>
      </c>
      <c r="C1698" s="112"/>
      <c r="D1698" s="112"/>
      <c r="E1698" s="223" t="s">
        <v>8904</v>
      </c>
      <c r="F1698" s="113"/>
      <c r="G1698" s="113"/>
      <c r="H1698" s="113"/>
      <c r="I1698" s="179"/>
      <c r="J1698" s="117"/>
      <c r="K1698" s="116"/>
      <c r="L1698" s="117"/>
      <c r="M1698" s="116"/>
      <c r="N1698" s="115"/>
      <c r="O1698" s="115"/>
      <c r="P1698" s="115"/>
      <c r="Q1698" s="119"/>
      <c r="R1698" s="119"/>
      <c r="S1698" s="120"/>
      <c r="T1698" s="115"/>
      <c r="U1698" s="180"/>
      <c r="V1698" s="180"/>
      <c r="W1698" s="121" t="e">
        <f>VLOOKUP(TRIM(X1698),X10:Y88,2,FALSE)</f>
        <v>#N/A</v>
      </c>
      <c r="X1698" s="215" t="str">
        <f t="shared" si="123"/>
        <v/>
      </c>
      <c r="Y1698" s="226">
        <f t="shared" si="121"/>
        <v>0</v>
      </c>
      <c r="Z1698" s="215">
        <f t="shared" si="122"/>
        <v>0</v>
      </c>
      <c r="AA1698" s="215">
        <f t="shared" si="120"/>
        <v>0</v>
      </c>
    </row>
    <row r="1699" spans="1:27" ht="35.25" customHeight="1" x14ac:dyDescent="0.25">
      <c r="A1699" s="110"/>
      <c r="B1699" s="264" t="s">
        <v>50</v>
      </c>
      <c r="C1699" s="112"/>
      <c r="D1699" s="112"/>
      <c r="E1699" s="223" t="s">
        <v>8905</v>
      </c>
      <c r="F1699" s="113"/>
      <c r="G1699" s="113"/>
      <c r="H1699" s="113"/>
      <c r="I1699" s="179"/>
      <c r="J1699" s="117"/>
      <c r="K1699" s="116"/>
      <c r="L1699" s="117"/>
      <c r="M1699" s="116"/>
      <c r="N1699" s="115"/>
      <c r="O1699" s="115"/>
      <c r="P1699" s="115"/>
      <c r="Q1699" s="119"/>
      <c r="R1699" s="119"/>
      <c r="S1699" s="120"/>
      <c r="T1699" s="115"/>
      <c r="U1699" s="180"/>
      <c r="V1699" s="180"/>
      <c r="W1699" s="121" t="e">
        <f>VLOOKUP(TRIM(X1699),X10:Y88,2,FALSE)</f>
        <v>#N/A</v>
      </c>
      <c r="X1699" s="215" t="str">
        <f t="shared" si="123"/>
        <v/>
      </c>
      <c r="Y1699" s="226">
        <f t="shared" si="121"/>
        <v>0</v>
      </c>
      <c r="Z1699" s="215">
        <f t="shared" si="122"/>
        <v>0</v>
      </c>
      <c r="AA1699" s="215">
        <f t="shared" si="120"/>
        <v>0</v>
      </c>
    </row>
    <row r="1700" spans="1:27" ht="35.25" customHeight="1" x14ac:dyDescent="0.25">
      <c r="A1700" s="110"/>
      <c r="B1700" s="264" t="s">
        <v>50</v>
      </c>
      <c r="C1700" s="112"/>
      <c r="D1700" s="112"/>
      <c r="E1700" s="223" t="s">
        <v>8906</v>
      </c>
      <c r="F1700" s="113"/>
      <c r="G1700" s="113"/>
      <c r="H1700" s="113"/>
      <c r="I1700" s="179"/>
      <c r="J1700" s="117"/>
      <c r="K1700" s="116"/>
      <c r="L1700" s="117"/>
      <c r="M1700" s="116"/>
      <c r="N1700" s="115"/>
      <c r="O1700" s="115"/>
      <c r="P1700" s="115"/>
      <c r="Q1700" s="119"/>
      <c r="R1700" s="119"/>
      <c r="S1700" s="120"/>
      <c r="T1700" s="115"/>
      <c r="U1700" s="180"/>
      <c r="V1700" s="180"/>
      <c r="W1700" s="121" t="e">
        <f>VLOOKUP(TRIM(X1700),X10:Y88,2,FALSE)</f>
        <v>#N/A</v>
      </c>
      <c r="X1700" s="215" t="str">
        <f t="shared" si="123"/>
        <v/>
      </c>
      <c r="Y1700" s="226">
        <f t="shared" si="121"/>
        <v>0</v>
      </c>
      <c r="Z1700" s="215">
        <f t="shared" si="122"/>
        <v>0</v>
      </c>
      <c r="AA1700" s="215">
        <f t="shared" si="120"/>
        <v>0</v>
      </c>
    </row>
    <row r="1701" spans="1:27" ht="35.25" customHeight="1" x14ac:dyDescent="0.25">
      <c r="A1701" s="110"/>
      <c r="B1701" s="264" t="s">
        <v>50</v>
      </c>
      <c r="C1701" s="112"/>
      <c r="D1701" s="112"/>
      <c r="E1701" s="223" t="s">
        <v>8907</v>
      </c>
      <c r="F1701" s="113"/>
      <c r="G1701" s="113"/>
      <c r="H1701" s="113"/>
      <c r="I1701" s="179"/>
      <c r="J1701" s="117"/>
      <c r="K1701" s="116"/>
      <c r="L1701" s="117"/>
      <c r="M1701" s="116"/>
      <c r="N1701" s="115"/>
      <c r="O1701" s="115"/>
      <c r="P1701" s="115"/>
      <c r="Q1701" s="119"/>
      <c r="R1701" s="119"/>
      <c r="S1701" s="120"/>
      <c r="T1701" s="115"/>
      <c r="U1701" s="180"/>
      <c r="V1701" s="180"/>
      <c r="W1701" s="121" t="e">
        <f>VLOOKUP(TRIM(X1701),X10:Y88,2,FALSE)</f>
        <v>#N/A</v>
      </c>
      <c r="X1701" s="215" t="str">
        <f t="shared" si="123"/>
        <v/>
      </c>
      <c r="Y1701" s="226">
        <f t="shared" si="121"/>
        <v>0</v>
      </c>
      <c r="Z1701" s="215">
        <f t="shared" si="122"/>
        <v>0</v>
      </c>
      <c r="AA1701" s="215">
        <f t="shared" si="120"/>
        <v>0</v>
      </c>
    </row>
    <row r="1702" spans="1:27" ht="35.25" customHeight="1" x14ac:dyDescent="0.25">
      <c r="A1702" s="110"/>
      <c r="B1702" s="264" t="s">
        <v>50</v>
      </c>
      <c r="C1702" s="112"/>
      <c r="D1702" s="112"/>
      <c r="E1702" s="223" t="s">
        <v>8908</v>
      </c>
      <c r="F1702" s="113"/>
      <c r="G1702" s="113"/>
      <c r="H1702" s="113"/>
      <c r="I1702" s="179"/>
      <c r="J1702" s="117"/>
      <c r="K1702" s="116"/>
      <c r="L1702" s="117"/>
      <c r="M1702" s="116"/>
      <c r="N1702" s="115"/>
      <c r="O1702" s="115"/>
      <c r="P1702" s="115"/>
      <c r="Q1702" s="119"/>
      <c r="R1702" s="119"/>
      <c r="S1702" s="120"/>
      <c r="T1702" s="115"/>
      <c r="U1702" s="180"/>
      <c r="V1702" s="180"/>
      <c r="W1702" s="121" t="e">
        <f>VLOOKUP(TRIM(X1702),X10:Y88,2,FALSE)</f>
        <v>#N/A</v>
      </c>
      <c r="X1702" s="215" t="str">
        <f t="shared" si="123"/>
        <v/>
      </c>
      <c r="Y1702" s="226">
        <f t="shared" si="121"/>
        <v>0</v>
      </c>
      <c r="Z1702" s="215">
        <f t="shared" si="122"/>
        <v>0</v>
      </c>
      <c r="AA1702" s="215">
        <f t="shared" si="120"/>
        <v>0</v>
      </c>
    </row>
    <row r="1703" spans="1:27" ht="35.25" customHeight="1" x14ac:dyDescent="0.25">
      <c r="A1703" s="110"/>
      <c r="B1703" s="264" t="s">
        <v>50</v>
      </c>
      <c r="C1703" s="112"/>
      <c r="D1703" s="112"/>
      <c r="E1703" s="223" t="s">
        <v>8909</v>
      </c>
      <c r="F1703" s="113"/>
      <c r="G1703" s="113"/>
      <c r="H1703" s="113"/>
      <c r="I1703" s="179"/>
      <c r="J1703" s="115"/>
      <c r="K1703" s="181"/>
      <c r="L1703" s="115"/>
      <c r="M1703" s="181"/>
      <c r="N1703" s="115"/>
      <c r="O1703" s="115"/>
      <c r="P1703" s="115"/>
      <c r="Q1703" s="119"/>
      <c r="R1703" s="119"/>
      <c r="S1703" s="120"/>
      <c r="T1703" s="115"/>
      <c r="U1703" s="180"/>
      <c r="V1703" s="180"/>
      <c r="W1703" s="121" t="e">
        <f>VLOOKUP(TRIM(X1703),X10:Y88,2,FALSE)</f>
        <v>#N/A</v>
      </c>
      <c r="X1703" s="215" t="str">
        <f t="shared" si="123"/>
        <v/>
      </c>
      <c r="Y1703" s="226">
        <f t="shared" si="121"/>
        <v>0</v>
      </c>
      <c r="Z1703" s="215">
        <f t="shared" si="122"/>
        <v>0</v>
      </c>
      <c r="AA1703" s="215">
        <f t="shared" si="120"/>
        <v>0</v>
      </c>
    </row>
    <row r="1704" spans="1:27" ht="35.25" customHeight="1" x14ac:dyDescent="0.25">
      <c r="A1704" s="110"/>
      <c r="B1704" s="264" t="s">
        <v>50</v>
      </c>
      <c r="C1704" s="112"/>
      <c r="D1704" s="112"/>
      <c r="E1704" s="223" t="s">
        <v>8910</v>
      </c>
      <c r="F1704" s="113"/>
      <c r="G1704" s="113"/>
      <c r="H1704" s="113"/>
      <c r="I1704" s="179"/>
      <c r="J1704" s="115"/>
      <c r="K1704" s="181"/>
      <c r="L1704" s="115"/>
      <c r="M1704" s="181"/>
      <c r="N1704" s="115"/>
      <c r="O1704" s="115"/>
      <c r="P1704" s="115"/>
      <c r="Q1704" s="119"/>
      <c r="R1704" s="119"/>
      <c r="S1704" s="120"/>
      <c r="T1704" s="115"/>
      <c r="U1704" s="180"/>
      <c r="V1704" s="180"/>
      <c r="W1704" s="121" t="e">
        <f>VLOOKUP(TRIM(X1704),X10:Y88,2,FALSE)</f>
        <v>#N/A</v>
      </c>
      <c r="X1704" s="215" t="str">
        <f t="shared" si="123"/>
        <v/>
      </c>
      <c r="Y1704" s="226">
        <f t="shared" si="121"/>
        <v>0</v>
      </c>
      <c r="Z1704" s="215">
        <f t="shared" si="122"/>
        <v>0</v>
      </c>
      <c r="AA1704" s="215">
        <f t="shared" si="120"/>
        <v>0</v>
      </c>
    </row>
    <row r="1705" spans="1:27" ht="35.25" customHeight="1" x14ac:dyDescent="0.25">
      <c r="A1705" s="110"/>
      <c r="B1705" s="264" t="s">
        <v>50</v>
      </c>
      <c r="C1705" s="112"/>
      <c r="D1705" s="112"/>
      <c r="E1705" s="223" t="s">
        <v>8911</v>
      </c>
      <c r="F1705" s="113"/>
      <c r="G1705" s="113"/>
      <c r="H1705" s="113"/>
      <c r="I1705" s="179"/>
      <c r="J1705" s="115"/>
      <c r="K1705" s="181"/>
      <c r="L1705" s="115"/>
      <c r="M1705" s="181"/>
      <c r="N1705" s="115"/>
      <c r="O1705" s="115"/>
      <c r="P1705" s="115"/>
      <c r="Q1705" s="119"/>
      <c r="R1705" s="119"/>
      <c r="S1705" s="120"/>
      <c r="T1705" s="115"/>
      <c r="U1705" s="180"/>
      <c r="V1705" s="180"/>
      <c r="W1705" s="121" t="e">
        <f>VLOOKUP(TRIM(X1705),X10:Y88,2,FALSE)</f>
        <v>#N/A</v>
      </c>
      <c r="X1705" s="215" t="str">
        <f t="shared" si="123"/>
        <v/>
      </c>
      <c r="Y1705" s="226">
        <f t="shared" si="121"/>
        <v>0</v>
      </c>
      <c r="Z1705" s="215">
        <f t="shared" si="122"/>
        <v>0</v>
      </c>
      <c r="AA1705" s="215">
        <f t="shared" ref="AA1705:AA1743" si="124">LEN(I1705)</f>
        <v>0</v>
      </c>
    </row>
    <row r="1706" spans="1:27" ht="35.25" customHeight="1" x14ac:dyDescent="0.25">
      <c r="A1706" s="110"/>
      <c r="B1706" s="264" t="s">
        <v>50</v>
      </c>
      <c r="C1706" s="112"/>
      <c r="D1706" s="112"/>
      <c r="E1706" s="223" t="s">
        <v>8912</v>
      </c>
      <c r="F1706" s="113"/>
      <c r="G1706" s="113"/>
      <c r="H1706" s="113"/>
      <c r="I1706" s="179"/>
      <c r="J1706" s="115"/>
      <c r="K1706" s="181"/>
      <c r="L1706" s="115"/>
      <c r="M1706" s="181"/>
      <c r="N1706" s="115"/>
      <c r="O1706" s="115"/>
      <c r="P1706" s="115"/>
      <c r="Q1706" s="119"/>
      <c r="R1706" s="119"/>
      <c r="S1706" s="120"/>
      <c r="T1706" s="115"/>
      <c r="U1706" s="180"/>
      <c r="V1706" s="180"/>
      <c r="W1706" s="121" t="e">
        <f>VLOOKUP(TRIM(X1706),X10:Y88,2,FALSE)</f>
        <v>#N/A</v>
      </c>
      <c r="X1706" s="215" t="str">
        <f t="shared" si="123"/>
        <v/>
      </c>
      <c r="Y1706" s="226">
        <f t="shared" si="121"/>
        <v>0</v>
      </c>
      <c r="Z1706" s="215">
        <f t="shared" si="122"/>
        <v>0</v>
      </c>
      <c r="AA1706" s="215">
        <f t="shared" si="124"/>
        <v>0</v>
      </c>
    </row>
    <row r="1707" spans="1:27" ht="35.25" customHeight="1" x14ac:dyDescent="0.25">
      <c r="A1707" s="110"/>
      <c r="B1707" s="264" t="s">
        <v>50</v>
      </c>
      <c r="C1707" s="112"/>
      <c r="D1707" s="112"/>
      <c r="E1707" s="223" t="s">
        <v>8913</v>
      </c>
      <c r="F1707" s="113"/>
      <c r="G1707" s="113"/>
      <c r="H1707" s="113"/>
      <c r="I1707" s="179"/>
      <c r="J1707" s="117"/>
      <c r="K1707" s="116"/>
      <c r="L1707" s="117"/>
      <c r="M1707" s="116"/>
      <c r="N1707" s="115"/>
      <c r="O1707" s="115"/>
      <c r="P1707" s="115"/>
      <c r="Q1707" s="119"/>
      <c r="R1707" s="119"/>
      <c r="S1707" s="120"/>
      <c r="T1707" s="115"/>
      <c r="U1707" s="180"/>
      <c r="V1707" s="180"/>
      <c r="W1707" s="121" t="e">
        <f>VLOOKUP(TRIM(X1707),X10:Y88,2,FALSE)</f>
        <v>#N/A</v>
      </c>
      <c r="X1707" s="215" t="str">
        <f t="shared" si="123"/>
        <v/>
      </c>
      <c r="Y1707" s="226">
        <f t="shared" si="121"/>
        <v>0</v>
      </c>
      <c r="Z1707" s="215">
        <f t="shared" si="122"/>
        <v>0</v>
      </c>
      <c r="AA1707" s="215">
        <f t="shared" si="124"/>
        <v>0</v>
      </c>
    </row>
    <row r="1708" spans="1:27" ht="35.25" customHeight="1" x14ac:dyDescent="0.25">
      <c r="A1708" s="110"/>
      <c r="B1708" s="264" t="s">
        <v>50</v>
      </c>
      <c r="C1708" s="112"/>
      <c r="D1708" s="112"/>
      <c r="E1708" s="223" t="s">
        <v>8914</v>
      </c>
      <c r="F1708" s="113"/>
      <c r="G1708" s="113"/>
      <c r="H1708" s="113"/>
      <c r="I1708" s="179"/>
      <c r="J1708" s="115"/>
      <c r="K1708" s="181"/>
      <c r="L1708" s="115"/>
      <c r="M1708" s="181"/>
      <c r="N1708" s="115"/>
      <c r="O1708" s="115"/>
      <c r="P1708" s="115"/>
      <c r="Q1708" s="119"/>
      <c r="R1708" s="119"/>
      <c r="S1708" s="120"/>
      <c r="T1708" s="115"/>
      <c r="U1708" s="180"/>
      <c r="V1708" s="180"/>
      <c r="W1708" s="121" t="e">
        <f>VLOOKUP(TRIM(X1708),X10:Y88,2,FALSE)</f>
        <v>#N/A</v>
      </c>
      <c r="X1708" s="215" t="str">
        <f t="shared" si="123"/>
        <v/>
      </c>
      <c r="Y1708" s="226">
        <f t="shared" si="121"/>
        <v>0</v>
      </c>
      <c r="Z1708" s="215">
        <f t="shared" si="122"/>
        <v>0</v>
      </c>
      <c r="AA1708" s="215">
        <f t="shared" si="124"/>
        <v>0</v>
      </c>
    </row>
    <row r="1709" spans="1:27" ht="35.25" customHeight="1" x14ac:dyDescent="0.25">
      <c r="A1709" s="110"/>
      <c r="B1709" s="264" t="s">
        <v>50</v>
      </c>
      <c r="C1709" s="112"/>
      <c r="D1709" s="112"/>
      <c r="E1709" s="223" t="s">
        <v>8915</v>
      </c>
      <c r="F1709" s="113"/>
      <c r="G1709" s="113"/>
      <c r="H1709" s="113"/>
      <c r="I1709" s="179"/>
      <c r="J1709" s="117"/>
      <c r="K1709" s="116"/>
      <c r="L1709" s="117"/>
      <c r="M1709" s="116"/>
      <c r="N1709" s="115"/>
      <c r="O1709" s="115"/>
      <c r="P1709" s="115"/>
      <c r="Q1709" s="119"/>
      <c r="R1709" s="119"/>
      <c r="S1709" s="120"/>
      <c r="T1709" s="115"/>
      <c r="U1709" s="180"/>
      <c r="V1709" s="180"/>
      <c r="W1709" s="121" t="e">
        <f>VLOOKUP(TRIM(X1709),X10:Y88,2,FALSE)</f>
        <v>#N/A</v>
      </c>
      <c r="X1709" s="215" t="str">
        <f t="shared" si="123"/>
        <v/>
      </c>
      <c r="Y1709" s="226">
        <f t="shared" si="121"/>
        <v>0</v>
      </c>
      <c r="Z1709" s="215">
        <f t="shared" si="122"/>
        <v>0</v>
      </c>
      <c r="AA1709" s="215">
        <f t="shared" si="124"/>
        <v>0</v>
      </c>
    </row>
    <row r="1710" spans="1:27" ht="35.25" customHeight="1" x14ac:dyDescent="0.25">
      <c r="A1710" s="110"/>
      <c r="B1710" s="264" t="s">
        <v>50</v>
      </c>
      <c r="C1710" s="112"/>
      <c r="D1710" s="112"/>
      <c r="E1710" s="223" t="s">
        <v>8916</v>
      </c>
      <c r="F1710" s="113"/>
      <c r="G1710" s="113"/>
      <c r="H1710" s="113"/>
      <c r="I1710" s="179"/>
      <c r="J1710" s="115"/>
      <c r="K1710" s="181"/>
      <c r="L1710" s="115"/>
      <c r="M1710" s="181"/>
      <c r="N1710" s="115"/>
      <c r="O1710" s="115"/>
      <c r="P1710" s="115"/>
      <c r="Q1710" s="119"/>
      <c r="R1710" s="119"/>
      <c r="S1710" s="120"/>
      <c r="T1710" s="115"/>
      <c r="U1710" s="180"/>
      <c r="V1710" s="180"/>
      <c r="W1710" s="121" t="e">
        <f>VLOOKUP(TRIM(X1710),X10:Y88,2,FALSE)</f>
        <v>#N/A</v>
      </c>
      <c r="X1710" s="215" t="str">
        <f t="shared" si="123"/>
        <v/>
      </c>
      <c r="Y1710" s="226">
        <f t="shared" si="121"/>
        <v>0</v>
      </c>
      <c r="Z1710" s="215">
        <f t="shared" si="122"/>
        <v>0</v>
      </c>
      <c r="AA1710" s="215">
        <f t="shared" si="124"/>
        <v>0</v>
      </c>
    </row>
    <row r="1711" spans="1:27" ht="35.25" customHeight="1" x14ac:dyDescent="0.25">
      <c r="A1711" s="110"/>
      <c r="B1711" s="264" t="s">
        <v>50</v>
      </c>
      <c r="C1711" s="112"/>
      <c r="D1711" s="112"/>
      <c r="E1711" s="223" t="s">
        <v>8917</v>
      </c>
      <c r="F1711" s="113"/>
      <c r="G1711" s="113"/>
      <c r="H1711" s="113"/>
      <c r="I1711" s="179"/>
      <c r="J1711" s="115"/>
      <c r="K1711" s="181"/>
      <c r="L1711" s="115"/>
      <c r="M1711" s="181"/>
      <c r="N1711" s="115"/>
      <c r="O1711" s="115"/>
      <c r="P1711" s="115"/>
      <c r="Q1711" s="119"/>
      <c r="R1711" s="119"/>
      <c r="S1711" s="120"/>
      <c r="T1711" s="115"/>
      <c r="U1711" s="180"/>
      <c r="V1711" s="180"/>
      <c r="W1711" s="121" t="e">
        <f>VLOOKUP(TRIM(X1711),X10:Y88,2,FALSE)</f>
        <v>#N/A</v>
      </c>
      <c r="X1711" s="215" t="str">
        <f t="shared" si="123"/>
        <v/>
      </c>
      <c r="Y1711" s="226">
        <f t="shared" si="121"/>
        <v>0</v>
      </c>
      <c r="Z1711" s="215">
        <f t="shared" si="122"/>
        <v>0</v>
      </c>
      <c r="AA1711" s="215">
        <f t="shared" si="124"/>
        <v>0</v>
      </c>
    </row>
    <row r="1712" spans="1:27" ht="35.25" customHeight="1" x14ac:dyDescent="0.25">
      <c r="A1712" s="110"/>
      <c r="B1712" s="264" t="s">
        <v>50</v>
      </c>
      <c r="C1712" s="112"/>
      <c r="D1712" s="112"/>
      <c r="E1712" s="223" t="s">
        <v>8918</v>
      </c>
      <c r="F1712" s="113"/>
      <c r="G1712" s="113"/>
      <c r="H1712" s="113"/>
      <c r="I1712" s="179"/>
      <c r="J1712" s="115"/>
      <c r="K1712" s="181"/>
      <c r="L1712" s="115"/>
      <c r="M1712" s="181"/>
      <c r="N1712" s="115"/>
      <c r="O1712" s="115"/>
      <c r="P1712" s="115"/>
      <c r="Q1712" s="119"/>
      <c r="R1712" s="119"/>
      <c r="S1712" s="120"/>
      <c r="T1712" s="115"/>
      <c r="U1712" s="180"/>
      <c r="V1712" s="180"/>
      <c r="W1712" s="121" t="e">
        <f>VLOOKUP(TRIM(X1712),X10:Y88,2,FALSE)</f>
        <v>#N/A</v>
      </c>
      <c r="X1712" s="215" t="str">
        <f t="shared" si="123"/>
        <v/>
      </c>
      <c r="Y1712" s="226">
        <f t="shared" si="121"/>
        <v>0</v>
      </c>
      <c r="Z1712" s="215">
        <f t="shared" si="122"/>
        <v>0</v>
      </c>
      <c r="AA1712" s="215">
        <f t="shared" si="124"/>
        <v>0</v>
      </c>
    </row>
    <row r="1713" spans="1:27" ht="35.25" customHeight="1" x14ac:dyDescent="0.25">
      <c r="A1713" s="110"/>
      <c r="B1713" s="264" t="s">
        <v>50</v>
      </c>
      <c r="C1713" s="112"/>
      <c r="D1713" s="112"/>
      <c r="E1713" s="223" t="s">
        <v>8919</v>
      </c>
      <c r="F1713" s="113"/>
      <c r="G1713" s="113"/>
      <c r="H1713" s="113"/>
      <c r="I1713" s="179"/>
      <c r="J1713" s="115"/>
      <c r="K1713" s="181"/>
      <c r="L1713" s="115"/>
      <c r="M1713" s="181"/>
      <c r="N1713" s="115"/>
      <c r="O1713" s="115"/>
      <c r="P1713" s="115"/>
      <c r="Q1713" s="119"/>
      <c r="R1713" s="119"/>
      <c r="S1713" s="120"/>
      <c r="T1713" s="115"/>
      <c r="U1713" s="180"/>
      <c r="V1713" s="180"/>
      <c r="W1713" s="121" t="e">
        <f>VLOOKUP(TRIM(X1713),X10:Y88,2,FALSE)</f>
        <v>#N/A</v>
      </c>
      <c r="X1713" s="215" t="str">
        <f t="shared" si="123"/>
        <v/>
      </c>
      <c r="Y1713" s="226">
        <f t="shared" si="121"/>
        <v>0</v>
      </c>
      <c r="Z1713" s="215">
        <f t="shared" si="122"/>
        <v>0</v>
      </c>
      <c r="AA1713" s="215">
        <f t="shared" si="124"/>
        <v>0</v>
      </c>
    </row>
    <row r="1714" spans="1:27" ht="35.25" customHeight="1" x14ac:dyDescent="0.25">
      <c r="A1714" s="110"/>
      <c r="B1714" s="264" t="s">
        <v>50</v>
      </c>
      <c r="C1714" s="112"/>
      <c r="D1714" s="112"/>
      <c r="E1714" s="223" t="s">
        <v>8920</v>
      </c>
      <c r="F1714" s="113"/>
      <c r="G1714" s="113"/>
      <c r="H1714" s="113"/>
      <c r="I1714" s="179"/>
      <c r="J1714" s="115"/>
      <c r="K1714" s="181"/>
      <c r="L1714" s="115"/>
      <c r="M1714" s="181"/>
      <c r="N1714" s="115"/>
      <c r="O1714" s="115"/>
      <c r="P1714" s="115"/>
      <c r="Q1714" s="119"/>
      <c r="R1714" s="119"/>
      <c r="S1714" s="120"/>
      <c r="T1714" s="115"/>
      <c r="U1714" s="180"/>
      <c r="V1714" s="180"/>
      <c r="W1714" s="121" t="e">
        <f>VLOOKUP(TRIM(X1714),X10:Y88,2,FALSE)</f>
        <v>#N/A</v>
      </c>
      <c r="X1714" s="215" t="str">
        <f t="shared" si="123"/>
        <v/>
      </c>
      <c r="Y1714" s="226">
        <f t="shared" si="121"/>
        <v>0</v>
      </c>
      <c r="Z1714" s="215">
        <f t="shared" si="122"/>
        <v>0</v>
      </c>
      <c r="AA1714" s="215">
        <f t="shared" si="124"/>
        <v>0</v>
      </c>
    </row>
    <row r="1715" spans="1:27" ht="35.25" customHeight="1" x14ac:dyDescent="0.25">
      <c r="A1715" s="110"/>
      <c r="B1715" s="264" t="s">
        <v>50</v>
      </c>
      <c r="C1715" s="112"/>
      <c r="D1715" s="112"/>
      <c r="E1715" s="223" t="s">
        <v>8921</v>
      </c>
      <c r="F1715" s="113"/>
      <c r="G1715" s="113"/>
      <c r="H1715" s="113"/>
      <c r="I1715" s="179"/>
      <c r="J1715" s="115"/>
      <c r="K1715" s="181"/>
      <c r="L1715" s="115"/>
      <c r="M1715" s="181"/>
      <c r="N1715" s="115"/>
      <c r="O1715" s="115"/>
      <c r="P1715" s="115"/>
      <c r="Q1715" s="119"/>
      <c r="R1715" s="119"/>
      <c r="S1715" s="120"/>
      <c r="T1715" s="115"/>
      <c r="U1715" s="180"/>
      <c r="V1715" s="180"/>
      <c r="W1715" s="121" t="e">
        <f>VLOOKUP(TRIM(X1715),X10:Y88,2,FALSE)</f>
        <v>#N/A</v>
      </c>
      <c r="X1715" s="215" t="str">
        <f t="shared" si="123"/>
        <v/>
      </c>
      <c r="Y1715" s="226">
        <f t="shared" si="121"/>
        <v>0</v>
      </c>
      <c r="Z1715" s="215">
        <f t="shared" si="122"/>
        <v>0</v>
      </c>
      <c r="AA1715" s="215">
        <f t="shared" si="124"/>
        <v>0</v>
      </c>
    </row>
    <row r="1716" spans="1:27" ht="35.25" customHeight="1" x14ac:dyDescent="0.25">
      <c r="A1716" s="110"/>
      <c r="B1716" s="264" t="s">
        <v>50</v>
      </c>
      <c r="C1716" s="112"/>
      <c r="D1716" s="112"/>
      <c r="E1716" s="223" t="s">
        <v>8922</v>
      </c>
      <c r="F1716" s="113"/>
      <c r="G1716" s="113"/>
      <c r="H1716" s="113"/>
      <c r="I1716" s="179"/>
      <c r="J1716" s="115"/>
      <c r="K1716" s="181"/>
      <c r="L1716" s="115"/>
      <c r="M1716" s="181"/>
      <c r="N1716" s="115"/>
      <c r="O1716" s="115"/>
      <c r="P1716" s="115"/>
      <c r="Q1716" s="119"/>
      <c r="R1716" s="119"/>
      <c r="S1716" s="120"/>
      <c r="T1716" s="115"/>
      <c r="U1716" s="180"/>
      <c r="V1716" s="180"/>
      <c r="W1716" s="121" t="e">
        <f>VLOOKUP(TRIM(X1716),X10:Y88,2,FALSE)</f>
        <v>#N/A</v>
      </c>
      <c r="X1716" s="215" t="str">
        <f t="shared" si="123"/>
        <v/>
      </c>
      <c r="Y1716" s="226">
        <f t="shared" si="121"/>
        <v>0</v>
      </c>
      <c r="Z1716" s="215">
        <f t="shared" si="122"/>
        <v>0</v>
      </c>
      <c r="AA1716" s="215">
        <f t="shared" si="124"/>
        <v>0</v>
      </c>
    </row>
    <row r="1717" spans="1:27" ht="35.25" customHeight="1" x14ac:dyDescent="0.25">
      <c r="A1717" s="110"/>
      <c r="B1717" s="264" t="s">
        <v>50</v>
      </c>
      <c r="C1717" s="112"/>
      <c r="D1717" s="112"/>
      <c r="E1717" s="223" t="s">
        <v>8923</v>
      </c>
      <c r="F1717" s="113"/>
      <c r="G1717" s="113"/>
      <c r="H1717" s="113"/>
      <c r="I1717" s="179"/>
      <c r="J1717" s="115"/>
      <c r="K1717" s="181"/>
      <c r="L1717" s="115"/>
      <c r="M1717" s="181"/>
      <c r="N1717" s="115"/>
      <c r="O1717" s="115"/>
      <c r="P1717" s="115"/>
      <c r="Q1717" s="119"/>
      <c r="R1717" s="119"/>
      <c r="S1717" s="120"/>
      <c r="T1717" s="115"/>
      <c r="U1717" s="180"/>
      <c r="V1717" s="180"/>
      <c r="W1717" s="121" t="e">
        <f>VLOOKUP(TRIM(X1717),X10:Y88,2,FALSE)</f>
        <v>#N/A</v>
      </c>
      <c r="X1717" s="215" t="str">
        <f t="shared" si="123"/>
        <v/>
      </c>
      <c r="Y1717" s="226">
        <f t="shared" si="121"/>
        <v>0</v>
      </c>
      <c r="Z1717" s="215">
        <f t="shared" si="122"/>
        <v>0</v>
      </c>
      <c r="AA1717" s="215">
        <f t="shared" si="124"/>
        <v>0</v>
      </c>
    </row>
    <row r="1718" spans="1:27" ht="35.25" customHeight="1" x14ac:dyDescent="0.25">
      <c r="A1718" s="110"/>
      <c r="B1718" s="264" t="s">
        <v>50</v>
      </c>
      <c r="C1718" s="112"/>
      <c r="D1718" s="112"/>
      <c r="E1718" s="223" t="s">
        <v>8924</v>
      </c>
      <c r="F1718" s="113"/>
      <c r="G1718" s="113"/>
      <c r="H1718" s="113"/>
      <c r="I1718" s="179"/>
      <c r="J1718" s="115"/>
      <c r="K1718" s="181"/>
      <c r="L1718" s="115"/>
      <c r="M1718" s="181"/>
      <c r="N1718" s="115"/>
      <c r="O1718" s="115"/>
      <c r="P1718" s="115"/>
      <c r="Q1718" s="119"/>
      <c r="R1718" s="119"/>
      <c r="S1718" s="120"/>
      <c r="T1718" s="115"/>
      <c r="U1718" s="180"/>
      <c r="V1718" s="180"/>
      <c r="W1718" s="121" t="e">
        <f>VLOOKUP(TRIM(X1718),X10:Y88,2,FALSE)</f>
        <v>#N/A</v>
      </c>
      <c r="X1718" s="215" t="str">
        <f t="shared" si="123"/>
        <v/>
      </c>
      <c r="Y1718" s="226">
        <f t="shared" si="121"/>
        <v>0</v>
      </c>
      <c r="Z1718" s="215">
        <f t="shared" si="122"/>
        <v>0</v>
      </c>
      <c r="AA1718" s="215">
        <f t="shared" si="124"/>
        <v>0</v>
      </c>
    </row>
    <row r="1719" spans="1:27" ht="35.25" customHeight="1" x14ac:dyDescent="0.25">
      <c r="A1719" s="110"/>
      <c r="B1719" s="264" t="s">
        <v>50</v>
      </c>
      <c r="C1719" s="112"/>
      <c r="D1719" s="112"/>
      <c r="E1719" s="223" t="s">
        <v>8925</v>
      </c>
      <c r="F1719" s="113"/>
      <c r="G1719" s="113"/>
      <c r="H1719" s="113"/>
      <c r="I1719" s="179"/>
      <c r="J1719" s="115"/>
      <c r="K1719" s="181"/>
      <c r="L1719" s="115"/>
      <c r="M1719" s="181"/>
      <c r="N1719" s="115"/>
      <c r="O1719" s="115"/>
      <c r="P1719" s="115"/>
      <c r="Q1719" s="119"/>
      <c r="R1719" s="119"/>
      <c r="S1719" s="120"/>
      <c r="T1719" s="115"/>
      <c r="U1719" s="180"/>
      <c r="V1719" s="180"/>
      <c r="W1719" s="121" t="e">
        <f>VLOOKUP(TRIM(X1719),X10:Y88,2,FALSE)</f>
        <v>#N/A</v>
      </c>
      <c r="X1719" s="215" t="str">
        <f t="shared" si="123"/>
        <v/>
      </c>
      <c r="Y1719" s="226">
        <f t="shared" si="121"/>
        <v>0</v>
      </c>
      <c r="Z1719" s="215">
        <f t="shared" si="122"/>
        <v>0</v>
      </c>
      <c r="AA1719" s="215">
        <f t="shared" si="124"/>
        <v>0</v>
      </c>
    </row>
    <row r="1720" spans="1:27" ht="35.25" customHeight="1" x14ac:dyDescent="0.25">
      <c r="A1720" s="110"/>
      <c r="B1720" s="264" t="s">
        <v>50</v>
      </c>
      <c r="C1720" s="112"/>
      <c r="D1720" s="112"/>
      <c r="E1720" s="223" t="s">
        <v>8926</v>
      </c>
      <c r="F1720" s="113"/>
      <c r="G1720" s="113"/>
      <c r="H1720" s="113"/>
      <c r="I1720" s="179"/>
      <c r="J1720" s="115"/>
      <c r="K1720" s="181"/>
      <c r="L1720" s="115"/>
      <c r="M1720" s="181"/>
      <c r="N1720" s="115"/>
      <c r="O1720" s="115"/>
      <c r="P1720" s="115"/>
      <c r="Q1720" s="119"/>
      <c r="R1720" s="119"/>
      <c r="S1720" s="120"/>
      <c r="T1720" s="115"/>
      <c r="U1720" s="180"/>
      <c r="V1720" s="180"/>
      <c r="W1720" s="121" t="e">
        <f>VLOOKUP(TRIM(X1720),X10:Y88,2,FALSE)</f>
        <v>#N/A</v>
      </c>
      <c r="X1720" s="215" t="str">
        <f t="shared" si="123"/>
        <v/>
      </c>
      <c r="Y1720" s="226">
        <f t="shared" si="121"/>
        <v>0</v>
      </c>
      <c r="Z1720" s="215">
        <f t="shared" si="122"/>
        <v>0</v>
      </c>
      <c r="AA1720" s="215">
        <f t="shared" si="124"/>
        <v>0</v>
      </c>
    </row>
    <row r="1721" spans="1:27" ht="35.25" customHeight="1" x14ac:dyDescent="0.25">
      <c r="A1721" s="110"/>
      <c r="B1721" s="264" t="s">
        <v>50</v>
      </c>
      <c r="C1721" s="112"/>
      <c r="D1721" s="112"/>
      <c r="E1721" s="223" t="s">
        <v>8927</v>
      </c>
      <c r="F1721" s="113"/>
      <c r="G1721" s="113"/>
      <c r="H1721" s="113"/>
      <c r="I1721" s="179"/>
      <c r="J1721" s="115"/>
      <c r="K1721" s="181"/>
      <c r="L1721" s="115"/>
      <c r="M1721" s="181"/>
      <c r="N1721" s="115"/>
      <c r="O1721" s="115"/>
      <c r="P1721" s="115"/>
      <c r="Q1721" s="119"/>
      <c r="R1721" s="119"/>
      <c r="S1721" s="120"/>
      <c r="T1721" s="115"/>
      <c r="U1721" s="180"/>
      <c r="V1721" s="180"/>
      <c r="W1721" s="121" t="e">
        <f>VLOOKUP(TRIM(X1721),X10:Y88,2,FALSE)</f>
        <v>#N/A</v>
      </c>
      <c r="X1721" s="215" t="str">
        <f t="shared" si="123"/>
        <v/>
      </c>
      <c r="Y1721" s="226">
        <f t="shared" si="121"/>
        <v>0</v>
      </c>
      <c r="Z1721" s="215">
        <f t="shared" si="122"/>
        <v>0</v>
      </c>
      <c r="AA1721" s="215">
        <f t="shared" si="124"/>
        <v>0</v>
      </c>
    </row>
    <row r="1722" spans="1:27" ht="35.25" customHeight="1" x14ac:dyDescent="0.25">
      <c r="A1722" s="110"/>
      <c r="B1722" s="264" t="s">
        <v>50</v>
      </c>
      <c r="C1722" s="112"/>
      <c r="D1722" s="112"/>
      <c r="E1722" s="223" t="s">
        <v>8928</v>
      </c>
      <c r="F1722" s="113"/>
      <c r="G1722" s="113"/>
      <c r="H1722" s="113"/>
      <c r="I1722" s="179"/>
      <c r="J1722" s="115"/>
      <c r="K1722" s="181"/>
      <c r="L1722" s="115"/>
      <c r="M1722" s="181"/>
      <c r="N1722" s="115"/>
      <c r="O1722" s="115"/>
      <c r="P1722" s="115"/>
      <c r="Q1722" s="119"/>
      <c r="R1722" s="119"/>
      <c r="S1722" s="120"/>
      <c r="T1722" s="115"/>
      <c r="U1722" s="180"/>
      <c r="V1722" s="180"/>
      <c r="W1722" s="121" t="e">
        <f>VLOOKUP(TRIM(X1722),X10:Y88,2,FALSE)</f>
        <v>#N/A</v>
      </c>
      <c r="X1722" s="215" t="str">
        <f t="shared" si="123"/>
        <v/>
      </c>
      <c r="Y1722" s="226">
        <f t="shared" si="121"/>
        <v>0</v>
      </c>
      <c r="Z1722" s="215">
        <f t="shared" si="122"/>
        <v>0</v>
      </c>
      <c r="AA1722" s="215">
        <f t="shared" si="124"/>
        <v>0</v>
      </c>
    </row>
    <row r="1723" spans="1:27" ht="35.25" customHeight="1" x14ac:dyDescent="0.25">
      <c r="A1723" s="110"/>
      <c r="B1723" s="264" t="s">
        <v>50</v>
      </c>
      <c r="C1723" s="112"/>
      <c r="D1723" s="112"/>
      <c r="E1723" s="223" t="s">
        <v>8929</v>
      </c>
      <c r="F1723" s="113"/>
      <c r="G1723" s="113"/>
      <c r="H1723" s="113"/>
      <c r="I1723" s="179"/>
      <c r="J1723" s="115"/>
      <c r="K1723" s="181"/>
      <c r="L1723" s="115"/>
      <c r="M1723" s="181"/>
      <c r="N1723" s="115"/>
      <c r="O1723" s="115"/>
      <c r="P1723" s="115"/>
      <c r="Q1723" s="119"/>
      <c r="R1723" s="119"/>
      <c r="S1723" s="120"/>
      <c r="T1723" s="115"/>
      <c r="U1723" s="180"/>
      <c r="V1723" s="180"/>
      <c r="W1723" s="121" t="e">
        <f>VLOOKUP(TRIM(X1723),X10:Y88,2,FALSE)</f>
        <v>#N/A</v>
      </c>
      <c r="X1723" s="215" t="str">
        <f t="shared" si="123"/>
        <v/>
      </c>
      <c r="Y1723" s="226">
        <f t="shared" si="121"/>
        <v>0</v>
      </c>
      <c r="Z1723" s="215">
        <f t="shared" si="122"/>
        <v>0</v>
      </c>
      <c r="AA1723" s="215">
        <f t="shared" si="124"/>
        <v>0</v>
      </c>
    </row>
    <row r="1724" spans="1:27" ht="35.25" customHeight="1" x14ac:dyDescent="0.25">
      <c r="A1724" s="110"/>
      <c r="B1724" s="264" t="s">
        <v>50</v>
      </c>
      <c r="C1724" s="112"/>
      <c r="D1724" s="112"/>
      <c r="E1724" s="223" t="s">
        <v>8930</v>
      </c>
      <c r="F1724" s="113"/>
      <c r="G1724" s="113"/>
      <c r="H1724" s="113"/>
      <c r="I1724" s="179"/>
      <c r="J1724" s="115"/>
      <c r="K1724" s="181"/>
      <c r="L1724" s="115"/>
      <c r="M1724" s="181"/>
      <c r="N1724" s="115"/>
      <c r="O1724" s="115"/>
      <c r="P1724" s="115"/>
      <c r="Q1724" s="119"/>
      <c r="R1724" s="119"/>
      <c r="S1724" s="120"/>
      <c r="T1724" s="115"/>
      <c r="U1724" s="180"/>
      <c r="V1724" s="180"/>
      <c r="W1724" s="121" t="e">
        <f>VLOOKUP(TRIM(X1724),X10:Y88,2,FALSE)</f>
        <v>#N/A</v>
      </c>
      <c r="X1724" s="215" t="str">
        <f t="shared" si="123"/>
        <v/>
      </c>
      <c r="Y1724" s="226">
        <f t="shared" si="121"/>
        <v>0</v>
      </c>
      <c r="Z1724" s="215">
        <f t="shared" si="122"/>
        <v>0</v>
      </c>
      <c r="AA1724" s="215">
        <f t="shared" si="124"/>
        <v>0</v>
      </c>
    </row>
    <row r="1725" spans="1:27" ht="35.25" customHeight="1" x14ac:dyDescent="0.25">
      <c r="A1725" s="110"/>
      <c r="B1725" s="264" t="s">
        <v>50</v>
      </c>
      <c r="C1725" s="112"/>
      <c r="D1725" s="112"/>
      <c r="E1725" s="223" t="s">
        <v>8931</v>
      </c>
      <c r="F1725" s="113"/>
      <c r="G1725" s="113"/>
      <c r="H1725" s="113"/>
      <c r="I1725" s="179"/>
      <c r="J1725" s="115"/>
      <c r="K1725" s="181"/>
      <c r="L1725" s="115"/>
      <c r="M1725" s="181"/>
      <c r="N1725" s="115"/>
      <c r="O1725" s="115"/>
      <c r="P1725" s="115"/>
      <c r="Q1725" s="119"/>
      <c r="R1725" s="119"/>
      <c r="S1725" s="120"/>
      <c r="T1725" s="115"/>
      <c r="U1725" s="180"/>
      <c r="V1725" s="180"/>
      <c r="W1725" s="121" t="e">
        <f>VLOOKUP(TRIM(X1725),X10:Y88,2,FALSE)</f>
        <v>#N/A</v>
      </c>
      <c r="X1725" s="215" t="str">
        <f t="shared" si="123"/>
        <v/>
      </c>
      <c r="Y1725" s="226">
        <f t="shared" si="121"/>
        <v>0</v>
      </c>
      <c r="Z1725" s="215">
        <f t="shared" si="122"/>
        <v>0</v>
      </c>
      <c r="AA1725" s="215">
        <f t="shared" si="124"/>
        <v>0</v>
      </c>
    </row>
    <row r="1726" spans="1:27" ht="35.25" customHeight="1" x14ac:dyDescent="0.25">
      <c r="A1726" s="110"/>
      <c r="B1726" s="264" t="s">
        <v>50</v>
      </c>
      <c r="C1726" s="112"/>
      <c r="D1726" s="112"/>
      <c r="E1726" s="223" t="s">
        <v>8932</v>
      </c>
      <c r="F1726" s="113"/>
      <c r="G1726" s="113"/>
      <c r="H1726" s="113"/>
      <c r="I1726" s="179"/>
      <c r="J1726" s="115"/>
      <c r="K1726" s="181"/>
      <c r="L1726" s="115"/>
      <c r="M1726" s="181"/>
      <c r="N1726" s="115"/>
      <c r="O1726" s="115"/>
      <c r="P1726" s="115"/>
      <c r="Q1726" s="119"/>
      <c r="R1726" s="119"/>
      <c r="S1726" s="120"/>
      <c r="T1726" s="115"/>
      <c r="U1726" s="180"/>
      <c r="V1726" s="180"/>
      <c r="W1726" s="121" t="e">
        <f>VLOOKUP(TRIM(X1726),X10:Y88,2,FALSE)</f>
        <v>#N/A</v>
      </c>
      <c r="X1726" s="215" t="str">
        <f t="shared" si="123"/>
        <v/>
      </c>
      <c r="Y1726" s="226">
        <f t="shared" si="121"/>
        <v>0</v>
      </c>
      <c r="Z1726" s="215">
        <f t="shared" si="122"/>
        <v>0</v>
      </c>
      <c r="AA1726" s="215">
        <f t="shared" si="124"/>
        <v>0</v>
      </c>
    </row>
    <row r="1727" spans="1:27" ht="35.25" customHeight="1" x14ac:dyDescent="0.25">
      <c r="A1727" s="110"/>
      <c r="B1727" s="264" t="s">
        <v>50</v>
      </c>
      <c r="C1727" s="112"/>
      <c r="D1727" s="112"/>
      <c r="E1727" s="223" t="s">
        <v>8933</v>
      </c>
      <c r="F1727" s="113"/>
      <c r="G1727" s="113"/>
      <c r="H1727" s="113"/>
      <c r="I1727" s="179"/>
      <c r="J1727" s="115"/>
      <c r="K1727" s="181"/>
      <c r="L1727" s="115"/>
      <c r="M1727" s="181"/>
      <c r="N1727" s="115"/>
      <c r="O1727" s="115"/>
      <c r="P1727" s="115"/>
      <c r="Q1727" s="119"/>
      <c r="R1727" s="119"/>
      <c r="S1727" s="120"/>
      <c r="T1727" s="115"/>
      <c r="U1727" s="180"/>
      <c r="V1727" s="180"/>
      <c r="W1727" s="121" t="e">
        <f>VLOOKUP(TRIM(X1727),X10:Y88,2,FALSE)</f>
        <v>#N/A</v>
      </c>
      <c r="X1727" s="215" t="str">
        <f t="shared" si="123"/>
        <v/>
      </c>
      <c r="Y1727" s="226">
        <f t="shared" si="121"/>
        <v>0</v>
      </c>
      <c r="Z1727" s="215">
        <f t="shared" si="122"/>
        <v>0</v>
      </c>
      <c r="AA1727" s="215">
        <f t="shared" si="124"/>
        <v>0</v>
      </c>
    </row>
    <row r="1728" spans="1:27" ht="35.25" customHeight="1" x14ac:dyDescent="0.25">
      <c r="A1728" s="110"/>
      <c r="B1728" s="264" t="s">
        <v>50</v>
      </c>
      <c r="C1728" s="112"/>
      <c r="D1728" s="112"/>
      <c r="E1728" s="223" t="s">
        <v>8934</v>
      </c>
      <c r="F1728" s="113"/>
      <c r="G1728" s="113"/>
      <c r="H1728" s="113"/>
      <c r="I1728" s="179"/>
      <c r="J1728" s="115"/>
      <c r="K1728" s="181"/>
      <c r="L1728" s="115"/>
      <c r="M1728" s="181"/>
      <c r="N1728" s="115"/>
      <c r="O1728" s="115"/>
      <c r="P1728" s="115"/>
      <c r="Q1728" s="119"/>
      <c r="R1728" s="119"/>
      <c r="S1728" s="120"/>
      <c r="T1728" s="115"/>
      <c r="U1728" s="180"/>
      <c r="V1728" s="180"/>
      <c r="W1728" s="121" t="e">
        <f>VLOOKUP(TRIM(X1728),X10:Y88,2,FALSE)</f>
        <v>#N/A</v>
      </c>
      <c r="X1728" s="215" t="str">
        <f t="shared" si="123"/>
        <v/>
      </c>
      <c r="Y1728" s="226">
        <f t="shared" si="121"/>
        <v>0</v>
      </c>
      <c r="Z1728" s="215">
        <f t="shared" si="122"/>
        <v>0</v>
      </c>
      <c r="AA1728" s="215">
        <f t="shared" si="124"/>
        <v>0</v>
      </c>
    </row>
    <row r="1729" spans="1:27" ht="35.25" customHeight="1" x14ac:dyDescent="0.25">
      <c r="A1729" s="110"/>
      <c r="B1729" s="264" t="s">
        <v>50</v>
      </c>
      <c r="C1729" s="112"/>
      <c r="D1729" s="112"/>
      <c r="E1729" s="223" t="s">
        <v>8935</v>
      </c>
      <c r="F1729" s="113"/>
      <c r="G1729" s="113"/>
      <c r="H1729" s="113"/>
      <c r="I1729" s="179"/>
      <c r="J1729" s="115"/>
      <c r="K1729" s="181"/>
      <c r="L1729" s="115"/>
      <c r="M1729" s="181"/>
      <c r="N1729" s="115"/>
      <c r="O1729" s="115"/>
      <c r="P1729" s="115"/>
      <c r="Q1729" s="119"/>
      <c r="R1729" s="119"/>
      <c r="S1729" s="120"/>
      <c r="T1729" s="115"/>
      <c r="U1729" s="180"/>
      <c r="V1729" s="180"/>
      <c r="W1729" s="121" t="e">
        <f>VLOOKUP(TRIM(X1729),X10:Y88,2,FALSE)</f>
        <v>#N/A</v>
      </c>
      <c r="X1729" s="215" t="str">
        <f t="shared" si="123"/>
        <v/>
      </c>
      <c r="Y1729" s="226">
        <f t="shared" si="121"/>
        <v>0</v>
      </c>
      <c r="Z1729" s="215">
        <f t="shared" si="122"/>
        <v>0</v>
      </c>
      <c r="AA1729" s="215">
        <f t="shared" si="124"/>
        <v>0</v>
      </c>
    </row>
    <row r="1730" spans="1:27" ht="35.25" customHeight="1" x14ac:dyDescent="0.25">
      <c r="A1730" s="110"/>
      <c r="B1730" s="264" t="s">
        <v>50</v>
      </c>
      <c r="C1730" s="112"/>
      <c r="D1730" s="112"/>
      <c r="E1730" s="223" t="s">
        <v>8936</v>
      </c>
      <c r="F1730" s="113"/>
      <c r="G1730" s="113"/>
      <c r="H1730" s="113"/>
      <c r="I1730" s="179"/>
      <c r="J1730" s="115"/>
      <c r="K1730" s="181"/>
      <c r="L1730" s="115"/>
      <c r="M1730" s="181"/>
      <c r="N1730" s="115"/>
      <c r="O1730" s="115"/>
      <c r="P1730" s="115"/>
      <c r="Q1730" s="119"/>
      <c r="R1730" s="119"/>
      <c r="S1730" s="120"/>
      <c r="T1730" s="115"/>
      <c r="U1730" s="180"/>
      <c r="V1730" s="180"/>
      <c r="W1730" s="121" t="e">
        <f>VLOOKUP(TRIM(X1730),X10:Y88,2,FALSE)</f>
        <v>#N/A</v>
      </c>
      <c r="X1730" s="215" t="str">
        <f t="shared" si="123"/>
        <v/>
      </c>
      <c r="Y1730" s="226">
        <f t="shared" si="121"/>
        <v>0</v>
      </c>
      <c r="Z1730" s="215">
        <f t="shared" si="122"/>
        <v>0</v>
      </c>
      <c r="AA1730" s="215">
        <f t="shared" si="124"/>
        <v>0</v>
      </c>
    </row>
    <row r="1731" spans="1:27" ht="35.25" customHeight="1" x14ac:dyDescent="0.25">
      <c r="A1731" s="110"/>
      <c r="B1731" s="264" t="s">
        <v>50</v>
      </c>
      <c r="C1731" s="112"/>
      <c r="D1731" s="112"/>
      <c r="E1731" s="223" t="s">
        <v>8937</v>
      </c>
      <c r="F1731" s="113"/>
      <c r="G1731" s="113"/>
      <c r="H1731" s="113"/>
      <c r="I1731" s="179"/>
      <c r="J1731" s="115"/>
      <c r="K1731" s="181"/>
      <c r="L1731" s="115"/>
      <c r="M1731" s="181"/>
      <c r="N1731" s="115"/>
      <c r="O1731" s="115"/>
      <c r="P1731" s="115"/>
      <c r="Q1731" s="119"/>
      <c r="R1731" s="119"/>
      <c r="S1731" s="120"/>
      <c r="T1731" s="115"/>
      <c r="U1731" s="180"/>
      <c r="V1731" s="180"/>
      <c r="W1731" s="121" t="e">
        <f>VLOOKUP(TRIM(X1731),X10:Y88,2,FALSE)</f>
        <v>#N/A</v>
      </c>
      <c r="X1731" s="215" t="str">
        <f t="shared" si="123"/>
        <v/>
      </c>
      <c r="Y1731" s="226">
        <f t="shared" si="121"/>
        <v>0</v>
      </c>
      <c r="Z1731" s="215">
        <f t="shared" si="122"/>
        <v>0</v>
      </c>
      <c r="AA1731" s="215">
        <f t="shared" si="124"/>
        <v>0</v>
      </c>
    </row>
    <row r="1732" spans="1:27" ht="35.25" customHeight="1" x14ac:dyDescent="0.25">
      <c r="A1732" s="110"/>
      <c r="B1732" s="264" t="s">
        <v>50</v>
      </c>
      <c r="C1732" s="112"/>
      <c r="D1732" s="112"/>
      <c r="E1732" s="223" t="s">
        <v>8938</v>
      </c>
      <c r="F1732" s="113"/>
      <c r="G1732" s="113"/>
      <c r="H1732" s="113"/>
      <c r="I1732" s="179"/>
      <c r="J1732" s="115"/>
      <c r="K1732" s="181"/>
      <c r="L1732" s="115"/>
      <c r="M1732" s="181"/>
      <c r="N1732" s="115"/>
      <c r="O1732" s="115"/>
      <c r="P1732" s="115"/>
      <c r="Q1732" s="119"/>
      <c r="R1732" s="119"/>
      <c r="S1732" s="120"/>
      <c r="T1732" s="115"/>
      <c r="U1732" s="180"/>
      <c r="V1732" s="180"/>
      <c r="W1732" s="121" t="e">
        <f>VLOOKUP(TRIM(X1732),X10:Y88,2,FALSE)</f>
        <v>#N/A</v>
      </c>
      <c r="X1732" s="215" t="str">
        <f t="shared" si="123"/>
        <v/>
      </c>
      <c r="Y1732" s="226">
        <f t="shared" si="121"/>
        <v>0</v>
      </c>
      <c r="Z1732" s="215">
        <f t="shared" si="122"/>
        <v>0</v>
      </c>
      <c r="AA1732" s="215">
        <f t="shared" si="124"/>
        <v>0</v>
      </c>
    </row>
    <row r="1733" spans="1:27" ht="35.25" customHeight="1" x14ac:dyDescent="0.25">
      <c r="A1733" s="110"/>
      <c r="B1733" s="264" t="s">
        <v>50</v>
      </c>
      <c r="C1733" s="112"/>
      <c r="D1733" s="112"/>
      <c r="E1733" s="223" t="s">
        <v>8939</v>
      </c>
      <c r="F1733" s="113"/>
      <c r="G1733" s="113"/>
      <c r="H1733" s="113"/>
      <c r="I1733" s="179"/>
      <c r="J1733" s="115"/>
      <c r="K1733" s="181"/>
      <c r="L1733" s="115"/>
      <c r="M1733" s="181"/>
      <c r="N1733" s="115"/>
      <c r="O1733" s="115"/>
      <c r="P1733" s="115"/>
      <c r="Q1733" s="119"/>
      <c r="R1733" s="119"/>
      <c r="S1733" s="120"/>
      <c r="T1733" s="115"/>
      <c r="U1733" s="180"/>
      <c r="V1733" s="180"/>
      <c r="W1733" s="121" t="e">
        <f>VLOOKUP(TRIM(X1733),X10:Y88,2,FALSE)</f>
        <v>#N/A</v>
      </c>
      <c r="X1733" s="215" t="str">
        <f t="shared" si="123"/>
        <v/>
      </c>
      <c r="Y1733" s="226">
        <f t="shared" si="121"/>
        <v>0</v>
      </c>
      <c r="Z1733" s="215">
        <f t="shared" si="122"/>
        <v>0</v>
      </c>
      <c r="AA1733" s="215">
        <f t="shared" si="124"/>
        <v>0</v>
      </c>
    </row>
    <row r="1734" spans="1:27" ht="35.25" customHeight="1" x14ac:dyDescent="0.25">
      <c r="A1734" s="110"/>
      <c r="B1734" s="264" t="s">
        <v>50</v>
      </c>
      <c r="C1734" s="112"/>
      <c r="D1734" s="112"/>
      <c r="E1734" s="223" t="s">
        <v>8940</v>
      </c>
      <c r="F1734" s="113"/>
      <c r="G1734" s="113"/>
      <c r="H1734" s="113"/>
      <c r="I1734" s="179"/>
      <c r="J1734" s="115"/>
      <c r="K1734" s="181"/>
      <c r="L1734" s="115"/>
      <c r="M1734" s="181"/>
      <c r="N1734" s="115"/>
      <c r="O1734" s="115"/>
      <c r="P1734" s="115"/>
      <c r="Q1734" s="119"/>
      <c r="R1734" s="119"/>
      <c r="S1734" s="120"/>
      <c r="T1734" s="115"/>
      <c r="U1734" s="180"/>
      <c r="V1734" s="180"/>
      <c r="W1734" s="121" t="e">
        <f>VLOOKUP(TRIM(X1734),X10:Y88,2,FALSE)</f>
        <v>#N/A</v>
      </c>
      <c r="X1734" s="215" t="str">
        <f t="shared" si="123"/>
        <v/>
      </c>
      <c r="Y1734" s="226">
        <f t="shared" si="121"/>
        <v>0</v>
      </c>
      <c r="Z1734" s="215">
        <f t="shared" si="122"/>
        <v>0</v>
      </c>
      <c r="AA1734" s="215">
        <f t="shared" si="124"/>
        <v>0</v>
      </c>
    </row>
    <row r="1735" spans="1:27" ht="35.25" customHeight="1" x14ac:dyDescent="0.25">
      <c r="A1735" s="110"/>
      <c r="B1735" s="264" t="s">
        <v>50</v>
      </c>
      <c r="C1735" s="112"/>
      <c r="D1735" s="112"/>
      <c r="E1735" s="223" t="s">
        <v>8941</v>
      </c>
      <c r="F1735" s="113"/>
      <c r="G1735" s="113"/>
      <c r="H1735" s="113"/>
      <c r="I1735" s="179"/>
      <c r="J1735" s="115"/>
      <c r="K1735" s="181"/>
      <c r="L1735" s="115"/>
      <c r="M1735" s="181"/>
      <c r="N1735" s="115"/>
      <c r="O1735" s="115"/>
      <c r="P1735" s="115"/>
      <c r="Q1735" s="119"/>
      <c r="R1735" s="119"/>
      <c r="S1735" s="120"/>
      <c r="T1735" s="115"/>
      <c r="U1735" s="180"/>
      <c r="V1735" s="180"/>
      <c r="W1735" s="121" t="e">
        <f>VLOOKUP(TRIM(X1735),X10:Y88,2,FALSE)</f>
        <v>#N/A</v>
      </c>
      <c r="X1735" s="215" t="str">
        <f t="shared" si="123"/>
        <v/>
      </c>
      <c r="Y1735" s="226">
        <f t="shared" si="121"/>
        <v>0</v>
      </c>
      <c r="Z1735" s="215">
        <f t="shared" si="122"/>
        <v>0</v>
      </c>
      <c r="AA1735" s="215">
        <f t="shared" si="124"/>
        <v>0</v>
      </c>
    </row>
    <row r="1736" spans="1:27" ht="35.25" customHeight="1" x14ac:dyDescent="0.25">
      <c r="A1736" s="110"/>
      <c r="B1736" s="264" t="s">
        <v>50</v>
      </c>
      <c r="C1736" s="112"/>
      <c r="D1736" s="112"/>
      <c r="E1736" s="223" t="s">
        <v>8942</v>
      </c>
      <c r="F1736" s="113"/>
      <c r="G1736" s="113"/>
      <c r="H1736" s="113"/>
      <c r="I1736" s="179"/>
      <c r="J1736" s="115"/>
      <c r="K1736" s="181"/>
      <c r="L1736" s="115"/>
      <c r="M1736" s="181"/>
      <c r="N1736" s="115"/>
      <c r="O1736" s="115"/>
      <c r="P1736" s="115"/>
      <c r="Q1736" s="119"/>
      <c r="R1736" s="119"/>
      <c r="S1736" s="120"/>
      <c r="T1736" s="115"/>
      <c r="U1736" s="180"/>
      <c r="V1736" s="180"/>
      <c r="W1736" s="121" t="e">
        <f>VLOOKUP(TRIM(X1736),X10:Y88,2,FALSE)</f>
        <v>#N/A</v>
      </c>
      <c r="X1736" s="215" t="str">
        <f t="shared" si="123"/>
        <v/>
      </c>
      <c r="Y1736" s="226">
        <f t="shared" si="121"/>
        <v>0</v>
      </c>
      <c r="Z1736" s="215">
        <f t="shared" si="122"/>
        <v>0</v>
      </c>
      <c r="AA1736" s="215">
        <f t="shared" si="124"/>
        <v>0</v>
      </c>
    </row>
    <row r="1737" spans="1:27" ht="35.25" customHeight="1" x14ac:dyDescent="0.25">
      <c r="A1737" s="110"/>
      <c r="B1737" s="264" t="s">
        <v>50</v>
      </c>
      <c r="C1737" s="112"/>
      <c r="D1737" s="112"/>
      <c r="E1737" s="223" t="s">
        <v>8943</v>
      </c>
      <c r="F1737" s="113"/>
      <c r="G1737" s="113"/>
      <c r="H1737" s="113"/>
      <c r="I1737" s="179"/>
      <c r="J1737" s="115"/>
      <c r="K1737" s="181"/>
      <c r="L1737" s="115"/>
      <c r="M1737" s="181"/>
      <c r="N1737" s="115"/>
      <c r="O1737" s="115"/>
      <c r="P1737" s="115"/>
      <c r="Q1737" s="119"/>
      <c r="R1737" s="119"/>
      <c r="S1737" s="120"/>
      <c r="T1737" s="115"/>
      <c r="U1737" s="180"/>
      <c r="V1737" s="180"/>
      <c r="W1737" s="121" t="e">
        <f>VLOOKUP(TRIM(X1737),X10:Y88,2,FALSE)</f>
        <v>#N/A</v>
      </c>
      <c r="X1737" s="215" t="str">
        <f t="shared" si="123"/>
        <v/>
      </c>
      <c r="Y1737" s="226">
        <f t="shared" si="121"/>
        <v>0</v>
      </c>
      <c r="Z1737" s="215">
        <f t="shared" si="122"/>
        <v>0</v>
      </c>
      <c r="AA1737" s="215">
        <f t="shared" si="124"/>
        <v>0</v>
      </c>
    </row>
    <row r="1738" spans="1:27" ht="35.25" customHeight="1" x14ac:dyDescent="0.25">
      <c r="A1738" s="110"/>
      <c r="B1738" s="264" t="s">
        <v>50</v>
      </c>
      <c r="C1738" s="112"/>
      <c r="D1738" s="112"/>
      <c r="E1738" s="223" t="s">
        <v>8944</v>
      </c>
      <c r="F1738" s="113"/>
      <c r="G1738" s="113"/>
      <c r="H1738" s="113"/>
      <c r="I1738" s="179"/>
      <c r="J1738" s="115"/>
      <c r="K1738" s="181"/>
      <c r="L1738" s="115"/>
      <c r="M1738" s="181"/>
      <c r="N1738" s="115"/>
      <c r="O1738" s="115"/>
      <c r="P1738" s="115"/>
      <c r="Q1738" s="119"/>
      <c r="R1738" s="119"/>
      <c r="S1738" s="120"/>
      <c r="T1738" s="115"/>
      <c r="U1738" s="180"/>
      <c r="V1738" s="180"/>
      <c r="W1738" s="121" t="e">
        <f>VLOOKUP(TRIM(X1738),X10:Y88,2,FALSE)</f>
        <v>#N/A</v>
      </c>
      <c r="X1738" s="215" t="str">
        <f t="shared" si="123"/>
        <v/>
      </c>
      <c r="Y1738" s="226">
        <f t="shared" si="121"/>
        <v>0</v>
      </c>
      <c r="Z1738" s="215">
        <f t="shared" si="122"/>
        <v>0</v>
      </c>
      <c r="AA1738" s="215">
        <f t="shared" si="124"/>
        <v>0</v>
      </c>
    </row>
    <row r="1739" spans="1:27" ht="35.25" customHeight="1" x14ac:dyDescent="0.25">
      <c r="A1739" s="110"/>
      <c r="B1739" s="264" t="s">
        <v>50</v>
      </c>
      <c r="C1739" s="112"/>
      <c r="D1739" s="112"/>
      <c r="E1739" s="223" t="s">
        <v>8945</v>
      </c>
      <c r="F1739" s="113"/>
      <c r="G1739" s="113"/>
      <c r="H1739" s="113"/>
      <c r="I1739" s="179"/>
      <c r="J1739" s="115"/>
      <c r="K1739" s="181"/>
      <c r="L1739" s="115"/>
      <c r="M1739" s="181"/>
      <c r="N1739" s="115"/>
      <c r="O1739" s="115"/>
      <c r="P1739" s="115"/>
      <c r="Q1739" s="119"/>
      <c r="R1739" s="119"/>
      <c r="S1739" s="120"/>
      <c r="T1739" s="115"/>
      <c r="U1739" s="180"/>
      <c r="V1739" s="180"/>
      <c r="W1739" s="121" t="e">
        <f>VLOOKUP(TRIM(X1739),X10:Y88,2,FALSE)</f>
        <v>#N/A</v>
      </c>
      <c r="X1739" s="215" t="str">
        <f t="shared" si="123"/>
        <v/>
      </c>
      <c r="Y1739" s="226">
        <f t="shared" si="121"/>
        <v>0</v>
      </c>
      <c r="Z1739" s="215">
        <f t="shared" si="122"/>
        <v>0</v>
      </c>
      <c r="AA1739" s="215">
        <f t="shared" si="124"/>
        <v>0</v>
      </c>
    </row>
    <row r="1740" spans="1:27" ht="35.25" customHeight="1" x14ac:dyDescent="0.25">
      <c r="A1740" s="110"/>
      <c r="B1740" s="264" t="s">
        <v>50</v>
      </c>
      <c r="C1740" s="112"/>
      <c r="D1740" s="112"/>
      <c r="E1740" s="223" t="s">
        <v>8946</v>
      </c>
      <c r="F1740" s="113"/>
      <c r="G1740" s="113"/>
      <c r="H1740" s="113"/>
      <c r="I1740" s="179"/>
      <c r="J1740" s="115"/>
      <c r="K1740" s="181"/>
      <c r="L1740" s="115"/>
      <c r="M1740" s="181"/>
      <c r="N1740" s="115"/>
      <c r="O1740" s="115"/>
      <c r="P1740" s="115"/>
      <c r="Q1740" s="119"/>
      <c r="R1740" s="119"/>
      <c r="S1740" s="120"/>
      <c r="T1740" s="115"/>
      <c r="U1740" s="180"/>
      <c r="V1740" s="180"/>
      <c r="W1740" s="121" t="e">
        <f>VLOOKUP(TRIM(X1740),X10:Y88,2,FALSE)</f>
        <v>#N/A</v>
      </c>
      <c r="X1740" s="215" t="str">
        <f t="shared" si="123"/>
        <v/>
      </c>
      <c r="Y1740" s="226">
        <f t="shared" si="121"/>
        <v>0</v>
      </c>
      <c r="Z1740" s="215">
        <f t="shared" si="122"/>
        <v>0</v>
      </c>
      <c r="AA1740" s="215">
        <f t="shared" si="124"/>
        <v>0</v>
      </c>
    </row>
    <row r="1741" spans="1:27" ht="35.25" customHeight="1" x14ac:dyDescent="0.25">
      <c r="A1741" s="110"/>
      <c r="B1741" s="264" t="s">
        <v>50</v>
      </c>
      <c r="C1741" s="112"/>
      <c r="D1741" s="112"/>
      <c r="E1741" s="223" t="s">
        <v>8947</v>
      </c>
      <c r="F1741" s="113"/>
      <c r="G1741" s="113"/>
      <c r="H1741" s="113"/>
      <c r="I1741" s="179"/>
      <c r="J1741" s="115"/>
      <c r="K1741" s="181"/>
      <c r="L1741" s="115"/>
      <c r="M1741" s="181"/>
      <c r="N1741" s="115"/>
      <c r="O1741" s="115"/>
      <c r="P1741" s="115"/>
      <c r="Q1741" s="119"/>
      <c r="R1741" s="119"/>
      <c r="S1741" s="120"/>
      <c r="T1741" s="115"/>
      <c r="U1741" s="180"/>
      <c r="V1741" s="180"/>
      <c r="W1741" s="121" t="e">
        <f>VLOOKUP(TRIM(X1741),X10:Y88,2,FALSE)</f>
        <v>#N/A</v>
      </c>
      <c r="X1741" s="215" t="str">
        <f t="shared" si="123"/>
        <v/>
      </c>
      <c r="Y1741" s="226">
        <f t="shared" si="121"/>
        <v>0</v>
      </c>
      <c r="Z1741" s="215">
        <f t="shared" si="122"/>
        <v>0</v>
      </c>
      <c r="AA1741" s="215">
        <f t="shared" si="124"/>
        <v>0</v>
      </c>
    </row>
    <row r="1742" spans="1:27" ht="35.25" customHeight="1" x14ac:dyDescent="0.25">
      <c r="A1742" s="110"/>
      <c r="B1742" s="264" t="s">
        <v>50</v>
      </c>
      <c r="C1742" s="112"/>
      <c r="D1742" s="112"/>
      <c r="E1742" s="223" t="s">
        <v>8948</v>
      </c>
      <c r="F1742" s="113"/>
      <c r="G1742" s="113"/>
      <c r="H1742" s="113"/>
      <c r="I1742" s="179"/>
      <c r="J1742" s="115"/>
      <c r="K1742" s="181"/>
      <c r="L1742" s="115"/>
      <c r="M1742" s="181"/>
      <c r="N1742" s="115"/>
      <c r="O1742" s="115"/>
      <c r="P1742" s="115"/>
      <c r="Q1742" s="119"/>
      <c r="R1742" s="119"/>
      <c r="S1742" s="120"/>
      <c r="T1742" s="115"/>
      <c r="U1742" s="180"/>
      <c r="V1742" s="180"/>
      <c r="W1742" s="121" t="e">
        <f>VLOOKUP(TRIM(X1742),X10:Y88,2,FALSE)</f>
        <v>#N/A</v>
      </c>
      <c r="X1742" s="215" t="str">
        <f t="shared" si="123"/>
        <v/>
      </c>
      <c r="Y1742" s="226">
        <f t="shared" si="121"/>
        <v>0</v>
      </c>
      <c r="Z1742" s="215">
        <f t="shared" si="122"/>
        <v>0</v>
      </c>
      <c r="AA1742" s="215">
        <f t="shared" si="124"/>
        <v>0</v>
      </c>
    </row>
    <row r="1743" spans="1:27" ht="39" customHeight="1" x14ac:dyDescent="0.25">
      <c r="A1743" s="110"/>
      <c r="B1743" s="264" t="s">
        <v>50</v>
      </c>
      <c r="C1743" s="112"/>
      <c r="D1743" s="112"/>
      <c r="E1743" s="223" t="s">
        <v>8949</v>
      </c>
      <c r="F1743" s="113"/>
      <c r="G1743" s="113"/>
      <c r="H1743" s="113"/>
      <c r="I1743" s="179"/>
      <c r="J1743" s="115"/>
      <c r="K1743" s="181"/>
      <c r="L1743" s="115"/>
      <c r="M1743" s="181"/>
      <c r="N1743" s="115"/>
      <c r="O1743" s="115"/>
      <c r="P1743" s="115"/>
      <c r="Q1743" s="119"/>
      <c r="R1743" s="119"/>
      <c r="S1743" s="120"/>
      <c r="T1743" s="115"/>
      <c r="U1743" s="180"/>
      <c r="V1743" s="180"/>
      <c r="W1743" s="121" t="e">
        <f>VLOOKUP(TRIM(X1743),X10:Y88,2,FALSE)</f>
        <v>#N/A</v>
      </c>
      <c r="X1743" s="215" t="str">
        <f t="shared" si="123"/>
        <v/>
      </c>
      <c r="Y1743" s="226">
        <f t="shared" si="121"/>
        <v>0</v>
      </c>
      <c r="Z1743" s="215">
        <f t="shared" si="122"/>
        <v>0</v>
      </c>
      <c r="AA1743" s="215">
        <f t="shared" si="124"/>
        <v>0</v>
      </c>
    </row>
    <row r="1744" spans="1:27" ht="39" customHeight="1" x14ac:dyDescent="0.25">
      <c r="A1744" s="110"/>
      <c r="B1744" s="264" t="s">
        <v>50</v>
      </c>
      <c r="C1744" s="112"/>
      <c r="D1744" s="112"/>
      <c r="E1744" s="223" t="s">
        <v>8950</v>
      </c>
      <c r="F1744" s="113"/>
      <c r="G1744" s="113"/>
      <c r="H1744" s="113"/>
      <c r="I1744" s="179"/>
      <c r="J1744" s="115"/>
      <c r="K1744" s="181"/>
      <c r="L1744" s="115"/>
      <c r="M1744" s="181"/>
      <c r="N1744" s="115"/>
      <c r="O1744" s="115"/>
      <c r="P1744" s="115"/>
      <c r="Q1744" s="119"/>
      <c r="R1744" s="119"/>
      <c r="S1744" s="120"/>
      <c r="T1744" s="115"/>
      <c r="U1744" s="180"/>
      <c r="V1744" s="180"/>
      <c r="W1744" s="121" t="e">
        <f>VLOOKUP(TRIM(X1744),X10:Y88,2,FALSE)</f>
        <v>#N/A</v>
      </c>
      <c r="X1744" s="215" t="str">
        <f t="shared" si="123"/>
        <v/>
      </c>
      <c r="Y1744" s="226">
        <f t="shared" si="121"/>
        <v>0</v>
      </c>
      <c r="Z1744" s="215">
        <f t="shared" si="122"/>
        <v>0</v>
      </c>
      <c r="AA1744" s="215">
        <f t="shared" ref="AA1744:AA1807" si="125">LEN(I1744)</f>
        <v>0</v>
      </c>
    </row>
    <row r="1745" spans="1:27" ht="39" customHeight="1" x14ac:dyDescent="0.25">
      <c r="A1745" s="110"/>
      <c r="B1745" s="264" t="s">
        <v>50</v>
      </c>
      <c r="C1745" s="112"/>
      <c r="D1745" s="112"/>
      <c r="E1745" s="223" t="s">
        <v>8951</v>
      </c>
      <c r="F1745" s="113"/>
      <c r="G1745" s="113"/>
      <c r="H1745" s="113"/>
      <c r="I1745" s="179"/>
      <c r="J1745" s="115"/>
      <c r="K1745" s="181"/>
      <c r="L1745" s="115"/>
      <c r="M1745" s="181"/>
      <c r="N1745" s="115"/>
      <c r="O1745" s="115"/>
      <c r="P1745" s="115"/>
      <c r="Q1745" s="119"/>
      <c r="R1745" s="119"/>
      <c r="S1745" s="120"/>
      <c r="T1745" s="115"/>
      <c r="U1745" s="180"/>
      <c r="V1745" s="180"/>
      <c r="W1745" s="121" t="e">
        <f>VLOOKUP(TRIM(X1745),X10:Y88,2,FALSE)</f>
        <v>#N/A</v>
      </c>
      <c r="X1745" s="215" t="str">
        <f t="shared" si="123"/>
        <v/>
      </c>
      <c r="Y1745" s="226">
        <f t="shared" si="121"/>
        <v>0</v>
      </c>
      <c r="Z1745" s="215">
        <f t="shared" si="122"/>
        <v>0</v>
      </c>
      <c r="AA1745" s="215">
        <f t="shared" si="125"/>
        <v>0</v>
      </c>
    </row>
    <row r="1746" spans="1:27" ht="39" customHeight="1" x14ac:dyDescent="0.25">
      <c r="A1746" s="110"/>
      <c r="B1746" s="264" t="s">
        <v>50</v>
      </c>
      <c r="C1746" s="112"/>
      <c r="D1746" s="112"/>
      <c r="E1746" s="223" t="s">
        <v>8952</v>
      </c>
      <c r="F1746" s="113"/>
      <c r="G1746" s="113"/>
      <c r="H1746" s="113"/>
      <c r="I1746" s="179"/>
      <c r="J1746" s="115"/>
      <c r="K1746" s="181"/>
      <c r="L1746" s="115"/>
      <c r="M1746" s="181"/>
      <c r="N1746" s="115"/>
      <c r="O1746" s="115"/>
      <c r="P1746" s="115"/>
      <c r="Q1746" s="119"/>
      <c r="R1746" s="119"/>
      <c r="S1746" s="120"/>
      <c r="T1746" s="115"/>
      <c r="U1746" s="180"/>
      <c r="V1746" s="180"/>
      <c r="W1746" s="121" t="e">
        <f>VLOOKUP(TRIM(X1746),X10:Y88,2,FALSE)</f>
        <v>#N/A</v>
      </c>
      <c r="X1746" s="215" t="str">
        <f t="shared" si="123"/>
        <v/>
      </c>
      <c r="Y1746" s="226">
        <f t="shared" ref="Y1746:Y1809" si="126">IF(F1746="CR", IF(S1746="Approved", 1, IF(S1746="Block approved", 1, 0)),0)</f>
        <v>0</v>
      </c>
      <c r="Z1746" s="215">
        <f t="shared" ref="Z1746:Z1809" si="127">IF(F1746="P-CR", IF(S1746="Approved", 1, IF(S1746="Block approved", 1, 0)),0)</f>
        <v>0</v>
      </c>
      <c r="AA1746" s="215">
        <f t="shared" si="125"/>
        <v>0</v>
      </c>
    </row>
    <row r="1747" spans="1:27" ht="39" customHeight="1" x14ac:dyDescent="0.25">
      <c r="A1747" s="110"/>
      <c r="B1747" s="264" t="s">
        <v>50</v>
      </c>
      <c r="C1747" s="112"/>
      <c r="D1747" s="112"/>
      <c r="E1747" s="223" t="s">
        <v>8953</v>
      </c>
      <c r="F1747" s="113"/>
      <c r="G1747" s="113"/>
      <c r="H1747" s="113"/>
      <c r="I1747" s="179"/>
      <c r="J1747" s="115"/>
      <c r="K1747" s="181"/>
      <c r="L1747" s="115"/>
      <c r="M1747" s="181"/>
      <c r="N1747" s="115"/>
      <c r="O1747" s="115"/>
      <c r="P1747" s="115"/>
      <c r="Q1747" s="119"/>
      <c r="R1747" s="119"/>
      <c r="S1747" s="120"/>
      <c r="T1747" s="115"/>
      <c r="U1747" s="180"/>
      <c r="V1747" s="180"/>
      <c r="W1747" s="121" t="e">
        <f>VLOOKUP(TRIM(X1747),X10:Y88,2,FALSE)</f>
        <v>#N/A</v>
      </c>
      <c r="X1747" s="215" t="str">
        <f t="shared" si="123"/>
        <v/>
      </c>
      <c r="Y1747" s="226">
        <f t="shared" si="126"/>
        <v>0</v>
      </c>
      <c r="Z1747" s="215">
        <f t="shared" si="127"/>
        <v>0</v>
      </c>
      <c r="AA1747" s="215">
        <f t="shared" si="125"/>
        <v>0</v>
      </c>
    </row>
    <row r="1748" spans="1:27" ht="39" customHeight="1" x14ac:dyDescent="0.25">
      <c r="A1748" s="110"/>
      <c r="B1748" s="264" t="s">
        <v>50</v>
      </c>
      <c r="C1748" s="112"/>
      <c r="D1748" s="112"/>
      <c r="E1748" s="223" t="s">
        <v>8954</v>
      </c>
      <c r="F1748" s="113"/>
      <c r="G1748" s="113"/>
      <c r="H1748" s="113"/>
      <c r="I1748" s="179"/>
      <c r="J1748" s="115"/>
      <c r="K1748" s="181"/>
      <c r="L1748" s="115"/>
      <c r="M1748" s="181"/>
      <c r="N1748" s="115"/>
      <c r="O1748" s="115"/>
      <c r="P1748" s="115"/>
      <c r="Q1748" s="119"/>
      <c r="R1748" s="119"/>
      <c r="S1748" s="120"/>
      <c r="T1748" s="115"/>
      <c r="U1748" s="180"/>
      <c r="V1748" s="180"/>
      <c r="W1748" s="121" t="e">
        <f>VLOOKUP(TRIM(X1748),X10:Y88,2,FALSE)</f>
        <v>#N/A</v>
      </c>
      <c r="X1748" s="215" t="str">
        <f t="shared" si="123"/>
        <v/>
      </c>
      <c r="Y1748" s="226">
        <f t="shared" si="126"/>
        <v>0</v>
      </c>
      <c r="Z1748" s="215">
        <f t="shared" si="127"/>
        <v>0</v>
      </c>
      <c r="AA1748" s="215">
        <f t="shared" si="125"/>
        <v>0</v>
      </c>
    </row>
    <row r="1749" spans="1:27" ht="39" customHeight="1" x14ac:dyDescent="0.25">
      <c r="A1749" s="110"/>
      <c r="B1749" s="264" t="s">
        <v>50</v>
      </c>
      <c r="C1749" s="112"/>
      <c r="D1749" s="112"/>
      <c r="E1749" s="223" t="s">
        <v>8955</v>
      </c>
      <c r="F1749" s="113"/>
      <c r="G1749" s="113"/>
      <c r="H1749" s="113"/>
      <c r="I1749" s="179"/>
      <c r="J1749" s="115"/>
      <c r="K1749" s="181"/>
      <c r="L1749" s="115"/>
      <c r="M1749" s="181"/>
      <c r="N1749" s="115"/>
      <c r="O1749" s="115"/>
      <c r="P1749" s="115"/>
      <c r="Q1749" s="119"/>
      <c r="R1749" s="119"/>
      <c r="S1749" s="120"/>
      <c r="T1749" s="115"/>
      <c r="U1749" s="180"/>
      <c r="V1749" s="180"/>
      <c r="W1749" s="121" t="e">
        <f>VLOOKUP(TRIM(X1749),X10:Y88,2,FALSE)</f>
        <v>#N/A</v>
      </c>
      <c r="X1749" s="215" t="str">
        <f t="shared" si="123"/>
        <v/>
      </c>
      <c r="Y1749" s="226">
        <f t="shared" si="126"/>
        <v>0</v>
      </c>
      <c r="Z1749" s="215">
        <f t="shared" si="127"/>
        <v>0</v>
      </c>
      <c r="AA1749" s="215">
        <f t="shared" si="125"/>
        <v>0</v>
      </c>
    </row>
    <row r="1750" spans="1:27" ht="39" customHeight="1" x14ac:dyDescent="0.25">
      <c r="A1750" s="110"/>
      <c r="B1750" s="264" t="s">
        <v>50</v>
      </c>
      <c r="C1750" s="112"/>
      <c r="D1750" s="112"/>
      <c r="E1750" s="223" t="s">
        <v>8956</v>
      </c>
      <c r="F1750" s="113"/>
      <c r="G1750" s="113"/>
      <c r="H1750" s="113"/>
      <c r="I1750" s="179"/>
      <c r="J1750" s="115"/>
      <c r="K1750" s="181"/>
      <c r="L1750" s="115"/>
      <c r="M1750" s="181"/>
      <c r="N1750" s="115"/>
      <c r="O1750" s="115"/>
      <c r="P1750" s="115"/>
      <c r="Q1750" s="119"/>
      <c r="R1750" s="119"/>
      <c r="S1750" s="120"/>
      <c r="T1750" s="115"/>
      <c r="U1750" s="180"/>
      <c r="V1750" s="180"/>
      <c r="W1750" s="121" t="e">
        <f>VLOOKUP(TRIM(X1750),X10:Y88,2,FALSE)</f>
        <v>#N/A</v>
      </c>
      <c r="X1750" s="215" t="str">
        <f t="shared" si="123"/>
        <v/>
      </c>
      <c r="Y1750" s="226">
        <f t="shared" si="126"/>
        <v>0</v>
      </c>
      <c r="Z1750" s="215">
        <f t="shared" si="127"/>
        <v>0</v>
      </c>
      <c r="AA1750" s="215">
        <f t="shared" si="125"/>
        <v>0</v>
      </c>
    </row>
    <row r="1751" spans="1:27" ht="39" customHeight="1" x14ac:dyDescent="0.25">
      <c r="A1751" s="110"/>
      <c r="B1751" s="264" t="s">
        <v>50</v>
      </c>
      <c r="C1751" s="112"/>
      <c r="D1751" s="112"/>
      <c r="E1751" s="223" t="s">
        <v>8957</v>
      </c>
      <c r="F1751" s="113"/>
      <c r="G1751" s="113"/>
      <c r="H1751" s="113"/>
      <c r="I1751" s="179"/>
      <c r="J1751" s="115"/>
      <c r="K1751" s="181"/>
      <c r="L1751" s="115"/>
      <c r="M1751" s="181"/>
      <c r="N1751" s="115"/>
      <c r="O1751" s="115"/>
      <c r="P1751" s="115"/>
      <c r="Q1751" s="119"/>
      <c r="R1751" s="119"/>
      <c r="S1751" s="120"/>
      <c r="T1751" s="115"/>
      <c r="U1751" s="180"/>
      <c r="V1751" s="180"/>
      <c r="W1751" s="121" t="e">
        <f>VLOOKUP(TRIM(X1751),X10:Y88,2,FALSE)</f>
        <v>#N/A</v>
      </c>
      <c r="X1751" s="215" t="str">
        <f t="shared" si="123"/>
        <v/>
      </c>
      <c r="Y1751" s="226">
        <f t="shared" si="126"/>
        <v>0</v>
      </c>
      <c r="Z1751" s="215">
        <f t="shared" si="127"/>
        <v>0</v>
      </c>
      <c r="AA1751" s="215">
        <f t="shared" si="125"/>
        <v>0</v>
      </c>
    </row>
    <row r="1752" spans="1:27" ht="39" customHeight="1" x14ac:dyDescent="0.25">
      <c r="A1752" s="110"/>
      <c r="B1752" s="264" t="s">
        <v>50</v>
      </c>
      <c r="C1752" s="112"/>
      <c r="D1752" s="112"/>
      <c r="E1752" s="223" t="s">
        <v>8958</v>
      </c>
      <c r="F1752" s="113"/>
      <c r="G1752" s="113"/>
      <c r="H1752" s="113"/>
      <c r="I1752" s="179"/>
      <c r="J1752" s="115"/>
      <c r="K1752" s="181"/>
      <c r="L1752" s="115"/>
      <c r="M1752" s="181"/>
      <c r="N1752" s="115"/>
      <c r="O1752" s="115"/>
      <c r="P1752" s="115"/>
      <c r="Q1752" s="119"/>
      <c r="R1752" s="119"/>
      <c r="S1752" s="120"/>
      <c r="T1752" s="115"/>
      <c r="U1752" s="180"/>
      <c r="V1752" s="180"/>
      <c r="W1752" s="121" t="e">
        <f>VLOOKUP(TRIM(X1752),X10:Y88,2,FALSE)</f>
        <v>#N/A</v>
      </c>
      <c r="X1752" s="215" t="str">
        <f t="shared" si="123"/>
        <v/>
      </c>
      <c r="Y1752" s="226">
        <f t="shared" si="126"/>
        <v>0</v>
      </c>
      <c r="Z1752" s="215">
        <f t="shared" si="127"/>
        <v>0</v>
      </c>
      <c r="AA1752" s="215">
        <f t="shared" si="125"/>
        <v>0</v>
      </c>
    </row>
    <row r="1753" spans="1:27" ht="39" customHeight="1" x14ac:dyDescent="0.25">
      <c r="A1753" s="110"/>
      <c r="B1753" s="264" t="s">
        <v>50</v>
      </c>
      <c r="C1753" s="112"/>
      <c r="D1753" s="112"/>
      <c r="E1753" s="223" t="s">
        <v>8959</v>
      </c>
      <c r="F1753" s="113"/>
      <c r="G1753" s="113"/>
      <c r="H1753" s="113"/>
      <c r="I1753" s="179"/>
      <c r="J1753" s="115"/>
      <c r="K1753" s="181"/>
      <c r="L1753" s="115"/>
      <c r="M1753" s="181"/>
      <c r="N1753" s="115"/>
      <c r="O1753" s="115"/>
      <c r="P1753" s="115"/>
      <c r="Q1753" s="119"/>
      <c r="R1753" s="119"/>
      <c r="S1753" s="120"/>
      <c r="T1753" s="115"/>
      <c r="U1753" s="180"/>
      <c r="V1753" s="180"/>
      <c r="W1753" s="121" t="e">
        <f>VLOOKUP(TRIM(X1753),X10:Y88,2,FALSE)</f>
        <v>#N/A</v>
      </c>
      <c r="X1753" s="215" t="str">
        <f t="shared" ref="X1753:X1816" si="128">IF(ISNONTEXT(D1753),"" &amp; D1753 &amp;"",T(D1753))</f>
        <v/>
      </c>
      <c r="Y1753" s="226">
        <f t="shared" si="126"/>
        <v>0</v>
      </c>
      <c r="Z1753" s="215">
        <f t="shared" si="127"/>
        <v>0</v>
      </c>
      <c r="AA1753" s="215">
        <f t="shared" si="125"/>
        <v>0</v>
      </c>
    </row>
    <row r="1754" spans="1:27" ht="39" customHeight="1" x14ac:dyDescent="0.25">
      <c r="A1754" s="110"/>
      <c r="B1754" s="264" t="s">
        <v>50</v>
      </c>
      <c r="C1754" s="112"/>
      <c r="D1754" s="112"/>
      <c r="E1754" s="223" t="s">
        <v>8960</v>
      </c>
      <c r="F1754" s="113"/>
      <c r="G1754" s="113"/>
      <c r="H1754" s="113"/>
      <c r="I1754" s="179"/>
      <c r="J1754" s="115"/>
      <c r="K1754" s="181"/>
      <c r="L1754" s="115"/>
      <c r="M1754" s="181"/>
      <c r="N1754" s="115"/>
      <c r="O1754" s="115"/>
      <c r="P1754" s="115"/>
      <c r="Q1754" s="119"/>
      <c r="R1754" s="119"/>
      <c r="S1754" s="120"/>
      <c r="T1754" s="115"/>
      <c r="U1754" s="180"/>
      <c r="V1754" s="180"/>
      <c r="W1754" s="121" t="e">
        <f>VLOOKUP(TRIM(X1754),X10:Y88,2,FALSE)</f>
        <v>#N/A</v>
      </c>
      <c r="X1754" s="215" t="str">
        <f t="shared" si="128"/>
        <v/>
      </c>
      <c r="Y1754" s="226">
        <f t="shared" si="126"/>
        <v>0</v>
      </c>
      <c r="Z1754" s="215">
        <f t="shared" si="127"/>
        <v>0</v>
      </c>
      <c r="AA1754" s="215">
        <f t="shared" si="125"/>
        <v>0</v>
      </c>
    </row>
    <row r="1755" spans="1:27" ht="39" customHeight="1" x14ac:dyDescent="0.25">
      <c r="A1755" s="110"/>
      <c r="B1755" s="264" t="s">
        <v>50</v>
      </c>
      <c r="C1755" s="112"/>
      <c r="D1755" s="112"/>
      <c r="E1755" s="223" t="s">
        <v>8961</v>
      </c>
      <c r="F1755" s="113"/>
      <c r="G1755" s="113"/>
      <c r="H1755" s="113"/>
      <c r="I1755" s="179"/>
      <c r="J1755" s="115"/>
      <c r="K1755" s="181"/>
      <c r="L1755" s="115"/>
      <c r="M1755" s="181"/>
      <c r="N1755" s="115"/>
      <c r="O1755" s="115"/>
      <c r="P1755" s="115"/>
      <c r="Q1755" s="119"/>
      <c r="R1755" s="119"/>
      <c r="S1755" s="120"/>
      <c r="T1755" s="115"/>
      <c r="U1755" s="180"/>
      <c r="V1755" s="180"/>
      <c r="W1755" s="121" t="e">
        <f>VLOOKUP(TRIM(X1755),X10:Y88,2,FALSE)</f>
        <v>#N/A</v>
      </c>
      <c r="X1755" s="215" t="str">
        <f t="shared" si="128"/>
        <v/>
      </c>
      <c r="Y1755" s="226">
        <f t="shared" si="126"/>
        <v>0</v>
      </c>
      <c r="Z1755" s="215">
        <f t="shared" si="127"/>
        <v>0</v>
      </c>
      <c r="AA1755" s="215">
        <f t="shared" si="125"/>
        <v>0</v>
      </c>
    </row>
    <row r="1756" spans="1:27" ht="39" customHeight="1" x14ac:dyDescent="0.25">
      <c r="A1756" s="110"/>
      <c r="B1756" s="264" t="s">
        <v>50</v>
      </c>
      <c r="C1756" s="112"/>
      <c r="D1756" s="112"/>
      <c r="E1756" s="223" t="s">
        <v>8962</v>
      </c>
      <c r="F1756" s="113"/>
      <c r="G1756" s="113"/>
      <c r="H1756" s="113"/>
      <c r="I1756" s="179"/>
      <c r="J1756" s="115"/>
      <c r="K1756" s="181"/>
      <c r="L1756" s="115"/>
      <c r="M1756" s="181"/>
      <c r="N1756" s="115"/>
      <c r="O1756" s="115"/>
      <c r="P1756" s="115"/>
      <c r="Q1756" s="119"/>
      <c r="R1756" s="119"/>
      <c r="S1756" s="120"/>
      <c r="T1756" s="115"/>
      <c r="U1756" s="180"/>
      <c r="V1756" s="180"/>
      <c r="W1756" s="121" t="e">
        <f>VLOOKUP(TRIM(X1756),X10:Y88,2,FALSE)</f>
        <v>#N/A</v>
      </c>
      <c r="X1756" s="215" t="str">
        <f t="shared" si="128"/>
        <v/>
      </c>
      <c r="Y1756" s="226">
        <f t="shared" si="126"/>
        <v>0</v>
      </c>
      <c r="Z1756" s="215">
        <f t="shared" si="127"/>
        <v>0</v>
      </c>
      <c r="AA1756" s="215">
        <f t="shared" si="125"/>
        <v>0</v>
      </c>
    </row>
    <row r="1757" spans="1:27" ht="39" customHeight="1" x14ac:dyDescent="0.25">
      <c r="A1757" s="110"/>
      <c r="B1757" s="264" t="s">
        <v>50</v>
      </c>
      <c r="C1757" s="112"/>
      <c r="D1757" s="112"/>
      <c r="E1757" s="223" t="s">
        <v>8963</v>
      </c>
      <c r="F1757" s="113"/>
      <c r="G1757" s="113"/>
      <c r="H1757" s="113"/>
      <c r="I1757" s="179"/>
      <c r="J1757" s="115"/>
      <c r="K1757" s="181"/>
      <c r="L1757" s="115"/>
      <c r="M1757" s="181"/>
      <c r="N1757" s="115"/>
      <c r="O1757" s="115"/>
      <c r="P1757" s="115"/>
      <c r="Q1757" s="119"/>
      <c r="R1757" s="119"/>
      <c r="S1757" s="120"/>
      <c r="T1757" s="115"/>
      <c r="U1757" s="180"/>
      <c r="V1757" s="180"/>
      <c r="W1757" s="121" t="e">
        <f>VLOOKUP(TRIM(X1757),X10:Y88,2,FALSE)</f>
        <v>#N/A</v>
      </c>
      <c r="X1757" s="215" t="str">
        <f t="shared" si="128"/>
        <v/>
      </c>
      <c r="Y1757" s="226">
        <f t="shared" si="126"/>
        <v>0</v>
      </c>
      <c r="Z1757" s="215">
        <f t="shared" si="127"/>
        <v>0</v>
      </c>
      <c r="AA1757" s="215">
        <f t="shared" si="125"/>
        <v>0</v>
      </c>
    </row>
    <row r="1758" spans="1:27" ht="39" customHeight="1" x14ac:dyDescent="0.25">
      <c r="A1758" s="110"/>
      <c r="B1758" s="264" t="s">
        <v>50</v>
      </c>
      <c r="C1758" s="112"/>
      <c r="D1758" s="112"/>
      <c r="E1758" s="223" t="s">
        <v>8964</v>
      </c>
      <c r="F1758" s="113"/>
      <c r="G1758" s="113"/>
      <c r="H1758" s="113"/>
      <c r="I1758" s="179"/>
      <c r="J1758" s="115"/>
      <c r="K1758" s="181"/>
      <c r="L1758" s="115"/>
      <c r="M1758" s="181"/>
      <c r="N1758" s="115"/>
      <c r="O1758" s="115"/>
      <c r="P1758" s="115"/>
      <c r="Q1758" s="119"/>
      <c r="R1758" s="119"/>
      <c r="S1758" s="120"/>
      <c r="T1758" s="115"/>
      <c r="U1758" s="180"/>
      <c r="V1758" s="180"/>
      <c r="W1758" s="121" t="e">
        <f>VLOOKUP(TRIM(X1758),X10:Y88,2,FALSE)</f>
        <v>#N/A</v>
      </c>
      <c r="X1758" s="215" t="str">
        <f t="shared" si="128"/>
        <v/>
      </c>
      <c r="Y1758" s="226">
        <f t="shared" si="126"/>
        <v>0</v>
      </c>
      <c r="Z1758" s="215">
        <f t="shared" si="127"/>
        <v>0</v>
      </c>
      <c r="AA1758" s="215">
        <f t="shared" si="125"/>
        <v>0</v>
      </c>
    </row>
    <row r="1759" spans="1:27" ht="39" customHeight="1" x14ac:dyDescent="0.25">
      <c r="A1759" s="110"/>
      <c r="B1759" s="264" t="s">
        <v>50</v>
      </c>
      <c r="C1759" s="112"/>
      <c r="D1759" s="112"/>
      <c r="E1759" s="223" t="s">
        <v>8965</v>
      </c>
      <c r="F1759" s="113"/>
      <c r="G1759" s="113"/>
      <c r="H1759" s="113"/>
      <c r="I1759" s="179"/>
      <c r="J1759" s="115"/>
      <c r="K1759" s="181"/>
      <c r="L1759" s="115"/>
      <c r="M1759" s="181"/>
      <c r="N1759" s="115"/>
      <c r="O1759" s="115"/>
      <c r="P1759" s="115"/>
      <c r="Q1759" s="119"/>
      <c r="R1759" s="119"/>
      <c r="S1759" s="120"/>
      <c r="T1759" s="115"/>
      <c r="U1759" s="180"/>
      <c r="V1759" s="180"/>
      <c r="W1759" s="121" t="e">
        <f>VLOOKUP(TRIM(X1759),X10:Y88,2,FALSE)</f>
        <v>#N/A</v>
      </c>
      <c r="X1759" s="215" t="str">
        <f t="shared" si="128"/>
        <v/>
      </c>
      <c r="Y1759" s="226">
        <f t="shared" si="126"/>
        <v>0</v>
      </c>
      <c r="Z1759" s="215">
        <f t="shared" si="127"/>
        <v>0</v>
      </c>
      <c r="AA1759" s="215">
        <f t="shared" si="125"/>
        <v>0</v>
      </c>
    </row>
    <row r="1760" spans="1:27" ht="39" customHeight="1" x14ac:dyDescent="0.25">
      <c r="A1760" s="110"/>
      <c r="B1760" s="264" t="s">
        <v>50</v>
      </c>
      <c r="C1760" s="112"/>
      <c r="D1760" s="112"/>
      <c r="E1760" s="223" t="s">
        <v>8966</v>
      </c>
      <c r="F1760" s="113"/>
      <c r="G1760" s="113"/>
      <c r="H1760" s="113"/>
      <c r="I1760" s="179"/>
      <c r="J1760" s="115"/>
      <c r="K1760" s="181"/>
      <c r="L1760" s="115"/>
      <c r="M1760" s="181"/>
      <c r="N1760" s="115"/>
      <c r="O1760" s="115"/>
      <c r="P1760" s="115"/>
      <c r="Q1760" s="119"/>
      <c r="R1760" s="119"/>
      <c r="S1760" s="120"/>
      <c r="T1760" s="115"/>
      <c r="U1760" s="180"/>
      <c r="V1760" s="180"/>
      <c r="W1760" s="121" t="e">
        <f>VLOOKUP(TRIM(X1760),X10:Y88,2,FALSE)</f>
        <v>#N/A</v>
      </c>
      <c r="X1760" s="215" t="str">
        <f t="shared" si="128"/>
        <v/>
      </c>
      <c r="Y1760" s="226">
        <f t="shared" si="126"/>
        <v>0</v>
      </c>
      <c r="Z1760" s="215">
        <f t="shared" si="127"/>
        <v>0</v>
      </c>
      <c r="AA1760" s="215">
        <f t="shared" si="125"/>
        <v>0</v>
      </c>
    </row>
    <row r="1761" spans="1:27" ht="39" customHeight="1" x14ac:dyDescent="0.25">
      <c r="A1761" s="110"/>
      <c r="B1761" s="264" t="s">
        <v>50</v>
      </c>
      <c r="C1761" s="112"/>
      <c r="D1761" s="112"/>
      <c r="E1761" s="223" t="s">
        <v>8967</v>
      </c>
      <c r="F1761" s="113"/>
      <c r="G1761" s="113"/>
      <c r="H1761" s="113"/>
      <c r="I1761" s="179"/>
      <c r="J1761" s="115"/>
      <c r="K1761" s="181"/>
      <c r="L1761" s="115"/>
      <c r="M1761" s="181"/>
      <c r="N1761" s="115"/>
      <c r="O1761" s="115"/>
      <c r="P1761" s="115"/>
      <c r="Q1761" s="119"/>
      <c r="R1761" s="119"/>
      <c r="S1761" s="120"/>
      <c r="T1761" s="115"/>
      <c r="U1761" s="180"/>
      <c r="V1761" s="180"/>
      <c r="W1761" s="121" t="e">
        <f>VLOOKUP(TRIM(X1761),X10:Y88,2,FALSE)</f>
        <v>#N/A</v>
      </c>
      <c r="X1761" s="215" t="str">
        <f t="shared" si="128"/>
        <v/>
      </c>
      <c r="Y1761" s="226">
        <f t="shared" si="126"/>
        <v>0</v>
      </c>
      <c r="Z1761" s="215">
        <f t="shared" si="127"/>
        <v>0</v>
      </c>
      <c r="AA1761" s="215">
        <f t="shared" si="125"/>
        <v>0</v>
      </c>
    </row>
    <row r="1762" spans="1:27" ht="39" customHeight="1" x14ac:dyDescent="0.25">
      <c r="A1762" s="110"/>
      <c r="B1762" s="264" t="s">
        <v>50</v>
      </c>
      <c r="C1762" s="112"/>
      <c r="D1762" s="112"/>
      <c r="E1762" s="223" t="s">
        <v>8968</v>
      </c>
      <c r="F1762" s="113"/>
      <c r="G1762" s="113"/>
      <c r="H1762" s="113"/>
      <c r="I1762" s="179"/>
      <c r="J1762" s="115"/>
      <c r="K1762" s="181"/>
      <c r="L1762" s="115"/>
      <c r="M1762" s="181"/>
      <c r="N1762" s="115"/>
      <c r="O1762" s="115"/>
      <c r="P1762" s="115"/>
      <c r="Q1762" s="119"/>
      <c r="R1762" s="119"/>
      <c r="S1762" s="120"/>
      <c r="T1762" s="115"/>
      <c r="U1762" s="180"/>
      <c r="V1762" s="180"/>
      <c r="W1762" s="121" t="e">
        <f>VLOOKUP(TRIM(X1762),X10:Y88,2,FALSE)</f>
        <v>#N/A</v>
      </c>
      <c r="X1762" s="215" t="str">
        <f t="shared" si="128"/>
        <v/>
      </c>
      <c r="Y1762" s="226">
        <f t="shared" si="126"/>
        <v>0</v>
      </c>
      <c r="Z1762" s="215">
        <f t="shared" si="127"/>
        <v>0</v>
      </c>
      <c r="AA1762" s="215">
        <f t="shared" si="125"/>
        <v>0</v>
      </c>
    </row>
    <row r="1763" spans="1:27" ht="39" customHeight="1" x14ac:dyDescent="0.25">
      <c r="A1763" s="110"/>
      <c r="B1763" s="264" t="s">
        <v>50</v>
      </c>
      <c r="C1763" s="112"/>
      <c r="D1763" s="112"/>
      <c r="E1763" s="223" t="s">
        <v>8969</v>
      </c>
      <c r="F1763" s="113"/>
      <c r="G1763" s="113"/>
      <c r="H1763" s="113"/>
      <c r="I1763" s="179"/>
      <c r="J1763" s="115"/>
      <c r="K1763" s="181"/>
      <c r="L1763" s="115"/>
      <c r="M1763" s="181"/>
      <c r="N1763" s="115"/>
      <c r="O1763" s="115"/>
      <c r="P1763" s="115"/>
      <c r="Q1763" s="119"/>
      <c r="R1763" s="119"/>
      <c r="S1763" s="120"/>
      <c r="T1763" s="115"/>
      <c r="U1763" s="180"/>
      <c r="V1763" s="180"/>
      <c r="W1763" s="121" t="e">
        <f>VLOOKUP(TRIM(X1763),X10:Y88,2,FALSE)</f>
        <v>#N/A</v>
      </c>
      <c r="X1763" s="215" t="str">
        <f t="shared" si="128"/>
        <v/>
      </c>
      <c r="Y1763" s="226">
        <f t="shared" si="126"/>
        <v>0</v>
      </c>
      <c r="Z1763" s="215">
        <f t="shared" si="127"/>
        <v>0</v>
      </c>
      <c r="AA1763" s="215">
        <f t="shared" si="125"/>
        <v>0</v>
      </c>
    </row>
    <row r="1764" spans="1:27" ht="39" customHeight="1" x14ac:dyDescent="0.25">
      <c r="A1764" s="110"/>
      <c r="B1764" s="264" t="s">
        <v>50</v>
      </c>
      <c r="C1764" s="112"/>
      <c r="D1764" s="112"/>
      <c r="E1764" s="223" t="s">
        <v>8970</v>
      </c>
      <c r="F1764" s="113"/>
      <c r="G1764" s="113"/>
      <c r="H1764" s="113"/>
      <c r="I1764" s="179"/>
      <c r="J1764" s="115"/>
      <c r="K1764" s="181"/>
      <c r="L1764" s="115"/>
      <c r="M1764" s="181"/>
      <c r="N1764" s="115"/>
      <c r="O1764" s="115"/>
      <c r="P1764" s="115"/>
      <c r="Q1764" s="119"/>
      <c r="R1764" s="119"/>
      <c r="S1764" s="120"/>
      <c r="T1764" s="115"/>
      <c r="U1764" s="180"/>
      <c r="V1764" s="180"/>
      <c r="W1764" s="121" t="e">
        <f>VLOOKUP(TRIM(X1764),X10:Y88,2,FALSE)</f>
        <v>#N/A</v>
      </c>
      <c r="X1764" s="215" t="str">
        <f t="shared" si="128"/>
        <v/>
      </c>
      <c r="Y1764" s="226">
        <f t="shared" si="126"/>
        <v>0</v>
      </c>
      <c r="Z1764" s="215">
        <f t="shared" si="127"/>
        <v>0</v>
      </c>
      <c r="AA1764" s="215">
        <f t="shared" si="125"/>
        <v>0</v>
      </c>
    </row>
    <row r="1765" spans="1:27" ht="39" customHeight="1" x14ac:dyDescent="0.25">
      <c r="A1765" s="110"/>
      <c r="B1765" s="264" t="s">
        <v>50</v>
      </c>
      <c r="C1765" s="112"/>
      <c r="D1765" s="112"/>
      <c r="E1765" s="223" t="s">
        <v>8971</v>
      </c>
      <c r="F1765" s="113"/>
      <c r="G1765" s="113"/>
      <c r="H1765" s="113"/>
      <c r="I1765" s="179"/>
      <c r="J1765" s="115"/>
      <c r="K1765" s="181"/>
      <c r="L1765" s="115"/>
      <c r="M1765" s="181"/>
      <c r="N1765" s="115"/>
      <c r="O1765" s="115"/>
      <c r="P1765" s="115"/>
      <c r="Q1765" s="119"/>
      <c r="R1765" s="119"/>
      <c r="S1765" s="120"/>
      <c r="T1765" s="115"/>
      <c r="U1765" s="180"/>
      <c r="V1765" s="180"/>
      <c r="W1765" s="121" t="e">
        <f>VLOOKUP(TRIM(X1765),X10:Y88,2,FALSE)</f>
        <v>#N/A</v>
      </c>
      <c r="X1765" s="215" t="str">
        <f t="shared" si="128"/>
        <v/>
      </c>
      <c r="Y1765" s="226">
        <f t="shared" si="126"/>
        <v>0</v>
      </c>
      <c r="Z1765" s="215">
        <f t="shared" si="127"/>
        <v>0</v>
      </c>
      <c r="AA1765" s="215">
        <f t="shared" si="125"/>
        <v>0</v>
      </c>
    </row>
    <row r="1766" spans="1:27" ht="39" customHeight="1" x14ac:dyDescent="0.25">
      <c r="A1766" s="110"/>
      <c r="B1766" s="264" t="s">
        <v>50</v>
      </c>
      <c r="C1766" s="112"/>
      <c r="D1766" s="112"/>
      <c r="E1766" s="223" t="s">
        <v>8972</v>
      </c>
      <c r="F1766" s="113"/>
      <c r="G1766" s="113"/>
      <c r="H1766" s="113"/>
      <c r="I1766" s="179"/>
      <c r="J1766" s="115"/>
      <c r="K1766" s="181"/>
      <c r="L1766" s="115"/>
      <c r="M1766" s="181"/>
      <c r="N1766" s="115"/>
      <c r="O1766" s="115"/>
      <c r="P1766" s="115"/>
      <c r="Q1766" s="119"/>
      <c r="R1766" s="119"/>
      <c r="S1766" s="120"/>
      <c r="T1766" s="115"/>
      <c r="U1766" s="180"/>
      <c r="V1766" s="180"/>
      <c r="W1766" s="121" t="e">
        <f>VLOOKUP(TRIM(X1766),X10:Y88,2,FALSE)</f>
        <v>#N/A</v>
      </c>
      <c r="X1766" s="215" t="str">
        <f t="shared" si="128"/>
        <v/>
      </c>
      <c r="Y1766" s="226">
        <f t="shared" si="126"/>
        <v>0</v>
      </c>
      <c r="Z1766" s="215">
        <f t="shared" si="127"/>
        <v>0</v>
      </c>
      <c r="AA1766" s="215">
        <f t="shared" si="125"/>
        <v>0</v>
      </c>
    </row>
    <row r="1767" spans="1:27" ht="39" customHeight="1" x14ac:dyDescent="0.25">
      <c r="A1767" s="110"/>
      <c r="B1767" s="264" t="s">
        <v>50</v>
      </c>
      <c r="C1767" s="112"/>
      <c r="D1767" s="112"/>
      <c r="E1767" s="223" t="s">
        <v>8973</v>
      </c>
      <c r="F1767" s="113"/>
      <c r="G1767" s="113"/>
      <c r="H1767" s="113"/>
      <c r="I1767" s="179"/>
      <c r="J1767" s="115"/>
      <c r="K1767" s="181"/>
      <c r="L1767" s="115"/>
      <c r="M1767" s="181"/>
      <c r="N1767" s="115"/>
      <c r="O1767" s="115"/>
      <c r="P1767" s="115"/>
      <c r="Q1767" s="119"/>
      <c r="R1767" s="119"/>
      <c r="S1767" s="120"/>
      <c r="T1767" s="115"/>
      <c r="U1767" s="180"/>
      <c r="V1767" s="180"/>
      <c r="W1767" s="121" t="e">
        <f>VLOOKUP(TRIM(X1767),X10:Y88,2,FALSE)</f>
        <v>#N/A</v>
      </c>
      <c r="X1767" s="215" t="str">
        <f t="shared" si="128"/>
        <v/>
      </c>
      <c r="Y1767" s="226">
        <f t="shared" si="126"/>
        <v>0</v>
      </c>
      <c r="Z1767" s="215">
        <f t="shared" si="127"/>
        <v>0</v>
      </c>
      <c r="AA1767" s="215">
        <f t="shared" si="125"/>
        <v>0</v>
      </c>
    </row>
    <row r="1768" spans="1:27" ht="39" customHeight="1" x14ac:dyDescent="0.25">
      <c r="A1768" s="110"/>
      <c r="B1768" s="264" t="s">
        <v>50</v>
      </c>
      <c r="C1768" s="112"/>
      <c r="D1768" s="112"/>
      <c r="E1768" s="223" t="s">
        <v>8974</v>
      </c>
      <c r="F1768" s="113"/>
      <c r="G1768" s="113"/>
      <c r="H1768" s="113"/>
      <c r="I1768" s="179"/>
      <c r="J1768" s="115"/>
      <c r="K1768" s="181"/>
      <c r="L1768" s="115"/>
      <c r="M1768" s="181"/>
      <c r="N1768" s="115"/>
      <c r="O1768" s="115"/>
      <c r="P1768" s="115"/>
      <c r="Q1768" s="119"/>
      <c r="R1768" s="119"/>
      <c r="S1768" s="120"/>
      <c r="T1768" s="115"/>
      <c r="U1768" s="180"/>
      <c r="V1768" s="180"/>
      <c r="W1768" s="121" t="e">
        <f>VLOOKUP(TRIM(X1768),X10:Y88,2,FALSE)</f>
        <v>#N/A</v>
      </c>
      <c r="X1768" s="215" t="str">
        <f t="shared" si="128"/>
        <v/>
      </c>
      <c r="Y1768" s="226">
        <f t="shared" si="126"/>
        <v>0</v>
      </c>
      <c r="Z1768" s="215">
        <f t="shared" si="127"/>
        <v>0</v>
      </c>
      <c r="AA1768" s="215">
        <f t="shared" si="125"/>
        <v>0</v>
      </c>
    </row>
    <row r="1769" spans="1:27" ht="35.25" customHeight="1" x14ac:dyDescent="0.25">
      <c r="A1769" s="110"/>
      <c r="B1769" s="264" t="s">
        <v>50</v>
      </c>
      <c r="C1769" s="112"/>
      <c r="D1769" s="112"/>
      <c r="E1769" s="223" t="s">
        <v>8975</v>
      </c>
      <c r="F1769" s="113"/>
      <c r="G1769" s="113"/>
      <c r="H1769" s="113"/>
      <c r="I1769" s="179"/>
      <c r="J1769" s="115"/>
      <c r="K1769" s="181"/>
      <c r="L1769" s="115"/>
      <c r="M1769" s="181"/>
      <c r="N1769" s="115"/>
      <c r="O1769" s="115"/>
      <c r="P1769" s="115"/>
      <c r="Q1769" s="119"/>
      <c r="R1769" s="119"/>
      <c r="S1769" s="120"/>
      <c r="T1769" s="115"/>
      <c r="U1769" s="180"/>
      <c r="V1769" s="180"/>
      <c r="W1769" s="121" t="e">
        <f>VLOOKUP(TRIM(X1769),X10:Y88,2,FALSE)</f>
        <v>#N/A</v>
      </c>
      <c r="X1769" s="215" t="str">
        <f t="shared" si="128"/>
        <v/>
      </c>
      <c r="Y1769" s="226">
        <f t="shared" si="126"/>
        <v>0</v>
      </c>
      <c r="Z1769" s="215">
        <f t="shared" si="127"/>
        <v>0</v>
      </c>
      <c r="AA1769" s="215">
        <f t="shared" si="125"/>
        <v>0</v>
      </c>
    </row>
    <row r="1770" spans="1:27" ht="35.25" customHeight="1" x14ac:dyDescent="0.25">
      <c r="A1770" s="110"/>
      <c r="B1770" s="264" t="s">
        <v>50</v>
      </c>
      <c r="C1770" s="112"/>
      <c r="D1770" s="112"/>
      <c r="E1770" s="223" t="s">
        <v>8976</v>
      </c>
      <c r="F1770" s="113"/>
      <c r="G1770" s="113"/>
      <c r="H1770" s="113"/>
      <c r="I1770" s="179"/>
      <c r="J1770" s="117"/>
      <c r="K1770" s="116"/>
      <c r="L1770" s="117"/>
      <c r="M1770" s="116"/>
      <c r="N1770" s="115"/>
      <c r="O1770" s="115"/>
      <c r="P1770" s="115"/>
      <c r="Q1770" s="119"/>
      <c r="R1770" s="119"/>
      <c r="S1770" s="120"/>
      <c r="T1770" s="115"/>
      <c r="U1770" s="180"/>
      <c r="V1770" s="180"/>
      <c r="W1770" s="121" t="e">
        <f>VLOOKUP(TRIM(X1770),X10:Y88,2,FALSE)</f>
        <v>#N/A</v>
      </c>
      <c r="X1770" s="215" t="str">
        <f t="shared" si="128"/>
        <v/>
      </c>
      <c r="Y1770" s="226">
        <f t="shared" si="126"/>
        <v>0</v>
      </c>
      <c r="Z1770" s="215">
        <f t="shared" si="127"/>
        <v>0</v>
      </c>
      <c r="AA1770" s="215">
        <f t="shared" si="125"/>
        <v>0</v>
      </c>
    </row>
    <row r="1771" spans="1:27" ht="35.25" customHeight="1" x14ac:dyDescent="0.25">
      <c r="A1771" s="110"/>
      <c r="B1771" s="264" t="s">
        <v>50</v>
      </c>
      <c r="C1771" s="112"/>
      <c r="D1771" s="112"/>
      <c r="E1771" s="223" t="s">
        <v>8977</v>
      </c>
      <c r="F1771" s="113"/>
      <c r="G1771" s="113"/>
      <c r="H1771" s="113"/>
      <c r="I1771" s="179"/>
      <c r="J1771" s="117"/>
      <c r="K1771" s="116"/>
      <c r="L1771" s="117"/>
      <c r="M1771" s="116"/>
      <c r="N1771" s="115"/>
      <c r="O1771" s="115"/>
      <c r="P1771" s="115"/>
      <c r="Q1771" s="119"/>
      <c r="R1771" s="119"/>
      <c r="S1771" s="120"/>
      <c r="T1771" s="115"/>
      <c r="U1771" s="180"/>
      <c r="V1771" s="180"/>
      <c r="W1771" s="121" t="e">
        <f>VLOOKUP(TRIM(X1771),X10:Y88,2,FALSE)</f>
        <v>#N/A</v>
      </c>
      <c r="X1771" s="215" t="str">
        <f t="shared" si="128"/>
        <v/>
      </c>
      <c r="Y1771" s="226">
        <f t="shared" si="126"/>
        <v>0</v>
      </c>
      <c r="Z1771" s="215">
        <f t="shared" si="127"/>
        <v>0</v>
      </c>
      <c r="AA1771" s="215">
        <f t="shared" si="125"/>
        <v>0</v>
      </c>
    </row>
    <row r="1772" spans="1:27" ht="35.25" customHeight="1" x14ac:dyDescent="0.25">
      <c r="A1772" s="110"/>
      <c r="B1772" s="264" t="s">
        <v>50</v>
      </c>
      <c r="C1772" s="112"/>
      <c r="D1772" s="112"/>
      <c r="E1772" s="223" t="s">
        <v>8978</v>
      </c>
      <c r="F1772" s="113"/>
      <c r="G1772" s="113"/>
      <c r="H1772" s="113"/>
      <c r="I1772" s="179"/>
      <c r="J1772" s="117"/>
      <c r="K1772" s="116"/>
      <c r="L1772" s="117"/>
      <c r="M1772" s="116"/>
      <c r="N1772" s="115"/>
      <c r="O1772" s="115"/>
      <c r="P1772" s="115"/>
      <c r="Q1772" s="119"/>
      <c r="R1772" s="119"/>
      <c r="S1772" s="120"/>
      <c r="T1772" s="115"/>
      <c r="U1772" s="180"/>
      <c r="V1772" s="180"/>
      <c r="W1772" s="121" t="e">
        <f>VLOOKUP(TRIM(X1772),X10:Y88,2,FALSE)</f>
        <v>#N/A</v>
      </c>
      <c r="X1772" s="215" t="str">
        <f t="shared" si="128"/>
        <v/>
      </c>
      <c r="Y1772" s="226">
        <f t="shared" si="126"/>
        <v>0</v>
      </c>
      <c r="Z1772" s="215">
        <f t="shared" si="127"/>
        <v>0</v>
      </c>
      <c r="AA1772" s="215">
        <f t="shared" si="125"/>
        <v>0</v>
      </c>
    </row>
    <row r="1773" spans="1:27" ht="35.25" customHeight="1" x14ac:dyDescent="0.25">
      <c r="A1773" s="110"/>
      <c r="B1773" s="264" t="s">
        <v>50</v>
      </c>
      <c r="C1773" s="112"/>
      <c r="D1773" s="112"/>
      <c r="E1773" s="223" t="s">
        <v>8979</v>
      </c>
      <c r="F1773" s="113"/>
      <c r="G1773" s="113"/>
      <c r="H1773" s="113"/>
      <c r="I1773" s="179"/>
      <c r="J1773" s="117"/>
      <c r="K1773" s="116"/>
      <c r="L1773" s="117"/>
      <c r="M1773" s="116"/>
      <c r="N1773" s="115"/>
      <c r="O1773" s="115"/>
      <c r="P1773" s="115"/>
      <c r="Q1773" s="119"/>
      <c r="R1773" s="119"/>
      <c r="S1773" s="120"/>
      <c r="T1773" s="115"/>
      <c r="U1773" s="180"/>
      <c r="V1773" s="180"/>
      <c r="W1773" s="121" t="e">
        <f>VLOOKUP(TRIM(X1773),X10:Y88,2,FALSE)</f>
        <v>#N/A</v>
      </c>
      <c r="X1773" s="215" t="str">
        <f t="shared" si="128"/>
        <v/>
      </c>
      <c r="Y1773" s="226">
        <f t="shared" si="126"/>
        <v>0</v>
      </c>
      <c r="Z1773" s="215">
        <f t="shared" si="127"/>
        <v>0</v>
      </c>
      <c r="AA1773" s="215">
        <f t="shared" si="125"/>
        <v>0</v>
      </c>
    </row>
    <row r="1774" spans="1:27" ht="35.25" customHeight="1" x14ac:dyDescent="0.25">
      <c r="A1774" s="110"/>
      <c r="B1774" s="264" t="s">
        <v>50</v>
      </c>
      <c r="C1774" s="112"/>
      <c r="D1774" s="112"/>
      <c r="E1774" s="223" t="s">
        <v>8980</v>
      </c>
      <c r="F1774" s="113"/>
      <c r="G1774" s="113"/>
      <c r="H1774" s="113"/>
      <c r="I1774" s="179"/>
      <c r="J1774" s="117"/>
      <c r="K1774" s="116"/>
      <c r="L1774" s="117"/>
      <c r="M1774" s="116"/>
      <c r="N1774" s="115"/>
      <c r="O1774" s="115"/>
      <c r="P1774" s="115"/>
      <c r="Q1774" s="119"/>
      <c r="R1774" s="119"/>
      <c r="S1774" s="120"/>
      <c r="T1774" s="115"/>
      <c r="U1774" s="180"/>
      <c r="V1774" s="180"/>
      <c r="W1774" s="121" t="e">
        <f>VLOOKUP(TRIM(X1774),X10:Y88,2,FALSE)</f>
        <v>#N/A</v>
      </c>
      <c r="X1774" s="215" t="str">
        <f t="shared" si="128"/>
        <v/>
      </c>
      <c r="Y1774" s="226">
        <f t="shared" si="126"/>
        <v>0</v>
      </c>
      <c r="Z1774" s="215">
        <f t="shared" si="127"/>
        <v>0</v>
      </c>
      <c r="AA1774" s="215">
        <f t="shared" si="125"/>
        <v>0</v>
      </c>
    </row>
    <row r="1775" spans="1:27" ht="35.25" customHeight="1" x14ac:dyDescent="0.25">
      <c r="A1775" s="110"/>
      <c r="B1775" s="264" t="s">
        <v>50</v>
      </c>
      <c r="C1775" s="112"/>
      <c r="D1775" s="112"/>
      <c r="E1775" s="223" t="s">
        <v>8981</v>
      </c>
      <c r="F1775" s="113"/>
      <c r="G1775" s="113"/>
      <c r="H1775" s="113"/>
      <c r="I1775" s="179"/>
      <c r="J1775" s="117"/>
      <c r="K1775" s="116"/>
      <c r="L1775" s="117"/>
      <c r="M1775" s="116"/>
      <c r="N1775" s="115"/>
      <c r="O1775" s="115"/>
      <c r="P1775" s="115"/>
      <c r="Q1775" s="119"/>
      <c r="R1775" s="119"/>
      <c r="S1775" s="120"/>
      <c r="T1775" s="115"/>
      <c r="U1775" s="180"/>
      <c r="V1775" s="180"/>
      <c r="W1775" s="121" t="e">
        <f>VLOOKUP(TRIM(X1775),X10:Y88,2,FALSE)</f>
        <v>#N/A</v>
      </c>
      <c r="X1775" s="215" t="str">
        <f t="shared" si="128"/>
        <v/>
      </c>
      <c r="Y1775" s="226">
        <f t="shared" si="126"/>
        <v>0</v>
      </c>
      <c r="Z1775" s="215">
        <f t="shared" si="127"/>
        <v>0</v>
      </c>
      <c r="AA1775" s="215">
        <f t="shared" si="125"/>
        <v>0</v>
      </c>
    </row>
    <row r="1776" spans="1:27" ht="35.25" customHeight="1" x14ac:dyDescent="0.25">
      <c r="A1776" s="110"/>
      <c r="B1776" s="264" t="s">
        <v>50</v>
      </c>
      <c r="C1776" s="112"/>
      <c r="D1776" s="112"/>
      <c r="E1776" s="223" t="s">
        <v>8982</v>
      </c>
      <c r="F1776" s="113"/>
      <c r="G1776" s="113"/>
      <c r="H1776" s="113"/>
      <c r="I1776" s="179"/>
      <c r="J1776" s="117"/>
      <c r="K1776" s="116"/>
      <c r="L1776" s="117"/>
      <c r="M1776" s="116"/>
      <c r="N1776" s="115"/>
      <c r="O1776" s="115"/>
      <c r="P1776" s="115"/>
      <c r="Q1776" s="119"/>
      <c r="R1776" s="119"/>
      <c r="S1776" s="120"/>
      <c r="T1776" s="115"/>
      <c r="U1776" s="180"/>
      <c r="V1776" s="180"/>
      <c r="W1776" s="121" t="e">
        <f>VLOOKUP(TRIM(X1776),X10:Y88,2,FALSE)</f>
        <v>#N/A</v>
      </c>
      <c r="X1776" s="215" t="str">
        <f t="shared" si="128"/>
        <v/>
      </c>
      <c r="Y1776" s="226">
        <f t="shared" si="126"/>
        <v>0</v>
      </c>
      <c r="Z1776" s="215">
        <f t="shared" si="127"/>
        <v>0</v>
      </c>
      <c r="AA1776" s="215">
        <f t="shared" si="125"/>
        <v>0</v>
      </c>
    </row>
    <row r="1777" spans="1:27" ht="35.25" customHeight="1" x14ac:dyDescent="0.25">
      <c r="A1777" s="110"/>
      <c r="B1777" s="264" t="s">
        <v>50</v>
      </c>
      <c r="C1777" s="112"/>
      <c r="D1777" s="112"/>
      <c r="E1777" s="223" t="s">
        <v>8983</v>
      </c>
      <c r="F1777" s="113"/>
      <c r="G1777" s="113"/>
      <c r="H1777" s="113"/>
      <c r="I1777" s="179"/>
      <c r="J1777" s="117"/>
      <c r="K1777" s="116"/>
      <c r="L1777" s="117"/>
      <c r="M1777" s="116"/>
      <c r="N1777" s="115"/>
      <c r="O1777" s="115"/>
      <c r="P1777" s="115"/>
      <c r="Q1777" s="119"/>
      <c r="R1777" s="119"/>
      <c r="S1777" s="120"/>
      <c r="T1777" s="115"/>
      <c r="U1777" s="180"/>
      <c r="V1777" s="180"/>
      <c r="W1777" s="121" t="e">
        <f>VLOOKUP(TRIM(X1777),X10:Y88,2,FALSE)</f>
        <v>#N/A</v>
      </c>
      <c r="X1777" s="215" t="str">
        <f t="shared" si="128"/>
        <v/>
      </c>
      <c r="Y1777" s="226">
        <f t="shared" si="126"/>
        <v>0</v>
      </c>
      <c r="Z1777" s="215">
        <f t="shared" si="127"/>
        <v>0</v>
      </c>
      <c r="AA1777" s="215">
        <f t="shared" si="125"/>
        <v>0</v>
      </c>
    </row>
    <row r="1778" spans="1:27" ht="35.25" customHeight="1" x14ac:dyDescent="0.25">
      <c r="A1778" s="110"/>
      <c r="B1778" s="264" t="s">
        <v>50</v>
      </c>
      <c r="C1778" s="112"/>
      <c r="D1778" s="112"/>
      <c r="E1778" s="223" t="s">
        <v>8984</v>
      </c>
      <c r="F1778" s="113"/>
      <c r="G1778" s="113"/>
      <c r="H1778" s="113"/>
      <c r="I1778" s="179"/>
      <c r="J1778" s="117"/>
      <c r="K1778" s="116"/>
      <c r="L1778" s="117"/>
      <c r="M1778" s="116"/>
      <c r="N1778" s="115"/>
      <c r="O1778" s="115"/>
      <c r="P1778" s="115"/>
      <c r="Q1778" s="119"/>
      <c r="R1778" s="119"/>
      <c r="S1778" s="120"/>
      <c r="T1778" s="115"/>
      <c r="U1778" s="180"/>
      <c r="V1778" s="180"/>
      <c r="W1778" s="121" t="e">
        <f>VLOOKUP(TRIM(X1778),X10:Y88,2,FALSE)</f>
        <v>#N/A</v>
      </c>
      <c r="X1778" s="215" t="str">
        <f t="shared" si="128"/>
        <v/>
      </c>
      <c r="Y1778" s="226">
        <f t="shared" si="126"/>
        <v>0</v>
      </c>
      <c r="Z1778" s="215">
        <f t="shared" si="127"/>
        <v>0</v>
      </c>
      <c r="AA1778" s="215">
        <f t="shared" si="125"/>
        <v>0</v>
      </c>
    </row>
    <row r="1779" spans="1:27" ht="35.25" customHeight="1" x14ac:dyDescent="0.25">
      <c r="A1779" s="110"/>
      <c r="B1779" s="264" t="s">
        <v>50</v>
      </c>
      <c r="C1779" s="112"/>
      <c r="D1779" s="112"/>
      <c r="E1779" s="223" t="s">
        <v>8985</v>
      </c>
      <c r="F1779" s="113"/>
      <c r="G1779" s="113"/>
      <c r="H1779" s="113"/>
      <c r="I1779" s="179"/>
      <c r="J1779" s="117"/>
      <c r="K1779" s="116"/>
      <c r="L1779" s="117"/>
      <c r="M1779" s="116"/>
      <c r="N1779" s="115"/>
      <c r="O1779" s="115"/>
      <c r="P1779" s="115"/>
      <c r="Q1779" s="119"/>
      <c r="R1779" s="119"/>
      <c r="S1779" s="120"/>
      <c r="T1779" s="115"/>
      <c r="U1779" s="180"/>
      <c r="V1779" s="180"/>
      <c r="W1779" s="121" t="e">
        <f>VLOOKUP(TRIM(X1779),X10:Y88,2,FALSE)</f>
        <v>#N/A</v>
      </c>
      <c r="X1779" s="215" t="str">
        <f t="shared" si="128"/>
        <v/>
      </c>
      <c r="Y1779" s="226">
        <f t="shared" si="126"/>
        <v>0</v>
      </c>
      <c r="Z1779" s="215">
        <f t="shared" si="127"/>
        <v>0</v>
      </c>
      <c r="AA1779" s="215">
        <f t="shared" si="125"/>
        <v>0</v>
      </c>
    </row>
    <row r="1780" spans="1:27" ht="35.25" customHeight="1" x14ac:dyDescent="0.25">
      <c r="A1780" s="110"/>
      <c r="B1780" s="264" t="s">
        <v>50</v>
      </c>
      <c r="C1780" s="112"/>
      <c r="D1780" s="112"/>
      <c r="E1780" s="223" t="s">
        <v>8986</v>
      </c>
      <c r="F1780" s="113"/>
      <c r="G1780" s="113"/>
      <c r="H1780" s="113"/>
      <c r="I1780" s="179"/>
      <c r="J1780" s="115"/>
      <c r="K1780" s="181"/>
      <c r="L1780" s="115"/>
      <c r="M1780" s="181"/>
      <c r="N1780" s="115"/>
      <c r="O1780" s="115"/>
      <c r="P1780" s="115"/>
      <c r="Q1780" s="119"/>
      <c r="R1780" s="119"/>
      <c r="S1780" s="120"/>
      <c r="T1780" s="115"/>
      <c r="U1780" s="180"/>
      <c r="V1780" s="180"/>
      <c r="W1780" s="121" t="e">
        <f>VLOOKUP(TRIM(X1780),X10:Y88,2,FALSE)</f>
        <v>#N/A</v>
      </c>
      <c r="X1780" s="215" t="str">
        <f t="shared" si="128"/>
        <v/>
      </c>
      <c r="Y1780" s="226">
        <f t="shared" si="126"/>
        <v>0</v>
      </c>
      <c r="Z1780" s="215">
        <f t="shared" si="127"/>
        <v>0</v>
      </c>
      <c r="AA1780" s="215">
        <f t="shared" si="125"/>
        <v>0</v>
      </c>
    </row>
    <row r="1781" spans="1:27" ht="35.25" customHeight="1" x14ac:dyDescent="0.25">
      <c r="A1781" s="110"/>
      <c r="B1781" s="264" t="s">
        <v>50</v>
      </c>
      <c r="C1781" s="112"/>
      <c r="D1781" s="112"/>
      <c r="E1781" s="223" t="s">
        <v>8987</v>
      </c>
      <c r="F1781" s="113"/>
      <c r="G1781" s="113"/>
      <c r="H1781" s="113"/>
      <c r="I1781" s="179"/>
      <c r="J1781" s="115"/>
      <c r="K1781" s="181"/>
      <c r="L1781" s="115"/>
      <c r="M1781" s="181"/>
      <c r="N1781" s="115"/>
      <c r="O1781" s="115"/>
      <c r="P1781" s="115"/>
      <c r="Q1781" s="119"/>
      <c r="R1781" s="119"/>
      <c r="S1781" s="120"/>
      <c r="T1781" s="115"/>
      <c r="U1781" s="180"/>
      <c r="V1781" s="180"/>
      <c r="W1781" s="121" t="e">
        <f>VLOOKUP(TRIM(X1781),X10:Y88,2,FALSE)</f>
        <v>#N/A</v>
      </c>
      <c r="X1781" s="215" t="str">
        <f t="shared" si="128"/>
        <v/>
      </c>
      <c r="Y1781" s="226">
        <f t="shared" si="126"/>
        <v>0</v>
      </c>
      <c r="Z1781" s="215">
        <f t="shared" si="127"/>
        <v>0</v>
      </c>
      <c r="AA1781" s="215">
        <f t="shared" si="125"/>
        <v>0</v>
      </c>
    </row>
    <row r="1782" spans="1:27" ht="35.25" customHeight="1" x14ac:dyDescent="0.25">
      <c r="A1782" s="110"/>
      <c r="B1782" s="264" t="s">
        <v>50</v>
      </c>
      <c r="C1782" s="112"/>
      <c r="D1782" s="112"/>
      <c r="E1782" s="223" t="s">
        <v>8988</v>
      </c>
      <c r="F1782" s="113"/>
      <c r="G1782" s="113"/>
      <c r="H1782" s="113"/>
      <c r="I1782" s="179"/>
      <c r="J1782" s="115"/>
      <c r="K1782" s="181"/>
      <c r="L1782" s="115"/>
      <c r="M1782" s="181"/>
      <c r="N1782" s="115"/>
      <c r="O1782" s="115"/>
      <c r="P1782" s="115"/>
      <c r="Q1782" s="119"/>
      <c r="R1782" s="119"/>
      <c r="S1782" s="120"/>
      <c r="T1782" s="115"/>
      <c r="U1782" s="180"/>
      <c r="V1782" s="180"/>
      <c r="W1782" s="121" t="e">
        <f>VLOOKUP(TRIM(X1782),X10:Y88,2,FALSE)</f>
        <v>#N/A</v>
      </c>
      <c r="X1782" s="215" t="str">
        <f t="shared" si="128"/>
        <v/>
      </c>
      <c r="Y1782" s="226">
        <f t="shared" si="126"/>
        <v>0</v>
      </c>
      <c r="Z1782" s="215">
        <f t="shared" si="127"/>
        <v>0</v>
      </c>
      <c r="AA1782" s="215">
        <f t="shared" si="125"/>
        <v>0</v>
      </c>
    </row>
    <row r="1783" spans="1:27" ht="35.25" customHeight="1" x14ac:dyDescent="0.25">
      <c r="A1783" s="110"/>
      <c r="B1783" s="264" t="s">
        <v>50</v>
      </c>
      <c r="C1783" s="112"/>
      <c r="D1783" s="112"/>
      <c r="E1783" s="223" t="s">
        <v>8989</v>
      </c>
      <c r="F1783" s="113"/>
      <c r="G1783" s="113"/>
      <c r="H1783" s="113"/>
      <c r="I1783" s="179"/>
      <c r="J1783" s="115"/>
      <c r="K1783" s="181"/>
      <c r="L1783" s="115"/>
      <c r="M1783" s="181"/>
      <c r="N1783" s="115"/>
      <c r="O1783" s="115"/>
      <c r="P1783" s="115"/>
      <c r="Q1783" s="119"/>
      <c r="R1783" s="119"/>
      <c r="S1783" s="120"/>
      <c r="T1783" s="115"/>
      <c r="U1783" s="180"/>
      <c r="V1783" s="180"/>
      <c r="W1783" s="121" t="e">
        <f>VLOOKUP(TRIM(X1783),X10:Y88,2,FALSE)</f>
        <v>#N/A</v>
      </c>
      <c r="X1783" s="215" t="str">
        <f t="shared" si="128"/>
        <v/>
      </c>
      <c r="Y1783" s="226">
        <f t="shared" si="126"/>
        <v>0</v>
      </c>
      <c r="Z1783" s="215">
        <f t="shared" si="127"/>
        <v>0</v>
      </c>
      <c r="AA1783" s="215">
        <f t="shared" si="125"/>
        <v>0</v>
      </c>
    </row>
    <row r="1784" spans="1:27" ht="35.25" customHeight="1" x14ac:dyDescent="0.25">
      <c r="A1784" s="110"/>
      <c r="B1784" s="264" t="s">
        <v>50</v>
      </c>
      <c r="C1784" s="112"/>
      <c r="D1784" s="112"/>
      <c r="E1784" s="223" t="s">
        <v>8990</v>
      </c>
      <c r="F1784" s="113"/>
      <c r="G1784" s="113"/>
      <c r="H1784" s="113"/>
      <c r="I1784" s="179"/>
      <c r="J1784" s="115"/>
      <c r="K1784" s="181"/>
      <c r="L1784" s="115"/>
      <c r="M1784" s="181"/>
      <c r="N1784" s="115"/>
      <c r="O1784" s="115"/>
      <c r="P1784" s="115"/>
      <c r="Q1784" s="119"/>
      <c r="R1784" s="119"/>
      <c r="S1784" s="120"/>
      <c r="T1784" s="115"/>
      <c r="U1784" s="180"/>
      <c r="V1784" s="180"/>
      <c r="W1784" s="121" t="e">
        <f>VLOOKUP(TRIM(X1784),X10:Y88,2,FALSE)</f>
        <v>#N/A</v>
      </c>
      <c r="X1784" s="215" t="str">
        <f t="shared" si="128"/>
        <v/>
      </c>
      <c r="Y1784" s="226">
        <f t="shared" si="126"/>
        <v>0</v>
      </c>
      <c r="Z1784" s="215">
        <f t="shared" si="127"/>
        <v>0</v>
      </c>
      <c r="AA1784" s="215">
        <f t="shared" si="125"/>
        <v>0</v>
      </c>
    </row>
    <row r="1785" spans="1:27" ht="35.25" customHeight="1" x14ac:dyDescent="0.25">
      <c r="A1785" s="110"/>
      <c r="B1785" s="264" t="s">
        <v>50</v>
      </c>
      <c r="C1785" s="112"/>
      <c r="D1785" s="112"/>
      <c r="E1785" s="223" t="s">
        <v>8991</v>
      </c>
      <c r="F1785" s="113"/>
      <c r="G1785" s="113"/>
      <c r="H1785" s="113"/>
      <c r="I1785" s="179"/>
      <c r="J1785" s="117"/>
      <c r="K1785" s="116"/>
      <c r="L1785" s="117"/>
      <c r="M1785" s="116"/>
      <c r="N1785" s="115"/>
      <c r="O1785" s="115"/>
      <c r="P1785" s="115"/>
      <c r="Q1785" s="119"/>
      <c r="R1785" s="119"/>
      <c r="S1785" s="120"/>
      <c r="T1785" s="115"/>
      <c r="U1785" s="180"/>
      <c r="V1785" s="180"/>
      <c r="W1785" s="121" t="e">
        <f>VLOOKUP(TRIM(X1785),X10:Y88,2,FALSE)</f>
        <v>#N/A</v>
      </c>
      <c r="X1785" s="215" t="str">
        <f t="shared" si="128"/>
        <v/>
      </c>
      <c r="Y1785" s="226">
        <f t="shared" si="126"/>
        <v>0</v>
      </c>
      <c r="Z1785" s="215">
        <f t="shared" si="127"/>
        <v>0</v>
      </c>
      <c r="AA1785" s="215">
        <f t="shared" si="125"/>
        <v>0</v>
      </c>
    </row>
    <row r="1786" spans="1:27" ht="35.25" customHeight="1" x14ac:dyDescent="0.25">
      <c r="A1786" s="110"/>
      <c r="B1786" s="264" t="s">
        <v>50</v>
      </c>
      <c r="C1786" s="112"/>
      <c r="D1786" s="112"/>
      <c r="E1786" s="223" t="s">
        <v>8992</v>
      </c>
      <c r="F1786" s="113"/>
      <c r="G1786" s="113"/>
      <c r="H1786" s="113"/>
      <c r="I1786" s="179"/>
      <c r="J1786" s="117"/>
      <c r="K1786" s="116"/>
      <c r="L1786" s="117"/>
      <c r="M1786" s="116"/>
      <c r="N1786" s="115"/>
      <c r="O1786" s="115"/>
      <c r="P1786" s="115"/>
      <c r="Q1786" s="119"/>
      <c r="R1786" s="119"/>
      <c r="S1786" s="120"/>
      <c r="T1786" s="115"/>
      <c r="U1786" s="180"/>
      <c r="V1786" s="180"/>
      <c r="W1786" s="121" t="e">
        <f>VLOOKUP(TRIM(X1786),X10:Y88,2,FALSE)</f>
        <v>#N/A</v>
      </c>
      <c r="X1786" s="215" t="str">
        <f t="shared" si="128"/>
        <v/>
      </c>
      <c r="Y1786" s="226">
        <f t="shared" si="126"/>
        <v>0</v>
      </c>
      <c r="Z1786" s="215">
        <f t="shared" si="127"/>
        <v>0</v>
      </c>
      <c r="AA1786" s="215">
        <f t="shared" si="125"/>
        <v>0</v>
      </c>
    </row>
    <row r="1787" spans="1:27" ht="35.25" customHeight="1" x14ac:dyDescent="0.25">
      <c r="A1787" s="110"/>
      <c r="B1787" s="264" t="s">
        <v>50</v>
      </c>
      <c r="C1787" s="112"/>
      <c r="D1787" s="112"/>
      <c r="E1787" s="223" t="s">
        <v>8993</v>
      </c>
      <c r="F1787" s="113"/>
      <c r="G1787" s="113"/>
      <c r="H1787" s="113"/>
      <c r="I1787" s="179"/>
      <c r="J1787" s="117"/>
      <c r="K1787" s="116"/>
      <c r="L1787" s="117"/>
      <c r="M1787" s="116"/>
      <c r="N1787" s="115"/>
      <c r="O1787" s="115"/>
      <c r="P1787" s="115"/>
      <c r="Q1787" s="119"/>
      <c r="R1787" s="119"/>
      <c r="S1787" s="120"/>
      <c r="T1787" s="115"/>
      <c r="U1787" s="180"/>
      <c r="V1787" s="180"/>
      <c r="W1787" s="121" t="e">
        <f>VLOOKUP(TRIM(X1787),X10:Y88,2,FALSE)</f>
        <v>#N/A</v>
      </c>
      <c r="X1787" s="215" t="str">
        <f t="shared" si="128"/>
        <v/>
      </c>
      <c r="Y1787" s="226">
        <f t="shared" si="126"/>
        <v>0</v>
      </c>
      <c r="Z1787" s="215">
        <f t="shared" si="127"/>
        <v>0</v>
      </c>
      <c r="AA1787" s="215">
        <f t="shared" si="125"/>
        <v>0</v>
      </c>
    </row>
    <row r="1788" spans="1:27" ht="35.25" customHeight="1" x14ac:dyDescent="0.25">
      <c r="A1788" s="110"/>
      <c r="B1788" s="264" t="s">
        <v>50</v>
      </c>
      <c r="C1788" s="112"/>
      <c r="D1788" s="112"/>
      <c r="E1788" s="223" t="s">
        <v>8994</v>
      </c>
      <c r="F1788" s="113"/>
      <c r="G1788" s="113"/>
      <c r="H1788" s="113"/>
      <c r="I1788" s="179"/>
      <c r="J1788" s="115"/>
      <c r="K1788" s="181"/>
      <c r="L1788" s="115"/>
      <c r="M1788" s="181"/>
      <c r="N1788" s="115"/>
      <c r="O1788" s="115"/>
      <c r="P1788" s="115"/>
      <c r="Q1788" s="119"/>
      <c r="R1788" s="119"/>
      <c r="S1788" s="120"/>
      <c r="T1788" s="115"/>
      <c r="U1788" s="180"/>
      <c r="V1788" s="180"/>
      <c r="W1788" s="121" t="e">
        <f>VLOOKUP(TRIM(X1788),X10:Y88,2,FALSE)</f>
        <v>#N/A</v>
      </c>
      <c r="X1788" s="215" t="str">
        <f t="shared" si="128"/>
        <v/>
      </c>
      <c r="Y1788" s="226">
        <f t="shared" si="126"/>
        <v>0</v>
      </c>
      <c r="Z1788" s="215">
        <f t="shared" si="127"/>
        <v>0</v>
      </c>
      <c r="AA1788" s="215">
        <f t="shared" si="125"/>
        <v>0</v>
      </c>
    </row>
    <row r="1789" spans="1:27" ht="35.25" customHeight="1" x14ac:dyDescent="0.25">
      <c r="A1789" s="110"/>
      <c r="B1789" s="264" t="s">
        <v>50</v>
      </c>
      <c r="C1789" s="112"/>
      <c r="D1789" s="112"/>
      <c r="E1789" s="223" t="s">
        <v>8995</v>
      </c>
      <c r="F1789" s="113"/>
      <c r="G1789" s="113"/>
      <c r="H1789" s="113"/>
      <c r="I1789" s="179"/>
      <c r="J1789" s="117"/>
      <c r="K1789" s="116"/>
      <c r="L1789" s="117"/>
      <c r="M1789" s="116"/>
      <c r="N1789" s="115"/>
      <c r="O1789" s="115"/>
      <c r="P1789" s="115"/>
      <c r="Q1789" s="119"/>
      <c r="R1789" s="119"/>
      <c r="S1789" s="120"/>
      <c r="T1789" s="115"/>
      <c r="U1789" s="180"/>
      <c r="V1789" s="180"/>
      <c r="W1789" s="121" t="e">
        <f>VLOOKUP(TRIM(X1789),X10:Y88,2,FALSE)</f>
        <v>#N/A</v>
      </c>
      <c r="X1789" s="215" t="str">
        <f t="shared" si="128"/>
        <v/>
      </c>
      <c r="Y1789" s="226">
        <f t="shared" si="126"/>
        <v>0</v>
      </c>
      <c r="Z1789" s="215">
        <f t="shared" si="127"/>
        <v>0</v>
      </c>
      <c r="AA1789" s="215">
        <f t="shared" si="125"/>
        <v>0</v>
      </c>
    </row>
    <row r="1790" spans="1:27" ht="35.25" customHeight="1" x14ac:dyDescent="0.25">
      <c r="A1790" s="110"/>
      <c r="B1790" s="264" t="s">
        <v>50</v>
      </c>
      <c r="C1790" s="112"/>
      <c r="D1790" s="112"/>
      <c r="E1790" s="223" t="s">
        <v>8996</v>
      </c>
      <c r="F1790" s="113"/>
      <c r="G1790" s="113"/>
      <c r="H1790" s="113"/>
      <c r="I1790" s="179"/>
      <c r="J1790" s="117"/>
      <c r="K1790" s="116"/>
      <c r="L1790" s="117"/>
      <c r="M1790" s="116"/>
      <c r="N1790" s="115"/>
      <c r="O1790" s="115"/>
      <c r="P1790" s="115"/>
      <c r="Q1790" s="119"/>
      <c r="R1790" s="119"/>
      <c r="S1790" s="120"/>
      <c r="T1790" s="115"/>
      <c r="U1790" s="180"/>
      <c r="V1790" s="180"/>
      <c r="W1790" s="121" t="e">
        <f>VLOOKUP(TRIM(X1790),X10:Y88,2,FALSE)</f>
        <v>#N/A</v>
      </c>
      <c r="X1790" s="215" t="str">
        <f t="shared" si="128"/>
        <v/>
      </c>
      <c r="Y1790" s="226">
        <f t="shared" si="126"/>
        <v>0</v>
      </c>
      <c r="Z1790" s="215">
        <f t="shared" si="127"/>
        <v>0</v>
      </c>
      <c r="AA1790" s="215">
        <f t="shared" si="125"/>
        <v>0</v>
      </c>
    </row>
    <row r="1791" spans="1:27" ht="35.25" customHeight="1" x14ac:dyDescent="0.25">
      <c r="A1791" s="110"/>
      <c r="B1791" s="264" t="s">
        <v>50</v>
      </c>
      <c r="C1791" s="112"/>
      <c r="D1791" s="112"/>
      <c r="E1791" s="223" t="s">
        <v>8997</v>
      </c>
      <c r="F1791" s="113"/>
      <c r="G1791" s="113"/>
      <c r="H1791" s="113"/>
      <c r="I1791" s="179"/>
      <c r="J1791" s="117"/>
      <c r="K1791" s="116"/>
      <c r="L1791" s="117"/>
      <c r="M1791" s="116"/>
      <c r="N1791" s="115"/>
      <c r="O1791" s="115"/>
      <c r="P1791" s="115"/>
      <c r="Q1791" s="119"/>
      <c r="R1791" s="119"/>
      <c r="S1791" s="120"/>
      <c r="T1791" s="115"/>
      <c r="U1791" s="180"/>
      <c r="V1791" s="180"/>
      <c r="W1791" s="121" t="e">
        <f>VLOOKUP(TRIM(X1791),X10:Y88,2,FALSE)</f>
        <v>#N/A</v>
      </c>
      <c r="X1791" s="215" t="str">
        <f t="shared" si="128"/>
        <v/>
      </c>
      <c r="Y1791" s="226">
        <f t="shared" si="126"/>
        <v>0</v>
      </c>
      <c r="Z1791" s="215">
        <f t="shared" si="127"/>
        <v>0</v>
      </c>
      <c r="AA1791" s="215">
        <f t="shared" si="125"/>
        <v>0</v>
      </c>
    </row>
    <row r="1792" spans="1:27" ht="35.25" customHeight="1" x14ac:dyDescent="0.25">
      <c r="A1792" s="110"/>
      <c r="B1792" s="264" t="s">
        <v>50</v>
      </c>
      <c r="C1792" s="112"/>
      <c r="D1792" s="112"/>
      <c r="E1792" s="223" t="s">
        <v>8998</v>
      </c>
      <c r="F1792" s="113"/>
      <c r="G1792" s="113"/>
      <c r="H1792" s="113"/>
      <c r="I1792" s="179"/>
      <c r="J1792" s="117"/>
      <c r="K1792" s="116"/>
      <c r="L1792" s="117"/>
      <c r="M1792" s="116"/>
      <c r="N1792" s="115"/>
      <c r="O1792" s="115"/>
      <c r="P1792" s="115"/>
      <c r="Q1792" s="119"/>
      <c r="R1792" s="119"/>
      <c r="S1792" s="120"/>
      <c r="T1792" s="115"/>
      <c r="U1792" s="180"/>
      <c r="V1792" s="180"/>
      <c r="W1792" s="121" t="e">
        <f>VLOOKUP(TRIM(X1792),X10:Y88,2,FALSE)</f>
        <v>#N/A</v>
      </c>
      <c r="X1792" s="215" t="str">
        <f t="shared" si="128"/>
        <v/>
      </c>
      <c r="Y1792" s="226">
        <f t="shared" si="126"/>
        <v>0</v>
      </c>
      <c r="Z1792" s="215">
        <f t="shared" si="127"/>
        <v>0</v>
      </c>
      <c r="AA1792" s="215">
        <f t="shared" si="125"/>
        <v>0</v>
      </c>
    </row>
    <row r="1793" spans="1:27" ht="35.25" customHeight="1" x14ac:dyDescent="0.25">
      <c r="A1793" s="110"/>
      <c r="B1793" s="264" t="s">
        <v>50</v>
      </c>
      <c r="C1793" s="112"/>
      <c r="D1793" s="112"/>
      <c r="E1793" s="223" t="s">
        <v>8999</v>
      </c>
      <c r="F1793" s="113"/>
      <c r="G1793" s="113"/>
      <c r="H1793" s="113"/>
      <c r="I1793" s="179"/>
      <c r="J1793" s="117"/>
      <c r="K1793" s="116"/>
      <c r="L1793" s="117"/>
      <c r="M1793" s="116"/>
      <c r="N1793" s="115"/>
      <c r="O1793" s="115"/>
      <c r="P1793" s="115"/>
      <c r="Q1793" s="119"/>
      <c r="R1793" s="119"/>
      <c r="S1793" s="120"/>
      <c r="T1793" s="115"/>
      <c r="U1793" s="180"/>
      <c r="V1793" s="180"/>
      <c r="W1793" s="121" t="e">
        <f>VLOOKUP(TRIM(X1793),X10:Y88,2,FALSE)</f>
        <v>#N/A</v>
      </c>
      <c r="X1793" s="215" t="str">
        <f t="shared" si="128"/>
        <v/>
      </c>
      <c r="Y1793" s="226">
        <f t="shared" si="126"/>
        <v>0</v>
      </c>
      <c r="Z1793" s="215">
        <f t="shared" si="127"/>
        <v>0</v>
      </c>
      <c r="AA1793" s="215">
        <f t="shared" si="125"/>
        <v>0</v>
      </c>
    </row>
    <row r="1794" spans="1:27" ht="35.25" customHeight="1" x14ac:dyDescent="0.25">
      <c r="A1794" s="110"/>
      <c r="B1794" s="264" t="s">
        <v>50</v>
      </c>
      <c r="C1794" s="112"/>
      <c r="D1794" s="112"/>
      <c r="E1794" s="223" t="s">
        <v>9000</v>
      </c>
      <c r="F1794" s="113"/>
      <c r="G1794" s="113"/>
      <c r="H1794" s="113"/>
      <c r="I1794" s="179"/>
      <c r="J1794" s="117"/>
      <c r="K1794" s="116"/>
      <c r="L1794" s="117"/>
      <c r="M1794" s="116"/>
      <c r="N1794" s="115"/>
      <c r="O1794" s="115"/>
      <c r="P1794" s="115"/>
      <c r="Q1794" s="119"/>
      <c r="R1794" s="119"/>
      <c r="S1794" s="120"/>
      <c r="T1794" s="115"/>
      <c r="U1794" s="180"/>
      <c r="V1794" s="180"/>
      <c r="W1794" s="121" t="e">
        <f>VLOOKUP(TRIM(X1794),X10:Y88,2,FALSE)</f>
        <v>#N/A</v>
      </c>
      <c r="X1794" s="215" t="str">
        <f t="shared" si="128"/>
        <v/>
      </c>
      <c r="Y1794" s="226">
        <f t="shared" si="126"/>
        <v>0</v>
      </c>
      <c r="Z1794" s="215">
        <f t="shared" si="127"/>
        <v>0</v>
      </c>
      <c r="AA1794" s="215">
        <f t="shared" si="125"/>
        <v>0</v>
      </c>
    </row>
    <row r="1795" spans="1:27" ht="35.25" customHeight="1" x14ac:dyDescent="0.25">
      <c r="A1795" s="110"/>
      <c r="B1795" s="264" t="s">
        <v>50</v>
      </c>
      <c r="C1795" s="112"/>
      <c r="D1795" s="112"/>
      <c r="E1795" s="223" t="s">
        <v>9001</v>
      </c>
      <c r="F1795" s="113"/>
      <c r="G1795" s="113"/>
      <c r="H1795" s="113"/>
      <c r="I1795" s="179"/>
      <c r="J1795" s="115"/>
      <c r="K1795" s="181"/>
      <c r="L1795" s="115"/>
      <c r="M1795" s="181"/>
      <c r="N1795" s="115"/>
      <c r="O1795" s="115"/>
      <c r="P1795" s="115"/>
      <c r="Q1795" s="119"/>
      <c r="R1795" s="119"/>
      <c r="S1795" s="120"/>
      <c r="T1795" s="115"/>
      <c r="U1795" s="180"/>
      <c r="V1795" s="180"/>
      <c r="W1795" s="121" t="e">
        <f>VLOOKUP(TRIM(X1795),X10:Y88,2,FALSE)</f>
        <v>#N/A</v>
      </c>
      <c r="X1795" s="215" t="str">
        <f t="shared" si="128"/>
        <v/>
      </c>
      <c r="Y1795" s="226">
        <f t="shared" si="126"/>
        <v>0</v>
      </c>
      <c r="Z1795" s="215">
        <f t="shared" si="127"/>
        <v>0</v>
      </c>
      <c r="AA1795" s="215">
        <f t="shared" si="125"/>
        <v>0</v>
      </c>
    </row>
    <row r="1796" spans="1:27" ht="35.25" customHeight="1" x14ac:dyDescent="0.25">
      <c r="A1796" s="110"/>
      <c r="B1796" s="264" t="s">
        <v>50</v>
      </c>
      <c r="C1796" s="112"/>
      <c r="D1796" s="112"/>
      <c r="E1796" s="223" t="s">
        <v>9002</v>
      </c>
      <c r="F1796" s="113"/>
      <c r="G1796" s="113"/>
      <c r="H1796" s="113"/>
      <c r="I1796" s="179"/>
      <c r="J1796" s="117"/>
      <c r="K1796" s="116"/>
      <c r="L1796" s="117"/>
      <c r="M1796" s="116"/>
      <c r="N1796" s="115"/>
      <c r="O1796" s="115"/>
      <c r="P1796" s="115"/>
      <c r="Q1796" s="119"/>
      <c r="R1796" s="119"/>
      <c r="S1796" s="120"/>
      <c r="T1796" s="115"/>
      <c r="U1796" s="180"/>
      <c r="V1796" s="180"/>
      <c r="W1796" s="121" t="e">
        <f>VLOOKUP(TRIM(X1796),X10:Y88,2,FALSE)</f>
        <v>#N/A</v>
      </c>
      <c r="X1796" s="215" t="str">
        <f t="shared" si="128"/>
        <v/>
      </c>
      <c r="Y1796" s="226">
        <f t="shared" si="126"/>
        <v>0</v>
      </c>
      <c r="Z1796" s="215">
        <f t="shared" si="127"/>
        <v>0</v>
      </c>
      <c r="AA1796" s="215">
        <f t="shared" si="125"/>
        <v>0</v>
      </c>
    </row>
    <row r="1797" spans="1:27" ht="35.25" customHeight="1" x14ac:dyDescent="0.25">
      <c r="A1797" s="110"/>
      <c r="B1797" s="264" t="s">
        <v>50</v>
      </c>
      <c r="C1797" s="112"/>
      <c r="D1797" s="112"/>
      <c r="E1797" s="223" t="s">
        <v>9003</v>
      </c>
      <c r="F1797" s="113"/>
      <c r="G1797" s="113"/>
      <c r="H1797" s="113"/>
      <c r="I1797" s="179"/>
      <c r="J1797" s="117"/>
      <c r="K1797" s="116"/>
      <c r="L1797" s="117"/>
      <c r="M1797" s="116"/>
      <c r="N1797" s="115"/>
      <c r="O1797" s="115"/>
      <c r="P1797" s="115"/>
      <c r="Q1797" s="119"/>
      <c r="R1797" s="119"/>
      <c r="S1797" s="120"/>
      <c r="T1797" s="115"/>
      <c r="U1797" s="180"/>
      <c r="V1797" s="180"/>
      <c r="W1797" s="121" t="e">
        <f>VLOOKUP(TRIM(X1797),X10:Y88,2,FALSE)</f>
        <v>#N/A</v>
      </c>
      <c r="X1797" s="215" t="str">
        <f t="shared" si="128"/>
        <v/>
      </c>
      <c r="Y1797" s="226">
        <f t="shared" si="126"/>
        <v>0</v>
      </c>
      <c r="Z1797" s="215">
        <f t="shared" si="127"/>
        <v>0</v>
      </c>
      <c r="AA1797" s="215">
        <f t="shared" si="125"/>
        <v>0</v>
      </c>
    </row>
    <row r="1798" spans="1:27" ht="35.25" customHeight="1" x14ac:dyDescent="0.25">
      <c r="A1798" s="110"/>
      <c r="B1798" s="264" t="s">
        <v>50</v>
      </c>
      <c r="C1798" s="112"/>
      <c r="D1798" s="112"/>
      <c r="E1798" s="223" t="s">
        <v>9004</v>
      </c>
      <c r="F1798" s="113"/>
      <c r="G1798" s="113"/>
      <c r="H1798" s="113"/>
      <c r="I1798" s="179"/>
      <c r="J1798" s="117"/>
      <c r="K1798" s="116"/>
      <c r="L1798" s="117"/>
      <c r="M1798" s="116"/>
      <c r="N1798" s="115"/>
      <c r="O1798" s="115"/>
      <c r="P1798" s="115"/>
      <c r="Q1798" s="119"/>
      <c r="R1798" s="119"/>
      <c r="S1798" s="120"/>
      <c r="T1798" s="115"/>
      <c r="U1798" s="180"/>
      <c r="V1798" s="180"/>
      <c r="W1798" s="121" t="e">
        <f>VLOOKUP(TRIM(X1798),X10:Y88,2,FALSE)</f>
        <v>#N/A</v>
      </c>
      <c r="X1798" s="215" t="str">
        <f t="shared" si="128"/>
        <v/>
      </c>
      <c r="Y1798" s="226">
        <f t="shared" si="126"/>
        <v>0</v>
      </c>
      <c r="Z1798" s="215">
        <f t="shared" si="127"/>
        <v>0</v>
      </c>
      <c r="AA1798" s="215">
        <f t="shared" si="125"/>
        <v>0</v>
      </c>
    </row>
    <row r="1799" spans="1:27" ht="35.25" customHeight="1" x14ac:dyDescent="0.25">
      <c r="A1799" s="110"/>
      <c r="B1799" s="264" t="s">
        <v>50</v>
      </c>
      <c r="C1799" s="112"/>
      <c r="D1799" s="112"/>
      <c r="E1799" s="223" t="s">
        <v>9005</v>
      </c>
      <c r="F1799" s="113"/>
      <c r="G1799" s="113"/>
      <c r="H1799" s="113"/>
      <c r="I1799" s="179"/>
      <c r="J1799" s="117"/>
      <c r="K1799" s="116"/>
      <c r="L1799" s="117"/>
      <c r="M1799" s="116"/>
      <c r="N1799" s="115"/>
      <c r="O1799" s="115"/>
      <c r="P1799" s="115"/>
      <c r="Q1799" s="119"/>
      <c r="R1799" s="119"/>
      <c r="S1799" s="120"/>
      <c r="T1799" s="115"/>
      <c r="U1799" s="180"/>
      <c r="V1799" s="180"/>
      <c r="W1799" s="121" t="e">
        <f>VLOOKUP(TRIM(X1799),X10:Y88,2,FALSE)</f>
        <v>#N/A</v>
      </c>
      <c r="X1799" s="215" t="str">
        <f t="shared" si="128"/>
        <v/>
      </c>
      <c r="Y1799" s="226">
        <f t="shared" si="126"/>
        <v>0</v>
      </c>
      <c r="Z1799" s="215">
        <f t="shared" si="127"/>
        <v>0</v>
      </c>
      <c r="AA1799" s="215">
        <f t="shared" si="125"/>
        <v>0</v>
      </c>
    </row>
    <row r="1800" spans="1:27" ht="35.25" customHeight="1" x14ac:dyDescent="0.25">
      <c r="A1800" s="110"/>
      <c r="B1800" s="264" t="s">
        <v>50</v>
      </c>
      <c r="C1800" s="112"/>
      <c r="D1800" s="112"/>
      <c r="E1800" s="223" t="s">
        <v>9006</v>
      </c>
      <c r="F1800" s="113"/>
      <c r="G1800" s="113"/>
      <c r="H1800" s="113"/>
      <c r="I1800" s="179"/>
      <c r="J1800" s="117"/>
      <c r="K1800" s="116"/>
      <c r="L1800" s="117"/>
      <c r="M1800" s="116"/>
      <c r="N1800" s="115"/>
      <c r="O1800" s="115"/>
      <c r="P1800" s="115"/>
      <c r="Q1800" s="119"/>
      <c r="R1800" s="119"/>
      <c r="S1800" s="120"/>
      <c r="T1800" s="115"/>
      <c r="U1800" s="180"/>
      <c r="V1800" s="180"/>
      <c r="W1800" s="121" t="e">
        <f>VLOOKUP(TRIM(X1800),X10:Y88,2,FALSE)</f>
        <v>#N/A</v>
      </c>
      <c r="X1800" s="215" t="str">
        <f t="shared" si="128"/>
        <v/>
      </c>
      <c r="Y1800" s="226">
        <f t="shared" si="126"/>
        <v>0</v>
      </c>
      <c r="Z1800" s="215">
        <f t="shared" si="127"/>
        <v>0</v>
      </c>
      <c r="AA1800" s="215">
        <f t="shared" si="125"/>
        <v>0</v>
      </c>
    </row>
    <row r="1801" spans="1:27" ht="35.25" customHeight="1" x14ac:dyDescent="0.25">
      <c r="A1801" s="110"/>
      <c r="B1801" s="264" t="s">
        <v>50</v>
      </c>
      <c r="C1801" s="112"/>
      <c r="D1801" s="112"/>
      <c r="E1801" s="223" t="s">
        <v>9007</v>
      </c>
      <c r="F1801" s="113"/>
      <c r="G1801" s="113"/>
      <c r="H1801" s="113"/>
      <c r="I1801" s="179"/>
      <c r="J1801" s="117"/>
      <c r="K1801" s="116"/>
      <c r="L1801" s="117"/>
      <c r="M1801" s="116"/>
      <c r="N1801" s="115"/>
      <c r="O1801" s="115"/>
      <c r="P1801" s="115"/>
      <c r="Q1801" s="119"/>
      <c r="R1801" s="119"/>
      <c r="S1801" s="120"/>
      <c r="T1801" s="115"/>
      <c r="U1801" s="180"/>
      <c r="V1801" s="180"/>
      <c r="W1801" s="121" t="e">
        <f>VLOOKUP(TRIM(X1801),X10:Y88,2,FALSE)</f>
        <v>#N/A</v>
      </c>
      <c r="X1801" s="215" t="str">
        <f t="shared" si="128"/>
        <v/>
      </c>
      <c r="Y1801" s="226">
        <f t="shared" si="126"/>
        <v>0</v>
      </c>
      <c r="Z1801" s="215">
        <f t="shared" si="127"/>
        <v>0</v>
      </c>
      <c r="AA1801" s="215">
        <f t="shared" si="125"/>
        <v>0</v>
      </c>
    </row>
    <row r="1802" spans="1:27" ht="35.25" customHeight="1" x14ac:dyDescent="0.25">
      <c r="A1802" s="110"/>
      <c r="B1802" s="264" t="s">
        <v>50</v>
      </c>
      <c r="C1802" s="112"/>
      <c r="D1802" s="112"/>
      <c r="E1802" s="223" t="s">
        <v>9008</v>
      </c>
      <c r="F1802" s="113"/>
      <c r="G1802" s="113"/>
      <c r="H1802" s="113"/>
      <c r="I1802" s="179"/>
      <c r="J1802" s="117"/>
      <c r="K1802" s="116"/>
      <c r="L1802" s="117"/>
      <c r="M1802" s="116"/>
      <c r="N1802" s="115"/>
      <c r="O1802" s="115"/>
      <c r="P1802" s="115"/>
      <c r="Q1802" s="119"/>
      <c r="R1802" s="119"/>
      <c r="S1802" s="120"/>
      <c r="T1802" s="115"/>
      <c r="U1802" s="180"/>
      <c r="V1802" s="180"/>
      <c r="W1802" s="121" t="e">
        <f>VLOOKUP(TRIM(X1802),X10:Y88,2,FALSE)</f>
        <v>#N/A</v>
      </c>
      <c r="X1802" s="215" t="str">
        <f t="shared" si="128"/>
        <v/>
      </c>
      <c r="Y1802" s="226">
        <f t="shared" si="126"/>
        <v>0</v>
      </c>
      <c r="Z1802" s="215">
        <f t="shared" si="127"/>
        <v>0</v>
      </c>
      <c r="AA1802" s="215">
        <f t="shared" si="125"/>
        <v>0</v>
      </c>
    </row>
    <row r="1803" spans="1:27" ht="35.25" customHeight="1" x14ac:dyDescent="0.25">
      <c r="A1803" s="110"/>
      <c r="B1803" s="264" t="s">
        <v>50</v>
      </c>
      <c r="C1803" s="112"/>
      <c r="D1803" s="112"/>
      <c r="E1803" s="223" t="s">
        <v>9009</v>
      </c>
      <c r="F1803" s="113"/>
      <c r="G1803" s="113"/>
      <c r="H1803" s="113"/>
      <c r="I1803" s="179"/>
      <c r="J1803" s="115"/>
      <c r="K1803" s="181"/>
      <c r="L1803" s="115"/>
      <c r="M1803" s="181"/>
      <c r="N1803" s="115"/>
      <c r="O1803" s="115"/>
      <c r="P1803" s="115"/>
      <c r="Q1803" s="119"/>
      <c r="R1803" s="119"/>
      <c r="S1803" s="120"/>
      <c r="T1803" s="115"/>
      <c r="U1803" s="180"/>
      <c r="V1803" s="180"/>
      <c r="W1803" s="121" t="e">
        <f>VLOOKUP(TRIM(X1803),X10:Y88,2,FALSE)</f>
        <v>#N/A</v>
      </c>
      <c r="X1803" s="215" t="str">
        <f t="shared" si="128"/>
        <v/>
      </c>
      <c r="Y1803" s="226">
        <f t="shared" si="126"/>
        <v>0</v>
      </c>
      <c r="Z1803" s="215">
        <f t="shared" si="127"/>
        <v>0</v>
      </c>
      <c r="AA1803" s="215">
        <f t="shared" si="125"/>
        <v>0</v>
      </c>
    </row>
    <row r="1804" spans="1:27" ht="35.25" customHeight="1" x14ac:dyDescent="0.25">
      <c r="A1804" s="110"/>
      <c r="B1804" s="264" t="s">
        <v>50</v>
      </c>
      <c r="C1804" s="112"/>
      <c r="D1804" s="112"/>
      <c r="E1804" s="223" t="s">
        <v>9010</v>
      </c>
      <c r="F1804" s="113"/>
      <c r="G1804" s="113"/>
      <c r="H1804" s="113"/>
      <c r="I1804" s="179"/>
      <c r="J1804" s="117"/>
      <c r="K1804" s="116"/>
      <c r="L1804" s="117"/>
      <c r="M1804" s="116"/>
      <c r="N1804" s="115"/>
      <c r="O1804" s="115"/>
      <c r="P1804" s="115"/>
      <c r="Q1804" s="119"/>
      <c r="R1804" s="119"/>
      <c r="S1804" s="120"/>
      <c r="T1804" s="115"/>
      <c r="U1804" s="180"/>
      <c r="V1804" s="180"/>
      <c r="W1804" s="121" t="e">
        <f>VLOOKUP(TRIM(X1804),X10:Y88,2,FALSE)</f>
        <v>#N/A</v>
      </c>
      <c r="X1804" s="215" t="str">
        <f t="shared" si="128"/>
        <v/>
      </c>
      <c r="Y1804" s="226">
        <f t="shared" si="126"/>
        <v>0</v>
      </c>
      <c r="Z1804" s="215">
        <f t="shared" si="127"/>
        <v>0</v>
      </c>
      <c r="AA1804" s="215">
        <f t="shared" si="125"/>
        <v>0</v>
      </c>
    </row>
    <row r="1805" spans="1:27" ht="35.25" customHeight="1" x14ac:dyDescent="0.25">
      <c r="A1805" s="110"/>
      <c r="B1805" s="264" t="s">
        <v>50</v>
      </c>
      <c r="C1805" s="112"/>
      <c r="D1805" s="112"/>
      <c r="E1805" s="223" t="s">
        <v>9011</v>
      </c>
      <c r="F1805" s="113"/>
      <c r="G1805" s="113"/>
      <c r="H1805" s="113"/>
      <c r="I1805" s="179"/>
      <c r="J1805" s="117"/>
      <c r="K1805" s="116"/>
      <c r="L1805" s="117"/>
      <c r="M1805" s="116"/>
      <c r="N1805" s="115"/>
      <c r="O1805" s="115"/>
      <c r="P1805" s="115"/>
      <c r="Q1805" s="119"/>
      <c r="R1805" s="119"/>
      <c r="S1805" s="120"/>
      <c r="T1805" s="115"/>
      <c r="U1805" s="180"/>
      <c r="V1805" s="180"/>
      <c r="W1805" s="121" t="e">
        <f>VLOOKUP(TRIM(X1805),X10:Y88,2,FALSE)</f>
        <v>#N/A</v>
      </c>
      <c r="X1805" s="215" t="str">
        <f t="shared" si="128"/>
        <v/>
      </c>
      <c r="Y1805" s="226">
        <f t="shared" si="126"/>
        <v>0</v>
      </c>
      <c r="Z1805" s="215">
        <f t="shared" si="127"/>
        <v>0</v>
      </c>
      <c r="AA1805" s="215">
        <f t="shared" si="125"/>
        <v>0</v>
      </c>
    </row>
    <row r="1806" spans="1:27" ht="35.25" customHeight="1" x14ac:dyDescent="0.25">
      <c r="A1806" s="110"/>
      <c r="B1806" s="264" t="s">
        <v>50</v>
      </c>
      <c r="C1806" s="112"/>
      <c r="D1806" s="112"/>
      <c r="E1806" s="223" t="s">
        <v>9012</v>
      </c>
      <c r="F1806" s="113"/>
      <c r="G1806" s="113"/>
      <c r="H1806" s="113"/>
      <c r="I1806" s="179"/>
      <c r="J1806" s="117"/>
      <c r="K1806" s="116"/>
      <c r="L1806" s="117"/>
      <c r="M1806" s="116"/>
      <c r="N1806" s="115"/>
      <c r="O1806" s="115"/>
      <c r="P1806" s="115"/>
      <c r="Q1806" s="119"/>
      <c r="R1806" s="119"/>
      <c r="S1806" s="120"/>
      <c r="T1806" s="115"/>
      <c r="U1806" s="180"/>
      <c r="V1806" s="180"/>
      <c r="W1806" s="121" t="e">
        <f>VLOOKUP(TRIM(X1806),X10:Y88,2,FALSE)</f>
        <v>#N/A</v>
      </c>
      <c r="X1806" s="215" t="str">
        <f t="shared" si="128"/>
        <v/>
      </c>
      <c r="Y1806" s="226">
        <f t="shared" si="126"/>
        <v>0</v>
      </c>
      <c r="Z1806" s="215">
        <f t="shared" si="127"/>
        <v>0</v>
      </c>
      <c r="AA1806" s="215">
        <f t="shared" si="125"/>
        <v>0</v>
      </c>
    </row>
    <row r="1807" spans="1:27" ht="35.25" customHeight="1" x14ac:dyDescent="0.25">
      <c r="A1807" s="110"/>
      <c r="B1807" s="264" t="s">
        <v>50</v>
      </c>
      <c r="C1807" s="112"/>
      <c r="D1807" s="112"/>
      <c r="E1807" s="223" t="s">
        <v>9013</v>
      </c>
      <c r="F1807" s="113"/>
      <c r="G1807" s="113"/>
      <c r="H1807" s="113"/>
      <c r="I1807" s="179"/>
      <c r="J1807" s="117"/>
      <c r="K1807" s="116"/>
      <c r="L1807" s="117"/>
      <c r="M1807" s="116"/>
      <c r="N1807" s="115"/>
      <c r="O1807" s="115"/>
      <c r="P1807" s="115"/>
      <c r="Q1807" s="119"/>
      <c r="R1807" s="119"/>
      <c r="S1807" s="120"/>
      <c r="T1807" s="115"/>
      <c r="U1807" s="180"/>
      <c r="V1807" s="180"/>
      <c r="W1807" s="121" t="e">
        <f>VLOOKUP(TRIM(X1807),X10:Y88,2,FALSE)</f>
        <v>#N/A</v>
      </c>
      <c r="X1807" s="215" t="str">
        <f t="shared" si="128"/>
        <v/>
      </c>
      <c r="Y1807" s="226">
        <f t="shared" si="126"/>
        <v>0</v>
      </c>
      <c r="Z1807" s="215">
        <f t="shared" si="127"/>
        <v>0</v>
      </c>
      <c r="AA1807" s="215">
        <f t="shared" si="125"/>
        <v>0</v>
      </c>
    </row>
    <row r="1808" spans="1:27" ht="35.25" customHeight="1" x14ac:dyDescent="0.25">
      <c r="A1808" s="110"/>
      <c r="B1808" s="264" t="s">
        <v>50</v>
      </c>
      <c r="C1808" s="112"/>
      <c r="D1808" s="112"/>
      <c r="E1808" s="223" t="s">
        <v>9014</v>
      </c>
      <c r="F1808" s="113"/>
      <c r="G1808" s="113"/>
      <c r="H1808" s="113"/>
      <c r="I1808" s="179"/>
      <c r="J1808" s="117"/>
      <c r="K1808" s="116"/>
      <c r="L1808" s="117"/>
      <c r="M1808" s="116"/>
      <c r="N1808" s="115"/>
      <c r="O1808" s="115"/>
      <c r="P1808" s="115"/>
      <c r="Q1808" s="119"/>
      <c r="R1808" s="119"/>
      <c r="S1808" s="120"/>
      <c r="T1808" s="115"/>
      <c r="U1808" s="180"/>
      <c r="V1808" s="180"/>
      <c r="W1808" s="121" t="e">
        <f>VLOOKUP(TRIM(X1808),X10:Y88,2,FALSE)</f>
        <v>#N/A</v>
      </c>
      <c r="X1808" s="215" t="str">
        <f t="shared" si="128"/>
        <v/>
      </c>
      <c r="Y1808" s="226">
        <f t="shared" si="126"/>
        <v>0</v>
      </c>
      <c r="Z1808" s="215">
        <f t="shared" si="127"/>
        <v>0</v>
      </c>
      <c r="AA1808" s="215">
        <f t="shared" ref="AA1808:AA1871" si="129">LEN(I1808)</f>
        <v>0</v>
      </c>
    </row>
    <row r="1809" spans="1:27" ht="35.25" customHeight="1" x14ac:dyDescent="0.25">
      <c r="A1809" s="110"/>
      <c r="B1809" s="264" t="s">
        <v>50</v>
      </c>
      <c r="C1809" s="112"/>
      <c r="D1809" s="112"/>
      <c r="E1809" s="223" t="s">
        <v>9015</v>
      </c>
      <c r="F1809" s="113"/>
      <c r="G1809" s="113"/>
      <c r="H1809" s="113"/>
      <c r="I1809" s="179"/>
      <c r="J1809" s="117"/>
      <c r="K1809" s="116"/>
      <c r="L1809" s="117"/>
      <c r="M1809" s="116"/>
      <c r="N1809" s="115"/>
      <c r="O1809" s="115"/>
      <c r="P1809" s="115"/>
      <c r="Q1809" s="119"/>
      <c r="R1809" s="119"/>
      <c r="S1809" s="120"/>
      <c r="T1809" s="115"/>
      <c r="U1809" s="180"/>
      <c r="V1809" s="180"/>
      <c r="W1809" s="121" t="e">
        <f>VLOOKUP(TRIM(X1809),X10:Y88,2,FALSE)</f>
        <v>#N/A</v>
      </c>
      <c r="X1809" s="215" t="str">
        <f t="shared" si="128"/>
        <v/>
      </c>
      <c r="Y1809" s="226">
        <f t="shared" si="126"/>
        <v>0</v>
      </c>
      <c r="Z1809" s="215">
        <f t="shared" si="127"/>
        <v>0</v>
      </c>
      <c r="AA1809" s="215">
        <f t="shared" si="129"/>
        <v>0</v>
      </c>
    </row>
    <row r="1810" spans="1:27" ht="35.25" customHeight="1" x14ac:dyDescent="0.25">
      <c r="A1810" s="110"/>
      <c r="B1810" s="264" t="s">
        <v>50</v>
      </c>
      <c r="C1810" s="112"/>
      <c r="D1810" s="112"/>
      <c r="E1810" s="223" t="s">
        <v>9016</v>
      </c>
      <c r="F1810" s="113"/>
      <c r="G1810" s="113"/>
      <c r="H1810" s="113"/>
      <c r="I1810" s="179"/>
      <c r="J1810" s="117"/>
      <c r="K1810" s="116"/>
      <c r="L1810" s="117"/>
      <c r="M1810" s="116"/>
      <c r="N1810" s="115"/>
      <c r="O1810" s="115"/>
      <c r="P1810" s="115"/>
      <c r="Q1810" s="119"/>
      <c r="R1810" s="119"/>
      <c r="S1810" s="120"/>
      <c r="T1810" s="115"/>
      <c r="U1810" s="180"/>
      <c r="V1810" s="180"/>
      <c r="W1810" s="121" t="e">
        <f>VLOOKUP(TRIM(X1810),X10:Y88,2,FALSE)</f>
        <v>#N/A</v>
      </c>
      <c r="X1810" s="215" t="str">
        <f t="shared" si="128"/>
        <v/>
      </c>
      <c r="Y1810" s="226">
        <f t="shared" ref="Y1810:Y1873" si="130">IF(F1810="CR", IF(S1810="Approved", 1, IF(S1810="Block approved", 1, 0)),0)</f>
        <v>0</v>
      </c>
      <c r="Z1810" s="215">
        <f t="shared" ref="Z1810:Z1873" si="131">IF(F1810="P-CR", IF(S1810="Approved", 1, IF(S1810="Block approved", 1, 0)),0)</f>
        <v>0</v>
      </c>
      <c r="AA1810" s="215">
        <f t="shared" si="129"/>
        <v>0</v>
      </c>
    </row>
    <row r="1811" spans="1:27" ht="35.25" customHeight="1" x14ac:dyDescent="0.25">
      <c r="A1811" s="110"/>
      <c r="B1811" s="264" t="s">
        <v>50</v>
      </c>
      <c r="C1811" s="112"/>
      <c r="D1811" s="112"/>
      <c r="E1811" s="223" t="s">
        <v>9017</v>
      </c>
      <c r="F1811" s="113"/>
      <c r="G1811" s="113"/>
      <c r="H1811" s="113"/>
      <c r="I1811" s="179"/>
      <c r="J1811" s="117"/>
      <c r="K1811" s="116"/>
      <c r="L1811" s="117"/>
      <c r="M1811" s="116"/>
      <c r="N1811" s="115"/>
      <c r="O1811" s="115"/>
      <c r="P1811" s="115"/>
      <c r="Q1811" s="119"/>
      <c r="R1811" s="119"/>
      <c r="S1811" s="120"/>
      <c r="T1811" s="115"/>
      <c r="U1811" s="180"/>
      <c r="V1811" s="180"/>
      <c r="W1811" s="121" t="e">
        <f>VLOOKUP(TRIM(X1811),X10:Y88,2,FALSE)</f>
        <v>#N/A</v>
      </c>
      <c r="X1811" s="215" t="str">
        <f t="shared" si="128"/>
        <v/>
      </c>
      <c r="Y1811" s="226">
        <f t="shared" si="130"/>
        <v>0</v>
      </c>
      <c r="Z1811" s="215">
        <f t="shared" si="131"/>
        <v>0</v>
      </c>
      <c r="AA1811" s="215">
        <f t="shared" si="129"/>
        <v>0</v>
      </c>
    </row>
    <row r="1812" spans="1:27" ht="35.25" customHeight="1" x14ac:dyDescent="0.25">
      <c r="A1812" s="110"/>
      <c r="B1812" s="264" t="s">
        <v>50</v>
      </c>
      <c r="C1812" s="112"/>
      <c r="D1812" s="112"/>
      <c r="E1812" s="223" t="s">
        <v>9018</v>
      </c>
      <c r="F1812" s="113"/>
      <c r="G1812" s="113"/>
      <c r="H1812" s="113"/>
      <c r="I1812" s="179"/>
      <c r="J1812" s="117"/>
      <c r="K1812" s="116"/>
      <c r="L1812" s="117"/>
      <c r="M1812" s="116"/>
      <c r="N1812" s="115"/>
      <c r="O1812" s="115"/>
      <c r="P1812" s="115"/>
      <c r="Q1812" s="119"/>
      <c r="R1812" s="119"/>
      <c r="S1812" s="120"/>
      <c r="T1812" s="115"/>
      <c r="U1812" s="180"/>
      <c r="V1812" s="180"/>
      <c r="W1812" s="121" t="e">
        <f>VLOOKUP(TRIM(X1812),X10:Y88,2,FALSE)</f>
        <v>#N/A</v>
      </c>
      <c r="X1812" s="215" t="str">
        <f t="shared" si="128"/>
        <v/>
      </c>
      <c r="Y1812" s="226">
        <f t="shared" si="130"/>
        <v>0</v>
      </c>
      <c r="Z1812" s="215">
        <f t="shared" si="131"/>
        <v>0</v>
      </c>
      <c r="AA1812" s="215">
        <f t="shared" si="129"/>
        <v>0</v>
      </c>
    </row>
    <row r="1813" spans="1:27" ht="35.25" customHeight="1" x14ac:dyDescent="0.25">
      <c r="A1813" s="110"/>
      <c r="B1813" s="264" t="s">
        <v>50</v>
      </c>
      <c r="C1813" s="112"/>
      <c r="D1813" s="112"/>
      <c r="E1813" s="223" t="s">
        <v>9019</v>
      </c>
      <c r="F1813" s="113"/>
      <c r="G1813" s="113"/>
      <c r="H1813" s="113"/>
      <c r="I1813" s="179"/>
      <c r="J1813" s="117"/>
      <c r="K1813" s="116"/>
      <c r="L1813" s="117"/>
      <c r="M1813" s="116"/>
      <c r="N1813" s="115"/>
      <c r="O1813" s="115"/>
      <c r="P1813" s="115"/>
      <c r="Q1813" s="119"/>
      <c r="R1813" s="119"/>
      <c r="S1813" s="120"/>
      <c r="T1813" s="115"/>
      <c r="U1813" s="180"/>
      <c r="V1813" s="180"/>
      <c r="W1813" s="121" t="e">
        <f>VLOOKUP(TRIM(X1813),X10:Y88,2,FALSE)</f>
        <v>#N/A</v>
      </c>
      <c r="X1813" s="215" t="str">
        <f t="shared" si="128"/>
        <v/>
      </c>
      <c r="Y1813" s="226">
        <f t="shared" si="130"/>
        <v>0</v>
      </c>
      <c r="Z1813" s="215">
        <f t="shared" si="131"/>
        <v>0</v>
      </c>
      <c r="AA1813" s="215">
        <f t="shared" si="129"/>
        <v>0</v>
      </c>
    </row>
    <row r="1814" spans="1:27" ht="35.25" customHeight="1" x14ac:dyDescent="0.25">
      <c r="A1814" s="110"/>
      <c r="B1814" s="264" t="s">
        <v>50</v>
      </c>
      <c r="C1814" s="112"/>
      <c r="D1814" s="112"/>
      <c r="E1814" s="223" t="s">
        <v>9020</v>
      </c>
      <c r="F1814" s="113"/>
      <c r="G1814" s="113"/>
      <c r="H1814" s="113"/>
      <c r="I1814" s="179"/>
      <c r="J1814" s="115"/>
      <c r="K1814" s="181"/>
      <c r="L1814" s="115"/>
      <c r="M1814" s="181"/>
      <c r="N1814" s="115"/>
      <c r="O1814" s="115"/>
      <c r="P1814" s="115"/>
      <c r="Q1814" s="119"/>
      <c r="R1814" s="119"/>
      <c r="S1814" s="120"/>
      <c r="T1814" s="115"/>
      <c r="U1814" s="180"/>
      <c r="V1814" s="180"/>
      <c r="W1814" s="121" t="e">
        <f>VLOOKUP(TRIM(X1814),X10:Y88,2,FALSE)</f>
        <v>#N/A</v>
      </c>
      <c r="X1814" s="215" t="str">
        <f t="shared" si="128"/>
        <v/>
      </c>
      <c r="Y1814" s="226">
        <f t="shared" si="130"/>
        <v>0</v>
      </c>
      <c r="Z1814" s="215">
        <f t="shared" si="131"/>
        <v>0</v>
      </c>
      <c r="AA1814" s="215">
        <f t="shared" si="129"/>
        <v>0</v>
      </c>
    </row>
    <row r="1815" spans="1:27" ht="35.25" customHeight="1" x14ac:dyDescent="0.25">
      <c r="A1815" s="110"/>
      <c r="B1815" s="264" t="s">
        <v>50</v>
      </c>
      <c r="C1815" s="112"/>
      <c r="D1815" s="112"/>
      <c r="E1815" s="223" t="s">
        <v>9021</v>
      </c>
      <c r="F1815" s="113"/>
      <c r="G1815" s="113"/>
      <c r="H1815" s="113"/>
      <c r="I1815" s="179"/>
      <c r="J1815" s="117"/>
      <c r="K1815" s="116"/>
      <c r="L1815" s="117"/>
      <c r="M1815" s="116"/>
      <c r="N1815" s="115"/>
      <c r="O1815" s="115"/>
      <c r="P1815" s="115"/>
      <c r="Q1815" s="119"/>
      <c r="R1815" s="119"/>
      <c r="S1815" s="120"/>
      <c r="T1815" s="115"/>
      <c r="U1815" s="180"/>
      <c r="V1815" s="180"/>
      <c r="W1815" s="121" t="e">
        <f>VLOOKUP(TRIM(X1815),X10:Y88,2,FALSE)</f>
        <v>#N/A</v>
      </c>
      <c r="X1815" s="215" t="str">
        <f t="shared" si="128"/>
        <v/>
      </c>
      <c r="Y1815" s="226">
        <f t="shared" si="130"/>
        <v>0</v>
      </c>
      <c r="Z1815" s="215">
        <f t="shared" si="131"/>
        <v>0</v>
      </c>
      <c r="AA1815" s="215">
        <f t="shared" si="129"/>
        <v>0</v>
      </c>
    </row>
    <row r="1816" spans="1:27" ht="35.25" customHeight="1" x14ac:dyDescent="0.25">
      <c r="A1816" s="110"/>
      <c r="B1816" s="264" t="s">
        <v>50</v>
      </c>
      <c r="C1816" s="112"/>
      <c r="D1816" s="112"/>
      <c r="E1816" s="223" t="s">
        <v>9022</v>
      </c>
      <c r="F1816" s="113"/>
      <c r="G1816" s="113"/>
      <c r="H1816" s="113"/>
      <c r="I1816" s="179"/>
      <c r="J1816" s="117"/>
      <c r="K1816" s="116"/>
      <c r="L1816" s="117"/>
      <c r="M1816" s="116"/>
      <c r="N1816" s="115"/>
      <c r="O1816" s="115"/>
      <c r="P1816" s="115"/>
      <c r="Q1816" s="119"/>
      <c r="R1816" s="119"/>
      <c r="S1816" s="120"/>
      <c r="T1816" s="115"/>
      <c r="U1816" s="180"/>
      <c r="V1816" s="180"/>
      <c r="W1816" s="121" t="e">
        <f>VLOOKUP(TRIM(X1816),X10:Y88,2,FALSE)</f>
        <v>#N/A</v>
      </c>
      <c r="X1816" s="215" t="str">
        <f t="shared" si="128"/>
        <v/>
      </c>
      <c r="Y1816" s="226">
        <f t="shared" si="130"/>
        <v>0</v>
      </c>
      <c r="Z1816" s="215">
        <f t="shared" si="131"/>
        <v>0</v>
      </c>
      <c r="AA1816" s="215">
        <f t="shared" si="129"/>
        <v>0</v>
      </c>
    </row>
    <row r="1817" spans="1:27" ht="35.25" customHeight="1" x14ac:dyDescent="0.25">
      <c r="A1817" s="110"/>
      <c r="B1817" s="264" t="s">
        <v>50</v>
      </c>
      <c r="C1817" s="112"/>
      <c r="D1817" s="112"/>
      <c r="E1817" s="223" t="s">
        <v>9023</v>
      </c>
      <c r="F1817" s="113"/>
      <c r="G1817" s="113"/>
      <c r="H1817" s="113"/>
      <c r="I1817" s="179"/>
      <c r="J1817" s="117"/>
      <c r="K1817" s="116"/>
      <c r="L1817" s="117"/>
      <c r="M1817" s="116"/>
      <c r="N1817" s="115"/>
      <c r="O1817" s="115"/>
      <c r="P1817" s="115"/>
      <c r="Q1817" s="119"/>
      <c r="R1817" s="119"/>
      <c r="S1817" s="120"/>
      <c r="T1817" s="115"/>
      <c r="U1817" s="180"/>
      <c r="V1817" s="180"/>
      <c r="W1817" s="121" t="e">
        <f>VLOOKUP(TRIM(X1817),X10:Y88,2,FALSE)</f>
        <v>#N/A</v>
      </c>
      <c r="X1817" s="215" t="str">
        <f t="shared" ref="X1817:X1880" si="132">IF(ISNONTEXT(D1817),"" &amp; D1817 &amp;"",T(D1817))</f>
        <v/>
      </c>
      <c r="Y1817" s="226">
        <f t="shared" si="130"/>
        <v>0</v>
      </c>
      <c r="Z1817" s="215">
        <f t="shared" si="131"/>
        <v>0</v>
      </c>
      <c r="AA1817" s="215">
        <f t="shared" si="129"/>
        <v>0</v>
      </c>
    </row>
    <row r="1818" spans="1:27" ht="35.25" customHeight="1" x14ac:dyDescent="0.25">
      <c r="A1818" s="110"/>
      <c r="B1818" s="264" t="s">
        <v>50</v>
      </c>
      <c r="C1818" s="112"/>
      <c r="D1818" s="112"/>
      <c r="E1818" s="223" t="s">
        <v>9024</v>
      </c>
      <c r="F1818" s="113"/>
      <c r="G1818" s="113"/>
      <c r="H1818" s="113"/>
      <c r="I1818" s="179"/>
      <c r="J1818" s="117"/>
      <c r="K1818" s="116"/>
      <c r="L1818" s="117"/>
      <c r="M1818" s="116"/>
      <c r="N1818" s="115"/>
      <c r="O1818" s="115"/>
      <c r="P1818" s="115"/>
      <c r="Q1818" s="119"/>
      <c r="R1818" s="119"/>
      <c r="S1818" s="120"/>
      <c r="T1818" s="115"/>
      <c r="U1818" s="180"/>
      <c r="V1818" s="180"/>
      <c r="W1818" s="121" t="e">
        <f>VLOOKUP(TRIM(X1818),X10:Y88,2,FALSE)</f>
        <v>#N/A</v>
      </c>
      <c r="X1818" s="215" t="str">
        <f t="shared" si="132"/>
        <v/>
      </c>
      <c r="Y1818" s="226">
        <f t="shared" si="130"/>
        <v>0</v>
      </c>
      <c r="Z1818" s="215">
        <f t="shared" si="131"/>
        <v>0</v>
      </c>
      <c r="AA1818" s="215">
        <f t="shared" si="129"/>
        <v>0</v>
      </c>
    </row>
    <row r="1819" spans="1:27" ht="35.25" customHeight="1" x14ac:dyDescent="0.25">
      <c r="A1819" s="110"/>
      <c r="B1819" s="264" t="s">
        <v>50</v>
      </c>
      <c r="C1819" s="112"/>
      <c r="D1819" s="112"/>
      <c r="E1819" s="223" t="s">
        <v>9025</v>
      </c>
      <c r="F1819" s="113"/>
      <c r="G1819" s="113"/>
      <c r="H1819" s="113"/>
      <c r="I1819" s="179"/>
      <c r="J1819" s="117"/>
      <c r="K1819" s="116"/>
      <c r="L1819" s="117"/>
      <c r="M1819" s="116"/>
      <c r="N1819" s="115"/>
      <c r="O1819" s="115"/>
      <c r="P1819" s="115"/>
      <c r="Q1819" s="119"/>
      <c r="R1819" s="119"/>
      <c r="S1819" s="120"/>
      <c r="T1819" s="115"/>
      <c r="U1819" s="180"/>
      <c r="V1819" s="180"/>
      <c r="W1819" s="121" t="e">
        <f>VLOOKUP(TRIM(X1819),X10:Y88,2,FALSE)</f>
        <v>#N/A</v>
      </c>
      <c r="X1819" s="215" t="str">
        <f t="shared" si="132"/>
        <v/>
      </c>
      <c r="Y1819" s="226">
        <f t="shared" si="130"/>
        <v>0</v>
      </c>
      <c r="Z1819" s="215">
        <f t="shared" si="131"/>
        <v>0</v>
      </c>
      <c r="AA1819" s="215">
        <f t="shared" si="129"/>
        <v>0</v>
      </c>
    </row>
    <row r="1820" spans="1:27" ht="35.25" customHeight="1" x14ac:dyDescent="0.25">
      <c r="A1820" s="110"/>
      <c r="B1820" s="264" t="s">
        <v>50</v>
      </c>
      <c r="C1820" s="112"/>
      <c r="D1820" s="112"/>
      <c r="E1820" s="223" t="s">
        <v>9026</v>
      </c>
      <c r="F1820" s="113"/>
      <c r="G1820" s="113"/>
      <c r="H1820" s="113"/>
      <c r="I1820" s="179"/>
      <c r="J1820" s="117"/>
      <c r="K1820" s="116"/>
      <c r="L1820" s="117"/>
      <c r="M1820" s="116"/>
      <c r="N1820" s="115"/>
      <c r="O1820" s="115"/>
      <c r="P1820" s="115"/>
      <c r="Q1820" s="119"/>
      <c r="R1820" s="119"/>
      <c r="S1820" s="120"/>
      <c r="T1820" s="115"/>
      <c r="U1820" s="180"/>
      <c r="V1820" s="180"/>
      <c r="W1820" s="121" t="e">
        <f>VLOOKUP(TRIM(X1820),X10:Y88,2,FALSE)</f>
        <v>#N/A</v>
      </c>
      <c r="X1820" s="215" t="str">
        <f t="shared" si="132"/>
        <v/>
      </c>
      <c r="Y1820" s="226">
        <f t="shared" si="130"/>
        <v>0</v>
      </c>
      <c r="Z1820" s="215">
        <f t="shared" si="131"/>
        <v>0</v>
      </c>
      <c r="AA1820" s="215">
        <f t="shared" si="129"/>
        <v>0</v>
      </c>
    </row>
    <row r="1821" spans="1:27" ht="36.75" customHeight="1" x14ac:dyDescent="0.25">
      <c r="A1821" s="110"/>
      <c r="B1821" s="264" t="s">
        <v>50</v>
      </c>
      <c r="C1821" s="112"/>
      <c r="D1821" s="112"/>
      <c r="E1821" s="223" t="s">
        <v>9027</v>
      </c>
      <c r="F1821" s="113"/>
      <c r="G1821" s="113"/>
      <c r="H1821" s="113"/>
      <c r="I1821" s="179"/>
      <c r="J1821" s="117"/>
      <c r="K1821" s="116"/>
      <c r="L1821" s="117"/>
      <c r="M1821" s="116"/>
      <c r="N1821" s="115"/>
      <c r="O1821" s="115"/>
      <c r="P1821" s="115"/>
      <c r="Q1821" s="119"/>
      <c r="R1821" s="119"/>
      <c r="S1821" s="120"/>
      <c r="T1821" s="115"/>
      <c r="U1821" s="180"/>
      <c r="V1821" s="180"/>
      <c r="W1821" s="121" t="e">
        <f>VLOOKUP(TRIM(X1821),X10:Y88,2,FALSE)</f>
        <v>#N/A</v>
      </c>
      <c r="X1821" s="215" t="str">
        <f t="shared" si="132"/>
        <v/>
      </c>
      <c r="Y1821" s="226">
        <f t="shared" si="130"/>
        <v>0</v>
      </c>
      <c r="Z1821" s="215">
        <f t="shared" si="131"/>
        <v>0</v>
      </c>
      <c r="AA1821" s="215">
        <f t="shared" si="129"/>
        <v>0</v>
      </c>
    </row>
    <row r="1822" spans="1:27" ht="36.75" customHeight="1" x14ac:dyDescent="0.25">
      <c r="A1822" s="110"/>
      <c r="B1822" s="264" t="s">
        <v>50</v>
      </c>
      <c r="C1822" s="112"/>
      <c r="D1822" s="112"/>
      <c r="E1822" s="223" t="s">
        <v>9028</v>
      </c>
      <c r="F1822" s="113"/>
      <c r="G1822" s="113"/>
      <c r="H1822" s="113"/>
      <c r="I1822" s="179"/>
      <c r="J1822" s="117"/>
      <c r="K1822" s="116"/>
      <c r="L1822" s="117"/>
      <c r="M1822" s="116"/>
      <c r="N1822" s="115"/>
      <c r="O1822" s="115"/>
      <c r="P1822" s="115"/>
      <c r="Q1822" s="119"/>
      <c r="R1822" s="119"/>
      <c r="S1822" s="120"/>
      <c r="T1822" s="115"/>
      <c r="U1822" s="180"/>
      <c r="V1822" s="180"/>
      <c r="W1822" s="121" t="e">
        <f>VLOOKUP(TRIM(X1822),X10:Y88,2,FALSE)</f>
        <v>#N/A</v>
      </c>
      <c r="X1822" s="215" t="str">
        <f t="shared" si="132"/>
        <v/>
      </c>
      <c r="Y1822" s="226">
        <f t="shared" si="130"/>
        <v>0</v>
      </c>
      <c r="Z1822" s="215">
        <f t="shared" si="131"/>
        <v>0</v>
      </c>
      <c r="AA1822" s="215">
        <f t="shared" si="129"/>
        <v>0</v>
      </c>
    </row>
    <row r="1823" spans="1:27" ht="36.75" customHeight="1" x14ac:dyDescent="0.25">
      <c r="A1823" s="110"/>
      <c r="B1823" s="264" t="s">
        <v>50</v>
      </c>
      <c r="C1823" s="112"/>
      <c r="D1823" s="112"/>
      <c r="E1823" s="223" t="s">
        <v>9029</v>
      </c>
      <c r="F1823" s="113"/>
      <c r="G1823" s="113"/>
      <c r="H1823" s="113"/>
      <c r="I1823" s="179"/>
      <c r="J1823" s="115"/>
      <c r="K1823" s="181"/>
      <c r="L1823" s="115"/>
      <c r="M1823" s="181"/>
      <c r="N1823" s="115"/>
      <c r="O1823" s="115"/>
      <c r="P1823" s="115"/>
      <c r="Q1823" s="119"/>
      <c r="R1823" s="119"/>
      <c r="S1823" s="120"/>
      <c r="T1823" s="115"/>
      <c r="U1823" s="180"/>
      <c r="V1823" s="180"/>
      <c r="W1823" s="121" t="e">
        <f>VLOOKUP(TRIM(X1823),X10:Y88,2,FALSE)</f>
        <v>#N/A</v>
      </c>
      <c r="X1823" s="215" t="str">
        <f t="shared" si="132"/>
        <v/>
      </c>
      <c r="Y1823" s="226">
        <f t="shared" si="130"/>
        <v>0</v>
      </c>
      <c r="Z1823" s="215">
        <f t="shared" si="131"/>
        <v>0</v>
      </c>
      <c r="AA1823" s="215">
        <f t="shared" si="129"/>
        <v>0</v>
      </c>
    </row>
    <row r="1824" spans="1:27" ht="36.75" customHeight="1" x14ac:dyDescent="0.25">
      <c r="A1824" s="110"/>
      <c r="B1824" s="264" t="s">
        <v>50</v>
      </c>
      <c r="C1824" s="112"/>
      <c r="D1824" s="112"/>
      <c r="E1824" s="223" t="s">
        <v>9030</v>
      </c>
      <c r="F1824" s="113"/>
      <c r="G1824" s="113"/>
      <c r="H1824" s="113"/>
      <c r="I1824" s="179"/>
      <c r="J1824" s="117"/>
      <c r="K1824" s="116"/>
      <c r="L1824" s="117"/>
      <c r="M1824" s="116"/>
      <c r="N1824" s="115"/>
      <c r="O1824" s="115"/>
      <c r="P1824" s="115"/>
      <c r="Q1824" s="119"/>
      <c r="R1824" s="119"/>
      <c r="S1824" s="120"/>
      <c r="T1824" s="115"/>
      <c r="U1824" s="180"/>
      <c r="V1824" s="180"/>
      <c r="W1824" s="121" t="e">
        <f>VLOOKUP(TRIM(X1824),X10:Y88,2,FALSE)</f>
        <v>#N/A</v>
      </c>
      <c r="X1824" s="215" t="str">
        <f t="shared" si="132"/>
        <v/>
      </c>
      <c r="Y1824" s="226">
        <f t="shared" si="130"/>
        <v>0</v>
      </c>
      <c r="Z1824" s="215">
        <f t="shared" si="131"/>
        <v>0</v>
      </c>
      <c r="AA1824" s="215">
        <f t="shared" si="129"/>
        <v>0</v>
      </c>
    </row>
    <row r="1825" spans="1:27" ht="36.75" customHeight="1" x14ac:dyDescent="0.25">
      <c r="A1825" s="110"/>
      <c r="B1825" s="264" t="s">
        <v>50</v>
      </c>
      <c r="C1825" s="112"/>
      <c r="D1825" s="112"/>
      <c r="E1825" s="223" t="s">
        <v>9031</v>
      </c>
      <c r="F1825" s="113"/>
      <c r="G1825" s="113"/>
      <c r="H1825" s="113"/>
      <c r="I1825" s="179"/>
      <c r="J1825" s="115"/>
      <c r="K1825" s="181"/>
      <c r="L1825" s="115"/>
      <c r="M1825" s="181"/>
      <c r="N1825" s="115"/>
      <c r="O1825" s="115"/>
      <c r="P1825" s="115"/>
      <c r="Q1825" s="119"/>
      <c r="R1825" s="119"/>
      <c r="S1825" s="120"/>
      <c r="T1825" s="115"/>
      <c r="U1825" s="180"/>
      <c r="V1825" s="180"/>
      <c r="W1825" s="121" t="e">
        <f>VLOOKUP(TRIM(X1825),X10:Y88,2,FALSE)</f>
        <v>#N/A</v>
      </c>
      <c r="X1825" s="215" t="str">
        <f t="shared" si="132"/>
        <v/>
      </c>
      <c r="Y1825" s="226">
        <f t="shared" si="130"/>
        <v>0</v>
      </c>
      <c r="Z1825" s="215">
        <f t="shared" si="131"/>
        <v>0</v>
      </c>
      <c r="AA1825" s="215">
        <f t="shared" si="129"/>
        <v>0</v>
      </c>
    </row>
    <row r="1826" spans="1:27" ht="36.75" customHeight="1" x14ac:dyDescent="0.25">
      <c r="A1826" s="110"/>
      <c r="B1826" s="264" t="s">
        <v>50</v>
      </c>
      <c r="C1826" s="112"/>
      <c r="D1826" s="112"/>
      <c r="E1826" s="223" t="s">
        <v>9032</v>
      </c>
      <c r="F1826" s="113"/>
      <c r="G1826" s="113"/>
      <c r="H1826" s="113"/>
      <c r="I1826" s="179"/>
      <c r="J1826" s="117"/>
      <c r="K1826" s="116"/>
      <c r="L1826" s="117"/>
      <c r="M1826" s="116"/>
      <c r="N1826" s="115"/>
      <c r="O1826" s="115"/>
      <c r="P1826" s="115"/>
      <c r="Q1826" s="119"/>
      <c r="R1826" s="119"/>
      <c r="S1826" s="120"/>
      <c r="T1826" s="115"/>
      <c r="U1826" s="180"/>
      <c r="V1826" s="180"/>
      <c r="W1826" s="121" t="e">
        <f>VLOOKUP(TRIM(X1826),X10:Y88,2,FALSE)</f>
        <v>#N/A</v>
      </c>
      <c r="X1826" s="215" t="str">
        <f t="shared" si="132"/>
        <v/>
      </c>
      <c r="Y1826" s="226">
        <f t="shared" si="130"/>
        <v>0</v>
      </c>
      <c r="Z1826" s="215">
        <f t="shared" si="131"/>
        <v>0</v>
      </c>
      <c r="AA1826" s="215">
        <f t="shared" si="129"/>
        <v>0</v>
      </c>
    </row>
    <row r="1827" spans="1:27" ht="36.75" customHeight="1" x14ac:dyDescent="0.25">
      <c r="A1827" s="110"/>
      <c r="B1827" s="264" t="s">
        <v>50</v>
      </c>
      <c r="C1827" s="112"/>
      <c r="D1827" s="112"/>
      <c r="E1827" s="223" t="s">
        <v>9033</v>
      </c>
      <c r="F1827" s="113"/>
      <c r="G1827" s="113"/>
      <c r="H1827" s="113"/>
      <c r="I1827" s="179"/>
      <c r="J1827" s="117"/>
      <c r="K1827" s="116"/>
      <c r="L1827" s="117"/>
      <c r="M1827" s="116"/>
      <c r="N1827" s="115"/>
      <c r="O1827" s="115"/>
      <c r="P1827" s="115"/>
      <c r="Q1827" s="119"/>
      <c r="R1827" s="119"/>
      <c r="S1827" s="120"/>
      <c r="T1827" s="115"/>
      <c r="U1827" s="180"/>
      <c r="V1827" s="180"/>
      <c r="W1827" s="121" t="e">
        <f>VLOOKUP(TRIM(X1827),X10:Y88,2,FALSE)</f>
        <v>#N/A</v>
      </c>
      <c r="X1827" s="215" t="str">
        <f t="shared" si="132"/>
        <v/>
      </c>
      <c r="Y1827" s="226">
        <f t="shared" si="130"/>
        <v>0</v>
      </c>
      <c r="Z1827" s="215">
        <f t="shared" si="131"/>
        <v>0</v>
      </c>
      <c r="AA1827" s="215">
        <f t="shared" si="129"/>
        <v>0</v>
      </c>
    </row>
    <row r="1828" spans="1:27" ht="36.75" customHeight="1" x14ac:dyDescent="0.25">
      <c r="A1828" s="110"/>
      <c r="B1828" s="264" t="s">
        <v>50</v>
      </c>
      <c r="C1828" s="112"/>
      <c r="D1828" s="112"/>
      <c r="E1828" s="223" t="s">
        <v>9034</v>
      </c>
      <c r="F1828" s="113"/>
      <c r="G1828" s="113"/>
      <c r="H1828" s="113"/>
      <c r="I1828" s="179"/>
      <c r="J1828" s="117"/>
      <c r="K1828" s="116"/>
      <c r="L1828" s="117"/>
      <c r="M1828" s="116"/>
      <c r="N1828" s="115"/>
      <c r="O1828" s="115"/>
      <c r="P1828" s="115"/>
      <c r="Q1828" s="119"/>
      <c r="R1828" s="119"/>
      <c r="S1828" s="120"/>
      <c r="T1828" s="115"/>
      <c r="U1828" s="180"/>
      <c r="V1828" s="180"/>
      <c r="W1828" s="121" t="e">
        <f>VLOOKUP(TRIM(X1828),X10:Y88,2,FALSE)</f>
        <v>#N/A</v>
      </c>
      <c r="X1828" s="215" t="str">
        <f t="shared" si="132"/>
        <v/>
      </c>
      <c r="Y1828" s="226">
        <f t="shared" si="130"/>
        <v>0</v>
      </c>
      <c r="Z1828" s="215">
        <f t="shared" si="131"/>
        <v>0</v>
      </c>
      <c r="AA1828" s="215">
        <f t="shared" si="129"/>
        <v>0</v>
      </c>
    </row>
    <row r="1829" spans="1:27" ht="36.75" customHeight="1" x14ac:dyDescent="0.25">
      <c r="A1829" s="110"/>
      <c r="B1829" s="264" t="s">
        <v>50</v>
      </c>
      <c r="C1829" s="112"/>
      <c r="D1829" s="112"/>
      <c r="E1829" s="223" t="s">
        <v>9035</v>
      </c>
      <c r="F1829" s="113"/>
      <c r="G1829" s="113"/>
      <c r="H1829" s="113"/>
      <c r="I1829" s="179"/>
      <c r="J1829" s="117"/>
      <c r="K1829" s="116"/>
      <c r="L1829" s="117"/>
      <c r="M1829" s="116"/>
      <c r="N1829" s="115"/>
      <c r="O1829" s="115"/>
      <c r="P1829" s="115"/>
      <c r="Q1829" s="119"/>
      <c r="R1829" s="119"/>
      <c r="S1829" s="120"/>
      <c r="T1829" s="115"/>
      <c r="U1829" s="180"/>
      <c r="V1829" s="180"/>
      <c r="W1829" s="121" t="e">
        <f>VLOOKUP(TRIM(X1829),X10:Y88,2,FALSE)</f>
        <v>#N/A</v>
      </c>
      <c r="X1829" s="215" t="str">
        <f t="shared" si="132"/>
        <v/>
      </c>
      <c r="Y1829" s="226">
        <f t="shared" si="130"/>
        <v>0</v>
      </c>
      <c r="Z1829" s="215">
        <f t="shared" si="131"/>
        <v>0</v>
      </c>
      <c r="AA1829" s="215">
        <f t="shared" si="129"/>
        <v>0</v>
      </c>
    </row>
    <row r="1830" spans="1:27" ht="36.75" customHeight="1" x14ac:dyDescent="0.25">
      <c r="A1830" s="110"/>
      <c r="B1830" s="264" t="s">
        <v>50</v>
      </c>
      <c r="C1830" s="112"/>
      <c r="D1830" s="112"/>
      <c r="E1830" s="223" t="s">
        <v>9036</v>
      </c>
      <c r="F1830" s="113"/>
      <c r="G1830" s="113"/>
      <c r="H1830" s="113"/>
      <c r="I1830" s="179"/>
      <c r="J1830" s="117"/>
      <c r="K1830" s="116"/>
      <c r="L1830" s="117"/>
      <c r="M1830" s="116"/>
      <c r="N1830" s="115"/>
      <c r="O1830" s="115"/>
      <c r="P1830" s="115"/>
      <c r="Q1830" s="119"/>
      <c r="R1830" s="119"/>
      <c r="S1830" s="120"/>
      <c r="T1830" s="115"/>
      <c r="U1830" s="180"/>
      <c r="V1830" s="180"/>
      <c r="W1830" s="121" t="e">
        <f>VLOOKUP(TRIM(X1830),X10:Y88,2,FALSE)</f>
        <v>#N/A</v>
      </c>
      <c r="X1830" s="215" t="str">
        <f t="shared" si="132"/>
        <v/>
      </c>
      <c r="Y1830" s="226">
        <f t="shared" si="130"/>
        <v>0</v>
      </c>
      <c r="Z1830" s="215">
        <f t="shared" si="131"/>
        <v>0</v>
      </c>
      <c r="AA1830" s="215">
        <f t="shared" si="129"/>
        <v>0</v>
      </c>
    </row>
    <row r="1831" spans="1:27" ht="36.75" customHeight="1" x14ac:dyDescent="0.25">
      <c r="A1831" s="110"/>
      <c r="B1831" s="264" t="s">
        <v>50</v>
      </c>
      <c r="C1831" s="112"/>
      <c r="D1831" s="112"/>
      <c r="E1831" s="223" t="s">
        <v>9037</v>
      </c>
      <c r="F1831" s="113"/>
      <c r="G1831" s="113"/>
      <c r="H1831" s="113"/>
      <c r="I1831" s="179"/>
      <c r="J1831" s="117"/>
      <c r="K1831" s="116"/>
      <c r="L1831" s="117"/>
      <c r="M1831" s="116"/>
      <c r="N1831" s="115"/>
      <c r="O1831" s="115"/>
      <c r="P1831" s="115"/>
      <c r="Q1831" s="119"/>
      <c r="R1831" s="119"/>
      <c r="S1831" s="120"/>
      <c r="T1831" s="115"/>
      <c r="U1831" s="180"/>
      <c r="V1831" s="180"/>
      <c r="W1831" s="121" t="e">
        <f>VLOOKUP(TRIM(X1831),X10:Y88,2,FALSE)</f>
        <v>#N/A</v>
      </c>
      <c r="X1831" s="215" t="str">
        <f t="shared" si="132"/>
        <v/>
      </c>
      <c r="Y1831" s="226">
        <f t="shared" si="130"/>
        <v>0</v>
      </c>
      <c r="Z1831" s="215">
        <f t="shared" si="131"/>
        <v>0</v>
      </c>
      <c r="AA1831" s="215">
        <f t="shared" si="129"/>
        <v>0</v>
      </c>
    </row>
    <row r="1832" spans="1:27" ht="36.75" customHeight="1" x14ac:dyDescent="0.25">
      <c r="A1832" s="110"/>
      <c r="B1832" s="264" t="s">
        <v>50</v>
      </c>
      <c r="C1832" s="112"/>
      <c r="D1832" s="112"/>
      <c r="E1832" s="223" t="s">
        <v>9038</v>
      </c>
      <c r="F1832" s="113"/>
      <c r="G1832" s="113"/>
      <c r="H1832" s="113"/>
      <c r="I1832" s="179"/>
      <c r="J1832" s="115"/>
      <c r="K1832" s="181"/>
      <c r="L1832" s="115"/>
      <c r="M1832" s="181"/>
      <c r="N1832" s="115"/>
      <c r="O1832" s="115"/>
      <c r="P1832" s="115"/>
      <c r="Q1832" s="119"/>
      <c r="R1832" s="119"/>
      <c r="S1832" s="120"/>
      <c r="T1832" s="115"/>
      <c r="U1832" s="180"/>
      <c r="V1832" s="180"/>
      <c r="W1832" s="121" t="e">
        <f>VLOOKUP(TRIM(X1832),X10:Y88,2,FALSE)</f>
        <v>#N/A</v>
      </c>
      <c r="X1832" s="215" t="str">
        <f t="shared" si="132"/>
        <v/>
      </c>
      <c r="Y1832" s="226">
        <f t="shared" si="130"/>
        <v>0</v>
      </c>
      <c r="Z1832" s="215">
        <f t="shared" si="131"/>
        <v>0</v>
      </c>
      <c r="AA1832" s="215">
        <f t="shared" si="129"/>
        <v>0</v>
      </c>
    </row>
    <row r="1833" spans="1:27" ht="36.75" customHeight="1" x14ac:dyDescent="0.25">
      <c r="A1833" s="110"/>
      <c r="B1833" s="264" t="s">
        <v>50</v>
      </c>
      <c r="C1833" s="112"/>
      <c r="D1833" s="112"/>
      <c r="E1833" s="223" t="s">
        <v>9039</v>
      </c>
      <c r="F1833" s="113"/>
      <c r="G1833" s="113"/>
      <c r="H1833" s="113"/>
      <c r="I1833" s="179"/>
      <c r="J1833" s="117"/>
      <c r="K1833" s="116"/>
      <c r="L1833" s="117"/>
      <c r="M1833" s="116"/>
      <c r="N1833" s="115"/>
      <c r="O1833" s="115"/>
      <c r="P1833" s="115"/>
      <c r="Q1833" s="119"/>
      <c r="R1833" s="119"/>
      <c r="S1833" s="120"/>
      <c r="T1833" s="115"/>
      <c r="U1833" s="180"/>
      <c r="V1833" s="180"/>
      <c r="W1833" s="121" t="e">
        <f>VLOOKUP(TRIM(X1833),X10:Y88,2,FALSE)</f>
        <v>#N/A</v>
      </c>
      <c r="X1833" s="215" t="str">
        <f t="shared" si="132"/>
        <v/>
      </c>
      <c r="Y1833" s="226">
        <f t="shared" si="130"/>
        <v>0</v>
      </c>
      <c r="Z1833" s="215">
        <f t="shared" si="131"/>
        <v>0</v>
      </c>
      <c r="AA1833" s="215">
        <f t="shared" si="129"/>
        <v>0</v>
      </c>
    </row>
    <row r="1834" spans="1:27" ht="36.75" customHeight="1" x14ac:dyDescent="0.25">
      <c r="A1834" s="110"/>
      <c r="B1834" s="264" t="s">
        <v>50</v>
      </c>
      <c r="C1834" s="112"/>
      <c r="D1834" s="112"/>
      <c r="E1834" s="223" t="s">
        <v>9040</v>
      </c>
      <c r="F1834" s="113"/>
      <c r="G1834" s="113"/>
      <c r="H1834" s="113"/>
      <c r="I1834" s="179"/>
      <c r="J1834" s="117"/>
      <c r="K1834" s="116"/>
      <c r="L1834" s="117"/>
      <c r="M1834" s="116"/>
      <c r="N1834" s="115"/>
      <c r="O1834" s="115"/>
      <c r="P1834" s="115"/>
      <c r="Q1834" s="119"/>
      <c r="R1834" s="119"/>
      <c r="S1834" s="120"/>
      <c r="T1834" s="115"/>
      <c r="U1834" s="180"/>
      <c r="V1834" s="180"/>
      <c r="W1834" s="121" t="e">
        <f>VLOOKUP(TRIM(X1834),X10:Y88,2,FALSE)</f>
        <v>#N/A</v>
      </c>
      <c r="X1834" s="215" t="str">
        <f t="shared" si="132"/>
        <v/>
      </c>
      <c r="Y1834" s="226">
        <f t="shared" si="130"/>
        <v>0</v>
      </c>
      <c r="Z1834" s="215">
        <f t="shared" si="131"/>
        <v>0</v>
      </c>
      <c r="AA1834" s="215">
        <f t="shared" si="129"/>
        <v>0</v>
      </c>
    </row>
    <row r="1835" spans="1:27" ht="36.75" customHeight="1" x14ac:dyDescent="0.25">
      <c r="A1835" s="110"/>
      <c r="B1835" s="264" t="s">
        <v>50</v>
      </c>
      <c r="C1835" s="112"/>
      <c r="D1835" s="112"/>
      <c r="E1835" s="223" t="s">
        <v>9041</v>
      </c>
      <c r="F1835" s="113"/>
      <c r="G1835" s="113"/>
      <c r="H1835" s="113"/>
      <c r="I1835" s="179"/>
      <c r="J1835" s="117"/>
      <c r="K1835" s="116"/>
      <c r="L1835" s="117"/>
      <c r="M1835" s="116"/>
      <c r="N1835" s="115"/>
      <c r="O1835" s="115"/>
      <c r="P1835" s="115"/>
      <c r="Q1835" s="119"/>
      <c r="R1835" s="119"/>
      <c r="S1835" s="120"/>
      <c r="T1835" s="115"/>
      <c r="U1835" s="180"/>
      <c r="V1835" s="180"/>
      <c r="W1835" s="121" t="e">
        <f>VLOOKUP(TRIM(X1835),X10:Y88,2,FALSE)</f>
        <v>#N/A</v>
      </c>
      <c r="X1835" s="215" t="str">
        <f t="shared" si="132"/>
        <v/>
      </c>
      <c r="Y1835" s="226">
        <f t="shared" si="130"/>
        <v>0</v>
      </c>
      <c r="Z1835" s="215">
        <f t="shared" si="131"/>
        <v>0</v>
      </c>
      <c r="AA1835" s="215">
        <f t="shared" si="129"/>
        <v>0</v>
      </c>
    </row>
    <row r="1836" spans="1:27" ht="36.75" customHeight="1" x14ac:dyDescent="0.25">
      <c r="A1836" s="110"/>
      <c r="B1836" s="264" t="s">
        <v>50</v>
      </c>
      <c r="C1836" s="112"/>
      <c r="D1836" s="112"/>
      <c r="E1836" s="223" t="s">
        <v>9042</v>
      </c>
      <c r="F1836" s="113"/>
      <c r="G1836" s="113"/>
      <c r="H1836" s="113"/>
      <c r="I1836" s="179"/>
      <c r="J1836" s="117"/>
      <c r="K1836" s="116"/>
      <c r="L1836" s="117"/>
      <c r="M1836" s="116"/>
      <c r="N1836" s="115"/>
      <c r="O1836" s="115"/>
      <c r="P1836" s="115"/>
      <c r="Q1836" s="119"/>
      <c r="R1836" s="119"/>
      <c r="S1836" s="120"/>
      <c r="T1836" s="115"/>
      <c r="U1836" s="180"/>
      <c r="V1836" s="180"/>
      <c r="W1836" s="121" t="e">
        <f>VLOOKUP(TRIM(X1836),X10:Y88,2,FALSE)</f>
        <v>#N/A</v>
      </c>
      <c r="X1836" s="215" t="str">
        <f t="shared" si="132"/>
        <v/>
      </c>
      <c r="Y1836" s="226">
        <f t="shared" si="130"/>
        <v>0</v>
      </c>
      <c r="Z1836" s="215">
        <f t="shared" si="131"/>
        <v>0</v>
      </c>
      <c r="AA1836" s="215">
        <f t="shared" si="129"/>
        <v>0</v>
      </c>
    </row>
    <row r="1837" spans="1:27" ht="36.75" customHeight="1" x14ac:dyDescent="0.25">
      <c r="A1837" s="110"/>
      <c r="B1837" s="264" t="s">
        <v>50</v>
      </c>
      <c r="C1837" s="112"/>
      <c r="D1837" s="112"/>
      <c r="E1837" s="223" t="s">
        <v>9043</v>
      </c>
      <c r="F1837" s="113"/>
      <c r="G1837" s="113"/>
      <c r="H1837" s="113"/>
      <c r="I1837" s="179"/>
      <c r="J1837" s="117"/>
      <c r="K1837" s="116"/>
      <c r="L1837" s="117"/>
      <c r="M1837" s="116"/>
      <c r="N1837" s="115"/>
      <c r="O1837" s="115"/>
      <c r="P1837" s="115"/>
      <c r="Q1837" s="119"/>
      <c r="R1837" s="119"/>
      <c r="S1837" s="120"/>
      <c r="T1837" s="115"/>
      <c r="U1837" s="180"/>
      <c r="V1837" s="180"/>
      <c r="W1837" s="121" t="e">
        <f>VLOOKUP(TRIM(X1837),X10:Y88,2,FALSE)</f>
        <v>#N/A</v>
      </c>
      <c r="X1837" s="215" t="str">
        <f t="shared" si="132"/>
        <v/>
      </c>
      <c r="Y1837" s="226">
        <f t="shared" si="130"/>
        <v>0</v>
      </c>
      <c r="Z1837" s="215">
        <f t="shared" si="131"/>
        <v>0</v>
      </c>
      <c r="AA1837" s="215">
        <f t="shared" si="129"/>
        <v>0</v>
      </c>
    </row>
    <row r="1838" spans="1:27" ht="36.75" customHeight="1" x14ac:dyDescent="0.25">
      <c r="A1838" s="110"/>
      <c r="B1838" s="264" t="s">
        <v>50</v>
      </c>
      <c r="C1838" s="112"/>
      <c r="D1838" s="112"/>
      <c r="E1838" s="223" t="s">
        <v>9044</v>
      </c>
      <c r="F1838" s="113"/>
      <c r="G1838" s="113"/>
      <c r="H1838" s="113"/>
      <c r="I1838" s="179"/>
      <c r="J1838" s="115"/>
      <c r="K1838" s="181"/>
      <c r="L1838" s="115"/>
      <c r="M1838" s="181"/>
      <c r="N1838" s="115"/>
      <c r="O1838" s="115"/>
      <c r="P1838" s="115"/>
      <c r="Q1838" s="119"/>
      <c r="R1838" s="119"/>
      <c r="S1838" s="120"/>
      <c r="T1838" s="115"/>
      <c r="U1838" s="180"/>
      <c r="V1838" s="180"/>
      <c r="W1838" s="121" t="e">
        <f>VLOOKUP(TRIM(X1838),X10:Y88,2,FALSE)</f>
        <v>#N/A</v>
      </c>
      <c r="X1838" s="215" t="str">
        <f t="shared" si="132"/>
        <v/>
      </c>
      <c r="Y1838" s="226">
        <f t="shared" si="130"/>
        <v>0</v>
      </c>
      <c r="Z1838" s="215">
        <f t="shared" si="131"/>
        <v>0</v>
      </c>
      <c r="AA1838" s="215">
        <f t="shared" si="129"/>
        <v>0</v>
      </c>
    </row>
    <row r="1839" spans="1:27" ht="36.75" customHeight="1" x14ac:dyDescent="0.25">
      <c r="A1839" s="110"/>
      <c r="B1839" s="264" t="s">
        <v>50</v>
      </c>
      <c r="C1839" s="112"/>
      <c r="D1839" s="112"/>
      <c r="E1839" s="223" t="s">
        <v>9045</v>
      </c>
      <c r="F1839" s="113"/>
      <c r="G1839" s="113"/>
      <c r="H1839" s="113"/>
      <c r="I1839" s="179"/>
      <c r="J1839" s="117"/>
      <c r="K1839" s="116"/>
      <c r="L1839" s="117"/>
      <c r="M1839" s="116"/>
      <c r="N1839" s="115"/>
      <c r="O1839" s="115"/>
      <c r="P1839" s="115"/>
      <c r="Q1839" s="119"/>
      <c r="R1839" s="119"/>
      <c r="S1839" s="120"/>
      <c r="T1839" s="115"/>
      <c r="U1839" s="180"/>
      <c r="V1839" s="180"/>
      <c r="W1839" s="121" t="e">
        <f>VLOOKUP(TRIM(X1839),X10:Y88,2,FALSE)</f>
        <v>#N/A</v>
      </c>
      <c r="X1839" s="215" t="str">
        <f t="shared" si="132"/>
        <v/>
      </c>
      <c r="Y1839" s="226">
        <f t="shared" si="130"/>
        <v>0</v>
      </c>
      <c r="Z1839" s="215">
        <f t="shared" si="131"/>
        <v>0</v>
      </c>
      <c r="AA1839" s="215">
        <f t="shared" si="129"/>
        <v>0</v>
      </c>
    </row>
    <row r="1840" spans="1:27" ht="36.75" customHeight="1" x14ac:dyDescent="0.25">
      <c r="A1840" s="110"/>
      <c r="B1840" s="264" t="s">
        <v>50</v>
      </c>
      <c r="C1840" s="112"/>
      <c r="D1840" s="112"/>
      <c r="E1840" s="223" t="s">
        <v>9046</v>
      </c>
      <c r="F1840" s="113"/>
      <c r="G1840" s="113"/>
      <c r="H1840" s="113"/>
      <c r="I1840" s="179"/>
      <c r="J1840" s="115"/>
      <c r="K1840" s="181"/>
      <c r="L1840" s="115"/>
      <c r="M1840" s="181"/>
      <c r="N1840" s="115"/>
      <c r="O1840" s="115"/>
      <c r="P1840" s="115"/>
      <c r="Q1840" s="119"/>
      <c r="R1840" s="119"/>
      <c r="S1840" s="120"/>
      <c r="T1840" s="115"/>
      <c r="U1840" s="180"/>
      <c r="V1840" s="180"/>
      <c r="W1840" s="121" t="e">
        <f>VLOOKUP(TRIM(X1840),X10:Y88,2,FALSE)</f>
        <v>#N/A</v>
      </c>
      <c r="X1840" s="215" t="str">
        <f t="shared" si="132"/>
        <v/>
      </c>
      <c r="Y1840" s="226">
        <f t="shared" si="130"/>
        <v>0</v>
      </c>
      <c r="Z1840" s="215">
        <f t="shared" si="131"/>
        <v>0</v>
      </c>
      <c r="AA1840" s="215">
        <f t="shared" si="129"/>
        <v>0</v>
      </c>
    </row>
    <row r="1841" spans="1:27" ht="36.75" customHeight="1" x14ac:dyDescent="0.25">
      <c r="A1841" s="110"/>
      <c r="B1841" s="264" t="s">
        <v>50</v>
      </c>
      <c r="C1841" s="112"/>
      <c r="D1841" s="112"/>
      <c r="E1841" s="223" t="s">
        <v>9047</v>
      </c>
      <c r="F1841" s="113"/>
      <c r="G1841" s="113"/>
      <c r="H1841" s="113"/>
      <c r="I1841" s="179"/>
      <c r="J1841" s="117"/>
      <c r="K1841" s="116"/>
      <c r="L1841" s="117"/>
      <c r="M1841" s="116"/>
      <c r="N1841" s="115"/>
      <c r="O1841" s="115"/>
      <c r="P1841" s="115"/>
      <c r="Q1841" s="119"/>
      <c r="R1841" s="119"/>
      <c r="S1841" s="120"/>
      <c r="T1841" s="115"/>
      <c r="U1841" s="180"/>
      <c r="V1841" s="180"/>
      <c r="W1841" s="121" t="e">
        <f>VLOOKUP(TRIM(X1841),X10:Y88,2,FALSE)</f>
        <v>#N/A</v>
      </c>
      <c r="X1841" s="215" t="str">
        <f t="shared" si="132"/>
        <v/>
      </c>
      <c r="Y1841" s="226">
        <f t="shared" si="130"/>
        <v>0</v>
      </c>
      <c r="Z1841" s="215">
        <f t="shared" si="131"/>
        <v>0</v>
      </c>
      <c r="AA1841" s="215">
        <f t="shared" si="129"/>
        <v>0</v>
      </c>
    </row>
    <row r="1842" spans="1:27" ht="36.75" customHeight="1" x14ac:dyDescent="0.25">
      <c r="A1842" s="110"/>
      <c r="B1842" s="264" t="s">
        <v>50</v>
      </c>
      <c r="C1842" s="112"/>
      <c r="D1842" s="112"/>
      <c r="E1842" s="223" t="s">
        <v>9048</v>
      </c>
      <c r="F1842" s="113"/>
      <c r="G1842" s="113"/>
      <c r="H1842" s="113"/>
      <c r="I1842" s="179"/>
      <c r="J1842" s="117"/>
      <c r="K1842" s="116"/>
      <c r="L1842" s="117"/>
      <c r="M1842" s="116"/>
      <c r="N1842" s="115"/>
      <c r="O1842" s="115"/>
      <c r="P1842" s="115"/>
      <c r="Q1842" s="119"/>
      <c r="R1842" s="119"/>
      <c r="S1842" s="120"/>
      <c r="T1842" s="115"/>
      <c r="U1842" s="180"/>
      <c r="V1842" s="180"/>
      <c r="W1842" s="121" t="e">
        <f>VLOOKUP(TRIM(X1842),X10:Y88,2,FALSE)</f>
        <v>#N/A</v>
      </c>
      <c r="X1842" s="215" t="str">
        <f t="shared" si="132"/>
        <v/>
      </c>
      <c r="Y1842" s="226">
        <f t="shared" si="130"/>
        <v>0</v>
      </c>
      <c r="Z1842" s="215">
        <f t="shared" si="131"/>
        <v>0</v>
      </c>
      <c r="AA1842" s="215">
        <f t="shared" si="129"/>
        <v>0</v>
      </c>
    </row>
    <row r="1843" spans="1:27" ht="36.75" customHeight="1" x14ac:dyDescent="0.25">
      <c r="A1843" s="110"/>
      <c r="B1843" s="264" t="s">
        <v>50</v>
      </c>
      <c r="C1843" s="112"/>
      <c r="D1843" s="112"/>
      <c r="E1843" s="223" t="s">
        <v>9049</v>
      </c>
      <c r="F1843" s="113"/>
      <c r="G1843" s="113"/>
      <c r="H1843" s="113"/>
      <c r="I1843" s="179"/>
      <c r="J1843" s="117"/>
      <c r="K1843" s="116"/>
      <c r="L1843" s="117"/>
      <c r="M1843" s="116"/>
      <c r="N1843" s="115"/>
      <c r="O1843" s="115"/>
      <c r="P1843" s="115"/>
      <c r="Q1843" s="119"/>
      <c r="R1843" s="119"/>
      <c r="S1843" s="120"/>
      <c r="T1843" s="115"/>
      <c r="U1843" s="180"/>
      <c r="V1843" s="180"/>
      <c r="W1843" s="121" t="e">
        <f>VLOOKUP(TRIM(X1843),X10:Y88,2,FALSE)</f>
        <v>#N/A</v>
      </c>
      <c r="X1843" s="215" t="str">
        <f t="shared" si="132"/>
        <v/>
      </c>
      <c r="Y1843" s="226">
        <f t="shared" si="130"/>
        <v>0</v>
      </c>
      <c r="Z1843" s="215">
        <f t="shared" si="131"/>
        <v>0</v>
      </c>
      <c r="AA1843" s="215">
        <f t="shared" si="129"/>
        <v>0</v>
      </c>
    </row>
    <row r="1844" spans="1:27" ht="36.75" customHeight="1" x14ac:dyDescent="0.25">
      <c r="A1844" s="110"/>
      <c r="B1844" s="264" t="s">
        <v>50</v>
      </c>
      <c r="C1844" s="112"/>
      <c r="D1844" s="112"/>
      <c r="E1844" s="223" t="s">
        <v>9050</v>
      </c>
      <c r="F1844" s="113"/>
      <c r="G1844" s="113"/>
      <c r="H1844" s="113"/>
      <c r="I1844" s="179"/>
      <c r="J1844" s="117"/>
      <c r="K1844" s="116"/>
      <c r="L1844" s="117"/>
      <c r="M1844" s="116"/>
      <c r="N1844" s="115"/>
      <c r="O1844" s="115"/>
      <c r="P1844" s="115"/>
      <c r="Q1844" s="119"/>
      <c r="R1844" s="119"/>
      <c r="S1844" s="120"/>
      <c r="T1844" s="115"/>
      <c r="U1844" s="180"/>
      <c r="V1844" s="180"/>
      <c r="W1844" s="121" t="e">
        <f>VLOOKUP(TRIM(X1844),X10:Y88,2,FALSE)</f>
        <v>#N/A</v>
      </c>
      <c r="X1844" s="215" t="str">
        <f t="shared" si="132"/>
        <v/>
      </c>
      <c r="Y1844" s="226">
        <f t="shared" si="130"/>
        <v>0</v>
      </c>
      <c r="Z1844" s="215">
        <f t="shared" si="131"/>
        <v>0</v>
      </c>
      <c r="AA1844" s="215">
        <f t="shared" si="129"/>
        <v>0</v>
      </c>
    </row>
    <row r="1845" spans="1:27" ht="36.75" customHeight="1" x14ac:dyDescent="0.25">
      <c r="A1845" s="110"/>
      <c r="B1845" s="264" t="s">
        <v>50</v>
      </c>
      <c r="C1845" s="112"/>
      <c r="D1845" s="112"/>
      <c r="E1845" s="223" t="s">
        <v>9051</v>
      </c>
      <c r="F1845" s="113"/>
      <c r="G1845" s="113"/>
      <c r="H1845" s="113"/>
      <c r="I1845" s="179"/>
      <c r="J1845" s="115"/>
      <c r="K1845" s="181"/>
      <c r="L1845" s="115"/>
      <c r="M1845" s="181"/>
      <c r="N1845" s="115"/>
      <c r="O1845" s="115"/>
      <c r="P1845" s="115"/>
      <c r="Q1845" s="119"/>
      <c r="R1845" s="119"/>
      <c r="S1845" s="120"/>
      <c r="T1845" s="115"/>
      <c r="U1845" s="180"/>
      <c r="V1845" s="180"/>
      <c r="W1845" s="121" t="e">
        <f>VLOOKUP(TRIM(X1845),X10:Y88,2,FALSE)</f>
        <v>#N/A</v>
      </c>
      <c r="X1845" s="215" t="str">
        <f t="shared" si="132"/>
        <v/>
      </c>
      <c r="Y1845" s="226">
        <f t="shared" si="130"/>
        <v>0</v>
      </c>
      <c r="Z1845" s="215">
        <f t="shared" si="131"/>
        <v>0</v>
      </c>
      <c r="AA1845" s="215">
        <f t="shared" si="129"/>
        <v>0</v>
      </c>
    </row>
    <row r="1846" spans="1:27" ht="36.75" customHeight="1" x14ac:dyDescent="0.25">
      <c r="A1846" s="110"/>
      <c r="B1846" s="264" t="s">
        <v>50</v>
      </c>
      <c r="C1846" s="112"/>
      <c r="D1846" s="112"/>
      <c r="E1846" s="223" t="s">
        <v>9052</v>
      </c>
      <c r="F1846" s="113"/>
      <c r="G1846" s="113"/>
      <c r="H1846" s="113"/>
      <c r="I1846" s="179"/>
      <c r="J1846" s="117"/>
      <c r="K1846" s="116"/>
      <c r="L1846" s="117"/>
      <c r="M1846" s="116"/>
      <c r="N1846" s="115"/>
      <c r="O1846" s="115"/>
      <c r="P1846" s="115"/>
      <c r="Q1846" s="119"/>
      <c r="R1846" s="119"/>
      <c r="S1846" s="120"/>
      <c r="T1846" s="115"/>
      <c r="U1846" s="180"/>
      <c r="V1846" s="180"/>
      <c r="W1846" s="121" t="e">
        <f>VLOOKUP(TRIM(X1846),X10:Y88,2,FALSE)</f>
        <v>#N/A</v>
      </c>
      <c r="X1846" s="215" t="str">
        <f t="shared" si="132"/>
        <v/>
      </c>
      <c r="Y1846" s="226">
        <f t="shared" si="130"/>
        <v>0</v>
      </c>
      <c r="Z1846" s="215">
        <f t="shared" si="131"/>
        <v>0</v>
      </c>
      <c r="AA1846" s="215">
        <f t="shared" si="129"/>
        <v>0</v>
      </c>
    </row>
    <row r="1847" spans="1:27" ht="36.75" customHeight="1" x14ac:dyDescent="0.25">
      <c r="A1847" s="110"/>
      <c r="B1847" s="264" t="s">
        <v>50</v>
      </c>
      <c r="C1847" s="112"/>
      <c r="D1847" s="112"/>
      <c r="E1847" s="223" t="s">
        <v>9053</v>
      </c>
      <c r="F1847" s="113"/>
      <c r="G1847" s="113"/>
      <c r="H1847" s="113"/>
      <c r="I1847" s="179"/>
      <c r="J1847" s="115"/>
      <c r="K1847" s="181"/>
      <c r="L1847" s="115"/>
      <c r="M1847" s="181"/>
      <c r="N1847" s="115"/>
      <c r="O1847" s="115"/>
      <c r="P1847" s="115"/>
      <c r="Q1847" s="119"/>
      <c r="R1847" s="119"/>
      <c r="S1847" s="120"/>
      <c r="T1847" s="115"/>
      <c r="U1847" s="180"/>
      <c r="V1847" s="180"/>
      <c r="W1847" s="121" t="e">
        <f>VLOOKUP(TRIM(X1847),X10:Y88,2,FALSE)</f>
        <v>#N/A</v>
      </c>
      <c r="X1847" s="215" t="str">
        <f t="shared" si="132"/>
        <v/>
      </c>
      <c r="Y1847" s="226">
        <f t="shared" si="130"/>
        <v>0</v>
      </c>
      <c r="Z1847" s="215">
        <f t="shared" si="131"/>
        <v>0</v>
      </c>
      <c r="AA1847" s="215">
        <f t="shared" si="129"/>
        <v>0</v>
      </c>
    </row>
    <row r="1848" spans="1:27" ht="36.75" customHeight="1" x14ac:dyDescent="0.25">
      <c r="A1848" s="110"/>
      <c r="B1848" s="264" t="s">
        <v>50</v>
      </c>
      <c r="C1848" s="112"/>
      <c r="D1848" s="112"/>
      <c r="E1848" s="223" t="s">
        <v>9054</v>
      </c>
      <c r="F1848" s="113"/>
      <c r="G1848" s="113"/>
      <c r="H1848" s="113"/>
      <c r="I1848" s="179"/>
      <c r="J1848" s="115"/>
      <c r="K1848" s="181"/>
      <c r="L1848" s="115"/>
      <c r="M1848" s="181"/>
      <c r="N1848" s="115"/>
      <c r="O1848" s="115"/>
      <c r="P1848" s="115"/>
      <c r="Q1848" s="119"/>
      <c r="R1848" s="119"/>
      <c r="S1848" s="120"/>
      <c r="T1848" s="115"/>
      <c r="U1848" s="180"/>
      <c r="V1848" s="180"/>
      <c r="W1848" s="121" t="e">
        <f>VLOOKUP(TRIM(X1848),X10:Y88,2,FALSE)</f>
        <v>#N/A</v>
      </c>
      <c r="X1848" s="215" t="str">
        <f t="shared" si="132"/>
        <v/>
      </c>
      <c r="Y1848" s="226">
        <f t="shared" si="130"/>
        <v>0</v>
      </c>
      <c r="Z1848" s="215">
        <f t="shared" si="131"/>
        <v>0</v>
      </c>
      <c r="AA1848" s="215">
        <f t="shared" si="129"/>
        <v>0</v>
      </c>
    </row>
    <row r="1849" spans="1:27" ht="36.75" customHeight="1" x14ac:dyDescent="0.25">
      <c r="A1849" s="110"/>
      <c r="B1849" s="264" t="s">
        <v>50</v>
      </c>
      <c r="C1849" s="112"/>
      <c r="D1849" s="112"/>
      <c r="E1849" s="223" t="s">
        <v>9055</v>
      </c>
      <c r="F1849" s="113"/>
      <c r="G1849" s="113"/>
      <c r="H1849" s="113"/>
      <c r="I1849" s="179"/>
      <c r="J1849" s="115"/>
      <c r="K1849" s="181"/>
      <c r="L1849" s="115"/>
      <c r="M1849" s="181"/>
      <c r="N1849" s="115"/>
      <c r="O1849" s="115"/>
      <c r="P1849" s="115"/>
      <c r="Q1849" s="119"/>
      <c r="R1849" s="119"/>
      <c r="S1849" s="120"/>
      <c r="T1849" s="115"/>
      <c r="U1849" s="180"/>
      <c r="V1849" s="180"/>
      <c r="W1849" s="121" t="e">
        <f>VLOOKUP(TRIM(X1849),X10:Y88,2,FALSE)</f>
        <v>#N/A</v>
      </c>
      <c r="X1849" s="215" t="str">
        <f t="shared" si="132"/>
        <v/>
      </c>
      <c r="Y1849" s="226">
        <f t="shared" si="130"/>
        <v>0</v>
      </c>
      <c r="Z1849" s="215">
        <f t="shared" si="131"/>
        <v>0</v>
      </c>
      <c r="AA1849" s="215">
        <f t="shared" si="129"/>
        <v>0</v>
      </c>
    </row>
    <row r="1850" spans="1:27" ht="36.75" customHeight="1" x14ac:dyDescent="0.25">
      <c r="A1850" s="110"/>
      <c r="B1850" s="264" t="s">
        <v>50</v>
      </c>
      <c r="C1850" s="112"/>
      <c r="D1850" s="112"/>
      <c r="E1850" s="223" t="s">
        <v>9056</v>
      </c>
      <c r="F1850" s="113"/>
      <c r="G1850" s="113"/>
      <c r="H1850" s="113"/>
      <c r="I1850" s="179"/>
      <c r="J1850" s="115"/>
      <c r="K1850" s="181"/>
      <c r="L1850" s="115"/>
      <c r="M1850" s="181"/>
      <c r="N1850" s="115"/>
      <c r="O1850" s="115"/>
      <c r="P1850" s="115"/>
      <c r="Q1850" s="119"/>
      <c r="R1850" s="119"/>
      <c r="S1850" s="120"/>
      <c r="T1850" s="115"/>
      <c r="U1850" s="180"/>
      <c r="V1850" s="180"/>
      <c r="W1850" s="121" t="e">
        <f>VLOOKUP(TRIM(X1850),X10:Y88,2,FALSE)</f>
        <v>#N/A</v>
      </c>
      <c r="X1850" s="215" t="str">
        <f t="shared" si="132"/>
        <v/>
      </c>
      <c r="Y1850" s="226">
        <f t="shared" si="130"/>
        <v>0</v>
      </c>
      <c r="Z1850" s="215">
        <f t="shared" si="131"/>
        <v>0</v>
      </c>
      <c r="AA1850" s="215">
        <f t="shared" si="129"/>
        <v>0</v>
      </c>
    </row>
    <row r="1851" spans="1:27" ht="36.75" customHeight="1" x14ac:dyDescent="0.25">
      <c r="A1851" s="110"/>
      <c r="B1851" s="264" t="s">
        <v>50</v>
      </c>
      <c r="C1851" s="112"/>
      <c r="D1851" s="112"/>
      <c r="E1851" s="223" t="s">
        <v>9057</v>
      </c>
      <c r="F1851" s="113"/>
      <c r="G1851" s="113"/>
      <c r="H1851" s="113"/>
      <c r="I1851" s="179"/>
      <c r="J1851" s="115"/>
      <c r="K1851" s="181"/>
      <c r="L1851" s="115"/>
      <c r="M1851" s="181"/>
      <c r="N1851" s="115"/>
      <c r="O1851" s="115"/>
      <c r="P1851" s="115"/>
      <c r="Q1851" s="119"/>
      <c r="R1851" s="119"/>
      <c r="S1851" s="120"/>
      <c r="T1851" s="115"/>
      <c r="U1851" s="180"/>
      <c r="V1851" s="180"/>
      <c r="W1851" s="121" t="e">
        <f>VLOOKUP(TRIM(X1851),X10:Y88,2,FALSE)</f>
        <v>#N/A</v>
      </c>
      <c r="X1851" s="215" t="str">
        <f t="shared" si="132"/>
        <v/>
      </c>
      <c r="Y1851" s="226">
        <f t="shared" si="130"/>
        <v>0</v>
      </c>
      <c r="Z1851" s="215">
        <f t="shared" si="131"/>
        <v>0</v>
      </c>
      <c r="AA1851" s="215">
        <f t="shared" si="129"/>
        <v>0</v>
      </c>
    </row>
    <row r="1852" spans="1:27" ht="36.75" customHeight="1" x14ac:dyDescent="0.25">
      <c r="A1852" s="110"/>
      <c r="B1852" s="264" t="s">
        <v>50</v>
      </c>
      <c r="C1852" s="112"/>
      <c r="D1852" s="112"/>
      <c r="E1852" s="223" t="s">
        <v>9058</v>
      </c>
      <c r="F1852" s="113"/>
      <c r="G1852" s="113"/>
      <c r="H1852" s="113"/>
      <c r="I1852" s="179"/>
      <c r="J1852" s="117"/>
      <c r="K1852" s="116"/>
      <c r="L1852" s="117"/>
      <c r="M1852" s="116"/>
      <c r="N1852" s="115"/>
      <c r="O1852" s="115"/>
      <c r="P1852" s="115"/>
      <c r="Q1852" s="119"/>
      <c r="R1852" s="119"/>
      <c r="S1852" s="120"/>
      <c r="T1852" s="115"/>
      <c r="U1852" s="180"/>
      <c r="V1852" s="180"/>
      <c r="W1852" s="121" t="e">
        <f>VLOOKUP(TRIM(X1852),X10:Y88,2,FALSE)</f>
        <v>#N/A</v>
      </c>
      <c r="X1852" s="215" t="str">
        <f t="shared" si="132"/>
        <v/>
      </c>
      <c r="Y1852" s="226">
        <f t="shared" si="130"/>
        <v>0</v>
      </c>
      <c r="Z1852" s="215">
        <f t="shared" si="131"/>
        <v>0</v>
      </c>
      <c r="AA1852" s="215">
        <f t="shared" si="129"/>
        <v>0</v>
      </c>
    </row>
    <row r="1853" spans="1:27" ht="36.75" customHeight="1" x14ac:dyDescent="0.25">
      <c r="A1853" s="110"/>
      <c r="B1853" s="264" t="s">
        <v>50</v>
      </c>
      <c r="C1853" s="112"/>
      <c r="D1853" s="112"/>
      <c r="E1853" s="223" t="s">
        <v>9059</v>
      </c>
      <c r="F1853" s="113"/>
      <c r="G1853" s="113"/>
      <c r="H1853" s="113"/>
      <c r="I1853" s="179"/>
      <c r="J1853" s="117"/>
      <c r="K1853" s="116"/>
      <c r="L1853" s="117"/>
      <c r="M1853" s="116"/>
      <c r="N1853" s="115"/>
      <c r="O1853" s="115"/>
      <c r="P1853" s="115"/>
      <c r="Q1853" s="119"/>
      <c r="R1853" s="119"/>
      <c r="S1853" s="120"/>
      <c r="T1853" s="115"/>
      <c r="U1853" s="180"/>
      <c r="V1853" s="180"/>
      <c r="W1853" s="121" t="e">
        <f>VLOOKUP(TRIM(X1853),X10:Y88,2,FALSE)</f>
        <v>#N/A</v>
      </c>
      <c r="X1853" s="215" t="str">
        <f t="shared" si="132"/>
        <v/>
      </c>
      <c r="Y1853" s="226">
        <f t="shared" si="130"/>
        <v>0</v>
      </c>
      <c r="Z1853" s="215">
        <f t="shared" si="131"/>
        <v>0</v>
      </c>
      <c r="AA1853" s="215">
        <f t="shared" si="129"/>
        <v>0</v>
      </c>
    </row>
    <row r="1854" spans="1:27" ht="36.75" customHeight="1" x14ac:dyDescent="0.25">
      <c r="A1854" s="110"/>
      <c r="B1854" s="264" t="s">
        <v>50</v>
      </c>
      <c r="C1854" s="112"/>
      <c r="D1854" s="112"/>
      <c r="E1854" s="223" t="s">
        <v>9060</v>
      </c>
      <c r="F1854" s="113"/>
      <c r="G1854" s="113"/>
      <c r="H1854" s="113"/>
      <c r="I1854" s="179"/>
      <c r="J1854" s="117"/>
      <c r="K1854" s="116"/>
      <c r="L1854" s="117"/>
      <c r="M1854" s="116"/>
      <c r="N1854" s="115"/>
      <c r="O1854" s="115"/>
      <c r="P1854" s="115"/>
      <c r="Q1854" s="119"/>
      <c r="R1854" s="119"/>
      <c r="S1854" s="120"/>
      <c r="T1854" s="115"/>
      <c r="U1854" s="180"/>
      <c r="V1854" s="180"/>
      <c r="W1854" s="121" t="e">
        <f>VLOOKUP(TRIM(X1854),X10:Y88,2,FALSE)</f>
        <v>#N/A</v>
      </c>
      <c r="X1854" s="215" t="str">
        <f t="shared" si="132"/>
        <v/>
      </c>
      <c r="Y1854" s="226">
        <f t="shared" si="130"/>
        <v>0</v>
      </c>
      <c r="Z1854" s="215">
        <f t="shared" si="131"/>
        <v>0</v>
      </c>
      <c r="AA1854" s="215">
        <f t="shared" si="129"/>
        <v>0</v>
      </c>
    </row>
    <row r="1855" spans="1:27" ht="36.75" customHeight="1" x14ac:dyDescent="0.25">
      <c r="A1855" s="110"/>
      <c r="B1855" s="264" t="s">
        <v>50</v>
      </c>
      <c r="C1855" s="112"/>
      <c r="D1855" s="112"/>
      <c r="E1855" s="223" t="s">
        <v>9061</v>
      </c>
      <c r="F1855" s="113"/>
      <c r="G1855" s="113"/>
      <c r="H1855" s="113"/>
      <c r="I1855" s="179"/>
      <c r="J1855" s="117"/>
      <c r="K1855" s="116"/>
      <c r="L1855" s="117"/>
      <c r="M1855" s="116"/>
      <c r="N1855" s="115"/>
      <c r="O1855" s="115"/>
      <c r="P1855" s="115"/>
      <c r="Q1855" s="119"/>
      <c r="R1855" s="119"/>
      <c r="S1855" s="120"/>
      <c r="T1855" s="115"/>
      <c r="U1855" s="180"/>
      <c r="V1855" s="180"/>
      <c r="W1855" s="121" t="e">
        <f>VLOOKUP(TRIM(X1855),X10:Y88,2,FALSE)</f>
        <v>#N/A</v>
      </c>
      <c r="X1855" s="215" t="str">
        <f t="shared" si="132"/>
        <v/>
      </c>
      <c r="Y1855" s="226">
        <f t="shared" si="130"/>
        <v>0</v>
      </c>
      <c r="Z1855" s="215">
        <f t="shared" si="131"/>
        <v>0</v>
      </c>
      <c r="AA1855" s="215">
        <f t="shared" si="129"/>
        <v>0</v>
      </c>
    </row>
    <row r="1856" spans="1:27" ht="36.75" customHeight="1" x14ac:dyDescent="0.25">
      <c r="A1856" s="110"/>
      <c r="B1856" s="264" t="s">
        <v>50</v>
      </c>
      <c r="C1856" s="112"/>
      <c r="D1856" s="112"/>
      <c r="E1856" s="223" t="s">
        <v>9062</v>
      </c>
      <c r="F1856" s="113"/>
      <c r="G1856" s="113"/>
      <c r="H1856" s="113"/>
      <c r="I1856" s="179"/>
      <c r="J1856" s="117"/>
      <c r="K1856" s="116"/>
      <c r="L1856" s="117"/>
      <c r="M1856" s="116"/>
      <c r="N1856" s="115"/>
      <c r="O1856" s="115"/>
      <c r="P1856" s="115"/>
      <c r="Q1856" s="119"/>
      <c r="R1856" s="119"/>
      <c r="S1856" s="120"/>
      <c r="T1856" s="115"/>
      <c r="U1856" s="180"/>
      <c r="V1856" s="180"/>
      <c r="W1856" s="121" t="e">
        <f>VLOOKUP(TRIM(X1856),X10:Y88,2,FALSE)</f>
        <v>#N/A</v>
      </c>
      <c r="X1856" s="215" t="str">
        <f t="shared" si="132"/>
        <v/>
      </c>
      <c r="Y1856" s="226">
        <f t="shared" si="130"/>
        <v>0</v>
      </c>
      <c r="Z1856" s="215">
        <f t="shared" si="131"/>
        <v>0</v>
      </c>
      <c r="AA1856" s="215">
        <f t="shared" si="129"/>
        <v>0</v>
      </c>
    </row>
    <row r="1857" spans="1:27" ht="36.75" customHeight="1" x14ac:dyDescent="0.25">
      <c r="A1857" s="110"/>
      <c r="B1857" s="264" t="s">
        <v>50</v>
      </c>
      <c r="C1857" s="112"/>
      <c r="D1857" s="112"/>
      <c r="E1857" s="223" t="s">
        <v>9063</v>
      </c>
      <c r="F1857" s="113"/>
      <c r="G1857" s="113"/>
      <c r="H1857" s="113"/>
      <c r="I1857" s="179"/>
      <c r="J1857" s="117"/>
      <c r="K1857" s="116"/>
      <c r="L1857" s="117"/>
      <c r="M1857" s="116"/>
      <c r="N1857" s="115"/>
      <c r="O1857" s="115"/>
      <c r="P1857" s="115"/>
      <c r="Q1857" s="119"/>
      <c r="R1857" s="119"/>
      <c r="S1857" s="120"/>
      <c r="T1857" s="115"/>
      <c r="U1857" s="180"/>
      <c r="V1857" s="180"/>
      <c r="W1857" s="121" t="e">
        <f>VLOOKUP(TRIM(X1857),X10:Y88,2,FALSE)</f>
        <v>#N/A</v>
      </c>
      <c r="X1857" s="215" t="str">
        <f t="shared" si="132"/>
        <v/>
      </c>
      <c r="Y1857" s="226">
        <f t="shared" si="130"/>
        <v>0</v>
      </c>
      <c r="Z1857" s="215">
        <f t="shared" si="131"/>
        <v>0</v>
      </c>
      <c r="AA1857" s="215">
        <f t="shared" si="129"/>
        <v>0</v>
      </c>
    </row>
    <row r="1858" spans="1:27" ht="36.75" customHeight="1" x14ac:dyDescent="0.25">
      <c r="A1858" s="110"/>
      <c r="B1858" s="264" t="s">
        <v>50</v>
      </c>
      <c r="C1858" s="112"/>
      <c r="D1858" s="112"/>
      <c r="E1858" s="223" t="s">
        <v>9064</v>
      </c>
      <c r="F1858" s="113"/>
      <c r="G1858" s="113"/>
      <c r="H1858" s="113"/>
      <c r="I1858" s="179"/>
      <c r="J1858" s="117"/>
      <c r="K1858" s="116"/>
      <c r="L1858" s="117"/>
      <c r="M1858" s="116"/>
      <c r="N1858" s="115"/>
      <c r="O1858" s="115"/>
      <c r="P1858" s="115"/>
      <c r="Q1858" s="119"/>
      <c r="R1858" s="119"/>
      <c r="S1858" s="120"/>
      <c r="T1858" s="115"/>
      <c r="U1858" s="180"/>
      <c r="V1858" s="180"/>
      <c r="W1858" s="121" t="e">
        <f>VLOOKUP(TRIM(X1858),X10:Y88,2,FALSE)</f>
        <v>#N/A</v>
      </c>
      <c r="X1858" s="215" t="str">
        <f t="shared" si="132"/>
        <v/>
      </c>
      <c r="Y1858" s="226">
        <f t="shared" si="130"/>
        <v>0</v>
      </c>
      <c r="Z1858" s="215">
        <f t="shared" si="131"/>
        <v>0</v>
      </c>
      <c r="AA1858" s="215">
        <f t="shared" si="129"/>
        <v>0</v>
      </c>
    </row>
    <row r="1859" spans="1:27" ht="36.75" customHeight="1" x14ac:dyDescent="0.25">
      <c r="A1859" s="110"/>
      <c r="B1859" s="264" t="s">
        <v>50</v>
      </c>
      <c r="C1859" s="112"/>
      <c r="D1859" s="112"/>
      <c r="E1859" s="223" t="s">
        <v>9065</v>
      </c>
      <c r="F1859" s="113"/>
      <c r="G1859" s="113"/>
      <c r="H1859" s="113"/>
      <c r="I1859" s="179"/>
      <c r="J1859" s="117"/>
      <c r="K1859" s="116"/>
      <c r="L1859" s="117"/>
      <c r="M1859" s="116"/>
      <c r="N1859" s="115"/>
      <c r="O1859" s="115"/>
      <c r="P1859" s="115"/>
      <c r="Q1859" s="119"/>
      <c r="R1859" s="119"/>
      <c r="S1859" s="120"/>
      <c r="T1859" s="115"/>
      <c r="U1859" s="180"/>
      <c r="V1859" s="180"/>
      <c r="W1859" s="121" t="e">
        <f>VLOOKUP(TRIM(X1859),X10:Y88,2,FALSE)</f>
        <v>#N/A</v>
      </c>
      <c r="X1859" s="215" t="str">
        <f t="shared" si="132"/>
        <v/>
      </c>
      <c r="Y1859" s="226">
        <f t="shared" si="130"/>
        <v>0</v>
      </c>
      <c r="Z1859" s="215">
        <f t="shared" si="131"/>
        <v>0</v>
      </c>
      <c r="AA1859" s="215">
        <f t="shared" si="129"/>
        <v>0</v>
      </c>
    </row>
    <row r="1860" spans="1:27" ht="36.75" customHeight="1" x14ac:dyDescent="0.25">
      <c r="A1860" s="110"/>
      <c r="B1860" s="264" t="s">
        <v>50</v>
      </c>
      <c r="C1860" s="112"/>
      <c r="D1860" s="112"/>
      <c r="E1860" s="223" t="s">
        <v>9066</v>
      </c>
      <c r="F1860" s="113"/>
      <c r="G1860" s="113"/>
      <c r="H1860" s="113"/>
      <c r="I1860" s="179"/>
      <c r="J1860" s="117"/>
      <c r="K1860" s="116"/>
      <c r="L1860" s="117"/>
      <c r="M1860" s="116"/>
      <c r="N1860" s="115"/>
      <c r="O1860" s="115"/>
      <c r="P1860" s="115"/>
      <c r="Q1860" s="119"/>
      <c r="R1860" s="119"/>
      <c r="S1860" s="120"/>
      <c r="T1860" s="115"/>
      <c r="U1860" s="180"/>
      <c r="V1860" s="180"/>
      <c r="W1860" s="121" t="e">
        <f>VLOOKUP(TRIM(X1860),X10:Y88,2,FALSE)</f>
        <v>#N/A</v>
      </c>
      <c r="X1860" s="215" t="str">
        <f t="shared" si="132"/>
        <v/>
      </c>
      <c r="Y1860" s="226">
        <f t="shared" si="130"/>
        <v>0</v>
      </c>
      <c r="Z1860" s="215">
        <f t="shared" si="131"/>
        <v>0</v>
      </c>
      <c r="AA1860" s="215">
        <f t="shared" si="129"/>
        <v>0</v>
      </c>
    </row>
    <row r="1861" spans="1:27" ht="36.75" customHeight="1" x14ac:dyDescent="0.25">
      <c r="A1861" s="110"/>
      <c r="B1861" s="264" t="s">
        <v>50</v>
      </c>
      <c r="C1861" s="112"/>
      <c r="D1861" s="112"/>
      <c r="E1861" s="223" t="s">
        <v>9067</v>
      </c>
      <c r="F1861" s="113"/>
      <c r="G1861" s="113"/>
      <c r="H1861" s="113"/>
      <c r="I1861" s="179"/>
      <c r="J1861" s="117"/>
      <c r="K1861" s="116"/>
      <c r="L1861" s="117"/>
      <c r="M1861" s="116"/>
      <c r="N1861" s="115"/>
      <c r="O1861" s="115"/>
      <c r="P1861" s="115"/>
      <c r="Q1861" s="119"/>
      <c r="R1861" s="119"/>
      <c r="S1861" s="120"/>
      <c r="T1861" s="115"/>
      <c r="U1861" s="180"/>
      <c r="V1861" s="180"/>
      <c r="W1861" s="121" t="e">
        <f>VLOOKUP(TRIM(X1861),X10:Y88,2,FALSE)</f>
        <v>#N/A</v>
      </c>
      <c r="X1861" s="215" t="str">
        <f t="shared" si="132"/>
        <v/>
      </c>
      <c r="Y1861" s="226">
        <f t="shared" si="130"/>
        <v>0</v>
      </c>
      <c r="Z1861" s="215">
        <f t="shared" si="131"/>
        <v>0</v>
      </c>
      <c r="AA1861" s="215">
        <f t="shared" si="129"/>
        <v>0</v>
      </c>
    </row>
    <row r="1862" spans="1:27" ht="36.75" customHeight="1" x14ac:dyDescent="0.25">
      <c r="A1862" s="110"/>
      <c r="B1862" s="264" t="s">
        <v>50</v>
      </c>
      <c r="C1862" s="112"/>
      <c r="D1862" s="112"/>
      <c r="E1862" s="223" t="s">
        <v>9068</v>
      </c>
      <c r="F1862" s="113"/>
      <c r="G1862" s="113"/>
      <c r="H1862" s="113"/>
      <c r="I1862" s="179"/>
      <c r="J1862" s="117"/>
      <c r="K1862" s="116"/>
      <c r="L1862" s="117"/>
      <c r="M1862" s="116"/>
      <c r="N1862" s="115"/>
      <c r="O1862" s="115"/>
      <c r="P1862" s="115"/>
      <c r="Q1862" s="119"/>
      <c r="R1862" s="119"/>
      <c r="S1862" s="120"/>
      <c r="T1862" s="115"/>
      <c r="U1862" s="180"/>
      <c r="V1862" s="180"/>
      <c r="W1862" s="121" t="e">
        <f>VLOOKUP(TRIM(X1862),X10:Y88,2,FALSE)</f>
        <v>#N/A</v>
      </c>
      <c r="X1862" s="215" t="str">
        <f t="shared" si="132"/>
        <v/>
      </c>
      <c r="Y1862" s="226">
        <f t="shared" si="130"/>
        <v>0</v>
      </c>
      <c r="Z1862" s="215">
        <f t="shared" si="131"/>
        <v>0</v>
      </c>
      <c r="AA1862" s="215">
        <f t="shared" si="129"/>
        <v>0</v>
      </c>
    </row>
    <row r="1863" spans="1:27" ht="36.75" customHeight="1" x14ac:dyDescent="0.25">
      <c r="A1863" s="110"/>
      <c r="B1863" s="264" t="s">
        <v>50</v>
      </c>
      <c r="C1863" s="112"/>
      <c r="D1863" s="112"/>
      <c r="E1863" s="223" t="s">
        <v>9069</v>
      </c>
      <c r="F1863" s="113"/>
      <c r="G1863" s="113"/>
      <c r="H1863" s="113"/>
      <c r="I1863" s="179"/>
      <c r="J1863" s="117"/>
      <c r="K1863" s="116"/>
      <c r="L1863" s="117"/>
      <c r="M1863" s="116"/>
      <c r="N1863" s="115"/>
      <c r="O1863" s="115"/>
      <c r="P1863" s="115"/>
      <c r="Q1863" s="119"/>
      <c r="R1863" s="119"/>
      <c r="S1863" s="120"/>
      <c r="T1863" s="115"/>
      <c r="U1863" s="180"/>
      <c r="V1863" s="180"/>
      <c r="W1863" s="121" t="e">
        <f>VLOOKUP(TRIM(X1863),X10:Y88,2,FALSE)</f>
        <v>#N/A</v>
      </c>
      <c r="X1863" s="215" t="str">
        <f t="shared" si="132"/>
        <v/>
      </c>
      <c r="Y1863" s="226">
        <f t="shared" si="130"/>
        <v>0</v>
      </c>
      <c r="Z1863" s="215">
        <f t="shared" si="131"/>
        <v>0</v>
      </c>
      <c r="AA1863" s="215">
        <f t="shared" si="129"/>
        <v>0</v>
      </c>
    </row>
    <row r="1864" spans="1:27" ht="36.75" customHeight="1" x14ac:dyDescent="0.25">
      <c r="A1864" s="110"/>
      <c r="B1864" s="264" t="s">
        <v>50</v>
      </c>
      <c r="C1864" s="112"/>
      <c r="D1864" s="112"/>
      <c r="E1864" s="223" t="s">
        <v>9070</v>
      </c>
      <c r="F1864" s="113"/>
      <c r="G1864" s="113"/>
      <c r="H1864" s="113"/>
      <c r="I1864" s="179"/>
      <c r="J1864" s="117"/>
      <c r="K1864" s="116"/>
      <c r="L1864" s="117"/>
      <c r="M1864" s="116"/>
      <c r="N1864" s="115"/>
      <c r="O1864" s="115"/>
      <c r="P1864" s="115"/>
      <c r="Q1864" s="119"/>
      <c r="R1864" s="119"/>
      <c r="S1864" s="120"/>
      <c r="T1864" s="115"/>
      <c r="U1864" s="180"/>
      <c r="V1864" s="180"/>
      <c r="W1864" s="121" t="e">
        <f>VLOOKUP(TRIM(X1864),X10:Y88,2,FALSE)</f>
        <v>#N/A</v>
      </c>
      <c r="X1864" s="215" t="str">
        <f t="shared" si="132"/>
        <v/>
      </c>
      <c r="Y1864" s="226">
        <f t="shared" si="130"/>
        <v>0</v>
      </c>
      <c r="Z1864" s="215">
        <f t="shared" si="131"/>
        <v>0</v>
      </c>
      <c r="AA1864" s="215">
        <f t="shared" si="129"/>
        <v>0</v>
      </c>
    </row>
    <row r="1865" spans="1:27" ht="36.75" customHeight="1" x14ac:dyDescent="0.25">
      <c r="A1865" s="110"/>
      <c r="B1865" s="264" t="s">
        <v>50</v>
      </c>
      <c r="C1865" s="112"/>
      <c r="D1865" s="112"/>
      <c r="E1865" s="223" t="s">
        <v>9071</v>
      </c>
      <c r="F1865" s="113"/>
      <c r="G1865" s="113"/>
      <c r="H1865" s="113"/>
      <c r="I1865" s="179"/>
      <c r="J1865" s="117"/>
      <c r="K1865" s="116"/>
      <c r="L1865" s="117"/>
      <c r="M1865" s="116"/>
      <c r="N1865" s="115"/>
      <c r="O1865" s="115"/>
      <c r="P1865" s="115"/>
      <c r="Q1865" s="119"/>
      <c r="R1865" s="119"/>
      <c r="S1865" s="120"/>
      <c r="T1865" s="115"/>
      <c r="U1865" s="180"/>
      <c r="V1865" s="180"/>
      <c r="W1865" s="121" t="e">
        <f>VLOOKUP(TRIM(X1865),X10:Y88,2,FALSE)</f>
        <v>#N/A</v>
      </c>
      <c r="X1865" s="215" t="str">
        <f t="shared" si="132"/>
        <v/>
      </c>
      <c r="Y1865" s="226">
        <f t="shared" si="130"/>
        <v>0</v>
      </c>
      <c r="Z1865" s="215">
        <f t="shared" si="131"/>
        <v>0</v>
      </c>
      <c r="AA1865" s="215">
        <f t="shared" si="129"/>
        <v>0</v>
      </c>
    </row>
    <row r="1866" spans="1:27" ht="36.75" customHeight="1" x14ac:dyDescent="0.25">
      <c r="A1866" s="110"/>
      <c r="B1866" s="264" t="s">
        <v>50</v>
      </c>
      <c r="C1866" s="112"/>
      <c r="D1866" s="112"/>
      <c r="E1866" s="223" t="s">
        <v>9072</v>
      </c>
      <c r="F1866" s="113"/>
      <c r="G1866" s="113"/>
      <c r="H1866" s="113"/>
      <c r="I1866" s="179"/>
      <c r="J1866" s="117"/>
      <c r="K1866" s="116"/>
      <c r="L1866" s="117"/>
      <c r="M1866" s="116"/>
      <c r="N1866" s="115"/>
      <c r="O1866" s="115"/>
      <c r="P1866" s="115"/>
      <c r="Q1866" s="119"/>
      <c r="R1866" s="119"/>
      <c r="S1866" s="120"/>
      <c r="T1866" s="115"/>
      <c r="U1866" s="180"/>
      <c r="V1866" s="180"/>
      <c r="W1866" s="121" t="e">
        <f>VLOOKUP(TRIM(X1866),X10:Y88,2,FALSE)</f>
        <v>#N/A</v>
      </c>
      <c r="X1866" s="215" t="str">
        <f t="shared" si="132"/>
        <v/>
      </c>
      <c r="Y1866" s="226">
        <f t="shared" si="130"/>
        <v>0</v>
      </c>
      <c r="Z1866" s="215">
        <f t="shared" si="131"/>
        <v>0</v>
      </c>
      <c r="AA1866" s="215">
        <f t="shared" si="129"/>
        <v>0</v>
      </c>
    </row>
    <row r="1867" spans="1:27" ht="36.75" customHeight="1" x14ac:dyDescent="0.25">
      <c r="A1867" s="110"/>
      <c r="B1867" s="264" t="s">
        <v>50</v>
      </c>
      <c r="C1867" s="112"/>
      <c r="D1867" s="112"/>
      <c r="E1867" s="223" t="s">
        <v>9073</v>
      </c>
      <c r="F1867" s="113"/>
      <c r="G1867" s="113"/>
      <c r="H1867" s="113"/>
      <c r="I1867" s="179"/>
      <c r="J1867" s="117"/>
      <c r="K1867" s="116"/>
      <c r="L1867" s="117"/>
      <c r="M1867" s="116"/>
      <c r="N1867" s="115"/>
      <c r="O1867" s="115"/>
      <c r="P1867" s="115"/>
      <c r="Q1867" s="119"/>
      <c r="R1867" s="119"/>
      <c r="S1867" s="120"/>
      <c r="T1867" s="115"/>
      <c r="U1867" s="180"/>
      <c r="V1867" s="180"/>
      <c r="W1867" s="121" t="e">
        <f>VLOOKUP(TRIM(X1867),X10:Y88,2,FALSE)</f>
        <v>#N/A</v>
      </c>
      <c r="X1867" s="215" t="str">
        <f t="shared" si="132"/>
        <v/>
      </c>
      <c r="Y1867" s="226">
        <f t="shared" si="130"/>
        <v>0</v>
      </c>
      <c r="Z1867" s="215">
        <f t="shared" si="131"/>
        <v>0</v>
      </c>
      <c r="AA1867" s="215">
        <f t="shared" si="129"/>
        <v>0</v>
      </c>
    </row>
    <row r="1868" spans="1:27" ht="36.75" customHeight="1" x14ac:dyDescent="0.25">
      <c r="A1868" s="110"/>
      <c r="B1868" s="264" t="s">
        <v>50</v>
      </c>
      <c r="C1868" s="112"/>
      <c r="D1868" s="112"/>
      <c r="E1868" s="223" t="s">
        <v>9074</v>
      </c>
      <c r="F1868" s="113"/>
      <c r="G1868" s="113"/>
      <c r="H1868" s="113"/>
      <c r="I1868" s="179"/>
      <c r="J1868" s="117"/>
      <c r="K1868" s="116"/>
      <c r="L1868" s="117"/>
      <c r="M1868" s="116"/>
      <c r="N1868" s="115"/>
      <c r="O1868" s="115"/>
      <c r="P1868" s="115"/>
      <c r="Q1868" s="119"/>
      <c r="R1868" s="119"/>
      <c r="S1868" s="120"/>
      <c r="T1868" s="115"/>
      <c r="U1868" s="180"/>
      <c r="V1868" s="180"/>
      <c r="W1868" s="121" t="e">
        <f>VLOOKUP(TRIM(X1868),X10:Y88,2,FALSE)</f>
        <v>#N/A</v>
      </c>
      <c r="X1868" s="215" t="str">
        <f t="shared" si="132"/>
        <v/>
      </c>
      <c r="Y1868" s="226">
        <f t="shared" si="130"/>
        <v>0</v>
      </c>
      <c r="Z1868" s="215">
        <f t="shared" si="131"/>
        <v>0</v>
      </c>
      <c r="AA1868" s="215">
        <f t="shared" si="129"/>
        <v>0</v>
      </c>
    </row>
    <row r="1869" spans="1:27" ht="36.75" customHeight="1" x14ac:dyDescent="0.25">
      <c r="A1869" s="110"/>
      <c r="B1869" s="264" t="s">
        <v>50</v>
      </c>
      <c r="C1869" s="112"/>
      <c r="D1869" s="112"/>
      <c r="E1869" s="223" t="s">
        <v>9075</v>
      </c>
      <c r="F1869" s="113"/>
      <c r="G1869" s="113"/>
      <c r="H1869" s="113"/>
      <c r="I1869" s="179"/>
      <c r="J1869" s="117"/>
      <c r="K1869" s="116"/>
      <c r="L1869" s="117"/>
      <c r="M1869" s="116"/>
      <c r="N1869" s="115"/>
      <c r="O1869" s="115"/>
      <c r="P1869" s="115"/>
      <c r="Q1869" s="119"/>
      <c r="R1869" s="119"/>
      <c r="S1869" s="120"/>
      <c r="T1869" s="115"/>
      <c r="U1869" s="180"/>
      <c r="V1869" s="180"/>
      <c r="W1869" s="121" t="e">
        <f>VLOOKUP(TRIM(X1869),X10:Y88,2,FALSE)</f>
        <v>#N/A</v>
      </c>
      <c r="X1869" s="215" t="str">
        <f t="shared" si="132"/>
        <v/>
      </c>
      <c r="Y1869" s="226">
        <f t="shared" si="130"/>
        <v>0</v>
      </c>
      <c r="Z1869" s="215">
        <f t="shared" si="131"/>
        <v>0</v>
      </c>
      <c r="AA1869" s="215">
        <f t="shared" si="129"/>
        <v>0</v>
      </c>
    </row>
    <row r="1870" spans="1:27" ht="36.75" customHeight="1" x14ac:dyDescent="0.25">
      <c r="A1870" s="110"/>
      <c r="B1870" s="264" t="s">
        <v>50</v>
      </c>
      <c r="C1870" s="112"/>
      <c r="D1870" s="112"/>
      <c r="E1870" s="223" t="s">
        <v>9076</v>
      </c>
      <c r="F1870" s="113"/>
      <c r="G1870" s="113"/>
      <c r="H1870" s="113"/>
      <c r="I1870" s="179"/>
      <c r="J1870" s="115"/>
      <c r="K1870" s="181"/>
      <c r="L1870" s="115"/>
      <c r="M1870" s="181"/>
      <c r="N1870" s="115"/>
      <c r="O1870" s="115"/>
      <c r="P1870" s="115"/>
      <c r="Q1870" s="119"/>
      <c r="R1870" s="119"/>
      <c r="S1870" s="120"/>
      <c r="T1870" s="115"/>
      <c r="U1870" s="180"/>
      <c r="V1870" s="180"/>
      <c r="W1870" s="121" t="e">
        <f>VLOOKUP(TRIM(X1870),X10:Y88,2,FALSE)</f>
        <v>#N/A</v>
      </c>
      <c r="X1870" s="215" t="str">
        <f t="shared" si="132"/>
        <v/>
      </c>
      <c r="Y1870" s="226">
        <f t="shared" si="130"/>
        <v>0</v>
      </c>
      <c r="Z1870" s="215">
        <f t="shared" si="131"/>
        <v>0</v>
      </c>
      <c r="AA1870" s="215">
        <f t="shared" si="129"/>
        <v>0</v>
      </c>
    </row>
    <row r="1871" spans="1:27" ht="36.75" customHeight="1" x14ac:dyDescent="0.25">
      <c r="A1871" s="110"/>
      <c r="B1871" s="264" t="s">
        <v>50</v>
      </c>
      <c r="C1871" s="112"/>
      <c r="D1871" s="112"/>
      <c r="E1871" s="223" t="s">
        <v>9077</v>
      </c>
      <c r="F1871" s="113"/>
      <c r="G1871" s="113"/>
      <c r="H1871" s="113"/>
      <c r="I1871" s="179"/>
      <c r="J1871" s="117"/>
      <c r="K1871" s="116"/>
      <c r="L1871" s="117"/>
      <c r="M1871" s="116"/>
      <c r="N1871" s="115"/>
      <c r="O1871" s="115"/>
      <c r="P1871" s="115"/>
      <c r="Q1871" s="119"/>
      <c r="R1871" s="119"/>
      <c r="S1871" s="120"/>
      <c r="T1871" s="115"/>
      <c r="U1871" s="180"/>
      <c r="V1871" s="180"/>
      <c r="W1871" s="121" t="e">
        <f>VLOOKUP(TRIM(X1871),X10:Y88,2,FALSE)</f>
        <v>#N/A</v>
      </c>
      <c r="X1871" s="215" t="str">
        <f t="shared" si="132"/>
        <v/>
      </c>
      <c r="Y1871" s="226">
        <f t="shared" si="130"/>
        <v>0</v>
      </c>
      <c r="Z1871" s="215">
        <f t="shared" si="131"/>
        <v>0</v>
      </c>
      <c r="AA1871" s="215">
        <f t="shared" si="129"/>
        <v>0</v>
      </c>
    </row>
    <row r="1872" spans="1:27" ht="36.75" customHeight="1" x14ac:dyDescent="0.25">
      <c r="A1872" s="110"/>
      <c r="B1872" s="264" t="s">
        <v>50</v>
      </c>
      <c r="C1872" s="112"/>
      <c r="D1872" s="112"/>
      <c r="E1872" s="223" t="s">
        <v>9078</v>
      </c>
      <c r="F1872" s="113"/>
      <c r="G1872" s="113"/>
      <c r="H1872" s="113"/>
      <c r="I1872" s="179"/>
      <c r="J1872" s="117"/>
      <c r="K1872" s="116"/>
      <c r="L1872" s="117"/>
      <c r="M1872" s="116"/>
      <c r="N1872" s="115"/>
      <c r="O1872" s="115"/>
      <c r="P1872" s="115"/>
      <c r="Q1872" s="119"/>
      <c r="R1872" s="119"/>
      <c r="S1872" s="120"/>
      <c r="T1872" s="115"/>
      <c r="U1872" s="180"/>
      <c r="V1872" s="180"/>
      <c r="W1872" s="121" t="e">
        <f>VLOOKUP(TRIM(X1872),X10:Y88,2,FALSE)</f>
        <v>#N/A</v>
      </c>
      <c r="X1872" s="215" t="str">
        <f t="shared" si="132"/>
        <v/>
      </c>
      <c r="Y1872" s="226">
        <f t="shared" si="130"/>
        <v>0</v>
      </c>
      <c r="Z1872" s="215">
        <f t="shared" si="131"/>
        <v>0</v>
      </c>
      <c r="AA1872" s="215">
        <f t="shared" ref="AA1872:AA1935" si="133">LEN(I1872)</f>
        <v>0</v>
      </c>
    </row>
    <row r="1873" spans="1:27" ht="36.75" customHeight="1" x14ac:dyDescent="0.25">
      <c r="A1873" s="110"/>
      <c r="B1873" s="264" t="s">
        <v>50</v>
      </c>
      <c r="C1873" s="112"/>
      <c r="D1873" s="112"/>
      <c r="E1873" s="223" t="s">
        <v>9079</v>
      </c>
      <c r="F1873" s="113"/>
      <c r="G1873" s="113"/>
      <c r="H1873" s="113"/>
      <c r="I1873" s="179"/>
      <c r="J1873" s="117"/>
      <c r="K1873" s="116"/>
      <c r="L1873" s="117"/>
      <c r="M1873" s="116"/>
      <c r="N1873" s="115"/>
      <c r="O1873" s="115"/>
      <c r="P1873" s="115"/>
      <c r="Q1873" s="119"/>
      <c r="R1873" s="119"/>
      <c r="S1873" s="120"/>
      <c r="T1873" s="115"/>
      <c r="U1873" s="180"/>
      <c r="V1873" s="180"/>
      <c r="W1873" s="121" t="e">
        <f>VLOOKUP(TRIM(X1873),X10:Y88,2,FALSE)</f>
        <v>#N/A</v>
      </c>
      <c r="X1873" s="215" t="str">
        <f t="shared" si="132"/>
        <v/>
      </c>
      <c r="Y1873" s="226">
        <f t="shared" si="130"/>
        <v>0</v>
      </c>
      <c r="Z1873" s="215">
        <f t="shared" si="131"/>
        <v>0</v>
      </c>
      <c r="AA1873" s="215">
        <f t="shared" si="133"/>
        <v>0</v>
      </c>
    </row>
    <row r="1874" spans="1:27" ht="36.75" customHeight="1" x14ac:dyDescent="0.25">
      <c r="A1874" s="110"/>
      <c r="B1874" s="264" t="s">
        <v>50</v>
      </c>
      <c r="C1874" s="112"/>
      <c r="D1874" s="112"/>
      <c r="E1874" s="223" t="s">
        <v>9080</v>
      </c>
      <c r="F1874" s="113"/>
      <c r="G1874" s="113"/>
      <c r="H1874" s="113"/>
      <c r="I1874" s="179"/>
      <c r="J1874" s="117"/>
      <c r="K1874" s="116"/>
      <c r="L1874" s="117"/>
      <c r="M1874" s="116"/>
      <c r="N1874" s="115"/>
      <c r="O1874" s="115"/>
      <c r="P1874" s="115"/>
      <c r="Q1874" s="119"/>
      <c r="R1874" s="119"/>
      <c r="S1874" s="120"/>
      <c r="T1874" s="115"/>
      <c r="U1874" s="180"/>
      <c r="V1874" s="180"/>
      <c r="W1874" s="121" t="e">
        <f>VLOOKUP(TRIM(X1874),X10:Y88,2,FALSE)</f>
        <v>#N/A</v>
      </c>
      <c r="X1874" s="215" t="str">
        <f t="shared" si="132"/>
        <v/>
      </c>
      <c r="Y1874" s="226">
        <f t="shared" ref="Y1874:Y1937" si="134">IF(F1874="CR", IF(S1874="Approved", 1, IF(S1874="Block approved", 1, 0)),0)</f>
        <v>0</v>
      </c>
      <c r="Z1874" s="215">
        <f t="shared" ref="Z1874:Z1937" si="135">IF(F1874="P-CR", IF(S1874="Approved", 1, IF(S1874="Block approved", 1, 0)),0)</f>
        <v>0</v>
      </c>
      <c r="AA1874" s="215">
        <f t="shared" si="133"/>
        <v>0</v>
      </c>
    </row>
    <row r="1875" spans="1:27" ht="36.75" customHeight="1" x14ac:dyDescent="0.25">
      <c r="A1875" s="110"/>
      <c r="B1875" s="264" t="s">
        <v>50</v>
      </c>
      <c r="C1875" s="112"/>
      <c r="D1875" s="112"/>
      <c r="E1875" s="223" t="s">
        <v>9081</v>
      </c>
      <c r="F1875" s="113"/>
      <c r="G1875" s="113"/>
      <c r="H1875" s="113"/>
      <c r="I1875" s="179"/>
      <c r="J1875" s="115"/>
      <c r="K1875" s="181"/>
      <c r="L1875" s="115"/>
      <c r="M1875" s="181"/>
      <c r="N1875" s="115"/>
      <c r="O1875" s="115"/>
      <c r="P1875" s="115"/>
      <c r="Q1875" s="119"/>
      <c r="R1875" s="119"/>
      <c r="S1875" s="120"/>
      <c r="T1875" s="115"/>
      <c r="U1875" s="180"/>
      <c r="V1875" s="180"/>
      <c r="W1875" s="121" t="e">
        <f>VLOOKUP(TRIM(X1875),X10:Y88,2,FALSE)</f>
        <v>#N/A</v>
      </c>
      <c r="X1875" s="215" t="str">
        <f t="shared" si="132"/>
        <v/>
      </c>
      <c r="Y1875" s="226">
        <f t="shared" si="134"/>
        <v>0</v>
      </c>
      <c r="Z1875" s="215">
        <f t="shared" si="135"/>
        <v>0</v>
      </c>
      <c r="AA1875" s="215">
        <f t="shared" si="133"/>
        <v>0</v>
      </c>
    </row>
    <row r="1876" spans="1:27" ht="36.75" customHeight="1" x14ac:dyDescent="0.25">
      <c r="A1876" s="110"/>
      <c r="B1876" s="264" t="s">
        <v>50</v>
      </c>
      <c r="C1876" s="112"/>
      <c r="D1876" s="112"/>
      <c r="E1876" s="223" t="s">
        <v>9082</v>
      </c>
      <c r="F1876" s="113"/>
      <c r="G1876" s="113"/>
      <c r="H1876" s="113"/>
      <c r="I1876" s="179"/>
      <c r="J1876" s="115"/>
      <c r="K1876" s="181"/>
      <c r="L1876" s="115"/>
      <c r="M1876" s="181"/>
      <c r="N1876" s="115"/>
      <c r="O1876" s="115"/>
      <c r="P1876" s="115"/>
      <c r="Q1876" s="119"/>
      <c r="R1876" s="119"/>
      <c r="S1876" s="120"/>
      <c r="T1876" s="115"/>
      <c r="U1876" s="180"/>
      <c r="V1876" s="180"/>
      <c r="W1876" s="121" t="e">
        <f>VLOOKUP(TRIM(X1876),X10:Y88,2,FALSE)</f>
        <v>#N/A</v>
      </c>
      <c r="X1876" s="215" t="str">
        <f t="shared" si="132"/>
        <v/>
      </c>
      <c r="Y1876" s="226">
        <f t="shared" si="134"/>
        <v>0</v>
      </c>
      <c r="Z1876" s="215">
        <f t="shared" si="135"/>
        <v>0</v>
      </c>
      <c r="AA1876" s="215">
        <f t="shared" si="133"/>
        <v>0</v>
      </c>
    </row>
    <row r="1877" spans="1:27" ht="36.75" customHeight="1" x14ac:dyDescent="0.25">
      <c r="A1877" s="110"/>
      <c r="B1877" s="264" t="s">
        <v>50</v>
      </c>
      <c r="C1877" s="112"/>
      <c r="D1877" s="112"/>
      <c r="E1877" s="223" t="s">
        <v>9083</v>
      </c>
      <c r="F1877" s="113"/>
      <c r="G1877" s="113"/>
      <c r="H1877" s="113"/>
      <c r="I1877" s="179"/>
      <c r="J1877" s="115"/>
      <c r="K1877" s="181"/>
      <c r="L1877" s="115"/>
      <c r="M1877" s="181"/>
      <c r="N1877" s="115"/>
      <c r="O1877" s="115"/>
      <c r="P1877" s="115"/>
      <c r="Q1877" s="119"/>
      <c r="R1877" s="119"/>
      <c r="S1877" s="120"/>
      <c r="T1877" s="115"/>
      <c r="U1877" s="180"/>
      <c r="V1877" s="180"/>
      <c r="W1877" s="121" t="e">
        <f>VLOOKUP(TRIM(X1877),X10:Y88,2,FALSE)</f>
        <v>#N/A</v>
      </c>
      <c r="X1877" s="215" t="str">
        <f t="shared" si="132"/>
        <v/>
      </c>
      <c r="Y1877" s="226">
        <f t="shared" si="134"/>
        <v>0</v>
      </c>
      <c r="Z1877" s="215">
        <f t="shared" si="135"/>
        <v>0</v>
      </c>
      <c r="AA1877" s="215">
        <f t="shared" si="133"/>
        <v>0</v>
      </c>
    </row>
    <row r="1878" spans="1:27" ht="36.75" customHeight="1" x14ac:dyDescent="0.25">
      <c r="A1878" s="110"/>
      <c r="B1878" s="264" t="s">
        <v>50</v>
      </c>
      <c r="C1878" s="112"/>
      <c r="D1878" s="112"/>
      <c r="E1878" s="223" t="s">
        <v>9084</v>
      </c>
      <c r="F1878" s="113"/>
      <c r="G1878" s="113"/>
      <c r="H1878" s="113"/>
      <c r="I1878" s="179"/>
      <c r="J1878" s="117"/>
      <c r="K1878" s="116"/>
      <c r="L1878" s="117"/>
      <c r="M1878" s="116"/>
      <c r="N1878" s="115"/>
      <c r="O1878" s="115"/>
      <c r="P1878" s="115"/>
      <c r="Q1878" s="119"/>
      <c r="R1878" s="119"/>
      <c r="S1878" s="120"/>
      <c r="T1878" s="115"/>
      <c r="U1878" s="180"/>
      <c r="V1878" s="180"/>
      <c r="W1878" s="121" t="e">
        <f>VLOOKUP(TRIM(X1878),X10:Y88,2,FALSE)</f>
        <v>#N/A</v>
      </c>
      <c r="X1878" s="215" t="str">
        <f t="shared" si="132"/>
        <v/>
      </c>
      <c r="Y1878" s="226">
        <f t="shared" si="134"/>
        <v>0</v>
      </c>
      <c r="Z1878" s="215">
        <f t="shared" si="135"/>
        <v>0</v>
      </c>
      <c r="AA1878" s="215">
        <f t="shared" si="133"/>
        <v>0</v>
      </c>
    </row>
    <row r="1879" spans="1:27" ht="36.75" customHeight="1" x14ac:dyDescent="0.25">
      <c r="A1879" s="110"/>
      <c r="B1879" s="264" t="s">
        <v>50</v>
      </c>
      <c r="C1879" s="112"/>
      <c r="D1879" s="112"/>
      <c r="E1879" s="223" t="s">
        <v>9085</v>
      </c>
      <c r="F1879" s="113"/>
      <c r="G1879" s="113"/>
      <c r="H1879" s="113"/>
      <c r="I1879" s="179"/>
      <c r="J1879" s="117"/>
      <c r="K1879" s="116"/>
      <c r="L1879" s="117"/>
      <c r="M1879" s="116"/>
      <c r="N1879" s="115"/>
      <c r="O1879" s="115"/>
      <c r="P1879" s="115"/>
      <c r="Q1879" s="119"/>
      <c r="R1879" s="119"/>
      <c r="S1879" s="120"/>
      <c r="T1879" s="115"/>
      <c r="U1879" s="180"/>
      <c r="V1879" s="180"/>
      <c r="W1879" s="121" t="e">
        <f>VLOOKUP(TRIM(X1879),X10:Y88,2,FALSE)</f>
        <v>#N/A</v>
      </c>
      <c r="X1879" s="215" t="str">
        <f t="shared" si="132"/>
        <v/>
      </c>
      <c r="Y1879" s="226">
        <f t="shared" si="134"/>
        <v>0</v>
      </c>
      <c r="Z1879" s="215">
        <f t="shared" si="135"/>
        <v>0</v>
      </c>
      <c r="AA1879" s="215">
        <f t="shared" si="133"/>
        <v>0</v>
      </c>
    </row>
    <row r="1880" spans="1:27" ht="36.75" customHeight="1" x14ac:dyDescent="0.25">
      <c r="A1880" s="110"/>
      <c r="B1880" s="264" t="s">
        <v>50</v>
      </c>
      <c r="C1880" s="112"/>
      <c r="D1880" s="112"/>
      <c r="E1880" s="223" t="s">
        <v>9086</v>
      </c>
      <c r="F1880" s="113"/>
      <c r="G1880" s="113"/>
      <c r="H1880" s="113"/>
      <c r="I1880" s="179"/>
      <c r="J1880" s="117"/>
      <c r="K1880" s="116"/>
      <c r="L1880" s="117"/>
      <c r="M1880" s="116"/>
      <c r="N1880" s="115"/>
      <c r="O1880" s="115"/>
      <c r="P1880" s="115"/>
      <c r="Q1880" s="119"/>
      <c r="R1880" s="119"/>
      <c r="S1880" s="120"/>
      <c r="T1880" s="115"/>
      <c r="U1880" s="180"/>
      <c r="V1880" s="180"/>
      <c r="W1880" s="121" t="e">
        <f>VLOOKUP(TRIM(X1880),X10:Y88,2,FALSE)</f>
        <v>#N/A</v>
      </c>
      <c r="X1880" s="215" t="str">
        <f t="shared" si="132"/>
        <v/>
      </c>
      <c r="Y1880" s="226">
        <f t="shared" si="134"/>
        <v>0</v>
      </c>
      <c r="Z1880" s="215">
        <f t="shared" si="135"/>
        <v>0</v>
      </c>
      <c r="AA1880" s="215">
        <f t="shared" si="133"/>
        <v>0</v>
      </c>
    </row>
    <row r="1881" spans="1:27" ht="36.75" customHeight="1" x14ac:dyDescent="0.25">
      <c r="A1881" s="110"/>
      <c r="B1881" s="264" t="s">
        <v>50</v>
      </c>
      <c r="C1881" s="112"/>
      <c r="D1881" s="112"/>
      <c r="E1881" s="223" t="s">
        <v>9087</v>
      </c>
      <c r="F1881" s="113"/>
      <c r="G1881" s="113"/>
      <c r="H1881" s="113"/>
      <c r="I1881" s="179"/>
      <c r="J1881" s="117"/>
      <c r="K1881" s="116"/>
      <c r="L1881" s="117"/>
      <c r="M1881" s="116"/>
      <c r="N1881" s="115"/>
      <c r="O1881" s="115"/>
      <c r="P1881" s="115"/>
      <c r="Q1881" s="119"/>
      <c r="R1881" s="119"/>
      <c r="S1881" s="120"/>
      <c r="T1881" s="115"/>
      <c r="U1881" s="180"/>
      <c r="V1881" s="180"/>
      <c r="W1881" s="121" t="e">
        <f>VLOOKUP(TRIM(X1881),X10:Y88,2,FALSE)</f>
        <v>#N/A</v>
      </c>
      <c r="X1881" s="215" t="str">
        <f t="shared" ref="X1881:X1944" si="136">IF(ISNONTEXT(D1881),"" &amp; D1881 &amp;"",T(D1881))</f>
        <v/>
      </c>
      <c r="Y1881" s="226">
        <f t="shared" si="134"/>
        <v>0</v>
      </c>
      <c r="Z1881" s="215">
        <f t="shared" si="135"/>
        <v>0</v>
      </c>
      <c r="AA1881" s="215">
        <f t="shared" si="133"/>
        <v>0</v>
      </c>
    </row>
    <row r="1882" spans="1:27" ht="36.75" customHeight="1" x14ac:dyDescent="0.25">
      <c r="A1882" s="110"/>
      <c r="B1882" s="264" t="s">
        <v>50</v>
      </c>
      <c r="C1882" s="112"/>
      <c r="D1882" s="112"/>
      <c r="E1882" s="223" t="s">
        <v>9088</v>
      </c>
      <c r="F1882" s="113"/>
      <c r="G1882" s="113"/>
      <c r="H1882" s="113"/>
      <c r="I1882" s="179"/>
      <c r="J1882" s="115"/>
      <c r="K1882" s="181"/>
      <c r="L1882" s="115"/>
      <c r="M1882" s="181"/>
      <c r="N1882" s="115"/>
      <c r="O1882" s="115"/>
      <c r="P1882" s="115"/>
      <c r="Q1882" s="119"/>
      <c r="R1882" s="119"/>
      <c r="S1882" s="120"/>
      <c r="T1882" s="115"/>
      <c r="U1882" s="180"/>
      <c r="V1882" s="180"/>
      <c r="W1882" s="121" t="e">
        <f>VLOOKUP(TRIM(X1882),X10:Y88,2,FALSE)</f>
        <v>#N/A</v>
      </c>
      <c r="X1882" s="215" t="str">
        <f t="shared" si="136"/>
        <v/>
      </c>
      <c r="Y1882" s="226">
        <f t="shared" si="134"/>
        <v>0</v>
      </c>
      <c r="Z1882" s="215">
        <f t="shared" si="135"/>
        <v>0</v>
      </c>
      <c r="AA1882" s="215">
        <f t="shared" si="133"/>
        <v>0</v>
      </c>
    </row>
    <row r="1883" spans="1:27" ht="36.75" customHeight="1" x14ac:dyDescent="0.25">
      <c r="A1883" s="110"/>
      <c r="B1883" s="264" t="s">
        <v>50</v>
      </c>
      <c r="C1883" s="112"/>
      <c r="D1883" s="112"/>
      <c r="E1883" s="223" t="s">
        <v>9089</v>
      </c>
      <c r="F1883" s="113"/>
      <c r="G1883" s="113"/>
      <c r="H1883" s="113"/>
      <c r="I1883" s="179"/>
      <c r="J1883" s="117"/>
      <c r="K1883" s="116"/>
      <c r="L1883" s="117"/>
      <c r="M1883" s="116"/>
      <c r="N1883" s="115"/>
      <c r="O1883" s="115"/>
      <c r="P1883" s="115"/>
      <c r="Q1883" s="119"/>
      <c r="R1883" s="119"/>
      <c r="S1883" s="120"/>
      <c r="T1883" s="115"/>
      <c r="U1883" s="180"/>
      <c r="V1883" s="180"/>
      <c r="W1883" s="121" t="e">
        <f>VLOOKUP(TRIM(X1883),X10:Y88,2,FALSE)</f>
        <v>#N/A</v>
      </c>
      <c r="X1883" s="215" t="str">
        <f t="shared" si="136"/>
        <v/>
      </c>
      <c r="Y1883" s="226">
        <f t="shared" si="134"/>
        <v>0</v>
      </c>
      <c r="Z1883" s="215">
        <f t="shared" si="135"/>
        <v>0</v>
      </c>
      <c r="AA1883" s="215">
        <f t="shared" si="133"/>
        <v>0</v>
      </c>
    </row>
    <row r="1884" spans="1:27" ht="36.75" customHeight="1" x14ac:dyDescent="0.25">
      <c r="A1884" s="110"/>
      <c r="B1884" s="264" t="s">
        <v>50</v>
      </c>
      <c r="C1884" s="112"/>
      <c r="D1884" s="112"/>
      <c r="E1884" s="223" t="s">
        <v>9090</v>
      </c>
      <c r="F1884" s="113"/>
      <c r="G1884" s="113"/>
      <c r="H1884" s="113"/>
      <c r="I1884" s="179"/>
      <c r="J1884" s="117"/>
      <c r="K1884" s="116"/>
      <c r="L1884" s="117"/>
      <c r="M1884" s="116"/>
      <c r="N1884" s="115"/>
      <c r="O1884" s="115"/>
      <c r="P1884" s="115"/>
      <c r="Q1884" s="119"/>
      <c r="R1884" s="119"/>
      <c r="S1884" s="120"/>
      <c r="T1884" s="115"/>
      <c r="U1884" s="180"/>
      <c r="V1884" s="180"/>
      <c r="W1884" s="121" t="e">
        <f>VLOOKUP(TRIM(X1884),X10:Y88,2,FALSE)</f>
        <v>#N/A</v>
      </c>
      <c r="X1884" s="215" t="str">
        <f t="shared" si="136"/>
        <v/>
      </c>
      <c r="Y1884" s="226">
        <f t="shared" si="134"/>
        <v>0</v>
      </c>
      <c r="Z1884" s="215">
        <f t="shared" si="135"/>
        <v>0</v>
      </c>
      <c r="AA1884" s="215">
        <f t="shared" si="133"/>
        <v>0</v>
      </c>
    </row>
    <row r="1885" spans="1:27" ht="36.75" customHeight="1" x14ac:dyDescent="0.25">
      <c r="A1885" s="110"/>
      <c r="B1885" s="264" t="s">
        <v>50</v>
      </c>
      <c r="C1885" s="112"/>
      <c r="D1885" s="112"/>
      <c r="E1885" s="223" t="s">
        <v>9091</v>
      </c>
      <c r="F1885" s="113"/>
      <c r="G1885" s="113"/>
      <c r="H1885" s="113"/>
      <c r="I1885" s="179"/>
      <c r="J1885" s="117"/>
      <c r="K1885" s="116"/>
      <c r="L1885" s="117"/>
      <c r="M1885" s="116"/>
      <c r="N1885" s="115"/>
      <c r="O1885" s="115"/>
      <c r="P1885" s="115"/>
      <c r="Q1885" s="119"/>
      <c r="R1885" s="119"/>
      <c r="S1885" s="120"/>
      <c r="T1885" s="115"/>
      <c r="U1885" s="180"/>
      <c r="V1885" s="180"/>
      <c r="W1885" s="121" t="e">
        <f>VLOOKUP(TRIM(X1885),X10:Y88,2,FALSE)</f>
        <v>#N/A</v>
      </c>
      <c r="X1885" s="215" t="str">
        <f t="shared" si="136"/>
        <v/>
      </c>
      <c r="Y1885" s="226">
        <f t="shared" si="134"/>
        <v>0</v>
      </c>
      <c r="Z1885" s="215">
        <f t="shared" si="135"/>
        <v>0</v>
      </c>
      <c r="AA1885" s="215">
        <f t="shared" si="133"/>
        <v>0</v>
      </c>
    </row>
    <row r="1886" spans="1:27" ht="36.75" customHeight="1" x14ac:dyDescent="0.25">
      <c r="A1886" s="110"/>
      <c r="B1886" s="264" t="s">
        <v>50</v>
      </c>
      <c r="C1886" s="112"/>
      <c r="D1886" s="112"/>
      <c r="E1886" s="223" t="s">
        <v>9092</v>
      </c>
      <c r="F1886" s="113"/>
      <c r="G1886" s="113"/>
      <c r="H1886" s="113"/>
      <c r="I1886" s="179"/>
      <c r="J1886" s="117"/>
      <c r="K1886" s="116"/>
      <c r="L1886" s="117"/>
      <c r="M1886" s="116"/>
      <c r="N1886" s="115"/>
      <c r="O1886" s="115"/>
      <c r="P1886" s="115"/>
      <c r="Q1886" s="119"/>
      <c r="R1886" s="119"/>
      <c r="S1886" s="120"/>
      <c r="T1886" s="115"/>
      <c r="U1886" s="180"/>
      <c r="V1886" s="180"/>
      <c r="W1886" s="121" t="e">
        <f>VLOOKUP(TRIM(X1886),X10:Y88,2,FALSE)</f>
        <v>#N/A</v>
      </c>
      <c r="X1886" s="215" t="str">
        <f t="shared" si="136"/>
        <v/>
      </c>
      <c r="Y1886" s="226">
        <f t="shared" si="134"/>
        <v>0</v>
      </c>
      <c r="Z1886" s="215">
        <f t="shared" si="135"/>
        <v>0</v>
      </c>
      <c r="AA1886" s="215">
        <f t="shared" si="133"/>
        <v>0</v>
      </c>
    </row>
    <row r="1887" spans="1:27" ht="36.75" customHeight="1" x14ac:dyDescent="0.25">
      <c r="A1887" s="110"/>
      <c r="B1887" s="264" t="s">
        <v>50</v>
      </c>
      <c r="C1887" s="112"/>
      <c r="D1887" s="112"/>
      <c r="E1887" s="223" t="s">
        <v>9093</v>
      </c>
      <c r="F1887" s="113"/>
      <c r="G1887" s="113"/>
      <c r="H1887" s="113"/>
      <c r="I1887" s="179"/>
      <c r="J1887" s="117"/>
      <c r="K1887" s="116"/>
      <c r="L1887" s="117"/>
      <c r="M1887" s="116"/>
      <c r="N1887" s="115"/>
      <c r="O1887" s="115"/>
      <c r="P1887" s="115"/>
      <c r="Q1887" s="119"/>
      <c r="R1887" s="119"/>
      <c r="S1887" s="120"/>
      <c r="T1887" s="115"/>
      <c r="U1887" s="180"/>
      <c r="V1887" s="180"/>
      <c r="W1887" s="121" t="e">
        <f>VLOOKUP(TRIM(X1887),X10:Y88,2,FALSE)</f>
        <v>#N/A</v>
      </c>
      <c r="X1887" s="215" t="str">
        <f t="shared" si="136"/>
        <v/>
      </c>
      <c r="Y1887" s="226">
        <f t="shared" si="134"/>
        <v>0</v>
      </c>
      <c r="Z1887" s="215">
        <f t="shared" si="135"/>
        <v>0</v>
      </c>
      <c r="AA1887" s="215">
        <f t="shared" si="133"/>
        <v>0</v>
      </c>
    </row>
    <row r="1888" spans="1:27" ht="36.75" customHeight="1" x14ac:dyDescent="0.25">
      <c r="A1888" s="110"/>
      <c r="B1888" s="264" t="s">
        <v>50</v>
      </c>
      <c r="C1888" s="112"/>
      <c r="D1888" s="112"/>
      <c r="E1888" s="223" t="s">
        <v>9094</v>
      </c>
      <c r="F1888" s="113"/>
      <c r="G1888" s="113"/>
      <c r="H1888" s="113"/>
      <c r="I1888" s="179"/>
      <c r="J1888" s="117"/>
      <c r="K1888" s="116"/>
      <c r="L1888" s="117"/>
      <c r="M1888" s="116"/>
      <c r="N1888" s="115"/>
      <c r="O1888" s="115"/>
      <c r="P1888" s="115"/>
      <c r="Q1888" s="119"/>
      <c r="R1888" s="119"/>
      <c r="S1888" s="120"/>
      <c r="T1888" s="115"/>
      <c r="U1888" s="180"/>
      <c r="V1888" s="180"/>
      <c r="W1888" s="121" t="e">
        <f>VLOOKUP(TRIM(X1888),X10:Y88,2,FALSE)</f>
        <v>#N/A</v>
      </c>
      <c r="X1888" s="215" t="str">
        <f t="shared" si="136"/>
        <v/>
      </c>
      <c r="Y1888" s="226">
        <f t="shared" si="134"/>
        <v>0</v>
      </c>
      <c r="Z1888" s="215">
        <f t="shared" si="135"/>
        <v>0</v>
      </c>
      <c r="AA1888" s="215">
        <f t="shared" si="133"/>
        <v>0</v>
      </c>
    </row>
    <row r="1889" spans="1:27" ht="36.75" customHeight="1" x14ac:dyDescent="0.25">
      <c r="A1889" s="110"/>
      <c r="B1889" s="264" t="s">
        <v>50</v>
      </c>
      <c r="C1889" s="112"/>
      <c r="D1889" s="112"/>
      <c r="E1889" s="223" t="s">
        <v>9095</v>
      </c>
      <c r="F1889" s="113"/>
      <c r="G1889" s="113"/>
      <c r="H1889" s="113"/>
      <c r="I1889" s="179"/>
      <c r="J1889" s="117"/>
      <c r="K1889" s="116"/>
      <c r="L1889" s="117"/>
      <c r="M1889" s="116"/>
      <c r="N1889" s="115"/>
      <c r="O1889" s="115"/>
      <c r="P1889" s="115"/>
      <c r="Q1889" s="119"/>
      <c r="R1889" s="119"/>
      <c r="S1889" s="120"/>
      <c r="T1889" s="115"/>
      <c r="U1889" s="180"/>
      <c r="V1889" s="180"/>
      <c r="W1889" s="121" t="e">
        <f>VLOOKUP(TRIM(X1889),X10:Y88,2,FALSE)</f>
        <v>#N/A</v>
      </c>
      <c r="X1889" s="215" t="str">
        <f t="shared" si="136"/>
        <v/>
      </c>
      <c r="Y1889" s="226">
        <f t="shared" si="134"/>
        <v>0</v>
      </c>
      <c r="Z1889" s="215">
        <f t="shared" si="135"/>
        <v>0</v>
      </c>
      <c r="AA1889" s="215">
        <f t="shared" si="133"/>
        <v>0</v>
      </c>
    </row>
    <row r="1890" spans="1:27" ht="36.75" customHeight="1" x14ac:dyDescent="0.25">
      <c r="A1890" s="110"/>
      <c r="B1890" s="264" t="s">
        <v>50</v>
      </c>
      <c r="C1890" s="112"/>
      <c r="D1890" s="112"/>
      <c r="E1890" s="223" t="s">
        <v>9096</v>
      </c>
      <c r="F1890" s="113"/>
      <c r="G1890" s="113"/>
      <c r="H1890" s="113"/>
      <c r="I1890" s="179"/>
      <c r="J1890" s="117"/>
      <c r="K1890" s="116"/>
      <c r="L1890" s="117"/>
      <c r="M1890" s="116"/>
      <c r="N1890" s="115"/>
      <c r="O1890" s="115"/>
      <c r="P1890" s="115"/>
      <c r="Q1890" s="119"/>
      <c r="R1890" s="119"/>
      <c r="S1890" s="120"/>
      <c r="T1890" s="115"/>
      <c r="U1890" s="180"/>
      <c r="V1890" s="180"/>
      <c r="W1890" s="121" t="e">
        <f>VLOOKUP(TRIM(X1890),X10:Y88,2,FALSE)</f>
        <v>#N/A</v>
      </c>
      <c r="X1890" s="215" t="str">
        <f t="shared" si="136"/>
        <v/>
      </c>
      <c r="Y1890" s="226">
        <f t="shared" si="134"/>
        <v>0</v>
      </c>
      <c r="Z1890" s="215">
        <f t="shared" si="135"/>
        <v>0</v>
      </c>
      <c r="AA1890" s="215">
        <f t="shared" si="133"/>
        <v>0</v>
      </c>
    </row>
    <row r="1891" spans="1:27" ht="36.75" customHeight="1" x14ac:dyDescent="0.25">
      <c r="A1891" s="110"/>
      <c r="B1891" s="264" t="s">
        <v>50</v>
      </c>
      <c r="C1891" s="112"/>
      <c r="D1891" s="112"/>
      <c r="E1891" s="223" t="s">
        <v>9097</v>
      </c>
      <c r="F1891" s="113"/>
      <c r="G1891" s="113"/>
      <c r="H1891" s="113"/>
      <c r="I1891" s="179"/>
      <c r="J1891" s="117"/>
      <c r="K1891" s="116"/>
      <c r="L1891" s="117"/>
      <c r="M1891" s="116"/>
      <c r="N1891" s="115"/>
      <c r="O1891" s="115"/>
      <c r="P1891" s="115"/>
      <c r="Q1891" s="119"/>
      <c r="R1891" s="119"/>
      <c r="S1891" s="120"/>
      <c r="T1891" s="115"/>
      <c r="U1891" s="180"/>
      <c r="V1891" s="180"/>
      <c r="W1891" s="121" t="e">
        <f>VLOOKUP(TRIM(X1891),X10:Y88,2,FALSE)</f>
        <v>#N/A</v>
      </c>
      <c r="X1891" s="215" t="str">
        <f t="shared" si="136"/>
        <v/>
      </c>
      <c r="Y1891" s="226">
        <f t="shared" si="134"/>
        <v>0</v>
      </c>
      <c r="Z1891" s="215">
        <f t="shared" si="135"/>
        <v>0</v>
      </c>
      <c r="AA1891" s="215">
        <f t="shared" si="133"/>
        <v>0</v>
      </c>
    </row>
    <row r="1892" spans="1:27" ht="36.75" customHeight="1" x14ac:dyDescent="0.25">
      <c r="A1892" s="110"/>
      <c r="B1892" s="264" t="s">
        <v>50</v>
      </c>
      <c r="C1892" s="112"/>
      <c r="D1892" s="112"/>
      <c r="E1892" s="223" t="s">
        <v>9098</v>
      </c>
      <c r="F1892" s="113"/>
      <c r="G1892" s="113"/>
      <c r="H1892" s="113"/>
      <c r="I1892" s="179"/>
      <c r="J1892" s="117"/>
      <c r="K1892" s="116"/>
      <c r="L1892" s="117"/>
      <c r="M1892" s="116"/>
      <c r="N1892" s="115"/>
      <c r="O1892" s="115"/>
      <c r="P1892" s="115"/>
      <c r="Q1892" s="119"/>
      <c r="R1892" s="119"/>
      <c r="S1892" s="120"/>
      <c r="T1892" s="115"/>
      <c r="U1892" s="180"/>
      <c r="V1892" s="180"/>
      <c r="W1892" s="121" t="e">
        <f>VLOOKUP(TRIM(X1892),X10:Y88,2,FALSE)</f>
        <v>#N/A</v>
      </c>
      <c r="X1892" s="215" t="str">
        <f t="shared" si="136"/>
        <v/>
      </c>
      <c r="Y1892" s="226">
        <f t="shared" si="134"/>
        <v>0</v>
      </c>
      <c r="Z1892" s="215">
        <f t="shared" si="135"/>
        <v>0</v>
      </c>
      <c r="AA1892" s="215">
        <f t="shared" si="133"/>
        <v>0</v>
      </c>
    </row>
    <row r="1893" spans="1:27" ht="36.75" customHeight="1" x14ac:dyDescent="0.25">
      <c r="A1893" s="110"/>
      <c r="B1893" s="264" t="s">
        <v>50</v>
      </c>
      <c r="C1893" s="112"/>
      <c r="D1893" s="112"/>
      <c r="E1893" s="223" t="s">
        <v>9099</v>
      </c>
      <c r="F1893" s="113"/>
      <c r="G1893" s="113"/>
      <c r="H1893" s="113"/>
      <c r="I1893" s="179"/>
      <c r="J1893" s="117"/>
      <c r="K1893" s="116"/>
      <c r="L1893" s="117"/>
      <c r="M1893" s="116"/>
      <c r="N1893" s="115"/>
      <c r="O1893" s="115"/>
      <c r="P1893" s="115"/>
      <c r="Q1893" s="119"/>
      <c r="R1893" s="119"/>
      <c r="S1893" s="120"/>
      <c r="T1893" s="115"/>
      <c r="U1893" s="180"/>
      <c r="V1893" s="180"/>
      <c r="W1893" s="121" t="e">
        <f>VLOOKUP(TRIM(X1893),X10:Y88,2,FALSE)</f>
        <v>#N/A</v>
      </c>
      <c r="X1893" s="215" t="str">
        <f t="shared" si="136"/>
        <v/>
      </c>
      <c r="Y1893" s="226">
        <f t="shared" si="134"/>
        <v>0</v>
      </c>
      <c r="Z1893" s="215">
        <f t="shared" si="135"/>
        <v>0</v>
      </c>
      <c r="AA1893" s="215">
        <f t="shared" si="133"/>
        <v>0</v>
      </c>
    </row>
    <row r="1894" spans="1:27" ht="36.75" customHeight="1" x14ac:dyDescent="0.25">
      <c r="A1894" s="110"/>
      <c r="B1894" s="264" t="s">
        <v>50</v>
      </c>
      <c r="C1894" s="112"/>
      <c r="D1894" s="112"/>
      <c r="E1894" s="223" t="s">
        <v>9100</v>
      </c>
      <c r="F1894" s="113"/>
      <c r="G1894" s="113"/>
      <c r="H1894" s="113"/>
      <c r="I1894" s="179"/>
      <c r="J1894" s="117"/>
      <c r="K1894" s="116"/>
      <c r="L1894" s="117"/>
      <c r="M1894" s="116"/>
      <c r="N1894" s="115"/>
      <c r="O1894" s="115"/>
      <c r="P1894" s="115"/>
      <c r="Q1894" s="119"/>
      <c r="R1894" s="119"/>
      <c r="S1894" s="120"/>
      <c r="T1894" s="115"/>
      <c r="U1894" s="180"/>
      <c r="V1894" s="180"/>
      <c r="W1894" s="121" t="e">
        <f>VLOOKUP(TRIM(X1894),X10:Y88,2,FALSE)</f>
        <v>#N/A</v>
      </c>
      <c r="X1894" s="215" t="str">
        <f t="shared" si="136"/>
        <v/>
      </c>
      <c r="Y1894" s="226">
        <f t="shared" si="134"/>
        <v>0</v>
      </c>
      <c r="Z1894" s="215">
        <f t="shared" si="135"/>
        <v>0</v>
      </c>
      <c r="AA1894" s="215">
        <f t="shared" si="133"/>
        <v>0</v>
      </c>
    </row>
    <row r="1895" spans="1:27" ht="36.75" customHeight="1" x14ac:dyDescent="0.25">
      <c r="A1895" s="110"/>
      <c r="B1895" s="264" t="s">
        <v>50</v>
      </c>
      <c r="C1895" s="112"/>
      <c r="D1895" s="112"/>
      <c r="E1895" s="223" t="s">
        <v>9101</v>
      </c>
      <c r="F1895" s="113"/>
      <c r="G1895" s="113"/>
      <c r="H1895" s="113"/>
      <c r="I1895" s="179"/>
      <c r="J1895" s="117"/>
      <c r="K1895" s="116"/>
      <c r="L1895" s="117"/>
      <c r="M1895" s="116"/>
      <c r="N1895" s="115"/>
      <c r="O1895" s="115"/>
      <c r="P1895" s="115"/>
      <c r="Q1895" s="119"/>
      <c r="R1895" s="119"/>
      <c r="S1895" s="120"/>
      <c r="T1895" s="115"/>
      <c r="U1895" s="180"/>
      <c r="V1895" s="180"/>
      <c r="W1895" s="121" t="e">
        <f>VLOOKUP(TRIM(X1895),X10:Y88,2,FALSE)</f>
        <v>#N/A</v>
      </c>
      <c r="X1895" s="215" t="str">
        <f t="shared" si="136"/>
        <v/>
      </c>
      <c r="Y1895" s="226">
        <f t="shared" si="134"/>
        <v>0</v>
      </c>
      <c r="Z1895" s="215">
        <f t="shared" si="135"/>
        <v>0</v>
      </c>
      <c r="AA1895" s="215">
        <f t="shared" si="133"/>
        <v>0</v>
      </c>
    </row>
    <row r="1896" spans="1:27" ht="36.75" customHeight="1" x14ac:dyDescent="0.25">
      <c r="A1896" s="110"/>
      <c r="B1896" s="264" t="s">
        <v>50</v>
      </c>
      <c r="C1896" s="112"/>
      <c r="D1896" s="112"/>
      <c r="E1896" s="223" t="s">
        <v>9102</v>
      </c>
      <c r="F1896" s="113"/>
      <c r="G1896" s="113"/>
      <c r="H1896" s="113"/>
      <c r="I1896" s="179"/>
      <c r="J1896" s="117"/>
      <c r="K1896" s="116"/>
      <c r="L1896" s="117"/>
      <c r="M1896" s="116"/>
      <c r="N1896" s="115"/>
      <c r="O1896" s="115"/>
      <c r="P1896" s="115"/>
      <c r="Q1896" s="119"/>
      <c r="R1896" s="119"/>
      <c r="S1896" s="120"/>
      <c r="T1896" s="115"/>
      <c r="U1896" s="180"/>
      <c r="V1896" s="180"/>
      <c r="W1896" s="121" t="e">
        <f>VLOOKUP(TRIM(X1896),X10:Y88,2,FALSE)</f>
        <v>#N/A</v>
      </c>
      <c r="X1896" s="215" t="str">
        <f t="shared" si="136"/>
        <v/>
      </c>
      <c r="Y1896" s="226">
        <f t="shared" si="134"/>
        <v>0</v>
      </c>
      <c r="Z1896" s="215">
        <f t="shared" si="135"/>
        <v>0</v>
      </c>
      <c r="AA1896" s="215">
        <f t="shared" si="133"/>
        <v>0</v>
      </c>
    </row>
    <row r="1897" spans="1:27" ht="36.75" customHeight="1" x14ac:dyDescent="0.25">
      <c r="A1897" s="110"/>
      <c r="B1897" s="264" t="s">
        <v>50</v>
      </c>
      <c r="C1897" s="112"/>
      <c r="D1897" s="112"/>
      <c r="E1897" s="223" t="s">
        <v>9103</v>
      </c>
      <c r="F1897" s="113"/>
      <c r="G1897" s="113"/>
      <c r="H1897" s="113"/>
      <c r="I1897" s="179"/>
      <c r="J1897" s="117"/>
      <c r="K1897" s="116"/>
      <c r="L1897" s="117"/>
      <c r="M1897" s="116"/>
      <c r="N1897" s="115"/>
      <c r="O1897" s="115"/>
      <c r="P1897" s="115"/>
      <c r="Q1897" s="119"/>
      <c r="R1897" s="119"/>
      <c r="S1897" s="120"/>
      <c r="T1897" s="115"/>
      <c r="U1897" s="180"/>
      <c r="V1897" s="180"/>
      <c r="W1897" s="121" t="e">
        <f>VLOOKUP(TRIM(X1897),X10:Y88,2,FALSE)</f>
        <v>#N/A</v>
      </c>
      <c r="X1897" s="215" t="str">
        <f t="shared" si="136"/>
        <v/>
      </c>
      <c r="Y1897" s="226">
        <f t="shared" si="134"/>
        <v>0</v>
      </c>
      <c r="Z1897" s="215">
        <f t="shared" si="135"/>
        <v>0</v>
      </c>
      <c r="AA1897" s="215">
        <f t="shared" si="133"/>
        <v>0</v>
      </c>
    </row>
    <row r="1898" spans="1:27" ht="36.75" customHeight="1" x14ac:dyDescent="0.25">
      <c r="A1898" s="110"/>
      <c r="B1898" s="264" t="s">
        <v>50</v>
      </c>
      <c r="C1898" s="112"/>
      <c r="D1898" s="112"/>
      <c r="E1898" s="223" t="s">
        <v>9104</v>
      </c>
      <c r="F1898" s="113"/>
      <c r="G1898" s="113"/>
      <c r="H1898" s="113"/>
      <c r="I1898" s="179"/>
      <c r="J1898" s="117"/>
      <c r="K1898" s="116"/>
      <c r="L1898" s="117"/>
      <c r="M1898" s="116"/>
      <c r="N1898" s="115"/>
      <c r="O1898" s="115"/>
      <c r="P1898" s="115"/>
      <c r="Q1898" s="119"/>
      <c r="R1898" s="119"/>
      <c r="S1898" s="120"/>
      <c r="T1898" s="115"/>
      <c r="U1898" s="180"/>
      <c r="V1898" s="180"/>
      <c r="W1898" s="121" t="e">
        <f>VLOOKUP(TRIM(X1898),X10:Y88,2,FALSE)</f>
        <v>#N/A</v>
      </c>
      <c r="X1898" s="215" t="str">
        <f t="shared" si="136"/>
        <v/>
      </c>
      <c r="Y1898" s="226">
        <f t="shared" si="134"/>
        <v>0</v>
      </c>
      <c r="Z1898" s="215">
        <f t="shared" si="135"/>
        <v>0</v>
      </c>
      <c r="AA1898" s="215">
        <f t="shared" si="133"/>
        <v>0</v>
      </c>
    </row>
    <row r="1899" spans="1:27" ht="36.75" customHeight="1" x14ac:dyDescent="0.25">
      <c r="A1899" s="110"/>
      <c r="B1899" s="264" t="s">
        <v>50</v>
      </c>
      <c r="C1899" s="112"/>
      <c r="D1899" s="112"/>
      <c r="E1899" s="223" t="s">
        <v>9105</v>
      </c>
      <c r="F1899" s="113"/>
      <c r="G1899" s="113"/>
      <c r="H1899" s="113"/>
      <c r="I1899" s="179"/>
      <c r="J1899" s="117"/>
      <c r="K1899" s="116"/>
      <c r="L1899" s="117"/>
      <c r="M1899" s="116"/>
      <c r="N1899" s="115"/>
      <c r="O1899" s="115"/>
      <c r="P1899" s="115"/>
      <c r="Q1899" s="119"/>
      <c r="R1899" s="119"/>
      <c r="S1899" s="120"/>
      <c r="T1899" s="115"/>
      <c r="U1899" s="180"/>
      <c r="V1899" s="180"/>
      <c r="W1899" s="121" t="e">
        <f>VLOOKUP(TRIM(X1899),X10:Y88,2,FALSE)</f>
        <v>#N/A</v>
      </c>
      <c r="X1899" s="215" t="str">
        <f t="shared" si="136"/>
        <v/>
      </c>
      <c r="Y1899" s="226">
        <f t="shared" si="134"/>
        <v>0</v>
      </c>
      <c r="Z1899" s="215">
        <f t="shared" si="135"/>
        <v>0</v>
      </c>
      <c r="AA1899" s="215">
        <f t="shared" si="133"/>
        <v>0</v>
      </c>
    </row>
    <row r="1900" spans="1:27" ht="36.75" customHeight="1" x14ac:dyDescent="0.25">
      <c r="A1900" s="110"/>
      <c r="B1900" s="264" t="s">
        <v>50</v>
      </c>
      <c r="C1900" s="112"/>
      <c r="D1900" s="112"/>
      <c r="E1900" s="223" t="s">
        <v>9106</v>
      </c>
      <c r="F1900" s="113"/>
      <c r="G1900" s="113"/>
      <c r="H1900" s="113"/>
      <c r="I1900" s="179"/>
      <c r="J1900" s="117"/>
      <c r="K1900" s="116"/>
      <c r="L1900" s="117"/>
      <c r="M1900" s="116"/>
      <c r="N1900" s="115"/>
      <c r="O1900" s="115"/>
      <c r="P1900" s="115"/>
      <c r="Q1900" s="119"/>
      <c r="R1900" s="119"/>
      <c r="S1900" s="120"/>
      <c r="T1900" s="115"/>
      <c r="U1900" s="180"/>
      <c r="V1900" s="180"/>
      <c r="W1900" s="121" t="e">
        <f>VLOOKUP(TRIM(X1900),X10:Y88,2,FALSE)</f>
        <v>#N/A</v>
      </c>
      <c r="X1900" s="215" t="str">
        <f t="shared" si="136"/>
        <v/>
      </c>
      <c r="Y1900" s="226">
        <f t="shared" si="134"/>
        <v>0</v>
      </c>
      <c r="Z1900" s="215">
        <f t="shared" si="135"/>
        <v>0</v>
      </c>
      <c r="AA1900" s="215">
        <f t="shared" si="133"/>
        <v>0</v>
      </c>
    </row>
    <row r="1901" spans="1:27" ht="36.75" customHeight="1" x14ac:dyDescent="0.25">
      <c r="A1901" s="110"/>
      <c r="B1901" s="264" t="s">
        <v>50</v>
      </c>
      <c r="C1901" s="112"/>
      <c r="D1901" s="112"/>
      <c r="E1901" s="223" t="s">
        <v>9107</v>
      </c>
      <c r="F1901" s="113"/>
      <c r="G1901" s="113"/>
      <c r="H1901" s="113"/>
      <c r="I1901" s="179"/>
      <c r="J1901" s="117"/>
      <c r="K1901" s="116"/>
      <c r="L1901" s="117"/>
      <c r="M1901" s="116"/>
      <c r="N1901" s="115"/>
      <c r="O1901" s="115"/>
      <c r="P1901" s="115"/>
      <c r="Q1901" s="119"/>
      <c r="R1901" s="119"/>
      <c r="S1901" s="120"/>
      <c r="T1901" s="115"/>
      <c r="U1901" s="180"/>
      <c r="V1901" s="180"/>
      <c r="W1901" s="121" t="e">
        <f>VLOOKUP(TRIM(X1901),X10:Y88,2,FALSE)</f>
        <v>#N/A</v>
      </c>
      <c r="X1901" s="215" t="str">
        <f t="shared" si="136"/>
        <v/>
      </c>
      <c r="Y1901" s="226">
        <f t="shared" si="134"/>
        <v>0</v>
      </c>
      <c r="Z1901" s="215">
        <f t="shared" si="135"/>
        <v>0</v>
      </c>
      <c r="AA1901" s="215">
        <f t="shared" si="133"/>
        <v>0</v>
      </c>
    </row>
    <row r="1902" spans="1:27" ht="36.75" customHeight="1" x14ac:dyDescent="0.25">
      <c r="A1902" s="110"/>
      <c r="B1902" s="264" t="s">
        <v>50</v>
      </c>
      <c r="C1902" s="112"/>
      <c r="D1902" s="112"/>
      <c r="E1902" s="223" t="s">
        <v>9108</v>
      </c>
      <c r="F1902" s="113"/>
      <c r="G1902" s="113"/>
      <c r="H1902" s="113"/>
      <c r="I1902" s="179"/>
      <c r="J1902" s="117"/>
      <c r="K1902" s="116"/>
      <c r="L1902" s="117"/>
      <c r="M1902" s="116"/>
      <c r="N1902" s="115"/>
      <c r="O1902" s="115"/>
      <c r="P1902" s="115"/>
      <c r="Q1902" s="119"/>
      <c r="R1902" s="119"/>
      <c r="S1902" s="120"/>
      <c r="T1902" s="115"/>
      <c r="U1902" s="180"/>
      <c r="V1902" s="180"/>
      <c r="W1902" s="121" t="e">
        <f>VLOOKUP(TRIM(X1902),X10:Y88,2,FALSE)</f>
        <v>#N/A</v>
      </c>
      <c r="X1902" s="215" t="str">
        <f t="shared" si="136"/>
        <v/>
      </c>
      <c r="Y1902" s="226">
        <f t="shared" si="134"/>
        <v>0</v>
      </c>
      <c r="Z1902" s="215">
        <f t="shared" si="135"/>
        <v>0</v>
      </c>
      <c r="AA1902" s="215">
        <f t="shared" si="133"/>
        <v>0</v>
      </c>
    </row>
    <row r="1903" spans="1:27" ht="36.75" customHeight="1" x14ac:dyDescent="0.25">
      <c r="A1903" s="110"/>
      <c r="B1903" s="264" t="s">
        <v>50</v>
      </c>
      <c r="C1903" s="112"/>
      <c r="D1903" s="112"/>
      <c r="E1903" s="223" t="s">
        <v>9109</v>
      </c>
      <c r="F1903" s="113"/>
      <c r="G1903" s="113"/>
      <c r="H1903" s="113"/>
      <c r="I1903" s="179"/>
      <c r="J1903" s="117"/>
      <c r="K1903" s="116"/>
      <c r="L1903" s="117"/>
      <c r="M1903" s="116"/>
      <c r="N1903" s="115"/>
      <c r="O1903" s="115"/>
      <c r="P1903" s="115"/>
      <c r="Q1903" s="119"/>
      <c r="R1903" s="119"/>
      <c r="S1903" s="120"/>
      <c r="T1903" s="115"/>
      <c r="U1903" s="180"/>
      <c r="V1903" s="180"/>
      <c r="W1903" s="121" t="e">
        <f>VLOOKUP(TRIM(X1903),X10:Y88,2,FALSE)</f>
        <v>#N/A</v>
      </c>
      <c r="X1903" s="215" t="str">
        <f t="shared" si="136"/>
        <v/>
      </c>
      <c r="Y1903" s="226">
        <f t="shared" si="134"/>
        <v>0</v>
      </c>
      <c r="Z1903" s="215">
        <f t="shared" si="135"/>
        <v>0</v>
      </c>
      <c r="AA1903" s="215">
        <f t="shared" si="133"/>
        <v>0</v>
      </c>
    </row>
    <row r="1904" spans="1:27" ht="36.75" customHeight="1" x14ac:dyDescent="0.25">
      <c r="A1904" s="110"/>
      <c r="B1904" s="264" t="s">
        <v>50</v>
      </c>
      <c r="C1904" s="112"/>
      <c r="D1904" s="112"/>
      <c r="E1904" s="223" t="s">
        <v>9110</v>
      </c>
      <c r="F1904" s="113"/>
      <c r="G1904" s="113"/>
      <c r="H1904" s="113"/>
      <c r="I1904" s="179"/>
      <c r="J1904" s="117"/>
      <c r="K1904" s="116"/>
      <c r="L1904" s="117"/>
      <c r="M1904" s="116"/>
      <c r="N1904" s="115"/>
      <c r="O1904" s="115"/>
      <c r="P1904" s="115"/>
      <c r="Q1904" s="119"/>
      <c r="R1904" s="119"/>
      <c r="S1904" s="120"/>
      <c r="T1904" s="115"/>
      <c r="U1904" s="180"/>
      <c r="V1904" s="180"/>
      <c r="W1904" s="121" t="e">
        <f>VLOOKUP(TRIM(X1904),X10:Y88,2,FALSE)</f>
        <v>#N/A</v>
      </c>
      <c r="X1904" s="215" t="str">
        <f t="shared" si="136"/>
        <v/>
      </c>
      <c r="Y1904" s="226">
        <f t="shared" si="134"/>
        <v>0</v>
      </c>
      <c r="Z1904" s="215">
        <f t="shared" si="135"/>
        <v>0</v>
      </c>
      <c r="AA1904" s="215">
        <f t="shared" si="133"/>
        <v>0</v>
      </c>
    </row>
    <row r="1905" spans="1:27" ht="36.75" customHeight="1" x14ac:dyDescent="0.25">
      <c r="A1905" s="110"/>
      <c r="B1905" s="264" t="s">
        <v>50</v>
      </c>
      <c r="C1905" s="112"/>
      <c r="D1905" s="112"/>
      <c r="E1905" s="223" t="s">
        <v>9111</v>
      </c>
      <c r="F1905" s="113"/>
      <c r="G1905" s="113"/>
      <c r="H1905" s="113"/>
      <c r="I1905" s="179"/>
      <c r="J1905" s="117"/>
      <c r="K1905" s="116"/>
      <c r="L1905" s="117"/>
      <c r="M1905" s="116"/>
      <c r="N1905" s="115"/>
      <c r="O1905" s="115"/>
      <c r="P1905" s="115"/>
      <c r="Q1905" s="119"/>
      <c r="R1905" s="119"/>
      <c r="S1905" s="120"/>
      <c r="T1905" s="115"/>
      <c r="U1905" s="180"/>
      <c r="V1905" s="180"/>
      <c r="W1905" s="121" t="e">
        <f>VLOOKUP(TRIM(X1905),X10:Y88,2,FALSE)</f>
        <v>#N/A</v>
      </c>
      <c r="X1905" s="215" t="str">
        <f t="shared" si="136"/>
        <v/>
      </c>
      <c r="Y1905" s="226">
        <f t="shared" si="134"/>
        <v>0</v>
      </c>
      <c r="Z1905" s="215">
        <f t="shared" si="135"/>
        <v>0</v>
      </c>
      <c r="AA1905" s="215">
        <f t="shared" si="133"/>
        <v>0</v>
      </c>
    </row>
    <row r="1906" spans="1:27" ht="36.75" customHeight="1" x14ac:dyDescent="0.25">
      <c r="A1906" s="110"/>
      <c r="B1906" s="264" t="s">
        <v>50</v>
      </c>
      <c r="C1906" s="112"/>
      <c r="D1906" s="112"/>
      <c r="E1906" s="223" t="s">
        <v>9112</v>
      </c>
      <c r="F1906" s="113"/>
      <c r="G1906" s="113"/>
      <c r="H1906" s="113"/>
      <c r="I1906" s="179"/>
      <c r="J1906" s="117"/>
      <c r="K1906" s="116"/>
      <c r="L1906" s="117"/>
      <c r="M1906" s="116"/>
      <c r="N1906" s="115"/>
      <c r="O1906" s="115"/>
      <c r="P1906" s="115"/>
      <c r="Q1906" s="119"/>
      <c r="R1906" s="119"/>
      <c r="S1906" s="120"/>
      <c r="T1906" s="115"/>
      <c r="U1906" s="180"/>
      <c r="V1906" s="180"/>
      <c r="W1906" s="121" t="e">
        <f>VLOOKUP(TRIM(X1906),X10:Y88,2,FALSE)</f>
        <v>#N/A</v>
      </c>
      <c r="X1906" s="215" t="str">
        <f t="shared" si="136"/>
        <v/>
      </c>
      <c r="Y1906" s="226">
        <f t="shared" si="134"/>
        <v>0</v>
      </c>
      <c r="Z1906" s="215">
        <f t="shared" si="135"/>
        <v>0</v>
      </c>
      <c r="AA1906" s="215">
        <f t="shared" si="133"/>
        <v>0</v>
      </c>
    </row>
    <row r="1907" spans="1:27" ht="36.75" customHeight="1" x14ac:dyDescent="0.25">
      <c r="A1907" s="110"/>
      <c r="B1907" s="264" t="s">
        <v>50</v>
      </c>
      <c r="C1907" s="112"/>
      <c r="D1907" s="112"/>
      <c r="E1907" s="223" t="s">
        <v>9113</v>
      </c>
      <c r="F1907" s="113"/>
      <c r="G1907" s="113"/>
      <c r="H1907" s="113"/>
      <c r="I1907" s="179"/>
      <c r="J1907" s="117"/>
      <c r="K1907" s="116"/>
      <c r="L1907" s="117"/>
      <c r="M1907" s="116"/>
      <c r="N1907" s="115"/>
      <c r="O1907" s="115"/>
      <c r="P1907" s="115"/>
      <c r="Q1907" s="119"/>
      <c r="R1907" s="119"/>
      <c r="S1907" s="120"/>
      <c r="T1907" s="115"/>
      <c r="U1907" s="180"/>
      <c r="V1907" s="180"/>
      <c r="W1907" s="121" t="e">
        <f>VLOOKUP(TRIM(X1907),X10:Y88,2,FALSE)</f>
        <v>#N/A</v>
      </c>
      <c r="X1907" s="215" t="str">
        <f t="shared" si="136"/>
        <v/>
      </c>
      <c r="Y1907" s="226">
        <f t="shared" si="134"/>
        <v>0</v>
      </c>
      <c r="Z1907" s="215">
        <f t="shared" si="135"/>
        <v>0</v>
      </c>
      <c r="AA1907" s="215">
        <f t="shared" si="133"/>
        <v>0</v>
      </c>
    </row>
    <row r="1908" spans="1:27" ht="36.75" customHeight="1" x14ac:dyDescent="0.25">
      <c r="A1908" s="110"/>
      <c r="B1908" s="264" t="s">
        <v>50</v>
      </c>
      <c r="C1908" s="112"/>
      <c r="D1908" s="112"/>
      <c r="E1908" s="223" t="s">
        <v>9114</v>
      </c>
      <c r="F1908" s="113"/>
      <c r="G1908" s="113"/>
      <c r="H1908" s="113"/>
      <c r="I1908" s="179"/>
      <c r="J1908" s="117"/>
      <c r="K1908" s="116"/>
      <c r="L1908" s="117"/>
      <c r="M1908" s="116"/>
      <c r="N1908" s="115"/>
      <c r="O1908" s="115"/>
      <c r="P1908" s="115"/>
      <c r="Q1908" s="119"/>
      <c r="R1908" s="119"/>
      <c r="S1908" s="120"/>
      <c r="T1908" s="115"/>
      <c r="U1908" s="180"/>
      <c r="V1908" s="180"/>
      <c r="W1908" s="121" t="e">
        <f>VLOOKUP(TRIM(X1908),X10:Y88,2,FALSE)</f>
        <v>#N/A</v>
      </c>
      <c r="X1908" s="215" t="str">
        <f t="shared" si="136"/>
        <v/>
      </c>
      <c r="Y1908" s="226">
        <f t="shared" si="134"/>
        <v>0</v>
      </c>
      <c r="Z1908" s="215">
        <f t="shared" si="135"/>
        <v>0</v>
      </c>
      <c r="AA1908" s="215">
        <f t="shared" si="133"/>
        <v>0</v>
      </c>
    </row>
    <row r="1909" spans="1:27" ht="36.75" customHeight="1" x14ac:dyDescent="0.25">
      <c r="A1909" s="110"/>
      <c r="B1909" s="264" t="s">
        <v>50</v>
      </c>
      <c r="C1909" s="112"/>
      <c r="D1909" s="112"/>
      <c r="E1909" s="223" t="s">
        <v>9115</v>
      </c>
      <c r="F1909" s="113"/>
      <c r="G1909" s="113"/>
      <c r="H1909" s="113"/>
      <c r="I1909" s="179"/>
      <c r="J1909" s="117"/>
      <c r="K1909" s="116"/>
      <c r="L1909" s="117"/>
      <c r="M1909" s="116"/>
      <c r="N1909" s="115"/>
      <c r="O1909" s="115"/>
      <c r="P1909" s="115"/>
      <c r="Q1909" s="119"/>
      <c r="R1909" s="119"/>
      <c r="S1909" s="120"/>
      <c r="T1909" s="115"/>
      <c r="U1909" s="180"/>
      <c r="V1909" s="180"/>
      <c r="W1909" s="121" t="e">
        <f>VLOOKUP(TRIM(X1909),X10:Y88,2,FALSE)</f>
        <v>#N/A</v>
      </c>
      <c r="X1909" s="215" t="str">
        <f t="shared" si="136"/>
        <v/>
      </c>
      <c r="Y1909" s="226">
        <f t="shared" si="134"/>
        <v>0</v>
      </c>
      <c r="Z1909" s="215">
        <f t="shared" si="135"/>
        <v>0</v>
      </c>
      <c r="AA1909" s="215">
        <f t="shared" si="133"/>
        <v>0</v>
      </c>
    </row>
    <row r="1910" spans="1:27" ht="36.75" customHeight="1" x14ac:dyDescent="0.25">
      <c r="A1910" s="110"/>
      <c r="B1910" s="264" t="s">
        <v>50</v>
      </c>
      <c r="C1910" s="112"/>
      <c r="D1910" s="112"/>
      <c r="E1910" s="223" t="s">
        <v>9116</v>
      </c>
      <c r="F1910" s="113"/>
      <c r="G1910" s="113"/>
      <c r="H1910" s="113"/>
      <c r="I1910" s="179"/>
      <c r="J1910" s="117"/>
      <c r="K1910" s="116"/>
      <c r="L1910" s="117"/>
      <c r="M1910" s="116"/>
      <c r="N1910" s="115"/>
      <c r="O1910" s="115"/>
      <c r="P1910" s="115"/>
      <c r="Q1910" s="119"/>
      <c r="R1910" s="119"/>
      <c r="S1910" s="120"/>
      <c r="T1910" s="115"/>
      <c r="U1910" s="180"/>
      <c r="V1910" s="180"/>
      <c r="W1910" s="121" t="e">
        <f>VLOOKUP(TRIM(X1910),X10:Y88,2,FALSE)</f>
        <v>#N/A</v>
      </c>
      <c r="X1910" s="215" t="str">
        <f t="shared" si="136"/>
        <v/>
      </c>
      <c r="Y1910" s="226">
        <f t="shared" si="134"/>
        <v>0</v>
      </c>
      <c r="Z1910" s="215">
        <f t="shared" si="135"/>
        <v>0</v>
      </c>
      <c r="AA1910" s="215">
        <f t="shared" si="133"/>
        <v>0</v>
      </c>
    </row>
    <row r="1911" spans="1:27" ht="36.75" customHeight="1" x14ac:dyDescent="0.25">
      <c r="A1911" s="110"/>
      <c r="B1911" s="264" t="s">
        <v>50</v>
      </c>
      <c r="C1911" s="112"/>
      <c r="D1911" s="112"/>
      <c r="E1911" s="223" t="s">
        <v>9117</v>
      </c>
      <c r="F1911" s="113"/>
      <c r="G1911" s="113"/>
      <c r="H1911" s="113"/>
      <c r="I1911" s="179"/>
      <c r="J1911" s="117"/>
      <c r="K1911" s="116"/>
      <c r="L1911" s="117"/>
      <c r="M1911" s="116"/>
      <c r="N1911" s="115"/>
      <c r="O1911" s="115"/>
      <c r="P1911" s="115"/>
      <c r="Q1911" s="119"/>
      <c r="R1911" s="119"/>
      <c r="S1911" s="120"/>
      <c r="T1911" s="115"/>
      <c r="U1911" s="180"/>
      <c r="V1911" s="180"/>
      <c r="W1911" s="121" t="e">
        <f>VLOOKUP(TRIM(X1911),X10:Y88,2,FALSE)</f>
        <v>#N/A</v>
      </c>
      <c r="X1911" s="215" t="str">
        <f t="shared" si="136"/>
        <v/>
      </c>
      <c r="Y1911" s="226">
        <f t="shared" si="134"/>
        <v>0</v>
      </c>
      <c r="Z1911" s="215">
        <f t="shared" si="135"/>
        <v>0</v>
      </c>
      <c r="AA1911" s="215">
        <f t="shared" si="133"/>
        <v>0</v>
      </c>
    </row>
    <row r="1912" spans="1:27" ht="36.75" customHeight="1" x14ac:dyDescent="0.25">
      <c r="A1912" s="110"/>
      <c r="B1912" s="264" t="s">
        <v>50</v>
      </c>
      <c r="C1912" s="112"/>
      <c r="D1912" s="112"/>
      <c r="E1912" s="223" t="s">
        <v>9118</v>
      </c>
      <c r="F1912" s="113"/>
      <c r="G1912" s="113"/>
      <c r="H1912" s="113"/>
      <c r="I1912" s="179"/>
      <c r="J1912" s="117"/>
      <c r="K1912" s="116"/>
      <c r="L1912" s="117"/>
      <c r="M1912" s="116"/>
      <c r="N1912" s="115"/>
      <c r="O1912" s="115"/>
      <c r="P1912" s="115"/>
      <c r="Q1912" s="119"/>
      <c r="R1912" s="119"/>
      <c r="S1912" s="120"/>
      <c r="T1912" s="115"/>
      <c r="U1912" s="180"/>
      <c r="V1912" s="180"/>
      <c r="W1912" s="121" t="e">
        <f>VLOOKUP(TRIM(X1912),X10:Y88,2,FALSE)</f>
        <v>#N/A</v>
      </c>
      <c r="X1912" s="215" t="str">
        <f t="shared" si="136"/>
        <v/>
      </c>
      <c r="Y1912" s="226">
        <f t="shared" si="134"/>
        <v>0</v>
      </c>
      <c r="Z1912" s="215">
        <f t="shared" si="135"/>
        <v>0</v>
      </c>
      <c r="AA1912" s="215">
        <f t="shared" si="133"/>
        <v>0</v>
      </c>
    </row>
    <row r="1913" spans="1:27" ht="36.75" customHeight="1" x14ac:dyDescent="0.25">
      <c r="A1913" s="110"/>
      <c r="B1913" s="264" t="s">
        <v>50</v>
      </c>
      <c r="C1913" s="112"/>
      <c r="D1913" s="112"/>
      <c r="E1913" s="223" t="s">
        <v>9119</v>
      </c>
      <c r="F1913" s="113"/>
      <c r="G1913" s="113"/>
      <c r="H1913" s="113"/>
      <c r="I1913" s="179"/>
      <c r="J1913" s="117"/>
      <c r="K1913" s="116"/>
      <c r="L1913" s="117"/>
      <c r="M1913" s="116"/>
      <c r="N1913" s="115"/>
      <c r="O1913" s="115"/>
      <c r="P1913" s="115"/>
      <c r="Q1913" s="119"/>
      <c r="R1913" s="119"/>
      <c r="S1913" s="120"/>
      <c r="T1913" s="115"/>
      <c r="U1913" s="180"/>
      <c r="V1913" s="180"/>
      <c r="W1913" s="121" t="e">
        <f>VLOOKUP(TRIM(X1913),X10:Y88,2,FALSE)</f>
        <v>#N/A</v>
      </c>
      <c r="X1913" s="215" t="str">
        <f t="shared" si="136"/>
        <v/>
      </c>
      <c r="Y1913" s="226">
        <f t="shared" si="134"/>
        <v>0</v>
      </c>
      <c r="Z1913" s="215">
        <f t="shared" si="135"/>
        <v>0</v>
      </c>
      <c r="AA1913" s="215">
        <f t="shared" si="133"/>
        <v>0</v>
      </c>
    </row>
    <row r="1914" spans="1:27" ht="36.75" customHeight="1" x14ac:dyDescent="0.25">
      <c r="A1914" s="110"/>
      <c r="B1914" s="264" t="s">
        <v>50</v>
      </c>
      <c r="C1914" s="112"/>
      <c r="D1914" s="112"/>
      <c r="E1914" s="223" t="s">
        <v>9120</v>
      </c>
      <c r="F1914" s="113"/>
      <c r="G1914" s="113"/>
      <c r="H1914" s="113"/>
      <c r="I1914" s="179"/>
      <c r="J1914" s="117"/>
      <c r="K1914" s="116"/>
      <c r="L1914" s="117"/>
      <c r="M1914" s="116"/>
      <c r="N1914" s="115"/>
      <c r="O1914" s="115"/>
      <c r="P1914" s="115"/>
      <c r="Q1914" s="119"/>
      <c r="R1914" s="119"/>
      <c r="S1914" s="120"/>
      <c r="T1914" s="115"/>
      <c r="U1914" s="180"/>
      <c r="V1914" s="180"/>
      <c r="W1914" s="121" t="e">
        <f>VLOOKUP(TRIM(X1914),X10:Y88,2,FALSE)</f>
        <v>#N/A</v>
      </c>
      <c r="X1914" s="215" t="str">
        <f t="shared" si="136"/>
        <v/>
      </c>
      <c r="Y1914" s="226">
        <f t="shared" si="134"/>
        <v>0</v>
      </c>
      <c r="Z1914" s="215">
        <f t="shared" si="135"/>
        <v>0</v>
      </c>
      <c r="AA1914" s="215">
        <f t="shared" si="133"/>
        <v>0</v>
      </c>
    </row>
    <row r="1915" spans="1:27" ht="36.75" customHeight="1" x14ac:dyDescent="0.25">
      <c r="A1915" s="110"/>
      <c r="B1915" s="264" t="s">
        <v>50</v>
      </c>
      <c r="C1915" s="112"/>
      <c r="D1915" s="112"/>
      <c r="E1915" s="223" t="s">
        <v>9121</v>
      </c>
      <c r="F1915" s="113"/>
      <c r="G1915" s="113"/>
      <c r="H1915" s="113"/>
      <c r="I1915" s="179"/>
      <c r="J1915" s="117"/>
      <c r="K1915" s="116"/>
      <c r="L1915" s="117"/>
      <c r="M1915" s="116"/>
      <c r="N1915" s="115"/>
      <c r="O1915" s="115"/>
      <c r="P1915" s="115"/>
      <c r="Q1915" s="119"/>
      <c r="R1915" s="119"/>
      <c r="S1915" s="120"/>
      <c r="T1915" s="115"/>
      <c r="U1915" s="180"/>
      <c r="V1915" s="180"/>
      <c r="W1915" s="121" t="e">
        <f>VLOOKUP(TRIM(X1915),X10:Y88,2,FALSE)</f>
        <v>#N/A</v>
      </c>
      <c r="X1915" s="215" t="str">
        <f t="shared" si="136"/>
        <v/>
      </c>
      <c r="Y1915" s="226">
        <f t="shared" si="134"/>
        <v>0</v>
      </c>
      <c r="Z1915" s="215">
        <f t="shared" si="135"/>
        <v>0</v>
      </c>
      <c r="AA1915" s="215">
        <f t="shared" si="133"/>
        <v>0</v>
      </c>
    </row>
    <row r="1916" spans="1:27" ht="36.75" customHeight="1" x14ac:dyDescent="0.25">
      <c r="A1916" s="110"/>
      <c r="B1916" s="264" t="s">
        <v>50</v>
      </c>
      <c r="C1916" s="112"/>
      <c r="D1916" s="112"/>
      <c r="E1916" s="223" t="s">
        <v>9122</v>
      </c>
      <c r="F1916" s="113"/>
      <c r="G1916" s="113"/>
      <c r="H1916" s="113"/>
      <c r="I1916" s="179"/>
      <c r="J1916" s="117"/>
      <c r="K1916" s="116"/>
      <c r="L1916" s="117"/>
      <c r="M1916" s="116"/>
      <c r="N1916" s="115"/>
      <c r="O1916" s="115"/>
      <c r="P1916" s="115"/>
      <c r="Q1916" s="119"/>
      <c r="R1916" s="119"/>
      <c r="S1916" s="120"/>
      <c r="T1916" s="115"/>
      <c r="U1916" s="180"/>
      <c r="V1916" s="180"/>
      <c r="W1916" s="121" t="e">
        <f>VLOOKUP(TRIM(X1916),X10:Y88,2,FALSE)</f>
        <v>#N/A</v>
      </c>
      <c r="X1916" s="215" t="str">
        <f t="shared" si="136"/>
        <v/>
      </c>
      <c r="Y1916" s="226">
        <f t="shared" si="134"/>
        <v>0</v>
      </c>
      <c r="Z1916" s="215">
        <f t="shared" si="135"/>
        <v>0</v>
      </c>
      <c r="AA1916" s="215">
        <f t="shared" si="133"/>
        <v>0</v>
      </c>
    </row>
    <row r="1917" spans="1:27" ht="36.75" customHeight="1" x14ac:dyDescent="0.25">
      <c r="A1917" s="110"/>
      <c r="B1917" s="264" t="s">
        <v>50</v>
      </c>
      <c r="C1917" s="112"/>
      <c r="D1917" s="112"/>
      <c r="E1917" s="223" t="s">
        <v>9123</v>
      </c>
      <c r="F1917" s="113"/>
      <c r="G1917" s="113"/>
      <c r="H1917" s="113"/>
      <c r="I1917" s="179"/>
      <c r="J1917" s="117"/>
      <c r="K1917" s="116"/>
      <c r="L1917" s="117"/>
      <c r="M1917" s="116"/>
      <c r="N1917" s="115"/>
      <c r="O1917" s="115"/>
      <c r="P1917" s="115"/>
      <c r="Q1917" s="119"/>
      <c r="R1917" s="119"/>
      <c r="S1917" s="120"/>
      <c r="T1917" s="115"/>
      <c r="U1917" s="180"/>
      <c r="V1917" s="180"/>
      <c r="W1917" s="121" t="e">
        <f>VLOOKUP(TRIM(X1917),X10:Y88,2,FALSE)</f>
        <v>#N/A</v>
      </c>
      <c r="X1917" s="215" t="str">
        <f t="shared" si="136"/>
        <v/>
      </c>
      <c r="Y1917" s="226">
        <f t="shared" si="134"/>
        <v>0</v>
      </c>
      <c r="Z1917" s="215">
        <f t="shared" si="135"/>
        <v>0</v>
      </c>
      <c r="AA1917" s="215">
        <f t="shared" si="133"/>
        <v>0</v>
      </c>
    </row>
    <row r="1918" spans="1:27" ht="36.75" customHeight="1" x14ac:dyDescent="0.25">
      <c r="A1918" s="110"/>
      <c r="B1918" s="264" t="s">
        <v>50</v>
      </c>
      <c r="C1918" s="112"/>
      <c r="D1918" s="112"/>
      <c r="E1918" s="223" t="s">
        <v>9124</v>
      </c>
      <c r="F1918" s="113"/>
      <c r="G1918" s="113"/>
      <c r="H1918" s="113"/>
      <c r="I1918" s="179"/>
      <c r="J1918" s="117"/>
      <c r="K1918" s="116"/>
      <c r="L1918" s="117"/>
      <c r="M1918" s="116"/>
      <c r="N1918" s="115"/>
      <c r="O1918" s="115"/>
      <c r="P1918" s="115"/>
      <c r="Q1918" s="119"/>
      <c r="R1918" s="119"/>
      <c r="S1918" s="120"/>
      <c r="T1918" s="115"/>
      <c r="U1918" s="180"/>
      <c r="V1918" s="180"/>
      <c r="W1918" s="121" t="e">
        <f>VLOOKUP(TRIM(X1918),X10:Y88,2,FALSE)</f>
        <v>#N/A</v>
      </c>
      <c r="X1918" s="215" t="str">
        <f t="shared" si="136"/>
        <v/>
      </c>
      <c r="Y1918" s="226">
        <f t="shared" si="134"/>
        <v>0</v>
      </c>
      <c r="Z1918" s="215">
        <f t="shared" si="135"/>
        <v>0</v>
      </c>
      <c r="AA1918" s="215">
        <f t="shared" si="133"/>
        <v>0</v>
      </c>
    </row>
    <row r="1919" spans="1:27" ht="36.75" customHeight="1" x14ac:dyDescent="0.25">
      <c r="A1919" s="110"/>
      <c r="B1919" s="264" t="s">
        <v>50</v>
      </c>
      <c r="C1919" s="112"/>
      <c r="D1919" s="112"/>
      <c r="E1919" s="223" t="s">
        <v>9125</v>
      </c>
      <c r="F1919" s="113"/>
      <c r="G1919" s="113"/>
      <c r="H1919" s="113"/>
      <c r="I1919" s="179"/>
      <c r="J1919" s="117"/>
      <c r="K1919" s="116"/>
      <c r="L1919" s="117"/>
      <c r="M1919" s="116"/>
      <c r="N1919" s="115"/>
      <c r="O1919" s="115"/>
      <c r="P1919" s="115"/>
      <c r="Q1919" s="119"/>
      <c r="R1919" s="119"/>
      <c r="S1919" s="120"/>
      <c r="T1919" s="115"/>
      <c r="U1919" s="180"/>
      <c r="V1919" s="180"/>
      <c r="W1919" s="121" t="e">
        <f>VLOOKUP(TRIM(X1919),X10:Y88,2,FALSE)</f>
        <v>#N/A</v>
      </c>
      <c r="X1919" s="215" t="str">
        <f t="shared" si="136"/>
        <v/>
      </c>
      <c r="Y1919" s="226">
        <f t="shared" si="134"/>
        <v>0</v>
      </c>
      <c r="Z1919" s="215">
        <f t="shared" si="135"/>
        <v>0</v>
      </c>
      <c r="AA1919" s="215">
        <f t="shared" si="133"/>
        <v>0</v>
      </c>
    </row>
    <row r="1920" spans="1:27" ht="36.75" customHeight="1" x14ac:dyDescent="0.25">
      <c r="A1920" s="110"/>
      <c r="B1920" s="264" t="s">
        <v>50</v>
      </c>
      <c r="C1920" s="112"/>
      <c r="D1920" s="112"/>
      <c r="E1920" s="223" t="s">
        <v>9126</v>
      </c>
      <c r="F1920" s="113"/>
      <c r="G1920" s="113"/>
      <c r="H1920" s="113"/>
      <c r="I1920" s="179"/>
      <c r="J1920" s="117"/>
      <c r="K1920" s="116"/>
      <c r="L1920" s="117"/>
      <c r="M1920" s="116"/>
      <c r="N1920" s="115"/>
      <c r="O1920" s="115"/>
      <c r="P1920" s="115"/>
      <c r="Q1920" s="119"/>
      <c r="R1920" s="119"/>
      <c r="S1920" s="120"/>
      <c r="T1920" s="115"/>
      <c r="U1920" s="180"/>
      <c r="V1920" s="180"/>
      <c r="W1920" s="121" t="e">
        <f>VLOOKUP(TRIM(X1920),X10:Y88,2,FALSE)</f>
        <v>#N/A</v>
      </c>
      <c r="X1920" s="215" t="str">
        <f t="shared" si="136"/>
        <v/>
      </c>
      <c r="Y1920" s="226">
        <f t="shared" si="134"/>
        <v>0</v>
      </c>
      <c r="Z1920" s="215">
        <f t="shared" si="135"/>
        <v>0</v>
      </c>
      <c r="AA1920" s="215">
        <f t="shared" si="133"/>
        <v>0</v>
      </c>
    </row>
    <row r="1921" spans="1:27" ht="36.75" customHeight="1" x14ac:dyDescent="0.25">
      <c r="A1921" s="110"/>
      <c r="B1921" s="264" t="s">
        <v>50</v>
      </c>
      <c r="C1921" s="112"/>
      <c r="D1921" s="112"/>
      <c r="E1921" s="223" t="s">
        <v>9127</v>
      </c>
      <c r="F1921" s="113"/>
      <c r="G1921" s="113"/>
      <c r="H1921" s="113"/>
      <c r="I1921" s="179"/>
      <c r="J1921" s="117"/>
      <c r="K1921" s="116"/>
      <c r="L1921" s="117"/>
      <c r="M1921" s="116"/>
      <c r="N1921" s="115"/>
      <c r="O1921" s="115"/>
      <c r="P1921" s="115"/>
      <c r="Q1921" s="119"/>
      <c r="R1921" s="119"/>
      <c r="S1921" s="120"/>
      <c r="T1921" s="115"/>
      <c r="U1921" s="180"/>
      <c r="V1921" s="180"/>
      <c r="W1921" s="121" t="e">
        <f>VLOOKUP(TRIM(X1921),X10:Y88,2,FALSE)</f>
        <v>#N/A</v>
      </c>
      <c r="X1921" s="215" t="str">
        <f t="shared" si="136"/>
        <v/>
      </c>
      <c r="Y1921" s="226">
        <f t="shared" si="134"/>
        <v>0</v>
      </c>
      <c r="Z1921" s="215">
        <f t="shared" si="135"/>
        <v>0</v>
      </c>
      <c r="AA1921" s="215">
        <f t="shared" si="133"/>
        <v>0</v>
      </c>
    </row>
    <row r="1922" spans="1:27" ht="36.75" customHeight="1" x14ac:dyDescent="0.25">
      <c r="A1922" s="110"/>
      <c r="B1922" s="264" t="s">
        <v>50</v>
      </c>
      <c r="C1922" s="112"/>
      <c r="D1922" s="112"/>
      <c r="E1922" s="223" t="s">
        <v>9128</v>
      </c>
      <c r="F1922" s="113"/>
      <c r="G1922" s="113"/>
      <c r="H1922" s="113"/>
      <c r="I1922" s="179"/>
      <c r="J1922" s="117"/>
      <c r="K1922" s="116"/>
      <c r="L1922" s="117"/>
      <c r="M1922" s="116"/>
      <c r="N1922" s="115"/>
      <c r="O1922" s="115"/>
      <c r="P1922" s="115"/>
      <c r="Q1922" s="119"/>
      <c r="R1922" s="119"/>
      <c r="S1922" s="120"/>
      <c r="T1922" s="115"/>
      <c r="U1922" s="180"/>
      <c r="V1922" s="180"/>
      <c r="W1922" s="121" t="e">
        <f>VLOOKUP(TRIM(X1922),X10:Y88,2,FALSE)</f>
        <v>#N/A</v>
      </c>
      <c r="X1922" s="215" t="str">
        <f t="shared" si="136"/>
        <v/>
      </c>
      <c r="Y1922" s="226">
        <f t="shared" si="134"/>
        <v>0</v>
      </c>
      <c r="Z1922" s="215">
        <f t="shared" si="135"/>
        <v>0</v>
      </c>
      <c r="AA1922" s="215">
        <f t="shared" si="133"/>
        <v>0</v>
      </c>
    </row>
    <row r="1923" spans="1:27" ht="36.75" customHeight="1" x14ac:dyDescent="0.25">
      <c r="A1923" s="110"/>
      <c r="B1923" s="264" t="s">
        <v>50</v>
      </c>
      <c r="C1923" s="112"/>
      <c r="D1923" s="112"/>
      <c r="E1923" s="223" t="s">
        <v>9129</v>
      </c>
      <c r="F1923" s="113"/>
      <c r="G1923" s="113"/>
      <c r="H1923" s="113"/>
      <c r="I1923" s="179"/>
      <c r="J1923" s="117"/>
      <c r="K1923" s="116"/>
      <c r="L1923" s="117"/>
      <c r="M1923" s="116"/>
      <c r="N1923" s="115"/>
      <c r="O1923" s="115"/>
      <c r="P1923" s="115"/>
      <c r="Q1923" s="119"/>
      <c r="R1923" s="119"/>
      <c r="S1923" s="120"/>
      <c r="T1923" s="115"/>
      <c r="U1923" s="180"/>
      <c r="V1923" s="180"/>
      <c r="W1923" s="121" t="e">
        <f>VLOOKUP(TRIM(X1923),X10:Y88,2,FALSE)</f>
        <v>#N/A</v>
      </c>
      <c r="X1923" s="215" t="str">
        <f t="shared" si="136"/>
        <v/>
      </c>
      <c r="Y1923" s="226">
        <f t="shared" si="134"/>
        <v>0</v>
      </c>
      <c r="Z1923" s="215">
        <f t="shared" si="135"/>
        <v>0</v>
      </c>
      <c r="AA1923" s="215">
        <f t="shared" si="133"/>
        <v>0</v>
      </c>
    </row>
    <row r="1924" spans="1:27" ht="36.75" customHeight="1" x14ac:dyDescent="0.25">
      <c r="A1924" s="110"/>
      <c r="B1924" s="264" t="s">
        <v>50</v>
      </c>
      <c r="C1924" s="112"/>
      <c r="D1924" s="112"/>
      <c r="E1924" s="223" t="s">
        <v>9130</v>
      </c>
      <c r="F1924" s="113"/>
      <c r="G1924" s="113"/>
      <c r="H1924" s="113"/>
      <c r="I1924" s="179"/>
      <c r="J1924" s="117"/>
      <c r="K1924" s="116"/>
      <c r="L1924" s="117"/>
      <c r="M1924" s="116"/>
      <c r="N1924" s="115"/>
      <c r="O1924" s="115"/>
      <c r="P1924" s="115"/>
      <c r="Q1924" s="119"/>
      <c r="R1924" s="119"/>
      <c r="S1924" s="120"/>
      <c r="T1924" s="115"/>
      <c r="U1924" s="180"/>
      <c r="V1924" s="180"/>
      <c r="W1924" s="121" t="e">
        <f>VLOOKUP(TRIM(X1924),X10:Y88,2,FALSE)</f>
        <v>#N/A</v>
      </c>
      <c r="X1924" s="215" t="str">
        <f t="shared" si="136"/>
        <v/>
      </c>
      <c r="Y1924" s="226">
        <f t="shared" si="134"/>
        <v>0</v>
      </c>
      <c r="Z1924" s="215">
        <f t="shared" si="135"/>
        <v>0</v>
      </c>
      <c r="AA1924" s="215">
        <f t="shared" si="133"/>
        <v>0</v>
      </c>
    </row>
    <row r="1925" spans="1:27" ht="36.75" customHeight="1" x14ac:dyDescent="0.25">
      <c r="A1925" s="110"/>
      <c r="B1925" s="264" t="s">
        <v>50</v>
      </c>
      <c r="C1925" s="112"/>
      <c r="D1925" s="112"/>
      <c r="E1925" s="223" t="s">
        <v>9131</v>
      </c>
      <c r="F1925" s="113"/>
      <c r="G1925" s="113"/>
      <c r="H1925" s="113"/>
      <c r="I1925" s="179"/>
      <c r="J1925" s="117"/>
      <c r="K1925" s="116"/>
      <c r="L1925" s="117"/>
      <c r="M1925" s="116"/>
      <c r="N1925" s="115"/>
      <c r="O1925" s="115"/>
      <c r="P1925" s="115"/>
      <c r="Q1925" s="119"/>
      <c r="R1925" s="119"/>
      <c r="S1925" s="120"/>
      <c r="T1925" s="115"/>
      <c r="U1925" s="180"/>
      <c r="V1925" s="180"/>
      <c r="W1925" s="121" t="e">
        <f>VLOOKUP(TRIM(X1925),X10:Y88,2,FALSE)</f>
        <v>#N/A</v>
      </c>
      <c r="X1925" s="215" t="str">
        <f t="shared" si="136"/>
        <v/>
      </c>
      <c r="Y1925" s="226">
        <f t="shared" si="134"/>
        <v>0</v>
      </c>
      <c r="Z1925" s="215">
        <f t="shared" si="135"/>
        <v>0</v>
      </c>
      <c r="AA1925" s="215">
        <f t="shared" si="133"/>
        <v>0</v>
      </c>
    </row>
    <row r="1926" spans="1:27" ht="36.75" customHeight="1" x14ac:dyDescent="0.25">
      <c r="A1926" s="110"/>
      <c r="B1926" s="264" t="s">
        <v>50</v>
      </c>
      <c r="C1926" s="112"/>
      <c r="D1926" s="112"/>
      <c r="E1926" s="223" t="s">
        <v>9132</v>
      </c>
      <c r="F1926" s="113"/>
      <c r="G1926" s="113"/>
      <c r="H1926" s="113"/>
      <c r="I1926" s="179"/>
      <c r="J1926" s="117"/>
      <c r="K1926" s="116"/>
      <c r="L1926" s="117"/>
      <c r="M1926" s="116"/>
      <c r="N1926" s="115"/>
      <c r="O1926" s="115"/>
      <c r="P1926" s="115"/>
      <c r="Q1926" s="119"/>
      <c r="R1926" s="119"/>
      <c r="S1926" s="120"/>
      <c r="T1926" s="115"/>
      <c r="U1926" s="180"/>
      <c r="V1926" s="180"/>
      <c r="W1926" s="121" t="e">
        <f>VLOOKUP(TRIM(X1926),X10:Y88,2,FALSE)</f>
        <v>#N/A</v>
      </c>
      <c r="X1926" s="215" t="str">
        <f t="shared" si="136"/>
        <v/>
      </c>
      <c r="Y1926" s="226">
        <f t="shared" si="134"/>
        <v>0</v>
      </c>
      <c r="Z1926" s="215">
        <f t="shared" si="135"/>
        <v>0</v>
      </c>
      <c r="AA1926" s="215">
        <f t="shared" si="133"/>
        <v>0</v>
      </c>
    </row>
    <row r="1927" spans="1:27" ht="36.75" customHeight="1" x14ac:dyDescent="0.25">
      <c r="A1927" s="110"/>
      <c r="B1927" s="264" t="s">
        <v>50</v>
      </c>
      <c r="C1927" s="112"/>
      <c r="D1927" s="112"/>
      <c r="E1927" s="223" t="s">
        <v>9133</v>
      </c>
      <c r="F1927" s="113"/>
      <c r="G1927" s="113"/>
      <c r="H1927" s="113"/>
      <c r="I1927" s="179"/>
      <c r="J1927" s="117"/>
      <c r="K1927" s="116"/>
      <c r="L1927" s="117"/>
      <c r="M1927" s="116"/>
      <c r="N1927" s="115"/>
      <c r="O1927" s="115"/>
      <c r="P1927" s="115"/>
      <c r="Q1927" s="119"/>
      <c r="R1927" s="119"/>
      <c r="S1927" s="120"/>
      <c r="T1927" s="115"/>
      <c r="U1927" s="180"/>
      <c r="V1927" s="180"/>
      <c r="W1927" s="121" t="e">
        <f>VLOOKUP(TRIM(X1927),X10:Y88,2,FALSE)</f>
        <v>#N/A</v>
      </c>
      <c r="X1927" s="215" t="str">
        <f t="shared" si="136"/>
        <v/>
      </c>
      <c r="Y1927" s="226">
        <f t="shared" si="134"/>
        <v>0</v>
      </c>
      <c r="Z1927" s="215">
        <f t="shared" si="135"/>
        <v>0</v>
      </c>
      <c r="AA1927" s="215">
        <f t="shared" si="133"/>
        <v>0</v>
      </c>
    </row>
    <row r="1928" spans="1:27" ht="36.75" customHeight="1" x14ac:dyDescent="0.25">
      <c r="A1928" s="110"/>
      <c r="B1928" s="264" t="s">
        <v>50</v>
      </c>
      <c r="C1928" s="112"/>
      <c r="D1928" s="112"/>
      <c r="E1928" s="223" t="s">
        <v>9134</v>
      </c>
      <c r="F1928" s="113"/>
      <c r="G1928" s="113"/>
      <c r="H1928" s="113"/>
      <c r="I1928" s="179"/>
      <c r="J1928" s="117"/>
      <c r="K1928" s="116"/>
      <c r="L1928" s="117"/>
      <c r="M1928" s="116"/>
      <c r="N1928" s="115"/>
      <c r="O1928" s="115"/>
      <c r="P1928" s="115"/>
      <c r="Q1928" s="119"/>
      <c r="R1928" s="119"/>
      <c r="S1928" s="120"/>
      <c r="T1928" s="115"/>
      <c r="U1928" s="180"/>
      <c r="V1928" s="180"/>
      <c r="W1928" s="121" t="e">
        <f>VLOOKUP(TRIM(X1928),X10:Y88,2,FALSE)</f>
        <v>#N/A</v>
      </c>
      <c r="X1928" s="215" t="str">
        <f t="shared" si="136"/>
        <v/>
      </c>
      <c r="Y1928" s="226">
        <f t="shared" si="134"/>
        <v>0</v>
      </c>
      <c r="Z1928" s="215">
        <f t="shared" si="135"/>
        <v>0</v>
      </c>
      <c r="AA1928" s="215">
        <f t="shared" si="133"/>
        <v>0</v>
      </c>
    </row>
    <row r="1929" spans="1:27" ht="36.75" customHeight="1" x14ac:dyDescent="0.25">
      <c r="A1929" s="110"/>
      <c r="B1929" s="264" t="s">
        <v>50</v>
      </c>
      <c r="C1929" s="112"/>
      <c r="D1929" s="112"/>
      <c r="E1929" s="223" t="s">
        <v>9135</v>
      </c>
      <c r="F1929" s="113"/>
      <c r="G1929" s="113"/>
      <c r="H1929" s="113"/>
      <c r="I1929" s="179"/>
      <c r="J1929" s="117"/>
      <c r="K1929" s="116"/>
      <c r="L1929" s="117"/>
      <c r="M1929" s="116"/>
      <c r="N1929" s="115"/>
      <c r="O1929" s="115"/>
      <c r="P1929" s="115"/>
      <c r="Q1929" s="119"/>
      <c r="R1929" s="119"/>
      <c r="S1929" s="120"/>
      <c r="T1929" s="115"/>
      <c r="U1929" s="180"/>
      <c r="V1929" s="180"/>
      <c r="W1929" s="121" t="e">
        <f>VLOOKUP(TRIM(X1929),X10:Y88,2,FALSE)</f>
        <v>#N/A</v>
      </c>
      <c r="X1929" s="215" t="str">
        <f t="shared" si="136"/>
        <v/>
      </c>
      <c r="Y1929" s="226">
        <f t="shared" si="134"/>
        <v>0</v>
      </c>
      <c r="Z1929" s="215">
        <f t="shared" si="135"/>
        <v>0</v>
      </c>
      <c r="AA1929" s="215">
        <f t="shared" si="133"/>
        <v>0</v>
      </c>
    </row>
    <row r="1930" spans="1:27" ht="36.75" customHeight="1" x14ac:dyDescent="0.25">
      <c r="A1930" s="110"/>
      <c r="B1930" s="264" t="s">
        <v>50</v>
      </c>
      <c r="C1930" s="112"/>
      <c r="D1930" s="112"/>
      <c r="E1930" s="223" t="s">
        <v>9136</v>
      </c>
      <c r="F1930" s="113"/>
      <c r="G1930" s="113"/>
      <c r="H1930" s="113"/>
      <c r="I1930" s="179"/>
      <c r="J1930" s="117"/>
      <c r="K1930" s="116"/>
      <c r="L1930" s="117"/>
      <c r="M1930" s="116"/>
      <c r="N1930" s="115"/>
      <c r="O1930" s="115"/>
      <c r="P1930" s="115"/>
      <c r="Q1930" s="119"/>
      <c r="R1930" s="119"/>
      <c r="S1930" s="120"/>
      <c r="T1930" s="115"/>
      <c r="U1930" s="180"/>
      <c r="V1930" s="180"/>
      <c r="W1930" s="121" t="e">
        <f>VLOOKUP(TRIM(X1930),X10:Y88,2,FALSE)</f>
        <v>#N/A</v>
      </c>
      <c r="X1930" s="215" t="str">
        <f t="shared" si="136"/>
        <v/>
      </c>
      <c r="Y1930" s="226">
        <f t="shared" si="134"/>
        <v>0</v>
      </c>
      <c r="Z1930" s="215">
        <f t="shared" si="135"/>
        <v>0</v>
      </c>
      <c r="AA1930" s="215">
        <f t="shared" si="133"/>
        <v>0</v>
      </c>
    </row>
    <row r="1931" spans="1:27" ht="36.75" customHeight="1" x14ac:dyDescent="0.25">
      <c r="A1931" s="110"/>
      <c r="B1931" s="264" t="s">
        <v>50</v>
      </c>
      <c r="C1931" s="112"/>
      <c r="D1931" s="112"/>
      <c r="E1931" s="223" t="s">
        <v>9137</v>
      </c>
      <c r="F1931" s="113"/>
      <c r="G1931" s="113"/>
      <c r="H1931" s="113"/>
      <c r="I1931" s="179"/>
      <c r="J1931" s="117"/>
      <c r="K1931" s="116"/>
      <c r="L1931" s="117"/>
      <c r="M1931" s="116"/>
      <c r="N1931" s="115"/>
      <c r="O1931" s="115"/>
      <c r="P1931" s="115"/>
      <c r="Q1931" s="119"/>
      <c r="R1931" s="119"/>
      <c r="S1931" s="120"/>
      <c r="T1931" s="115"/>
      <c r="U1931" s="180"/>
      <c r="V1931" s="180"/>
      <c r="W1931" s="121" t="e">
        <f>VLOOKUP(TRIM(X1931),X10:Y88,2,FALSE)</f>
        <v>#N/A</v>
      </c>
      <c r="X1931" s="215" t="str">
        <f t="shared" si="136"/>
        <v/>
      </c>
      <c r="Y1931" s="226">
        <f t="shared" si="134"/>
        <v>0</v>
      </c>
      <c r="Z1931" s="215">
        <f t="shared" si="135"/>
        <v>0</v>
      </c>
      <c r="AA1931" s="215">
        <f t="shared" si="133"/>
        <v>0</v>
      </c>
    </row>
    <row r="1932" spans="1:27" ht="36.75" customHeight="1" x14ac:dyDescent="0.25">
      <c r="A1932" s="110"/>
      <c r="B1932" s="264" t="s">
        <v>50</v>
      </c>
      <c r="C1932" s="112"/>
      <c r="D1932" s="112"/>
      <c r="E1932" s="223" t="s">
        <v>9138</v>
      </c>
      <c r="F1932" s="113"/>
      <c r="G1932" s="113"/>
      <c r="H1932" s="113"/>
      <c r="I1932" s="179"/>
      <c r="J1932" s="117"/>
      <c r="K1932" s="116"/>
      <c r="L1932" s="117"/>
      <c r="M1932" s="116"/>
      <c r="N1932" s="115"/>
      <c r="O1932" s="115"/>
      <c r="P1932" s="115"/>
      <c r="Q1932" s="119"/>
      <c r="R1932" s="119"/>
      <c r="S1932" s="120"/>
      <c r="T1932" s="115"/>
      <c r="U1932" s="180"/>
      <c r="V1932" s="180"/>
      <c r="W1932" s="121" t="e">
        <f>VLOOKUP(TRIM(X1932),X10:Y88,2,FALSE)</f>
        <v>#N/A</v>
      </c>
      <c r="X1932" s="215" t="str">
        <f t="shared" si="136"/>
        <v/>
      </c>
      <c r="Y1932" s="226">
        <f t="shared" si="134"/>
        <v>0</v>
      </c>
      <c r="Z1932" s="215">
        <f t="shared" si="135"/>
        <v>0</v>
      </c>
      <c r="AA1932" s="215">
        <f t="shared" si="133"/>
        <v>0</v>
      </c>
    </row>
    <row r="1933" spans="1:27" ht="36.75" customHeight="1" x14ac:dyDescent="0.25">
      <c r="A1933" s="110"/>
      <c r="B1933" s="264" t="s">
        <v>50</v>
      </c>
      <c r="C1933" s="112"/>
      <c r="D1933" s="112"/>
      <c r="E1933" s="223" t="s">
        <v>9139</v>
      </c>
      <c r="F1933" s="113"/>
      <c r="G1933" s="113"/>
      <c r="H1933" s="113"/>
      <c r="I1933" s="179"/>
      <c r="J1933" s="117"/>
      <c r="K1933" s="116"/>
      <c r="L1933" s="117"/>
      <c r="M1933" s="116"/>
      <c r="N1933" s="115"/>
      <c r="O1933" s="115"/>
      <c r="P1933" s="115"/>
      <c r="Q1933" s="119"/>
      <c r="R1933" s="119"/>
      <c r="S1933" s="120"/>
      <c r="T1933" s="115"/>
      <c r="U1933" s="180"/>
      <c r="V1933" s="180"/>
      <c r="W1933" s="121" t="e">
        <f>VLOOKUP(TRIM(X1933),X10:Y88,2,FALSE)</f>
        <v>#N/A</v>
      </c>
      <c r="X1933" s="215" t="str">
        <f t="shared" si="136"/>
        <v/>
      </c>
      <c r="Y1933" s="226">
        <f t="shared" si="134"/>
        <v>0</v>
      </c>
      <c r="Z1933" s="215">
        <f t="shared" si="135"/>
        <v>0</v>
      </c>
      <c r="AA1933" s="215">
        <f t="shared" si="133"/>
        <v>0</v>
      </c>
    </row>
    <row r="1934" spans="1:27" ht="36.75" customHeight="1" x14ac:dyDescent="0.25">
      <c r="A1934" s="110"/>
      <c r="B1934" s="264" t="s">
        <v>50</v>
      </c>
      <c r="C1934" s="112"/>
      <c r="D1934" s="112"/>
      <c r="E1934" s="223" t="s">
        <v>9140</v>
      </c>
      <c r="F1934" s="113"/>
      <c r="G1934" s="113"/>
      <c r="H1934" s="113"/>
      <c r="I1934" s="179"/>
      <c r="J1934" s="117"/>
      <c r="K1934" s="116"/>
      <c r="L1934" s="117"/>
      <c r="M1934" s="116"/>
      <c r="N1934" s="115"/>
      <c r="O1934" s="115"/>
      <c r="P1934" s="115"/>
      <c r="Q1934" s="119"/>
      <c r="R1934" s="119"/>
      <c r="S1934" s="120"/>
      <c r="T1934" s="115"/>
      <c r="U1934" s="180"/>
      <c r="V1934" s="180"/>
      <c r="W1934" s="121" t="e">
        <f>VLOOKUP(TRIM(X1934),X10:Y88,2,FALSE)</f>
        <v>#N/A</v>
      </c>
      <c r="X1934" s="215" t="str">
        <f t="shared" si="136"/>
        <v/>
      </c>
      <c r="Y1934" s="226">
        <f t="shared" si="134"/>
        <v>0</v>
      </c>
      <c r="Z1934" s="215">
        <f t="shared" si="135"/>
        <v>0</v>
      </c>
      <c r="AA1934" s="215">
        <f t="shared" si="133"/>
        <v>0</v>
      </c>
    </row>
    <row r="1935" spans="1:27" ht="36.75" customHeight="1" x14ac:dyDescent="0.25">
      <c r="A1935" s="110"/>
      <c r="B1935" s="264" t="s">
        <v>50</v>
      </c>
      <c r="C1935" s="112"/>
      <c r="D1935" s="112"/>
      <c r="E1935" s="223" t="s">
        <v>9141</v>
      </c>
      <c r="F1935" s="113"/>
      <c r="G1935" s="113"/>
      <c r="H1935" s="113"/>
      <c r="I1935" s="179"/>
      <c r="J1935" s="117"/>
      <c r="K1935" s="116"/>
      <c r="L1935" s="117"/>
      <c r="M1935" s="116"/>
      <c r="N1935" s="115"/>
      <c r="O1935" s="115"/>
      <c r="P1935" s="115"/>
      <c r="Q1935" s="119"/>
      <c r="R1935" s="119"/>
      <c r="S1935" s="120"/>
      <c r="T1935" s="115"/>
      <c r="U1935" s="180"/>
      <c r="V1935" s="180"/>
      <c r="W1935" s="121" t="e">
        <f>VLOOKUP(TRIM(X1935),X10:Y88,2,FALSE)</f>
        <v>#N/A</v>
      </c>
      <c r="X1935" s="215" t="str">
        <f t="shared" si="136"/>
        <v/>
      </c>
      <c r="Y1935" s="226">
        <f t="shared" si="134"/>
        <v>0</v>
      </c>
      <c r="Z1935" s="215">
        <f t="shared" si="135"/>
        <v>0</v>
      </c>
      <c r="AA1935" s="215">
        <f t="shared" si="133"/>
        <v>0</v>
      </c>
    </row>
    <row r="1936" spans="1:27" ht="36.75" customHeight="1" x14ac:dyDescent="0.25">
      <c r="A1936" s="110"/>
      <c r="B1936" s="264" t="s">
        <v>50</v>
      </c>
      <c r="C1936" s="112"/>
      <c r="D1936" s="112"/>
      <c r="E1936" s="223" t="s">
        <v>9142</v>
      </c>
      <c r="F1936" s="113"/>
      <c r="G1936" s="113"/>
      <c r="H1936" s="113"/>
      <c r="I1936" s="179"/>
      <c r="J1936" s="117"/>
      <c r="K1936" s="116"/>
      <c r="L1936" s="117"/>
      <c r="M1936" s="116"/>
      <c r="N1936" s="115"/>
      <c r="O1936" s="115"/>
      <c r="P1936" s="115"/>
      <c r="Q1936" s="119"/>
      <c r="R1936" s="119"/>
      <c r="S1936" s="120"/>
      <c r="T1936" s="115"/>
      <c r="U1936" s="180"/>
      <c r="V1936" s="180"/>
      <c r="W1936" s="121" t="e">
        <f>VLOOKUP(TRIM(X1936),X10:Y88,2,FALSE)</f>
        <v>#N/A</v>
      </c>
      <c r="X1936" s="215" t="str">
        <f t="shared" si="136"/>
        <v/>
      </c>
      <c r="Y1936" s="226">
        <f t="shared" si="134"/>
        <v>0</v>
      </c>
      <c r="Z1936" s="215">
        <f t="shared" si="135"/>
        <v>0</v>
      </c>
      <c r="AA1936" s="215">
        <f t="shared" ref="AA1936:AA1999" si="137">LEN(I1936)</f>
        <v>0</v>
      </c>
    </row>
    <row r="1937" spans="1:27" ht="36.75" customHeight="1" x14ac:dyDescent="0.25">
      <c r="A1937" s="110"/>
      <c r="B1937" s="264" t="s">
        <v>50</v>
      </c>
      <c r="C1937" s="112"/>
      <c r="D1937" s="112"/>
      <c r="E1937" s="223" t="s">
        <v>9143</v>
      </c>
      <c r="F1937" s="113"/>
      <c r="G1937" s="113"/>
      <c r="H1937" s="113"/>
      <c r="I1937" s="179"/>
      <c r="J1937" s="117"/>
      <c r="K1937" s="116"/>
      <c r="L1937" s="117"/>
      <c r="M1937" s="116"/>
      <c r="N1937" s="115"/>
      <c r="O1937" s="115"/>
      <c r="P1937" s="115"/>
      <c r="Q1937" s="119"/>
      <c r="R1937" s="119"/>
      <c r="S1937" s="120"/>
      <c r="T1937" s="115"/>
      <c r="U1937" s="180"/>
      <c r="V1937" s="180"/>
      <c r="W1937" s="121" t="e">
        <f>VLOOKUP(TRIM(X1937),X10:Y88,2,FALSE)</f>
        <v>#N/A</v>
      </c>
      <c r="X1937" s="215" t="str">
        <f t="shared" si="136"/>
        <v/>
      </c>
      <c r="Y1937" s="226">
        <f t="shared" si="134"/>
        <v>0</v>
      </c>
      <c r="Z1937" s="215">
        <f t="shared" si="135"/>
        <v>0</v>
      </c>
      <c r="AA1937" s="215">
        <f t="shared" si="137"/>
        <v>0</v>
      </c>
    </row>
    <row r="1938" spans="1:27" ht="36.75" customHeight="1" x14ac:dyDescent="0.25">
      <c r="A1938" s="110"/>
      <c r="B1938" s="264" t="s">
        <v>50</v>
      </c>
      <c r="C1938" s="112"/>
      <c r="D1938" s="112"/>
      <c r="E1938" s="223" t="s">
        <v>9144</v>
      </c>
      <c r="F1938" s="113"/>
      <c r="G1938" s="113"/>
      <c r="H1938" s="113"/>
      <c r="I1938" s="179"/>
      <c r="J1938" s="117"/>
      <c r="K1938" s="116"/>
      <c r="L1938" s="117"/>
      <c r="M1938" s="116"/>
      <c r="N1938" s="115"/>
      <c r="O1938" s="115"/>
      <c r="P1938" s="115"/>
      <c r="Q1938" s="119"/>
      <c r="R1938" s="119"/>
      <c r="S1938" s="120"/>
      <c r="T1938" s="115"/>
      <c r="U1938" s="180"/>
      <c r="V1938" s="180"/>
      <c r="W1938" s="121" t="e">
        <f>VLOOKUP(TRIM(X1938),X10:Y88,2,FALSE)</f>
        <v>#N/A</v>
      </c>
      <c r="X1938" s="215" t="str">
        <f t="shared" si="136"/>
        <v/>
      </c>
      <c r="Y1938" s="226">
        <f t="shared" ref="Y1938:Y2001" si="138">IF(F1938="CR", IF(S1938="Approved", 1, IF(S1938="Block approved", 1, 0)),0)</f>
        <v>0</v>
      </c>
      <c r="Z1938" s="215">
        <f t="shared" ref="Z1938:Z2001" si="139">IF(F1938="P-CR", IF(S1938="Approved", 1, IF(S1938="Block approved", 1, 0)),0)</f>
        <v>0</v>
      </c>
      <c r="AA1938" s="215">
        <f t="shared" si="137"/>
        <v>0</v>
      </c>
    </row>
    <row r="1939" spans="1:27" ht="36.75" customHeight="1" x14ac:dyDescent="0.25">
      <c r="A1939" s="110"/>
      <c r="B1939" s="264" t="s">
        <v>50</v>
      </c>
      <c r="C1939" s="112"/>
      <c r="D1939" s="112"/>
      <c r="E1939" s="223" t="s">
        <v>9145</v>
      </c>
      <c r="F1939" s="113"/>
      <c r="G1939" s="113"/>
      <c r="H1939" s="113"/>
      <c r="I1939" s="179"/>
      <c r="J1939" s="117"/>
      <c r="K1939" s="116"/>
      <c r="L1939" s="117"/>
      <c r="M1939" s="116"/>
      <c r="N1939" s="115"/>
      <c r="O1939" s="115"/>
      <c r="P1939" s="115"/>
      <c r="Q1939" s="119"/>
      <c r="R1939" s="119"/>
      <c r="S1939" s="120"/>
      <c r="T1939" s="115"/>
      <c r="U1939" s="180"/>
      <c r="V1939" s="180"/>
      <c r="W1939" s="121" t="e">
        <f>VLOOKUP(TRIM(X1939),X10:Y88,2,FALSE)</f>
        <v>#N/A</v>
      </c>
      <c r="X1939" s="215" t="str">
        <f t="shared" si="136"/>
        <v/>
      </c>
      <c r="Y1939" s="226">
        <f t="shared" si="138"/>
        <v>0</v>
      </c>
      <c r="Z1939" s="215">
        <f t="shared" si="139"/>
        <v>0</v>
      </c>
      <c r="AA1939" s="215">
        <f t="shared" si="137"/>
        <v>0</v>
      </c>
    </row>
    <row r="1940" spans="1:27" ht="36.75" customHeight="1" x14ac:dyDescent="0.25">
      <c r="A1940" s="110"/>
      <c r="B1940" s="264" t="s">
        <v>50</v>
      </c>
      <c r="C1940" s="112"/>
      <c r="D1940" s="112"/>
      <c r="E1940" s="223" t="s">
        <v>9146</v>
      </c>
      <c r="F1940" s="113"/>
      <c r="G1940" s="113"/>
      <c r="H1940" s="113"/>
      <c r="I1940" s="179"/>
      <c r="J1940" s="117"/>
      <c r="K1940" s="116"/>
      <c r="L1940" s="117"/>
      <c r="M1940" s="116"/>
      <c r="N1940" s="115"/>
      <c r="O1940" s="115"/>
      <c r="P1940" s="115"/>
      <c r="Q1940" s="119"/>
      <c r="R1940" s="119"/>
      <c r="S1940" s="120"/>
      <c r="T1940" s="115"/>
      <c r="U1940" s="180"/>
      <c r="V1940" s="180"/>
      <c r="W1940" s="121" t="e">
        <f>VLOOKUP(TRIM(X1940),X10:Y88,2,FALSE)</f>
        <v>#N/A</v>
      </c>
      <c r="X1940" s="215" t="str">
        <f t="shared" si="136"/>
        <v/>
      </c>
      <c r="Y1940" s="226">
        <f t="shared" si="138"/>
        <v>0</v>
      </c>
      <c r="Z1940" s="215">
        <f t="shared" si="139"/>
        <v>0</v>
      </c>
      <c r="AA1940" s="215">
        <f t="shared" si="137"/>
        <v>0</v>
      </c>
    </row>
    <row r="1941" spans="1:27" ht="36.75" customHeight="1" x14ac:dyDescent="0.25">
      <c r="A1941" s="110"/>
      <c r="B1941" s="264" t="s">
        <v>50</v>
      </c>
      <c r="C1941" s="112"/>
      <c r="D1941" s="112"/>
      <c r="E1941" s="223" t="s">
        <v>9147</v>
      </c>
      <c r="F1941" s="113"/>
      <c r="G1941" s="113"/>
      <c r="H1941" s="113"/>
      <c r="I1941" s="179"/>
      <c r="J1941" s="117"/>
      <c r="K1941" s="116"/>
      <c r="L1941" s="117"/>
      <c r="M1941" s="116"/>
      <c r="N1941" s="115"/>
      <c r="O1941" s="115"/>
      <c r="P1941" s="115"/>
      <c r="Q1941" s="119"/>
      <c r="R1941" s="119"/>
      <c r="S1941" s="120"/>
      <c r="T1941" s="115"/>
      <c r="U1941" s="180"/>
      <c r="V1941" s="180"/>
      <c r="W1941" s="121" t="e">
        <f>VLOOKUP(TRIM(X1941),X10:Y88,2,FALSE)</f>
        <v>#N/A</v>
      </c>
      <c r="X1941" s="215" t="str">
        <f t="shared" si="136"/>
        <v/>
      </c>
      <c r="Y1941" s="226">
        <f t="shared" si="138"/>
        <v>0</v>
      </c>
      <c r="Z1941" s="215">
        <f t="shared" si="139"/>
        <v>0</v>
      </c>
      <c r="AA1941" s="215">
        <f t="shared" si="137"/>
        <v>0</v>
      </c>
    </row>
    <row r="1942" spans="1:27" ht="36.75" customHeight="1" x14ac:dyDescent="0.25">
      <c r="A1942" s="110"/>
      <c r="B1942" s="264" t="s">
        <v>50</v>
      </c>
      <c r="C1942" s="112"/>
      <c r="D1942" s="112"/>
      <c r="E1942" s="223" t="s">
        <v>9148</v>
      </c>
      <c r="F1942" s="113"/>
      <c r="G1942" s="113"/>
      <c r="H1942" s="113"/>
      <c r="I1942" s="179"/>
      <c r="J1942" s="117"/>
      <c r="K1942" s="116"/>
      <c r="L1942" s="117"/>
      <c r="M1942" s="116"/>
      <c r="N1942" s="115"/>
      <c r="O1942" s="115"/>
      <c r="P1942" s="115"/>
      <c r="Q1942" s="119"/>
      <c r="R1942" s="119"/>
      <c r="S1942" s="120"/>
      <c r="T1942" s="115"/>
      <c r="U1942" s="180"/>
      <c r="V1942" s="180"/>
      <c r="W1942" s="121" t="e">
        <f>VLOOKUP(TRIM(X1942),X10:Y88,2,FALSE)</f>
        <v>#N/A</v>
      </c>
      <c r="X1942" s="215" t="str">
        <f t="shared" si="136"/>
        <v/>
      </c>
      <c r="Y1942" s="226">
        <f t="shared" si="138"/>
        <v>0</v>
      </c>
      <c r="Z1942" s="215">
        <f t="shared" si="139"/>
        <v>0</v>
      </c>
      <c r="AA1942" s="215">
        <f t="shared" si="137"/>
        <v>0</v>
      </c>
    </row>
    <row r="1943" spans="1:27" ht="36.75" customHeight="1" x14ac:dyDescent="0.25">
      <c r="A1943" s="110"/>
      <c r="B1943" s="264" t="s">
        <v>50</v>
      </c>
      <c r="C1943" s="112"/>
      <c r="D1943" s="112"/>
      <c r="E1943" s="223" t="s">
        <v>9149</v>
      </c>
      <c r="F1943" s="113"/>
      <c r="G1943" s="113"/>
      <c r="H1943" s="113"/>
      <c r="I1943" s="179"/>
      <c r="J1943" s="117"/>
      <c r="K1943" s="116"/>
      <c r="L1943" s="117"/>
      <c r="M1943" s="116"/>
      <c r="N1943" s="115"/>
      <c r="O1943" s="115"/>
      <c r="P1943" s="115"/>
      <c r="Q1943" s="119"/>
      <c r="R1943" s="119"/>
      <c r="S1943" s="120"/>
      <c r="T1943" s="115"/>
      <c r="U1943" s="180"/>
      <c r="V1943" s="180"/>
      <c r="W1943" s="121" t="e">
        <f>VLOOKUP(TRIM(X1943),X10:Y88,2,FALSE)</f>
        <v>#N/A</v>
      </c>
      <c r="X1943" s="215" t="str">
        <f t="shared" si="136"/>
        <v/>
      </c>
      <c r="Y1943" s="226">
        <f t="shared" si="138"/>
        <v>0</v>
      </c>
      <c r="Z1943" s="215">
        <f t="shared" si="139"/>
        <v>0</v>
      </c>
      <c r="AA1943" s="215">
        <f t="shared" si="137"/>
        <v>0</v>
      </c>
    </row>
    <row r="1944" spans="1:27" ht="36.75" customHeight="1" x14ac:dyDescent="0.25">
      <c r="A1944" s="110"/>
      <c r="B1944" s="264" t="s">
        <v>50</v>
      </c>
      <c r="C1944" s="112"/>
      <c r="D1944" s="112"/>
      <c r="E1944" s="223" t="s">
        <v>9150</v>
      </c>
      <c r="F1944" s="113"/>
      <c r="G1944" s="113"/>
      <c r="H1944" s="113"/>
      <c r="I1944" s="179"/>
      <c r="J1944" s="117"/>
      <c r="K1944" s="116"/>
      <c r="L1944" s="117"/>
      <c r="M1944" s="116"/>
      <c r="N1944" s="115"/>
      <c r="O1944" s="115"/>
      <c r="P1944" s="115"/>
      <c r="Q1944" s="119"/>
      <c r="R1944" s="119"/>
      <c r="S1944" s="120"/>
      <c r="T1944" s="115"/>
      <c r="U1944" s="180"/>
      <c r="V1944" s="180"/>
      <c r="W1944" s="121" t="e">
        <f>VLOOKUP(TRIM(X1944),X10:Y88,2,FALSE)</f>
        <v>#N/A</v>
      </c>
      <c r="X1944" s="215" t="str">
        <f t="shared" si="136"/>
        <v/>
      </c>
      <c r="Y1944" s="226">
        <f t="shared" si="138"/>
        <v>0</v>
      </c>
      <c r="Z1944" s="215">
        <f t="shared" si="139"/>
        <v>0</v>
      </c>
      <c r="AA1944" s="215">
        <f t="shared" si="137"/>
        <v>0</v>
      </c>
    </row>
    <row r="1945" spans="1:27" ht="36.75" customHeight="1" x14ac:dyDescent="0.25">
      <c r="A1945" s="110"/>
      <c r="B1945" s="264" t="s">
        <v>50</v>
      </c>
      <c r="C1945" s="112"/>
      <c r="D1945" s="112"/>
      <c r="E1945" s="223" t="s">
        <v>9151</v>
      </c>
      <c r="F1945" s="113"/>
      <c r="G1945" s="113"/>
      <c r="H1945" s="113"/>
      <c r="I1945" s="179"/>
      <c r="J1945" s="117"/>
      <c r="K1945" s="116"/>
      <c r="L1945" s="117"/>
      <c r="M1945" s="116"/>
      <c r="N1945" s="115"/>
      <c r="O1945" s="115"/>
      <c r="P1945" s="115"/>
      <c r="Q1945" s="119"/>
      <c r="R1945" s="119"/>
      <c r="S1945" s="120"/>
      <c r="T1945" s="115"/>
      <c r="U1945" s="180"/>
      <c r="V1945" s="180"/>
      <c r="W1945" s="121" t="e">
        <f>VLOOKUP(TRIM(X1945),X10:Y88,2,FALSE)</f>
        <v>#N/A</v>
      </c>
      <c r="X1945" s="215" t="str">
        <f t="shared" ref="X1945:X2008" si="140">IF(ISNONTEXT(D1945),"" &amp; D1945 &amp;"",T(D1945))</f>
        <v/>
      </c>
      <c r="Y1945" s="226">
        <f t="shared" si="138"/>
        <v>0</v>
      </c>
      <c r="Z1945" s="215">
        <f t="shared" si="139"/>
        <v>0</v>
      </c>
      <c r="AA1945" s="215">
        <f t="shared" si="137"/>
        <v>0</v>
      </c>
    </row>
    <row r="1946" spans="1:27" ht="36.75" customHeight="1" x14ac:dyDescent="0.25">
      <c r="A1946" s="110"/>
      <c r="B1946" s="264" t="s">
        <v>50</v>
      </c>
      <c r="C1946" s="112"/>
      <c r="D1946" s="112"/>
      <c r="E1946" s="223" t="s">
        <v>9152</v>
      </c>
      <c r="F1946" s="113"/>
      <c r="G1946" s="113"/>
      <c r="H1946" s="113"/>
      <c r="I1946" s="179"/>
      <c r="J1946" s="117"/>
      <c r="K1946" s="116"/>
      <c r="L1946" s="117"/>
      <c r="M1946" s="116"/>
      <c r="N1946" s="115"/>
      <c r="O1946" s="115"/>
      <c r="P1946" s="115"/>
      <c r="Q1946" s="119"/>
      <c r="R1946" s="119"/>
      <c r="S1946" s="120"/>
      <c r="T1946" s="115"/>
      <c r="U1946" s="180"/>
      <c r="V1946" s="180"/>
      <c r="W1946" s="121" t="e">
        <f>VLOOKUP(TRIM(X1946),X10:Y88,2,FALSE)</f>
        <v>#N/A</v>
      </c>
      <c r="X1946" s="215" t="str">
        <f t="shared" si="140"/>
        <v/>
      </c>
      <c r="Y1946" s="226">
        <f t="shared" si="138"/>
        <v>0</v>
      </c>
      <c r="Z1946" s="215">
        <f t="shared" si="139"/>
        <v>0</v>
      </c>
      <c r="AA1946" s="215">
        <f t="shared" si="137"/>
        <v>0</v>
      </c>
    </row>
    <row r="1947" spans="1:27" ht="36.75" customHeight="1" x14ac:dyDescent="0.25">
      <c r="A1947" s="110"/>
      <c r="B1947" s="264" t="s">
        <v>50</v>
      </c>
      <c r="C1947" s="112"/>
      <c r="D1947" s="112"/>
      <c r="E1947" s="223" t="s">
        <v>9153</v>
      </c>
      <c r="F1947" s="113"/>
      <c r="G1947" s="113"/>
      <c r="H1947" s="113"/>
      <c r="I1947" s="179"/>
      <c r="J1947" s="117"/>
      <c r="K1947" s="116"/>
      <c r="L1947" s="117"/>
      <c r="M1947" s="116"/>
      <c r="N1947" s="115"/>
      <c r="O1947" s="115"/>
      <c r="P1947" s="115"/>
      <c r="Q1947" s="119"/>
      <c r="R1947" s="119"/>
      <c r="S1947" s="120"/>
      <c r="T1947" s="115"/>
      <c r="U1947" s="180"/>
      <c r="V1947" s="180"/>
      <c r="W1947" s="121" t="e">
        <f>VLOOKUP(TRIM(X1947),X10:Y88,2,FALSE)</f>
        <v>#N/A</v>
      </c>
      <c r="X1947" s="215" t="str">
        <f t="shared" si="140"/>
        <v/>
      </c>
      <c r="Y1947" s="226">
        <f t="shared" si="138"/>
        <v>0</v>
      </c>
      <c r="Z1947" s="215">
        <f t="shared" si="139"/>
        <v>0</v>
      </c>
      <c r="AA1947" s="215">
        <f t="shared" si="137"/>
        <v>0</v>
      </c>
    </row>
    <row r="1948" spans="1:27" ht="36.75" customHeight="1" x14ac:dyDescent="0.25">
      <c r="A1948" s="110"/>
      <c r="B1948" s="264" t="s">
        <v>50</v>
      </c>
      <c r="C1948" s="112"/>
      <c r="D1948" s="112"/>
      <c r="E1948" s="223" t="s">
        <v>9154</v>
      </c>
      <c r="F1948" s="113"/>
      <c r="G1948" s="113"/>
      <c r="H1948" s="113"/>
      <c r="I1948" s="179"/>
      <c r="J1948" s="117"/>
      <c r="K1948" s="116"/>
      <c r="L1948" s="117"/>
      <c r="M1948" s="116"/>
      <c r="N1948" s="115"/>
      <c r="O1948" s="115"/>
      <c r="P1948" s="115"/>
      <c r="Q1948" s="119"/>
      <c r="R1948" s="119"/>
      <c r="S1948" s="120"/>
      <c r="T1948" s="115"/>
      <c r="U1948" s="180"/>
      <c r="V1948" s="180"/>
      <c r="W1948" s="121" t="e">
        <f>VLOOKUP(TRIM(X1948),X10:Y88,2,FALSE)</f>
        <v>#N/A</v>
      </c>
      <c r="X1948" s="215" t="str">
        <f t="shared" si="140"/>
        <v/>
      </c>
      <c r="Y1948" s="226">
        <f t="shared" si="138"/>
        <v>0</v>
      </c>
      <c r="Z1948" s="215">
        <f t="shared" si="139"/>
        <v>0</v>
      </c>
      <c r="AA1948" s="215">
        <f t="shared" si="137"/>
        <v>0</v>
      </c>
    </row>
    <row r="1949" spans="1:27" ht="36.75" customHeight="1" x14ac:dyDescent="0.25">
      <c r="A1949" s="110"/>
      <c r="B1949" s="264" t="s">
        <v>50</v>
      </c>
      <c r="C1949" s="112"/>
      <c r="D1949" s="112"/>
      <c r="E1949" s="223" t="s">
        <v>9155</v>
      </c>
      <c r="F1949" s="113"/>
      <c r="G1949" s="113"/>
      <c r="H1949" s="113"/>
      <c r="I1949" s="179"/>
      <c r="J1949" s="117"/>
      <c r="K1949" s="116"/>
      <c r="L1949" s="117"/>
      <c r="M1949" s="116"/>
      <c r="N1949" s="115"/>
      <c r="O1949" s="115"/>
      <c r="P1949" s="115"/>
      <c r="Q1949" s="119"/>
      <c r="R1949" s="119"/>
      <c r="S1949" s="120"/>
      <c r="T1949" s="115"/>
      <c r="U1949" s="180"/>
      <c r="V1949" s="180"/>
      <c r="W1949" s="121" t="e">
        <f>VLOOKUP(TRIM(X1949),X10:Y88,2,FALSE)</f>
        <v>#N/A</v>
      </c>
      <c r="X1949" s="215" t="str">
        <f t="shared" si="140"/>
        <v/>
      </c>
      <c r="Y1949" s="226">
        <f t="shared" si="138"/>
        <v>0</v>
      </c>
      <c r="Z1949" s="215">
        <f t="shared" si="139"/>
        <v>0</v>
      </c>
      <c r="AA1949" s="215">
        <f t="shared" si="137"/>
        <v>0</v>
      </c>
    </row>
    <row r="1950" spans="1:27" ht="36.75" customHeight="1" x14ac:dyDescent="0.25">
      <c r="A1950" s="110"/>
      <c r="B1950" s="264" t="s">
        <v>50</v>
      </c>
      <c r="C1950" s="112"/>
      <c r="D1950" s="112"/>
      <c r="E1950" s="223" t="s">
        <v>9156</v>
      </c>
      <c r="F1950" s="113"/>
      <c r="G1950" s="113"/>
      <c r="H1950" s="113"/>
      <c r="I1950" s="179"/>
      <c r="J1950" s="117"/>
      <c r="K1950" s="116"/>
      <c r="L1950" s="117"/>
      <c r="M1950" s="116"/>
      <c r="N1950" s="115"/>
      <c r="O1950" s="115"/>
      <c r="P1950" s="115"/>
      <c r="Q1950" s="119"/>
      <c r="R1950" s="119"/>
      <c r="S1950" s="120"/>
      <c r="T1950" s="115"/>
      <c r="U1950" s="180"/>
      <c r="V1950" s="180"/>
      <c r="W1950" s="121" t="e">
        <f>VLOOKUP(TRIM(X1950),X10:Y88,2,FALSE)</f>
        <v>#N/A</v>
      </c>
      <c r="X1950" s="215" t="str">
        <f t="shared" si="140"/>
        <v/>
      </c>
      <c r="Y1950" s="226">
        <f t="shared" si="138"/>
        <v>0</v>
      </c>
      <c r="Z1950" s="215">
        <f t="shared" si="139"/>
        <v>0</v>
      </c>
      <c r="AA1950" s="215">
        <f t="shared" si="137"/>
        <v>0</v>
      </c>
    </row>
    <row r="1951" spans="1:27" ht="36.75" customHeight="1" x14ac:dyDescent="0.25">
      <c r="A1951" s="110"/>
      <c r="B1951" s="264" t="s">
        <v>50</v>
      </c>
      <c r="C1951" s="112"/>
      <c r="D1951" s="112"/>
      <c r="E1951" s="223" t="s">
        <v>9157</v>
      </c>
      <c r="F1951" s="113"/>
      <c r="G1951" s="113"/>
      <c r="H1951" s="113"/>
      <c r="I1951" s="179"/>
      <c r="J1951" s="117"/>
      <c r="K1951" s="116"/>
      <c r="L1951" s="117"/>
      <c r="M1951" s="116"/>
      <c r="N1951" s="115"/>
      <c r="O1951" s="115"/>
      <c r="P1951" s="115"/>
      <c r="Q1951" s="119"/>
      <c r="R1951" s="119"/>
      <c r="S1951" s="120"/>
      <c r="T1951" s="115"/>
      <c r="U1951" s="180"/>
      <c r="V1951" s="180"/>
      <c r="W1951" s="121" t="e">
        <f>VLOOKUP(TRIM(X1951),X10:Y88,2,FALSE)</f>
        <v>#N/A</v>
      </c>
      <c r="X1951" s="215" t="str">
        <f t="shared" si="140"/>
        <v/>
      </c>
      <c r="Y1951" s="226">
        <f t="shared" si="138"/>
        <v>0</v>
      </c>
      <c r="Z1951" s="215">
        <f t="shared" si="139"/>
        <v>0</v>
      </c>
      <c r="AA1951" s="215">
        <f t="shared" si="137"/>
        <v>0</v>
      </c>
    </row>
    <row r="1952" spans="1:27" ht="36.75" customHeight="1" x14ac:dyDescent="0.25">
      <c r="A1952" s="110"/>
      <c r="B1952" s="264" t="s">
        <v>50</v>
      </c>
      <c r="C1952" s="112"/>
      <c r="D1952" s="112"/>
      <c r="E1952" s="223" t="s">
        <v>9158</v>
      </c>
      <c r="F1952" s="113"/>
      <c r="G1952" s="113"/>
      <c r="H1952" s="113"/>
      <c r="I1952" s="179"/>
      <c r="J1952" s="117"/>
      <c r="K1952" s="116"/>
      <c r="L1952" s="117"/>
      <c r="M1952" s="116"/>
      <c r="N1952" s="115"/>
      <c r="O1952" s="115"/>
      <c r="P1952" s="115"/>
      <c r="Q1952" s="119"/>
      <c r="R1952" s="119"/>
      <c r="S1952" s="120"/>
      <c r="T1952" s="115"/>
      <c r="U1952" s="180"/>
      <c r="V1952" s="180"/>
      <c r="W1952" s="121" t="e">
        <f>VLOOKUP(TRIM(X1952),X10:Y88,2,FALSE)</f>
        <v>#N/A</v>
      </c>
      <c r="X1952" s="215" t="str">
        <f t="shared" si="140"/>
        <v/>
      </c>
      <c r="Y1952" s="226">
        <f t="shared" si="138"/>
        <v>0</v>
      </c>
      <c r="Z1952" s="215">
        <f t="shared" si="139"/>
        <v>0</v>
      </c>
      <c r="AA1952" s="215">
        <f t="shared" si="137"/>
        <v>0</v>
      </c>
    </row>
    <row r="1953" spans="1:27" ht="36.75" customHeight="1" x14ac:dyDescent="0.25">
      <c r="A1953" s="110"/>
      <c r="B1953" s="264" t="s">
        <v>50</v>
      </c>
      <c r="C1953" s="112"/>
      <c r="D1953" s="112"/>
      <c r="E1953" s="223" t="s">
        <v>9159</v>
      </c>
      <c r="F1953" s="113"/>
      <c r="G1953" s="113"/>
      <c r="H1953" s="113"/>
      <c r="I1953" s="179"/>
      <c r="J1953" s="117"/>
      <c r="K1953" s="116"/>
      <c r="L1953" s="117"/>
      <c r="M1953" s="116"/>
      <c r="N1953" s="115"/>
      <c r="O1953" s="115"/>
      <c r="P1953" s="115"/>
      <c r="Q1953" s="119"/>
      <c r="R1953" s="119"/>
      <c r="S1953" s="120"/>
      <c r="T1953" s="115"/>
      <c r="U1953" s="180"/>
      <c r="V1953" s="180"/>
      <c r="W1953" s="121" t="e">
        <f>VLOOKUP(TRIM(X1953),X10:Y88,2,FALSE)</f>
        <v>#N/A</v>
      </c>
      <c r="X1953" s="215" t="str">
        <f t="shared" si="140"/>
        <v/>
      </c>
      <c r="Y1953" s="226">
        <f t="shared" si="138"/>
        <v>0</v>
      </c>
      <c r="Z1953" s="215">
        <f t="shared" si="139"/>
        <v>0</v>
      </c>
      <c r="AA1953" s="215">
        <f t="shared" si="137"/>
        <v>0</v>
      </c>
    </row>
    <row r="1954" spans="1:27" ht="36.75" customHeight="1" x14ac:dyDescent="0.25">
      <c r="A1954" s="110"/>
      <c r="B1954" s="264" t="s">
        <v>50</v>
      </c>
      <c r="C1954" s="112"/>
      <c r="D1954" s="112"/>
      <c r="E1954" s="223" t="s">
        <v>9160</v>
      </c>
      <c r="F1954" s="113"/>
      <c r="G1954" s="113"/>
      <c r="H1954" s="113"/>
      <c r="I1954" s="179"/>
      <c r="J1954" s="117"/>
      <c r="K1954" s="116"/>
      <c r="L1954" s="117"/>
      <c r="M1954" s="116"/>
      <c r="N1954" s="115"/>
      <c r="O1954" s="115"/>
      <c r="P1954" s="115"/>
      <c r="Q1954" s="119"/>
      <c r="R1954" s="119"/>
      <c r="S1954" s="120"/>
      <c r="T1954" s="115"/>
      <c r="U1954" s="180"/>
      <c r="V1954" s="180"/>
      <c r="W1954" s="121" t="e">
        <f>VLOOKUP(TRIM(X1954),X10:Y88,2,FALSE)</f>
        <v>#N/A</v>
      </c>
      <c r="X1954" s="215" t="str">
        <f t="shared" si="140"/>
        <v/>
      </c>
      <c r="Y1954" s="226">
        <f t="shared" si="138"/>
        <v>0</v>
      </c>
      <c r="Z1954" s="215">
        <f t="shared" si="139"/>
        <v>0</v>
      </c>
      <c r="AA1954" s="215">
        <f t="shared" si="137"/>
        <v>0</v>
      </c>
    </row>
    <row r="1955" spans="1:27" ht="36.75" customHeight="1" x14ac:dyDescent="0.25">
      <c r="A1955" s="110"/>
      <c r="B1955" s="264" t="s">
        <v>50</v>
      </c>
      <c r="C1955" s="112"/>
      <c r="D1955" s="112"/>
      <c r="E1955" s="223" t="s">
        <v>9161</v>
      </c>
      <c r="F1955" s="113"/>
      <c r="G1955" s="113"/>
      <c r="H1955" s="113"/>
      <c r="I1955" s="179"/>
      <c r="J1955" s="117"/>
      <c r="K1955" s="116"/>
      <c r="L1955" s="117"/>
      <c r="M1955" s="116"/>
      <c r="N1955" s="115"/>
      <c r="O1955" s="115"/>
      <c r="P1955" s="115"/>
      <c r="Q1955" s="119"/>
      <c r="R1955" s="119"/>
      <c r="S1955" s="120"/>
      <c r="T1955" s="115"/>
      <c r="U1955" s="180"/>
      <c r="V1955" s="180"/>
      <c r="W1955" s="121" t="e">
        <f>VLOOKUP(TRIM(X1955),X10:Y88,2,FALSE)</f>
        <v>#N/A</v>
      </c>
      <c r="X1955" s="215" t="str">
        <f t="shared" si="140"/>
        <v/>
      </c>
      <c r="Y1955" s="226">
        <f t="shared" si="138"/>
        <v>0</v>
      </c>
      <c r="Z1955" s="215">
        <f t="shared" si="139"/>
        <v>0</v>
      </c>
      <c r="AA1955" s="215">
        <f t="shared" si="137"/>
        <v>0</v>
      </c>
    </row>
    <row r="1956" spans="1:27" ht="36.75" customHeight="1" x14ac:dyDescent="0.25">
      <c r="A1956" s="110"/>
      <c r="B1956" s="264" t="s">
        <v>50</v>
      </c>
      <c r="C1956" s="112"/>
      <c r="D1956" s="112"/>
      <c r="E1956" s="223" t="s">
        <v>9162</v>
      </c>
      <c r="F1956" s="113"/>
      <c r="G1956" s="113"/>
      <c r="H1956" s="113"/>
      <c r="I1956" s="179"/>
      <c r="J1956" s="117"/>
      <c r="K1956" s="116"/>
      <c r="L1956" s="117"/>
      <c r="M1956" s="116"/>
      <c r="N1956" s="115"/>
      <c r="O1956" s="115"/>
      <c r="P1956" s="115"/>
      <c r="Q1956" s="119"/>
      <c r="R1956" s="119"/>
      <c r="S1956" s="120"/>
      <c r="T1956" s="115"/>
      <c r="U1956" s="180"/>
      <c r="V1956" s="180"/>
      <c r="W1956" s="121" t="e">
        <f>VLOOKUP(TRIM(X1956),X10:Y88,2,FALSE)</f>
        <v>#N/A</v>
      </c>
      <c r="X1956" s="215" t="str">
        <f t="shared" si="140"/>
        <v/>
      </c>
      <c r="Y1956" s="226">
        <f t="shared" si="138"/>
        <v>0</v>
      </c>
      <c r="Z1956" s="215">
        <f t="shared" si="139"/>
        <v>0</v>
      </c>
      <c r="AA1956" s="215">
        <f t="shared" si="137"/>
        <v>0</v>
      </c>
    </row>
    <row r="1957" spans="1:27" ht="36.75" customHeight="1" x14ac:dyDescent="0.25">
      <c r="A1957" s="110"/>
      <c r="B1957" s="264" t="s">
        <v>50</v>
      </c>
      <c r="C1957" s="112"/>
      <c r="D1957" s="112"/>
      <c r="E1957" s="223" t="s">
        <v>9163</v>
      </c>
      <c r="F1957" s="113"/>
      <c r="G1957" s="113"/>
      <c r="H1957" s="113"/>
      <c r="I1957" s="179"/>
      <c r="J1957" s="117"/>
      <c r="K1957" s="116"/>
      <c r="L1957" s="117"/>
      <c r="M1957" s="116"/>
      <c r="N1957" s="115"/>
      <c r="O1957" s="115"/>
      <c r="P1957" s="115"/>
      <c r="Q1957" s="119"/>
      <c r="R1957" s="119"/>
      <c r="S1957" s="120"/>
      <c r="T1957" s="115"/>
      <c r="U1957" s="180"/>
      <c r="V1957" s="180"/>
      <c r="W1957" s="121" t="e">
        <f>VLOOKUP(TRIM(X1957),X10:Y88,2,FALSE)</f>
        <v>#N/A</v>
      </c>
      <c r="X1957" s="215" t="str">
        <f t="shared" si="140"/>
        <v/>
      </c>
      <c r="Y1957" s="226">
        <f t="shared" si="138"/>
        <v>0</v>
      </c>
      <c r="Z1957" s="215">
        <f t="shared" si="139"/>
        <v>0</v>
      </c>
      <c r="AA1957" s="215">
        <f t="shared" si="137"/>
        <v>0</v>
      </c>
    </row>
    <row r="1958" spans="1:27" ht="36.75" customHeight="1" x14ac:dyDescent="0.25">
      <c r="A1958" s="110"/>
      <c r="B1958" s="264" t="s">
        <v>50</v>
      </c>
      <c r="C1958" s="112"/>
      <c r="D1958" s="112"/>
      <c r="E1958" s="223" t="s">
        <v>9164</v>
      </c>
      <c r="F1958" s="113"/>
      <c r="G1958" s="113"/>
      <c r="H1958" s="113"/>
      <c r="I1958" s="179"/>
      <c r="J1958" s="117"/>
      <c r="K1958" s="116"/>
      <c r="L1958" s="117"/>
      <c r="M1958" s="116"/>
      <c r="N1958" s="115"/>
      <c r="O1958" s="115"/>
      <c r="P1958" s="115"/>
      <c r="Q1958" s="119"/>
      <c r="R1958" s="119"/>
      <c r="S1958" s="120"/>
      <c r="T1958" s="115"/>
      <c r="U1958" s="180"/>
      <c r="V1958" s="180"/>
      <c r="W1958" s="121" t="e">
        <f>VLOOKUP(TRIM(X1958),X10:Y88,2,FALSE)</f>
        <v>#N/A</v>
      </c>
      <c r="X1958" s="215" t="str">
        <f t="shared" si="140"/>
        <v/>
      </c>
      <c r="Y1958" s="226">
        <f t="shared" si="138"/>
        <v>0</v>
      </c>
      <c r="Z1958" s="215">
        <f t="shared" si="139"/>
        <v>0</v>
      </c>
      <c r="AA1958" s="215">
        <f t="shared" si="137"/>
        <v>0</v>
      </c>
    </row>
    <row r="1959" spans="1:27" ht="36.75" customHeight="1" x14ac:dyDescent="0.25">
      <c r="A1959" s="110"/>
      <c r="B1959" s="264" t="s">
        <v>50</v>
      </c>
      <c r="C1959" s="112"/>
      <c r="D1959" s="112"/>
      <c r="E1959" s="223" t="s">
        <v>9165</v>
      </c>
      <c r="F1959" s="113"/>
      <c r="G1959" s="113"/>
      <c r="H1959" s="113"/>
      <c r="I1959" s="179"/>
      <c r="J1959" s="117"/>
      <c r="K1959" s="116"/>
      <c r="L1959" s="117"/>
      <c r="M1959" s="116"/>
      <c r="N1959" s="115"/>
      <c r="O1959" s="115"/>
      <c r="P1959" s="115"/>
      <c r="Q1959" s="119"/>
      <c r="R1959" s="119"/>
      <c r="S1959" s="120"/>
      <c r="T1959" s="115"/>
      <c r="U1959" s="180"/>
      <c r="V1959" s="180"/>
      <c r="W1959" s="121" t="e">
        <f>VLOOKUP(TRIM(X1959),X10:Y88,2,FALSE)</f>
        <v>#N/A</v>
      </c>
      <c r="X1959" s="215" t="str">
        <f t="shared" si="140"/>
        <v/>
      </c>
      <c r="Y1959" s="226">
        <f t="shared" si="138"/>
        <v>0</v>
      </c>
      <c r="Z1959" s="215">
        <f t="shared" si="139"/>
        <v>0</v>
      </c>
      <c r="AA1959" s="215">
        <f t="shared" si="137"/>
        <v>0</v>
      </c>
    </row>
    <row r="1960" spans="1:27" ht="36.75" customHeight="1" x14ac:dyDescent="0.25">
      <c r="A1960" s="110"/>
      <c r="B1960" s="264" t="s">
        <v>50</v>
      </c>
      <c r="C1960" s="112"/>
      <c r="D1960" s="112"/>
      <c r="E1960" s="223" t="s">
        <v>9166</v>
      </c>
      <c r="F1960" s="113"/>
      <c r="G1960" s="113"/>
      <c r="H1960" s="113"/>
      <c r="I1960" s="179"/>
      <c r="J1960" s="117"/>
      <c r="K1960" s="116"/>
      <c r="L1960" s="117"/>
      <c r="M1960" s="116"/>
      <c r="N1960" s="115"/>
      <c r="O1960" s="115"/>
      <c r="P1960" s="115"/>
      <c r="Q1960" s="119"/>
      <c r="R1960" s="119"/>
      <c r="S1960" s="120"/>
      <c r="T1960" s="115"/>
      <c r="U1960" s="180"/>
      <c r="V1960" s="180"/>
      <c r="W1960" s="121" t="e">
        <f>VLOOKUP(TRIM(X1960),X10:Y88,2,FALSE)</f>
        <v>#N/A</v>
      </c>
      <c r="X1960" s="215" t="str">
        <f t="shared" si="140"/>
        <v/>
      </c>
      <c r="Y1960" s="226">
        <f t="shared" si="138"/>
        <v>0</v>
      </c>
      <c r="Z1960" s="215">
        <f t="shared" si="139"/>
        <v>0</v>
      </c>
      <c r="AA1960" s="215">
        <f t="shared" si="137"/>
        <v>0</v>
      </c>
    </row>
    <row r="1961" spans="1:27" ht="36.75" customHeight="1" x14ac:dyDescent="0.25">
      <c r="A1961" s="110"/>
      <c r="B1961" s="264" t="s">
        <v>50</v>
      </c>
      <c r="C1961" s="112"/>
      <c r="D1961" s="112"/>
      <c r="E1961" s="223" t="s">
        <v>9167</v>
      </c>
      <c r="F1961" s="113"/>
      <c r="G1961" s="113"/>
      <c r="H1961" s="113"/>
      <c r="I1961" s="179"/>
      <c r="J1961" s="117"/>
      <c r="K1961" s="116"/>
      <c r="L1961" s="117"/>
      <c r="M1961" s="116"/>
      <c r="N1961" s="115"/>
      <c r="O1961" s="115"/>
      <c r="P1961" s="115"/>
      <c r="Q1961" s="119"/>
      <c r="R1961" s="119"/>
      <c r="S1961" s="120"/>
      <c r="T1961" s="115"/>
      <c r="U1961" s="180"/>
      <c r="V1961" s="180"/>
      <c r="W1961" s="121" t="e">
        <f>VLOOKUP(TRIM(X1961),X10:Y88,2,FALSE)</f>
        <v>#N/A</v>
      </c>
      <c r="X1961" s="215" t="str">
        <f t="shared" si="140"/>
        <v/>
      </c>
      <c r="Y1961" s="226">
        <f t="shared" si="138"/>
        <v>0</v>
      </c>
      <c r="Z1961" s="215">
        <f t="shared" si="139"/>
        <v>0</v>
      </c>
      <c r="AA1961" s="215">
        <f t="shared" si="137"/>
        <v>0</v>
      </c>
    </row>
    <row r="1962" spans="1:27" ht="36.75" customHeight="1" x14ac:dyDescent="0.25">
      <c r="A1962" s="110"/>
      <c r="B1962" s="264" t="s">
        <v>50</v>
      </c>
      <c r="C1962" s="112"/>
      <c r="D1962" s="112"/>
      <c r="E1962" s="223" t="s">
        <v>9168</v>
      </c>
      <c r="F1962" s="113"/>
      <c r="G1962" s="113"/>
      <c r="H1962" s="113"/>
      <c r="I1962" s="179"/>
      <c r="J1962" s="117"/>
      <c r="K1962" s="116"/>
      <c r="L1962" s="117"/>
      <c r="M1962" s="116"/>
      <c r="N1962" s="115"/>
      <c r="O1962" s="115"/>
      <c r="P1962" s="115"/>
      <c r="Q1962" s="119"/>
      <c r="R1962" s="119"/>
      <c r="S1962" s="120"/>
      <c r="T1962" s="115"/>
      <c r="U1962" s="180"/>
      <c r="V1962" s="180"/>
      <c r="W1962" s="121" t="e">
        <f>VLOOKUP(TRIM(X1962),X10:Y88,2,FALSE)</f>
        <v>#N/A</v>
      </c>
      <c r="X1962" s="215" t="str">
        <f t="shared" si="140"/>
        <v/>
      </c>
      <c r="Y1962" s="226">
        <f t="shared" si="138"/>
        <v>0</v>
      </c>
      <c r="Z1962" s="215">
        <f t="shared" si="139"/>
        <v>0</v>
      </c>
      <c r="AA1962" s="215">
        <f t="shared" si="137"/>
        <v>0</v>
      </c>
    </row>
    <row r="1963" spans="1:27" ht="36.75" customHeight="1" x14ac:dyDescent="0.25">
      <c r="A1963" s="110"/>
      <c r="B1963" s="264" t="s">
        <v>50</v>
      </c>
      <c r="C1963" s="112"/>
      <c r="D1963" s="112"/>
      <c r="E1963" s="223" t="s">
        <v>9169</v>
      </c>
      <c r="F1963" s="113"/>
      <c r="G1963" s="113"/>
      <c r="H1963" s="113"/>
      <c r="I1963" s="179"/>
      <c r="J1963" s="117"/>
      <c r="K1963" s="116"/>
      <c r="L1963" s="117"/>
      <c r="M1963" s="116"/>
      <c r="N1963" s="115"/>
      <c r="O1963" s="115"/>
      <c r="P1963" s="115"/>
      <c r="Q1963" s="119"/>
      <c r="R1963" s="119"/>
      <c r="S1963" s="120"/>
      <c r="T1963" s="115"/>
      <c r="U1963" s="180"/>
      <c r="V1963" s="180"/>
      <c r="W1963" s="121" t="e">
        <f>VLOOKUP(TRIM(X1963),X10:Y88,2,FALSE)</f>
        <v>#N/A</v>
      </c>
      <c r="X1963" s="215" t="str">
        <f t="shared" si="140"/>
        <v/>
      </c>
      <c r="Y1963" s="226">
        <f t="shared" si="138"/>
        <v>0</v>
      </c>
      <c r="Z1963" s="215">
        <f t="shared" si="139"/>
        <v>0</v>
      </c>
      <c r="AA1963" s="215">
        <f t="shared" si="137"/>
        <v>0</v>
      </c>
    </row>
    <row r="1964" spans="1:27" ht="36.75" customHeight="1" x14ac:dyDescent="0.25">
      <c r="A1964" s="110"/>
      <c r="B1964" s="264" t="s">
        <v>50</v>
      </c>
      <c r="C1964" s="112"/>
      <c r="D1964" s="112"/>
      <c r="E1964" s="223" t="s">
        <v>9170</v>
      </c>
      <c r="F1964" s="113"/>
      <c r="G1964" s="113"/>
      <c r="H1964" s="113"/>
      <c r="I1964" s="179"/>
      <c r="J1964" s="117"/>
      <c r="K1964" s="116"/>
      <c r="L1964" s="117"/>
      <c r="M1964" s="116"/>
      <c r="N1964" s="115"/>
      <c r="O1964" s="115"/>
      <c r="P1964" s="115"/>
      <c r="Q1964" s="119"/>
      <c r="R1964" s="119"/>
      <c r="S1964" s="120"/>
      <c r="T1964" s="115"/>
      <c r="U1964" s="180"/>
      <c r="V1964" s="180"/>
      <c r="W1964" s="121" t="e">
        <f>VLOOKUP(TRIM(X1964),X10:Y88,2,FALSE)</f>
        <v>#N/A</v>
      </c>
      <c r="X1964" s="215" t="str">
        <f t="shared" si="140"/>
        <v/>
      </c>
      <c r="Y1964" s="226">
        <f t="shared" si="138"/>
        <v>0</v>
      </c>
      <c r="Z1964" s="215">
        <f t="shared" si="139"/>
        <v>0</v>
      </c>
      <c r="AA1964" s="215">
        <f t="shared" si="137"/>
        <v>0</v>
      </c>
    </row>
    <row r="1965" spans="1:27" ht="36.75" customHeight="1" x14ac:dyDescent="0.25">
      <c r="A1965" s="110"/>
      <c r="B1965" s="264" t="s">
        <v>50</v>
      </c>
      <c r="C1965" s="112"/>
      <c r="D1965" s="112"/>
      <c r="E1965" s="223" t="s">
        <v>9171</v>
      </c>
      <c r="F1965" s="113"/>
      <c r="G1965" s="113"/>
      <c r="H1965" s="113"/>
      <c r="I1965" s="179"/>
      <c r="J1965" s="117"/>
      <c r="K1965" s="116"/>
      <c r="L1965" s="117"/>
      <c r="M1965" s="116"/>
      <c r="N1965" s="115"/>
      <c r="O1965" s="115"/>
      <c r="P1965" s="115"/>
      <c r="Q1965" s="119"/>
      <c r="R1965" s="119"/>
      <c r="S1965" s="120"/>
      <c r="T1965" s="115"/>
      <c r="U1965" s="180"/>
      <c r="V1965" s="180"/>
      <c r="W1965" s="121" t="e">
        <f>VLOOKUP(TRIM(X1965),X10:Y88,2,FALSE)</f>
        <v>#N/A</v>
      </c>
      <c r="X1965" s="215" t="str">
        <f t="shared" si="140"/>
        <v/>
      </c>
      <c r="Y1965" s="226">
        <f t="shared" si="138"/>
        <v>0</v>
      </c>
      <c r="Z1965" s="215">
        <f t="shared" si="139"/>
        <v>0</v>
      </c>
      <c r="AA1965" s="215">
        <f t="shared" si="137"/>
        <v>0</v>
      </c>
    </row>
    <row r="1966" spans="1:27" ht="36.75" customHeight="1" x14ac:dyDescent="0.25">
      <c r="A1966" s="110"/>
      <c r="B1966" s="264" t="s">
        <v>50</v>
      </c>
      <c r="C1966" s="112"/>
      <c r="D1966" s="112"/>
      <c r="E1966" s="223" t="s">
        <v>9172</v>
      </c>
      <c r="F1966" s="113"/>
      <c r="G1966" s="113"/>
      <c r="H1966" s="113"/>
      <c r="I1966" s="179"/>
      <c r="J1966" s="117"/>
      <c r="K1966" s="116"/>
      <c r="L1966" s="117"/>
      <c r="M1966" s="116"/>
      <c r="N1966" s="115"/>
      <c r="O1966" s="115"/>
      <c r="P1966" s="115"/>
      <c r="Q1966" s="119"/>
      <c r="R1966" s="119"/>
      <c r="S1966" s="120"/>
      <c r="T1966" s="115"/>
      <c r="U1966" s="180"/>
      <c r="V1966" s="180"/>
      <c r="W1966" s="121" t="e">
        <f>VLOOKUP(TRIM(X1966),X10:Y88,2,FALSE)</f>
        <v>#N/A</v>
      </c>
      <c r="X1966" s="215" t="str">
        <f t="shared" si="140"/>
        <v/>
      </c>
      <c r="Y1966" s="226">
        <f t="shared" si="138"/>
        <v>0</v>
      </c>
      <c r="Z1966" s="215">
        <f t="shared" si="139"/>
        <v>0</v>
      </c>
      <c r="AA1966" s="215">
        <f t="shared" si="137"/>
        <v>0</v>
      </c>
    </row>
    <row r="1967" spans="1:27" ht="36.75" customHeight="1" x14ac:dyDescent="0.25">
      <c r="A1967" s="110"/>
      <c r="B1967" s="264" t="s">
        <v>50</v>
      </c>
      <c r="C1967" s="112"/>
      <c r="D1967" s="112"/>
      <c r="E1967" s="223" t="s">
        <v>9173</v>
      </c>
      <c r="F1967" s="113"/>
      <c r="G1967" s="113"/>
      <c r="H1967" s="113"/>
      <c r="I1967" s="179"/>
      <c r="J1967" s="117"/>
      <c r="K1967" s="116"/>
      <c r="L1967" s="117"/>
      <c r="M1967" s="116"/>
      <c r="N1967" s="115"/>
      <c r="O1967" s="115"/>
      <c r="P1967" s="115"/>
      <c r="Q1967" s="119"/>
      <c r="R1967" s="119"/>
      <c r="S1967" s="120"/>
      <c r="T1967" s="115"/>
      <c r="U1967" s="180"/>
      <c r="V1967" s="180"/>
      <c r="W1967" s="121" t="e">
        <f>VLOOKUP(TRIM(X1967),X10:Y88,2,FALSE)</f>
        <v>#N/A</v>
      </c>
      <c r="X1967" s="215" t="str">
        <f t="shared" si="140"/>
        <v/>
      </c>
      <c r="Y1967" s="226">
        <f t="shared" si="138"/>
        <v>0</v>
      </c>
      <c r="Z1967" s="215">
        <f t="shared" si="139"/>
        <v>0</v>
      </c>
      <c r="AA1967" s="215">
        <f t="shared" si="137"/>
        <v>0</v>
      </c>
    </row>
    <row r="1968" spans="1:27" ht="36.75" customHeight="1" x14ac:dyDescent="0.25">
      <c r="A1968" s="110"/>
      <c r="B1968" s="264" t="s">
        <v>50</v>
      </c>
      <c r="C1968" s="112"/>
      <c r="D1968" s="112"/>
      <c r="E1968" s="223" t="s">
        <v>9174</v>
      </c>
      <c r="F1968" s="113"/>
      <c r="G1968" s="113"/>
      <c r="H1968" s="113"/>
      <c r="I1968" s="179"/>
      <c r="J1968" s="117"/>
      <c r="K1968" s="116"/>
      <c r="L1968" s="117"/>
      <c r="M1968" s="116"/>
      <c r="N1968" s="115"/>
      <c r="O1968" s="115"/>
      <c r="P1968" s="115"/>
      <c r="Q1968" s="119"/>
      <c r="R1968" s="119"/>
      <c r="S1968" s="120"/>
      <c r="T1968" s="115"/>
      <c r="U1968" s="180"/>
      <c r="V1968" s="180"/>
      <c r="W1968" s="121" t="e">
        <f>VLOOKUP(TRIM(X1968),X10:Y88,2,FALSE)</f>
        <v>#N/A</v>
      </c>
      <c r="X1968" s="215" t="str">
        <f t="shared" si="140"/>
        <v/>
      </c>
      <c r="Y1968" s="226">
        <f t="shared" si="138"/>
        <v>0</v>
      </c>
      <c r="Z1968" s="215">
        <f t="shared" si="139"/>
        <v>0</v>
      </c>
      <c r="AA1968" s="215">
        <f t="shared" si="137"/>
        <v>0</v>
      </c>
    </row>
    <row r="1969" spans="1:27" ht="36.75" customHeight="1" x14ac:dyDescent="0.25">
      <c r="A1969" s="110"/>
      <c r="B1969" s="264" t="s">
        <v>50</v>
      </c>
      <c r="C1969" s="112"/>
      <c r="D1969" s="112"/>
      <c r="E1969" s="223" t="s">
        <v>9175</v>
      </c>
      <c r="F1969" s="113"/>
      <c r="G1969" s="113"/>
      <c r="H1969" s="113"/>
      <c r="I1969" s="179"/>
      <c r="J1969" s="117"/>
      <c r="K1969" s="116"/>
      <c r="L1969" s="117"/>
      <c r="M1969" s="116"/>
      <c r="N1969" s="115"/>
      <c r="O1969" s="115"/>
      <c r="P1969" s="115"/>
      <c r="Q1969" s="119"/>
      <c r="R1969" s="119"/>
      <c r="S1969" s="120"/>
      <c r="T1969" s="115"/>
      <c r="U1969" s="180"/>
      <c r="V1969" s="180"/>
      <c r="W1969" s="121" t="e">
        <f>VLOOKUP(TRIM(X1969),X10:Y88,2,FALSE)</f>
        <v>#N/A</v>
      </c>
      <c r="X1969" s="215" t="str">
        <f t="shared" si="140"/>
        <v/>
      </c>
      <c r="Y1969" s="226">
        <f t="shared" si="138"/>
        <v>0</v>
      </c>
      <c r="Z1969" s="215">
        <f t="shared" si="139"/>
        <v>0</v>
      </c>
      <c r="AA1969" s="215">
        <f t="shared" si="137"/>
        <v>0</v>
      </c>
    </row>
    <row r="1970" spans="1:27" ht="36.75" customHeight="1" x14ac:dyDescent="0.25">
      <c r="A1970" s="110"/>
      <c r="B1970" s="264" t="s">
        <v>50</v>
      </c>
      <c r="C1970" s="112"/>
      <c r="D1970" s="112"/>
      <c r="E1970" s="223" t="s">
        <v>9176</v>
      </c>
      <c r="F1970" s="113"/>
      <c r="G1970" s="113"/>
      <c r="H1970" s="113"/>
      <c r="I1970" s="179"/>
      <c r="J1970" s="117"/>
      <c r="K1970" s="116"/>
      <c r="L1970" s="117"/>
      <c r="M1970" s="116"/>
      <c r="N1970" s="115"/>
      <c r="O1970" s="115"/>
      <c r="P1970" s="115"/>
      <c r="Q1970" s="119"/>
      <c r="R1970" s="119"/>
      <c r="S1970" s="120"/>
      <c r="T1970" s="115"/>
      <c r="U1970" s="180"/>
      <c r="V1970" s="180"/>
      <c r="W1970" s="121" t="e">
        <f>VLOOKUP(TRIM(X1970),X10:Y88,2,FALSE)</f>
        <v>#N/A</v>
      </c>
      <c r="X1970" s="215" t="str">
        <f t="shared" si="140"/>
        <v/>
      </c>
      <c r="Y1970" s="226">
        <f t="shared" si="138"/>
        <v>0</v>
      </c>
      <c r="Z1970" s="215">
        <f t="shared" si="139"/>
        <v>0</v>
      </c>
      <c r="AA1970" s="215">
        <f t="shared" si="137"/>
        <v>0</v>
      </c>
    </row>
    <row r="1971" spans="1:27" ht="36.75" customHeight="1" x14ac:dyDescent="0.25">
      <c r="A1971" s="110"/>
      <c r="B1971" s="264" t="s">
        <v>50</v>
      </c>
      <c r="C1971" s="112"/>
      <c r="D1971" s="112"/>
      <c r="E1971" s="223" t="s">
        <v>9177</v>
      </c>
      <c r="F1971" s="113"/>
      <c r="G1971" s="113"/>
      <c r="H1971" s="113"/>
      <c r="I1971" s="179"/>
      <c r="J1971" s="117"/>
      <c r="K1971" s="116"/>
      <c r="L1971" s="117"/>
      <c r="M1971" s="116"/>
      <c r="N1971" s="115"/>
      <c r="O1971" s="115"/>
      <c r="P1971" s="115"/>
      <c r="Q1971" s="119"/>
      <c r="R1971" s="119"/>
      <c r="S1971" s="120"/>
      <c r="T1971" s="115"/>
      <c r="U1971" s="180"/>
      <c r="V1971" s="180"/>
      <c r="W1971" s="121" t="e">
        <f>VLOOKUP(TRIM(X1971),X10:Y88,2,FALSE)</f>
        <v>#N/A</v>
      </c>
      <c r="X1971" s="215" t="str">
        <f t="shared" si="140"/>
        <v/>
      </c>
      <c r="Y1971" s="226">
        <f t="shared" si="138"/>
        <v>0</v>
      </c>
      <c r="Z1971" s="215">
        <f t="shared" si="139"/>
        <v>0</v>
      </c>
      <c r="AA1971" s="215">
        <f t="shared" si="137"/>
        <v>0</v>
      </c>
    </row>
    <row r="1972" spans="1:27" ht="36.75" customHeight="1" x14ac:dyDescent="0.25">
      <c r="A1972" s="110"/>
      <c r="B1972" s="264" t="s">
        <v>50</v>
      </c>
      <c r="C1972" s="112"/>
      <c r="D1972" s="112"/>
      <c r="E1972" s="223" t="s">
        <v>9178</v>
      </c>
      <c r="F1972" s="113"/>
      <c r="G1972" s="113"/>
      <c r="H1972" s="113"/>
      <c r="I1972" s="179"/>
      <c r="J1972" s="117"/>
      <c r="K1972" s="116"/>
      <c r="L1972" s="117"/>
      <c r="M1972" s="116"/>
      <c r="N1972" s="115"/>
      <c r="O1972" s="115"/>
      <c r="P1972" s="115"/>
      <c r="Q1972" s="119"/>
      <c r="R1972" s="119"/>
      <c r="S1972" s="120"/>
      <c r="T1972" s="115"/>
      <c r="U1972" s="180"/>
      <c r="V1972" s="180"/>
      <c r="W1972" s="121" t="e">
        <f>VLOOKUP(TRIM(X1972),X10:Y88,2,FALSE)</f>
        <v>#N/A</v>
      </c>
      <c r="X1972" s="215" t="str">
        <f t="shared" si="140"/>
        <v/>
      </c>
      <c r="Y1972" s="226">
        <f t="shared" si="138"/>
        <v>0</v>
      </c>
      <c r="Z1972" s="215">
        <f t="shared" si="139"/>
        <v>0</v>
      </c>
      <c r="AA1972" s="215">
        <f t="shared" si="137"/>
        <v>0</v>
      </c>
    </row>
    <row r="1973" spans="1:27" ht="36.75" customHeight="1" x14ac:dyDescent="0.25">
      <c r="A1973" s="110"/>
      <c r="B1973" s="264" t="s">
        <v>50</v>
      </c>
      <c r="C1973" s="112"/>
      <c r="D1973" s="112"/>
      <c r="E1973" s="223" t="s">
        <v>9179</v>
      </c>
      <c r="F1973" s="113"/>
      <c r="G1973" s="113"/>
      <c r="H1973" s="113"/>
      <c r="I1973" s="179"/>
      <c r="J1973" s="117"/>
      <c r="K1973" s="116"/>
      <c r="L1973" s="117"/>
      <c r="M1973" s="116"/>
      <c r="N1973" s="115"/>
      <c r="O1973" s="115"/>
      <c r="P1973" s="115"/>
      <c r="Q1973" s="119"/>
      <c r="R1973" s="119"/>
      <c r="S1973" s="120"/>
      <c r="T1973" s="115"/>
      <c r="U1973" s="180"/>
      <c r="V1973" s="180"/>
      <c r="W1973" s="121" t="e">
        <f>VLOOKUP(TRIM(X1973),X10:Y88,2,FALSE)</f>
        <v>#N/A</v>
      </c>
      <c r="X1973" s="215" t="str">
        <f t="shared" si="140"/>
        <v/>
      </c>
      <c r="Y1973" s="226">
        <f t="shared" si="138"/>
        <v>0</v>
      </c>
      <c r="Z1973" s="215">
        <f t="shared" si="139"/>
        <v>0</v>
      </c>
      <c r="AA1973" s="215">
        <f t="shared" si="137"/>
        <v>0</v>
      </c>
    </row>
    <row r="1974" spans="1:27" ht="36.75" customHeight="1" x14ac:dyDescent="0.25">
      <c r="A1974" s="110"/>
      <c r="B1974" s="264" t="s">
        <v>50</v>
      </c>
      <c r="C1974" s="112"/>
      <c r="D1974" s="112"/>
      <c r="E1974" s="223" t="s">
        <v>9180</v>
      </c>
      <c r="F1974" s="113"/>
      <c r="G1974" s="113"/>
      <c r="H1974" s="113"/>
      <c r="I1974" s="179"/>
      <c r="J1974" s="117"/>
      <c r="K1974" s="116"/>
      <c r="L1974" s="117"/>
      <c r="M1974" s="116"/>
      <c r="N1974" s="115"/>
      <c r="O1974" s="115"/>
      <c r="P1974" s="115"/>
      <c r="Q1974" s="119"/>
      <c r="R1974" s="119"/>
      <c r="S1974" s="120"/>
      <c r="T1974" s="115"/>
      <c r="U1974" s="180"/>
      <c r="V1974" s="180"/>
      <c r="W1974" s="121" t="e">
        <f>VLOOKUP(TRIM(X1974),X10:Y88,2,FALSE)</f>
        <v>#N/A</v>
      </c>
      <c r="X1974" s="215" t="str">
        <f t="shared" si="140"/>
        <v/>
      </c>
      <c r="Y1974" s="226">
        <f t="shared" si="138"/>
        <v>0</v>
      </c>
      <c r="Z1974" s="215">
        <f t="shared" si="139"/>
        <v>0</v>
      </c>
      <c r="AA1974" s="215">
        <f t="shared" si="137"/>
        <v>0</v>
      </c>
    </row>
    <row r="1975" spans="1:27" ht="36.75" customHeight="1" x14ac:dyDescent="0.25">
      <c r="A1975" s="110"/>
      <c r="B1975" s="264" t="s">
        <v>50</v>
      </c>
      <c r="C1975" s="112"/>
      <c r="D1975" s="112"/>
      <c r="E1975" s="223" t="s">
        <v>9181</v>
      </c>
      <c r="F1975" s="113"/>
      <c r="G1975" s="113"/>
      <c r="H1975" s="113"/>
      <c r="I1975" s="179"/>
      <c r="J1975" s="117"/>
      <c r="K1975" s="116"/>
      <c r="L1975" s="117"/>
      <c r="M1975" s="116"/>
      <c r="N1975" s="115"/>
      <c r="O1975" s="115"/>
      <c r="P1975" s="115"/>
      <c r="Q1975" s="119"/>
      <c r="R1975" s="119"/>
      <c r="S1975" s="120"/>
      <c r="T1975" s="115"/>
      <c r="U1975" s="180"/>
      <c r="V1975" s="180"/>
      <c r="W1975" s="121" t="e">
        <f>VLOOKUP(TRIM(X1975),X10:Y88,2,FALSE)</f>
        <v>#N/A</v>
      </c>
      <c r="X1975" s="215" t="str">
        <f t="shared" si="140"/>
        <v/>
      </c>
      <c r="Y1975" s="226">
        <f t="shared" si="138"/>
        <v>0</v>
      </c>
      <c r="Z1975" s="215">
        <f t="shared" si="139"/>
        <v>0</v>
      </c>
      <c r="AA1975" s="215">
        <f t="shared" si="137"/>
        <v>0</v>
      </c>
    </row>
    <row r="1976" spans="1:27" ht="36.75" customHeight="1" x14ac:dyDescent="0.25">
      <c r="A1976" s="110"/>
      <c r="B1976" s="264" t="s">
        <v>50</v>
      </c>
      <c r="C1976" s="112"/>
      <c r="D1976" s="112"/>
      <c r="E1976" s="223" t="s">
        <v>9182</v>
      </c>
      <c r="F1976" s="113"/>
      <c r="G1976" s="113"/>
      <c r="H1976" s="113"/>
      <c r="I1976" s="179"/>
      <c r="J1976" s="117"/>
      <c r="K1976" s="116"/>
      <c r="L1976" s="117"/>
      <c r="M1976" s="116"/>
      <c r="N1976" s="115"/>
      <c r="O1976" s="115"/>
      <c r="P1976" s="115"/>
      <c r="Q1976" s="119"/>
      <c r="R1976" s="119"/>
      <c r="S1976" s="120"/>
      <c r="T1976" s="115"/>
      <c r="U1976" s="180"/>
      <c r="V1976" s="180"/>
      <c r="W1976" s="121" t="e">
        <f>VLOOKUP(TRIM(X1976),X10:Y88,2,FALSE)</f>
        <v>#N/A</v>
      </c>
      <c r="X1976" s="215" t="str">
        <f t="shared" si="140"/>
        <v/>
      </c>
      <c r="Y1976" s="226">
        <f t="shared" si="138"/>
        <v>0</v>
      </c>
      <c r="Z1976" s="215">
        <f t="shared" si="139"/>
        <v>0</v>
      </c>
      <c r="AA1976" s="215">
        <f t="shared" si="137"/>
        <v>0</v>
      </c>
    </row>
    <row r="1977" spans="1:27" ht="36.75" customHeight="1" x14ac:dyDescent="0.25">
      <c r="A1977" s="110"/>
      <c r="B1977" s="264" t="s">
        <v>50</v>
      </c>
      <c r="C1977" s="112"/>
      <c r="D1977" s="112"/>
      <c r="E1977" s="223" t="s">
        <v>9183</v>
      </c>
      <c r="F1977" s="113"/>
      <c r="G1977" s="113"/>
      <c r="H1977" s="113"/>
      <c r="I1977" s="179"/>
      <c r="J1977" s="117"/>
      <c r="K1977" s="116"/>
      <c r="L1977" s="117"/>
      <c r="M1977" s="116"/>
      <c r="N1977" s="115"/>
      <c r="O1977" s="115"/>
      <c r="P1977" s="115"/>
      <c r="Q1977" s="119"/>
      <c r="R1977" s="119"/>
      <c r="S1977" s="120"/>
      <c r="T1977" s="115"/>
      <c r="U1977" s="180"/>
      <c r="V1977" s="180"/>
      <c r="W1977" s="121" t="e">
        <f>VLOOKUP(TRIM(X1977),X10:Y88,2,FALSE)</f>
        <v>#N/A</v>
      </c>
      <c r="X1977" s="215" t="str">
        <f t="shared" si="140"/>
        <v/>
      </c>
      <c r="Y1977" s="226">
        <f t="shared" si="138"/>
        <v>0</v>
      </c>
      <c r="Z1977" s="215">
        <f t="shared" si="139"/>
        <v>0</v>
      </c>
      <c r="AA1977" s="215">
        <f t="shared" si="137"/>
        <v>0</v>
      </c>
    </row>
    <row r="1978" spans="1:27" ht="36.75" customHeight="1" x14ac:dyDescent="0.25">
      <c r="A1978" s="110"/>
      <c r="B1978" s="264" t="s">
        <v>50</v>
      </c>
      <c r="C1978" s="112"/>
      <c r="D1978" s="112"/>
      <c r="E1978" s="223" t="s">
        <v>9184</v>
      </c>
      <c r="F1978" s="113"/>
      <c r="G1978" s="113"/>
      <c r="H1978" s="113"/>
      <c r="I1978" s="179"/>
      <c r="J1978" s="117"/>
      <c r="K1978" s="116"/>
      <c r="L1978" s="117"/>
      <c r="M1978" s="116"/>
      <c r="N1978" s="115"/>
      <c r="O1978" s="115"/>
      <c r="P1978" s="115"/>
      <c r="Q1978" s="119"/>
      <c r="R1978" s="119"/>
      <c r="S1978" s="120"/>
      <c r="T1978" s="115"/>
      <c r="U1978" s="180"/>
      <c r="V1978" s="180"/>
      <c r="W1978" s="121" t="e">
        <f>VLOOKUP(TRIM(X1978),X10:Y88,2,FALSE)</f>
        <v>#N/A</v>
      </c>
      <c r="X1978" s="215" t="str">
        <f t="shared" si="140"/>
        <v/>
      </c>
      <c r="Y1978" s="226">
        <f t="shared" si="138"/>
        <v>0</v>
      </c>
      <c r="Z1978" s="215">
        <f t="shared" si="139"/>
        <v>0</v>
      </c>
      <c r="AA1978" s="215">
        <f t="shared" si="137"/>
        <v>0</v>
      </c>
    </row>
    <row r="1979" spans="1:27" ht="36.75" customHeight="1" x14ac:dyDescent="0.25">
      <c r="A1979" s="110"/>
      <c r="B1979" s="264" t="s">
        <v>50</v>
      </c>
      <c r="C1979" s="112"/>
      <c r="D1979" s="112"/>
      <c r="E1979" s="223" t="s">
        <v>9185</v>
      </c>
      <c r="F1979" s="113"/>
      <c r="G1979" s="113"/>
      <c r="H1979" s="113"/>
      <c r="I1979" s="179"/>
      <c r="J1979" s="117"/>
      <c r="K1979" s="116"/>
      <c r="L1979" s="117"/>
      <c r="M1979" s="116"/>
      <c r="N1979" s="115"/>
      <c r="O1979" s="115"/>
      <c r="P1979" s="115"/>
      <c r="Q1979" s="119"/>
      <c r="R1979" s="119"/>
      <c r="S1979" s="120"/>
      <c r="T1979" s="115"/>
      <c r="U1979" s="180"/>
      <c r="V1979" s="180"/>
      <c r="W1979" s="121" t="e">
        <f>VLOOKUP(TRIM(X1979),X10:Y88,2,FALSE)</f>
        <v>#N/A</v>
      </c>
      <c r="X1979" s="215" t="str">
        <f t="shared" si="140"/>
        <v/>
      </c>
      <c r="Y1979" s="226">
        <f t="shared" si="138"/>
        <v>0</v>
      </c>
      <c r="Z1979" s="215">
        <f t="shared" si="139"/>
        <v>0</v>
      </c>
      <c r="AA1979" s="215">
        <f t="shared" si="137"/>
        <v>0</v>
      </c>
    </row>
    <row r="1980" spans="1:27" ht="36.75" customHeight="1" x14ac:dyDescent="0.25">
      <c r="A1980" s="110"/>
      <c r="B1980" s="264" t="s">
        <v>50</v>
      </c>
      <c r="C1980" s="112"/>
      <c r="D1980" s="112"/>
      <c r="E1980" s="223" t="s">
        <v>9186</v>
      </c>
      <c r="F1980" s="113"/>
      <c r="G1980" s="113"/>
      <c r="H1980" s="113"/>
      <c r="I1980" s="179"/>
      <c r="J1980" s="117"/>
      <c r="K1980" s="116"/>
      <c r="L1980" s="117"/>
      <c r="M1980" s="116"/>
      <c r="N1980" s="115"/>
      <c r="O1980" s="115"/>
      <c r="P1980" s="115"/>
      <c r="Q1980" s="119"/>
      <c r="R1980" s="119"/>
      <c r="S1980" s="120"/>
      <c r="T1980" s="115"/>
      <c r="U1980" s="180"/>
      <c r="V1980" s="180"/>
      <c r="W1980" s="121" t="e">
        <f>VLOOKUP(TRIM(X1980),X10:Y88,2,FALSE)</f>
        <v>#N/A</v>
      </c>
      <c r="X1980" s="215" t="str">
        <f t="shared" si="140"/>
        <v/>
      </c>
      <c r="Y1980" s="226">
        <f t="shared" si="138"/>
        <v>0</v>
      </c>
      <c r="Z1980" s="215">
        <f t="shared" si="139"/>
        <v>0</v>
      </c>
      <c r="AA1980" s="215">
        <f t="shared" si="137"/>
        <v>0</v>
      </c>
    </row>
    <row r="1981" spans="1:27" ht="36.75" customHeight="1" x14ac:dyDescent="0.25">
      <c r="A1981" s="110"/>
      <c r="B1981" s="264" t="s">
        <v>50</v>
      </c>
      <c r="C1981" s="112"/>
      <c r="D1981" s="112"/>
      <c r="E1981" s="223" t="s">
        <v>9187</v>
      </c>
      <c r="F1981" s="113"/>
      <c r="G1981" s="113"/>
      <c r="H1981" s="113"/>
      <c r="I1981" s="179"/>
      <c r="J1981" s="117"/>
      <c r="K1981" s="116"/>
      <c r="L1981" s="117"/>
      <c r="M1981" s="116"/>
      <c r="N1981" s="115"/>
      <c r="O1981" s="115"/>
      <c r="P1981" s="115"/>
      <c r="Q1981" s="119"/>
      <c r="R1981" s="119"/>
      <c r="S1981" s="120"/>
      <c r="T1981" s="115"/>
      <c r="U1981" s="180"/>
      <c r="V1981" s="180"/>
      <c r="W1981" s="121" t="e">
        <f>VLOOKUP(TRIM(X1981),X10:Y88,2,FALSE)</f>
        <v>#N/A</v>
      </c>
      <c r="X1981" s="215" t="str">
        <f t="shared" si="140"/>
        <v/>
      </c>
      <c r="Y1981" s="226">
        <f t="shared" si="138"/>
        <v>0</v>
      </c>
      <c r="Z1981" s="215">
        <f t="shared" si="139"/>
        <v>0</v>
      </c>
      <c r="AA1981" s="215">
        <f t="shared" si="137"/>
        <v>0</v>
      </c>
    </row>
    <row r="1982" spans="1:27" ht="36.75" customHeight="1" x14ac:dyDescent="0.25">
      <c r="A1982" s="110"/>
      <c r="B1982" s="264" t="s">
        <v>50</v>
      </c>
      <c r="C1982" s="112"/>
      <c r="D1982" s="112"/>
      <c r="E1982" s="223" t="s">
        <v>9188</v>
      </c>
      <c r="F1982" s="113"/>
      <c r="G1982" s="113"/>
      <c r="H1982" s="113"/>
      <c r="I1982" s="179"/>
      <c r="J1982" s="117"/>
      <c r="K1982" s="116"/>
      <c r="L1982" s="117"/>
      <c r="M1982" s="116"/>
      <c r="N1982" s="115"/>
      <c r="O1982" s="115"/>
      <c r="P1982" s="115"/>
      <c r="Q1982" s="119"/>
      <c r="R1982" s="119"/>
      <c r="S1982" s="120"/>
      <c r="T1982" s="115"/>
      <c r="U1982" s="180"/>
      <c r="V1982" s="180"/>
      <c r="W1982" s="121" t="e">
        <f>VLOOKUP(TRIM(X1982),X10:Y88,2,FALSE)</f>
        <v>#N/A</v>
      </c>
      <c r="X1982" s="215" t="str">
        <f t="shared" si="140"/>
        <v/>
      </c>
      <c r="Y1982" s="226">
        <f t="shared" si="138"/>
        <v>0</v>
      </c>
      <c r="Z1982" s="215">
        <f t="shared" si="139"/>
        <v>0</v>
      </c>
      <c r="AA1982" s="215">
        <f t="shared" si="137"/>
        <v>0</v>
      </c>
    </row>
    <row r="1983" spans="1:27" ht="36.75" customHeight="1" x14ac:dyDescent="0.25">
      <c r="A1983" s="110"/>
      <c r="B1983" s="264" t="s">
        <v>50</v>
      </c>
      <c r="C1983" s="112"/>
      <c r="D1983" s="112"/>
      <c r="E1983" s="223" t="s">
        <v>9189</v>
      </c>
      <c r="F1983" s="113"/>
      <c r="G1983" s="113"/>
      <c r="H1983" s="113"/>
      <c r="I1983" s="179"/>
      <c r="J1983" s="117"/>
      <c r="K1983" s="116"/>
      <c r="L1983" s="117"/>
      <c r="M1983" s="116"/>
      <c r="N1983" s="115"/>
      <c r="O1983" s="115"/>
      <c r="P1983" s="115"/>
      <c r="Q1983" s="119"/>
      <c r="R1983" s="119"/>
      <c r="S1983" s="120"/>
      <c r="T1983" s="115"/>
      <c r="U1983" s="180"/>
      <c r="V1983" s="180"/>
      <c r="W1983" s="121" t="e">
        <f>VLOOKUP(TRIM(X1983),X10:Y88,2,FALSE)</f>
        <v>#N/A</v>
      </c>
      <c r="X1983" s="215" t="str">
        <f t="shared" si="140"/>
        <v/>
      </c>
      <c r="Y1983" s="226">
        <f t="shared" si="138"/>
        <v>0</v>
      </c>
      <c r="Z1983" s="215">
        <f t="shared" si="139"/>
        <v>0</v>
      </c>
      <c r="AA1983" s="215">
        <f t="shared" si="137"/>
        <v>0</v>
      </c>
    </row>
    <row r="1984" spans="1:27" ht="36.75" customHeight="1" x14ac:dyDescent="0.25">
      <c r="A1984" s="110"/>
      <c r="B1984" s="264" t="s">
        <v>50</v>
      </c>
      <c r="C1984" s="112"/>
      <c r="D1984" s="112"/>
      <c r="E1984" s="223" t="s">
        <v>9190</v>
      </c>
      <c r="F1984" s="113"/>
      <c r="G1984" s="113"/>
      <c r="H1984" s="113"/>
      <c r="I1984" s="179"/>
      <c r="J1984" s="117"/>
      <c r="K1984" s="116"/>
      <c r="L1984" s="117"/>
      <c r="M1984" s="116"/>
      <c r="N1984" s="115"/>
      <c r="O1984" s="115"/>
      <c r="P1984" s="115"/>
      <c r="Q1984" s="119"/>
      <c r="R1984" s="119"/>
      <c r="S1984" s="120"/>
      <c r="T1984" s="115"/>
      <c r="U1984" s="180"/>
      <c r="V1984" s="180"/>
      <c r="W1984" s="121" t="e">
        <f>VLOOKUP(TRIM(X1984),X10:Y88,2,FALSE)</f>
        <v>#N/A</v>
      </c>
      <c r="X1984" s="215" t="str">
        <f t="shared" si="140"/>
        <v/>
      </c>
      <c r="Y1984" s="226">
        <f t="shared" si="138"/>
        <v>0</v>
      </c>
      <c r="Z1984" s="215">
        <f t="shared" si="139"/>
        <v>0</v>
      </c>
      <c r="AA1984" s="215">
        <f t="shared" si="137"/>
        <v>0</v>
      </c>
    </row>
    <row r="1985" spans="1:27" ht="36.75" customHeight="1" x14ac:dyDescent="0.25">
      <c r="A1985" s="110"/>
      <c r="B1985" s="264" t="s">
        <v>50</v>
      </c>
      <c r="C1985" s="112"/>
      <c r="D1985" s="112"/>
      <c r="E1985" s="223" t="s">
        <v>9191</v>
      </c>
      <c r="F1985" s="113"/>
      <c r="G1985" s="113"/>
      <c r="H1985" s="113"/>
      <c r="I1985" s="179"/>
      <c r="J1985" s="117"/>
      <c r="K1985" s="116"/>
      <c r="L1985" s="117"/>
      <c r="M1985" s="116"/>
      <c r="N1985" s="115"/>
      <c r="O1985" s="115"/>
      <c r="P1985" s="115"/>
      <c r="Q1985" s="119"/>
      <c r="R1985" s="119"/>
      <c r="S1985" s="120"/>
      <c r="T1985" s="115"/>
      <c r="U1985" s="180"/>
      <c r="V1985" s="180"/>
      <c r="W1985" s="121" t="e">
        <f>VLOOKUP(TRIM(X1985),X10:Y88,2,FALSE)</f>
        <v>#N/A</v>
      </c>
      <c r="X1985" s="215" t="str">
        <f t="shared" si="140"/>
        <v/>
      </c>
      <c r="Y1985" s="226">
        <f t="shared" si="138"/>
        <v>0</v>
      </c>
      <c r="Z1985" s="215">
        <f t="shared" si="139"/>
        <v>0</v>
      </c>
      <c r="AA1985" s="215">
        <f t="shared" si="137"/>
        <v>0</v>
      </c>
    </row>
    <row r="1986" spans="1:27" ht="36.75" customHeight="1" x14ac:dyDescent="0.25">
      <c r="A1986" s="110"/>
      <c r="B1986" s="264" t="s">
        <v>50</v>
      </c>
      <c r="C1986" s="112"/>
      <c r="D1986" s="112"/>
      <c r="E1986" s="223" t="s">
        <v>9192</v>
      </c>
      <c r="F1986" s="113"/>
      <c r="G1986" s="113"/>
      <c r="H1986" s="113"/>
      <c r="I1986" s="179"/>
      <c r="J1986" s="117"/>
      <c r="K1986" s="116"/>
      <c r="L1986" s="117"/>
      <c r="M1986" s="116"/>
      <c r="N1986" s="115"/>
      <c r="O1986" s="115"/>
      <c r="P1986" s="115"/>
      <c r="Q1986" s="119"/>
      <c r="R1986" s="119"/>
      <c r="S1986" s="120"/>
      <c r="T1986" s="115"/>
      <c r="U1986" s="180"/>
      <c r="V1986" s="180"/>
      <c r="W1986" s="121" t="e">
        <f>VLOOKUP(TRIM(X1986),X10:Y88,2,FALSE)</f>
        <v>#N/A</v>
      </c>
      <c r="X1986" s="215" t="str">
        <f t="shared" si="140"/>
        <v/>
      </c>
      <c r="Y1986" s="226">
        <f t="shared" si="138"/>
        <v>0</v>
      </c>
      <c r="Z1986" s="215">
        <f t="shared" si="139"/>
        <v>0</v>
      </c>
      <c r="AA1986" s="215">
        <f t="shared" si="137"/>
        <v>0</v>
      </c>
    </row>
    <row r="1987" spans="1:27" ht="36.75" customHeight="1" x14ac:dyDescent="0.25">
      <c r="A1987" s="110"/>
      <c r="B1987" s="264" t="s">
        <v>50</v>
      </c>
      <c r="C1987" s="112"/>
      <c r="D1987" s="112"/>
      <c r="E1987" s="223" t="s">
        <v>9193</v>
      </c>
      <c r="F1987" s="113"/>
      <c r="G1987" s="113"/>
      <c r="H1987" s="113"/>
      <c r="I1987" s="179"/>
      <c r="J1987" s="117"/>
      <c r="K1987" s="116"/>
      <c r="L1987" s="117"/>
      <c r="M1987" s="116"/>
      <c r="N1987" s="115"/>
      <c r="O1987" s="115"/>
      <c r="P1987" s="115"/>
      <c r="Q1987" s="119"/>
      <c r="R1987" s="119"/>
      <c r="S1987" s="120"/>
      <c r="T1987" s="115"/>
      <c r="U1987" s="180"/>
      <c r="V1987" s="180"/>
      <c r="W1987" s="121" t="e">
        <f>VLOOKUP(TRIM(X1987),X10:Y88,2,FALSE)</f>
        <v>#N/A</v>
      </c>
      <c r="X1987" s="215" t="str">
        <f t="shared" si="140"/>
        <v/>
      </c>
      <c r="Y1987" s="226">
        <f t="shared" si="138"/>
        <v>0</v>
      </c>
      <c r="Z1987" s="215">
        <f t="shared" si="139"/>
        <v>0</v>
      </c>
      <c r="AA1987" s="215">
        <f t="shared" si="137"/>
        <v>0</v>
      </c>
    </row>
    <row r="1988" spans="1:27" ht="36.75" customHeight="1" x14ac:dyDescent="0.25">
      <c r="A1988" s="110"/>
      <c r="B1988" s="264" t="s">
        <v>50</v>
      </c>
      <c r="C1988" s="112"/>
      <c r="D1988" s="112"/>
      <c r="E1988" s="223" t="s">
        <v>9194</v>
      </c>
      <c r="F1988" s="113"/>
      <c r="G1988" s="113"/>
      <c r="H1988" s="113"/>
      <c r="I1988" s="179"/>
      <c r="J1988" s="117"/>
      <c r="K1988" s="116"/>
      <c r="L1988" s="117"/>
      <c r="M1988" s="116"/>
      <c r="N1988" s="115"/>
      <c r="O1988" s="115"/>
      <c r="P1988" s="115"/>
      <c r="Q1988" s="119"/>
      <c r="R1988" s="119"/>
      <c r="S1988" s="120"/>
      <c r="T1988" s="115"/>
      <c r="U1988" s="180"/>
      <c r="V1988" s="180"/>
      <c r="W1988" s="121" t="e">
        <f>VLOOKUP(TRIM(X1988),X10:Y88,2,FALSE)</f>
        <v>#N/A</v>
      </c>
      <c r="X1988" s="215" t="str">
        <f t="shared" si="140"/>
        <v/>
      </c>
      <c r="Y1988" s="226">
        <f t="shared" si="138"/>
        <v>0</v>
      </c>
      <c r="Z1988" s="215">
        <f t="shared" si="139"/>
        <v>0</v>
      </c>
      <c r="AA1988" s="215">
        <f t="shared" si="137"/>
        <v>0</v>
      </c>
    </row>
    <row r="1989" spans="1:27" ht="36.75" customHeight="1" x14ac:dyDescent="0.25">
      <c r="A1989" s="110"/>
      <c r="B1989" s="264" t="s">
        <v>50</v>
      </c>
      <c r="C1989" s="112"/>
      <c r="D1989" s="112"/>
      <c r="E1989" s="223" t="s">
        <v>9195</v>
      </c>
      <c r="F1989" s="113"/>
      <c r="G1989" s="113"/>
      <c r="H1989" s="113"/>
      <c r="I1989" s="179"/>
      <c r="J1989" s="117"/>
      <c r="K1989" s="116"/>
      <c r="L1989" s="117"/>
      <c r="M1989" s="116"/>
      <c r="N1989" s="115"/>
      <c r="O1989" s="115"/>
      <c r="P1989" s="115"/>
      <c r="Q1989" s="119"/>
      <c r="R1989" s="119"/>
      <c r="S1989" s="120"/>
      <c r="T1989" s="115"/>
      <c r="U1989" s="180"/>
      <c r="V1989" s="180"/>
      <c r="W1989" s="121" t="e">
        <f>VLOOKUP(TRIM(X1989),X10:Y88,2,FALSE)</f>
        <v>#N/A</v>
      </c>
      <c r="X1989" s="215" t="str">
        <f t="shared" si="140"/>
        <v/>
      </c>
      <c r="Y1989" s="226">
        <f t="shared" si="138"/>
        <v>0</v>
      </c>
      <c r="Z1989" s="215">
        <f t="shared" si="139"/>
        <v>0</v>
      </c>
      <c r="AA1989" s="215">
        <f t="shared" si="137"/>
        <v>0</v>
      </c>
    </row>
    <row r="1990" spans="1:27" ht="36.75" customHeight="1" x14ac:dyDescent="0.25">
      <c r="A1990" s="110"/>
      <c r="B1990" s="264" t="s">
        <v>50</v>
      </c>
      <c r="C1990" s="112"/>
      <c r="D1990" s="112"/>
      <c r="E1990" s="223" t="s">
        <v>9196</v>
      </c>
      <c r="F1990" s="113"/>
      <c r="G1990" s="113"/>
      <c r="H1990" s="113"/>
      <c r="I1990" s="179"/>
      <c r="J1990" s="117"/>
      <c r="K1990" s="116"/>
      <c r="L1990" s="117"/>
      <c r="M1990" s="116"/>
      <c r="N1990" s="115"/>
      <c r="O1990" s="115"/>
      <c r="P1990" s="115"/>
      <c r="Q1990" s="119"/>
      <c r="R1990" s="119"/>
      <c r="S1990" s="120"/>
      <c r="T1990" s="115"/>
      <c r="U1990" s="180"/>
      <c r="V1990" s="180"/>
      <c r="W1990" s="121" t="e">
        <f>VLOOKUP(TRIM(X1990),X10:Y88,2,FALSE)</f>
        <v>#N/A</v>
      </c>
      <c r="X1990" s="215" t="str">
        <f t="shared" si="140"/>
        <v/>
      </c>
      <c r="Y1990" s="226">
        <f t="shared" si="138"/>
        <v>0</v>
      </c>
      <c r="Z1990" s="215">
        <f t="shared" si="139"/>
        <v>0</v>
      </c>
      <c r="AA1990" s="215">
        <f t="shared" si="137"/>
        <v>0</v>
      </c>
    </row>
    <row r="1991" spans="1:27" ht="36.75" customHeight="1" x14ac:dyDescent="0.25">
      <c r="A1991" s="110"/>
      <c r="B1991" s="264" t="s">
        <v>50</v>
      </c>
      <c r="C1991" s="112"/>
      <c r="D1991" s="112"/>
      <c r="E1991" s="223" t="s">
        <v>9197</v>
      </c>
      <c r="F1991" s="113"/>
      <c r="G1991" s="113"/>
      <c r="H1991" s="113"/>
      <c r="I1991" s="179"/>
      <c r="J1991" s="117"/>
      <c r="K1991" s="116"/>
      <c r="L1991" s="117"/>
      <c r="M1991" s="116"/>
      <c r="N1991" s="115"/>
      <c r="O1991" s="115"/>
      <c r="P1991" s="115"/>
      <c r="Q1991" s="119"/>
      <c r="R1991" s="119"/>
      <c r="S1991" s="120"/>
      <c r="T1991" s="115"/>
      <c r="U1991" s="180"/>
      <c r="V1991" s="180"/>
      <c r="W1991" s="121" t="e">
        <f>VLOOKUP(TRIM(X1991),X10:Y88,2,FALSE)</f>
        <v>#N/A</v>
      </c>
      <c r="X1991" s="215" t="str">
        <f t="shared" si="140"/>
        <v/>
      </c>
      <c r="Y1991" s="226">
        <f t="shared" si="138"/>
        <v>0</v>
      </c>
      <c r="Z1991" s="215">
        <f t="shared" si="139"/>
        <v>0</v>
      </c>
      <c r="AA1991" s="215">
        <f t="shared" si="137"/>
        <v>0</v>
      </c>
    </row>
    <row r="1992" spans="1:27" ht="36.75" customHeight="1" x14ac:dyDescent="0.25">
      <c r="A1992" s="110"/>
      <c r="B1992" s="264" t="s">
        <v>50</v>
      </c>
      <c r="C1992" s="112"/>
      <c r="D1992" s="112"/>
      <c r="E1992" s="223" t="s">
        <v>9198</v>
      </c>
      <c r="F1992" s="113"/>
      <c r="G1992" s="113"/>
      <c r="H1992" s="113"/>
      <c r="I1992" s="179"/>
      <c r="J1992" s="117"/>
      <c r="K1992" s="116"/>
      <c r="L1992" s="117"/>
      <c r="M1992" s="116"/>
      <c r="N1992" s="115"/>
      <c r="O1992" s="115"/>
      <c r="P1992" s="115"/>
      <c r="Q1992" s="119"/>
      <c r="R1992" s="119"/>
      <c r="S1992" s="120"/>
      <c r="T1992" s="115"/>
      <c r="U1992" s="180"/>
      <c r="V1992" s="180"/>
      <c r="W1992" s="121" t="e">
        <f>VLOOKUP(TRIM(X1992),X10:Y88,2,FALSE)</f>
        <v>#N/A</v>
      </c>
      <c r="X1992" s="215" t="str">
        <f t="shared" si="140"/>
        <v/>
      </c>
      <c r="Y1992" s="226">
        <f t="shared" si="138"/>
        <v>0</v>
      </c>
      <c r="Z1992" s="215">
        <f t="shared" si="139"/>
        <v>0</v>
      </c>
      <c r="AA1992" s="215">
        <f t="shared" si="137"/>
        <v>0</v>
      </c>
    </row>
    <row r="1993" spans="1:27" ht="36.75" customHeight="1" x14ac:dyDescent="0.25">
      <c r="A1993" s="110"/>
      <c r="B1993" s="264" t="s">
        <v>50</v>
      </c>
      <c r="C1993" s="112"/>
      <c r="D1993" s="112"/>
      <c r="E1993" s="223" t="s">
        <v>9199</v>
      </c>
      <c r="F1993" s="113"/>
      <c r="G1993" s="113"/>
      <c r="H1993" s="113"/>
      <c r="I1993" s="179"/>
      <c r="J1993" s="117"/>
      <c r="K1993" s="116"/>
      <c r="L1993" s="117"/>
      <c r="M1993" s="116"/>
      <c r="N1993" s="115"/>
      <c r="O1993" s="115"/>
      <c r="P1993" s="115"/>
      <c r="Q1993" s="119"/>
      <c r="R1993" s="119"/>
      <c r="S1993" s="120"/>
      <c r="T1993" s="115"/>
      <c r="U1993" s="180"/>
      <c r="V1993" s="180"/>
      <c r="W1993" s="121" t="e">
        <f>VLOOKUP(TRIM(X1993),X10:Y88,2,FALSE)</f>
        <v>#N/A</v>
      </c>
      <c r="X1993" s="215" t="str">
        <f t="shared" si="140"/>
        <v/>
      </c>
      <c r="Y1993" s="226">
        <f t="shared" si="138"/>
        <v>0</v>
      </c>
      <c r="Z1993" s="215">
        <f t="shared" si="139"/>
        <v>0</v>
      </c>
      <c r="AA1993" s="215">
        <f t="shared" si="137"/>
        <v>0</v>
      </c>
    </row>
    <row r="1994" spans="1:27" ht="36.75" customHeight="1" x14ac:dyDescent="0.25">
      <c r="A1994" s="110"/>
      <c r="B1994" s="264" t="s">
        <v>50</v>
      </c>
      <c r="C1994" s="112"/>
      <c r="D1994" s="112"/>
      <c r="E1994" s="223" t="s">
        <v>9200</v>
      </c>
      <c r="F1994" s="113"/>
      <c r="G1994" s="113"/>
      <c r="H1994" s="113"/>
      <c r="I1994" s="179"/>
      <c r="J1994" s="117"/>
      <c r="K1994" s="116"/>
      <c r="L1994" s="117"/>
      <c r="M1994" s="116"/>
      <c r="N1994" s="115"/>
      <c r="O1994" s="115"/>
      <c r="P1994" s="115"/>
      <c r="Q1994" s="119"/>
      <c r="R1994" s="119"/>
      <c r="S1994" s="120"/>
      <c r="T1994" s="115"/>
      <c r="U1994" s="180"/>
      <c r="V1994" s="180"/>
      <c r="W1994" s="121" t="e">
        <f>VLOOKUP(TRIM(X1994),X10:Y88,2,FALSE)</f>
        <v>#N/A</v>
      </c>
      <c r="X1994" s="215" t="str">
        <f t="shared" si="140"/>
        <v/>
      </c>
      <c r="Y1994" s="226">
        <f t="shared" si="138"/>
        <v>0</v>
      </c>
      <c r="Z1994" s="215">
        <f t="shared" si="139"/>
        <v>0</v>
      </c>
      <c r="AA1994" s="215">
        <f t="shared" si="137"/>
        <v>0</v>
      </c>
    </row>
    <row r="1995" spans="1:27" ht="36.75" customHeight="1" x14ac:dyDescent="0.25">
      <c r="A1995" s="110"/>
      <c r="B1995" s="264" t="s">
        <v>50</v>
      </c>
      <c r="C1995" s="112"/>
      <c r="D1995" s="112"/>
      <c r="E1995" s="223" t="s">
        <v>9201</v>
      </c>
      <c r="F1995" s="113"/>
      <c r="G1995" s="113"/>
      <c r="H1995" s="113"/>
      <c r="I1995" s="179"/>
      <c r="J1995" s="117"/>
      <c r="K1995" s="116"/>
      <c r="L1995" s="117"/>
      <c r="M1995" s="116"/>
      <c r="N1995" s="115"/>
      <c r="O1995" s="115"/>
      <c r="P1995" s="115"/>
      <c r="Q1995" s="119"/>
      <c r="R1995" s="119"/>
      <c r="S1995" s="120"/>
      <c r="T1995" s="115"/>
      <c r="U1995" s="180"/>
      <c r="V1995" s="180"/>
      <c r="W1995" s="121" t="e">
        <f>VLOOKUP(TRIM(X1995),X10:Y88,2,FALSE)</f>
        <v>#N/A</v>
      </c>
      <c r="X1995" s="215" t="str">
        <f t="shared" si="140"/>
        <v/>
      </c>
      <c r="Y1995" s="226">
        <f t="shared" si="138"/>
        <v>0</v>
      </c>
      <c r="Z1995" s="215">
        <f t="shared" si="139"/>
        <v>0</v>
      </c>
      <c r="AA1995" s="215">
        <f t="shared" si="137"/>
        <v>0</v>
      </c>
    </row>
    <row r="1996" spans="1:27" ht="36.75" customHeight="1" x14ac:dyDescent="0.25">
      <c r="A1996" s="110"/>
      <c r="B1996" s="264" t="s">
        <v>50</v>
      </c>
      <c r="C1996" s="112"/>
      <c r="D1996" s="112"/>
      <c r="E1996" s="223" t="s">
        <v>9202</v>
      </c>
      <c r="F1996" s="113"/>
      <c r="G1996" s="113"/>
      <c r="H1996" s="113"/>
      <c r="I1996" s="179"/>
      <c r="J1996" s="117"/>
      <c r="K1996" s="116"/>
      <c r="L1996" s="117"/>
      <c r="M1996" s="116"/>
      <c r="N1996" s="115"/>
      <c r="O1996" s="115"/>
      <c r="P1996" s="115"/>
      <c r="Q1996" s="119"/>
      <c r="R1996" s="119"/>
      <c r="S1996" s="120"/>
      <c r="T1996" s="115"/>
      <c r="U1996" s="180"/>
      <c r="V1996" s="180"/>
      <c r="W1996" s="121" t="e">
        <f>VLOOKUP(TRIM(X1996),X10:Y88,2,FALSE)</f>
        <v>#N/A</v>
      </c>
      <c r="X1996" s="215" t="str">
        <f t="shared" si="140"/>
        <v/>
      </c>
      <c r="Y1996" s="226">
        <f t="shared" si="138"/>
        <v>0</v>
      </c>
      <c r="Z1996" s="215">
        <f t="shared" si="139"/>
        <v>0</v>
      </c>
      <c r="AA1996" s="215">
        <f t="shared" si="137"/>
        <v>0</v>
      </c>
    </row>
    <row r="1997" spans="1:27" ht="36.75" customHeight="1" x14ac:dyDescent="0.25">
      <c r="A1997" s="110"/>
      <c r="B1997" s="264" t="s">
        <v>50</v>
      </c>
      <c r="C1997" s="112"/>
      <c r="D1997" s="112"/>
      <c r="E1997" s="223" t="s">
        <v>9203</v>
      </c>
      <c r="F1997" s="113"/>
      <c r="G1997" s="113"/>
      <c r="H1997" s="113"/>
      <c r="I1997" s="179"/>
      <c r="J1997" s="117"/>
      <c r="K1997" s="116"/>
      <c r="L1997" s="117"/>
      <c r="M1997" s="116"/>
      <c r="N1997" s="115"/>
      <c r="O1997" s="115"/>
      <c r="P1997" s="115"/>
      <c r="Q1997" s="119"/>
      <c r="R1997" s="119"/>
      <c r="S1997" s="120"/>
      <c r="T1997" s="115"/>
      <c r="U1997" s="180"/>
      <c r="V1997" s="180"/>
      <c r="W1997" s="121" t="e">
        <f>VLOOKUP(TRIM(X1997),X10:Y88,2,FALSE)</f>
        <v>#N/A</v>
      </c>
      <c r="X1997" s="215" t="str">
        <f t="shared" si="140"/>
        <v/>
      </c>
      <c r="Y1997" s="226">
        <f t="shared" si="138"/>
        <v>0</v>
      </c>
      <c r="Z1997" s="215">
        <f t="shared" si="139"/>
        <v>0</v>
      </c>
      <c r="AA1997" s="215">
        <f t="shared" si="137"/>
        <v>0</v>
      </c>
    </row>
    <row r="1998" spans="1:27" ht="36.75" customHeight="1" x14ac:dyDescent="0.25">
      <c r="A1998" s="110"/>
      <c r="B1998" s="264" t="s">
        <v>50</v>
      </c>
      <c r="C1998" s="112"/>
      <c r="D1998" s="112"/>
      <c r="E1998" s="223" t="s">
        <v>9204</v>
      </c>
      <c r="F1998" s="113"/>
      <c r="G1998" s="113"/>
      <c r="H1998" s="113"/>
      <c r="I1998" s="179"/>
      <c r="J1998" s="117"/>
      <c r="K1998" s="116"/>
      <c r="L1998" s="117"/>
      <c r="M1998" s="116"/>
      <c r="N1998" s="115"/>
      <c r="O1998" s="115"/>
      <c r="P1998" s="115"/>
      <c r="Q1998" s="119"/>
      <c r="R1998" s="119"/>
      <c r="S1998" s="120"/>
      <c r="T1998" s="115"/>
      <c r="U1998" s="180"/>
      <c r="V1998" s="180"/>
      <c r="W1998" s="121" t="e">
        <f>VLOOKUP(TRIM(X1998),X10:Y88,2,FALSE)</f>
        <v>#N/A</v>
      </c>
      <c r="X1998" s="215" t="str">
        <f t="shared" si="140"/>
        <v/>
      </c>
      <c r="Y1998" s="226">
        <f t="shared" si="138"/>
        <v>0</v>
      </c>
      <c r="Z1998" s="215">
        <f t="shared" si="139"/>
        <v>0</v>
      </c>
      <c r="AA1998" s="215">
        <f t="shared" si="137"/>
        <v>0</v>
      </c>
    </row>
    <row r="1999" spans="1:27" ht="36.75" customHeight="1" x14ac:dyDescent="0.25">
      <c r="A1999" s="110"/>
      <c r="B1999" s="264" t="s">
        <v>50</v>
      </c>
      <c r="C1999" s="112"/>
      <c r="D1999" s="112"/>
      <c r="E1999" s="223" t="s">
        <v>9205</v>
      </c>
      <c r="F1999" s="113"/>
      <c r="G1999" s="113"/>
      <c r="H1999" s="113"/>
      <c r="I1999" s="179"/>
      <c r="J1999" s="117"/>
      <c r="K1999" s="116"/>
      <c r="L1999" s="117"/>
      <c r="M1999" s="116"/>
      <c r="N1999" s="115"/>
      <c r="O1999" s="115"/>
      <c r="P1999" s="115"/>
      <c r="Q1999" s="119"/>
      <c r="R1999" s="119"/>
      <c r="S1999" s="120"/>
      <c r="T1999" s="115"/>
      <c r="U1999" s="180"/>
      <c r="V1999" s="180"/>
      <c r="W1999" s="121" t="e">
        <f>VLOOKUP(TRIM(X1999),X10:Y88,2,FALSE)</f>
        <v>#N/A</v>
      </c>
      <c r="X1999" s="215" t="str">
        <f t="shared" si="140"/>
        <v/>
      </c>
      <c r="Y1999" s="226">
        <f t="shared" si="138"/>
        <v>0</v>
      </c>
      <c r="Z1999" s="215">
        <f t="shared" si="139"/>
        <v>0</v>
      </c>
      <c r="AA1999" s="215">
        <f t="shared" si="137"/>
        <v>0</v>
      </c>
    </row>
    <row r="2000" spans="1:27" ht="36.75" customHeight="1" x14ac:dyDescent="0.25">
      <c r="A2000" s="110"/>
      <c r="B2000" s="264" t="s">
        <v>50</v>
      </c>
      <c r="C2000" s="112"/>
      <c r="D2000" s="112"/>
      <c r="E2000" s="223" t="s">
        <v>9206</v>
      </c>
      <c r="F2000" s="113"/>
      <c r="G2000" s="113"/>
      <c r="H2000" s="113"/>
      <c r="I2000" s="179"/>
      <c r="J2000" s="117"/>
      <c r="K2000" s="116"/>
      <c r="L2000" s="117"/>
      <c r="M2000" s="116"/>
      <c r="N2000" s="115"/>
      <c r="O2000" s="115"/>
      <c r="P2000" s="115"/>
      <c r="Q2000" s="119"/>
      <c r="R2000" s="119"/>
      <c r="S2000" s="120"/>
      <c r="T2000" s="115"/>
      <c r="U2000" s="180"/>
      <c r="V2000" s="180"/>
      <c r="W2000" s="121" t="e">
        <f>VLOOKUP(TRIM(X2000),X10:Y88,2,FALSE)</f>
        <v>#N/A</v>
      </c>
      <c r="X2000" s="215" t="str">
        <f t="shared" si="140"/>
        <v/>
      </c>
      <c r="Y2000" s="226">
        <f t="shared" si="138"/>
        <v>0</v>
      </c>
      <c r="Z2000" s="215">
        <f t="shared" si="139"/>
        <v>0</v>
      </c>
      <c r="AA2000" s="215">
        <f t="shared" ref="AA2000:AA2063" si="141">LEN(I2000)</f>
        <v>0</v>
      </c>
    </row>
    <row r="2001" spans="1:27" ht="36.75" customHeight="1" x14ac:dyDescent="0.25">
      <c r="A2001" s="110"/>
      <c r="B2001" s="264" t="s">
        <v>50</v>
      </c>
      <c r="C2001" s="112"/>
      <c r="D2001" s="112"/>
      <c r="E2001" s="223" t="s">
        <v>9207</v>
      </c>
      <c r="F2001" s="113"/>
      <c r="G2001" s="113"/>
      <c r="H2001" s="113"/>
      <c r="I2001" s="179"/>
      <c r="J2001" s="117"/>
      <c r="K2001" s="116"/>
      <c r="L2001" s="117"/>
      <c r="M2001" s="116"/>
      <c r="N2001" s="115"/>
      <c r="O2001" s="115"/>
      <c r="P2001" s="115"/>
      <c r="Q2001" s="119"/>
      <c r="R2001" s="119"/>
      <c r="S2001" s="120"/>
      <c r="T2001" s="115"/>
      <c r="U2001" s="180"/>
      <c r="V2001" s="180"/>
      <c r="W2001" s="121" t="e">
        <f>VLOOKUP(TRIM(X2001),X10:Y88,2,FALSE)</f>
        <v>#N/A</v>
      </c>
      <c r="X2001" s="215" t="str">
        <f t="shared" si="140"/>
        <v/>
      </c>
      <c r="Y2001" s="226">
        <f t="shared" si="138"/>
        <v>0</v>
      </c>
      <c r="Z2001" s="215">
        <f t="shared" si="139"/>
        <v>0</v>
      </c>
      <c r="AA2001" s="215">
        <f t="shared" si="141"/>
        <v>0</v>
      </c>
    </row>
    <row r="2002" spans="1:27" ht="36.75" customHeight="1" x14ac:dyDescent="0.25">
      <c r="A2002" s="110"/>
      <c r="B2002" s="264" t="s">
        <v>50</v>
      </c>
      <c r="C2002" s="112"/>
      <c r="D2002" s="112"/>
      <c r="E2002" s="223" t="s">
        <v>9208</v>
      </c>
      <c r="F2002" s="113"/>
      <c r="G2002" s="113"/>
      <c r="H2002" s="113"/>
      <c r="I2002" s="179"/>
      <c r="J2002" s="117"/>
      <c r="K2002" s="116"/>
      <c r="L2002" s="117"/>
      <c r="M2002" s="116"/>
      <c r="N2002" s="115"/>
      <c r="O2002" s="115"/>
      <c r="P2002" s="115"/>
      <c r="Q2002" s="119"/>
      <c r="R2002" s="119"/>
      <c r="S2002" s="120"/>
      <c r="T2002" s="115"/>
      <c r="U2002" s="180"/>
      <c r="V2002" s="180"/>
      <c r="W2002" s="121" t="e">
        <f>VLOOKUP(TRIM(X2002),X10:Y88,2,FALSE)</f>
        <v>#N/A</v>
      </c>
      <c r="X2002" s="215" t="str">
        <f t="shared" si="140"/>
        <v/>
      </c>
      <c r="Y2002" s="226">
        <f t="shared" ref="Y2002:Y2069" si="142">IF(F2002="CR", IF(S2002="Approved", 1, IF(S2002="Block approved", 1, 0)),0)</f>
        <v>0</v>
      </c>
      <c r="Z2002" s="215">
        <f t="shared" ref="Z2002:Z2069" si="143">IF(F2002="P-CR", IF(S2002="Approved", 1, IF(S2002="Block approved", 1, 0)),0)</f>
        <v>0</v>
      </c>
      <c r="AA2002" s="215">
        <f t="shared" si="141"/>
        <v>0</v>
      </c>
    </row>
    <row r="2003" spans="1:27" ht="36.75" customHeight="1" x14ac:dyDescent="0.25">
      <c r="A2003" s="110"/>
      <c r="B2003" s="264" t="s">
        <v>50</v>
      </c>
      <c r="C2003" s="112"/>
      <c r="D2003" s="112"/>
      <c r="E2003" s="223" t="s">
        <v>9209</v>
      </c>
      <c r="F2003" s="113"/>
      <c r="G2003" s="113"/>
      <c r="H2003" s="113"/>
      <c r="I2003" s="179"/>
      <c r="J2003" s="117"/>
      <c r="K2003" s="116"/>
      <c r="L2003" s="117"/>
      <c r="M2003" s="116"/>
      <c r="N2003" s="115"/>
      <c r="O2003" s="115"/>
      <c r="P2003" s="115"/>
      <c r="Q2003" s="119"/>
      <c r="R2003" s="119"/>
      <c r="S2003" s="120"/>
      <c r="T2003" s="115"/>
      <c r="U2003" s="180"/>
      <c r="V2003" s="180"/>
      <c r="W2003" s="121" t="e">
        <f>VLOOKUP(TRIM(X2003),X10:Y88,2,FALSE)</f>
        <v>#N/A</v>
      </c>
      <c r="X2003" s="215" t="str">
        <f t="shared" si="140"/>
        <v/>
      </c>
      <c r="Y2003" s="226">
        <f t="shared" si="142"/>
        <v>0</v>
      </c>
      <c r="Z2003" s="215">
        <f t="shared" si="143"/>
        <v>0</v>
      </c>
      <c r="AA2003" s="215">
        <f t="shared" si="141"/>
        <v>0</v>
      </c>
    </row>
    <row r="2004" spans="1:27" ht="36.75" customHeight="1" x14ac:dyDescent="0.25">
      <c r="A2004" s="110"/>
      <c r="B2004" s="264" t="s">
        <v>50</v>
      </c>
      <c r="C2004" s="112"/>
      <c r="D2004" s="112"/>
      <c r="E2004" s="223" t="s">
        <v>9210</v>
      </c>
      <c r="F2004" s="113"/>
      <c r="G2004" s="113"/>
      <c r="H2004" s="113"/>
      <c r="I2004" s="179"/>
      <c r="J2004" s="117"/>
      <c r="K2004" s="116"/>
      <c r="L2004" s="117"/>
      <c r="M2004" s="116"/>
      <c r="N2004" s="115"/>
      <c r="O2004" s="115"/>
      <c r="P2004" s="115"/>
      <c r="Q2004" s="119"/>
      <c r="R2004" s="119"/>
      <c r="S2004" s="120"/>
      <c r="T2004" s="115"/>
      <c r="U2004" s="180"/>
      <c r="V2004" s="180"/>
      <c r="W2004" s="121" t="e">
        <f>VLOOKUP(TRIM(X2004),X10:Y88,2,FALSE)</f>
        <v>#N/A</v>
      </c>
      <c r="X2004" s="215" t="str">
        <f t="shared" si="140"/>
        <v/>
      </c>
      <c r="Y2004" s="226">
        <f t="shared" si="142"/>
        <v>0</v>
      </c>
      <c r="Z2004" s="215">
        <f t="shared" si="143"/>
        <v>0</v>
      </c>
      <c r="AA2004" s="215">
        <f t="shared" si="141"/>
        <v>0</v>
      </c>
    </row>
    <row r="2005" spans="1:27" ht="36.75" customHeight="1" x14ac:dyDescent="0.25">
      <c r="A2005" s="110"/>
      <c r="B2005" s="264" t="s">
        <v>50</v>
      </c>
      <c r="C2005" s="112"/>
      <c r="D2005" s="112"/>
      <c r="E2005" s="223" t="s">
        <v>9211</v>
      </c>
      <c r="F2005" s="113"/>
      <c r="G2005" s="113"/>
      <c r="H2005" s="113"/>
      <c r="I2005" s="179"/>
      <c r="J2005" s="117"/>
      <c r="K2005" s="116"/>
      <c r="L2005" s="117"/>
      <c r="M2005" s="116"/>
      <c r="N2005" s="115"/>
      <c r="O2005" s="115"/>
      <c r="P2005" s="115"/>
      <c r="Q2005" s="119"/>
      <c r="R2005" s="119"/>
      <c r="S2005" s="120"/>
      <c r="T2005" s="115"/>
      <c r="U2005" s="180"/>
      <c r="V2005" s="180"/>
      <c r="W2005" s="121" t="e">
        <f>VLOOKUP(TRIM(X2005),X10:Y88,2,FALSE)</f>
        <v>#N/A</v>
      </c>
      <c r="X2005" s="215" t="str">
        <f t="shared" si="140"/>
        <v/>
      </c>
      <c r="Y2005" s="226">
        <f t="shared" si="142"/>
        <v>0</v>
      </c>
      <c r="Z2005" s="215">
        <f t="shared" si="143"/>
        <v>0</v>
      </c>
      <c r="AA2005" s="215">
        <f t="shared" si="141"/>
        <v>0</v>
      </c>
    </row>
    <row r="2006" spans="1:27" ht="36.75" customHeight="1" x14ac:dyDescent="0.25">
      <c r="A2006" s="110"/>
      <c r="B2006" s="264" t="s">
        <v>50</v>
      </c>
      <c r="C2006" s="112"/>
      <c r="D2006" s="112"/>
      <c r="E2006" s="223" t="s">
        <v>9212</v>
      </c>
      <c r="F2006" s="113"/>
      <c r="G2006" s="113"/>
      <c r="H2006" s="113"/>
      <c r="I2006" s="179"/>
      <c r="J2006" s="117"/>
      <c r="K2006" s="116"/>
      <c r="L2006" s="117"/>
      <c r="M2006" s="116"/>
      <c r="N2006" s="115"/>
      <c r="O2006" s="115"/>
      <c r="P2006" s="115"/>
      <c r="Q2006" s="119"/>
      <c r="R2006" s="119"/>
      <c r="S2006" s="120"/>
      <c r="T2006" s="115"/>
      <c r="U2006" s="180"/>
      <c r="V2006" s="180"/>
      <c r="W2006" s="121" t="e">
        <f>VLOOKUP(TRIM(X2006),X10:Y88,2,FALSE)</f>
        <v>#N/A</v>
      </c>
      <c r="X2006" s="215" t="str">
        <f t="shared" si="140"/>
        <v/>
      </c>
      <c r="Y2006" s="226">
        <f t="shared" si="142"/>
        <v>0</v>
      </c>
      <c r="Z2006" s="215">
        <f t="shared" si="143"/>
        <v>0</v>
      </c>
      <c r="AA2006" s="215">
        <f t="shared" si="141"/>
        <v>0</v>
      </c>
    </row>
    <row r="2007" spans="1:27" ht="36.75" customHeight="1" x14ac:dyDescent="0.25">
      <c r="A2007" s="110"/>
      <c r="B2007" s="264" t="s">
        <v>50</v>
      </c>
      <c r="C2007" s="112"/>
      <c r="D2007" s="112"/>
      <c r="E2007" s="223" t="s">
        <v>9213</v>
      </c>
      <c r="F2007" s="113"/>
      <c r="G2007" s="113"/>
      <c r="H2007" s="113"/>
      <c r="I2007" s="179"/>
      <c r="J2007" s="117"/>
      <c r="K2007" s="116"/>
      <c r="L2007" s="117"/>
      <c r="M2007" s="116"/>
      <c r="N2007" s="115"/>
      <c r="O2007" s="115"/>
      <c r="P2007" s="115"/>
      <c r="Q2007" s="119"/>
      <c r="R2007" s="119"/>
      <c r="S2007" s="120"/>
      <c r="T2007" s="115"/>
      <c r="U2007" s="180"/>
      <c r="V2007" s="180"/>
      <c r="W2007" s="121" t="e">
        <f>VLOOKUP(TRIM(X2007),X10:Y88,2,FALSE)</f>
        <v>#N/A</v>
      </c>
      <c r="X2007" s="215" t="str">
        <f t="shared" si="140"/>
        <v/>
      </c>
      <c r="Y2007" s="226">
        <f t="shared" si="142"/>
        <v>0</v>
      </c>
      <c r="Z2007" s="215">
        <f t="shared" si="143"/>
        <v>0</v>
      </c>
      <c r="AA2007" s="215">
        <f t="shared" si="141"/>
        <v>0</v>
      </c>
    </row>
    <row r="2008" spans="1:27" ht="36.75" customHeight="1" x14ac:dyDescent="0.25">
      <c r="A2008" s="110"/>
      <c r="B2008" s="264" t="s">
        <v>50</v>
      </c>
      <c r="C2008" s="112"/>
      <c r="D2008" s="112"/>
      <c r="E2008" s="223" t="s">
        <v>9214</v>
      </c>
      <c r="F2008" s="113"/>
      <c r="G2008" s="113"/>
      <c r="H2008" s="113"/>
      <c r="I2008" s="179"/>
      <c r="J2008" s="117"/>
      <c r="K2008" s="116"/>
      <c r="L2008" s="117"/>
      <c r="M2008" s="116"/>
      <c r="N2008" s="115"/>
      <c r="O2008" s="115"/>
      <c r="P2008" s="115"/>
      <c r="Q2008" s="119"/>
      <c r="R2008" s="119"/>
      <c r="S2008" s="120"/>
      <c r="T2008" s="115"/>
      <c r="U2008" s="180"/>
      <c r="V2008" s="180"/>
      <c r="W2008" s="121" t="e">
        <f>VLOOKUP(TRIM(X2008),X10:Y88,2,FALSE)</f>
        <v>#N/A</v>
      </c>
      <c r="X2008" s="215" t="str">
        <f t="shared" si="140"/>
        <v/>
      </c>
      <c r="Y2008" s="226">
        <f t="shared" si="142"/>
        <v>0</v>
      </c>
      <c r="Z2008" s="215">
        <f t="shared" si="143"/>
        <v>0</v>
      </c>
      <c r="AA2008" s="215">
        <f t="shared" si="141"/>
        <v>0</v>
      </c>
    </row>
    <row r="2009" spans="1:27" ht="36.75" customHeight="1" x14ac:dyDescent="0.25">
      <c r="A2009" s="110"/>
      <c r="B2009" s="264" t="s">
        <v>50</v>
      </c>
      <c r="C2009" s="112"/>
      <c r="D2009" s="112"/>
      <c r="E2009" s="223" t="s">
        <v>9215</v>
      </c>
      <c r="F2009" s="113"/>
      <c r="G2009" s="113"/>
      <c r="H2009" s="113"/>
      <c r="I2009" s="179"/>
      <c r="J2009" s="117"/>
      <c r="K2009" s="116"/>
      <c r="L2009" s="117"/>
      <c r="M2009" s="116"/>
      <c r="N2009" s="115"/>
      <c r="O2009" s="115"/>
      <c r="P2009" s="115"/>
      <c r="Q2009" s="119"/>
      <c r="R2009" s="119"/>
      <c r="S2009" s="120"/>
      <c r="T2009" s="115"/>
      <c r="U2009" s="180"/>
      <c r="V2009" s="180"/>
      <c r="W2009" s="121" t="e">
        <f>VLOOKUP(TRIM(X2009),X10:Y88,2,FALSE)</f>
        <v>#N/A</v>
      </c>
      <c r="X2009" s="215" t="str">
        <f t="shared" ref="X2009:X2069" si="144">IF(ISNONTEXT(D2009),"" &amp; D2009 &amp;"",T(D2009))</f>
        <v/>
      </c>
      <c r="Y2009" s="226">
        <f t="shared" si="142"/>
        <v>0</v>
      </c>
      <c r="Z2009" s="215">
        <f t="shared" si="143"/>
        <v>0</v>
      </c>
      <c r="AA2009" s="215">
        <f t="shared" si="141"/>
        <v>0</v>
      </c>
    </row>
    <row r="2010" spans="1:27" ht="36.75" customHeight="1" x14ac:dyDescent="0.25">
      <c r="A2010" s="110"/>
      <c r="B2010" s="264" t="s">
        <v>50</v>
      </c>
      <c r="C2010" s="112"/>
      <c r="D2010" s="112"/>
      <c r="E2010" s="223" t="s">
        <v>9216</v>
      </c>
      <c r="F2010" s="113"/>
      <c r="G2010" s="113"/>
      <c r="H2010" s="113"/>
      <c r="I2010" s="179"/>
      <c r="J2010" s="117"/>
      <c r="K2010" s="116"/>
      <c r="L2010" s="117"/>
      <c r="M2010" s="116"/>
      <c r="N2010" s="115"/>
      <c r="O2010" s="115"/>
      <c r="P2010" s="115"/>
      <c r="Q2010" s="119"/>
      <c r="R2010" s="119"/>
      <c r="S2010" s="120"/>
      <c r="T2010" s="115"/>
      <c r="U2010" s="180"/>
      <c r="V2010" s="180"/>
      <c r="W2010" s="121" t="e">
        <f>VLOOKUP(TRIM(X2010),X10:Y88,2,FALSE)</f>
        <v>#N/A</v>
      </c>
      <c r="X2010" s="215" t="str">
        <f t="shared" si="144"/>
        <v/>
      </c>
      <c r="Y2010" s="226">
        <f t="shared" si="142"/>
        <v>0</v>
      </c>
      <c r="Z2010" s="215">
        <f t="shared" si="143"/>
        <v>0</v>
      </c>
      <c r="AA2010" s="215">
        <f t="shared" si="141"/>
        <v>0</v>
      </c>
    </row>
    <row r="2011" spans="1:27" ht="36.75" customHeight="1" x14ac:dyDescent="0.25">
      <c r="A2011" s="110"/>
      <c r="B2011" s="264" t="s">
        <v>50</v>
      </c>
      <c r="C2011" s="112"/>
      <c r="D2011" s="112"/>
      <c r="E2011" s="223" t="s">
        <v>9217</v>
      </c>
      <c r="F2011" s="113"/>
      <c r="G2011" s="113"/>
      <c r="H2011" s="113"/>
      <c r="I2011" s="179"/>
      <c r="J2011" s="117"/>
      <c r="K2011" s="116"/>
      <c r="L2011" s="117"/>
      <c r="M2011" s="116"/>
      <c r="N2011" s="115"/>
      <c r="O2011" s="115"/>
      <c r="P2011" s="115"/>
      <c r="Q2011" s="119"/>
      <c r="R2011" s="119"/>
      <c r="S2011" s="120"/>
      <c r="T2011" s="115"/>
      <c r="U2011" s="180"/>
      <c r="V2011" s="180"/>
      <c r="W2011" s="121" t="e">
        <f>VLOOKUP(TRIM(X2011),X10:Y88,2,FALSE)</f>
        <v>#N/A</v>
      </c>
      <c r="X2011" s="215" t="str">
        <f t="shared" si="144"/>
        <v/>
      </c>
      <c r="Y2011" s="226">
        <f t="shared" si="142"/>
        <v>0</v>
      </c>
      <c r="Z2011" s="215">
        <f t="shared" si="143"/>
        <v>0</v>
      </c>
      <c r="AA2011" s="215">
        <f t="shared" si="141"/>
        <v>0</v>
      </c>
    </row>
    <row r="2012" spans="1:27" ht="36.75" customHeight="1" x14ac:dyDescent="0.25">
      <c r="A2012" s="110"/>
      <c r="B2012" s="264" t="s">
        <v>50</v>
      </c>
      <c r="C2012" s="112"/>
      <c r="D2012" s="112"/>
      <c r="E2012" s="223" t="s">
        <v>9218</v>
      </c>
      <c r="F2012" s="113"/>
      <c r="G2012" s="113"/>
      <c r="H2012" s="113"/>
      <c r="I2012" s="179"/>
      <c r="J2012" s="117"/>
      <c r="K2012" s="116"/>
      <c r="L2012" s="117"/>
      <c r="M2012" s="116"/>
      <c r="N2012" s="115"/>
      <c r="O2012" s="115"/>
      <c r="P2012" s="115"/>
      <c r="Q2012" s="119"/>
      <c r="R2012" s="119"/>
      <c r="S2012" s="120"/>
      <c r="T2012" s="115"/>
      <c r="U2012" s="180"/>
      <c r="V2012" s="180"/>
      <c r="W2012" s="121" t="e">
        <f>VLOOKUP(TRIM(X2012),X10:Y88,2,FALSE)</f>
        <v>#N/A</v>
      </c>
      <c r="X2012" s="215" t="str">
        <f t="shared" si="144"/>
        <v/>
      </c>
      <c r="Y2012" s="226">
        <f t="shared" si="142"/>
        <v>0</v>
      </c>
      <c r="Z2012" s="215">
        <f t="shared" si="143"/>
        <v>0</v>
      </c>
      <c r="AA2012" s="215">
        <f t="shared" si="141"/>
        <v>0</v>
      </c>
    </row>
    <row r="2013" spans="1:27" ht="36.75" customHeight="1" x14ac:dyDescent="0.25">
      <c r="A2013" s="110"/>
      <c r="B2013" s="264" t="s">
        <v>50</v>
      </c>
      <c r="C2013" s="112"/>
      <c r="D2013" s="112"/>
      <c r="E2013" s="223" t="s">
        <v>9219</v>
      </c>
      <c r="F2013" s="113"/>
      <c r="G2013" s="113"/>
      <c r="H2013" s="113"/>
      <c r="I2013" s="179"/>
      <c r="J2013" s="117"/>
      <c r="K2013" s="116"/>
      <c r="L2013" s="117"/>
      <c r="M2013" s="116"/>
      <c r="N2013" s="115"/>
      <c r="O2013" s="115"/>
      <c r="P2013" s="115"/>
      <c r="Q2013" s="119"/>
      <c r="R2013" s="119"/>
      <c r="S2013" s="120"/>
      <c r="T2013" s="115"/>
      <c r="U2013" s="180"/>
      <c r="V2013" s="180"/>
      <c r="W2013" s="121" t="e">
        <f>VLOOKUP(TRIM(X2013),X10:Y88,2,FALSE)</f>
        <v>#N/A</v>
      </c>
      <c r="X2013" s="215" t="str">
        <f t="shared" si="144"/>
        <v/>
      </c>
      <c r="Y2013" s="226">
        <f t="shared" si="142"/>
        <v>0</v>
      </c>
      <c r="Z2013" s="215">
        <f t="shared" si="143"/>
        <v>0</v>
      </c>
      <c r="AA2013" s="215">
        <f t="shared" si="141"/>
        <v>0</v>
      </c>
    </row>
    <row r="2014" spans="1:27" ht="36.75" customHeight="1" x14ac:dyDescent="0.25">
      <c r="A2014" s="110"/>
      <c r="B2014" s="264" t="s">
        <v>50</v>
      </c>
      <c r="C2014" s="112"/>
      <c r="D2014" s="112"/>
      <c r="E2014" s="223" t="s">
        <v>9220</v>
      </c>
      <c r="F2014" s="113"/>
      <c r="G2014" s="113"/>
      <c r="H2014" s="113"/>
      <c r="I2014" s="179"/>
      <c r="J2014" s="117"/>
      <c r="K2014" s="116"/>
      <c r="L2014" s="117"/>
      <c r="M2014" s="116"/>
      <c r="N2014" s="115"/>
      <c r="O2014" s="115"/>
      <c r="P2014" s="115"/>
      <c r="Q2014" s="119"/>
      <c r="R2014" s="119"/>
      <c r="S2014" s="120"/>
      <c r="T2014" s="115"/>
      <c r="U2014" s="180"/>
      <c r="V2014" s="180"/>
      <c r="W2014" s="121" t="e">
        <f>VLOOKUP(TRIM(X2014),X10:Y88,2,FALSE)</f>
        <v>#N/A</v>
      </c>
      <c r="X2014" s="215" t="str">
        <f t="shared" si="144"/>
        <v/>
      </c>
      <c r="Y2014" s="226">
        <f t="shared" si="142"/>
        <v>0</v>
      </c>
      <c r="Z2014" s="215">
        <f t="shared" si="143"/>
        <v>0</v>
      </c>
      <c r="AA2014" s="215">
        <f t="shared" si="141"/>
        <v>0</v>
      </c>
    </row>
    <row r="2015" spans="1:27" ht="36.75" customHeight="1" x14ac:dyDescent="0.25">
      <c r="A2015" s="110"/>
      <c r="B2015" s="264" t="s">
        <v>50</v>
      </c>
      <c r="C2015" s="112"/>
      <c r="D2015" s="112"/>
      <c r="E2015" s="223" t="s">
        <v>9221</v>
      </c>
      <c r="F2015" s="113"/>
      <c r="G2015" s="113"/>
      <c r="H2015" s="113"/>
      <c r="I2015" s="179"/>
      <c r="J2015" s="117"/>
      <c r="K2015" s="116"/>
      <c r="L2015" s="117"/>
      <c r="M2015" s="116"/>
      <c r="N2015" s="115"/>
      <c r="O2015" s="115"/>
      <c r="P2015" s="115"/>
      <c r="Q2015" s="119"/>
      <c r="R2015" s="119"/>
      <c r="S2015" s="120"/>
      <c r="T2015" s="115"/>
      <c r="U2015" s="180"/>
      <c r="V2015" s="180"/>
      <c r="W2015" s="121" t="e">
        <f>VLOOKUP(TRIM(X2015),X10:Y88,2,FALSE)</f>
        <v>#N/A</v>
      </c>
      <c r="X2015" s="215" t="str">
        <f t="shared" si="144"/>
        <v/>
      </c>
      <c r="Y2015" s="226">
        <f t="shared" si="142"/>
        <v>0</v>
      </c>
      <c r="Z2015" s="215">
        <f t="shared" si="143"/>
        <v>0</v>
      </c>
      <c r="AA2015" s="215">
        <f t="shared" si="141"/>
        <v>0</v>
      </c>
    </row>
    <row r="2016" spans="1:27" ht="36.75" customHeight="1" x14ac:dyDescent="0.25">
      <c r="A2016" s="110"/>
      <c r="B2016" s="264" t="s">
        <v>50</v>
      </c>
      <c r="C2016" s="112"/>
      <c r="D2016" s="112"/>
      <c r="E2016" s="223" t="s">
        <v>9222</v>
      </c>
      <c r="F2016" s="113"/>
      <c r="G2016" s="113"/>
      <c r="H2016" s="113"/>
      <c r="I2016" s="179"/>
      <c r="J2016" s="117"/>
      <c r="K2016" s="116"/>
      <c r="L2016" s="117"/>
      <c r="M2016" s="116"/>
      <c r="N2016" s="115"/>
      <c r="O2016" s="115"/>
      <c r="P2016" s="115"/>
      <c r="Q2016" s="119"/>
      <c r="R2016" s="119"/>
      <c r="S2016" s="120"/>
      <c r="T2016" s="115"/>
      <c r="U2016" s="180"/>
      <c r="V2016" s="180"/>
      <c r="W2016" s="121" t="e">
        <f>VLOOKUP(TRIM(X2016),X10:Y88,2,FALSE)</f>
        <v>#N/A</v>
      </c>
      <c r="X2016" s="215" t="str">
        <f t="shared" si="144"/>
        <v/>
      </c>
      <c r="Y2016" s="226">
        <f t="shared" si="142"/>
        <v>0</v>
      </c>
      <c r="Z2016" s="215">
        <f t="shared" si="143"/>
        <v>0</v>
      </c>
      <c r="AA2016" s="215">
        <f t="shared" si="141"/>
        <v>0</v>
      </c>
    </row>
    <row r="2017" spans="1:27" ht="36.75" customHeight="1" x14ac:dyDescent="0.25">
      <c r="A2017" s="110"/>
      <c r="B2017" s="264" t="s">
        <v>50</v>
      </c>
      <c r="C2017" s="112"/>
      <c r="D2017" s="112"/>
      <c r="E2017" s="223" t="s">
        <v>9223</v>
      </c>
      <c r="F2017" s="113"/>
      <c r="G2017" s="113"/>
      <c r="H2017" s="113"/>
      <c r="I2017" s="179"/>
      <c r="J2017" s="117"/>
      <c r="K2017" s="116"/>
      <c r="L2017" s="117"/>
      <c r="M2017" s="116"/>
      <c r="N2017" s="115"/>
      <c r="O2017" s="115"/>
      <c r="P2017" s="115"/>
      <c r="Q2017" s="119"/>
      <c r="R2017" s="119"/>
      <c r="S2017" s="120"/>
      <c r="T2017" s="115"/>
      <c r="U2017" s="180"/>
      <c r="V2017" s="180"/>
      <c r="W2017" s="121" t="e">
        <f>VLOOKUP(TRIM(X2017),X10:Y88,2,FALSE)</f>
        <v>#N/A</v>
      </c>
      <c r="X2017" s="215" t="str">
        <f t="shared" si="144"/>
        <v/>
      </c>
      <c r="Y2017" s="226">
        <f t="shared" si="142"/>
        <v>0</v>
      </c>
      <c r="Z2017" s="215">
        <f t="shared" si="143"/>
        <v>0</v>
      </c>
      <c r="AA2017" s="215">
        <f t="shared" si="141"/>
        <v>0</v>
      </c>
    </row>
    <row r="2018" spans="1:27" ht="36.75" customHeight="1" x14ac:dyDescent="0.25">
      <c r="A2018" s="110"/>
      <c r="B2018" s="264" t="s">
        <v>50</v>
      </c>
      <c r="C2018" s="112"/>
      <c r="D2018" s="112"/>
      <c r="E2018" s="223" t="s">
        <v>9224</v>
      </c>
      <c r="F2018" s="113"/>
      <c r="G2018" s="113"/>
      <c r="H2018" s="113"/>
      <c r="I2018" s="179"/>
      <c r="J2018" s="117"/>
      <c r="K2018" s="116"/>
      <c r="L2018" s="117"/>
      <c r="M2018" s="116"/>
      <c r="N2018" s="115"/>
      <c r="O2018" s="115"/>
      <c r="P2018" s="115"/>
      <c r="Q2018" s="119"/>
      <c r="R2018" s="119"/>
      <c r="S2018" s="120"/>
      <c r="T2018" s="115"/>
      <c r="U2018" s="180"/>
      <c r="V2018" s="180"/>
      <c r="W2018" s="121" t="e">
        <f>VLOOKUP(TRIM(X2018),X10:Y88,2,FALSE)</f>
        <v>#N/A</v>
      </c>
      <c r="X2018" s="215" t="str">
        <f t="shared" si="144"/>
        <v/>
      </c>
      <c r="Y2018" s="226">
        <f t="shared" si="142"/>
        <v>0</v>
      </c>
      <c r="Z2018" s="215">
        <f t="shared" si="143"/>
        <v>0</v>
      </c>
      <c r="AA2018" s="215">
        <f t="shared" si="141"/>
        <v>0</v>
      </c>
    </row>
    <row r="2019" spans="1:27" ht="36.75" customHeight="1" x14ac:dyDescent="0.25">
      <c r="A2019" s="110"/>
      <c r="B2019" s="264" t="s">
        <v>50</v>
      </c>
      <c r="C2019" s="112"/>
      <c r="D2019" s="112"/>
      <c r="E2019" s="223" t="s">
        <v>9225</v>
      </c>
      <c r="F2019" s="113"/>
      <c r="G2019" s="113"/>
      <c r="H2019" s="113"/>
      <c r="I2019" s="179"/>
      <c r="J2019" s="117"/>
      <c r="K2019" s="116"/>
      <c r="L2019" s="117"/>
      <c r="M2019" s="116"/>
      <c r="N2019" s="115"/>
      <c r="O2019" s="115"/>
      <c r="P2019" s="115"/>
      <c r="Q2019" s="119"/>
      <c r="R2019" s="119"/>
      <c r="S2019" s="120"/>
      <c r="T2019" s="115"/>
      <c r="U2019" s="180"/>
      <c r="V2019" s="180"/>
      <c r="W2019" s="121" t="e">
        <f>VLOOKUP(TRIM(X2019),X10:Y88,2,FALSE)</f>
        <v>#N/A</v>
      </c>
      <c r="X2019" s="215" t="str">
        <f t="shared" si="144"/>
        <v/>
      </c>
      <c r="Y2019" s="226">
        <f t="shared" si="142"/>
        <v>0</v>
      </c>
      <c r="Z2019" s="215">
        <f t="shared" si="143"/>
        <v>0</v>
      </c>
      <c r="AA2019" s="215">
        <f t="shared" si="141"/>
        <v>0</v>
      </c>
    </row>
    <row r="2020" spans="1:27" ht="36.75" customHeight="1" x14ac:dyDescent="0.25">
      <c r="A2020" s="110"/>
      <c r="B2020" s="264" t="s">
        <v>50</v>
      </c>
      <c r="C2020" s="112"/>
      <c r="D2020" s="112"/>
      <c r="E2020" s="223" t="s">
        <v>9226</v>
      </c>
      <c r="F2020" s="113"/>
      <c r="G2020" s="113"/>
      <c r="H2020" s="113"/>
      <c r="I2020" s="179"/>
      <c r="J2020" s="117"/>
      <c r="K2020" s="116"/>
      <c r="L2020" s="117"/>
      <c r="M2020" s="116"/>
      <c r="N2020" s="115"/>
      <c r="O2020" s="115"/>
      <c r="P2020" s="115"/>
      <c r="Q2020" s="119"/>
      <c r="R2020" s="119"/>
      <c r="S2020" s="120"/>
      <c r="T2020" s="115"/>
      <c r="U2020" s="180"/>
      <c r="V2020" s="180"/>
      <c r="W2020" s="121" t="e">
        <f>VLOOKUP(TRIM(X2020),X10:Y88,2,FALSE)</f>
        <v>#N/A</v>
      </c>
      <c r="X2020" s="215" t="str">
        <f t="shared" si="144"/>
        <v/>
      </c>
      <c r="Y2020" s="226">
        <f t="shared" si="142"/>
        <v>0</v>
      </c>
      <c r="Z2020" s="215">
        <f t="shared" si="143"/>
        <v>0</v>
      </c>
      <c r="AA2020" s="215">
        <f t="shared" si="141"/>
        <v>0</v>
      </c>
    </row>
    <row r="2021" spans="1:27" ht="36.75" customHeight="1" x14ac:dyDescent="0.25">
      <c r="A2021" s="110"/>
      <c r="B2021" s="264" t="s">
        <v>50</v>
      </c>
      <c r="C2021" s="112"/>
      <c r="D2021" s="112"/>
      <c r="E2021" s="223" t="s">
        <v>9227</v>
      </c>
      <c r="F2021" s="113"/>
      <c r="G2021" s="113"/>
      <c r="H2021" s="113"/>
      <c r="I2021" s="179"/>
      <c r="J2021" s="117"/>
      <c r="K2021" s="116"/>
      <c r="L2021" s="117"/>
      <c r="M2021" s="116"/>
      <c r="N2021" s="115"/>
      <c r="O2021" s="115"/>
      <c r="P2021" s="115"/>
      <c r="Q2021" s="119"/>
      <c r="R2021" s="119"/>
      <c r="S2021" s="120"/>
      <c r="T2021" s="115"/>
      <c r="U2021" s="180"/>
      <c r="V2021" s="180"/>
      <c r="W2021" s="121" t="e">
        <f>VLOOKUP(TRIM(X2021),X10:Y88,2,FALSE)</f>
        <v>#N/A</v>
      </c>
      <c r="X2021" s="215" t="str">
        <f t="shared" si="144"/>
        <v/>
      </c>
      <c r="Y2021" s="226">
        <f t="shared" si="142"/>
        <v>0</v>
      </c>
      <c r="Z2021" s="215">
        <f t="shared" si="143"/>
        <v>0</v>
      </c>
      <c r="AA2021" s="215">
        <f t="shared" si="141"/>
        <v>0</v>
      </c>
    </row>
    <row r="2022" spans="1:27" ht="36.75" customHeight="1" x14ac:dyDescent="0.25">
      <c r="A2022" s="110"/>
      <c r="B2022" s="264" t="s">
        <v>50</v>
      </c>
      <c r="C2022" s="112"/>
      <c r="D2022" s="112"/>
      <c r="E2022" s="223" t="s">
        <v>9228</v>
      </c>
      <c r="F2022" s="113"/>
      <c r="G2022" s="113"/>
      <c r="H2022" s="113"/>
      <c r="I2022" s="179"/>
      <c r="J2022" s="117"/>
      <c r="K2022" s="116"/>
      <c r="L2022" s="117"/>
      <c r="M2022" s="116"/>
      <c r="N2022" s="115"/>
      <c r="O2022" s="115"/>
      <c r="P2022" s="115"/>
      <c r="Q2022" s="119"/>
      <c r="R2022" s="119"/>
      <c r="S2022" s="120"/>
      <c r="T2022" s="115"/>
      <c r="U2022" s="180"/>
      <c r="V2022" s="180"/>
      <c r="W2022" s="121" t="e">
        <f>VLOOKUP(TRIM(X2022),X10:Y88,2,FALSE)</f>
        <v>#N/A</v>
      </c>
      <c r="X2022" s="215" t="str">
        <f t="shared" si="144"/>
        <v/>
      </c>
      <c r="Y2022" s="226">
        <f t="shared" si="142"/>
        <v>0</v>
      </c>
      <c r="Z2022" s="215">
        <f t="shared" si="143"/>
        <v>0</v>
      </c>
      <c r="AA2022" s="215">
        <f t="shared" si="141"/>
        <v>0</v>
      </c>
    </row>
    <row r="2023" spans="1:27" ht="36.75" customHeight="1" x14ac:dyDescent="0.25">
      <c r="A2023" s="110"/>
      <c r="B2023" s="264" t="s">
        <v>50</v>
      </c>
      <c r="C2023" s="112"/>
      <c r="D2023" s="112"/>
      <c r="E2023" s="223" t="s">
        <v>9229</v>
      </c>
      <c r="F2023" s="113"/>
      <c r="G2023" s="113"/>
      <c r="H2023" s="113"/>
      <c r="I2023" s="179"/>
      <c r="J2023" s="117"/>
      <c r="K2023" s="116"/>
      <c r="L2023" s="117"/>
      <c r="M2023" s="116"/>
      <c r="N2023" s="115"/>
      <c r="O2023" s="115"/>
      <c r="P2023" s="115"/>
      <c r="Q2023" s="119"/>
      <c r="R2023" s="119"/>
      <c r="S2023" s="120"/>
      <c r="T2023" s="115"/>
      <c r="U2023" s="180"/>
      <c r="V2023" s="180"/>
      <c r="W2023" s="121" t="e">
        <f>VLOOKUP(TRIM(X2023),X10:Y88,2,FALSE)</f>
        <v>#N/A</v>
      </c>
      <c r="X2023" s="215" t="str">
        <f t="shared" si="144"/>
        <v/>
      </c>
      <c r="Y2023" s="226">
        <f t="shared" si="142"/>
        <v>0</v>
      </c>
      <c r="Z2023" s="215">
        <f t="shared" si="143"/>
        <v>0</v>
      </c>
      <c r="AA2023" s="215">
        <f t="shared" si="141"/>
        <v>0</v>
      </c>
    </row>
    <row r="2024" spans="1:27" ht="36.75" customHeight="1" x14ac:dyDescent="0.25">
      <c r="A2024" s="110"/>
      <c r="B2024" s="264" t="s">
        <v>50</v>
      </c>
      <c r="C2024" s="112"/>
      <c r="D2024" s="112"/>
      <c r="E2024" s="223" t="s">
        <v>9230</v>
      </c>
      <c r="F2024" s="113"/>
      <c r="G2024" s="113"/>
      <c r="H2024" s="113"/>
      <c r="I2024" s="179"/>
      <c r="J2024" s="117"/>
      <c r="K2024" s="116"/>
      <c r="L2024" s="117"/>
      <c r="M2024" s="116"/>
      <c r="N2024" s="115"/>
      <c r="O2024" s="115"/>
      <c r="P2024" s="115"/>
      <c r="Q2024" s="119"/>
      <c r="R2024" s="119"/>
      <c r="S2024" s="120"/>
      <c r="T2024" s="115"/>
      <c r="U2024" s="180"/>
      <c r="V2024" s="180"/>
      <c r="W2024" s="121" t="e">
        <f>VLOOKUP(TRIM(X2024),X10:Y88,2,FALSE)</f>
        <v>#N/A</v>
      </c>
      <c r="X2024" s="215" t="str">
        <f t="shared" si="144"/>
        <v/>
      </c>
      <c r="Y2024" s="226">
        <f t="shared" si="142"/>
        <v>0</v>
      </c>
      <c r="Z2024" s="215">
        <f t="shared" si="143"/>
        <v>0</v>
      </c>
      <c r="AA2024" s="215">
        <f t="shared" si="141"/>
        <v>0</v>
      </c>
    </row>
    <row r="2025" spans="1:27" ht="36.75" customHeight="1" x14ac:dyDescent="0.25">
      <c r="A2025" s="110"/>
      <c r="B2025" s="264" t="s">
        <v>50</v>
      </c>
      <c r="C2025" s="112"/>
      <c r="D2025" s="112"/>
      <c r="E2025" s="223" t="s">
        <v>9231</v>
      </c>
      <c r="F2025" s="113"/>
      <c r="G2025" s="113"/>
      <c r="H2025" s="113"/>
      <c r="I2025" s="179"/>
      <c r="J2025" s="117"/>
      <c r="K2025" s="116"/>
      <c r="L2025" s="117"/>
      <c r="M2025" s="116"/>
      <c r="N2025" s="115"/>
      <c r="O2025" s="115"/>
      <c r="P2025" s="115"/>
      <c r="Q2025" s="119"/>
      <c r="R2025" s="119"/>
      <c r="S2025" s="120"/>
      <c r="T2025" s="115"/>
      <c r="U2025" s="180"/>
      <c r="V2025" s="180"/>
      <c r="W2025" s="121" t="e">
        <f>VLOOKUP(TRIM(X2025),X10:Y88,2,FALSE)</f>
        <v>#N/A</v>
      </c>
      <c r="X2025" s="215" t="str">
        <f t="shared" si="144"/>
        <v/>
      </c>
      <c r="Y2025" s="226">
        <f t="shared" si="142"/>
        <v>0</v>
      </c>
      <c r="Z2025" s="215">
        <f t="shared" si="143"/>
        <v>0</v>
      </c>
      <c r="AA2025" s="215">
        <f t="shared" si="141"/>
        <v>0</v>
      </c>
    </row>
    <row r="2026" spans="1:27" ht="36.75" customHeight="1" x14ac:dyDescent="0.25">
      <c r="A2026" s="110"/>
      <c r="B2026" s="264" t="s">
        <v>50</v>
      </c>
      <c r="C2026" s="112"/>
      <c r="D2026" s="112"/>
      <c r="E2026" s="223" t="s">
        <v>9232</v>
      </c>
      <c r="F2026" s="113"/>
      <c r="G2026" s="113"/>
      <c r="H2026" s="113"/>
      <c r="I2026" s="179"/>
      <c r="J2026" s="117"/>
      <c r="K2026" s="116"/>
      <c r="L2026" s="117"/>
      <c r="M2026" s="116"/>
      <c r="N2026" s="115"/>
      <c r="O2026" s="115"/>
      <c r="P2026" s="115"/>
      <c r="Q2026" s="119"/>
      <c r="R2026" s="119"/>
      <c r="S2026" s="120"/>
      <c r="T2026" s="115"/>
      <c r="U2026" s="180"/>
      <c r="V2026" s="180"/>
      <c r="W2026" s="121" t="e">
        <f>VLOOKUP(TRIM(X2026),X10:Y88,2,FALSE)</f>
        <v>#N/A</v>
      </c>
      <c r="X2026" s="215" t="str">
        <f t="shared" si="144"/>
        <v/>
      </c>
      <c r="Y2026" s="226">
        <f t="shared" si="142"/>
        <v>0</v>
      </c>
      <c r="Z2026" s="215">
        <f t="shared" si="143"/>
        <v>0</v>
      </c>
      <c r="AA2026" s="215">
        <f t="shared" si="141"/>
        <v>0</v>
      </c>
    </row>
    <row r="2027" spans="1:27" ht="36.75" customHeight="1" x14ac:dyDescent="0.25">
      <c r="A2027" s="110"/>
      <c r="B2027" s="264" t="s">
        <v>50</v>
      </c>
      <c r="C2027" s="112"/>
      <c r="D2027" s="112"/>
      <c r="E2027" s="223" t="s">
        <v>9233</v>
      </c>
      <c r="F2027" s="113"/>
      <c r="G2027" s="113"/>
      <c r="H2027" s="113"/>
      <c r="I2027" s="179"/>
      <c r="J2027" s="117"/>
      <c r="K2027" s="116"/>
      <c r="L2027" s="117"/>
      <c r="M2027" s="116"/>
      <c r="N2027" s="115"/>
      <c r="O2027" s="115"/>
      <c r="P2027" s="115"/>
      <c r="Q2027" s="119"/>
      <c r="R2027" s="119"/>
      <c r="S2027" s="120"/>
      <c r="T2027" s="115"/>
      <c r="U2027" s="180"/>
      <c r="V2027" s="180"/>
      <c r="W2027" s="121" t="e">
        <f>VLOOKUP(TRIM(X2027),X10:Y88,2,FALSE)</f>
        <v>#N/A</v>
      </c>
      <c r="X2027" s="215" t="str">
        <f t="shared" si="144"/>
        <v/>
      </c>
      <c r="Y2027" s="226">
        <f t="shared" si="142"/>
        <v>0</v>
      </c>
      <c r="Z2027" s="215">
        <f t="shared" si="143"/>
        <v>0</v>
      </c>
      <c r="AA2027" s="215">
        <f t="shared" si="141"/>
        <v>0</v>
      </c>
    </row>
    <row r="2028" spans="1:27" ht="36.75" customHeight="1" x14ac:dyDescent="0.25">
      <c r="A2028" s="110"/>
      <c r="B2028" s="264" t="s">
        <v>50</v>
      </c>
      <c r="C2028" s="112"/>
      <c r="D2028" s="112"/>
      <c r="E2028" s="223" t="s">
        <v>9234</v>
      </c>
      <c r="F2028" s="113"/>
      <c r="G2028" s="113"/>
      <c r="H2028" s="113"/>
      <c r="I2028" s="179"/>
      <c r="J2028" s="117"/>
      <c r="K2028" s="116"/>
      <c r="L2028" s="117"/>
      <c r="M2028" s="116"/>
      <c r="N2028" s="115"/>
      <c r="O2028" s="115"/>
      <c r="P2028" s="115"/>
      <c r="Q2028" s="119"/>
      <c r="R2028" s="119"/>
      <c r="S2028" s="120"/>
      <c r="T2028" s="115"/>
      <c r="U2028" s="180"/>
      <c r="V2028" s="180"/>
      <c r="W2028" s="121" t="e">
        <f>VLOOKUP(TRIM(X2028),X10:Y88,2,FALSE)</f>
        <v>#N/A</v>
      </c>
      <c r="X2028" s="215" t="str">
        <f t="shared" si="144"/>
        <v/>
      </c>
      <c r="Y2028" s="226">
        <f t="shared" si="142"/>
        <v>0</v>
      </c>
      <c r="Z2028" s="215">
        <f t="shared" si="143"/>
        <v>0</v>
      </c>
      <c r="AA2028" s="215">
        <f t="shared" si="141"/>
        <v>0</v>
      </c>
    </row>
    <row r="2029" spans="1:27" ht="36.75" customHeight="1" x14ac:dyDescent="0.25">
      <c r="A2029" s="110"/>
      <c r="B2029" s="264" t="s">
        <v>50</v>
      </c>
      <c r="C2029" s="112"/>
      <c r="D2029" s="112"/>
      <c r="E2029" s="223" t="s">
        <v>9235</v>
      </c>
      <c r="F2029" s="113"/>
      <c r="G2029" s="113"/>
      <c r="H2029" s="113"/>
      <c r="I2029" s="179"/>
      <c r="J2029" s="117"/>
      <c r="K2029" s="116"/>
      <c r="L2029" s="117"/>
      <c r="M2029" s="116"/>
      <c r="N2029" s="115"/>
      <c r="O2029" s="115"/>
      <c r="P2029" s="115"/>
      <c r="Q2029" s="119"/>
      <c r="R2029" s="119"/>
      <c r="S2029" s="120"/>
      <c r="T2029" s="115"/>
      <c r="U2029" s="180"/>
      <c r="V2029" s="180"/>
      <c r="W2029" s="121" t="e">
        <f>VLOOKUP(TRIM(X2029),X10:Y88,2,FALSE)</f>
        <v>#N/A</v>
      </c>
      <c r="X2029" s="215" t="str">
        <f t="shared" si="144"/>
        <v/>
      </c>
      <c r="Y2029" s="226">
        <f t="shared" si="142"/>
        <v>0</v>
      </c>
      <c r="Z2029" s="215">
        <f t="shared" si="143"/>
        <v>0</v>
      </c>
      <c r="AA2029" s="215">
        <f t="shared" si="141"/>
        <v>0</v>
      </c>
    </row>
    <row r="2030" spans="1:27" ht="36.75" customHeight="1" x14ac:dyDescent="0.25">
      <c r="A2030" s="110"/>
      <c r="B2030" s="264" t="s">
        <v>50</v>
      </c>
      <c r="C2030" s="112"/>
      <c r="D2030" s="112"/>
      <c r="E2030" s="223" t="s">
        <v>9236</v>
      </c>
      <c r="F2030" s="113"/>
      <c r="G2030" s="113"/>
      <c r="H2030" s="113"/>
      <c r="I2030" s="179"/>
      <c r="J2030" s="117"/>
      <c r="K2030" s="116"/>
      <c r="L2030" s="117"/>
      <c r="M2030" s="116"/>
      <c r="N2030" s="115"/>
      <c r="O2030" s="115"/>
      <c r="P2030" s="115"/>
      <c r="Q2030" s="119"/>
      <c r="R2030" s="119"/>
      <c r="S2030" s="120"/>
      <c r="T2030" s="115"/>
      <c r="U2030" s="180"/>
      <c r="V2030" s="180"/>
      <c r="W2030" s="121" t="e">
        <f>VLOOKUP(TRIM(X2030),X10:Y88,2,FALSE)</f>
        <v>#N/A</v>
      </c>
      <c r="X2030" s="215" t="str">
        <f t="shared" si="144"/>
        <v/>
      </c>
      <c r="Y2030" s="226">
        <f t="shared" si="142"/>
        <v>0</v>
      </c>
      <c r="Z2030" s="215">
        <f t="shared" si="143"/>
        <v>0</v>
      </c>
      <c r="AA2030" s="215">
        <f t="shared" si="141"/>
        <v>0</v>
      </c>
    </row>
    <row r="2031" spans="1:27" ht="36.75" customHeight="1" x14ac:dyDescent="0.25">
      <c r="A2031" s="110"/>
      <c r="B2031" s="264" t="s">
        <v>50</v>
      </c>
      <c r="C2031" s="112"/>
      <c r="D2031" s="112"/>
      <c r="E2031" s="223" t="s">
        <v>9237</v>
      </c>
      <c r="F2031" s="113"/>
      <c r="G2031" s="113"/>
      <c r="H2031" s="113"/>
      <c r="I2031" s="179"/>
      <c r="J2031" s="117"/>
      <c r="K2031" s="116"/>
      <c r="L2031" s="117"/>
      <c r="M2031" s="116"/>
      <c r="N2031" s="115"/>
      <c r="O2031" s="115"/>
      <c r="P2031" s="115"/>
      <c r="Q2031" s="119"/>
      <c r="R2031" s="119"/>
      <c r="S2031" s="120"/>
      <c r="T2031" s="115"/>
      <c r="U2031" s="180"/>
      <c r="V2031" s="180"/>
      <c r="W2031" s="121" t="e">
        <f>VLOOKUP(TRIM(X2031),X10:Y88,2,FALSE)</f>
        <v>#N/A</v>
      </c>
      <c r="X2031" s="215" t="str">
        <f t="shared" si="144"/>
        <v/>
      </c>
      <c r="Y2031" s="226">
        <f t="shared" si="142"/>
        <v>0</v>
      </c>
      <c r="Z2031" s="215">
        <f t="shared" si="143"/>
        <v>0</v>
      </c>
      <c r="AA2031" s="215">
        <f t="shared" si="141"/>
        <v>0</v>
      </c>
    </row>
    <row r="2032" spans="1:27" ht="36.75" customHeight="1" x14ac:dyDescent="0.25">
      <c r="A2032" s="110"/>
      <c r="B2032" s="264" t="s">
        <v>50</v>
      </c>
      <c r="C2032" s="112"/>
      <c r="D2032" s="112"/>
      <c r="E2032" s="223" t="s">
        <v>9238</v>
      </c>
      <c r="F2032" s="113"/>
      <c r="G2032" s="113"/>
      <c r="H2032" s="113"/>
      <c r="I2032" s="179"/>
      <c r="J2032" s="117"/>
      <c r="K2032" s="116"/>
      <c r="L2032" s="117"/>
      <c r="M2032" s="116"/>
      <c r="N2032" s="115"/>
      <c r="O2032" s="115"/>
      <c r="P2032" s="115"/>
      <c r="Q2032" s="119"/>
      <c r="R2032" s="119"/>
      <c r="S2032" s="120"/>
      <c r="T2032" s="115"/>
      <c r="U2032" s="180"/>
      <c r="V2032" s="180"/>
      <c r="W2032" s="121" t="e">
        <f>VLOOKUP(TRIM(X2032),X10:Y88,2,FALSE)</f>
        <v>#N/A</v>
      </c>
      <c r="X2032" s="215" t="str">
        <f t="shared" si="144"/>
        <v/>
      </c>
      <c r="Y2032" s="226">
        <f t="shared" si="142"/>
        <v>0</v>
      </c>
      <c r="Z2032" s="215">
        <f t="shared" si="143"/>
        <v>0</v>
      </c>
      <c r="AA2032" s="215">
        <f t="shared" si="141"/>
        <v>0</v>
      </c>
    </row>
    <row r="2033" spans="1:27" ht="36.75" customHeight="1" x14ac:dyDescent="0.25">
      <c r="A2033" s="110"/>
      <c r="B2033" s="264" t="s">
        <v>50</v>
      </c>
      <c r="C2033" s="112"/>
      <c r="D2033" s="112"/>
      <c r="E2033" s="223" t="s">
        <v>9239</v>
      </c>
      <c r="F2033" s="113"/>
      <c r="G2033" s="113"/>
      <c r="H2033" s="113"/>
      <c r="I2033" s="179"/>
      <c r="J2033" s="117"/>
      <c r="K2033" s="116"/>
      <c r="L2033" s="117"/>
      <c r="M2033" s="116"/>
      <c r="N2033" s="115"/>
      <c r="O2033" s="115"/>
      <c r="P2033" s="115"/>
      <c r="Q2033" s="119"/>
      <c r="R2033" s="119"/>
      <c r="S2033" s="120"/>
      <c r="T2033" s="115"/>
      <c r="U2033" s="180"/>
      <c r="V2033" s="180"/>
      <c r="W2033" s="121" t="e">
        <f>VLOOKUP(TRIM(X2033),X10:Y88,2,FALSE)</f>
        <v>#N/A</v>
      </c>
      <c r="X2033" s="215" t="str">
        <f t="shared" si="144"/>
        <v/>
      </c>
      <c r="Y2033" s="226">
        <f t="shared" si="142"/>
        <v>0</v>
      </c>
      <c r="Z2033" s="215">
        <f t="shared" si="143"/>
        <v>0</v>
      </c>
      <c r="AA2033" s="215">
        <f t="shared" si="141"/>
        <v>0</v>
      </c>
    </row>
    <row r="2034" spans="1:27" ht="36.75" customHeight="1" x14ac:dyDescent="0.25">
      <c r="A2034" s="110"/>
      <c r="B2034" s="264" t="s">
        <v>50</v>
      </c>
      <c r="C2034" s="112"/>
      <c r="D2034" s="112"/>
      <c r="E2034" s="223" t="s">
        <v>9240</v>
      </c>
      <c r="F2034" s="113"/>
      <c r="G2034" s="113"/>
      <c r="H2034" s="113"/>
      <c r="I2034" s="179"/>
      <c r="J2034" s="117"/>
      <c r="K2034" s="116"/>
      <c r="L2034" s="117"/>
      <c r="M2034" s="116"/>
      <c r="N2034" s="115"/>
      <c r="O2034" s="115"/>
      <c r="P2034" s="115"/>
      <c r="Q2034" s="119"/>
      <c r="R2034" s="119"/>
      <c r="S2034" s="120"/>
      <c r="T2034" s="115"/>
      <c r="U2034" s="180"/>
      <c r="V2034" s="180"/>
      <c r="W2034" s="121" t="e">
        <f>VLOOKUP(TRIM(X2034),X10:Y88,2,FALSE)</f>
        <v>#N/A</v>
      </c>
      <c r="X2034" s="215" t="str">
        <f t="shared" si="144"/>
        <v/>
      </c>
      <c r="Y2034" s="226">
        <f t="shared" si="142"/>
        <v>0</v>
      </c>
      <c r="Z2034" s="215">
        <f t="shared" si="143"/>
        <v>0</v>
      </c>
      <c r="AA2034" s="215">
        <f t="shared" si="141"/>
        <v>0</v>
      </c>
    </row>
    <row r="2035" spans="1:27" ht="36.75" customHeight="1" x14ac:dyDescent="0.25">
      <c r="A2035" s="110"/>
      <c r="B2035" s="264" t="s">
        <v>50</v>
      </c>
      <c r="C2035" s="112"/>
      <c r="D2035" s="112"/>
      <c r="E2035" s="223" t="s">
        <v>9241</v>
      </c>
      <c r="F2035" s="113"/>
      <c r="G2035" s="113"/>
      <c r="H2035" s="113"/>
      <c r="I2035" s="179"/>
      <c r="J2035" s="117"/>
      <c r="K2035" s="116"/>
      <c r="L2035" s="117"/>
      <c r="M2035" s="116"/>
      <c r="N2035" s="115"/>
      <c r="O2035" s="115"/>
      <c r="P2035" s="115"/>
      <c r="Q2035" s="119"/>
      <c r="R2035" s="119"/>
      <c r="S2035" s="120"/>
      <c r="T2035" s="115"/>
      <c r="U2035" s="180"/>
      <c r="V2035" s="180"/>
      <c r="W2035" s="121" t="e">
        <f>VLOOKUP(TRIM(X2035),X10:Y88,2,FALSE)</f>
        <v>#N/A</v>
      </c>
      <c r="X2035" s="215" t="str">
        <f t="shared" si="144"/>
        <v/>
      </c>
      <c r="Y2035" s="226">
        <f t="shared" si="142"/>
        <v>0</v>
      </c>
      <c r="Z2035" s="215">
        <f t="shared" si="143"/>
        <v>0</v>
      </c>
      <c r="AA2035" s="215">
        <f t="shared" si="141"/>
        <v>0</v>
      </c>
    </row>
    <row r="2036" spans="1:27" ht="36.75" customHeight="1" x14ac:dyDescent="0.25">
      <c r="A2036" s="110"/>
      <c r="B2036" s="264" t="s">
        <v>50</v>
      </c>
      <c r="C2036" s="112"/>
      <c r="D2036" s="112"/>
      <c r="E2036" s="223" t="s">
        <v>9242</v>
      </c>
      <c r="F2036" s="113"/>
      <c r="G2036" s="113"/>
      <c r="H2036" s="113"/>
      <c r="I2036" s="179"/>
      <c r="J2036" s="117"/>
      <c r="K2036" s="116"/>
      <c r="L2036" s="117"/>
      <c r="M2036" s="116"/>
      <c r="N2036" s="115"/>
      <c r="O2036" s="115"/>
      <c r="P2036" s="115"/>
      <c r="Q2036" s="119"/>
      <c r="R2036" s="119"/>
      <c r="S2036" s="120"/>
      <c r="T2036" s="115"/>
      <c r="U2036" s="180"/>
      <c r="V2036" s="180"/>
      <c r="W2036" s="121" t="e">
        <f>VLOOKUP(TRIM(X2036),X10:Y88,2,FALSE)</f>
        <v>#N/A</v>
      </c>
      <c r="X2036" s="215" t="str">
        <f t="shared" si="144"/>
        <v/>
      </c>
      <c r="Y2036" s="226">
        <f t="shared" si="142"/>
        <v>0</v>
      </c>
      <c r="Z2036" s="215">
        <f t="shared" si="143"/>
        <v>0</v>
      </c>
      <c r="AA2036" s="215">
        <f t="shared" si="141"/>
        <v>0</v>
      </c>
    </row>
    <row r="2037" spans="1:27" ht="36.75" customHeight="1" x14ac:dyDescent="0.25">
      <c r="A2037" s="110"/>
      <c r="B2037" s="264" t="s">
        <v>50</v>
      </c>
      <c r="C2037" s="112"/>
      <c r="D2037" s="112"/>
      <c r="E2037" s="223" t="s">
        <v>9243</v>
      </c>
      <c r="F2037" s="113"/>
      <c r="G2037" s="113"/>
      <c r="H2037" s="113"/>
      <c r="I2037" s="179"/>
      <c r="J2037" s="117"/>
      <c r="K2037" s="116"/>
      <c r="L2037" s="117"/>
      <c r="M2037" s="116"/>
      <c r="N2037" s="115"/>
      <c r="O2037" s="115"/>
      <c r="P2037" s="115"/>
      <c r="Q2037" s="119"/>
      <c r="R2037" s="119"/>
      <c r="S2037" s="120"/>
      <c r="T2037" s="115"/>
      <c r="U2037" s="180"/>
      <c r="V2037" s="180"/>
      <c r="W2037" s="121" t="e">
        <f>VLOOKUP(TRIM(X2037),X10:Y88,2,FALSE)</f>
        <v>#N/A</v>
      </c>
      <c r="X2037" s="215" t="str">
        <f t="shared" si="144"/>
        <v/>
      </c>
      <c r="Y2037" s="226">
        <f t="shared" si="142"/>
        <v>0</v>
      </c>
      <c r="Z2037" s="215">
        <f t="shared" si="143"/>
        <v>0</v>
      </c>
      <c r="AA2037" s="215">
        <f t="shared" si="141"/>
        <v>0</v>
      </c>
    </row>
    <row r="2038" spans="1:27" ht="36.75" customHeight="1" x14ac:dyDescent="0.25">
      <c r="A2038" s="110"/>
      <c r="B2038" s="264" t="s">
        <v>50</v>
      </c>
      <c r="C2038" s="112"/>
      <c r="D2038" s="112"/>
      <c r="E2038" s="223" t="s">
        <v>9244</v>
      </c>
      <c r="F2038" s="113"/>
      <c r="G2038" s="113"/>
      <c r="H2038" s="113"/>
      <c r="I2038" s="179"/>
      <c r="J2038" s="117"/>
      <c r="K2038" s="116"/>
      <c r="L2038" s="117"/>
      <c r="M2038" s="116"/>
      <c r="N2038" s="115"/>
      <c r="O2038" s="115"/>
      <c r="P2038" s="115"/>
      <c r="Q2038" s="119"/>
      <c r="R2038" s="119"/>
      <c r="S2038" s="120"/>
      <c r="T2038" s="115"/>
      <c r="U2038" s="180"/>
      <c r="V2038" s="180"/>
      <c r="W2038" s="121" t="e">
        <f>VLOOKUP(TRIM(X2038),X10:Y88,2,FALSE)</f>
        <v>#N/A</v>
      </c>
      <c r="X2038" s="215" t="str">
        <f t="shared" si="144"/>
        <v/>
      </c>
      <c r="Y2038" s="226">
        <f t="shared" si="142"/>
        <v>0</v>
      </c>
      <c r="Z2038" s="215">
        <f t="shared" si="143"/>
        <v>0</v>
      </c>
      <c r="AA2038" s="215">
        <f t="shared" si="141"/>
        <v>0</v>
      </c>
    </row>
    <row r="2039" spans="1:27" ht="36.75" customHeight="1" x14ac:dyDescent="0.25">
      <c r="A2039" s="110"/>
      <c r="B2039" s="264" t="s">
        <v>50</v>
      </c>
      <c r="C2039" s="112"/>
      <c r="D2039" s="112"/>
      <c r="E2039" s="223" t="s">
        <v>9245</v>
      </c>
      <c r="F2039" s="113"/>
      <c r="G2039" s="113"/>
      <c r="H2039" s="113"/>
      <c r="I2039" s="179"/>
      <c r="J2039" s="117"/>
      <c r="K2039" s="116"/>
      <c r="L2039" s="117"/>
      <c r="M2039" s="116"/>
      <c r="N2039" s="115"/>
      <c r="O2039" s="115"/>
      <c r="P2039" s="115"/>
      <c r="Q2039" s="119"/>
      <c r="R2039" s="119"/>
      <c r="S2039" s="120"/>
      <c r="T2039" s="115"/>
      <c r="U2039" s="180"/>
      <c r="V2039" s="180"/>
      <c r="W2039" s="121" t="e">
        <f>VLOOKUP(TRIM(X2039),X10:Y88,2,FALSE)</f>
        <v>#N/A</v>
      </c>
      <c r="X2039" s="215" t="str">
        <f t="shared" si="144"/>
        <v/>
      </c>
      <c r="Y2039" s="226">
        <f t="shared" si="142"/>
        <v>0</v>
      </c>
      <c r="Z2039" s="215">
        <f t="shared" si="143"/>
        <v>0</v>
      </c>
      <c r="AA2039" s="215">
        <f t="shared" si="141"/>
        <v>0</v>
      </c>
    </row>
    <row r="2040" spans="1:27" ht="36.75" customHeight="1" x14ac:dyDescent="0.25">
      <c r="A2040" s="110"/>
      <c r="B2040" s="264" t="s">
        <v>50</v>
      </c>
      <c r="C2040" s="112"/>
      <c r="D2040" s="112"/>
      <c r="E2040" s="223" t="s">
        <v>9246</v>
      </c>
      <c r="F2040" s="113"/>
      <c r="G2040" s="113"/>
      <c r="H2040" s="113"/>
      <c r="I2040" s="179"/>
      <c r="J2040" s="117"/>
      <c r="K2040" s="116"/>
      <c r="L2040" s="117"/>
      <c r="M2040" s="116"/>
      <c r="N2040" s="115"/>
      <c r="O2040" s="115"/>
      <c r="P2040" s="115"/>
      <c r="Q2040" s="119"/>
      <c r="R2040" s="119"/>
      <c r="S2040" s="120"/>
      <c r="T2040" s="115"/>
      <c r="U2040" s="180"/>
      <c r="V2040" s="180"/>
      <c r="W2040" s="121" t="e">
        <f>VLOOKUP(TRIM(X2040),X10:Y88,2,FALSE)</f>
        <v>#N/A</v>
      </c>
      <c r="X2040" s="215" t="str">
        <f t="shared" si="144"/>
        <v/>
      </c>
      <c r="Y2040" s="226">
        <f t="shared" si="142"/>
        <v>0</v>
      </c>
      <c r="Z2040" s="215">
        <f t="shared" si="143"/>
        <v>0</v>
      </c>
      <c r="AA2040" s="215">
        <f t="shared" si="141"/>
        <v>0</v>
      </c>
    </row>
    <row r="2041" spans="1:27" ht="36.75" customHeight="1" x14ac:dyDescent="0.25">
      <c r="A2041" s="110"/>
      <c r="B2041" s="264" t="s">
        <v>50</v>
      </c>
      <c r="C2041" s="112"/>
      <c r="D2041" s="112"/>
      <c r="E2041" s="223" t="s">
        <v>9247</v>
      </c>
      <c r="F2041" s="113"/>
      <c r="G2041" s="113"/>
      <c r="H2041" s="113"/>
      <c r="I2041" s="179"/>
      <c r="J2041" s="117"/>
      <c r="K2041" s="116"/>
      <c r="L2041" s="117"/>
      <c r="M2041" s="116"/>
      <c r="N2041" s="115"/>
      <c r="O2041" s="115"/>
      <c r="P2041" s="115"/>
      <c r="Q2041" s="119"/>
      <c r="R2041" s="119"/>
      <c r="S2041" s="120"/>
      <c r="T2041" s="115"/>
      <c r="U2041" s="180"/>
      <c r="V2041" s="180"/>
      <c r="W2041" s="121" t="e">
        <f>VLOOKUP(TRIM(X2041),X10:Y88,2,FALSE)</f>
        <v>#N/A</v>
      </c>
      <c r="X2041" s="215" t="str">
        <f t="shared" si="144"/>
        <v/>
      </c>
      <c r="Y2041" s="226">
        <f t="shared" si="142"/>
        <v>0</v>
      </c>
      <c r="Z2041" s="215">
        <f t="shared" si="143"/>
        <v>0</v>
      </c>
      <c r="AA2041" s="215">
        <f t="shared" si="141"/>
        <v>0</v>
      </c>
    </row>
    <row r="2042" spans="1:27" ht="36.75" customHeight="1" x14ac:dyDescent="0.25">
      <c r="A2042" s="110"/>
      <c r="B2042" s="264" t="s">
        <v>50</v>
      </c>
      <c r="C2042" s="112"/>
      <c r="D2042" s="112"/>
      <c r="E2042" s="223" t="s">
        <v>9248</v>
      </c>
      <c r="F2042" s="113"/>
      <c r="G2042" s="113"/>
      <c r="H2042" s="113"/>
      <c r="I2042" s="179"/>
      <c r="J2042" s="117"/>
      <c r="K2042" s="116"/>
      <c r="L2042" s="117"/>
      <c r="M2042" s="116"/>
      <c r="N2042" s="115"/>
      <c r="O2042" s="115"/>
      <c r="P2042" s="115"/>
      <c r="Q2042" s="119"/>
      <c r="R2042" s="119"/>
      <c r="S2042" s="120"/>
      <c r="T2042" s="115"/>
      <c r="U2042" s="180"/>
      <c r="V2042" s="180"/>
      <c r="W2042" s="121" t="e">
        <f>VLOOKUP(TRIM(X2042),X10:Y88,2,FALSE)</f>
        <v>#N/A</v>
      </c>
      <c r="X2042" s="215" t="str">
        <f t="shared" si="144"/>
        <v/>
      </c>
      <c r="Y2042" s="226">
        <f t="shared" si="142"/>
        <v>0</v>
      </c>
      <c r="Z2042" s="215">
        <f t="shared" si="143"/>
        <v>0</v>
      </c>
      <c r="AA2042" s="215">
        <f t="shared" si="141"/>
        <v>0</v>
      </c>
    </row>
    <row r="2043" spans="1:27" ht="36.75" customHeight="1" x14ac:dyDescent="0.25">
      <c r="A2043" s="110"/>
      <c r="B2043" s="264" t="s">
        <v>50</v>
      </c>
      <c r="C2043" s="112"/>
      <c r="D2043" s="112"/>
      <c r="E2043" s="223" t="s">
        <v>9249</v>
      </c>
      <c r="F2043" s="113"/>
      <c r="G2043" s="113"/>
      <c r="H2043" s="113"/>
      <c r="I2043" s="179"/>
      <c r="J2043" s="117"/>
      <c r="K2043" s="116"/>
      <c r="L2043" s="117"/>
      <c r="M2043" s="116"/>
      <c r="N2043" s="115"/>
      <c r="O2043" s="115"/>
      <c r="P2043" s="115"/>
      <c r="Q2043" s="119"/>
      <c r="R2043" s="119"/>
      <c r="S2043" s="120"/>
      <c r="T2043" s="115"/>
      <c r="U2043" s="180"/>
      <c r="V2043" s="180"/>
      <c r="W2043" s="121" t="e">
        <f>VLOOKUP(TRIM(X2043),X10:Y88,2,FALSE)</f>
        <v>#N/A</v>
      </c>
      <c r="X2043" s="215" t="str">
        <f t="shared" si="144"/>
        <v/>
      </c>
      <c r="Y2043" s="226">
        <f t="shared" si="142"/>
        <v>0</v>
      </c>
      <c r="Z2043" s="215">
        <f t="shared" si="143"/>
        <v>0</v>
      </c>
      <c r="AA2043" s="215">
        <f t="shared" si="141"/>
        <v>0</v>
      </c>
    </row>
    <row r="2044" spans="1:27" ht="36.75" customHeight="1" x14ac:dyDescent="0.25">
      <c r="A2044" s="110"/>
      <c r="B2044" s="264" t="s">
        <v>50</v>
      </c>
      <c r="C2044" s="112"/>
      <c r="D2044" s="112"/>
      <c r="E2044" s="223" t="s">
        <v>9250</v>
      </c>
      <c r="F2044" s="113"/>
      <c r="G2044" s="113"/>
      <c r="H2044" s="113"/>
      <c r="I2044" s="179"/>
      <c r="J2044" s="117"/>
      <c r="K2044" s="116"/>
      <c r="L2044" s="117"/>
      <c r="M2044" s="116"/>
      <c r="N2044" s="115"/>
      <c r="O2044" s="115"/>
      <c r="P2044" s="115"/>
      <c r="Q2044" s="119"/>
      <c r="R2044" s="119"/>
      <c r="S2044" s="120"/>
      <c r="T2044" s="115"/>
      <c r="U2044" s="180"/>
      <c r="V2044" s="180"/>
      <c r="W2044" s="121" t="e">
        <f>VLOOKUP(TRIM(X2044),X10:Y88,2,FALSE)</f>
        <v>#N/A</v>
      </c>
      <c r="X2044" s="215" t="str">
        <f t="shared" si="144"/>
        <v/>
      </c>
      <c r="Y2044" s="226">
        <f t="shared" si="142"/>
        <v>0</v>
      </c>
      <c r="Z2044" s="215">
        <f t="shared" si="143"/>
        <v>0</v>
      </c>
      <c r="AA2044" s="215">
        <f t="shared" si="141"/>
        <v>0</v>
      </c>
    </row>
    <row r="2045" spans="1:27" ht="36.75" customHeight="1" x14ac:dyDescent="0.25">
      <c r="A2045" s="110"/>
      <c r="B2045" s="264" t="s">
        <v>50</v>
      </c>
      <c r="C2045" s="112"/>
      <c r="D2045" s="112"/>
      <c r="E2045" s="223" t="s">
        <v>9251</v>
      </c>
      <c r="F2045" s="113"/>
      <c r="G2045" s="113"/>
      <c r="H2045" s="113"/>
      <c r="I2045" s="179"/>
      <c r="J2045" s="117"/>
      <c r="K2045" s="116"/>
      <c r="L2045" s="117"/>
      <c r="M2045" s="116"/>
      <c r="N2045" s="115"/>
      <c r="O2045" s="115"/>
      <c r="P2045" s="115"/>
      <c r="Q2045" s="119"/>
      <c r="R2045" s="119"/>
      <c r="S2045" s="120"/>
      <c r="T2045" s="115"/>
      <c r="U2045" s="180"/>
      <c r="V2045" s="180"/>
      <c r="W2045" s="121" t="e">
        <f>VLOOKUP(TRIM(X2045),X10:Y88,2,FALSE)</f>
        <v>#N/A</v>
      </c>
      <c r="X2045" s="215" t="str">
        <f t="shared" si="144"/>
        <v/>
      </c>
      <c r="Y2045" s="226">
        <f t="shared" si="142"/>
        <v>0</v>
      </c>
      <c r="Z2045" s="215">
        <f t="shared" si="143"/>
        <v>0</v>
      </c>
      <c r="AA2045" s="215">
        <f t="shared" si="141"/>
        <v>0</v>
      </c>
    </row>
    <row r="2046" spans="1:27" ht="36.75" customHeight="1" x14ac:dyDescent="0.25">
      <c r="A2046" s="110"/>
      <c r="B2046" s="264" t="s">
        <v>50</v>
      </c>
      <c r="C2046" s="112"/>
      <c r="D2046" s="112"/>
      <c r="E2046" s="223" t="s">
        <v>9252</v>
      </c>
      <c r="F2046" s="113"/>
      <c r="G2046" s="113"/>
      <c r="H2046" s="113"/>
      <c r="I2046" s="179"/>
      <c r="J2046" s="117"/>
      <c r="K2046" s="116"/>
      <c r="L2046" s="117"/>
      <c r="M2046" s="116"/>
      <c r="N2046" s="115"/>
      <c r="O2046" s="115"/>
      <c r="P2046" s="115"/>
      <c r="Q2046" s="119"/>
      <c r="R2046" s="119"/>
      <c r="S2046" s="120"/>
      <c r="T2046" s="115"/>
      <c r="U2046" s="180"/>
      <c r="V2046" s="180"/>
      <c r="W2046" s="121" t="e">
        <f>VLOOKUP(TRIM(X2046),X10:Y88,2,FALSE)</f>
        <v>#N/A</v>
      </c>
      <c r="X2046" s="215" t="str">
        <f t="shared" si="144"/>
        <v/>
      </c>
      <c r="Y2046" s="226">
        <f t="shared" si="142"/>
        <v>0</v>
      </c>
      <c r="Z2046" s="215">
        <f t="shared" si="143"/>
        <v>0</v>
      </c>
      <c r="AA2046" s="215">
        <f t="shared" si="141"/>
        <v>0</v>
      </c>
    </row>
    <row r="2047" spans="1:27" ht="36.75" customHeight="1" x14ac:dyDescent="0.25">
      <c r="A2047" s="110"/>
      <c r="B2047" s="264" t="s">
        <v>50</v>
      </c>
      <c r="C2047" s="112"/>
      <c r="D2047" s="112"/>
      <c r="E2047" s="223" t="s">
        <v>9253</v>
      </c>
      <c r="F2047" s="113"/>
      <c r="G2047" s="113"/>
      <c r="H2047" s="113"/>
      <c r="I2047" s="179"/>
      <c r="J2047" s="117"/>
      <c r="K2047" s="116"/>
      <c r="L2047" s="117"/>
      <c r="M2047" s="116"/>
      <c r="N2047" s="115"/>
      <c r="O2047" s="115"/>
      <c r="P2047" s="115"/>
      <c r="Q2047" s="119"/>
      <c r="R2047" s="119"/>
      <c r="S2047" s="120"/>
      <c r="T2047" s="115"/>
      <c r="U2047" s="180"/>
      <c r="V2047" s="180"/>
      <c r="W2047" s="121" t="e">
        <f>VLOOKUP(TRIM(X2047),X10:Y88,2,FALSE)</f>
        <v>#N/A</v>
      </c>
      <c r="X2047" s="215" t="str">
        <f t="shared" si="144"/>
        <v/>
      </c>
      <c r="Y2047" s="226">
        <f t="shared" si="142"/>
        <v>0</v>
      </c>
      <c r="Z2047" s="215">
        <f t="shared" si="143"/>
        <v>0</v>
      </c>
      <c r="AA2047" s="215">
        <f t="shared" si="141"/>
        <v>0</v>
      </c>
    </row>
    <row r="2048" spans="1:27" ht="36.75" customHeight="1" x14ac:dyDescent="0.25">
      <c r="A2048" s="110"/>
      <c r="B2048" s="264" t="s">
        <v>50</v>
      </c>
      <c r="C2048" s="112"/>
      <c r="D2048" s="112"/>
      <c r="E2048" s="223" t="s">
        <v>9254</v>
      </c>
      <c r="F2048" s="113"/>
      <c r="G2048" s="113"/>
      <c r="H2048" s="113"/>
      <c r="I2048" s="179"/>
      <c r="J2048" s="117"/>
      <c r="K2048" s="116"/>
      <c r="L2048" s="117"/>
      <c r="M2048" s="116"/>
      <c r="N2048" s="115"/>
      <c r="O2048" s="115"/>
      <c r="P2048" s="115"/>
      <c r="Q2048" s="119"/>
      <c r="R2048" s="119"/>
      <c r="S2048" s="120"/>
      <c r="T2048" s="115"/>
      <c r="U2048" s="180"/>
      <c r="V2048" s="180"/>
      <c r="W2048" s="121" t="e">
        <f>VLOOKUP(TRIM(X2048),X10:Y88,2,FALSE)</f>
        <v>#N/A</v>
      </c>
      <c r="X2048" s="215" t="str">
        <f t="shared" si="144"/>
        <v/>
      </c>
      <c r="Y2048" s="226">
        <f t="shared" si="142"/>
        <v>0</v>
      </c>
      <c r="Z2048" s="215">
        <f t="shared" si="143"/>
        <v>0</v>
      </c>
      <c r="AA2048" s="215">
        <f t="shared" si="141"/>
        <v>0</v>
      </c>
    </row>
    <row r="2049" spans="1:27" ht="36.75" customHeight="1" x14ac:dyDescent="0.25">
      <c r="A2049" s="110"/>
      <c r="B2049" s="264" t="s">
        <v>50</v>
      </c>
      <c r="C2049" s="112"/>
      <c r="D2049" s="112"/>
      <c r="E2049" s="223" t="s">
        <v>9255</v>
      </c>
      <c r="F2049" s="113"/>
      <c r="G2049" s="113"/>
      <c r="H2049" s="113"/>
      <c r="I2049" s="179"/>
      <c r="J2049" s="117"/>
      <c r="K2049" s="116"/>
      <c r="L2049" s="117"/>
      <c r="M2049" s="116"/>
      <c r="N2049" s="115"/>
      <c r="O2049" s="115"/>
      <c r="P2049" s="115"/>
      <c r="Q2049" s="119"/>
      <c r="R2049" s="119"/>
      <c r="S2049" s="120"/>
      <c r="T2049" s="115"/>
      <c r="U2049" s="180"/>
      <c r="V2049" s="180"/>
      <c r="W2049" s="121" t="e">
        <f>VLOOKUP(TRIM(X2049),X10:Y88,2,FALSE)</f>
        <v>#N/A</v>
      </c>
      <c r="X2049" s="215" t="str">
        <f t="shared" si="144"/>
        <v/>
      </c>
      <c r="Y2049" s="226">
        <f t="shared" si="142"/>
        <v>0</v>
      </c>
      <c r="Z2049" s="215">
        <f t="shared" si="143"/>
        <v>0</v>
      </c>
      <c r="AA2049" s="215">
        <f t="shared" si="141"/>
        <v>0</v>
      </c>
    </row>
    <row r="2050" spans="1:27" ht="36.75" customHeight="1" x14ac:dyDescent="0.25">
      <c r="A2050" s="110"/>
      <c r="B2050" s="264" t="s">
        <v>50</v>
      </c>
      <c r="C2050" s="112"/>
      <c r="D2050" s="112"/>
      <c r="E2050" s="223" t="s">
        <v>9256</v>
      </c>
      <c r="F2050" s="113"/>
      <c r="G2050" s="113"/>
      <c r="H2050" s="113"/>
      <c r="I2050" s="179"/>
      <c r="J2050" s="117"/>
      <c r="K2050" s="116"/>
      <c r="L2050" s="117"/>
      <c r="M2050" s="116"/>
      <c r="N2050" s="115"/>
      <c r="O2050" s="115"/>
      <c r="P2050" s="115"/>
      <c r="Q2050" s="119"/>
      <c r="R2050" s="119"/>
      <c r="S2050" s="120"/>
      <c r="T2050" s="115"/>
      <c r="U2050" s="180"/>
      <c r="V2050" s="180"/>
      <c r="W2050" s="121" t="e">
        <f>VLOOKUP(TRIM(X2050),X10:Y88,2,FALSE)</f>
        <v>#N/A</v>
      </c>
      <c r="X2050" s="215" t="str">
        <f t="shared" si="144"/>
        <v/>
      </c>
      <c r="Y2050" s="226">
        <f t="shared" si="142"/>
        <v>0</v>
      </c>
      <c r="Z2050" s="215">
        <f t="shared" si="143"/>
        <v>0</v>
      </c>
      <c r="AA2050" s="215">
        <f t="shared" si="141"/>
        <v>0</v>
      </c>
    </row>
    <row r="2051" spans="1:27" ht="36.75" customHeight="1" x14ac:dyDescent="0.25">
      <c r="A2051" s="110"/>
      <c r="B2051" s="264" t="s">
        <v>50</v>
      </c>
      <c r="C2051" s="112"/>
      <c r="D2051" s="112"/>
      <c r="E2051" s="223" t="s">
        <v>9257</v>
      </c>
      <c r="F2051" s="113"/>
      <c r="G2051" s="113"/>
      <c r="H2051" s="113"/>
      <c r="I2051" s="179"/>
      <c r="J2051" s="117"/>
      <c r="K2051" s="116"/>
      <c r="L2051" s="117"/>
      <c r="M2051" s="116"/>
      <c r="N2051" s="115"/>
      <c r="O2051" s="115"/>
      <c r="P2051" s="115"/>
      <c r="Q2051" s="119"/>
      <c r="R2051" s="119"/>
      <c r="S2051" s="120"/>
      <c r="T2051" s="115"/>
      <c r="U2051" s="180"/>
      <c r="V2051" s="180"/>
      <c r="W2051" s="121" t="e">
        <f>VLOOKUP(TRIM(X2051),X10:Y88,2,FALSE)</f>
        <v>#N/A</v>
      </c>
      <c r="X2051" s="215" t="str">
        <f t="shared" si="144"/>
        <v/>
      </c>
      <c r="Y2051" s="226">
        <f t="shared" si="142"/>
        <v>0</v>
      </c>
      <c r="Z2051" s="215">
        <f t="shared" si="143"/>
        <v>0</v>
      </c>
      <c r="AA2051" s="215">
        <f t="shared" si="141"/>
        <v>0</v>
      </c>
    </row>
    <row r="2052" spans="1:27" ht="36.75" customHeight="1" x14ac:dyDescent="0.25">
      <c r="A2052" s="110"/>
      <c r="B2052" s="264" t="s">
        <v>50</v>
      </c>
      <c r="C2052" s="112"/>
      <c r="D2052" s="112"/>
      <c r="E2052" s="223" t="s">
        <v>9258</v>
      </c>
      <c r="F2052" s="113"/>
      <c r="G2052" s="113"/>
      <c r="H2052" s="113"/>
      <c r="I2052" s="179"/>
      <c r="J2052" s="117"/>
      <c r="K2052" s="116"/>
      <c r="L2052" s="117"/>
      <c r="M2052" s="116"/>
      <c r="N2052" s="115"/>
      <c r="O2052" s="115"/>
      <c r="P2052" s="115"/>
      <c r="Q2052" s="119"/>
      <c r="R2052" s="119"/>
      <c r="S2052" s="120"/>
      <c r="T2052" s="115"/>
      <c r="U2052" s="180"/>
      <c r="V2052" s="180"/>
      <c r="W2052" s="121" t="e">
        <f>VLOOKUP(TRIM(X2052),X10:Y88,2,FALSE)</f>
        <v>#N/A</v>
      </c>
      <c r="X2052" s="215" t="str">
        <f t="shared" si="144"/>
        <v/>
      </c>
      <c r="Y2052" s="226">
        <f t="shared" si="142"/>
        <v>0</v>
      </c>
      <c r="Z2052" s="215">
        <f t="shared" si="143"/>
        <v>0</v>
      </c>
      <c r="AA2052" s="215">
        <f t="shared" si="141"/>
        <v>0</v>
      </c>
    </row>
    <row r="2053" spans="1:27" ht="36.75" customHeight="1" x14ac:dyDescent="0.25">
      <c r="A2053" s="110"/>
      <c r="B2053" s="264" t="s">
        <v>50</v>
      </c>
      <c r="C2053" s="112"/>
      <c r="D2053" s="112"/>
      <c r="E2053" s="223" t="s">
        <v>9259</v>
      </c>
      <c r="F2053" s="113"/>
      <c r="G2053" s="113"/>
      <c r="H2053" s="113"/>
      <c r="I2053" s="179"/>
      <c r="J2053" s="117"/>
      <c r="K2053" s="116"/>
      <c r="L2053" s="117"/>
      <c r="M2053" s="116"/>
      <c r="N2053" s="115"/>
      <c r="O2053" s="115"/>
      <c r="P2053" s="115"/>
      <c r="Q2053" s="119"/>
      <c r="R2053" s="119"/>
      <c r="S2053" s="120"/>
      <c r="T2053" s="115"/>
      <c r="U2053" s="180"/>
      <c r="V2053" s="180"/>
      <c r="W2053" s="121" t="e">
        <f>VLOOKUP(TRIM(X2053),X10:Y88,2,FALSE)</f>
        <v>#N/A</v>
      </c>
      <c r="X2053" s="215" t="str">
        <f t="shared" si="144"/>
        <v/>
      </c>
      <c r="Y2053" s="226">
        <f t="shared" si="142"/>
        <v>0</v>
      </c>
      <c r="Z2053" s="215">
        <f t="shared" si="143"/>
        <v>0</v>
      </c>
      <c r="AA2053" s="215">
        <f t="shared" si="141"/>
        <v>0</v>
      </c>
    </row>
    <row r="2054" spans="1:27" ht="36.75" customHeight="1" x14ac:dyDescent="0.25">
      <c r="A2054" s="110"/>
      <c r="B2054" s="264" t="s">
        <v>50</v>
      </c>
      <c r="C2054" s="112"/>
      <c r="D2054" s="112"/>
      <c r="E2054" s="223" t="s">
        <v>9260</v>
      </c>
      <c r="F2054" s="113"/>
      <c r="G2054" s="113"/>
      <c r="H2054" s="113"/>
      <c r="I2054" s="179"/>
      <c r="J2054" s="117"/>
      <c r="K2054" s="116"/>
      <c r="L2054" s="117"/>
      <c r="M2054" s="116"/>
      <c r="N2054" s="115"/>
      <c r="O2054" s="115"/>
      <c r="P2054" s="115"/>
      <c r="Q2054" s="119"/>
      <c r="R2054" s="119"/>
      <c r="S2054" s="120"/>
      <c r="T2054" s="115"/>
      <c r="U2054" s="180"/>
      <c r="V2054" s="180"/>
      <c r="W2054" s="121" t="e">
        <f>VLOOKUP(TRIM(X2054),X10:Y88,2,FALSE)</f>
        <v>#N/A</v>
      </c>
      <c r="X2054" s="215" t="str">
        <f t="shared" si="144"/>
        <v/>
      </c>
      <c r="Y2054" s="226">
        <f t="shared" si="142"/>
        <v>0</v>
      </c>
      <c r="Z2054" s="215">
        <f t="shared" si="143"/>
        <v>0</v>
      </c>
      <c r="AA2054" s="215">
        <f t="shared" si="141"/>
        <v>0</v>
      </c>
    </row>
    <row r="2055" spans="1:27" ht="36.75" customHeight="1" x14ac:dyDescent="0.25">
      <c r="A2055" s="110"/>
      <c r="B2055" s="264" t="s">
        <v>50</v>
      </c>
      <c r="C2055" s="112"/>
      <c r="D2055" s="112"/>
      <c r="E2055" s="223" t="s">
        <v>9261</v>
      </c>
      <c r="F2055" s="113"/>
      <c r="G2055" s="113"/>
      <c r="H2055" s="113"/>
      <c r="I2055" s="179"/>
      <c r="J2055" s="117"/>
      <c r="K2055" s="116"/>
      <c r="L2055" s="117"/>
      <c r="M2055" s="116"/>
      <c r="N2055" s="115"/>
      <c r="O2055" s="115"/>
      <c r="P2055" s="115"/>
      <c r="Q2055" s="119"/>
      <c r="R2055" s="119"/>
      <c r="S2055" s="120"/>
      <c r="T2055" s="115"/>
      <c r="U2055" s="180"/>
      <c r="V2055" s="180"/>
      <c r="W2055" s="121" t="e">
        <f>VLOOKUP(TRIM(X2055),X10:Y88,2,FALSE)</f>
        <v>#N/A</v>
      </c>
      <c r="X2055" s="215" t="str">
        <f t="shared" si="144"/>
        <v/>
      </c>
      <c r="Y2055" s="226">
        <f t="shared" si="142"/>
        <v>0</v>
      </c>
      <c r="Z2055" s="215">
        <f t="shared" si="143"/>
        <v>0</v>
      </c>
      <c r="AA2055" s="215">
        <f t="shared" si="141"/>
        <v>0</v>
      </c>
    </row>
    <row r="2056" spans="1:27" ht="36.75" customHeight="1" x14ac:dyDescent="0.25">
      <c r="A2056" s="110"/>
      <c r="B2056" s="264" t="s">
        <v>50</v>
      </c>
      <c r="C2056" s="112"/>
      <c r="D2056" s="112"/>
      <c r="E2056" s="223" t="s">
        <v>9262</v>
      </c>
      <c r="F2056" s="113"/>
      <c r="G2056" s="113"/>
      <c r="H2056" s="113"/>
      <c r="I2056" s="179"/>
      <c r="J2056" s="117"/>
      <c r="K2056" s="116"/>
      <c r="L2056" s="117"/>
      <c r="M2056" s="116"/>
      <c r="N2056" s="115"/>
      <c r="O2056" s="115"/>
      <c r="P2056" s="115"/>
      <c r="Q2056" s="119"/>
      <c r="R2056" s="119"/>
      <c r="S2056" s="120"/>
      <c r="T2056" s="115"/>
      <c r="U2056" s="180"/>
      <c r="V2056" s="180"/>
      <c r="W2056" s="121" t="e">
        <f>VLOOKUP(TRIM(X2056),X10:Y88,2,FALSE)</f>
        <v>#N/A</v>
      </c>
      <c r="X2056" s="215" t="str">
        <f t="shared" si="144"/>
        <v/>
      </c>
      <c r="Y2056" s="226">
        <f t="shared" si="142"/>
        <v>0</v>
      </c>
      <c r="Z2056" s="215">
        <f t="shared" si="143"/>
        <v>0</v>
      </c>
      <c r="AA2056" s="215">
        <f t="shared" si="141"/>
        <v>0</v>
      </c>
    </row>
    <row r="2057" spans="1:27" ht="36.75" customHeight="1" x14ac:dyDescent="0.25">
      <c r="A2057" s="110"/>
      <c r="B2057" s="264" t="s">
        <v>50</v>
      </c>
      <c r="C2057" s="112"/>
      <c r="D2057" s="112"/>
      <c r="E2057" s="223" t="s">
        <v>9263</v>
      </c>
      <c r="F2057" s="113"/>
      <c r="G2057" s="113"/>
      <c r="H2057" s="113"/>
      <c r="I2057" s="179"/>
      <c r="J2057" s="117"/>
      <c r="K2057" s="116"/>
      <c r="L2057" s="117"/>
      <c r="M2057" s="116"/>
      <c r="N2057" s="115"/>
      <c r="O2057" s="115"/>
      <c r="P2057" s="115"/>
      <c r="Q2057" s="119"/>
      <c r="R2057" s="119"/>
      <c r="S2057" s="120"/>
      <c r="T2057" s="115"/>
      <c r="U2057" s="180"/>
      <c r="V2057" s="180"/>
      <c r="W2057" s="121" t="e">
        <f>VLOOKUP(TRIM(X2057),X10:Y88,2,FALSE)</f>
        <v>#N/A</v>
      </c>
      <c r="X2057" s="215" t="str">
        <f t="shared" si="144"/>
        <v/>
      </c>
      <c r="Y2057" s="226">
        <f t="shared" si="142"/>
        <v>0</v>
      </c>
      <c r="Z2057" s="215">
        <f t="shared" si="143"/>
        <v>0</v>
      </c>
      <c r="AA2057" s="215">
        <f t="shared" si="141"/>
        <v>0</v>
      </c>
    </row>
    <row r="2058" spans="1:27" ht="36.75" customHeight="1" x14ac:dyDescent="0.25">
      <c r="A2058" s="110"/>
      <c r="B2058" s="264" t="s">
        <v>50</v>
      </c>
      <c r="C2058" s="112"/>
      <c r="D2058" s="112"/>
      <c r="E2058" s="223" t="s">
        <v>9264</v>
      </c>
      <c r="F2058" s="113"/>
      <c r="G2058" s="113"/>
      <c r="H2058" s="113"/>
      <c r="I2058" s="179"/>
      <c r="J2058" s="117"/>
      <c r="K2058" s="116"/>
      <c r="L2058" s="117"/>
      <c r="M2058" s="116"/>
      <c r="N2058" s="115"/>
      <c r="O2058" s="115"/>
      <c r="P2058" s="115"/>
      <c r="Q2058" s="119"/>
      <c r="R2058" s="119"/>
      <c r="S2058" s="120"/>
      <c r="T2058" s="115"/>
      <c r="U2058" s="180"/>
      <c r="V2058" s="180"/>
      <c r="W2058" s="121" t="e">
        <f>VLOOKUP(TRIM(X2058),X10:Y88,2,FALSE)</f>
        <v>#N/A</v>
      </c>
      <c r="X2058" s="215" t="str">
        <f t="shared" si="144"/>
        <v/>
      </c>
      <c r="Y2058" s="226">
        <f t="shared" si="142"/>
        <v>0</v>
      </c>
      <c r="Z2058" s="215">
        <f t="shared" si="143"/>
        <v>0</v>
      </c>
      <c r="AA2058" s="215">
        <f t="shared" si="141"/>
        <v>0</v>
      </c>
    </row>
    <row r="2059" spans="1:27" ht="36.75" customHeight="1" x14ac:dyDescent="0.25">
      <c r="A2059" s="110"/>
      <c r="B2059" s="264" t="s">
        <v>50</v>
      </c>
      <c r="C2059" s="112"/>
      <c r="D2059" s="112"/>
      <c r="E2059" s="223" t="s">
        <v>9265</v>
      </c>
      <c r="F2059" s="113"/>
      <c r="G2059" s="113"/>
      <c r="H2059" s="113"/>
      <c r="I2059" s="179"/>
      <c r="J2059" s="117"/>
      <c r="K2059" s="116"/>
      <c r="L2059" s="117"/>
      <c r="M2059" s="116"/>
      <c r="N2059" s="115"/>
      <c r="O2059" s="115"/>
      <c r="P2059" s="115"/>
      <c r="Q2059" s="119"/>
      <c r="R2059" s="119"/>
      <c r="S2059" s="120"/>
      <c r="T2059" s="115"/>
      <c r="U2059" s="180"/>
      <c r="V2059" s="180"/>
      <c r="W2059" s="121" t="e">
        <f>VLOOKUP(TRIM(X2059),X10:Y88,2,FALSE)</f>
        <v>#N/A</v>
      </c>
      <c r="X2059" s="215" t="str">
        <f t="shared" si="144"/>
        <v/>
      </c>
      <c r="Y2059" s="226">
        <f t="shared" si="142"/>
        <v>0</v>
      </c>
      <c r="Z2059" s="215">
        <f t="shared" si="143"/>
        <v>0</v>
      </c>
      <c r="AA2059" s="215">
        <f t="shared" si="141"/>
        <v>0</v>
      </c>
    </row>
    <row r="2060" spans="1:27" ht="36.75" customHeight="1" x14ac:dyDescent="0.25">
      <c r="A2060" s="110"/>
      <c r="B2060" s="264" t="s">
        <v>50</v>
      </c>
      <c r="C2060" s="112"/>
      <c r="D2060" s="112"/>
      <c r="E2060" s="223" t="s">
        <v>9266</v>
      </c>
      <c r="F2060" s="113"/>
      <c r="G2060" s="113"/>
      <c r="H2060" s="113"/>
      <c r="I2060" s="179"/>
      <c r="J2060" s="117"/>
      <c r="K2060" s="116"/>
      <c r="L2060" s="117"/>
      <c r="M2060" s="116"/>
      <c r="N2060" s="115"/>
      <c r="O2060" s="115"/>
      <c r="P2060" s="115"/>
      <c r="Q2060" s="119"/>
      <c r="R2060" s="119"/>
      <c r="S2060" s="120"/>
      <c r="T2060" s="115"/>
      <c r="U2060" s="180"/>
      <c r="V2060" s="180"/>
      <c r="W2060" s="121" t="e">
        <f>VLOOKUP(TRIM(X2060),X10:Y88,2,FALSE)</f>
        <v>#N/A</v>
      </c>
      <c r="X2060" s="215" t="str">
        <f t="shared" si="144"/>
        <v/>
      </c>
      <c r="Y2060" s="226">
        <f t="shared" si="142"/>
        <v>0</v>
      </c>
      <c r="Z2060" s="215">
        <f t="shared" si="143"/>
        <v>0</v>
      </c>
      <c r="AA2060" s="215">
        <f t="shared" si="141"/>
        <v>0</v>
      </c>
    </row>
    <row r="2061" spans="1:27" ht="36.75" customHeight="1" x14ac:dyDescent="0.25">
      <c r="A2061" s="110"/>
      <c r="B2061" s="264" t="s">
        <v>50</v>
      </c>
      <c r="C2061" s="112"/>
      <c r="D2061" s="112"/>
      <c r="E2061" s="223" t="s">
        <v>9267</v>
      </c>
      <c r="F2061" s="113"/>
      <c r="G2061" s="113"/>
      <c r="H2061" s="113"/>
      <c r="I2061" s="179"/>
      <c r="J2061" s="117"/>
      <c r="K2061" s="116"/>
      <c r="L2061" s="117"/>
      <c r="M2061" s="116"/>
      <c r="N2061" s="115"/>
      <c r="O2061" s="115"/>
      <c r="P2061" s="115"/>
      <c r="Q2061" s="119"/>
      <c r="R2061" s="119"/>
      <c r="S2061" s="120"/>
      <c r="T2061" s="115"/>
      <c r="U2061" s="180"/>
      <c r="V2061" s="180"/>
      <c r="W2061" s="121" t="e">
        <f>VLOOKUP(TRIM(X2061),X10:Y88,2,FALSE)</f>
        <v>#N/A</v>
      </c>
      <c r="X2061" s="215" t="str">
        <f t="shared" si="144"/>
        <v/>
      </c>
      <c r="Y2061" s="226">
        <f t="shared" si="142"/>
        <v>0</v>
      </c>
      <c r="Z2061" s="215">
        <f t="shared" si="143"/>
        <v>0</v>
      </c>
      <c r="AA2061" s="215">
        <f t="shared" si="141"/>
        <v>0</v>
      </c>
    </row>
    <row r="2062" spans="1:27" ht="36.75" customHeight="1" x14ac:dyDescent="0.25">
      <c r="A2062" s="110"/>
      <c r="B2062" s="264" t="s">
        <v>50</v>
      </c>
      <c r="C2062" s="112"/>
      <c r="D2062" s="112"/>
      <c r="E2062" s="223" t="s">
        <v>9268</v>
      </c>
      <c r="F2062" s="113"/>
      <c r="G2062" s="113"/>
      <c r="H2062" s="113"/>
      <c r="I2062" s="179"/>
      <c r="J2062" s="117"/>
      <c r="K2062" s="116"/>
      <c r="L2062" s="117"/>
      <c r="M2062" s="116"/>
      <c r="N2062" s="115"/>
      <c r="O2062" s="115"/>
      <c r="P2062" s="115"/>
      <c r="Q2062" s="119"/>
      <c r="R2062" s="119"/>
      <c r="S2062" s="120"/>
      <c r="T2062" s="115"/>
      <c r="U2062" s="180"/>
      <c r="V2062" s="180"/>
      <c r="W2062" s="121" t="e">
        <f>VLOOKUP(TRIM(X2062),X10:Y88,2,FALSE)</f>
        <v>#N/A</v>
      </c>
      <c r="X2062" s="215" t="str">
        <f t="shared" si="144"/>
        <v/>
      </c>
      <c r="Y2062" s="226">
        <f t="shared" si="142"/>
        <v>0</v>
      </c>
      <c r="Z2062" s="215">
        <f t="shared" si="143"/>
        <v>0</v>
      </c>
      <c r="AA2062" s="215">
        <f t="shared" si="141"/>
        <v>0</v>
      </c>
    </row>
    <row r="2063" spans="1:27" ht="36.75" customHeight="1" x14ac:dyDescent="0.25">
      <c r="A2063" s="110"/>
      <c r="B2063" s="264" t="s">
        <v>50</v>
      </c>
      <c r="C2063" s="112"/>
      <c r="D2063" s="112"/>
      <c r="E2063" s="223" t="s">
        <v>9269</v>
      </c>
      <c r="F2063" s="113"/>
      <c r="G2063" s="113"/>
      <c r="H2063" s="113"/>
      <c r="I2063" s="179"/>
      <c r="J2063" s="117"/>
      <c r="K2063" s="116"/>
      <c r="L2063" s="117"/>
      <c r="M2063" s="116"/>
      <c r="N2063" s="115"/>
      <c r="O2063" s="115"/>
      <c r="P2063" s="115"/>
      <c r="Q2063" s="119"/>
      <c r="R2063" s="119"/>
      <c r="S2063" s="120"/>
      <c r="T2063" s="115"/>
      <c r="U2063" s="180"/>
      <c r="V2063" s="180"/>
      <c r="W2063" s="121" t="e">
        <f>VLOOKUP(TRIM(X2063),X10:Y88,2,FALSE)</f>
        <v>#N/A</v>
      </c>
      <c r="X2063" s="215" t="str">
        <f t="shared" si="144"/>
        <v/>
      </c>
      <c r="Y2063" s="226">
        <f t="shared" si="142"/>
        <v>0</v>
      </c>
      <c r="Z2063" s="215">
        <f t="shared" si="143"/>
        <v>0</v>
      </c>
      <c r="AA2063" s="215">
        <f t="shared" si="141"/>
        <v>0</v>
      </c>
    </row>
    <row r="2064" spans="1:27" ht="36.75" customHeight="1" x14ac:dyDescent="0.25">
      <c r="A2064" s="110"/>
      <c r="B2064" s="264" t="s">
        <v>50</v>
      </c>
      <c r="C2064" s="112"/>
      <c r="D2064" s="112"/>
      <c r="E2064" s="223" t="s">
        <v>9270</v>
      </c>
      <c r="F2064" s="113"/>
      <c r="G2064" s="113"/>
      <c r="H2064" s="113"/>
      <c r="I2064" s="179"/>
      <c r="J2064" s="117"/>
      <c r="K2064" s="116"/>
      <c r="L2064" s="117"/>
      <c r="M2064" s="116"/>
      <c r="N2064" s="115"/>
      <c r="O2064" s="115"/>
      <c r="P2064" s="115"/>
      <c r="Q2064" s="119"/>
      <c r="R2064" s="119"/>
      <c r="S2064" s="120"/>
      <c r="T2064" s="115"/>
      <c r="U2064" s="180"/>
      <c r="V2064" s="180"/>
      <c r="W2064" s="121" t="e">
        <f>VLOOKUP(TRIM(X2064),X10:Y88,2,FALSE)</f>
        <v>#N/A</v>
      </c>
      <c r="X2064" s="215" t="str">
        <f t="shared" si="144"/>
        <v/>
      </c>
      <c r="Y2064" s="226">
        <f t="shared" si="142"/>
        <v>0</v>
      </c>
      <c r="Z2064" s="215">
        <f t="shared" si="143"/>
        <v>0</v>
      </c>
      <c r="AA2064" s="215">
        <f t="shared" ref="AA2064:AA2069" si="145">LEN(I2064)</f>
        <v>0</v>
      </c>
    </row>
    <row r="2065" spans="1:27" ht="36.75" customHeight="1" x14ac:dyDescent="0.25">
      <c r="A2065" s="110"/>
      <c r="B2065" s="264" t="s">
        <v>50</v>
      </c>
      <c r="C2065" s="112"/>
      <c r="D2065" s="112"/>
      <c r="E2065" s="223" t="s">
        <v>9271</v>
      </c>
      <c r="F2065" s="113"/>
      <c r="G2065" s="113"/>
      <c r="H2065" s="113"/>
      <c r="I2065" s="179"/>
      <c r="J2065" s="117"/>
      <c r="K2065" s="116"/>
      <c r="L2065" s="117"/>
      <c r="M2065" s="116"/>
      <c r="N2065" s="115"/>
      <c r="O2065" s="115"/>
      <c r="P2065" s="115"/>
      <c r="Q2065" s="119"/>
      <c r="R2065" s="119"/>
      <c r="S2065" s="120"/>
      <c r="T2065" s="115"/>
      <c r="U2065" s="180"/>
      <c r="V2065" s="180"/>
      <c r="W2065" s="121" t="e">
        <f>VLOOKUP(TRIM(X2065),X10:Y88,2,FALSE)</f>
        <v>#N/A</v>
      </c>
      <c r="X2065" s="215" t="str">
        <f t="shared" si="144"/>
        <v/>
      </c>
      <c r="Y2065" s="226">
        <f t="shared" si="142"/>
        <v>0</v>
      </c>
      <c r="Z2065" s="215">
        <f t="shared" si="143"/>
        <v>0</v>
      </c>
      <c r="AA2065" s="215">
        <f t="shared" si="145"/>
        <v>0</v>
      </c>
    </row>
    <row r="2066" spans="1:27" ht="36.75" customHeight="1" x14ac:dyDescent="0.25">
      <c r="A2066" s="110"/>
      <c r="B2066" s="264" t="s">
        <v>50</v>
      </c>
      <c r="C2066" s="112"/>
      <c r="D2066" s="112"/>
      <c r="E2066" s="223" t="s">
        <v>9272</v>
      </c>
      <c r="F2066" s="113"/>
      <c r="G2066" s="113"/>
      <c r="H2066" s="113"/>
      <c r="I2066" s="179"/>
      <c r="J2066" s="117"/>
      <c r="K2066" s="116"/>
      <c r="L2066" s="117"/>
      <c r="M2066" s="116"/>
      <c r="N2066" s="115"/>
      <c r="O2066" s="115"/>
      <c r="P2066" s="115"/>
      <c r="Q2066" s="119"/>
      <c r="R2066" s="119"/>
      <c r="S2066" s="120"/>
      <c r="T2066" s="115"/>
      <c r="U2066" s="180"/>
      <c r="V2066" s="180"/>
      <c r="W2066" s="121" t="e">
        <f>VLOOKUP(TRIM(X2066),X10:Y88,2,FALSE)</f>
        <v>#N/A</v>
      </c>
      <c r="X2066" s="215" t="str">
        <f t="shared" si="144"/>
        <v/>
      </c>
      <c r="Y2066" s="226">
        <f t="shared" si="142"/>
        <v>0</v>
      </c>
      <c r="Z2066" s="215">
        <f t="shared" si="143"/>
        <v>0</v>
      </c>
      <c r="AA2066" s="215">
        <f t="shared" si="145"/>
        <v>0</v>
      </c>
    </row>
    <row r="2067" spans="1:27" ht="36.75" customHeight="1" x14ac:dyDescent="0.25">
      <c r="A2067" s="110"/>
      <c r="B2067" s="264" t="s">
        <v>50</v>
      </c>
      <c r="C2067" s="112"/>
      <c r="D2067" s="112"/>
      <c r="E2067" s="223" t="s">
        <v>9273</v>
      </c>
      <c r="F2067" s="113"/>
      <c r="G2067" s="113"/>
      <c r="H2067" s="113"/>
      <c r="I2067" s="179"/>
      <c r="J2067" s="117"/>
      <c r="K2067" s="116"/>
      <c r="L2067" s="117"/>
      <c r="M2067" s="116"/>
      <c r="N2067" s="115"/>
      <c r="O2067" s="115"/>
      <c r="P2067" s="115"/>
      <c r="Q2067" s="119"/>
      <c r="R2067" s="119"/>
      <c r="S2067" s="120"/>
      <c r="T2067" s="115"/>
      <c r="U2067" s="180"/>
      <c r="V2067" s="180"/>
      <c r="W2067" s="121" t="e">
        <f>VLOOKUP(TRIM(X2067),X10:Y88,2,FALSE)</f>
        <v>#N/A</v>
      </c>
      <c r="X2067" s="215" t="str">
        <f t="shared" si="144"/>
        <v/>
      </c>
      <c r="Y2067" s="226">
        <f t="shared" si="142"/>
        <v>0</v>
      </c>
      <c r="Z2067" s="215">
        <f t="shared" si="143"/>
        <v>0</v>
      </c>
      <c r="AA2067" s="215">
        <f t="shared" si="145"/>
        <v>0</v>
      </c>
    </row>
    <row r="2068" spans="1:27" ht="36.75" customHeight="1" x14ac:dyDescent="0.25">
      <c r="A2068" s="110"/>
      <c r="B2068" s="264" t="s">
        <v>50</v>
      </c>
      <c r="C2068" s="112"/>
      <c r="D2068" s="112"/>
      <c r="E2068" s="223" t="s">
        <v>9274</v>
      </c>
      <c r="F2068" s="113"/>
      <c r="G2068" s="113"/>
      <c r="H2068" s="113"/>
      <c r="I2068" s="179"/>
      <c r="J2068" s="117"/>
      <c r="K2068" s="116"/>
      <c r="L2068" s="117"/>
      <c r="M2068" s="116"/>
      <c r="N2068" s="115"/>
      <c r="O2068" s="115"/>
      <c r="P2068" s="115"/>
      <c r="Q2068" s="119"/>
      <c r="R2068" s="119"/>
      <c r="S2068" s="120"/>
      <c r="T2068" s="115"/>
      <c r="U2068" s="180"/>
      <c r="V2068" s="180"/>
      <c r="W2068" s="121" t="e">
        <f>VLOOKUP(TRIM(X2068),X10:Y88,2,FALSE)</f>
        <v>#N/A</v>
      </c>
      <c r="X2068" s="215" t="str">
        <f t="shared" si="144"/>
        <v/>
      </c>
      <c r="Y2068" s="226">
        <f t="shared" si="142"/>
        <v>0</v>
      </c>
      <c r="Z2068" s="215">
        <f t="shared" si="143"/>
        <v>0</v>
      </c>
      <c r="AA2068" s="215">
        <f t="shared" si="145"/>
        <v>0</v>
      </c>
    </row>
    <row r="2069" spans="1:27" ht="36.75" customHeight="1" x14ac:dyDescent="0.25">
      <c r="A2069" s="110"/>
      <c r="B2069" s="264" t="s">
        <v>50</v>
      </c>
      <c r="C2069" s="112"/>
      <c r="D2069" s="112"/>
      <c r="E2069" s="223" t="s">
        <v>9307</v>
      </c>
      <c r="F2069" s="113"/>
      <c r="G2069" s="113"/>
      <c r="H2069" s="113"/>
      <c r="I2069" s="179"/>
      <c r="J2069" s="117"/>
      <c r="K2069" s="116"/>
      <c r="L2069" s="117"/>
      <c r="M2069" s="116"/>
      <c r="N2069" s="115"/>
      <c r="O2069" s="115"/>
      <c r="P2069" s="115"/>
      <c r="Q2069" s="119"/>
      <c r="R2069" s="119"/>
      <c r="S2069" s="120"/>
      <c r="T2069" s="115"/>
      <c r="U2069" s="180"/>
      <c r="V2069" s="180"/>
      <c r="W2069" s="121" t="e">
        <f>VLOOKUP(TRIM(X2069),X10:Y88,2,FALSE)</f>
        <v>#N/A</v>
      </c>
      <c r="X2069" s="215" t="str">
        <f t="shared" si="144"/>
        <v/>
      </c>
      <c r="Y2069" s="226">
        <f t="shared" si="142"/>
        <v>0</v>
      </c>
      <c r="Z2069" s="215">
        <f t="shared" si="143"/>
        <v>0</v>
      </c>
      <c r="AA2069" s="215">
        <f t="shared" si="145"/>
        <v>0</v>
      </c>
    </row>
  </sheetData>
  <autoFilter ref="A1:AD179975" xr:uid="{00000000-0009-0000-0000-000006000000}"/>
  <mergeCells count="2">
    <mergeCell ref="A2:D2"/>
    <mergeCell ref="Q12:R12"/>
  </mergeCells>
  <conditionalFormatting sqref="C87:C88">
    <cfRule type="cellIs" dxfId="23328" priority="96613" stopIfTrue="1" operator="equal">
      <formula>""</formula>
    </cfRule>
  </conditionalFormatting>
  <conditionalFormatting sqref="C8:C87 C89:C230 C1695 A8 C962 C232:C770 C2070:C59434 C1632:C1649 C1710:C1769 C810:C826">
    <cfRule type="cellIs" dxfId="23327" priority="96609" stopIfTrue="1" operator="equal">
      <formula>"Y"</formula>
    </cfRule>
    <cfRule type="cellIs" dxfId="23326" priority="96610" stopIfTrue="1" operator="equal">
      <formula>""</formula>
    </cfRule>
    <cfRule type="cellIs" dxfId="23325" priority="96611" stopIfTrue="1" operator="equal">
      <formula>"W"</formula>
    </cfRule>
  </conditionalFormatting>
  <conditionalFormatting sqref="D1695 D962 D89:D230 D232:D770 D1710:D1743 D810:D826">
    <cfRule type="cellIs" dxfId="23324" priority="96607" stopIfTrue="1" operator="equal">
      <formula>""</formula>
    </cfRule>
    <cfRule type="cellIs" dxfId="23323" priority="96608" stopIfTrue="1" operator="between">
      <formula>"10.7.1"</formula>
      <formula>"10.7.5"</formula>
    </cfRule>
  </conditionalFormatting>
  <conditionalFormatting sqref="G962 G115:G230 G91:G111 G232:G302 G304:G770 G810:G826">
    <cfRule type="cellIs" dxfId="23322" priority="96606" stopIfTrue="1" operator="equal">
      <formula>""</formula>
    </cfRule>
  </conditionalFormatting>
  <conditionalFormatting sqref="S163 S160:S161 S1697:S1774 S1776 S1780 S1782 S1785 S1790:S1791 S1796:S1801 S1804:S1806 S1811 S1814 S1820 S1837 S1841 S1844 S1846:S1847 S1850:S1851 S89:S92 S1816:S1817 S151:S158 S1313 S1317:S1398 S957:S968 S970:S1311 S1400:S1695 S94:S111 S115:S149 S165:S457 S459:S955">
    <cfRule type="cellIs" dxfId="23321" priority="96589" stopIfTrue="1" operator="notEqual">
      <formula>""</formula>
    </cfRule>
  </conditionalFormatting>
  <conditionalFormatting sqref="A9:A1666 A2070:A59434">
    <cfRule type="cellIs" dxfId="23320" priority="96559" stopIfTrue="1" operator="equal">
      <formula>"Withdrawn"</formula>
    </cfRule>
    <cfRule type="cellIs" dxfId="23319" priority="96560" stopIfTrue="1" operator="equal">
      <formula>"Available"</formula>
    </cfRule>
  </conditionalFormatting>
  <conditionalFormatting sqref="O304:O770 O962 O115:O230 O91:O111 O232:O302 O810:O826">
    <cfRule type="cellIs" dxfId="23318" priority="53969" stopIfTrue="1" operator="equal">
      <formula>"Rel-14"</formula>
    </cfRule>
    <cfRule type="cellIs" dxfId="23317" priority="61000" stopIfTrue="1" operator="equal">
      <formula>"Rel-16"</formula>
    </cfRule>
    <cfRule type="cellIs" dxfId="23316" priority="96475" stopIfTrue="1" operator="equal">
      <formula>"Rel-15"</formula>
    </cfRule>
  </conditionalFormatting>
  <conditionalFormatting sqref="AA89:AA2069">
    <cfRule type="cellIs" dxfId="23315" priority="93220" operator="greaterThan">
      <formula>250</formula>
    </cfRule>
  </conditionalFormatting>
  <conditionalFormatting sqref="W1:W1048576">
    <cfRule type="cellIs" dxfId="23314" priority="60983" operator="equal">
      <formula>"Irfan"</formula>
    </cfRule>
    <cfRule type="cellIs" dxfId="23313" priority="60984" operator="equal">
      <formula>"Mirko"</formula>
    </cfRule>
    <cfRule type="cellIs" dxfId="23312" priority="96573" operator="equal">
      <formula>"LaeYoung"</formula>
    </cfRule>
    <cfRule type="cellIs" dxfId="23311" priority="96578" operator="equal">
      <formula>"Frank"</formula>
    </cfRule>
    <cfRule type="cellIs" dxfId="23310" priority="96579" operator="equal">
      <formula>"Krisztian"</formula>
    </cfRule>
    <cfRule type="cellIs" dxfId="23309" priority="96580" operator="equal">
      <formula>"Puneet"</formula>
    </cfRule>
  </conditionalFormatting>
  <conditionalFormatting sqref="U1:U609 U2070:U1048576">
    <cfRule type="cellIs" dxfId="23308" priority="62843" operator="equal">
      <formula>"REPLY OPEN"</formula>
    </cfRule>
    <cfRule type="cellIs" dxfId="23307" priority="62844" operator="equal">
      <formula>"OPEN"</formula>
    </cfRule>
  </conditionalFormatting>
  <conditionalFormatting sqref="V1:V609 V2070:V1048576">
    <cfRule type="cellIs" dxfId="23306" priority="61506" operator="equal">
      <formula>"P-E"</formula>
    </cfRule>
    <cfRule type="cellIs" dxfId="23305" priority="62823" operator="equal">
      <formula>"e-mail"</formula>
    </cfRule>
    <cfRule type="cellIs" dxfId="23304" priority="62824" operator="equal">
      <formula>"P-A"</formula>
    </cfRule>
  </conditionalFormatting>
  <conditionalFormatting sqref="F1525 F1659 F91:F111 F907 F962 F1221 F1487:F1492 F1494:F1498 F1500:F1505 F1507 F1509:F1510 F1515 F1559:F1562 F1565:F1566 F1568 F1570 F1573:F1574 F1576 F1584:F1586 F1595:F1596 F1598 F1604:F1606 F1608 F1651 F1654 F1656 F1792:F1793 F1802:F1803 F1807:F1809 F1812:F1813 F1855 F810:F826 F1434:F1446 F115:F230 F232:F302 F304:F770 F828 F849 F936 F952 F1052 F1100 F1190 F1195 F1241 F1244 F1266:F1268 F1272 F1310 F1353 F1355 F1405">
    <cfRule type="cellIs" dxfId="23303" priority="62730" stopIfTrue="1" operator="equal">
      <formula>"LS In"</formula>
    </cfRule>
    <cfRule type="cellIs" dxfId="23302" priority="62731" stopIfTrue="1" operator="equal">
      <formula>"LS OUT"</formula>
    </cfRule>
    <cfRule type="cellIs" dxfId="23301" priority="62732" stopIfTrue="1" operator="equal">
      <formula>"CR"</formula>
    </cfRule>
    <cfRule type="cellIs" dxfId="23300" priority="62733" stopIfTrue="1" operator="equal">
      <formula>"P-CR"</formula>
    </cfRule>
    <cfRule type="cellIs" dxfId="23299" priority="62734" stopIfTrue="1" operator="equal">
      <formula>"CR Pack"</formula>
    </cfRule>
    <cfRule type="cellIs" dxfId="23298" priority="62735" stopIfTrue="1" operator="equal">
      <formula>"WID new"</formula>
    </cfRule>
    <cfRule type="cellIs" dxfId="23297" priority="62736" stopIfTrue="1" operator="equal">
      <formula>"WID revised"</formula>
    </cfRule>
    <cfRule type="cellIs" dxfId="23296" priority="62737" stopIfTrue="1" operator="equal">
      <formula>"SID new"</formula>
    </cfRule>
    <cfRule type="cellIs" dxfId="23295" priority="62738" stopIfTrue="1" operator="equal">
      <formula>"SID revised"</formula>
    </cfRule>
  </conditionalFormatting>
  <conditionalFormatting sqref="P304:P770 P962 P115:P230 P91:P111 P232:P302 P810:P826">
    <cfRule type="containsText" dxfId="23294" priority="96474" stopIfTrue="1" operator="containsText" text="DUMMY">
      <formula>NOT(ISERROR(SEARCH("DUMMY",P91)))</formula>
    </cfRule>
    <cfRule type="cellIs" dxfId="23293" priority="96612" stopIfTrue="1" operator="equal">
      <formula>""</formula>
    </cfRule>
  </conditionalFormatting>
  <conditionalFormatting sqref="Q304:Q770 Q962 Q115:Q230 Q91:Q111 Q232:Q302 Q810:Q826">
    <cfRule type="cellIs" dxfId="23292" priority="96601" stopIfTrue="1" operator="equal">
      <formula>""</formula>
    </cfRule>
    <cfRule type="cellIs" dxfId="23291" priority="96602" stopIfTrue="1" operator="equal">
      <formula>"-"</formula>
    </cfRule>
  </conditionalFormatting>
  <conditionalFormatting sqref="I304:I770 I962 I115:I230 I91:I111 I232:I302 I810:I826">
    <cfRule type="containsText" dxfId="23290" priority="62845" operator="containsText" text="...">
      <formula>NOT(ISERROR(SEARCH("...",I91)))</formula>
    </cfRule>
    <cfRule type="containsText" dxfId="23289" priority="62846" operator="containsText" text="~?">
      <formula>NOT(ISERROR(SEARCH("~?",I91)))</formula>
    </cfRule>
  </conditionalFormatting>
  <conditionalFormatting sqref="G962 G115:G230 G1:G45 G232:G302 G2070:G1048576 G91:G111 G47:G88 G304:G770 G810:G826">
    <cfRule type="cellIs" dxfId="23288" priority="59457" operator="equal">
      <formula>"Endorsement"</formula>
    </cfRule>
  </conditionalFormatting>
  <conditionalFormatting sqref="W1:W7">
    <cfRule type="cellIs" dxfId="23287" priority="53988" operator="equal">
      <formula>"Irfan"</formula>
    </cfRule>
    <cfRule type="cellIs" dxfId="23286" priority="53989" operator="equal">
      <formula>"Mirko"</formula>
    </cfRule>
    <cfRule type="cellIs" dxfId="23285" priority="53990" operator="equal">
      <formula>"LaeYoung"</formula>
    </cfRule>
    <cfRule type="cellIs" dxfId="23284" priority="53991" operator="equal">
      <formula>"Frank"</formula>
    </cfRule>
    <cfRule type="cellIs" dxfId="23283" priority="53992" operator="equal">
      <formula>"Krisztian"</formula>
    </cfRule>
    <cfRule type="cellIs" dxfId="23282" priority="53993" operator="equal">
      <formula>"Puneet"</formula>
    </cfRule>
  </conditionalFormatting>
  <conditionalFormatting sqref="U1:U7">
    <cfRule type="cellIs" dxfId="23281" priority="53986" operator="equal">
      <formula>"REPLY OPEN"</formula>
    </cfRule>
    <cfRule type="cellIs" dxfId="23280" priority="53987" operator="equal">
      <formula>"OPEN"</formula>
    </cfRule>
  </conditionalFormatting>
  <conditionalFormatting sqref="V1:V7">
    <cfRule type="cellIs" dxfId="23279" priority="53983" operator="equal">
      <formula>"P-E"</formula>
    </cfRule>
    <cfRule type="cellIs" dxfId="23278" priority="53984" operator="equal">
      <formula>"e-mail"</formula>
    </cfRule>
    <cfRule type="cellIs" dxfId="23277" priority="53985" operator="equal">
      <formula>"P-A"</formula>
    </cfRule>
  </conditionalFormatting>
  <conditionalFormatting sqref="G1:G7 F5">
    <cfRule type="cellIs" dxfId="23276" priority="53982" operator="equal">
      <formula>"Endorsement"</formula>
    </cfRule>
  </conditionalFormatting>
  <conditionalFormatting sqref="AC1:AC1048576">
    <cfRule type="cellIs" dxfId="23275" priority="53966" operator="equal">
      <formula>"DIFF"</formula>
    </cfRule>
  </conditionalFormatting>
  <conditionalFormatting sqref="S458">
    <cfRule type="cellIs" dxfId="23274" priority="52514" stopIfTrue="1" operator="notEqual">
      <formula>""</formula>
    </cfRule>
  </conditionalFormatting>
  <conditionalFormatting sqref="C907">
    <cfRule type="cellIs" dxfId="23273" priority="50065" stopIfTrue="1" operator="equal">
      <formula>"Y"</formula>
    </cfRule>
    <cfRule type="cellIs" dxfId="23272" priority="50066" stopIfTrue="1" operator="equal">
      <formula>""</formula>
    </cfRule>
    <cfRule type="cellIs" dxfId="23271" priority="50067" stopIfTrue="1" operator="equal">
      <formula>"W"</formula>
    </cfRule>
  </conditionalFormatting>
  <conditionalFormatting sqref="D907">
    <cfRule type="cellIs" dxfId="23270" priority="50063" stopIfTrue="1" operator="equal">
      <formula>""</formula>
    </cfRule>
    <cfRule type="cellIs" dxfId="23269" priority="50064" stopIfTrue="1" operator="between">
      <formula>"10.7.1"</formula>
      <formula>"10.7.5"</formula>
    </cfRule>
  </conditionalFormatting>
  <conditionalFormatting sqref="G907">
    <cfRule type="cellIs" dxfId="23268" priority="50062" stopIfTrue="1" operator="equal">
      <formula>""</formula>
    </cfRule>
  </conditionalFormatting>
  <conditionalFormatting sqref="P907">
    <cfRule type="containsText" dxfId="23267" priority="50058" stopIfTrue="1" operator="containsText" text="DUMMY">
      <formula>NOT(ISERROR(SEARCH("DUMMY",P907)))</formula>
    </cfRule>
    <cfRule type="cellIs" dxfId="23266" priority="50068" stopIfTrue="1" operator="equal">
      <formula>""</formula>
    </cfRule>
  </conditionalFormatting>
  <conditionalFormatting sqref="Q907">
    <cfRule type="cellIs" dxfId="23265" priority="50060" stopIfTrue="1" operator="equal">
      <formula>""</formula>
    </cfRule>
    <cfRule type="cellIs" dxfId="23264" priority="50061" stopIfTrue="1" operator="equal">
      <formula>"-"</formula>
    </cfRule>
  </conditionalFormatting>
  <conditionalFormatting sqref="I907">
    <cfRule type="containsText" dxfId="23263" priority="50056" operator="containsText" text="...">
      <formula>NOT(ISERROR(SEARCH("...",I907)))</formula>
    </cfRule>
    <cfRule type="containsText" dxfId="23262" priority="50057" operator="containsText" text="~?">
      <formula>NOT(ISERROR(SEARCH("~?",I907)))</formula>
    </cfRule>
  </conditionalFormatting>
  <conditionalFormatting sqref="G907">
    <cfRule type="cellIs" dxfId="23261" priority="50045" operator="equal">
      <formula>"Endorsement"</formula>
    </cfRule>
  </conditionalFormatting>
  <conditionalFormatting sqref="G1632:G1649 G1710:G1769">
    <cfRule type="cellIs" dxfId="23260" priority="49776" stopIfTrue="1" operator="equal">
      <formula>""</formula>
    </cfRule>
  </conditionalFormatting>
  <conditionalFormatting sqref="O1632:O1649 O1710:O1769">
    <cfRule type="cellIs" dxfId="23259" priority="49758" stopIfTrue="1" operator="equal">
      <formula>"Rel-14"</formula>
    </cfRule>
    <cfRule type="cellIs" dxfId="23258" priority="49760" stopIfTrue="1" operator="equal">
      <formula>"Rel-16"</formula>
    </cfRule>
    <cfRule type="cellIs" dxfId="23257" priority="49773" stopIfTrue="1" operator="equal">
      <formula>"Rel-15"</formula>
    </cfRule>
  </conditionalFormatting>
  <conditionalFormatting sqref="F1632:F1649 F1710:F1769">
    <cfRule type="cellIs" dxfId="23256" priority="49761" stopIfTrue="1" operator="equal">
      <formula>"LS In"</formula>
    </cfRule>
    <cfRule type="cellIs" dxfId="23255" priority="49762" stopIfTrue="1" operator="equal">
      <formula>"LS OUT"</formula>
    </cfRule>
    <cfRule type="cellIs" dxfId="23254" priority="49763" stopIfTrue="1" operator="equal">
      <formula>"CR"</formula>
    </cfRule>
    <cfRule type="cellIs" dxfId="23253" priority="49764" stopIfTrue="1" operator="equal">
      <formula>"P-CR"</formula>
    </cfRule>
    <cfRule type="cellIs" dxfId="23252" priority="49765" stopIfTrue="1" operator="equal">
      <formula>"CR Pack"</formula>
    </cfRule>
    <cfRule type="cellIs" dxfId="23251" priority="49766" stopIfTrue="1" operator="equal">
      <formula>"WID new"</formula>
    </cfRule>
    <cfRule type="cellIs" dxfId="23250" priority="49767" stopIfTrue="1" operator="equal">
      <formula>"WID revised"</formula>
    </cfRule>
    <cfRule type="cellIs" dxfId="23249" priority="49768" stopIfTrue="1" operator="equal">
      <formula>"SID new"</formula>
    </cfRule>
    <cfRule type="cellIs" dxfId="23248" priority="49769" stopIfTrue="1" operator="equal">
      <formula>"SID revised"</formula>
    </cfRule>
  </conditionalFormatting>
  <conditionalFormatting sqref="P1632:P1649 P1710:P1769">
    <cfRule type="containsText" dxfId="23247" priority="49772" stopIfTrue="1" operator="containsText" text="DUMMY">
      <formula>NOT(ISERROR(SEARCH("DUMMY",P1632)))</formula>
    </cfRule>
    <cfRule type="cellIs" dxfId="23246" priority="49782" stopIfTrue="1" operator="equal">
      <formula>""</formula>
    </cfRule>
  </conditionalFormatting>
  <conditionalFormatting sqref="Q1632:Q1649 Q1710:Q1769">
    <cfRule type="cellIs" dxfId="23245" priority="49774" stopIfTrue="1" operator="equal">
      <formula>""</formula>
    </cfRule>
    <cfRule type="cellIs" dxfId="23244" priority="49775" stopIfTrue="1" operator="equal">
      <formula>"-"</formula>
    </cfRule>
  </conditionalFormatting>
  <conditionalFormatting sqref="I1632:I1649 I1710:I1769">
    <cfRule type="containsText" dxfId="23243" priority="49770" operator="containsText" text="...">
      <formula>NOT(ISERROR(SEARCH("...",I1632)))</formula>
    </cfRule>
    <cfRule type="containsText" dxfId="23242" priority="49771" operator="containsText" text="~?">
      <formula>NOT(ISERROR(SEARCH("~?",I1632)))</formula>
    </cfRule>
  </conditionalFormatting>
  <conditionalFormatting sqref="G1632:G1649 G1710:G1769">
    <cfRule type="cellIs" dxfId="23241" priority="49759" operator="equal">
      <formula>"Endorsement"</formula>
    </cfRule>
  </conditionalFormatting>
  <conditionalFormatting sqref="G303">
    <cfRule type="cellIs" dxfId="23240" priority="43617" stopIfTrue="1" operator="equal">
      <formula>""</formula>
    </cfRule>
  </conditionalFormatting>
  <conditionalFormatting sqref="O303">
    <cfRule type="cellIs" dxfId="23239" priority="43599" stopIfTrue="1" operator="equal">
      <formula>"Rel-14"</formula>
    </cfRule>
    <cfRule type="cellIs" dxfId="23238" priority="43601" stopIfTrue="1" operator="equal">
      <formula>"Rel-16"</formula>
    </cfRule>
    <cfRule type="cellIs" dxfId="23237" priority="43614" stopIfTrue="1" operator="equal">
      <formula>"Rel-15"</formula>
    </cfRule>
  </conditionalFormatting>
  <conditionalFormatting sqref="F303">
    <cfRule type="cellIs" dxfId="23236" priority="43602" stopIfTrue="1" operator="equal">
      <formula>"LS In"</formula>
    </cfRule>
    <cfRule type="cellIs" dxfId="23235" priority="43603" stopIfTrue="1" operator="equal">
      <formula>"LS OUT"</formula>
    </cfRule>
    <cfRule type="cellIs" dxfId="23234" priority="43604" stopIfTrue="1" operator="equal">
      <formula>"CR"</formula>
    </cfRule>
    <cfRule type="cellIs" dxfId="23233" priority="43605" stopIfTrue="1" operator="equal">
      <formula>"P-CR"</formula>
    </cfRule>
    <cfRule type="cellIs" dxfId="23232" priority="43606" stopIfTrue="1" operator="equal">
      <formula>"CR Pack"</formula>
    </cfRule>
    <cfRule type="cellIs" dxfId="23231" priority="43607" stopIfTrue="1" operator="equal">
      <formula>"WID new"</formula>
    </cfRule>
    <cfRule type="cellIs" dxfId="23230" priority="43608" stopIfTrue="1" operator="equal">
      <formula>"WID revised"</formula>
    </cfRule>
    <cfRule type="cellIs" dxfId="23229" priority="43609" stopIfTrue="1" operator="equal">
      <formula>"SID new"</formula>
    </cfRule>
    <cfRule type="cellIs" dxfId="23228" priority="43610" stopIfTrue="1" operator="equal">
      <formula>"SID revised"</formula>
    </cfRule>
  </conditionalFormatting>
  <conditionalFormatting sqref="P303">
    <cfRule type="containsText" dxfId="23227" priority="43613" stopIfTrue="1" operator="containsText" text="DUMMY">
      <formula>NOT(ISERROR(SEARCH("DUMMY",P303)))</formula>
    </cfRule>
    <cfRule type="cellIs" dxfId="23226" priority="43618" stopIfTrue="1" operator="equal">
      <formula>""</formula>
    </cfRule>
  </conditionalFormatting>
  <conditionalFormatting sqref="Q303">
    <cfRule type="cellIs" dxfId="23225" priority="43615" stopIfTrue="1" operator="equal">
      <formula>""</formula>
    </cfRule>
    <cfRule type="cellIs" dxfId="23224" priority="43616" stopIfTrue="1" operator="equal">
      <formula>"-"</formula>
    </cfRule>
  </conditionalFormatting>
  <conditionalFormatting sqref="I303">
    <cfRule type="containsText" dxfId="23223" priority="43611" operator="containsText" text="...">
      <formula>NOT(ISERROR(SEARCH("...",I303)))</formula>
    </cfRule>
    <cfRule type="containsText" dxfId="23222" priority="43612" operator="containsText" text="~?">
      <formula>NOT(ISERROR(SEARCH("~?",I303)))</formula>
    </cfRule>
  </conditionalFormatting>
  <conditionalFormatting sqref="G303">
    <cfRule type="cellIs" dxfId="23221" priority="43600" operator="equal">
      <formula>"Endorsement"</formula>
    </cfRule>
  </conditionalFormatting>
  <conditionalFormatting sqref="C1512">
    <cfRule type="cellIs" dxfId="23220" priority="42866" stopIfTrue="1" operator="equal">
      <formula>"Y"</formula>
    </cfRule>
    <cfRule type="cellIs" dxfId="23219" priority="42867" stopIfTrue="1" operator="equal">
      <formula>""</formula>
    </cfRule>
    <cfRule type="cellIs" dxfId="23218" priority="42868" stopIfTrue="1" operator="equal">
      <formula>"W"</formula>
    </cfRule>
  </conditionalFormatting>
  <conditionalFormatting sqref="D1512">
    <cfRule type="cellIs" dxfId="23217" priority="42864" stopIfTrue="1" operator="equal">
      <formula>""</formula>
    </cfRule>
    <cfRule type="cellIs" dxfId="23216" priority="42865" stopIfTrue="1" operator="between">
      <formula>"10.7.1"</formula>
      <formula>"10.7.5"</formula>
    </cfRule>
  </conditionalFormatting>
  <conditionalFormatting sqref="I1577 I1589 I1592">
    <cfRule type="containsText" dxfId="23215" priority="39500" operator="containsText" text="...">
      <formula>NOT(ISERROR(SEARCH("...",I1577)))</formula>
    </cfRule>
    <cfRule type="containsText" dxfId="23214" priority="39501" operator="containsText" text="~?">
      <formula>NOT(ISERROR(SEARCH("~?",I1577)))</formula>
    </cfRule>
  </conditionalFormatting>
  <conditionalFormatting sqref="C1619">
    <cfRule type="cellIs" dxfId="23213" priority="38884" stopIfTrue="1" operator="equal">
      <formula>"Y"</formula>
    </cfRule>
    <cfRule type="cellIs" dxfId="23212" priority="38885" stopIfTrue="1" operator="equal">
      <formula>""</formula>
    </cfRule>
    <cfRule type="cellIs" dxfId="23211" priority="38886" stopIfTrue="1" operator="equal">
      <formula>"W"</formula>
    </cfRule>
  </conditionalFormatting>
  <conditionalFormatting sqref="G1619">
    <cfRule type="cellIs" dxfId="23210" priority="38881" stopIfTrue="1" operator="equal">
      <formula>""</formula>
    </cfRule>
  </conditionalFormatting>
  <conditionalFormatting sqref="F1619">
    <cfRule type="cellIs" dxfId="23209" priority="38866" stopIfTrue="1" operator="equal">
      <formula>"LS In"</formula>
    </cfRule>
    <cfRule type="cellIs" dxfId="23208" priority="38867" stopIfTrue="1" operator="equal">
      <formula>"LS OUT"</formula>
    </cfRule>
    <cfRule type="cellIs" dxfId="23207" priority="38868" stopIfTrue="1" operator="equal">
      <formula>"CR"</formula>
    </cfRule>
    <cfRule type="cellIs" dxfId="23206" priority="38869" stopIfTrue="1" operator="equal">
      <formula>"P-CR"</formula>
    </cfRule>
    <cfRule type="cellIs" dxfId="23205" priority="38870" stopIfTrue="1" operator="equal">
      <formula>"CR Pack"</formula>
    </cfRule>
    <cfRule type="cellIs" dxfId="23204" priority="38871" stopIfTrue="1" operator="equal">
      <formula>"WID new"</formula>
    </cfRule>
    <cfRule type="cellIs" dxfId="23203" priority="38872" stopIfTrue="1" operator="equal">
      <formula>"WID revised"</formula>
    </cfRule>
    <cfRule type="cellIs" dxfId="23202" priority="38873" stopIfTrue="1" operator="equal">
      <formula>"SID new"</formula>
    </cfRule>
    <cfRule type="cellIs" dxfId="23201" priority="38874" stopIfTrue="1" operator="equal">
      <formula>"SID revised"</formula>
    </cfRule>
  </conditionalFormatting>
  <conditionalFormatting sqref="Q1619">
    <cfRule type="cellIs" dxfId="23200" priority="38879" stopIfTrue="1" operator="equal">
      <formula>""</formula>
    </cfRule>
    <cfRule type="cellIs" dxfId="23199" priority="38880" stopIfTrue="1" operator="equal">
      <formula>"-"</formula>
    </cfRule>
  </conditionalFormatting>
  <conditionalFormatting sqref="I1619">
    <cfRule type="containsText" dxfId="23198" priority="38875" operator="containsText" text="...">
      <formula>NOT(ISERROR(SEARCH("...",I1619)))</formula>
    </cfRule>
    <cfRule type="containsText" dxfId="23197" priority="38876" operator="containsText" text="~?">
      <formula>NOT(ISERROR(SEARCH("~?",I1619)))</formula>
    </cfRule>
  </conditionalFormatting>
  <conditionalFormatting sqref="G1619">
    <cfRule type="cellIs" dxfId="23196" priority="38864" operator="equal">
      <formula>"Endorsement"</formula>
    </cfRule>
  </conditionalFormatting>
  <conditionalFormatting sqref="C1536">
    <cfRule type="cellIs" dxfId="23195" priority="38780" stopIfTrue="1" operator="equal">
      <formula>"Y"</formula>
    </cfRule>
    <cfRule type="cellIs" dxfId="23194" priority="38781" stopIfTrue="1" operator="equal">
      <formula>""</formula>
    </cfRule>
    <cfRule type="cellIs" dxfId="23193" priority="38782" stopIfTrue="1" operator="equal">
      <formula>"W"</formula>
    </cfRule>
  </conditionalFormatting>
  <conditionalFormatting sqref="D1536">
    <cfRule type="cellIs" dxfId="23192" priority="38778" stopIfTrue="1" operator="equal">
      <formula>""</formula>
    </cfRule>
    <cfRule type="cellIs" dxfId="23191" priority="38779" stopIfTrue="1" operator="between">
      <formula>"10.7.1"</formula>
      <formula>"10.7.5"</formula>
    </cfRule>
  </conditionalFormatting>
  <conditionalFormatting sqref="G1536">
    <cfRule type="cellIs" dxfId="23190" priority="38777" stopIfTrue="1" operator="equal">
      <formula>""</formula>
    </cfRule>
  </conditionalFormatting>
  <conditionalFormatting sqref="O1536">
    <cfRule type="cellIs" dxfId="23189" priority="38759" stopIfTrue="1" operator="equal">
      <formula>"Rel-14"</formula>
    </cfRule>
    <cfRule type="cellIs" dxfId="23188" priority="38761" stopIfTrue="1" operator="equal">
      <formula>"Rel-16"</formula>
    </cfRule>
    <cfRule type="cellIs" dxfId="23187" priority="38774" stopIfTrue="1" operator="equal">
      <formula>"Rel-15"</formula>
    </cfRule>
  </conditionalFormatting>
  <conditionalFormatting sqref="F1536">
    <cfRule type="cellIs" dxfId="23186" priority="38762" stopIfTrue="1" operator="equal">
      <formula>"LS In"</formula>
    </cfRule>
    <cfRule type="cellIs" dxfId="23185" priority="38763" stopIfTrue="1" operator="equal">
      <formula>"LS OUT"</formula>
    </cfRule>
    <cfRule type="cellIs" dxfId="23184" priority="38764" stopIfTrue="1" operator="equal">
      <formula>"CR"</formula>
    </cfRule>
    <cfRule type="cellIs" dxfId="23183" priority="38765" stopIfTrue="1" operator="equal">
      <formula>"P-CR"</formula>
    </cfRule>
    <cfRule type="cellIs" dxfId="23182" priority="38766" stopIfTrue="1" operator="equal">
      <formula>"CR Pack"</formula>
    </cfRule>
    <cfRule type="cellIs" dxfId="23181" priority="38767" stopIfTrue="1" operator="equal">
      <formula>"WID new"</formula>
    </cfRule>
    <cfRule type="cellIs" dxfId="23180" priority="38768" stopIfTrue="1" operator="equal">
      <formula>"WID revised"</formula>
    </cfRule>
    <cfRule type="cellIs" dxfId="23179" priority="38769" stopIfTrue="1" operator="equal">
      <formula>"SID new"</formula>
    </cfRule>
    <cfRule type="cellIs" dxfId="23178" priority="38770" stopIfTrue="1" operator="equal">
      <formula>"SID revised"</formula>
    </cfRule>
  </conditionalFormatting>
  <conditionalFormatting sqref="P1536">
    <cfRule type="containsText" dxfId="23177" priority="38773" stopIfTrue="1" operator="containsText" text="DUMMY">
      <formula>NOT(ISERROR(SEARCH("DUMMY",P1536)))</formula>
    </cfRule>
    <cfRule type="cellIs" dxfId="23176" priority="38783" stopIfTrue="1" operator="equal">
      <formula>""</formula>
    </cfRule>
  </conditionalFormatting>
  <conditionalFormatting sqref="Q1536">
    <cfRule type="cellIs" dxfId="23175" priority="38775" stopIfTrue="1" operator="equal">
      <formula>""</formula>
    </cfRule>
    <cfRule type="cellIs" dxfId="23174" priority="38776" stopIfTrue="1" operator="equal">
      <formula>"-"</formula>
    </cfRule>
  </conditionalFormatting>
  <conditionalFormatting sqref="I1536">
    <cfRule type="containsText" dxfId="23173" priority="38771" operator="containsText" text="...">
      <formula>NOT(ISERROR(SEARCH("...",I1536)))</formula>
    </cfRule>
    <cfRule type="containsText" dxfId="23172" priority="38772" operator="containsText" text="~?">
      <formula>NOT(ISERROR(SEARCH("~?",I1536)))</formula>
    </cfRule>
  </conditionalFormatting>
  <conditionalFormatting sqref="G1536">
    <cfRule type="cellIs" dxfId="23171" priority="38760" operator="equal">
      <formula>"Endorsement"</formula>
    </cfRule>
  </conditionalFormatting>
  <conditionalFormatting sqref="D1632">
    <cfRule type="cellIs" dxfId="23170" priority="37348" stopIfTrue="1" operator="equal">
      <formula>""</formula>
    </cfRule>
    <cfRule type="cellIs" dxfId="23169" priority="37349" stopIfTrue="1" operator="between">
      <formula>"10.7.1"</formula>
      <formula>"10.7.5"</formula>
    </cfRule>
  </conditionalFormatting>
  <conditionalFormatting sqref="D1633">
    <cfRule type="cellIs" dxfId="23168" priority="37296" stopIfTrue="1" operator="equal">
      <formula>""</formula>
    </cfRule>
    <cfRule type="cellIs" dxfId="23167" priority="37297" stopIfTrue="1" operator="between">
      <formula>"10.7.1"</formula>
      <formula>"10.7.5"</formula>
    </cfRule>
  </conditionalFormatting>
  <conditionalFormatting sqref="D1634">
    <cfRule type="cellIs" dxfId="23166" priority="37270" stopIfTrue="1" operator="equal">
      <formula>""</formula>
    </cfRule>
    <cfRule type="cellIs" dxfId="23165" priority="37271" stopIfTrue="1" operator="between">
      <formula>"10.7.1"</formula>
      <formula>"10.7.5"</formula>
    </cfRule>
  </conditionalFormatting>
  <conditionalFormatting sqref="D1635">
    <cfRule type="cellIs" dxfId="23164" priority="37244" stopIfTrue="1" operator="equal">
      <formula>""</formula>
    </cfRule>
    <cfRule type="cellIs" dxfId="23163" priority="37245" stopIfTrue="1" operator="between">
      <formula>"10.7.1"</formula>
      <formula>"10.7.5"</formula>
    </cfRule>
  </conditionalFormatting>
  <conditionalFormatting sqref="D1636">
    <cfRule type="cellIs" dxfId="23162" priority="37218" stopIfTrue="1" operator="equal">
      <formula>""</formula>
    </cfRule>
    <cfRule type="cellIs" dxfId="23161" priority="37219" stopIfTrue="1" operator="between">
      <formula>"10.7.1"</formula>
      <formula>"10.7.5"</formula>
    </cfRule>
  </conditionalFormatting>
  <conditionalFormatting sqref="D1637">
    <cfRule type="cellIs" dxfId="23160" priority="37192" stopIfTrue="1" operator="equal">
      <formula>""</formula>
    </cfRule>
    <cfRule type="cellIs" dxfId="23159" priority="37193" stopIfTrue="1" operator="between">
      <formula>"10.7.1"</formula>
      <formula>"10.7.5"</formula>
    </cfRule>
  </conditionalFormatting>
  <conditionalFormatting sqref="D1638">
    <cfRule type="cellIs" dxfId="23158" priority="37166" stopIfTrue="1" operator="equal">
      <formula>""</formula>
    </cfRule>
    <cfRule type="cellIs" dxfId="23157" priority="37167" stopIfTrue="1" operator="between">
      <formula>"10.7.1"</formula>
      <formula>"10.7.5"</formula>
    </cfRule>
  </conditionalFormatting>
  <conditionalFormatting sqref="D1639">
    <cfRule type="cellIs" dxfId="23156" priority="37140" stopIfTrue="1" operator="equal">
      <formula>""</formula>
    </cfRule>
    <cfRule type="cellIs" dxfId="23155" priority="37141" stopIfTrue="1" operator="between">
      <formula>"10.7.1"</formula>
      <formula>"10.7.5"</formula>
    </cfRule>
  </conditionalFormatting>
  <conditionalFormatting sqref="D1640">
    <cfRule type="cellIs" dxfId="23154" priority="37114" stopIfTrue="1" operator="equal">
      <formula>""</formula>
    </cfRule>
    <cfRule type="cellIs" dxfId="23153" priority="37115" stopIfTrue="1" operator="between">
      <formula>"10.7.1"</formula>
      <formula>"10.7.5"</formula>
    </cfRule>
  </conditionalFormatting>
  <conditionalFormatting sqref="D1641">
    <cfRule type="cellIs" dxfId="23152" priority="37088" stopIfTrue="1" operator="equal">
      <formula>""</formula>
    </cfRule>
    <cfRule type="cellIs" dxfId="23151" priority="37089" stopIfTrue="1" operator="between">
      <formula>"10.7.1"</formula>
      <formula>"10.7.5"</formula>
    </cfRule>
  </conditionalFormatting>
  <conditionalFormatting sqref="D1642">
    <cfRule type="cellIs" dxfId="23150" priority="37062" stopIfTrue="1" operator="equal">
      <formula>""</formula>
    </cfRule>
    <cfRule type="cellIs" dxfId="23149" priority="37063" stopIfTrue="1" operator="between">
      <formula>"10.7.1"</formula>
      <formula>"10.7.5"</formula>
    </cfRule>
  </conditionalFormatting>
  <conditionalFormatting sqref="D1643">
    <cfRule type="cellIs" dxfId="23148" priority="37036" stopIfTrue="1" operator="equal">
      <formula>""</formula>
    </cfRule>
    <cfRule type="cellIs" dxfId="23147" priority="37037" stopIfTrue="1" operator="between">
      <formula>"10.7.1"</formula>
      <formula>"10.7.5"</formula>
    </cfRule>
  </conditionalFormatting>
  <conditionalFormatting sqref="D1644">
    <cfRule type="cellIs" dxfId="23146" priority="37010" stopIfTrue="1" operator="equal">
      <formula>""</formula>
    </cfRule>
    <cfRule type="cellIs" dxfId="23145" priority="37011" stopIfTrue="1" operator="between">
      <formula>"10.7.1"</formula>
      <formula>"10.7.5"</formula>
    </cfRule>
  </conditionalFormatting>
  <conditionalFormatting sqref="D1645">
    <cfRule type="cellIs" dxfId="23144" priority="36984" stopIfTrue="1" operator="equal">
      <formula>""</formula>
    </cfRule>
    <cfRule type="cellIs" dxfId="23143" priority="36985" stopIfTrue="1" operator="between">
      <formula>"10.7.1"</formula>
      <formula>"10.7.5"</formula>
    </cfRule>
  </conditionalFormatting>
  <conditionalFormatting sqref="D1646">
    <cfRule type="cellIs" dxfId="23142" priority="36932" stopIfTrue="1" operator="equal">
      <formula>""</formula>
    </cfRule>
    <cfRule type="cellIs" dxfId="23141" priority="36933" stopIfTrue="1" operator="between">
      <formula>"10.7.1"</formula>
      <formula>"10.7.5"</formula>
    </cfRule>
  </conditionalFormatting>
  <conditionalFormatting sqref="D1647">
    <cfRule type="cellIs" dxfId="23140" priority="36906" stopIfTrue="1" operator="equal">
      <formula>""</formula>
    </cfRule>
    <cfRule type="cellIs" dxfId="23139" priority="36907" stopIfTrue="1" operator="between">
      <formula>"10.7.1"</formula>
      <formula>"10.7.5"</formula>
    </cfRule>
  </conditionalFormatting>
  <conditionalFormatting sqref="D1648">
    <cfRule type="cellIs" dxfId="23138" priority="36880" stopIfTrue="1" operator="equal">
      <formula>""</formula>
    </cfRule>
    <cfRule type="cellIs" dxfId="23137" priority="36881" stopIfTrue="1" operator="between">
      <formula>"10.7.1"</formula>
      <formula>"10.7.5"</formula>
    </cfRule>
  </conditionalFormatting>
  <conditionalFormatting sqref="D1649">
    <cfRule type="cellIs" dxfId="23136" priority="36854" stopIfTrue="1" operator="equal">
      <formula>""</formula>
    </cfRule>
    <cfRule type="cellIs" dxfId="23135" priority="36855" stopIfTrue="1" operator="between">
      <formula>"10.7.1"</formula>
      <formula>"10.7.5"</formula>
    </cfRule>
  </conditionalFormatting>
  <conditionalFormatting sqref="S1312">
    <cfRule type="cellIs" dxfId="23134" priority="36808" stopIfTrue="1" operator="notEqual">
      <formula>""</formula>
    </cfRule>
  </conditionalFormatting>
  <conditionalFormatting sqref="S1314:S1316">
    <cfRule type="cellIs" dxfId="23133" priority="36807" stopIfTrue="1" operator="notEqual">
      <formula>""</formula>
    </cfRule>
  </conditionalFormatting>
  <conditionalFormatting sqref="G112:G114">
    <cfRule type="cellIs" dxfId="23132" priority="36784" stopIfTrue="1" operator="equal">
      <formula>""</formula>
    </cfRule>
  </conditionalFormatting>
  <conditionalFormatting sqref="S112:S114">
    <cfRule type="cellIs" dxfId="23131" priority="36781" stopIfTrue="1" operator="notEqual">
      <formula>""</formula>
    </cfRule>
  </conditionalFormatting>
  <conditionalFormatting sqref="O112:O114">
    <cfRule type="cellIs" dxfId="23130" priority="36765" stopIfTrue="1" operator="equal">
      <formula>"Rel-14"</formula>
    </cfRule>
    <cfRule type="cellIs" dxfId="23129" priority="36767" stopIfTrue="1" operator="equal">
      <formula>"Rel-16"</formula>
    </cfRule>
    <cfRule type="cellIs" dxfId="23128" priority="36780" stopIfTrue="1" operator="equal">
      <formula>"Rel-15"</formula>
    </cfRule>
  </conditionalFormatting>
  <conditionalFormatting sqref="F112:F114">
    <cfRule type="cellIs" dxfId="23127" priority="36768" stopIfTrue="1" operator="equal">
      <formula>"LS In"</formula>
    </cfRule>
    <cfRule type="cellIs" dxfId="23126" priority="36769" stopIfTrue="1" operator="equal">
      <formula>"LS OUT"</formula>
    </cfRule>
    <cfRule type="cellIs" dxfId="23125" priority="36770" stopIfTrue="1" operator="equal">
      <formula>"CR"</formula>
    </cfRule>
    <cfRule type="cellIs" dxfId="23124" priority="36771" stopIfTrue="1" operator="equal">
      <formula>"P-CR"</formula>
    </cfRule>
    <cfRule type="cellIs" dxfId="23123" priority="36772" stopIfTrue="1" operator="equal">
      <formula>"CR Pack"</formula>
    </cfRule>
    <cfRule type="cellIs" dxfId="23122" priority="36773" stopIfTrue="1" operator="equal">
      <formula>"WID new"</formula>
    </cfRule>
    <cfRule type="cellIs" dxfId="23121" priority="36774" stopIfTrue="1" operator="equal">
      <formula>"WID revised"</formula>
    </cfRule>
    <cfRule type="cellIs" dxfId="23120" priority="36775" stopIfTrue="1" operator="equal">
      <formula>"SID new"</formula>
    </cfRule>
    <cfRule type="cellIs" dxfId="23119" priority="36776" stopIfTrue="1" operator="equal">
      <formula>"SID revised"</formula>
    </cfRule>
  </conditionalFormatting>
  <conditionalFormatting sqref="P112:P114">
    <cfRule type="containsText" dxfId="23118" priority="36779" stopIfTrue="1" operator="containsText" text="DUMMY">
      <formula>NOT(ISERROR(SEARCH("DUMMY",P112)))</formula>
    </cfRule>
    <cfRule type="cellIs" dxfId="23117" priority="36785" stopIfTrue="1" operator="equal">
      <formula>""</formula>
    </cfRule>
  </conditionalFormatting>
  <conditionalFormatting sqref="Q112:Q114">
    <cfRule type="cellIs" dxfId="23116" priority="36782" stopIfTrue="1" operator="equal">
      <formula>""</formula>
    </cfRule>
    <cfRule type="cellIs" dxfId="23115" priority="36783" stopIfTrue="1" operator="equal">
      <formula>"-"</formula>
    </cfRule>
  </conditionalFormatting>
  <conditionalFormatting sqref="I112:I114">
    <cfRule type="containsText" dxfId="23114" priority="36777" operator="containsText" text="...">
      <formula>NOT(ISERROR(SEARCH("...",I112)))</formula>
    </cfRule>
    <cfRule type="containsText" dxfId="23113" priority="36778" operator="containsText" text="~?">
      <formula>NOT(ISERROR(SEARCH("~?",I112)))</formula>
    </cfRule>
  </conditionalFormatting>
  <conditionalFormatting sqref="G112:G114">
    <cfRule type="cellIs" dxfId="23112" priority="36766" operator="equal">
      <formula>"Endorsement"</formula>
    </cfRule>
  </conditionalFormatting>
  <conditionalFormatting sqref="AA2">
    <cfRule type="cellIs" dxfId="23111" priority="36764" operator="equal">
      <formula>"DIFF"</formula>
    </cfRule>
  </conditionalFormatting>
  <conditionalFormatting sqref="C231">
    <cfRule type="cellIs" dxfId="23110" priority="36705" stopIfTrue="1" operator="equal">
      <formula>"Y"</formula>
    </cfRule>
    <cfRule type="cellIs" dxfId="23109" priority="36706" stopIfTrue="1" operator="equal">
      <formula>""</formula>
    </cfRule>
    <cfRule type="cellIs" dxfId="23108" priority="36707" stopIfTrue="1" operator="equal">
      <formula>"W"</formula>
    </cfRule>
  </conditionalFormatting>
  <conditionalFormatting sqref="D231">
    <cfRule type="cellIs" dxfId="23107" priority="36703" stopIfTrue="1" operator="equal">
      <formula>""</formula>
    </cfRule>
    <cfRule type="cellIs" dxfId="23106" priority="36704" stopIfTrue="1" operator="between">
      <formula>"10.7.1"</formula>
      <formula>"10.7.5"</formula>
    </cfRule>
  </conditionalFormatting>
  <conditionalFormatting sqref="G231">
    <cfRule type="cellIs" dxfId="23105" priority="36702" stopIfTrue="1" operator="equal">
      <formula>""</formula>
    </cfRule>
  </conditionalFormatting>
  <conditionalFormatting sqref="O231">
    <cfRule type="cellIs" dxfId="23104" priority="36683" stopIfTrue="1" operator="equal">
      <formula>"Rel-14"</formula>
    </cfRule>
    <cfRule type="cellIs" dxfId="23103" priority="36685" stopIfTrue="1" operator="equal">
      <formula>"Rel-16"</formula>
    </cfRule>
    <cfRule type="cellIs" dxfId="23102" priority="36698" stopIfTrue="1" operator="equal">
      <formula>"Rel-15"</formula>
    </cfRule>
  </conditionalFormatting>
  <conditionalFormatting sqref="F231">
    <cfRule type="cellIs" dxfId="23101" priority="36686" stopIfTrue="1" operator="equal">
      <formula>"LS In"</formula>
    </cfRule>
    <cfRule type="cellIs" dxfId="23100" priority="36687" stopIfTrue="1" operator="equal">
      <formula>"LS OUT"</formula>
    </cfRule>
    <cfRule type="cellIs" dxfId="23099" priority="36688" stopIfTrue="1" operator="equal">
      <formula>"CR"</formula>
    </cfRule>
    <cfRule type="cellIs" dxfId="23098" priority="36689" stopIfTrue="1" operator="equal">
      <formula>"P-CR"</formula>
    </cfRule>
    <cfRule type="cellIs" dxfId="23097" priority="36690" stopIfTrue="1" operator="equal">
      <formula>"CR Pack"</formula>
    </cfRule>
    <cfRule type="cellIs" dxfId="23096" priority="36691" stopIfTrue="1" operator="equal">
      <formula>"WID new"</formula>
    </cfRule>
    <cfRule type="cellIs" dxfId="23095" priority="36692" stopIfTrue="1" operator="equal">
      <formula>"WID revised"</formula>
    </cfRule>
    <cfRule type="cellIs" dxfId="23094" priority="36693" stopIfTrue="1" operator="equal">
      <formula>"SID new"</formula>
    </cfRule>
    <cfRule type="cellIs" dxfId="23093" priority="36694" stopIfTrue="1" operator="equal">
      <formula>"SID revised"</formula>
    </cfRule>
  </conditionalFormatting>
  <conditionalFormatting sqref="P231">
    <cfRule type="containsText" dxfId="23092" priority="36697" stopIfTrue="1" operator="containsText" text="DUMMY">
      <formula>NOT(ISERROR(SEARCH("DUMMY",P231)))</formula>
    </cfRule>
    <cfRule type="cellIs" dxfId="23091" priority="36708" stopIfTrue="1" operator="equal">
      <formula>""</formula>
    </cfRule>
  </conditionalFormatting>
  <conditionalFormatting sqref="Q231">
    <cfRule type="cellIs" dxfId="23090" priority="36700" stopIfTrue="1" operator="equal">
      <formula>""</formula>
    </cfRule>
    <cfRule type="cellIs" dxfId="23089" priority="36701" stopIfTrue="1" operator="equal">
      <formula>"-"</formula>
    </cfRule>
  </conditionalFormatting>
  <conditionalFormatting sqref="I231">
    <cfRule type="containsText" dxfId="23088" priority="36695" operator="containsText" text="...">
      <formula>NOT(ISERROR(SEARCH("...",I231)))</formula>
    </cfRule>
    <cfRule type="containsText" dxfId="23087" priority="36696" operator="containsText" text="~?">
      <formula>NOT(ISERROR(SEARCH("~?",I231)))</formula>
    </cfRule>
  </conditionalFormatting>
  <conditionalFormatting sqref="G231">
    <cfRule type="cellIs" dxfId="23086" priority="36684" operator="equal">
      <formula>"Endorsement"</formula>
    </cfRule>
  </conditionalFormatting>
  <conditionalFormatting sqref="C974:C1026">
    <cfRule type="cellIs" dxfId="23085" priority="36626" stopIfTrue="1" operator="equal">
      <formula>"Y"</formula>
    </cfRule>
    <cfRule type="cellIs" dxfId="23084" priority="36627" stopIfTrue="1" operator="equal">
      <formula>""</formula>
    </cfRule>
    <cfRule type="cellIs" dxfId="23083" priority="36628" stopIfTrue="1" operator="equal">
      <formula>"W"</formula>
    </cfRule>
  </conditionalFormatting>
  <conditionalFormatting sqref="D974 D976 D978 D980 D982 D984 D986 D988 D990 D992 D994 D996 D998 D1000 D1002 D1004 D1006 D1008 D1010 D1012 D1014 D1016 D1018 D1020 D1022 D1024 D1026">
    <cfRule type="cellIs" dxfId="23082" priority="36624" stopIfTrue="1" operator="equal">
      <formula>""</formula>
    </cfRule>
    <cfRule type="cellIs" dxfId="23081" priority="36625" stopIfTrue="1" operator="between">
      <formula>"10.7.1"</formula>
      <formula>"10.7.5"</formula>
    </cfRule>
  </conditionalFormatting>
  <conditionalFormatting sqref="G974:G1026">
    <cfRule type="cellIs" dxfId="23080" priority="36623" stopIfTrue="1" operator="equal">
      <formula>""</formula>
    </cfRule>
  </conditionalFormatting>
  <conditionalFormatting sqref="O974:O1026">
    <cfRule type="cellIs" dxfId="23079" priority="36605" stopIfTrue="1" operator="equal">
      <formula>"Rel-14"</formula>
    </cfRule>
    <cfRule type="cellIs" dxfId="23078" priority="36607" stopIfTrue="1" operator="equal">
      <formula>"Rel-16"</formula>
    </cfRule>
    <cfRule type="cellIs" dxfId="23077" priority="36620" stopIfTrue="1" operator="equal">
      <formula>"Rel-15"</formula>
    </cfRule>
  </conditionalFormatting>
  <conditionalFormatting sqref="F974:F1026">
    <cfRule type="cellIs" dxfId="23076" priority="36608" stopIfTrue="1" operator="equal">
      <formula>"LS In"</formula>
    </cfRule>
    <cfRule type="cellIs" dxfId="23075" priority="36609" stopIfTrue="1" operator="equal">
      <formula>"LS OUT"</formula>
    </cfRule>
    <cfRule type="cellIs" dxfId="23074" priority="36610" stopIfTrue="1" operator="equal">
      <formula>"CR"</formula>
    </cfRule>
    <cfRule type="cellIs" dxfId="23073" priority="36611" stopIfTrue="1" operator="equal">
      <formula>"P-CR"</formula>
    </cfRule>
    <cfRule type="cellIs" dxfId="23072" priority="36612" stopIfTrue="1" operator="equal">
      <formula>"CR Pack"</formula>
    </cfRule>
    <cfRule type="cellIs" dxfId="23071" priority="36613" stopIfTrue="1" operator="equal">
      <formula>"WID new"</formula>
    </cfRule>
    <cfRule type="cellIs" dxfId="23070" priority="36614" stopIfTrue="1" operator="equal">
      <formula>"WID revised"</formula>
    </cfRule>
    <cfRule type="cellIs" dxfId="23069" priority="36615" stopIfTrue="1" operator="equal">
      <formula>"SID new"</formula>
    </cfRule>
    <cfRule type="cellIs" dxfId="23068" priority="36616" stopIfTrue="1" operator="equal">
      <formula>"SID revised"</formula>
    </cfRule>
  </conditionalFormatting>
  <conditionalFormatting sqref="P974:P1026">
    <cfRule type="containsText" dxfId="23067" priority="36619" stopIfTrue="1" operator="containsText" text="DUMMY">
      <formula>NOT(ISERROR(SEARCH("DUMMY",P974)))</formula>
    </cfRule>
    <cfRule type="cellIs" dxfId="23066" priority="36629" stopIfTrue="1" operator="equal">
      <formula>""</formula>
    </cfRule>
  </conditionalFormatting>
  <conditionalFormatting sqref="Q974:Q1026">
    <cfRule type="cellIs" dxfId="23065" priority="36621" stopIfTrue="1" operator="equal">
      <formula>""</formula>
    </cfRule>
    <cfRule type="cellIs" dxfId="23064" priority="36622" stopIfTrue="1" operator="equal">
      <formula>"-"</formula>
    </cfRule>
  </conditionalFormatting>
  <conditionalFormatting sqref="I974:I1026">
    <cfRule type="containsText" dxfId="23063" priority="36617" operator="containsText" text="...">
      <formula>NOT(ISERROR(SEARCH("...",I974)))</formula>
    </cfRule>
    <cfRule type="containsText" dxfId="23062" priority="36618" operator="containsText" text="~?">
      <formula>NOT(ISERROR(SEARCH("~?",I974)))</formula>
    </cfRule>
  </conditionalFormatting>
  <conditionalFormatting sqref="G974:G1026">
    <cfRule type="cellIs" dxfId="23061" priority="36606" operator="equal">
      <formula>"Endorsement"</formula>
    </cfRule>
  </conditionalFormatting>
  <conditionalFormatting sqref="D975 D977 D979 D981 D983 D985 D987 D989 D991 D993 D995 D997 D999 D1001 D1003 D1005 D1007 D1009 D1011 D1013 D1015 D1017 D1019 D1021 D1023 D1025">
    <cfRule type="cellIs" dxfId="23060" priority="36598" stopIfTrue="1" operator="equal">
      <formula>""</formula>
    </cfRule>
    <cfRule type="cellIs" dxfId="23059" priority="36599" stopIfTrue="1" operator="between">
      <formula>"10.7.1"</formula>
      <formula>"10.7.5"</formula>
    </cfRule>
  </conditionalFormatting>
  <conditionalFormatting sqref="S969">
    <cfRule type="cellIs" dxfId="23058" priority="35772" stopIfTrue="1" operator="notEqual">
      <formula>""</formula>
    </cfRule>
  </conditionalFormatting>
  <conditionalFormatting sqref="S150">
    <cfRule type="cellIs" dxfId="23057" priority="35771" stopIfTrue="1" operator="notEqual">
      <formula>""</formula>
    </cfRule>
  </conditionalFormatting>
  <conditionalFormatting sqref="S159">
    <cfRule type="cellIs" dxfId="23056" priority="35770" stopIfTrue="1" operator="notEqual">
      <formula>""</formula>
    </cfRule>
  </conditionalFormatting>
  <conditionalFormatting sqref="S956">
    <cfRule type="cellIs" dxfId="23055" priority="35769" stopIfTrue="1" operator="notEqual">
      <formula>""</formula>
    </cfRule>
  </conditionalFormatting>
  <conditionalFormatting sqref="S1399">
    <cfRule type="cellIs" dxfId="23054" priority="35646" stopIfTrue="1" operator="notEqual">
      <formula>""</formula>
    </cfRule>
  </conditionalFormatting>
  <conditionalFormatting sqref="C1487">
    <cfRule type="cellIs" dxfId="23053" priority="34059" stopIfTrue="1" operator="equal">
      <formula>"Y"</formula>
    </cfRule>
    <cfRule type="cellIs" dxfId="23052" priority="34060" stopIfTrue="1" operator="equal">
      <formula>""</formula>
    </cfRule>
    <cfRule type="cellIs" dxfId="23051" priority="34061" stopIfTrue="1" operator="equal">
      <formula>"W"</formula>
    </cfRule>
  </conditionalFormatting>
  <conditionalFormatting sqref="D1487">
    <cfRule type="cellIs" dxfId="23050" priority="34057" stopIfTrue="1" operator="equal">
      <formula>""</formula>
    </cfRule>
    <cfRule type="cellIs" dxfId="23049" priority="34058" stopIfTrue="1" operator="between">
      <formula>"10.7.1"</formula>
      <formula>"10.7.5"</formula>
    </cfRule>
  </conditionalFormatting>
  <conditionalFormatting sqref="G1487">
    <cfRule type="cellIs" dxfId="23048" priority="34056" stopIfTrue="1" operator="equal">
      <formula>""</formula>
    </cfRule>
  </conditionalFormatting>
  <conditionalFormatting sqref="O1487">
    <cfRule type="cellIs" dxfId="23047" priority="34038" stopIfTrue="1" operator="equal">
      <formula>"Rel-14"</formula>
    </cfRule>
    <cfRule type="cellIs" dxfId="23046" priority="34040" stopIfTrue="1" operator="equal">
      <formula>"Rel-16"</formula>
    </cfRule>
    <cfRule type="cellIs" dxfId="23045" priority="34053" stopIfTrue="1" operator="equal">
      <formula>"Rel-15"</formula>
    </cfRule>
  </conditionalFormatting>
  <conditionalFormatting sqref="P1487">
    <cfRule type="containsText" dxfId="23044" priority="34052" stopIfTrue="1" operator="containsText" text="DUMMY">
      <formula>NOT(ISERROR(SEARCH("DUMMY",P1487)))</formula>
    </cfRule>
    <cfRule type="cellIs" dxfId="23043" priority="34062" stopIfTrue="1" operator="equal">
      <formula>""</formula>
    </cfRule>
  </conditionalFormatting>
  <conditionalFormatting sqref="Q1487">
    <cfRule type="cellIs" dxfId="23042" priority="34054" stopIfTrue="1" operator="equal">
      <formula>""</formula>
    </cfRule>
    <cfRule type="cellIs" dxfId="23041" priority="34055" stopIfTrue="1" operator="equal">
      <formula>"-"</formula>
    </cfRule>
  </conditionalFormatting>
  <conditionalFormatting sqref="I1487">
    <cfRule type="containsText" dxfId="23040" priority="34050" operator="containsText" text="...">
      <formula>NOT(ISERROR(SEARCH("...",I1487)))</formula>
    </cfRule>
    <cfRule type="containsText" dxfId="23039" priority="34051" operator="containsText" text="~?">
      <formula>NOT(ISERROR(SEARCH("~?",I1487)))</formula>
    </cfRule>
  </conditionalFormatting>
  <conditionalFormatting sqref="G1487">
    <cfRule type="cellIs" dxfId="23038" priority="34039" operator="equal">
      <formula>"Endorsement"</formula>
    </cfRule>
  </conditionalFormatting>
  <conditionalFormatting sqref="C1488">
    <cfRule type="cellIs" dxfId="23037" priority="34033" stopIfTrue="1" operator="equal">
      <formula>"Y"</formula>
    </cfRule>
    <cfRule type="cellIs" dxfId="23036" priority="34034" stopIfTrue="1" operator="equal">
      <formula>""</formula>
    </cfRule>
    <cfRule type="cellIs" dxfId="23035" priority="34035" stopIfTrue="1" operator="equal">
      <formula>"W"</formula>
    </cfRule>
  </conditionalFormatting>
  <conditionalFormatting sqref="D1488">
    <cfRule type="cellIs" dxfId="23034" priority="34031" stopIfTrue="1" operator="equal">
      <formula>""</formula>
    </cfRule>
    <cfRule type="cellIs" dxfId="23033" priority="34032" stopIfTrue="1" operator="between">
      <formula>"10.7.1"</formula>
      <formula>"10.7.5"</formula>
    </cfRule>
  </conditionalFormatting>
  <conditionalFormatting sqref="G1488">
    <cfRule type="cellIs" dxfId="23032" priority="34030" stopIfTrue="1" operator="equal">
      <formula>""</formula>
    </cfRule>
  </conditionalFormatting>
  <conditionalFormatting sqref="O1488">
    <cfRule type="cellIs" dxfId="23031" priority="34012" stopIfTrue="1" operator="equal">
      <formula>"Rel-14"</formula>
    </cfRule>
    <cfRule type="cellIs" dxfId="23030" priority="34014" stopIfTrue="1" operator="equal">
      <formula>"Rel-16"</formula>
    </cfRule>
    <cfRule type="cellIs" dxfId="23029" priority="34027" stopIfTrue="1" operator="equal">
      <formula>"Rel-15"</formula>
    </cfRule>
  </conditionalFormatting>
  <conditionalFormatting sqref="P1488">
    <cfRule type="containsText" dxfId="23028" priority="34026" stopIfTrue="1" operator="containsText" text="DUMMY">
      <formula>NOT(ISERROR(SEARCH("DUMMY",P1488)))</formula>
    </cfRule>
    <cfRule type="cellIs" dxfId="23027" priority="34036" stopIfTrue="1" operator="equal">
      <formula>""</formula>
    </cfRule>
  </conditionalFormatting>
  <conditionalFormatting sqref="Q1488">
    <cfRule type="cellIs" dxfId="23026" priority="34028" stopIfTrue="1" operator="equal">
      <formula>""</formula>
    </cfRule>
    <cfRule type="cellIs" dxfId="23025" priority="34029" stopIfTrue="1" operator="equal">
      <formula>"-"</formula>
    </cfRule>
  </conditionalFormatting>
  <conditionalFormatting sqref="I1488">
    <cfRule type="containsText" dxfId="23024" priority="34024" operator="containsText" text="...">
      <formula>NOT(ISERROR(SEARCH("...",I1488)))</formula>
    </cfRule>
    <cfRule type="containsText" dxfId="23023" priority="34025" operator="containsText" text="~?">
      <formula>NOT(ISERROR(SEARCH("~?",I1488)))</formula>
    </cfRule>
  </conditionalFormatting>
  <conditionalFormatting sqref="G1488">
    <cfRule type="cellIs" dxfId="23022" priority="34013" operator="equal">
      <formula>"Endorsement"</formula>
    </cfRule>
  </conditionalFormatting>
  <conditionalFormatting sqref="C1489">
    <cfRule type="cellIs" dxfId="23021" priority="34007" stopIfTrue="1" operator="equal">
      <formula>"Y"</formula>
    </cfRule>
    <cfRule type="cellIs" dxfId="23020" priority="34008" stopIfTrue="1" operator="equal">
      <formula>""</formula>
    </cfRule>
    <cfRule type="cellIs" dxfId="23019" priority="34009" stopIfTrue="1" operator="equal">
      <formula>"W"</formula>
    </cfRule>
  </conditionalFormatting>
  <conditionalFormatting sqref="D1489">
    <cfRule type="cellIs" dxfId="23018" priority="34005" stopIfTrue="1" operator="equal">
      <formula>""</formula>
    </cfRule>
    <cfRule type="cellIs" dxfId="23017" priority="34006" stopIfTrue="1" operator="between">
      <formula>"10.7.1"</formula>
      <formula>"10.7.5"</formula>
    </cfRule>
  </conditionalFormatting>
  <conditionalFormatting sqref="G1489">
    <cfRule type="cellIs" dxfId="23016" priority="34004" stopIfTrue="1" operator="equal">
      <formula>""</formula>
    </cfRule>
  </conditionalFormatting>
  <conditionalFormatting sqref="O1489">
    <cfRule type="cellIs" dxfId="23015" priority="33986" stopIfTrue="1" operator="equal">
      <formula>"Rel-14"</formula>
    </cfRule>
    <cfRule type="cellIs" dxfId="23014" priority="33988" stopIfTrue="1" operator="equal">
      <formula>"Rel-16"</formula>
    </cfRule>
    <cfRule type="cellIs" dxfId="23013" priority="34001" stopIfTrue="1" operator="equal">
      <formula>"Rel-15"</formula>
    </cfRule>
  </conditionalFormatting>
  <conditionalFormatting sqref="P1489">
    <cfRule type="containsText" dxfId="23012" priority="34000" stopIfTrue="1" operator="containsText" text="DUMMY">
      <formula>NOT(ISERROR(SEARCH("DUMMY",P1489)))</formula>
    </cfRule>
    <cfRule type="cellIs" dxfId="23011" priority="34010" stopIfTrue="1" operator="equal">
      <formula>""</formula>
    </cfRule>
  </conditionalFormatting>
  <conditionalFormatting sqref="Q1489">
    <cfRule type="cellIs" dxfId="23010" priority="34002" stopIfTrue="1" operator="equal">
      <formula>""</formula>
    </cfRule>
    <cfRule type="cellIs" dxfId="23009" priority="34003" stopIfTrue="1" operator="equal">
      <formula>"-"</formula>
    </cfRule>
  </conditionalFormatting>
  <conditionalFormatting sqref="I1489">
    <cfRule type="containsText" dxfId="23008" priority="33998" operator="containsText" text="...">
      <formula>NOT(ISERROR(SEARCH("...",I1489)))</formula>
    </cfRule>
    <cfRule type="containsText" dxfId="23007" priority="33999" operator="containsText" text="~?">
      <formula>NOT(ISERROR(SEARCH("~?",I1489)))</formula>
    </cfRule>
  </conditionalFormatting>
  <conditionalFormatting sqref="G1489">
    <cfRule type="cellIs" dxfId="23006" priority="33987" operator="equal">
      <formula>"Endorsement"</formula>
    </cfRule>
  </conditionalFormatting>
  <conditionalFormatting sqref="C1490">
    <cfRule type="cellIs" dxfId="23005" priority="33981" stopIfTrue="1" operator="equal">
      <formula>"Y"</formula>
    </cfRule>
    <cfRule type="cellIs" dxfId="23004" priority="33982" stopIfTrue="1" operator="equal">
      <formula>""</formula>
    </cfRule>
    <cfRule type="cellIs" dxfId="23003" priority="33983" stopIfTrue="1" operator="equal">
      <formula>"W"</formula>
    </cfRule>
  </conditionalFormatting>
  <conditionalFormatting sqref="D1490">
    <cfRule type="cellIs" dxfId="23002" priority="33979" stopIfTrue="1" operator="equal">
      <formula>""</formula>
    </cfRule>
    <cfRule type="cellIs" dxfId="23001" priority="33980" stopIfTrue="1" operator="between">
      <formula>"10.7.1"</formula>
      <formula>"10.7.5"</formula>
    </cfRule>
  </conditionalFormatting>
  <conditionalFormatting sqref="G1490">
    <cfRule type="cellIs" dxfId="23000" priority="33978" stopIfTrue="1" operator="equal">
      <formula>""</formula>
    </cfRule>
  </conditionalFormatting>
  <conditionalFormatting sqref="O1490">
    <cfRule type="cellIs" dxfId="22999" priority="33960" stopIfTrue="1" operator="equal">
      <formula>"Rel-14"</formula>
    </cfRule>
    <cfRule type="cellIs" dxfId="22998" priority="33962" stopIfTrue="1" operator="equal">
      <formula>"Rel-16"</formula>
    </cfRule>
    <cfRule type="cellIs" dxfId="22997" priority="33975" stopIfTrue="1" operator="equal">
      <formula>"Rel-15"</formula>
    </cfRule>
  </conditionalFormatting>
  <conditionalFormatting sqref="P1490">
    <cfRule type="containsText" dxfId="22996" priority="33974" stopIfTrue="1" operator="containsText" text="DUMMY">
      <formula>NOT(ISERROR(SEARCH("DUMMY",P1490)))</formula>
    </cfRule>
    <cfRule type="cellIs" dxfId="22995" priority="33984" stopIfTrue="1" operator="equal">
      <formula>""</formula>
    </cfRule>
  </conditionalFormatting>
  <conditionalFormatting sqref="Q1490">
    <cfRule type="cellIs" dxfId="22994" priority="33976" stopIfTrue="1" operator="equal">
      <formula>""</formula>
    </cfRule>
    <cfRule type="cellIs" dxfId="22993" priority="33977" stopIfTrue="1" operator="equal">
      <formula>"-"</formula>
    </cfRule>
  </conditionalFormatting>
  <conditionalFormatting sqref="I1490">
    <cfRule type="containsText" dxfId="22992" priority="33972" operator="containsText" text="...">
      <formula>NOT(ISERROR(SEARCH("...",I1490)))</formula>
    </cfRule>
    <cfRule type="containsText" dxfId="22991" priority="33973" operator="containsText" text="~?">
      <formula>NOT(ISERROR(SEARCH("~?",I1490)))</formula>
    </cfRule>
  </conditionalFormatting>
  <conditionalFormatting sqref="G1490">
    <cfRule type="cellIs" dxfId="22990" priority="33961" operator="equal">
      <formula>"Endorsement"</formula>
    </cfRule>
  </conditionalFormatting>
  <conditionalFormatting sqref="C1491">
    <cfRule type="cellIs" dxfId="22989" priority="33955" stopIfTrue="1" operator="equal">
      <formula>"Y"</formula>
    </cfRule>
    <cfRule type="cellIs" dxfId="22988" priority="33956" stopIfTrue="1" operator="equal">
      <formula>""</formula>
    </cfRule>
    <cfRule type="cellIs" dxfId="22987" priority="33957" stopIfTrue="1" operator="equal">
      <formula>"W"</formula>
    </cfRule>
  </conditionalFormatting>
  <conditionalFormatting sqref="D1491">
    <cfRule type="cellIs" dxfId="22986" priority="33953" stopIfTrue="1" operator="equal">
      <formula>""</formula>
    </cfRule>
    <cfRule type="cellIs" dxfId="22985" priority="33954" stopIfTrue="1" operator="between">
      <formula>"10.7.1"</formula>
      <formula>"10.7.5"</formula>
    </cfRule>
  </conditionalFormatting>
  <conditionalFormatting sqref="G1491">
    <cfRule type="cellIs" dxfId="22984" priority="33952" stopIfTrue="1" operator="equal">
      <formula>""</formula>
    </cfRule>
  </conditionalFormatting>
  <conditionalFormatting sqref="O1491">
    <cfRule type="cellIs" dxfId="22983" priority="33934" stopIfTrue="1" operator="equal">
      <formula>"Rel-14"</formula>
    </cfRule>
    <cfRule type="cellIs" dxfId="22982" priority="33936" stopIfTrue="1" operator="equal">
      <formula>"Rel-16"</formula>
    </cfRule>
    <cfRule type="cellIs" dxfId="22981" priority="33949" stopIfTrue="1" operator="equal">
      <formula>"Rel-15"</formula>
    </cfRule>
  </conditionalFormatting>
  <conditionalFormatting sqref="P1491">
    <cfRule type="containsText" dxfId="22980" priority="33948" stopIfTrue="1" operator="containsText" text="DUMMY">
      <formula>NOT(ISERROR(SEARCH("DUMMY",P1491)))</formula>
    </cfRule>
    <cfRule type="cellIs" dxfId="22979" priority="33958" stopIfTrue="1" operator="equal">
      <formula>""</formula>
    </cfRule>
  </conditionalFormatting>
  <conditionalFormatting sqref="Q1491">
    <cfRule type="cellIs" dxfId="22978" priority="33950" stopIfTrue="1" operator="equal">
      <formula>""</formula>
    </cfRule>
    <cfRule type="cellIs" dxfId="22977" priority="33951" stopIfTrue="1" operator="equal">
      <formula>"-"</formula>
    </cfRule>
  </conditionalFormatting>
  <conditionalFormatting sqref="I1491">
    <cfRule type="containsText" dxfId="22976" priority="33946" operator="containsText" text="...">
      <formula>NOT(ISERROR(SEARCH("...",I1491)))</formula>
    </cfRule>
    <cfRule type="containsText" dxfId="22975" priority="33947" operator="containsText" text="~?">
      <formula>NOT(ISERROR(SEARCH("~?",I1491)))</formula>
    </cfRule>
  </conditionalFormatting>
  <conditionalFormatting sqref="G1491">
    <cfRule type="cellIs" dxfId="22974" priority="33935" operator="equal">
      <formula>"Endorsement"</formula>
    </cfRule>
  </conditionalFormatting>
  <conditionalFormatting sqref="C1492">
    <cfRule type="cellIs" dxfId="22973" priority="33929" stopIfTrue="1" operator="equal">
      <formula>"Y"</formula>
    </cfRule>
    <cfRule type="cellIs" dxfId="22972" priority="33930" stopIfTrue="1" operator="equal">
      <formula>""</formula>
    </cfRule>
    <cfRule type="cellIs" dxfId="22971" priority="33931" stopIfTrue="1" operator="equal">
      <formula>"W"</formula>
    </cfRule>
  </conditionalFormatting>
  <conditionalFormatting sqref="D1492">
    <cfRule type="cellIs" dxfId="22970" priority="33927" stopIfTrue="1" operator="equal">
      <formula>""</formula>
    </cfRule>
    <cfRule type="cellIs" dxfId="22969" priority="33928" stopIfTrue="1" operator="between">
      <formula>"10.7.1"</formula>
      <formula>"10.7.5"</formula>
    </cfRule>
  </conditionalFormatting>
  <conditionalFormatting sqref="G1492">
    <cfRule type="cellIs" dxfId="22968" priority="33926" stopIfTrue="1" operator="equal">
      <formula>""</formula>
    </cfRule>
  </conditionalFormatting>
  <conditionalFormatting sqref="O1492">
    <cfRule type="cellIs" dxfId="22967" priority="33908" stopIfTrue="1" operator="equal">
      <formula>"Rel-14"</formula>
    </cfRule>
    <cfRule type="cellIs" dxfId="22966" priority="33910" stopIfTrue="1" operator="equal">
      <formula>"Rel-16"</formula>
    </cfRule>
    <cfRule type="cellIs" dxfId="22965" priority="33923" stopIfTrue="1" operator="equal">
      <formula>"Rel-15"</formula>
    </cfRule>
  </conditionalFormatting>
  <conditionalFormatting sqref="P1492">
    <cfRule type="containsText" dxfId="22964" priority="33922" stopIfTrue="1" operator="containsText" text="DUMMY">
      <formula>NOT(ISERROR(SEARCH("DUMMY",P1492)))</formula>
    </cfRule>
    <cfRule type="cellIs" dxfId="22963" priority="33932" stopIfTrue="1" operator="equal">
      <formula>""</formula>
    </cfRule>
  </conditionalFormatting>
  <conditionalFormatting sqref="Q1492">
    <cfRule type="cellIs" dxfId="22962" priority="33924" stopIfTrue="1" operator="equal">
      <formula>""</formula>
    </cfRule>
    <cfRule type="cellIs" dxfId="22961" priority="33925" stopIfTrue="1" operator="equal">
      <formula>"-"</formula>
    </cfRule>
  </conditionalFormatting>
  <conditionalFormatting sqref="I1492">
    <cfRule type="containsText" dxfId="22960" priority="33920" operator="containsText" text="...">
      <formula>NOT(ISERROR(SEARCH("...",I1492)))</formula>
    </cfRule>
    <cfRule type="containsText" dxfId="22959" priority="33921" operator="containsText" text="~?">
      <formula>NOT(ISERROR(SEARCH("~?",I1492)))</formula>
    </cfRule>
  </conditionalFormatting>
  <conditionalFormatting sqref="G1492">
    <cfRule type="cellIs" dxfId="22958" priority="33909" operator="equal">
      <formula>"Endorsement"</formula>
    </cfRule>
  </conditionalFormatting>
  <conditionalFormatting sqref="C1493">
    <cfRule type="cellIs" dxfId="22957" priority="33903" stopIfTrue="1" operator="equal">
      <formula>"Y"</formula>
    </cfRule>
    <cfRule type="cellIs" dxfId="22956" priority="33904" stopIfTrue="1" operator="equal">
      <formula>""</formula>
    </cfRule>
    <cfRule type="cellIs" dxfId="22955" priority="33905" stopIfTrue="1" operator="equal">
      <formula>"W"</formula>
    </cfRule>
  </conditionalFormatting>
  <conditionalFormatting sqref="D1493">
    <cfRule type="cellIs" dxfId="22954" priority="33901" stopIfTrue="1" operator="equal">
      <formula>""</formula>
    </cfRule>
    <cfRule type="cellIs" dxfId="22953" priority="33902" stopIfTrue="1" operator="between">
      <formula>"10.7.1"</formula>
      <formula>"10.7.5"</formula>
    </cfRule>
  </conditionalFormatting>
  <conditionalFormatting sqref="G1493">
    <cfRule type="cellIs" dxfId="22952" priority="33900" stopIfTrue="1" operator="equal">
      <formula>""</formula>
    </cfRule>
  </conditionalFormatting>
  <conditionalFormatting sqref="O1493">
    <cfRule type="cellIs" dxfId="22951" priority="33882" stopIfTrue="1" operator="equal">
      <formula>"Rel-14"</formula>
    </cfRule>
    <cfRule type="cellIs" dxfId="22950" priority="33884" stopIfTrue="1" operator="equal">
      <formula>"Rel-16"</formula>
    </cfRule>
    <cfRule type="cellIs" dxfId="22949" priority="33897" stopIfTrue="1" operator="equal">
      <formula>"Rel-15"</formula>
    </cfRule>
  </conditionalFormatting>
  <conditionalFormatting sqref="F1493">
    <cfRule type="cellIs" dxfId="22948" priority="33885" stopIfTrue="1" operator="equal">
      <formula>"LS In"</formula>
    </cfRule>
    <cfRule type="cellIs" dxfId="22947" priority="33886" stopIfTrue="1" operator="equal">
      <formula>"LS OUT"</formula>
    </cfRule>
    <cfRule type="cellIs" dxfId="22946" priority="33887" stopIfTrue="1" operator="equal">
      <formula>"CR"</formula>
    </cfRule>
    <cfRule type="cellIs" dxfId="22945" priority="33888" stopIfTrue="1" operator="equal">
      <formula>"P-CR"</formula>
    </cfRule>
    <cfRule type="cellIs" dxfId="22944" priority="33889" stopIfTrue="1" operator="equal">
      <formula>"CR Pack"</formula>
    </cfRule>
    <cfRule type="cellIs" dxfId="22943" priority="33890" stopIfTrue="1" operator="equal">
      <formula>"WID new"</formula>
    </cfRule>
    <cfRule type="cellIs" dxfId="22942" priority="33891" stopIfTrue="1" operator="equal">
      <formula>"WID revised"</formula>
    </cfRule>
    <cfRule type="cellIs" dxfId="22941" priority="33892" stopIfTrue="1" operator="equal">
      <formula>"SID new"</formula>
    </cfRule>
    <cfRule type="cellIs" dxfId="22940" priority="33893" stopIfTrue="1" operator="equal">
      <formula>"SID revised"</formula>
    </cfRule>
  </conditionalFormatting>
  <conditionalFormatting sqref="P1493">
    <cfRule type="containsText" dxfId="22939" priority="33896" stopIfTrue="1" operator="containsText" text="DUMMY">
      <formula>NOT(ISERROR(SEARCH("DUMMY",P1493)))</formula>
    </cfRule>
    <cfRule type="cellIs" dxfId="22938" priority="33906" stopIfTrue="1" operator="equal">
      <formula>""</formula>
    </cfRule>
  </conditionalFormatting>
  <conditionalFormatting sqref="Q1493">
    <cfRule type="cellIs" dxfId="22937" priority="33898" stopIfTrue="1" operator="equal">
      <formula>""</formula>
    </cfRule>
    <cfRule type="cellIs" dxfId="22936" priority="33899" stopIfTrue="1" operator="equal">
      <formula>"-"</formula>
    </cfRule>
  </conditionalFormatting>
  <conditionalFormatting sqref="I1493">
    <cfRule type="containsText" dxfId="22935" priority="33894" operator="containsText" text="...">
      <formula>NOT(ISERROR(SEARCH("...",I1493)))</formula>
    </cfRule>
    <cfRule type="containsText" dxfId="22934" priority="33895" operator="containsText" text="~?">
      <formula>NOT(ISERROR(SEARCH("~?",I1493)))</formula>
    </cfRule>
  </conditionalFormatting>
  <conditionalFormatting sqref="G1493">
    <cfRule type="cellIs" dxfId="22933" priority="33883" operator="equal">
      <formula>"Endorsement"</formula>
    </cfRule>
  </conditionalFormatting>
  <conditionalFormatting sqref="C1494">
    <cfRule type="cellIs" dxfId="22932" priority="33877" stopIfTrue="1" operator="equal">
      <formula>"Y"</formula>
    </cfRule>
    <cfRule type="cellIs" dxfId="22931" priority="33878" stopIfTrue="1" operator="equal">
      <formula>""</formula>
    </cfRule>
    <cfRule type="cellIs" dxfId="22930" priority="33879" stopIfTrue="1" operator="equal">
      <formula>"W"</formula>
    </cfRule>
  </conditionalFormatting>
  <conditionalFormatting sqref="D1494">
    <cfRule type="cellIs" dxfId="22929" priority="33875" stopIfTrue="1" operator="equal">
      <formula>""</formula>
    </cfRule>
    <cfRule type="cellIs" dxfId="22928" priority="33876" stopIfTrue="1" operator="between">
      <formula>"10.7.1"</formula>
      <formula>"10.7.5"</formula>
    </cfRule>
  </conditionalFormatting>
  <conditionalFormatting sqref="G1494">
    <cfRule type="cellIs" dxfId="22927" priority="33874" stopIfTrue="1" operator="equal">
      <formula>""</formula>
    </cfRule>
  </conditionalFormatting>
  <conditionalFormatting sqref="O1494">
    <cfRule type="cellIs" dxfId="22926" priority="33856" stopIfTrue="1" operator="equal">
      <formula>"Rel-14"</formula>
    </cfRule>
    <cfRule type="cellIs" dxfId="22925" priority="33858" stopIfTrue="1" operator="equal">
      <formula>"Rel-16"</formula>
    </cfRule>
    <cfRule type="cellIs" dxfId="22924" priority="33871" stopIfTrue="1" operator="equal">
      <formula>"Rel-15"</formula>
    </cfRule>
  </conditionalFormatting>
  <conditionalFormatting sqref="P1494">
    <cfRule type="containsText" dxfId="22923" priority="33870" stopIfTrue="1" operator="containsText" text="DUMMY">
      <formula>NOT(ISERROR(SEARCH("DUMMY",P1494)))</formula>
    </cfRule>
    <cfRule type="cellIs" dxfId="22922" priority="33880" stopIfTrue="1" operator="equal">
      <formula>""</formula>
    </cfRule>
  </conditionalFormatting>
  <conditionalFormatting sqref="Q1494">
    <cfRule type="cellIs" dxfId="22921" priority="33872" stopIfTrue="1" operator="equal">
      <formula>""</formula>
    </cfRule>
    <cfRule type="cellIs" dxfId="22920" priority="33873" stopIfTrue="1" operator="equal">
      <formula>"-"</formula>
    </cfRule>
  </conditionalFormatting>
  <conditionalFormatting sqref="I1494">
    <cfRule type="containsText" dxfId="22919" priority="33868" operator="containsText" text="...">
      <formula>NOT(ISERROR(SEARCH("...",I1494)))</formula>
    </cfRule>
    <cfRule type="containsText" dxfId="22918" priority="33869" operator="containsText" text="~?">
      <formula>NOT(ISERROR(SEARCH("~?",I1494)))</formula>
    </cfRule>
  </conditionalFormatting>
  <conditionalFormatting sqref="G1494">
    <cfRule type="cellIs" dxfId="22917" priority="33857" operator="equal">
      <formula>"Endorsement"</formula>
    </cfRule>
  </conditionalFormatting>
  <conditionalFormatting sqref="C1495">
    <cfRule type="cellIs" dxfId="22916" priority="33851" stopIfTrue="1" operator="equal">
      <formula>"Y"</formula>
    </cfRule>
    <cfRule type="cellIs" dxfId="22915" priority="33852" stopIfTrue="1" operator="equal">
      <formula>""</formula>
    </cfRule>
    <cfRule type="cellIs" dxfId="22914" priority="33853" stopIfTrue="1" operator="equal">
      <formula>"W"</formula>
    </cfRule>
  </conditionalFormatting>
  <conditionalFormatting sqref="D1495">
    <cfRule type="cellIs" dxfId="22913" priority="33849" stopIfTrue="1" operator="equal">
      <formula>""</formula>
    </cfRule>
    <cfRule type="cellIs" dxfId="22912" priority="33850" stopIfTrue="1" operator="between">
      <formula>"10.7.1"</formula>
      <formula>"10.7.5"</formula>
    </cfRule>
  </conditionalFormatting>
  <conditionalFormatting sqref="G1495">
    <cfRule type="cellIs" dxfId="22911" priority="33848" stopIfTrue="1" operator="equal">
      <formula>""</formula>
    </cfRule>
  </conditionalFormatting>
  <conditionalFormatting sqref="O1495">
    <cfRule type="cellIs" dxfId="22910" priority="33830" stopIfTrue="1" operator="equal">
      <formula>"Rel-14"</formula>
    </cfRule>
    <cfRule type="cellIs" dxfId="22909" priority="33832" stopIfTrue="1" operator="equal">
      <formula>"Rel-16"</formula>
    </cfRule>
    <cfRule type="cellIs" dxfId="22908" priority="33845" stopIfTrue="1" operator="equal">
      <formula>"Rel-15"</formula>
    </cfRule>
  </conditionalFormatting>
  <conditionalFormatting sqref="P1495">
    <cfRule type="containsText" dxfId="22907" priority="33844" stopIfTrue="1" operator="containsText" text="DUMMY">
      <formula>NOT(ISERROR(SEARCH("DUMMY",P1495)))</formula>
    </cfRule>
    <cfRule type="cellIs" dxfId="22906" priority="33854" stopIfTrue="1" operator="equal">
      <formula>""</formula>
    </cfRule>
  </conditionalFormatting>
  <conditionalFormatting sqref="Q1495">
    <cfRule type="cellIs" dxfId="22905" priority="33846" stopIfTrue="1" operator="equal">
      <formula>""</formula>
    </cfRule>
    <cfRule type="cellIs" dxfId="22904" priority="33847" stopIfTrue="1" operator="equal">
      <formula>"-"</formula>
    </cfRule>
  </conditionalFormatting>
  <conditionalFormatting sqref="I1495">
    <cfRule type="containsText" dxfId="22903" priority="33842" operator="containsText" text="...">
      <formula>NOT(ISERROR(SEARCH("...",I1495)))</formula>
    </cfRule>
    <cfRule type="containsText" dxfId="22902" priority="33843" operator="containsText" text="~?">
      <formula>NOT(ISERROR(SEARCH("~?",I1495)))</formula>
    </cfRule>
  </conditionalFormatting>
  <conditionalFormatting sqref="G1495">
    <cfRule type="cellIs" dxfId="22901" priority="33831" operator="equal">
      <formula>"Endorsement"</formula>
    </cfRule>
  </conditionalFormatting>
  <conditionalFormatting sqref="C1496">
    <cfRule type="cellIs" dxfId="22900" priority="33825" stopIfTrue="1" operator="equal">
      <formula>"Y"</formula>
    </cfRule>
    <cfRule type="cellIs" dxfId="22899" priority="33826" stopIfTrue="1" operator="equal">
      <formula>""</formula>
    </cfRule>
    <cfRule type="cellIs" dxfId="22898" priority="33827" stopIfTrue="1" operator="equal">
      <formula>"W"</formula>
    </cfRule>
  </conditionalFormatting>
  <conditionalFormatting sqref="D1496">
    <cfRule type="cellIs" dxfId="22897" priority="33823" stopIfTrue="1" operator="equal">
      <formula>""</formula>
    </cfRule>
    <cfRule type="cellIs" dxfId="22896" priority="33824" stopIfTrue="1" operator="between">
      <formula>"10.7.1"</formula>
      <formula>"10.7.5"</formula>
    </cfRule>
  </conditionalFormatting>
  <conditionalFormatting sqref="G1496">
    <cfRule type="cellIs" dxfId="22895" priority="33822" stopIfTrue="1" operator="equal">
      <formula>""</formula>
    </cfRule>
  </conditionalFormatting>
  <conditionalFormatting sqref="O1496">
    <cfRule type="cellIs" dxfId="22894" priority="33804" stopIfTrue="1" operator="equal">
      <formula>"Rel-14"</formula>
    </cfRule>
    <cfRule type="cellIs" dxfId="22893" priority="33806" stopIfTrue="1" operator="equal">
      <formula>"Rel-16"</formula>
    </cfRule>
    <cfRule type="cellIs" dxfId="22892" priority="33819" stopIfTrue="1" operator="equal">
      <formula>"Rel-15"</formula>
    </cfRule>
  </conditionalFormatting>
  <conditionalFormatting sqref="P1496">
    <cfRule type="containsText" dxfId="22891" priority="33818" stopIfTrue="1" operator="containsText" text="DUMMY">
      <formula>NOT(ISERROR(SEARCH("DUMMY",P1496)))</formula>
    </cfRule>
    <cfRule type="cellIs" dxfId="22890" priority="33828" stopIfTrue="1" operator="equal">
      <formula>""</formula>
    </cfRule>
  </conditionalFormatting>
  <conditionalFormatting sqref="Q1496">
    <cfRule type="cellIs" dxfId="22889" priority="33820" stopIfTrue="1" operator="equal">
      <formula>""</formula>
    </cfRule>
    <cfRule type="cellIs" dxfId="22888" priority="33821" stopIfTrue="1" operator="equal">
      <formula>"-"</formula>
    </cfRule>
  </conditionalFormatting>
  <conditionalFormatting sqref="I1496">
    <cfRule type="containsText" dxfId="22887" priority="33816" operator="containsText" text="...">
      <formula>NOT(ISERROR(SEARCH("...",I1496)))</formula>
    </cfRule>
    <cfRule type="containsText" dxfId="22886" priority="33817" operator="containsText" text="~?">
      <formula>NOT(ISERROR(SEARCH("~?",I1496)))</formula>
    </cfRule>
  </conditionalFormatting>
  <conditionalFormatting sqref="G1496">
    <cfRule type="cellIs" dxfId="22885" priority="33805" operator="equal">
      <formula>"Endorsement"</formula>
    </cfRule>
  </conditionalFormatting>
  <conditionalFormatting sqref="C1497">
    <cfRule type="cellIs" dxfId="22884" priority="33799" stopIfTrue="1" operator="equal">
      <formula>"Y"</formula>
    </cfRule>
    <cfRule type="cellIs" dxfId="22883" priority="33800" stopIfTrue="1" operator="equal">
      <formula>""</formula>
    </cfRule>
    <cfRule type="cellIs" dxfId="22882" priority="33801" stopIfTrue="1" operator="equal">
      <formula>"W"</formula>
    </cfRule>
  </conditionalFormatting>
  <conditionalFormatting sqref="D1497">
    <cfRule type="cellIs" dxfId="22881" priority="33797" stopIfTrue="1" operator="equal">
      <formula>""</formula>
    </cfRule>
    <cfRule type="cellIs" dxfId="22880" priority="33798" stopIfTrue="1" operator="between">
      <formula>"10.7.1"</formula>
      <formula>"10.7.5"</formula>
    </cfRule>
  </conditionalFormatting>
  <conditionalFormatting sqref="G1497">
    <cfRule type="cellIs" dxfId="22879" priority="33796" stopIfTrue="1" operator="equal">
      <formula>""</formula>
    </cfRule>
  </conditionalFormatting>
  <conditionalFormatting sqref="O1497">
    <cfRule type="cellIs" dxfId="22878" priority="33778" stopIfTrue="1" operator="equal">
      <formula>"Rel-14"</formula>
    </cfRule>
    <cfRule type="cellIs" dxfId="22877" priority="33780" stopIfTrue="1" operator="equal">
      <formula>"Rel-16"</formula>
    </cfRule>
    <cfRule type="cellIs" dxfId="22876" priority="33793" stopIfTrue="1" operator="equal">
      <formula>"Rel-15"</formula>
    </cfRule>
  </conditionalFormatting>
  <conditionalFormatting sqref="P1497">
    <cfRule type="containsText" dxfId="22875" priority="33792" stopIfTrue="1" operator="containsText" text="DUMMY">
      <formula>NOT(ISERROR(SEARCH("DUMMY",P1497)))</formula>
    </cfRule>
    <cfRule type="cellIs" dxfId="22874" priority="33802" stopIfTrue="1" operator="equal">
      <formula>""</formula>
    </cfRule>
  </conditionalFormatting>
  <conditionalFormatting sqref="Q1497">
    <cfRule type="cellIs" dxfId="22873" priority="33794" stopIfTrue="1" operator="equal">
      <formula>""</formula>
    </cfRule>
    <cfRule type="cellIs" dxfId="22872" priority="33795" stopIfTrue="1" operator="equal">
      <formula>"-"</formula>
    </cfRule>
  </conditionalFormatting>
  <conditionalFormatting sqref="I1497">
    <cfRule type="containsText" dxfId="22871" priority="33790" operator="containsText" text="...">
      <formula>NOT(ISERROR(SEARCH("...",I1497)))</formula>
    </cfRule>
    <cfRule type="containsText" dxfId="22870" priority="33791" operator="containsText" text="~?">
      <formula>NOT(ISERROR(SEARCH("~?",I1497)))</formula>
    </cfRule>
  </conditionalFormatting>
  <conditionalFormatting sqref="G1497">
    <cfRule type="cellIs" dxfId="22869" priority="33779" operator="equal">
      <formula>"Endorsement"</formula>
    </cfRule>
  </conditionalFormatting>
  <conditionalFormatting sqref="C1498">
    <cfRule type="cellIs" dxfId="22868" priority="33773" stopIfTrue="1" operator="equal">
      <formula>"Y"</formula>
    </cfRule>
    <cfRule type="cellIs" dxfId="22867" priority="33774" stopIfTrue="1" operator="equal">
      <formula>""</formula>
    </cfRule>
    <cfRule type="cellIs" dxfId="22866" priority="33775" stopIfTrue="1" operator="equal">
      <formula>"W"</formula>
    </cfRule>
  </conditionalFormatting>
  <conditionalFormatting sqref="D1498">
    <cfRule type="cellIs" dxfId="22865" priority="33771" stopIfTrue="1" operator="equal">
      <formula>""</formula>
    </cfRule>
    <cfRule type="cellIs" dxfId="22864" priority="33772" stopIfTrue="1" operator="between">
      <formula>"10.7.1"</formula>
      <formula>"10.7.5"</formula>
    </cfRule>
  </conditionalFormatting>
  <conditionalFormatting sqref="G1498">
    <cfRule type="cellIs" dxfId="22863" priority="33770" stopIfTrue="1" operator="equal">
      <formula>""</formula>
    </cfRule>
  </conditionalFormatting>
  <conditionalFormatting sqref="O1498">
    <cfRule type="cellIs" dxfId="22862" priority="33752" stopIfTrue="1" operator="equal">
      <formula>"Rel-14"</formula>
    </cfRule>
    <cfRule type="cellIs" dxfId="22861" priority="33754" stopIfTrue="1" operator="equal">
      <formula>"Rel-16"</formula>
    </cfRule>
    <cfRule type="cellIs" dxfId="22860" priority="33767" stopIfTrue="1" operator="equal">
      <formula>"Rel-15"</formula>
    </cfRule>
  </conditionalFormatting>
  <conditionalFormatting sqref="P1498">
    <cfRule type="containsText" dxfId="22859" priority="33766" stopIfTrue="1" operator="containsText" text="DUMMY">
      <formula>NOT(ISERROR(SEARCH("DUMMY",P1498)))</formula>
    </cfRule>
    <cfRule type="cellIs" dxfId="22858" priority="33776" stopIfTrue="1" operator="equal">
      <formula>""</formula>
    </cfRule>
  </conditionalFormatting>
  <conditionalFormatting sqref="Q1498">
    <cfRule type="cellIs" dxfId="22857" priority="33768" stopIfTrue="1" operator="equal">
      <formula>""</formula>
    </cfRule>
    <cfRule type="cellIs" dxfId="22856" priority="33769" stopIfTrue="1" operator="equal">
      <formula>"-"</formula>
    </cfRule>
  </conditionalFormatting>
  <conditionalFormatting sqref="I1498">
    <cfRule type="containsText" dxfId="22855" priority="33764" operator="containsText" text="...">
      <formula>NOT(ISERROR(SEARCH("...",I1498)))</formula>
    </cfRule>
    <cfRule type="containsText" dxfId="22854" priority="33765" operator="containsText" text="~?">
      <formula>NOT(ISERROR(SEARCH("~?",I1498)))</formula>
    </cfRule>
  </conditionalFormatting>
  <conditionalFormatting sqref="G1498">
    <cfRule type="cellIs" dxfId="22853" priority="33753" operator="equal">
      <formula>"Endorsement"</formula>
    </cfRule>
  </conditionalFormatting>
  <conditionalFormatting sqref="C1499">
    <cfRule type="cellIs" dxfId="22852" priority="33747" stopIfTrue="1" operator="equal">
      <formula>"Y"</formula>
    </cfRule>
    <cfRule type="cellIs" dxfId="22851" priority="33748" stopIfTrue="1" operator="equal">
      <formula>""</formula>
    </cfRule>
    <cfRule type="cellIs" dxfId="22850" priority="33749" stopIfTrue="1" operator="equal">
      <formula>"W"</formula>
    </cfRule>
  </conditionalFormatting>
  <conditionalFormatting sqref="D1499">
    <cfRule type="cellIs" dxfId="22849" priority="33745" stopIfTrue="1" operator="equal">
      <formula>""</formula>
    </cfRule>
    <cfRule type="cellIs" dxfId="22848" priority="33746" stopIfTrue="1" operator="between">
      <formula>"10.7.1"</formula>
      <formula>"10.7.5"</formula>
    </cfRule>
  </conditionalFormatting>
  <conditionalFormatting sqref="G1499">
    <cfRule type="cellIs" dxfId="22847" priority="33744" stopIfTrue="1" operator="equal">
      <formula>""</formula>
    </cfRule>
  </conditionalFormatting>
  <conditionalFormatting sqref="O1499">
    <cfRule type="cellIs" dxfId="22846" priority="33726" stopIfTrue="1" operator="equal">
      <formula>"Rel-14"</formula>
    </cfRule>
    <cfRule type="cellIs" dxfId="22845" priority="33728" stopIfTrue="1" operator="equal">
      <formula>"Rel-16"</formula>
    </cfRule>
    <cfRule type="cellIs" dxfId="22844" priority="33741" stopIfTrue="1" operator="equal">
      <formula>"Rel-15"</formula>
    </cfRule>
  </conditionalFormatting>
  <conditionalFormatting sqref="F1499">
    <cfRule type="cellIs" dxfId="22843" priority="33729" stopIfTrue="1" operator="equal">
      <formula>"LS In"</formula>
    </cfRule>
    <cfRule type="cellIs" dxfId="22842" priority="33730" stopIfTrue="1" operator="equal">
      <formula>"LS OUT"</formula>
    </cfRule>
    <cfRule type="cellIs" dxfId="22841" priority="33731" stopIfTrue="1" operator="equal">
      <formula>"CR"</formula>
    </cfRule>
    <cfRule type="cellIs" dxfId="22840" priority="33732" stopIfTrue="1" operator="equal">
      <formula>"P-CR"</formula>
    </cfRule>
    <cfRule type="cellIs" dxfId="22839" priority="33733" stopIfTrue="1" operator="equal">
      <formula>"CR Pack"</formula>
    </cfRule>
    <cfRule type="cellIs" dxfId="22838" priority="33734" stopIfTrue="1" operator="equal">
      <formula>"WID new"</formula>
    </cfRule>
    <cfRule type="cellIs" dxfId="22837" priority="33735" stopIfTrue="1" operator="equal">
      <formula>"WID revised"</formula>
    </cfRule>
    <cfRule type="cellIs" dxfId="22836" priority="33736" stopIfTrue="1" operator="equal">
      <formula>"SID new"</formula>
    </cfRule>
    <cfRule type="cellIs" dxfId="22835" priority="33737" stopIfTrue="1" operator="equal">
      <formula>"SID revised"</formula>
    </cfRule>
  </conditionalFormatting>
  <conditionalFormatting sqref="P1499">
    <cfRule type="containsText" dxfId="22834" priority="33740" stopIfTrue="1" operator="containsText" text="DUMMY">
      <formula>NOT(ISERROR(SEARCH("DUMMY",P1499)))</formula>
    </cfRule>
    <cfRule type="cellIs" dxfId="22833" priority="33750" stopIfTrue="1" operator="equal">
      <formula>""</formula>
    </cfRule>
  </conditionalFormatting>
  <conditionalFormatting sqref="Q1499">
    <cfRule type="cellIs" dxfId="22832" priority="33742" stopIfTrue="1" operator="equal">
      <formula>""</formula>
    </cfRule>
    <cfRule type="cellIs" dxfId="22831" priority="33743" stopIfTrue="1" operator="equal">
      <formula>"-"</formula>
    </cfRule>
  </conditionalFormatting>
  <conditionalFormatting sqref="I1499">
    <cfRule type="containsText" dxfId="22830" priority="33738" operator="containsText" text="...">
      <formula>NOT(ISERROR(SEARCH("...",I1499)))</formula>
    </cfRule>
    <cfRule type="containsText" dxfId="22829" priority="33739" operator="containsText" text="~?">
      <formula>NOT(ISERROR(SEARCH("~?",I1499)))</formula>
    </cfRule>
  </conditionalFormatting>
  <conditionalFormatting sqref="G1499">
    <cfRule type="cellIs" dxfId="22828" priority="33727" operator="equal">
      <formula>"Endorsement"</formula>
    </cfRule>
  </conditionalFormatting>
  <conditionalFormatting sqref="C1500">
    <cfRule type="cellIs" dxfId="22827" priority="33721" stopIfTrue="1" operator="equal">
      <formula>"Y"</formula>
    </cfRule>
    <cfRule type="cellIs" dxfId="22826" priority="33722" stopIfTrue="1" operator="equal">
      <formula>""</formula>
    </cfRule>
    <cfRule type="cellIs" dxfId="22825" priority="33723" stopIfTrue="1" operator="equal">
      <formula>"W"</formula>
    </cfRule>
  </conditionalFormatting>
  <conditionalFormatting sqref="D1500">
    <cfRule type="cellIs" dxfId="22824" priority="33719" stopIfTrue="1" operator="equal">
      <formula>""</formula>
    </cfRule>
    <cfRule type="cellIs" dxfId="22823" priority="33720" stopIfTrue="1" operator="between">
      <formula>"10.7.1"</formula>
      <formula>"10.7.5"</formula>
    </cfRule>
  </conditionalFormatting>
  <conditionalFormatting sqref="G1500">
    <cfRule type="cellIs" dxfId="22822" priority="33718" stopIfTrue="1" operator="equal">
      <formula>""</formula>
    </cfRule>
  </conditionalFormatting>
  <conditionalFormatting sqref="O1500">
    <cfRule type="cellIs" dxfId="22821" priority="33700" stopIfTrue="1" operator="equal">
      <formula>"Rel-14"</formula>
    </cfRule>
    <cfRule type="cellIs" dxfId="22820" priority="33702" stopIfTrue="1" operator="equal">
      <formula>"Rel-16"</formula>
    </cfRule>
    <cfRule type="cellIs" dxfId="22819" priority="33715" stopIfTrue="1" operator="equal">
      <formula>"Rel-15"</formula>
    </cfRule>
  </conditionalFormatting>
  <conditionalFormatting sqref="P1500">
    <cfRule type="containsText" dxfId="22818" priority="33714" stopIfTrue="1" operator="containsText" text="DUMMY">
      <formula>NOT(ISERROR(SEARCH("DUMMY",P1500)))</formula>
    </cfRule>
    <cfRule type="cellIs" dxfId="22817" priority="33724" stopIfTrue="1" operator="equal">
      <formula>""</formula>
    </cfRule>
  </conditionalFormatting>
  <conditionalFormatting sqref="Q1500">
    <cfRule type="cellIs" dxfId="22816" priority="33716" stopIfTrue="1" operator="equal">
      <formula>""</formula>
    </cfRule>
    <cfRule type="cellIs" dxfId="22815" priority="33717" stopIfTrue="1" operator="equal">
      <formula>"-"</formula>
    </cfRule>
  </conditionalFormatting>
  <conditionalFormatting sqref="I1500">
    <cfRule type="containsText" dxfId="22814" priority="33712" operator="containsText" text="...">
      <formula>NOT(ISERROR(SEARCH("...",I1500)))</formula>
    </cfRule>
    <cfRule type="containsText" dxfId="22813" priority="33713" operator="containsText" text="~?">
      <formula>NOT(ISERROR(SEARCH("~?",I1500)))</formula>
    </cfRule>
  </conditionalFormatting>
  <conditionalFormatting sqref="G1500">
    <cfRule type="cellIs" dxfId="22812" priority="33701" operator="equal">
      <formula>"Endorsement"</formula>
    </cfRule>
  </conditionalFormatting>
  <conditionalFormatting sqref="C1501">
    <cfRule type="cellIs" dxfId="22811" priority="33695" stopIfTrue="1" operator="equal">
      <formula>"Y"</formula>
    </cfRule>
    <cfRule type="cellIs" dxfId="22810" priority="33696" stopIfTrue="1" operator="equal">
      <formula>""</formula>
    </cfRule>
    <cfRule type="cellIs" dxfId="22809" priority="33697" stopIfTrue="1" operator="equal">
      <formula>"W"</formula>
    </cfRule>
  </conditionalFormatting>
  <conditionalFormatting sqref="D1501">
    <cfRule type="cellIs" dxfId="22808" priority="33693" stopIfTrue="1" operator="equal">
      <formula>""</formula>
    </cfRule>
    <cfRule type="cellIs" dxfId="22807" priority="33694" stopIfTrue="1" operator="between">
      <formula>"10.7.1"</formula>
      <formula>"10.7.5"</formula>
    </cfRule>
  </conditionalFormatting>
  <conditionalFormatting sqref="G1501">
    <cfRule type="cellIs" dxfId="22806" priority="33692" stopIfTrue="1" operator="equal">
      <formula>""</formula>
    </cfRule>
  </conditionalFormatting>
  <conditionalFormatting sqref="O1501">
    <cfRule type="cellIs" dxfId="22805" priority="33674" stopIfTrue="1" operator="equal">
      <formula>"Rel-14"</formula>
    </cfRule>
    <cfRule type="cellIs" dxfId="22804" priority="33676" stopIfTrue="1" operator="equal">
      <formula>"Rel-16"</formula>
    </cfRule>
    <cfRule type="cellIs" dxfId="22803" priority="33689" stopIfTrue="1" operator="equal">
      <formula>"Rel-15"</formula>
    </cfRule>
  </conditionalFormatting>
  <conditionalFormatting sqref="P1501">
    <cfRule type="containsText" dxfId="22802" priority="33688" stopIfTrue="1" operator="containsText" text="DUMMY">
      <formula>NOT(ISERROR(SEARCH("DUMMY",P1501)))</formula>
    </cfRule>
    <cfRule type="cellIs" dxfId="22801" priority="33698" stopIfTrue="1" operator="equal">
      <formula>""</formula>
    </cfRule>
  </conditionalFormatting>
  <conditionalFormatting sqref="Q1501">
    <cfRule type="cellIs" dxfId="22800" priority="33690" stopIfTrue="1" operator="equal">
      <formula>""</formula>
    </cfRule>
    <cfRule type="cellIs" dxfId="22799" priority="33691" stopIfTrue="1" operator="equal">
      <formula>"-"</formula>
    </cfRule>
  </conditionalFormatting>
  <conditionalFormatting sqref="I1501">
    <cfRule type="containsText" dxfId="22798" priority="33686" operator="containsText" text="...">
      <formula>NOT(ISERROR(SEARCH("...",I1501)))</formula>
    </cfRule>
    <cfRule type="containsText" dxfId="22797" priority="33687" operator="containsText" text="~?">
      <formula>NOT(ISERROR(SEARCH("~?",I1501)))</formula>
    </cfRule>
  </conditionalFormatting>
  <conditionalFormatting sqref="G1501">
    <cfRule type="cellIs" dxfId="22796" priority="33675" operator="equal">
      <formula>"Endorsement"</formula>
    </cfRule>
  </conditionalFormatting>
  <conditionalFormatting sqref="C1502">
    <cfRule type="cellIs" dxfId="22795" priority="33669" stopIfTrue="1" operator="equal">
      <formula>"Y"</formula>
    </cfRule>
    <cfRule type="cellIs" dxfId="22794" priority="33670" stopIfTrue="1" operator="equal">
      <formula>""</formula>
    </cfRule>
    <cfRule type="cellIs" dxfId="22793" priority="33671" stopIfTrue="1" operator="equal">
      <formula>"W"</formula>
    </cfRule>
  </conditionalFormatting>
  <conditionalFormatting sqref="D1502">
    <cfRule type="cellIs" dxfId="22792" priority="33667" stopIfTrue="1" operator="equal">
      <formula>""</formula>
    </cfRule>
    <cfRule type="cellIs" dxfId="22791" priority="33668" stopIfTrue="1" operator="between">
      <formula>"10.7.1"</formula>
      <formula>"10.7.5"</formula>
    </cfRule>
  </conditionalFormatting>
  <conditionalFormatting sqref="G1502">
    <cfRule type="cellIs" dxfId="22790" priority="33666" stopIfTrue="1" operator="equal">
      <formula>""</formula>
    </cfRule>
  </conditionalFormatting>
  <conditionalFormatting sqref="O1502">
    <cfRule type="cellIs" dxfId="22789" priority="33648" stopIfTrue="1" operator="equal">
      <formula>"Rel-14"</formula>
    </cfRule>
    <cfRule type="cellIs" dxfId="22788" priority="33650" stopIfTrue="1" operator="equal">
      <formula>"Rel-16"</formula>
    </cfRule>
    <cfRule type="cellIs" dxfId="22787" priority="33663" stopIfTrue="1" operator="equal">
      <formula>"Rel-15"</formula>
    </cfRule>
  </conditionalFormatting>
  <conditionalFormatting sqref="P1502">
    <cfRule type="containsText" dxfId="22786" priority="33662" stopIfTrue="1" operator="containsText" text="DUMMY">
      <formula>NOT(ISERROR(SEARCH("DUMMY",P1502)))</formula>
    </cfRule>
    <cfRule type="cellIs" dxfId="22785" priority="33672" stopIfTrue="1" operator="equal">
      <formula>""</formula>
    </cfRule>
  </conditionalFormatting>
  <conditionalFormatting sqref="Q1502">
    <cfRule type="cellIs" dxfId="22784" priority="33664" stopIfTrue="1" operator="equal">
      <formula>""</formula>
    </cfRule>
    <cfRule type="cellIs" dxfId="22783" priority="33665" stopIfTrue="1" operator="equal">
      <formula>"-"</formula>
    </cfRule>
  </conditionalFormatting>
  <conditionalFormatting sqref="I1502">
    <cfRule type="containsText" dxfId="22782" priority="33660" operator="containsText" text="...">
      <formula>NOT(ISERROR(SEARCH("...",I1502)))</formula>
    </cfRule>
    <cfRule type="containsText" dxfId="22781" priority="33661" operator="containsText" text="~?">
      <formula>NOT(ISERROR(SEARCH("~?",I1502)))</formula>
    </cfRule>
  </conditionalFormatting>
  <conditionalFormatting sqref="G1502">
    <cfRule type="cellIs" dxfId="22780" priority="33649" operator="equal">
      <formula>"Endorsement"</formula>
    </cfRule>
  </conditionalFormatting>
  <conditionalFormatting sqref="S162">
    <cfRule type="cellIs" dxfId="22779" priority="33257" stopIfTrue="1" operator="notEqual">
      <formula>""</formula>
    </cfRule>
  </conditionalFormatting>
  <conditionalFormatting sqref="S93">
    <cfRule type="cellIs" dxfId="22778" priority="33255" stopIfTrue="1" operator="notEqual">
      <formula>""</formula>
    </cfRule>
  </conditionalFormatting>
  <conditionalFormatting sqref="C1503">
    <cfRule type="cellIs" dxfId="22777" priority="33250" stopIfTrue="1" operator="equal">
      <formula>"Y"</formula>
    </cfRule>
    <cfRule type="cellIs" dxfId="22776" priority="33251" stopIfTrue="1" operator="equal">
      <formula>""</formula>
    </cfRule>
    <cfRule type="cellIs" dxfId="22775" priority="33252" stopIfTrue="1" operator="equal">
      <formula>"W"</formula>
    </cfRule>
  </conditionalFormatting>
  <conditionalFormatting sqref="D1503">
    <cfRule type="cellIs" dxfId="22774" priority="33248" stopIfTrue="1" operator="equal">
      <formula>""</formula>
    </cfRule>
    <cfRule type="cellIs" dxfId="22773" priority="33249" stopIfTrue="1" operator="between">
      <formula>"10.7.1"</formula>
      <formula>"10.7.5"</formula>
    </cfRule>
  </conditionalFormatting>
  <conditionalFormatting sqref="G1503">
    <cfRule type="cellIs" dxfId="22772" priority="33247" stopIfTrue="1" operator="equal">
      <formula>""</formula>
    </cfRule>
  </conditionalFormatting>
  <conditionalFormatting sqref="O1503">
    <cfRule type="cellIs" dxfId="22771" priority="33229" stopIfTrue="1" operator="equal">
      <formula>"Rel-14"</formula>
    </cfRule>
    <cfRule type="cellIs" dxfId="22770" priority="33231" stopIfTrue="1" operator="equal">
      <formula>"Rel-16"</formula>
    </cfRule>
    <cfRule type="cellIs" dxfId="22769" priority="33244" stopIfTrue="1" operator="equal">
      <formula>"Rel-15"</formula>
    </cfRule>
  </conditionalFormatting>
  <conditionalFormatting sqref="P1503">
    <cfRule type="containsText" dxfId="22768" priority="33243" stopIfTrue="1" operator="containsText" text="DUMMY">
      <formula>NOT(ISERROR(SEARCH("DUMMY",P1503)))</formula>
    </cfRule>
    <cfRule type="cellIs" dxfId="22767" priority="33253" stopIfTrue="1" operator="equal">
      <formula>""</formula>
    </cfRule>
  </conditionalFormatting>
  <conditionalFormatting sqref="Q1503">
    <cfRule type="cellIs" dxfId="22766" priority="33245" stopIfTrue="1" operator="equal">
      <formula>""</formula>
    </cfRule>
    <cfRule type="cellIs" dxfId="22765" priority="33246" stopIfTrue="1" operator="equal">
      <formula>"-"</formula>
    </cfRule>
  </conditionalFormatting>
  <conditionalFormatting sqref="I1503">
    <cfRule type="containsText" dxfId="22764" priority="33241" operator="containsText" text="...">
      <formula>NOT(ISERROR(SEARCH("...",I1503)))</formula>
    </cfRule>
    <cfRule type="containsText" dxfId="22763" priority="33242" operator="containsText" text="~?">
      <formula>NOT(ISERROR(SEARCH("~?",I1503)))</formula>
    </cfRule>
  </conditionalFormatting>
  <conditionalFormatting sqref="G1503">
    <cfRule type="cellIs" dxfId="22762" priority="33230" operator="equal">
      <formula>"Endorsement"</formula>
    </cfRule>
  </conditionalFormatting>
  <conditionalFormatting sqref="C1504">
    <cfRule type="cellIs" dxfId="22761" priority="33224" stopIfTrue="1" operator="equal">
      <formula>"Y"</formula>
    </cfRule>
    <cfRule type="cellIs" dxfId="22760" priority="33225" stopIfTrue="1" operator="equal">
      <formula>""</formula>
    </cfRule>
    <cfRule type="cellIs" dxfId="22759" priority="33226" stopIfTrue="1" operator="equal">
      <formula>"W"</formula>
    </cfRule>
  </conditionalFormatting>
  <conditionalFormatting sqref="D1504">
    <cfRule type="cellIs" dxfId="22758" priority="33222" stopIfTrue="1" operator="equal">
      <formula>""</formula>
    </cfRule>
    <cfRule type="cellIs" dxfId="22757" priority="33223" stopIfTrue="1" operator="between">
      <formula>"10.7.1"</formula>
      <formula>"10.7.5"</formula>
    </cfRule>
  </conditionalFormatting>
  <conditionalFormatting sqref="G1504">
    <cfRule type="cellIs" dxfId="22756" priority="33221" stopIfTrue="1" operator="equal">
      <formula>""</formula>
    </cfRule>
  </conditionalFormatting>
  <conditionalFormatting sqref="O1504">
    <cfRule type="cellIs" dxfId="22755" priority="33203" stopIfTrue="1" operator="equal">
      <formula>"Rel-14"</formula>
    </cfRule>
    <cfRule type="cellIs" dxfId="22754" priority="33205" stopIfTrue="1" operator="equal">
      <formula>"Rel-16"</formula>
    </cfRule>
    <cfRule type="cellIs" dxfId="22753" priority="33218" stopIfTrue="1" operator="equal">
      <formula>"Rel-15"</formula>
    </cfRule>
  </conditionalFormatting>
  <conditionalFormatting sqref="P1504">
    <cfRule type="containsText" dxfId="22752" priority="33217" stopIfTrue="1" operator="containsText" text="DUMMY">
      <formula>NOT(ISERROR(SEARCH("DUMMY",P1504)))</formula>
    </cfRule>
    <cfRule type="cellIs" dxfId="22751" priority="33227" stopIfTrue="1" operator="equal">
      <formula>""</formula>
    </cfRule>
  </conditionalFormatting>
  <conditionalFormatting sqref="Q1504">
    <cfRule type="cellIs" dxfId="22750" priority="33219" stopIfTrue="1" operator="equal">
      <formula>""</formula>
    </cfRule>
    <cfRule type="cellIs" dxfId="22749" priority="33220" stopIfTrue="1" operator="equal">
      <formula>"-"</formula>
    </cfRule>
  </conditionalFormatting>
  <conditionalFormatting sqref="I1504">
    <cfRule type="containsText" dxfId="22748" priority="33215" operator="containsText" text="...">
      <formula>NOT(ISERROR(SEARCH("...",I1504)))</formula>
    </cfRule>
    <cfRule type="containsText" dxfId="22747" priority="33216" operator="containsText" text="~?">
      <formula>NOT(ISERROR(SEARCH("~?",I1504)))</formula>
    </cfRule>
  </conditionalFormatting>
  <conditionalFormatting sqref="G1504">
    <cfRule type="cellIs" dxfId="22746" priority="33204" operator="equal">
      <formula>"Endorsement"</formula>
    </cfRule>
  </conditionalFormatting>
  <conditionalFormatting sqref="C1505">
    <cfRule type="cellIs" dxfId="22745" priority="33198" stopIfTrue="1" operator="equal">
      <formula>"Y"</formula>
    </cfRule>
    <cfRule type="cellIs" dxfId="22744" priority="33199" stopIfTrue="1" operator="equal">
      <formula>""</formula>
    </cfRule>
    <cfRule type="cellIs" dxfId="22743" priority="33200" stopIfTrue="1" operator="equal">
      <formula>"W"</formula>
    </cfRule>
  </conditionalFormatting>
  <conditionalFormatting sqref="D1505">
    <cfRule type="cellIs" dxfId="22742" priority="33196" stopIfTrue="1" operator="equal">
      <formula>""</formula>
    </cfRule>
    <cfRule type="cellIs" dxfId="22741" priority="33197" stopIfTrue="1" operator="between">
      <formula>"10.7.1"</formula>
      <formula>"10.7.5"</formula>
    </cfRule>
  </conditionalFormatting>
  <conditionalFormatting sqref="G1505">
    <cfRule type="cellIs" dxfId="22740" priority="33195" stopIfTrue="1" operator="equal">
      <formula>""</formula>
    </cfRule>
  </conditionalFormatting>
  <conditionalFormatting sqref="O1505">
    <cfRule type="cellIs" dxfId="22739" priority="33177" stopIfTrue="1" operator="equal">
      <formula>"Rel-14"</formula>
    </cfRule>
    <cfRule type="cellIs" dxfId="22738" priority="33179" stopIfTrue="1" operator="equal">
      <formula>"Rel-16"</formula>
    </cfRule>
    <cfRule type="cellIs" dxfId="22737" priority="33192" stopIfTrue="1" operator="equal">
      <formula>"Rel-15"</formula>
    </cfRule>
  </conditionalFormatting>
  <conditionalFormatting sqref="P1505">
    <cfRule type="containsText" dxfId="22736" priority="33191" stopIfTrue="1" operator="containsText" text="DUMMY">
      <formula>NOT(ISERROR(SEARCH("DUMMY",P1505)))</formula>
    </cfRule>
    <cfRule type="cellIs" dxfId="22735" priority="33201" stopIfTrue="1" operator="equal">
      <formula>""</formula>
    </cfRule>
  </conditionalFormatting>
  <conditionalFormatting sqref="Q1505">
    <cfRule type="cellIs" dxfId="22734" priority="33193" stopIfTrue="1" operator="equal">
      <formula>""</formula>
    </cfRule>
    <cfRule type="cellIs" dxfId="22733" priority="33194" stopIfTrue="1" operator="equal">
      <formula>"-"</formula>
    </cfRule>
  </conditionalFormatting>
  <conditionalFormatting sqref="I1505">
    <cfRule type="containsText" dxfId="22732" priority="33189" operator="containsText" text="...">
      <formula>NOT(ISERROR(SEARCH("...",I1505)))</formula>
    </cfRule>
    <cfRule type="containsText" dxfId="22731" priority="33190" operator="containsText" text="~?">
      <formula>NOT(ISERROR(SEARCH("~?",I1505)))</formula>
    </cfRule>
  </conditionalFormatting>
  <conditionalFormatting sqref="G1505">
    <cfRule type="cellIs" dxfId="22730" priority="33178" operator="equal">
      <formula>"Endorsement"</formula>
    </cfRule>
  </conditionalFormatting>
  <conditionalFormatting sqref="C1506">
    <cfRule type="cellIs" dxfId="22729" priority="33172" stopIfTrue="1" operator="equal">
      <formula>"Y"</formula>
    </cfRule>
    <cfRule type="cellIs" dxfId="22728" priority="33173" stopIfTrue="1" operator="equal">
      <formula>""</formula>
    </cfRule>
    <cfRule type="cellIs" dxfId="22727" priority="33174" stopIfTrue="1" operator="equal">
      <formula>"W"</formula>
    </cfRule>
  </conditionalFormatting>
  <conditionalFormatting sqref="D1506">
    <cfRule type="cellIs" dxfId="22726" priority="33170" stopIfTrue="1" operator="equal">
      <formula>""</formula>
    </cfRule>
    <cfRule type="cellIs" dxfId="22725" priority="33171" stopIfTrue="1" operator="between">
      <formula>"10.7.1"</formula>
      <formula>"10.7.5"</formula>
    </cfRule>
  </conditionalFormatting>
  <conditionalFormatting sqref="G1506">
    <cfRule type="cellIs" dxfId="22724" priority="33169" stopIfTrue="1" operator="equal">
      <formula>""</formula>
    </cfRule>
  </conditionalFormatting>
  <conditionalFormatting sqref="O1506">
    <cfRule type="cellIs" dxfId="22723" priority="33151" stopIfTrue="1" operator="equal">
      <formula>"Rel-14"</formula>
    </cfRule>
    <cfRule type="cellIs" dxfId="22722" priority="33153" stopIfTrue="1" operator="equal">
      <formula>"Rel-16"</formula>
    </cfRule>
    <cfRule type="cellIs" dxfId="22721" priority="33166" stopIfTrue="1" operator="equal">
      <formula>"Rel-15"</formula>
    </cfRule>
  </conditionalFormatting>
  <conditionalFormatting sqref="F1506">
    <cfRule type="cellIs" dxfId="22720" priority="33154" stopIfTrue="1" operator="equal">
      <formula>"LS In"</formula>
    </cfRule>
    <cfRule type="cellIs" dxfId="22719" priority="33155" stopIfTrue="1" operator="equal">
      <formula>"LS OUT"</formula>
    </cfRule>
    <cfRule type="cellIs" dxfId="22718" priority="33156" stopIfTrue="1" operator="equal">
      <formula>"CR"</formula>
    </cfRule>
    <cfRule type="cellIs" dxfId="22717" priority="33157" stopIfTrue="1" operator="equal">
      <formula>"P-CR"</formula>
    </cfRule>
    <cfRule type="cellIs" dxfId="22716" priority="33158" stopIfTrue="1" operator="equal">
      <formula>"CR Pack"</formula>
    </cfRule>
    <cfRule type="cellIs" dxfId="22715" priority="33159" stopIfTrue="1" operator="equal">
      <formula>"WID new"</formula>
    </cfRule>
    <cfRule type="cellIs" dxfId="22714" priority="33160" stopIfTrue="1" operator="equal">
      <formula>"WID revised"</formula>
    </cfRule>
    <cfRule type="cellIs" dxfId="22713" priority="33161" stopIfTrue="1" operator="equal">
      <formula>"SID new"</formula>
    </cfRule>
    <cfRule type="cellIs" dxfId="22712" priority="33162" stopIfTrue="1" operator="equal">
      <formula>"SID revised"</formula>
    </cfRule>
  </conditionalFormatting>
  <conditionalFormatting sqref="P1506">
    <cfRule type="containsText" dxfId="22711" priority="33165" stopIfTrue="1" operator="containsText" text="DUMMY">
      <formula>NOT(ISERROR(SEARCH("DUMMY",P1506)))</formula>
    </cfRule>
    <cfRule type="cellIs" dxfId="22710" priority="33175" stopIfTrue="1" operator="equal">
      <formula>""</formula>
    </cfRule>
  </conditionalFormatting>
  <conditionalFormatting sqref="Q1506">
    <cfRule type="cellIs" dxfId="22709" priority="33167" stopIfTrue="1" operator="equal">
      <formula>""</formula>
    </cfRule>
    <cfRule type="cellIs" dxfId="22708" priority="33168" stopIfTrue="1" operator="equal">
      <formula>"-"</formula>
    </cfRule>
  </conditionalFormatting>
  <conditionalFormatting sqref="I1506">
    <cfRule type="containsText" dxfId="22707" priority="33163" operator="containsText" text="...">
      <formula>NOT(ISERROR(SEARCH("...",I1506)))</formula>
    </cfRule>
    <cfRule type="containsText" dxfId="22706" priority="33164" operator="containsText" text="~?">
      <formula>NOT(ISERROR(SEARCH("~?",I1506)))</formula>
    </cfRule>
  </conditionalFormatting>
  <conditionalFormatting sqref="G1506">
    <cfRule type="cellIs" dxfId="22705" priority="33152" operator="equal">
      <formula>"Endorsement"</formula>
    </cfRule>
  </conditionalFormatting>
  <conditionalFormatting sqref="C1507">
    <cfRule type="cellIs" dxfId="22704" priority="33146" stopIfTrue="1" operator="equal">
      <formula>"Y"</formula>
    </cfRule>
    <cfRule type="cellIs" dxfId="22703" priority="33147" stopIfTrue="1" operator="equal">
      <formula>""</formula>
    </cfRule>
    <cfRule type="cellIs" dxfId="22702" priority="33148" stopIfTrue="1" operator="equal">
      <formula>"W"</formula>
    </cfRule>
  </conditionalFormatting>
  <conditionalFormatting sqref="D1507">
    <cfRule type="cellIs" dxfId="22701" priority="33144" stopIfTrue="1" operator="equal">
      <formula>""</formula>
    </cfRule>
    <cfRule type="cellIs" dxfId="22700" priority="33145" stopIfTrue="1" operator="between">
      <formula>"10.7.1"</formula>
      <formula>"10.7.5"</formula>
    </cfRule>
  </conditionalFormatting>
  <conditionalFormatting sqref="G1507">
    <cfRule type="cellIs" dxfId="22699" priority="33143" stopIfTrue="1" operator="equal">
      <formula>""</formula>
    </cfRule>
  </conditionalFormatting>
  <conditionalFormatting sqref="O1507">
    <cfRule type="cellIs" dxfId="22698" priority="33125" stopIfTrue="1" operator="equal">
      <formula>"Rel-14"</formula>
    </cfRule>
    <cfRule type="cellIs" dxfId="22697" priority="33127" stopIfTrue="1" operator="equal">
      <formula>"Rel-16"</formula>
    </cfRule>
    <cfRule type="cellIs" dxfId="22696" priority="33140" stopIfTrue="1" operator="equal">
      <formula>"Rel-15"</formula>
    </cfRule>
  </conditionalFormatting>
  <conditionalFormatting sqref="P1507">
    <cfRule type="containsText" dxfId="22695" priority="33139" stopIfTrue="1" operator="containsText" text="DUMMY">
      <formula>NOT(ISERROR(SEARCH("DUMMY",P1507)))</formula>
    </cfRule>
    <cfRule type="cellIs" dxfId="22694" priority="33149" stopIfTrue="1" operator="equal">
      <formula>""</formula>
    </cfRule>
  </conditionalFormatting>
  <conditionalFormatting sqref="Q1507">
    <cfRule type="cellIs" dxfId="22693" priority="33141" stopIfTrue="1" operator="equal">
      <formula>""</formula>
    </cfRule>
    <cfRule type="cellIs" dxfId="22692" priority="33142" stopIfTrue="1" operator="equal">
      <formula>"-"</formula>
    </cfRule>
  </conditionalFormatting>
  <conditionalFormatting sqref="I1507">
    <cfRule type="containsText" dxfId="22691" priority="33137" operator="containsText" text="...">
      <formula>NOT(ISERROR(SEARCH("...",I1507)))</formula>
    </cfRule>
    <cfRule type="containsText" dxfId="22690" priority="33138" operator="containsText" text="~?">
      <formula>NOT(ISERROR(SEARCH("~?",I1507)))</formula>
    </cfRule>
  </conditionalFormatting>
  <conditionalFormatting sqref="G1507">
    <cfRule type="cellIs" dxfId="22689" priority="33126" operator="equal">
      <formula>"Endorsement"</formula>
    </cfRule>
  </conditionalFormatting>
  <conditionalFormatting sqref="C1508">
    <cfRule type="cellIs" dxfId="22688" priority="33120" stopIfTrue="1" operator="equal">
      <formula>"Y"</formula>
    </cfRule>
    <cfRule type="cellIs" dxfId="22687" priority="33121" stopIfTrue="1" operator="equal">
      <formula>""</formula>
    </cfRule>
    <cfRule type="cellIs" dxfId="22686" priority="33122" stopIfTrue="1" operator="equal">
      <formula>"W"</formula>
    </cfRule>
  </conditionalFormatting>
  <conditionalFormatting sqref="D1508">
    <cfRule type="cellIs" dxfId="22685" priority="33118" stopIfTrue="1" operator="equal">
      <formula>""</formula>
    </cfRule>
    <cfRule type="cellIs" dxfId="22684" priority="33119" stopIfTrue="1" operator="between">
      <formula>"10.7.1"</formula>
      <formula>"10.7.5"</formula>
    </cfRule>
  </conditionalFormatting>
  <conditionalFormatting sqref="G1508">
    <cfRule type="cellIs" dxfId="22683" priority="33117" stopIfTrue="1" operator="equal">
      <formula>""</formula>
    </cfRule>
  </conditionalFormatting>
  <conditionalFormatting sqref="O1508">
    <cfRule type="cellIs" dxfId="22682" priority="33099" stopIfTrue="1" operator="equal">
      <formula>"Rel-14"</formula>
    </cfRule>
    <cfRule type="cellIs" dxfId="22681" priority="33101" stopIfTrue="1" operator="equal">
      <formula>"Rel-16"</formula>
    </cfRule>
    <cfRule type="cellIs" dxfId="22680" priority="33114" stopIfTrue="1" operator="equal">
      <formula>"Rel-15"</formula>
    </cfRule>
  </conditionalFormatting>
  <conditionalFormatting sqref="F1508">
    <cfRule type="cellIs" dxfId="22679" priority="33102" stopIfTrue="1" operator="equal">
      <formula>"LS In"</formula>
    </cfRule>
    <cfRule type="cellIs" dxfId="22678" priority="33103" stopIfTrue="1" operator="equal">
      <formula>"LS OUT"</formula>
    </cfRule>
    <cfRule type="cellIs" dxfId="22677" priority="33104" stopIfTrue="1" operator="equal">
      <formula>"CR"</formula>
    </cfRule>
    <cfRule type="cellIs" dxfId="22676" priority="33105" stopIfTrue="1" operator="equal">
      <formula>"P-CR"</formula>
    </cfRule>
    <cfRule type="cellIs" dxfId="22675" priority="33106" stopIfTrue="1" operator="equal">
      <formula>"CR Pack"</formula>
    </cfRule>
    <cfRule type="cellIs" dxfId="22674" priority="33107" stopIfTrue="1" operator="equal">
      <formula>"WID new"</formula>
    </cfRule>
    <cfRule type="cellIs" dxfId="22673" priority="33108" stopIfTrue="1" operator="equal">
      <formula>"WID revised"</formula>
    </cfRule>
    <cfRule type="cellIs" dxfId="22672" priority="33109" stopIfTrue="1" operator="equal">
      <formula>"SID new"</formula>
    </cfRule>
    <cfRule type="cellIs" dxfId="22671" priority="33110" stopIfTrue="1" operator="equal">
      <formula>"SID revised"</formula>
    </cfRule>
  </conditionalFormatting>
  <conditionalFormatting sqref="P1508">
    <cfRule type="containsText" dxfId="22670" priority="33113" stopIfTrue="1" operator="containsText" text="DUMMY">
      <formula>NOT(ISERROR(SEARCH("DUMMY",P1508)))</formula>
    </cfRule>
    <cfRule type="cellIs" dxfId="22669" priority="33123" stopIfTrue="1" operator="equal">
      <formula>""</formula>
    </cfRule>
  </conditionalFormatting>
  <conditionalFormatting sqref="Q1508">
    <cfRule type="cellIs" dxfId="22668" priority="33115" stopIfTrue="1" operator="equal">
      <formula>""</formula>
    </cfRule>
    <cfRule type="cellIs" dxfId="22667" priority="33116" stopIfTrue="1" operator="equal">
      <formula>"-"</formula>
    </cfRule>
  </conditionalFormatting>
  <conditionalFormatting sqref="I1508">
    <cfRule type="containsText" dxfId="22666" priority="33111" operator="containsText" text="...">
      <formula>NOT(ISERROR(SEARCH("...",I1508)))</formula>
    </cfRule>
    <cfRule type="containsText" dxfId="22665" priority="33112" operator="containsText" text="~?">
      <formula>NOT(ISERROR(SEARCH("~?",I1508)))</formula>
    </cfRule>
  </conditionalFormatting>
  <conditionalFormatting sqref="G1508">
    <cfRule type="cellIs" dxfId="22664" priority="33100" operator="equal">
      <formula>"Endorsement"</formula>
    </cfRule>
  </conditionalFormatting>
  <conditionalFormatting sqref="C1509">
    <cfRule type="cellIs" dxfId="22663" priority="33094" stopIfTrue="1" operator="equal">
      <formula>"Y"</formula>
    </cfRule>
    <cfRule type="cellIs" dxfId="22662" priority="33095" stopIfTrue="1" operator="equal">
      <formula>""</formula>
    </cfRule>
    <cfRule type="cellIs" dxfId="22661" priority="33096" stopIfTrue="1" operator="equal">
      <formula>"W"</formula>
    </cfRule>
  </conditionalFormatting>
  <conditionalFormatting sqref="D1509">
    <cfRule type="cellIs" dxfId="22660" priority="33092" stopIfTrue="1" operator="equal">
      <formula>""</formula>
    </cfRule>
    <cfRule type="cellIs" dxfId="22659" priority="33093" stopIfTrue="1" operator="between">
      <formula>"10.7.1"</formula>
      <formula>"10.7.5"</formula>
    </cfRule>
  </conditionalFormatting>
  <conditionalFormatting sqref="G1509">
    <cfRule type="cellIs" dxfId="22658" priority="33091" stopIfTrue="1" operator="equal">
      <formula>""</formula>
    </cfRule>
  </conditionalFormatting>
  <conditionalFormatting sqref="O1509">
    <cfRule type="cellIs" dxfId="22657" priority="33073" stopIfTrue="1" operator="equal">
      <formula>"Rel-14"</formula>
    </cfRule>
    <cfRule type="cellIs" dxfId="22656" priority="33075" stopIfTrue="1" operator="equal">
      <formula>"Rel-16"</formula>
    </cfRule>
    <cfRule type="cellIs" dxfId="22655" priority="33088" stopIfTrue="1" operator="equal">
      <formula>"Rel-15"</formula>
    </cfRule>
  </conditionalFormatting>
  <conditionalFormatting sqref="P1509">
    <cfRule type="containsText" dxfId="22654" priority="33087" stopIfTrue="1" operator="containsText" text="DUMMY">
      <formula>NOT(ISERROR(SEARCH("DUMMY",P1509)))</formula>
    </cfRule>
    <cfRule type="cellIs" dxfId="22653" priority="33097" stopIfTrue="1" operator="equal">
      <formula>""</formula>
    </cfRule>
  </conditionalFormatting>
  <conditionalFormatting sqref="Q1509">
    <cfRule type="cellIs" dxfId="22652" priority="33089" stopIfTrue="1" operator="equal">
      <formula>""</formula>
    </cfRule>
    <cfRule type="cellIs" dxfId="22651" priority="33090" stopIfTrue="1" operator="equal">
      <formula>"-"</formula>
    </cfRule>
  </conditionalFormatting>
  <conditionalFormatting sqref="I1509">
    <cfRule type="containsText" dxfId="22650" priority="33085" operator="containsText" text="...">
      <formula>NOT(ISERROR(SEARCH("...",I1509)))</formula>
    </cfRule>
    <cfRule type="containsText" dxfId="22649" priority="33086" operator="containsText" text="~?">
      <formula>NOT(ISERROR(SEARCH("~?",I1509)))</formula>
    </cfRule>
  </conditionalFormatting>
  <conditionalFormatting sqref="G1509">
    <cfRule type="cellIs" dxfId="22648" priority="33074" operator="equal">
      <formula>"Endorsement"</formula>
    </cfRule>
  </conditionalFormatting>
  <conditionalFormatting sqref="C1510">
    <cfRule type="cellIs" dxfId="22647" priority="33068" stopIfTrue="1" operator="equal">
      <formula>"Y"</formula>
    </cfRule>
    <cfRule type="cellIs" dxfId="22646" priority="33069" stopIfTrue="1" operator="equal">
      <formula>""</formula>
    </cfRule>
    <cfRule type="cellIs" dxfId="22645" priority="33070" stopIfTrue="1" operator="equal">
      <formula>"W"</formula>
    </cfRule>
  </conditionalFormatting>
  <conditionalFormatting sqref="D1510">
    <cfRule type="cellIs" dxfId="22644" priority="33066" stopIfTrue="1" operator="equal">
      <formula>""</formula>
    </cfRule>
    <cfRule type="cellIs" dxfId="22643" priority="33067" stopIfTrue="1" operator="between">
      <formula>"10.7.1"</formula>
      <formula>"10.7.5"</formula>
    </cfRule>
  </conditionalFormatting>
  <conditionalFormatting sqref="C1511">
    <cfRule type="cellIs" dxfId="22642" priority="33042" stopIfTrue="1" operator="equal">
      <formula>"Y"</formula>
    </cfRule>
    <cfRule type="cellIs" dxfId="22641" priority="33043" stopIfTrue="1" operator="equal">
      <formula>""</formula>
    </cfRule>
    <cfRule type="cellIs" dxfId="22640" priority="33044" stopIfTrue="1" operator="equal">
      <formula>"W"</formula>
    </cfRule>
  </conditionalFormatting>
  <conditionalFormatting sqref="D1511">
    <cfRule type="cellIs" dxfId="22639" priority="33040" stopIfTrue="1" operator="equal">
      <formula>""</formula>
    </cfRule>
    <cfRule type="cellIs" dxfId="22638" priority="33041" stopIfTrue="1" operator="between">
      <formula>"10.7.1"</formula>
      <formula>"10.7.5"</formula>
    </cfRule>
  </conditionalFormatting>
  <conditionalFormatting sqref="D1511">
    <cfRule type="cellIs" dxfId="22637" priority="33018" stopIfTrue="1" operator="equal">
      <formula>""</formula>
    </cfRule>
    <cfRule type="cellIs" dxfId="22636" priority="33019" stopIfTrue="1" operator="between">
      <formula>"10.7.1"</formula>
      <formula>"10.7.5"</formula>
    </cfRule>
  </conditionalFormatting>
  <conditionalFormatting sqref="D1512">
    <cfRule type="cellIs" dxfId="22635" priority="32996" stopIfTrue="1" operator="equal">
      <formula>""</formula>
    </cfRule>
    <cfRule type="cellIs" dxfId="22634" priority="32997" stopIfTrue="1" operator="between">
      <formula>"10.7.1"</formula>
      <formula>"10.7.5"</formula>
    </cfRule>
  </conditionalFormatting>
  <conditionalFormatting sqref="G1510">
    <cfRule type="cellIs" dxfId="22633" priority="32975" stopIfTrue="1" operator="equal">
      <formula>""</formula>
    </cfRule>
  </conditionalFormatting>
  <conditionalFormatting sqref="O1510">
    <cfRule type="cellIs" dxfId="22632" priority="32957" stopIfTrue="1" operator="equal">
      <formula>"Rel-14"</formula>
    </cfRule>
    <cfRule type="cellIs" dxfId="22631" priority="32959" stopIfTrue="1" operator="equal">
      <formula>"Rel-16"</formula>
    </cfRule>
    <cfRule type="cellIs" dxfId="22630" priority="32972" stopIfTrue="1" operator="equal">
      <formula>"Rel-15"</formula>
    </cfRule>
  </conditionalFormatting>
  <conditionalFormatting sqref="F1511">
    <cfRule type="cellIs" dxfId="22629" priority="32960" stopIfTrue="1" operator="equal">
      <formula>"LS In"</formula>
    </cfRule>
    <cfRule type="cellIs" dxfId="22628" priority="32961" stopIfTrue="1" operator="equal">
      <formula>"LS OUT"</formula>
    </cfRule>
    <cfRule type="cellIs" dxfId="22627" priority="32962" stopIfTrue="1" operator="equal">
      <formula>"CR"</formula>
    </cfRule>
    <cfRule type="cellIs" dxfId="22626" priority="32963" stopIfTrue="1" operator="equal">
      <formula>"P-CR"</formula>
    </cfRule>
    <cfRule type="cellIs" dxfId="22625" priority="32964" stopIfTrue="1" operator="equal">
      <formula>"CR Pack"</formula>
    </cfRule>
    <cfRule type="cellIs" dxfId="22624" priority="32965" stopIfTrue="1" operator="equal">
      <formula>"WID new"</formula>
    </cfRule>
    <cfRule type="cellIs" dxfId="22623" priority="32966" stopIfTrue="1" operator="equal">
      <formula>"WID revised"</formula>
    </cfRule>
    <cfRule type="cellIs" dxfId="22622" priority="32967" stopIfTrue="1" operator="equal">
      <formula>"SID new"</formula>
    </cfRule>
    <cfRule type="cellIs" dxfId="22621" priority="32968" stopIfTrue="1" operator="equal">
      <formula>"SID revised"</formula>
    </cfRule>
  </conditionalFormatting>
  <conditionalFormatting sqref="P1510">
    <cfRule type="containsText" dxfId="22620" priority="32971" stopIfTrue="1" operator="containsText" text="DUMMY">
      <formula>NOT(ISERROR(SEARCH("DUMMY",P1510)))</formula>
    </cfRule>
    <cfRule type="cellIs" dxfId="22619" priority="32976" stopIfTrue="1" operator="equal">
      <formula>""</formula>
    </cfRule>
  </conditionalFormatting>
  <conditionalFormatting sqref="Q1510">
    <cfRule type="cellIs" dxfId="22618" priority="32973" stopIfTrue="1" operator="equal">
      <formula>""</formula>
    </cfRule>
    <cfRule type="cellIs" dxfId="22617" priority="32974" stopIfTrue="1" operator="equal">
      <formula>"-"</formula>
    </cfRule>
  </conditionalFormatting>
  <conditionalFormatting sqref="I1510">
    <cfRule type="containsText" dxfId="22616" priority="32969" operator="containsText" text="...">
      <formula>NOT(ISERROR(SEARCH("...",I1510)))</formula>
    </cfRule>
    <cfRule type="containsText" dxfId="22615" priority="32970" operator="containsText" text="~?">
      <formula>NOT(ISERROR(SEARCH("~?",I1510)))</formula>
    </cfRule>
  </conditionalFormatting>
  <conditionalFormatting sqref="G1510">
    <cfRule type="cellIs" dxfId="22614" priority="32958" operator="equal">
      <formula>"Endorsement"</formula>
    </cfRule>
  </conditionalFormatting>
  <conditionalFormatting sqref="D1512">
    <cfRule type="cellIs" dxfId="22613" priority="32932" stopIfTrue="1" operator="equal">
      <formula>""</formula>
    </cfRule>
    <cfRule type="cellIs" dxfId="22612" priority="32933" stopIfTrue="1" operator="between">
      <formula>"10.7.1"</formula>
      <formula>"10.7.5"</formula>
    </cfRule>
  </conditionalFormatting>
  <conditionalFormatting sqref="D1512">
    <cfRule type="cellIs" dxfId="22611" priority="32910" stopIfTrue="1" operator="equal">
      <formula>""</formula>
    </cfRule>
    <cfRule type="cellIs" dxfId="22610" priority="32911" stopIfTrue="1" operator="between">
      <formula>"10.7.1"</formula>
      <formula>"10.7.5"</formula>
    </cfRule>
  </conditionalFormatting>
  <conditionalFormatting sqref="G1511">
    <cfRule type="cellIs" dxfId="22609" priority="32867" stopIfTrue="1" operator="equal">
      <formula>""</formula>
    </cfRule>
  </conditionalFormatting>
  <conditionalFormatting sqref="G1511">
    <cfRule type="cellIs" dxfId="22608" priority="32859" operator="equal">
      <formula>"Endorsement"</formula>
    </cfRule>
  </conditionalFormatting>
  <conditionalFormatting sqref="O1511">
    <cfRule type="cellIs" dxfId="22607" priority="32849" stopIfTrue="1" operator="equal">
      <formula>"Rel-14"</formula>
    </cfRule>
    <cfRule type="cellIs" dxfId="22606" priority="32850" stopIfTrue="1" operator="equal">
      <formula>"Rel-16"</formula>
    </cfRule>
    <cfRule type="cellIs" dxfId="22605" priority="32854" stopIfTrue="1" operator="equal">
      <formula>"Rel-15"</formula>
    </cfRule>
  </conditionalFormatting>
  <conditionalFormatting sqref="P1511">
    <cfRule type="containsText" dxfId="22604" priority="32853" stopIfTrue="1" operator="containsText" text="DUMMY">
      <formula>NOT(ISERROR(SEARCH("DUMMY",P1511)))</formula>
    </cfRule>
    <cfRule type="cellIs" dxfId="22603" priority="32857" stopIfTrue="1" operator="equal">
      <formula>""</formula>
    </cfRule>
  </conditionalFormatting>
  <conditionalFormatting sqref="Q1511">
    <cfRule type="cellIs" dxfId="22602" priority="32855" stopIfTrue="1" operator="equal">
      <formula>""</formula>
    </cfRule>
    <cfRule type="cellIs" dxfId="22601" priority="32856" stopIfTrue="1" operator="equal">
      <formula>"-"</formula>
    </cfRule>
  </conditionalFormatting>
  <conditionalFormatting sqref="I1511">
    <cfRule type="containsText" dxfId="22600" priority="32851" operator="containsText" text="...">
      <formula>NOT(ISERROR(SEARCH("...",I1511)))</formula>
    </cfRule>
    <cfRule type="containsText" dxfId="22599" priority="32852" operator="containsText" text="~?">
      <formula>NOT(ISERROR(SEARCH("~?",I1511)))</formula>
    </cfRule>
  </conditionalFormatting>
  <conditionalFormatting sqref="O1511">
    <cfRule type="cellIs" dxfId="22598" priority="32840" stopIfTrue="1" operator="equal">
      <formula>"Rel-14"</formula>
    </cfRule>
    <cfRule type="cellIs" dxfId="22597" priority="32841" stopIfTrue="1" operator="equal">
      <formula>"Rel-16"</formula>
    </cfRule>
    <cfRule type="cellIs" dxfId="22596" priority="32845" stopIfTrue="1" operator="equal">
      <formula>"Rel-15"</formula>
    </cfRule>
  </conditionalFormatting>
  <conditionalFormatting sqref="P1511">
    <cfRule type="containsText" dxfId="22595" priority="32844" stopIfTrue="1" operator="containsText" text="DUMMY">
      <formula>NOT(ISERROR(SEARCH("DUMMY",P1511)))</formula>
    </cfRule>
    <cfRule type="cellIs" dxfId="22594" priority="32848" stopIfTrue="1" operator="equal">
      <formula>""</formula>
    </cfRule>
  </conditionalFormatting>
  <conditionalFormatting sqref="Q1511">
    <cfRule type="cellIs" dxfId="22593" priority="32846" stopIfTrue="1" operator="equal">
      <formula>""</formula>
    </cfRule>
    <cfRule type="cellIs" dxfId="22592" priority="32847" stopIfTrue="1" operator="equal">
      <formula>"-"</formula>
    </cfRule>
  </conditionalFormatting>
  <conditionalFormatting sqref="I1511">
    <cfRule type="containsText" dxfId="22591" priority="32842" operator="containsText" text="...">
      <formula>NOT(ISERROR(SEARCH("...",I1511)))</formula>
    </cfRule>
    <cfRule type="containsText" dxfId="22590" priority="32843" operator="containsText" text="~?">
      <formula>NOT(ISERROR(SEARCH("~?",I1511)))</formula>
    </cfRule>
  </conditionalFormatting>
  <conditionalFormatting sqref="O1511">
    <cfRule type="cellIs" dxfId="22589" priority="32831" stopIfTrue="1" operator="equal">
      <formula>"Rel-14"</formula>
    </cfRule>
    <cfRule type="cellIs" dxfId="22588" priority="32832" stopIfTrue="1" operator="equal">
      <formula>"Rel-16"</formula>
    </cfRule>
    <cfRule type="cellIs" dxfId="22587" priority="32836" stopIfTrue="1" operator="equal">
      <formula>"Rel-15"</formula>
    </cfRule>
  </conditionalFormatting>
  <conditionalFormatting sqref="P1511">
    <cfRule type="containsText" dxfId="22586" priority="32835" stopIfTrue="1" operator="containsText" text="DUMMY">
      <formula>NOT(ISERROR(SEARCH("DUMMY",P1511)))</formula>
    </cfRule>
    <cfRule type="cellIs" dxfId="22585" priority="32839" stopIfTrue="1" operator="equal">
      <formula>""</formula>
    </cfRule>
  </conditionalFormatting>
  <conditionalFormatting sqref="Q1511">
    <cfRule type="cellIs" dxfId="22584" priority="32837" stopIfTrue="1" operator="equal">
      <formula>""</formula>
    </cfRule>
    <cfRule type="cellIs" dxfId="22583" priority="32838" stopIfTrue="1" operator="equal">
      <formula>"-"</formula>
    </cfRule>
  </conditionalFormatting>
  <conditionalFormatting sqref="I1511">
    <cfRule type="containsText" dxfId="22582" priority="32833" operator="containsText" text="...">
      <formula>NOT(ISERROR(SEARCH("...",I1511)))</formula>
    </cfRule>
    <cfRule type="containsText" dxfId="22581" priority="32834" operator="containsText" text="~?">
      <formula>NOT(ISERROR(SEARCH("~?",I1511)))</formula>
    </cfRule>
  </conditionalFormatting>
  <conditionalFormatting sqref="O1511">
    <cfRule type="cellIs" dxfId="22580" priority="32822" stopIfTrue="1" operator="equal">
      <formula>"Rel-14"</formula>
    </cfRule>
    <cfRule type="cellIs" dxfId="22579" priority="32823" stopIfTrue="1" operator="equal">
      <formula>"Rel-16"</formula>
    </cfRule>
    <cfRule type="cellIs" dxfId="22578" priority="32827" stopIfTrue="1" operator="equal">
      <formula>"Rel-15"</formula>
    </cfRule>
  </conditionalFormatting>
  <conditionalFormatting sqref="P1511">
    <cfRule type="containsText" dxfId="22577" priority="32826" stopIfTrue="1" operator="containsText" text="DUMMY">
      <formula>NOT(ISERROR(SEARCH("DUMMY",P1511)))</formula>
    </cfRule>
    <cfRule type="cellIs" dxfId="22576" priority="32830" stopIfTrue="1" operator="equal">
      <formula>""</formula>
    </cfRule>
  </conditionalFormatting>
  <conditionalFormatting sqref="Q1511">
    <cfRule type="cellIs" dxfId="22575" priority="32828" stopIfTrue="1" operator="equal">
      <formula>""</formula>
    </cfRule>
    <cfRule type="cellIs" dxfId="22574" priority="32829" stopIfTrue="1" operator="equal">
      <formula>"-"</formula>
    </cfRule>
  </conditionalFormatting>
  <conditionalFormatting sqref="I1511">
    <cfRule type="containsText" dxfId="22573" priority="32824" operator="containsText" text="...">
      <formula>NOT(ISERROR(SEARCH("...",I1511)))</formula>
    </cfRule>
    <cfRule type="containsText" dxfId="22572" priority="32825" operator="containsText" text="~?">
      <formula>NOT(ISERROR(SEARCH("~?",I1511)))</formula>
    </cfRule>
  </conditionalFormatting>
  <conditionalFormatting sqref="G1512">
    <cfRule type="cellIs" dxfId="22571" priority="32809" stopIfTrue="1" operator="equal">
      <formula>""</formula>
    </cfRule>
  </conditionalFormatting>
  <conditionalFormatting sqref="O1512">
    <cfRule type="cellIs" dxfId="22570" priority="32791" stopIfTrue="1" operator="equal">
      <formula>"Rel-14"</formula>
    </cfRule>
    <cfRule type="cellIs" dxfId="22569" priority="32793" stopIfTrue="1" operator="equal">
      <formula>"Rel-16"</formula>
    </cfRule>
    <cfRule type="cellIs" dxfId="22568" priority="32806" stopIfTrue="1" operator="equal">
      <formula>"Rel-15"</formula>
    </cfRule>
  </conditionalFormatting>
  <conditionalFormatting sqref="F1512">
    <cfRule type="cellIs" dxfId="22567" priority="32794" stopIfTrue="1" operator="equal">
      <formula>"LS In"</formula>
    </cfRule>
    <cfRule type="cellIs" dxfId="22566" priority="32795" stopIfTrue="1" operator="equal">
      <formula>"LS OUT"</formula>
    </cfRule>
    <cfRule type="cellIs" dxfId="22565" priority="32796" stopIfTrue="1" operator="equal">
      <formula>"CR"</formula>
    </cfRule>
    <cfRule type="cellIs" dxfId="22564" priority="32797" stopIfTrue="1" operator="equal">
      <formula>"P-CR"</formula>
    </cfRule>
    <cfRule type="cellIs" dxfId="22563" priority="32798" stopIfTrue="1" operator="equal">
      <formula>"CR Pack"</formula>
    </cfRule>
    <cfRule type="cellIs" dxfId="22562" priority="32799" stopIfTrue="1" operator="equal">
      <formula>"WID new"</formula>
    </cfRule>
    <cfRule type="cellIs" dxfId="22561" priority="32800" stopIfTrue="1" operator="equal">
      <formula>"WID revised"</formula>
    </cfRule>
    <cfRule type="cellIs" dxfId="22560" priority="32801" stopIfTrue="1" operator="equal">
      <formula>"SID new"</formula>
    </cfRule>
    <cfRule type="cellIs" dxfId="22559" priority="32802" stopIfTrue="1" operator="equal">
      <formula>"SID revised"</formula>
    </cfRule>
  </conditionalFormatting>
  <conditionalFormatting sqref="P1512">
    <cfRule type="containsText" dxfId="22558" priority="32805" stopIfTrue="1" operator="containsText" text="DUMMY">
      <formula>NOT(ISERROR(SEARCH("DUMMY",P1512)))</formula>
    </cfRule>
    <cfRule type="cellIs" dxfId="22557" priority="32810" stopIfTrue="1" operator="equal">
      <formula>""</formula>
    </cfRule>
  </conditionalFormatting>
  <conditionalFormatting sqref="Q1512">
    <cfRule type="cellIs" dxfId="22556" priority="32807" stopIfTrue="1" operator="equal">
      <formula>""</formula>
    </cfRule>
    <cfRule type="cellIs" dxfId="22555" priority="32808" stopIfTrue="1" operator="equal">
      <formula>"-"</formula>
    </cfRule>
  </conditionalFormatting>
  <conditionalFormatting sqref="I1512">
    <cfRule type="containsText" dxfId="22554" priority="32803" operator="containsText" text="...">
      <formula>NOT(ISERROR(SEARCH("...",I1512)))</formula>
    </cfRule>
    <cfRule type="containsText" dxfId="22553" priority="32804" operator="containsText" text="~?">
      <formula>NOT(ISERROR(SEARCH("~?",I1512)))</formula>
    </cfRule>
  </conditionalFormatting>
  <conditionalFormatting sqref="G1512">
    <cfRule type="cellIs" dxfId="22552" priority="32792" operator="equal">
      <formula>"Endorsement"</formula>
    </cfRule>
  </conditionalFormatting>
  <conditionalFormatting sqref="G1512">
    <cfRule type="cellIs" dxfId="22551" priority="32789" stopIfTrue="1" operator="equal">
      <formula>""</formula>
    </cfRule>
  </conditionalFormatting>
  <conditionalFormatting sqref="O1512">
    <cfRule type="cellIs" dxfId="22550" priority="32771" stopIfTrue="1" operator="equal">
      <formula>"Rel-14"</formula>
    </cfRule>
    <cfRule type="cellIs" dxfId="22549" priority="32773" stopIfTrue="1" operator="equal">
      <formula>"Rel-16"</formula>
    </cfRule>
    <cfRule type="cellIs" dxfId="22548" priority="32786" stopIfTrue="1" operator="equal">
      <formula>"Rel-15"</formula>
    </cfRule>
  </conditionalFormatting>
  <conditionalFormatting sqref="F1512">
    <cfRule type="cellIs" dxfId="22547" priority="32774" stopIfTrue="1" operator="equal">
      <formula>"LS In"</formula>
    </cfRule>
    <cfRule type="cellIs" dxfId="22546" priority="32775" stopIfTrue="1" operator="equal">
      <formula>"LS OUT"</formula>
    </cfRule>
    <cfRule type="cellIs" dxfId="22545" priority="32776" stopIfTrue="1" operator="equal">
      <formula>"CR"</formula>
    </cfRule>
    <cfRule type="cellIs" dxfId="22544" priority="32777" stopIfTrue="1" operator="equal">
      <formula>"P-CR"</formula>
    </cfRule>
    <cfRule type="cellIs" dxfId="22543" priority="32778" stopIfTrue="1" operator="equal">
      <formula>"CR Pack"</formula>
    </cfRule>
    <cfRule type="cellIs" dxfId="22542" priority="32779" stopIfTrue="1" operator="equal">
      <formula>"WID new"</formula>
    </cfRule>
    <cfRule type="cellIs" dxfId="22541" priority="32780" stopIfTrue="1" operator="equal">
      <formula>"WID revised"</formula>
    </cfRule>
    <cfRule type="cellIs" dxfId="22540" priority="32781" stopIfTrue="1" operator="equal">
      <formula>"SID new"</formula>
    </cfRule>
    <cfRule type="cellIs" dxfId="22539" priority="32782" stopIfTrue="1" operator="equal">
      <formula>"SID revised"</formula>
    </cfRule>
  </conditionalFormatting>
  <conditionalFormatting sqref="P1512">
    <cfRule type="containsText" dxfId="22538" priority="32785" stopIfTrue="1" operator="containsText" text="DUMMY">
      <formula>NOT(ISERROR(SEARCH("DUMMY",P1512)))</formula>
    </cfRule>
    <cfRule type="cellIs" dxfId="22537" priority="32790" stopIfTrue="1" operator="equal">
      <formula>""</formula>
    </cfRule>
  </conditionalFormatting>
  <conditionalFormatting sqref="Q1512">
    <cfRule type="cellIs" dxfId="22536" priority="32787" stopIfTrue="1" operator="equal">
      <formula>""</formula>
    </cfRule>
    <cfRule type="cellIs" dxfId="22535" priority="32788" stopIfTrue="1" operator="equal">
      <formula>"-"</formula>
    </cfRule>
  </conditionalFormatting>
  <conditionalFormatting sqref="I1512">
    <cfRule type="containsText" dxfId="22534" priority="32783" operator="containsText" text="...">
      <formula>NOT(ISERROR(SEARCH("...",I1512)))</formula>
    </cfRule>
    <cfRule type="containsText" dxfId="22533" priority="32784" operator="containsText" text="~?">
      <formula>NOT(ISERROR(SEARCH("~?",I1512)))</formula>
    </cfRule>
  </conditionalFormatting>
  <conditionalFormatting sqref="G1512">
    <cfRule type="cellIs" dxfId="22532" priority="32772" operator="equal">
      <formula>"Endorsement"</formula>
    </cfRule>
  </conditionalFormatting>
  <conditionalFormatting sqref="G1512">
    <cfRule type="cellIs" dxfId="22531" priority="32769" stopIfTrue="1" operator="equal">
      <formula>""</formula>
    </cfRule>
  </conditionalFormatting>
  <conditionalFormatting sqref="O1512">
    <cfRule type="cellIs" dxfId="22530" priority="32751" stopIfTrue="1" operator="equal">
      <formula>"Rel-14"</formula>
    </cfRule>
    <cfRule type="cellIs" dxfId="22529" priority="32753" stopIfTrue="1" operator="equal">
      <formula>"Rel-16"</formula>
    </cfRule>
    <cfRule type="cellIs" dxfId="22528" priority="32766" stopIfTrue="1" operator="equal">
      <formula>"Rel-15"</formula>
    </cfRule>
  </conditionalFormatting>
  <conditionalFormatting sqref="F1512">
    <cfRule type="cellIs" dxfId="22527" priority="32754" stopIfTrue="1" operator="equal">
      <formula>"LS In"</formula>
    </cfRule>
    <cfRule type="cellIs" dxfId="22526" priority="32755" stopIfTrue="1" operator="equal">
      <formula>"LS OUT"</formula>
    </cfRule>
    <cfRule type="cellIs" dxfId="22525" priority="32756" stopIfTrue="1" operator="equal">
      <formula>"CR"</formula>
    </cfRule>
    <cfRule type="cellIs" dxfId="22524" priority="32757" stopIfTrue="1" operator="equal">
      <formula>"P-CR"</formula>
    </cfRule>
    <cfRule type="cellIs" dxfId="22523" priority="32758" stopIfTrue="1" operator="equal">
      <formula>"CR Pack"</formula>
    </cfRule>
    <cfRule type="cellIs" dxfId="22522" priority="32759" stopIfTrue="1" operator="equal">
      <formula>"WID new"</formula>
    </cfRule>
    <cfRule type="cellIs" dxfId="22521" priority="32760" stopIfTrue="1" operator="equal">
      <formula>"WID revised"</formula>
    </cfRule>
    <cfRule type="cellIs" dxfId="22520" priority="32761" stopIfTrue="1" operator="equal">
      <formula>"SID new"</formula>
    </cfRule>
    <cfRule type="cellIs" dxfId="22519" priority="32762" stopIfTrue="1" operator="equal">
      <formula>"SID revised"</formula>
    </cfRule>
  </conditionalFormatting>
  <conditionalFormatting sqref="P1512">
    <cfRule type="containsText" dxfId="22518" priority="32765" stopIfTrue="1" operator="containsText" text="DUMMY">
      <formula>NOT(ISERROR(SEARCH("DUMMY",P1512)))</formula>
    </cfRule>
    <cfRule type="cellIs" dxfId="22517" priority="32770" stopIfTrue="1" operator="equal">
      <formula>""</formula>
    </cfRule>
  </conditionalFormatting>
  <conditionalFormatting sqref="Q1512">
    <cfRule type="cellIs" dxfId="22516" priority="32767" stopIfTrue="1" operator="equal">
      <formula>""</formula>
    </cfRule>
    <cfRule type="cellIs" dxfId="22515" priority="32768" stopIfTrue="1" operator="equal">
      <formula>"-"</formula>
    </cfRule>
  </conditionalFormatting>
  <conditionalFormatting sqref="I1512">
    <cfRule type="containsText" dxfId="22514" priority="32763" operator="containsText" text="...">
      <formula>NOT(ISERROR(SEARCH("...",I1512)))</formula>
    </cfRule>
    <cfRule type="containsText" dxfId="22513" priority="32764" operator="containsText" text="~?">
      <formula>NOT(ISERROR(SEARCH("~?",I1512)))</formula>
    </cfRule>
  </conditionalFormatting>
  <conditionalFormatting sqref="G1512">
    <cfRule type="cellIs" dxfId="22512" priority="32752" operator="equal">
      <formula>"Endorsement"</formula>
    </cfRule>
  </conditionalFormatting>
  <conditionalFormatting sqref="C1513">
    <cfRule type="cellIs" dxfId="22511" priority="32746" stopIfTrue="1" operator="equal">
      <formula>"Y"</formula>
    </cfRule>
    <cfRule type="cellIs" dxfId="22510" priority="32747" stopIfTrue="1" operator="equal">
      <formula>""</formula>
    </cfRule>
    <cfRule type="cellIs" dxfId="22509" priority="32748" stopIfTrue="1" operator="equal">
      <formula>"W"</formula>
    </cfRule>
  </conditionalFormatting>
  <conditionalFormatting sqref="D1513">
    <cfRule type="cellIs" dxfId="22508" priority="32744" stopIfTrue="1" operator="equal">
      <formula>""</formula>
    </cfRule>
    <cfRule type="cellIs" dxfId="22507" priority="32745" stopIfTrue="1" operator="between">
      <formula>"10.7.1"</formula>
      <formula>"10.7.5"</formula>
    </cfRule>
  </conditionalFormatting>
  <conditionalFormatting sqref="G1513">
    <cfRule type="cellIs" dxfId="22506" priority="32743" stopIfTrue="1" operator="equal">
      <formula>""</formula>
    </cfRule>
  </conditionalFormatting>
  <conditionalFormatting sqref="O1513">
    <cfRule type="cellIs" dxfId="22505" priority="32725" stopIfTrue="1" operator="equal">
      <formula>"Rel-14"</formula>
    </cfRule>
    <cfRule type="cellIs" dxfId="22504" priority="32727" stopIfTrue="1" operator="equal">
      <formula>"Rel-16"</formula>
    </cfRule>
    <cfRule type="cellIs" dxfId="22503" priority="32740" stopIfTrue="1" operator="equal">
      <formula>"Rel-15"</formula>
    </cfRule>
  </conditionalFormatting>
  <conditionalFormatting sqref="F1513">
    <cfRule type="cellIs" dxfId="22502" priority="32728" stopIfTrue="1" operator="equal">
      <formula>"LS In"</formula>
    </cfRule>
    <cfRule type="cellIs" dxfId="22501" priority="32729" stopIfTrue="1" operator="equal">
      <formula>"LS OUT"</formula>
    </cfRule>
    <cfRule type="cellIs" dxfId="22500" priority="32730" stopIfTrue="1" operator="equal">
      <formula>"CR"</formula>
    </cfRule>
    <cfRule type="cellIs" dxfId="22499" priority="32731" stopIfTrue="1" operator="equal">
      <formula>"P-CR"</formula>
    </cfRule>
    <cfRule type="cellIs" dxfId="22498" priority="32732" stopIfTrue="1" operator="equal">
      <formula>"CR Pack"</formula>
    </cfRule>
    <cfRule type="cellIs" dxfId="22497" priority="32733" stopIfTrue="1" operator="equal">
      <formula>"WID new"</formula>
    </cfRule>
    <cfRule type="cellIs" dxfId="22496" priority="32734" stopIfTrue="1" operator="equal">
      <formula>"WID revised"</formula>
    </cfRule>
    <cfRule type="cellIs" dxfId="22495" priority="32735" stopIfTrue="1" operator="equal">
      <formula>"SID new"</formula>
    </cfRule>
    <cfRule type="cellIs" dxfId="22494" priority="32736" stopIfTrue="1" operator="equal">
      <formula>"SID revised"</formula>
    </cfRule>
  </conditionalFormatting>
  <conditionalFormatting sqref="P1513">
    <cfRule type="containsText" dxfId="22493" priority="32739" stopIfTrue="1" operator="containsText" text="DUMMY">
      <formula>NOT(ISERROR(SEARCH("DUMMY",P1513)))</formula>
    </cfRule>
    <cfRule type="cellIs" dxfId="22492" priority="32749" stopIfTrue="1" operator="equal">
      <formula>""</formula>
    </cfRule>
  </conditionalFormatting>
  <conditionalFormatting sqref="Q1513">
    <cfRule type="cellIs" dxfId="22491" priority="32741" stopIfTrue="1" operator="equal">
      <formula>""</formula>
    </cfRule>
    <cfRule type="cellIs" dxfId="22490" priority="32742" stopIfTrue="1" operator="equal">
      <formula>"-"</formula>
    </cfRule>
  </conditionalFormatting>
  <conditionalFormatting sqref="I1513">
    <cfRule type="containsText" dxfId="22489" priority="32737" operator="containsText" text="...">
      <formula>NOT(ISERROR(SEARCH("...",I1513)))</formula>
    </cfRule>
    <cfRule type="containsText" dxfId="22488" priority="32738" operator="containsText" text="~?">
      <formula>NOT(ISERROR(SEARCH("~?",I1513)))</formula>
    </cfRule>
  </conditionalFormatting>
  <conditionalFormatting sqref="G1513">
    <cfRule type="cellIs" dxfId="22487" priority="32726" operator="equal">
      <formula>"Endorsement"</formula>
    </cfRule>
  </conditionalFormatting>
  <conditionalFormatting sqref="C1514">
    <cfRule type="cellIs" dxfId="22486" priority="32720" stopIfTrue="1" operator="equal">
      <formula>"Y"</formula>
    </cfRule>
    <cfRule type="cellIs" dxfId="22485" priority="32721" stopIfTrue="1" operator="equal">
      <formula>""</formula>
    </cfRule>
    <cfRule type="cellIs" dxfId="22484" priority="32722" stopIfTrue="1" operator="equal">
      <formula>"W"</formula>
    </cfRule>
  </conditionalFormatting>
  <conditionalFormatting sqref="D1514">
    <cfRule type="cellIs" dxfId="22483" priority="32718" stopIfTrue="1" operator="equal">
      <formula>""</formula>
    </cfRule>
    <cfRule type="cellIs" dxfId="22482" priority="32719" stopIfTrue="1" operator="between">
      <formula>"10.7.1"</formula>
      <formula>"10.7.5"</formula>
    </cfRule>
  </conditionalFormatting>
  <conditionalFormatting sqref="G1514">
    <cfRule type="cellIs" dxfId="22481" priority="32717" stopIfTrue="1" operator="equal">
      <formula>""</formula>
    </cfRule>
  </conditionalFormatting>
  <conditionalFormatting sqref="O1514">
    <cfRule type="cellIs" dxfId="22480" priority="32699" stopIfTrue="1" operator="equal">
      <formula>"Rel-14"</formula>
    </cfRule>
    <cfRule type="cellIs" dxfId="22479" priority="32701" stopIfTrue="1" operator="equal">
      <formula>"Rel-16"</formula>
    </cfRule>
    <cfRule type="cellIs" dxfId="22478" priority="32714" stopIfTrue="1" operator="equal">
      <formula>"Rel-15"</formula>
    </cfRule>
  </conditionalFormatting>
  <conditionalFormatting sqref="F1514">
    <cfRule type="cellIs" dxfId="22477" priority="32702" stopIfTrue="1" operator="equal">
      <formula>"LS In"</formula>
    </cfRule>
    <cfRule type="cellIs" dxfId="22476" priority="32703" stopIfTrue="1" operator="equal">
      <formula>"LS OUT"</formula>
    </cfRule>
    <cfRule type="cellIs" dxfId="22475" priority="32704" stopIfTrue="1" operator="equal">
      <formula>"CR"</formula>
    </cfRule>
    <cfRule type="cellIs" dxfId="22474" priority="32705" stopIfTrue="1" operator="equal">
      <formula>"P-CR"</formula>
    </cfRule>
    <cfRule type="cellIs" dxfId="22473" priority="32706" stopIfTrue="1" operator="equal">
      <formula>"CR Pack"</formula>
    </cfRule>
    <cfRule type="cellIs" dxfId="22472" priority="32707" stopIfTrue="1" operator="equal">
      <formula>"WID new"</formula>
    </cfRule>
    <cfRule type="cellIs" dxfId="22471" priority="32708" stopIfTrue="1" operator="equal">
      <formula>"WID revised"</formula>
    </cfRule>
    <cfRule type="cellIs" dxfId="22470" priority="32709" stopIfTrue="1" operator="equal">
      <formula>"SID new"</formula>
    </cfRule>
    <cfRule type="cellIs" dxfId="22469" priority="32710" stopIfTrue="1" operator="equal">
      <formula>"SID revised"</formula>
    </cfRule>
  </conditionalFormatting>
  <conditionalFormatting sqref="P1514">
    <cfRule type="containsText" dxfId="22468" priority="32713" stopIfTrue="1" operator="containsText" text="DUMMY">
      <formula>NOT(ISERROR(SEARCH("DUMMY",P1514)))</formula>
    </cfRule>
    <cfRule type="cellIs" dxfId="22467" priority="32723" stopIfTrue="1" operator="equal">
      <formula>""</formula>
    </cfRule>
  </conditionalFormatting>
  <conditionalFormatting sqref="Q1514">
    <cfRule type="cellIs" dxfId="22466" priority="32715" stopIfTrue="1" operator="equal">
      <formula>""</formula>
    </cfRule>
    <cfRule type="cellIs" dxfId="22465" priority="32716" stopIfTrue="1" operator="equal">
      <formula>"-"</formula>
    </cfRule>
  </conditionalFormatting>
  <conditionalFormatting sqref="I1514">
    <cfRule type="containsText" dxfId="22464" priority="32711" operator="containsText" text="...">
      <formula>NOT(ISERROR(SEARCH("...",I1514)))</formula>
    </cfRule>
    <cfRule type="containsText" dxfId="22463" priority="32712" operator="containsText" text="~?">
      <formula>NOT(ISERROR(SEARCH("~?",I1514)))</formula>
    </cfRule>
  </conditionalFormatting>
  <conditionalFormatting sqref="G1514">
    <cfRule type="cellIs" dxfId="22462" priority="32700" operator="equal">
      <formula>"Endorsement"</formula>
    </cfRule>
  </conditionalFormatting>
  <conditionalFormatting sqref="C1515">
    <cfRule type="cellIs" dxfId="22461" priority="32694" stopIfTrue="1" operator="equal">
      <formula>"Y"</formula>
    </cfRule>
    <cfRule type="cellIs" dxfId="22460" priority="32695" stopIfTrue="1" operator="equal">
      <formula>""</formula>
    </cfRule>
    <cfRule type="cellIs" dxfId="22459" priority="32696" stopIfTrue="1" operator="equal">
      <formula>"W"</formula>
    </cfRule>
  </conditionalFormatting>
  <conditionalFormatting sqref="D1515">
    <cfRule type="cellIs" dxfId="22458" priority="32692" stopIfTrue="1" operator="equal">
      <formula>""</formula>
    </cfRule>
    <cfRule type="cellIs" dxfId="22457" priority="32693" stopIfTrue="1" operator="between">
      <formula>"10.7.1"</formula>
      <formula>"10.7.5"</formula>
    </cfRule>
  </conditionalFormatting>
  <conditionalFormatting sqref="G1515">
    <cfRule type="cellIs" dxfId="22456" priority="32691" stopIfTrue="1" operator="equal">
      <formula>""</formula>
    </cfRule>
  </conditionalFormatting>
  <conditionalFormatting sqref="O1515">
    <cfRule type="cellIs" dxfId="22455" priority="32673" stopIfTrue="1" operator="equal">
      <formula>"Rel-14"</formula>
    </cfRule>
    <cfRule type="cellIs" dxfId="22454" priority="32675" stopIfTrue="1" operator="equal">
      <formula>"Rel-16"</formula>
    </cfRule>
    <cfRule type="cellIs" dxfId="22453" priority="32688" stopIfTrue="1" operator="equal">
      <formula>"Rel-15"</formula>
    </cfRule>
  </conditionalFormatting>
  <conditionalFormatting sqref="P1515">
    <cfRule type="containsText" dxfId="22452" priority="32687" stopIfTrue="1" operator="containsText" text="DUMMY">
      <formula>NOT(ISERROR(SEARCH("DUMMY",P1515)))</formula>
    </cfRule>
    <cfRule type="cellIs" dxfId="22451" priority="32697" stopIfTrue="1" operator="equal">
      <formula>""</formula>
    </cfRule>
  </conditionalFormatting>
  <conditionalFormatting sqref="Q1515">
    <cfRule type="cellIs" dxfId="22450" priority="32689" stopIfTrue="1" operator="equal">
      <formula>""</formula>
    </cfRule>
    <cfRule type="cellIs" dxfId="22449" priority="32690" stopIfTrue="1" operator="equal">
      <formula>"-"</formula>
    </cfRule>
  </conditionalFormatting>
  <conditionalFormatting sqref="I1515">
    <cfRule type="containsText" dxfId="22448" priority="32685" operator="containsText" text="...">
      <formula>NOT(ISERROR(SEARCH("...",I1515)))</formula>
    </cfRule>
    <cfRule type="containsText" dxfId="22447" priority="32686" operator="containsText" text="~?">
      <formula>NOT(ISERROR(SEARCH("~?",I1515)))</formula>
    </cfRule>
  </conditionalFormatting>
  <conditionalFormatting sqref="G1515">
    <cfRule type="cellIs" dxfId="22446" priority="32674" operator="equal">
      <formula>"Endorsement"</formula>
    </cfRule>
  </conditionalFormatting>
  <conditionalFormatting sqref="C1516">
    <cfRule type="cellIs" dxfId="22445" priority="32668" stopIfTrue="1" operator="equal">
      <formula>"Y"</formula>
    </cfRule>
    <cfRule type="cellIs" dxfId="22444" priority="32669" stopIfTrue="1" operator="equal">
      <formula>""</formula>
    </cfRule>
    <cfRule type="cellIs" dxfId="22443" priority="32670" stopIfTrue="1" operator="equal">
      <formula>"W"</formula>
    </cfRule>
  </conditionalFormatting>
  <conditionalFormatting sqref="D1516">
    <cfRule type="cellIs" dxfId="22442" priority="32666" stopIfTrue="1" operator="equal">
      <formula>""</formula>
    </cfRule>
    <cfRule type="cellIs" dxfId="22441" priority="32667" stopIfTrue="1" operator="between">
      <formula>"10.7.1"</formula>
      <formula>"10.7.5"</formula>
    </cfRule>
  </conditionalFormatting>
  <conditionalFormatting sqref="G1516">
    <cfRule type="cellIs" dxfId="22440" priority="32665" stopIfTrue="1" operator="equal">
      <formula>""</formula>
    </cfRule>
  </conditionalFormatting>
  <conditionalFormatting sqref="O1516">
    <cfRule type="cellIs" dxfId="22439" priority="32647" stopIfTrue="1" operator="equal">
      <formula>"Rel-14"</formula>
    </cfRule>
    <cfRule type="cellIs" dxfId="22438" priority="32649" stopIfTrue="1" operator="equal">
      <formula>"Rel-16"</formula>
    </cfRule>
    <cfRule type="cellIs" dxfId="22437" priority="32662" stopIfTrue="1" operator="equal">
      <formula>"Rel-15"</formula>
    </cfRule>
  </conditionalFormatting>
  <conditionalFormatting sqref="F1516">
    <cfRule type="cellIs" dxfId="22436" priority="32650" stopIfTrue="1" operator="equal">
      <formula>"LS In"</formula>
    </cfRule>
    <cfRule type="cellIs" dxfId="22435" priority="32651" stopIfTrue="1" operator="equal">
      <formula>"LS OUT"</formula>
    </cfRule>
    <cfRule type="cellIs" dxfId="22434" priority="32652" stopIfTrue="1" operator="equal">
      <formula>"CR"</formula>
    </cfRule>
    <cfRule type="cellIs" dxfId="22433" priority="32653" stopIfTrue="1" operator="equal">
      <formula>"P-CR"</formula>
    </cfRule>
    <cfRule type="cellIs" dxfId="22432" priority="32654" stopIfTrue="1" operator="equal">
      <formula>"CR Pack"</formula>
    </cfRule>
    <cfRule type="cellIs" dxfId="22431" priority="32655" stopIfTrue="1" operator="equal">
      <formula>"WID new"</formula>
    </cfRule>
    <cfRule type="cellIs" dxfId="22430" priority="32656" stopIfTrue="1" operator="equal">
      <formula>"WID revised"</formula>
    </cfRule>
    <cfRule type="cellIs" dxfId="22429" priority="32657" stopIfTrue="1" operator="equal">
      <formula>"SID new"</formula>
    </cfRule>
    <cfRule type="cellIs" dxfId="22428" priority="32658" stopIfTrue="1" operator="equal">
      <formula>"SID revised"</formula>
    </cfRule>
  </conditionalFormatting>
  <conditionalFormatting sqref="P1516">
    <cfRule type="containsText" dxfId="22427" priority="32661" stopIfTrue="1" operator="containsText" text="DUMMY">
      <formula>NOT(ISERROR(SEARCH("DUMMY",P1516)))</formula>
    </cfRule>
    <cfRule type="cellIs" dxfId="22426" priority="32671" stopIfTrue="1" operator="equal">
      <formula>""</formula>
    </cfRule>
  </conditionalFormatting>
  <conditionalFormatting sqref="Q1516">
    <cfRule type="cellIs" dxfId="22425" priority="32663" stopIfTrue="1" operator="equal">
      <formula>""</formula>
    </cfRule>
    <cfRule type="cellIs" dxfId="22424" priority="32664" stopIfTrue="1" operator="equal">
      <formula>"-"</formula>
    </cfRule>
  </conditionalFormatting>
  <conditionalFormatting sqref="I1516">
    <cfRule type="containsText" dxfId="22423" priority="32659" operator="containsText" text="...">
      <formula>NOT(ISERROR(SEARCH("...",I1516)))</formula>
    </cfRule>
    <cfRule type="containsText" dxfId="22422" priority="32660" operator="containsText" text="~?">
      <formula>NOT(ISERROR(SEARCH("~?",I1516)))</formula>
    </cfRule>
  </conditionalFormatting>
  <conditionalFormatting sqref="G1516">
    <cfRule type="cellIs" dxfId="22421" priority="32648" operator="equal">
      <formula>"Endorsement"</formula>
    </cfRule>
  </conditionalFormatting>
  <conditionalFormatting sqref="C1517">
    <cfRule type="cellIs" dxfId="22420" priority="32642" stopIfTrue="1" operator="equal">
      <formula>"Y"</formula>
    </cfRule>
    <cfRule type="cellIs" dxfId="22419" priority="32643" stopIfTrue="1" operator="equal">
      <formula>""</formula>
    </cfRule>
    <cfRule type="cellIs" dxfId="22418" priority="32644" stopIfTrue="1" operator="equal">
      <formula>"W"</formula>
    </cfRule>
  </conditionalFormatting>
  <conditionalFormatting sqref="D1517">
    <cfRule type="cellIs" dxfId="22417" priority="32640" stopIfTrue="1" operator="equal">
      <formula>""</formula>
    </cfRule>
    <cfRule type="cellIs" dxfId="22416" priority="32641" stopIfTrue="1" operator="between">
      <formula>"10.7.1"</formula>
      <formula>"10.7.5"</formula>
    </cfRule>
  </conditionalFormatting>
  <conditionalFormatting sqref="G1517">
    <cfRule type="cellIs" dxfId="22415" priority="32639" stopIfTrue="1" operator="equal">
      <formula>""</formula>
    </cfRule>
  </conditionalFormatting>
  <conditionalFormatting sqref="O1517">
    <cfRule type="cellIs" dxfId="22414" priority="32621" stopIfTrue="1" operator="equal">
      <formula>"Rel-14"</formula>
    </cfRule>
    <cfRule type="cellIs" dxfId="22413" priority="32623" stopIfTrue="1" operator="equal">
      <formula>"Rel-16"</formula>
    </cfRule>
    <cfRule type="cellIs" dxfId="22412" priority="32636" stopIfTrue="1" operator="equal">
      <formula>"Rel-15"</formula>
    </cfRule>
  </conditionalFormatting>
  <conditionalFormatting sqref="F1517">
    <cfRule type="cellIs" dxfId="22411" priority="32624" stopIfTrue="1" operator="equal">
      <formula>"LS In"</formula>
    </cfRule>
    <cfRule type="cellIs" dxfId="22410" priority="32625" stopIfTrue="1" operator="equal">
      <formula>"LS OUT"</formula>
    </cfRule>
    <cfRule type="cellIs" dxfId="22409" priority="32626" stopIfTrue="1" operator="equal">
      <formula>"CR"</formula>
    </cfRule>
    <cfRule type="cellIs" dxfId="22408" priority="32627" stopIfTrue="1" operator="equal">
      <formula>"P-CR"</formula>
    </cfRule>
    <cfRule type="cellIs" dxfId="22407" priority="32628" stopIfTrue="1" operator="equal">
      <formula>"CR Pack"</formula>
    </cfRule>
    <cfRule type="cellIs" dxfId="22406" priority="32629" stopIfTrue="1" operator="equal">
      <formula>"WID new"</formula>
    </cfRule>
    <cfRule type="cellIs" dxfId="22405" priority="32630" stopIfTrue="1" operator="equal">
      <formula>"WID revised"</formula>
    </cfRule>
    <cfRule type="cellIs" dxfId="22404" priority="32631" stopIfTrue="1" operator="equal">
      <formula>"SID new"</formula>
    </cfRule>
    <cfRule type="cellIs" dxfId="22403" priority="32632" stopIfTrue="1" operator="equal">
      <formula>"SID revised"</formula>
    </cfRule>
  </conditionalFormatting>
  <conditionalFormatting sqref="P1517">
    <cfRule type="containsText" dxfId="22402" priority="32635" stopIfTrue="1" operator="containsText" text="DUMMY">
      <formula>NOT(ISERROR(SEARCH("DUMMY",P1517)))</formula>
    </cfRule>
    <cfRule type="cellIs" dxfId="22401" priority="32645" stopIfTrue="1" operator="equal">
      <formula>""</formula>
    </cfRule>
  </conditionalFormatting>
  <conditionalFormatting sqref="Q1517">
    <cfRule type="cellIs" dxfId="22400" priority="32637" stopIfTrue="1" operator="equal">
      <formula>""</formula>
    </cfRule>
    <cfRule type="cellIs" dxfId="22399" priority="32638" stopIfTrue="1" operator="equal">
      <formula>"-"</formula>
    </cfRule>
  </conditionalFormatting>
  <conditionalFormatting sqref="I1517">
    <cfRule type="containsText" dxfId="22398" priority="32633" operator="containsText" text="...">
      <formula>NOT(ISERROR(SEARCH("...",I1517)))</formula>
    </cfRule>
    <cfRule type="containsText" dxfId="22397" priority="32634" operator="containsText" text="~?">
      <formula>NOT(ISERROR(SEARCH("~?",I1517)))</formula>
    </cfRule>
  </conditionalFormatting>
  <conditionalFormatting sqref="G1517">
    <cfRule type="cellIs" dxfId="22396" priority="32622" operator="equal">
      <formula>"Endorsement"</formula>
    </cfRule>
  </conditionalFormatting>
  <conditionalFormatting sqref="C1434:C1446">
    <cfRule type="cellIs" dxfId="22395" priority="32564" stopIfTrue="1" operator="equal">
      <formula>"Y"</formula>
    </cfRule>
    <cfRule type="cellIs" dxfId="22394" priority="32565" stopIfTrue="1" operator="equal">
      <formula>""</formula>
    </cfRule>
    <cfRule type="cellIs" dxfId="22393" priority="32566" stopIfTrue="1" operator="equal">
      <formula>"W"</formula>
    </cfRule>
  </conditionalFormatting>
  <conditionalFormatting sqref="D1434 D1436 D1438 D1440 D1442 D1444 D1446">
    <cfRule type="cellIs" dxfId="22392" priority="32562" stopIfTrue="1" operator="equal">
      <formula>""</formula>
    </cfRule>
    <cfRule type="cellIs" dxfId="22391" priority="32563" stopIfTrue="1" operator="between">
      <formula>"10.7.1"</formula>
      <formula>"10.7.5"</formula>
    </cfRule>
  </conditionalFormatting>
  <conditionalFormatting sqref="G1434:G1446">
    <cfRule type="cellIs" dxfId="22390" priority="32561" stopIfTrue="1" operator="equal">
      <formula>""</formula>
    </cfRule>
  </conditionalFormatting>
  <conditionalFormatting sqref="O1434:O1446">
    <cfRule type="cellIs" dxfId="22389" priority="32543" stopIfTrue="1" operator="equal">
      <formula>"Rel-14"</formula>
    </cfRule>
    <cfRule type="cellIs" dxfId="22388" priority="32545" stopIfTrue="1" operator="equal">
      <formula>"Rel-16"</formula>
    </cfRule>
    <cfRule type="cellIs" dxfId="22387" priority="32558" stopIfTrue="1" operator="equal">
      <formula>"Rel-15"</formula>
    </cfRule>
  </conditionalFormatting>
  <conditionalFormatting sqref="P1434:P1446">
    <cfRule type="containsText" dxfId="22386" priority="32557" stopIfTrue="1" operator="containsText" text="DUMMY">
      <formula>NOT(ISERROR(SEARCH("DUMMY",P1434)))</formula>
    </cfRule>
    <cfRule type="cellIs" dxfId="22385" priority="32567" stopIfTrue="1" operator="equal">
      <formula>""</formula>
    </cfRule>
  </conditionalFormatting>
  <conditionalFormatting sqref="Q1434:Q1446">
    <cfRule type="cellIs" dxfId="22384" priority="32559" stopIfTrue="1" operator="equal">
      <formula>""</formula>
    </cfRule>
    <cfRule type="cellIs" dxfId="22383" priority="32560" stopIfTrue="1" operator="equal">
      <formula>"-"</formula>
    </cfRule>
  </conditionalFormatting>
  <conditionalFormatting sqref="I1434:I1446">
    <cfRule type="containsText" dxfId="22382" priority="32555" operator="containsText" text="...">
      <formula>NOT(ISERROR(SEARCH("...",I1434)))</formula>
    </cfRule>
    <cfRule type="containsText" dxfId="22381" priority="32556" operator="containsText" text="~?">
      <formula>NOT(ISERROR(SEARCH("~?",I1434)))</formula>
    </cfRule>
  </conditionalFormatting>
  <conditionalFormatting sqref="G1434:G1446">
    <cfRule type="cellIs" dxfId="22380" priority="32544" operator="equal">
      <formula>"Endorsement"</formula>
    </cfRule>
  </conditionalFormatting>
  <conditionalFormatting sqref="D1435 D1437 D1439 D1441 D1443 D1445">
    <cfRule type="cellIs" dxfId="22379" priority="32536" stopIfTrue="1" operator="equal">
      <formula>""</formula>
    </cfRule>
    <cfRule type="cellIs" dxfId="22378" priority="32537" stopIfTrue="1" operator="between">
      <formula>"10.7.1"</formula>
      <formula>"10.7.5"</formula>
    </cfRule>
  </conditionalFormatting>
  <conditionalFormatting sqref="C1518">
    <cfRule type="cellIs" dxfId="22377" priority="32278" stopIfTrue="1" operator="equal">
      <formula>"Y"</formula>
    </cfRule>
    <cfRule type="cellIs" dxfId="22376" priority="32279" stopIfTrue="1" operator="equal">
      <formula>""</formula>
    </cfRule>
    <cfRule type="cellIs" dxfId="22375" priority="32280" stopIfTrue="1" operator="equal">
      <formula>"W"</formula>
    </cfRule>
  </conditionalFormatting>
  <conditionalFormatting sqref="D1518">
    <cfRule type="cellIs" dxfId="22374" priority="32276" stopIfTrue="1" operator="equal">
      <formula>""</formula>
    </cfRule>
    <cfRule type="cellIs" dxfId="22373" priority="32277" stopIfTrue="1" operator="between">
      <formula>"10.7.1"</formula>
      <formula>"10.7.5"</formula>
    </cfRule>
  </conditionalFormatting>
  <conditionalFormatting sqref="G1518">
    <cfRule type="cellIs" dxfId="22372" priority="32275" stopIfTrue="1" operator="equal">
      <formula>""</formula>
    </cfRule>
  </conditionalFormatting>
  <conditionalFormatting sqref="O1518">
    <cfRule type="cellIs" dxfId="22371" priority="32257" stopIfTrue="1" operator="equal">
      <formula>"Rel-14"</formula>
    </cfRule>
    <cfRule type="cellIs" dxfId="22370" priority="32259" stopIfTrue="1" operator="equal">
      <formula>"Rel-16"</formula>
    </cfRule>
    <cfRule type="cellIs" dxfId="22369" priority="32272" stopIfTrue="1" operator="equal">
      <formula>"Rel-15"</formula>
    </cfRule>
  </conditionalFormatting>
  <conditionalFormatting sqref="F1518">
    <cfRule type="cellIs" dxfId="22368" priority="32260" stopIfTrue="1" operator="equal">
      <formula>"LS In"</formula>
    </cfRule>
    <cfRule type="cellIs" dxfId="22367" priority="32261" stopIfTrue="1" operator="equal">
      <formula>"LS OUT"</formula>
    </cfRule>
    <cfRule type="cellIs" dxfId="22366" priority="32262" stopIfTrue="1" operator="equal">
      <formula>"CR"</formula>
    </cfRule>
    <cfRule type="cellIs" dxfId="22365" priority="32263" stopIfTrue="1" operator="equal">
      <formula>"P-CR"</formula>
    </cfRule>
    <cfRule type="cellIs" dxfId="22364" priority="32264" stopIfTrue="1" operator="equal">
      <formula>"CR Pack"</formula>
    </cfRule>
    <cfRule type="cellIs" dxfId="22363" priority="32265" stopIfTrue="1" operator="equal">
      <formula>"WID new"</formula>
    </cfRule>
    <cfRule type="cellIs" dxfId="22362" priority="32266" stopIfTrue="1" operator="equal">
      <formula>"WID revised"</formula>
    </cfRule>
    <cfRule type="cellIs" dxfId="22361" priority="32267" stopIfTrue="1" operator="equal">
      <formula>"SID new"</formula>
    </cfRule>
    <cfRule type="cellIs" dxfId="22360" priority="32268" stopIfTrue="1" operator="equal">
      <formula>"SID revised"</formula>
    </cfRule>
  </conditionalFormatting>
  <conditionalFormatting sqref="P1518">
    <cfRule type="containsText" dxfId="22359" priority="32271" stopIfTrue="1" operator="containsText" text="DUMMY">
      <formula>NOT(ISERROR(SEARCH("DUMMY",P1518)))</formula>
    </cfRule>
    <cfRule type="cellIs" dxfId="22358" priority="32281" stopIfTrue="1" operator="equal">
      <formula>""</formula>
    </cfRule>
  </conditionalFormatting>
  <conditionalFormatting sqref="Q1518">
    <cfRule type="cellIs" dxfId="22357" priority="32273" stopIfTrue="1" operator="equal">
      <formula>""</formula>
    </cfRule>
    <cfRule type="cellIs" dxfId="22356" priority="32274" stopIfTrue="1" operator="equal">
      <formula>"-"</formula>
    </cfRule>
  </conditionalFormatting>
  <conditionalFormatting sqref="I1518">
    <cfRule type="containsText" dxfId="22355" priority="32269" operator="containsText" text="...">
      <formula>NOT(ISERROR(SEARCH("...",I1518)))</formula>
    </cfRule>
    <cfRule type="containsText" dxfId="22354" priority="32270" operator="containsText" text="~?">
      <formula>NOT(ISERROR(SEARCH("~?",I1518)))</formula>
    </cfRule>
  </conditionalFormatting>
  <conditionalFormatting sqref="G1518">
    <cfRule type="cellIs" dxfId="22353" priority="32258" operator="equal">
      <formula>"Endorsement"</formula>
    </cfRule>
  </conditionalFormatting>
  <conditionalFormatting sqref="C1519">
    <cfRule type="cellIs" dxfId="22352" priority="32252" stopIfTrue="1" operator="equal">
      <formula>"Y"</formula>
    </cfRule>
    <cfRule type="cellIs" dxfId="22351" priority="32253" stopIfTrue="1" operator="equal">
      <formula>""</formula>
    </cfRule>
    <cfRule type="cellIs" dxfId="22350" priority="32254" stopIfTrue="1" operator="equal">
      <formula>"W"</formula>
    </cfRule>
  </conditionalFormatting>
  <conditionalFormatting sqref="D1519">
    <cfRule type="cellIs" dxfId="22349" priority="32250" stopIfTrue="1" operator="equal">
      <formula>""</formula>
    </cfRule>
    <cfRule type="cellIs" dxfId="22348" priority="32251" stopIfTrue="1" operator="between">
      <formula>"10.7.1"</formula>
      <formula>"10.7.5"</formula>
    </cfRule>
  </conditionalFormatting>
  <conditionalFormatting sqref="G1519">
    <cfRule type="cellIs" dxfId="22347" priority="32249" stopIfTrue="1" operator="equal">
      <formula>""</formula>
    </cfRule>
  </conditionalFormatting>
  <conditionalFormatting sqref="O1519">
    <cfRule type="cellIs" dxfId="22346" priority="32231" stopIfTrue="1" operator="equal">
      <formula>"Rel-14"</formula>
    </cfRule>
    <cfRule type="cellIs" dxfId="22345" priority="32233" stopIfTrue="1" operator="equal">
      <formula>"Rel-16"</formula>
    </cfRule>
    <cfRule type="cellIs" dxfId="22344" priority="32246" stopIfTrue="1" operator="equal">
      <formula>"Rel-15"</formula>
    </cfRule>
  </conditionalFormatting>
  <conditionalFormatting sqref="F1519">
    <cfRule type="cellIs" dxfId="22343" priority="32234" stopIfTrue="1" operator="equal">
      <formula>"LS In"</formula>
    </cfRule>
    <cfRule type="cellIs" dxfId="22342" priority="32235" stopIfTrue="1" operator="equal">
      <formula>"LS OUT"</formula>
    </cfRule>
    <cfRule type="cellIs" dxfId="22341" priority="32236" stopIfTrue="1" operator="equal">
      <formula>"CR"</formula>
    </cfRule>
    <cfRule type="cellIs" dxfId="22340" priority="32237" stopIfTrue="1" operator="equal">
      <formula>"P-CR"</formula>
    </cfRule>
    <cfRule type="cellIs" dxfId="22339" priority="32238" stopIfTrue="1" operator="equal">
      <formula>"CR Pack"</formula>
    </cfRule>
    <cfRule type="cellIs" dxfId="22338" priority="32239" stopIfTrue="1" operator="equal">
      <formula>"WID new"</formula>
    </cfRule>
    <cfRule type="cellIs" dxfId="22337" priority="32240" stopIfTrue="1" operator="equal">
      <formula>"WID revised"</formula>
    </cfRule>
    <cfRule type="cellIs" dxfId="22336" priority="32241" stopIfTrue="1" operator="equal">
      <formula>"SID new"</formula>
    </cfRule>
    <cfRule type="cellIs" dxfId="22335" priority="32242" stopIfTrue="1" operator="equal">
      <formula>"SID revised"</formula>
    </cfRule>
  </conditionalFormatting>
  <conditionalFormatting sqref="P1519">
    <cfRule type="containsText" dxfId="22334" priority="32245" stopIfTrue="1" operator="containsText" text="DUMMY">
      <formula>NOT(ISERROR(SEARCH("DUMMY",P1519)))</formula>
    </cfRule>
    <cfRule type="cellIs" dxfId="22333" priority="32255" stopIfTrue="1" operator="equal">
      <formula>""</formula>
    </cfRule>
  </conditionalFormatting>
  <conditionalFormatting sqref="Q1519">
    <cfRule type="cellIs" dxfId="22332" priority="32247" stopIfTrue="1" operator="equal">
      <formula>""</formula>
    </cfRule>
    <cfRule type="cellIs" dxfId="22331" priority="32248" stopIfTrue="1" operator="equal">
      <formula>"-"</formula>
    </cfRule>
  </conditionalFormatting>
  <conditionalFormatting sqref="I1519">
    <cfRule type="containsText" dxfId="22330" priority="32243" operator="containsText" text="...">
      <formula>NOT(ISERROR(SEARCH("...",I1519)))</formula>
    </cfRule>
    <cfRule type="containsText" dxfId="22329" priority="32244" operator="containsText" text="~?">
      <formula>NOT(ISERROR(SEARCH("~?",I1519)))</formula>
    </cfRule>
  </conditionalFormatting>
  <conditionalFormatting sqref="G1519">
    <cfRule type="cellIs" dxfId="22328" priority="32232" operator="equal">
      <formula>"Endorsement"</formula>
    </cfRule>
  </conditionalFormatting>
  <conditionalFormatting sqref="C1520">
    <cfRule type="cellIs" dxfId="22327" priority="32226" stopIfTrue="1" operator="equal">
      <formula>"Y"</formula>
    </cfRule>
    <cfRule type="cellIs" dxfId="22326" priority="32227" stopIfTrue="1" operator="equal">
      <formula>""</formula>
    </cfRule>
    <cfRule type="cellIs" dxfId="22325" priority="32228" stopIfTrue="1" operator="equal">
      <formula>"W"</formula>
    </cfRule>
  </conditionalFormatting>
  <conditionalFormatting sqref="D1520">
    <cfRule type="cellIs" dxfId="22324" priority="32224" stopIfTrue="1" operator="equal">
      <formula>""</formula>
    </cfRule>
    <cfRule type="cellIs" dxfId="22323" priority="32225" stopIfTrue="1" operator="between">
      <formula>"10.7.1"</formula>
      <formula>"10.7.5"</formula>
    </cfRule>
  </conditionalFormatting>
  <conditionalFormatting sqref="G1520">
    <cfRule type="cellIs" dxfId="22322" priority="32223" stopIfTrue="1" operator="equal">
      <formula>""</formula>
    </cfRule>
  </conditionalFormatting>
  <conditionalFormatting sqref="O1520">
    <cfRule type="cellIs" dxfId="22321" priority="32205" stopIfTrue="1" operator="equal">
      <formula>"Rel-14"</formula>
    </cfRule>
    <cfRule type="cellIs" dxfId="22320" priority="32207" stopIfTrue="1" operator="equal">
      <formula>"Rel-16"</formula>
    </cfRule>
    <cfRule type="cellIs" dxfId="22319" priority="32220" stopIfTrue="1" operator="equal">
      <formula>"Rel-15"</formula>
    </cfRule>
  </conditionalFormatting>
  <conditionalFormatting sqref="F1520">
    <cfRule type="cellIs" dxfId="22318" priority="32208" stopIfTrue="1" operator="equal">
      <formula>"LS In"</formula>
    </cfRule>
    <cfRule type="cellIs" dxfId="22317" priority="32209" stopIfTrue="1" operator="equal">
      <formula>"LS OUT"</formula>
    </cfRule>
    <cfRule type="cellIs" dxfId="22316" priority="32210" stopIfTrue="1" operator="equal">
      <formula>"CR"</formula>
    </cfRule>
    <cfRule type="cellIs" dxfId="22315" priority="32211" stopIfTrue="1" operator="equal">
      <formula>"P-CR"</formula>
    </cfRule>
    <cfRule type="cellIs" dxfId="22314" priority="32212" stopIfTrue="1" operator="equal">
      <formula>"CR Pack"</formula>
    </cfRule>
    <cfRule type="cellIs" dxfId="22313" priority="32213" stopIfTrue="1" operator="equal">
      <formula>"WID new"</formula>
    </cfRule>
    <cfRule type="cellIs" dxfId="22312" priority="32214" stopIfTrue="1" operator="equal">
      <formula>"WID revised"</formula>
    </cfRule>
    <cfRule type="cellIs" dxfId="22311" priority="32215" stopIfTrue="1" operator="equal">
      <formula>"SID new"</formula>
    </cfRule>
    <cfRule type="cellIs" dxfId="22310" priority="32216" stopIfTrue="1" operator="equal">
      <formula>"SID revised"</formula>
    </cfRule>
  </conditionalFormatting>
  <conditionalFormatting sqref="P1520">
    <cfRule type="containsText" dxfId="22309" priority="32219" stopIfTrue="1" operator="containsText" text="DUMMY">
      <formula>NOT(ISERROR(SEARCH("DUMMY",P1520)))</formula>
    </cfRule>
    <cfRule type="cellIs" dxfId="22308" priority="32229" stopIfTrue="1" operator="equal">
      <formula>""</formula>
    </cfRule>
  </conditionalFormatting>
  <conditionalFormatting sqref="Q1520">
    <cfRule type="cellIs" dxfId="22307" priority="32221" stopIfTrue="1" operator="equal">
      <formula>""</formula>
    </cfRule>
    <cfRule type="cellIs" dxfId="22306" priority="32222" stopIfTrue="1" operator="equal">
      <formula>"-"</formula>
    </cfRule>
  </conditionalFormatting>
  <conditionalFormatting sqref="I1520">
    <cfRule type="containsText" dxfId="22305" priority="32217" operator="containsText" text="...">
      <formula>NOT(ISERROR(SEARCH("...",I1520)))</formula>
    </cfRule>
    <cfRule type="containsText" dxfId="22304" priority="32218" operator="containsText" text="~?">
      <formula>NOT(ISERROR(SEARCH("~?",I1520)))</formula>
    </cfRule>
  </conditionalFormatting>
  <conditionalFormatting sqref="G1520">
    <cfRule type="cellIs" dxfId="22303" priority="32206" operator="equal">
      <formula>"Endorsement"</formula>
    </cfRule>
  </conditionalFormatting>
  <conditionalFormatting sqref="C1521">
    <cfRule type="cellIs" dxfId="22302" priority="31888" stopIfTrue="1" operator="equal">
      <formula>"Y"</formula>
    </cfRule>
    <cfRule type="cellIs" dxfId="22301" priority="31889" stopIfTrue="1" operator="equal">
      <formula>""</formula>
    </cfRule>
    <cfRule type="cellIs" dxfId="22300" priority="31890" stopIfTrue="1" operator="equal">
      <formula>"W"</formula>
    </cfRule>
  </conditionalFormatting>
  <conditionalFormatting sqref="D1521">
    <cfRule type="cellIs" dxfId="22299" priority="31886" stopIfTrue="1" operator="equal">
      <formula>""</formula>
    </cfRule>
    <cfRule type="cellIs" dxfId="22298" priority="31887" stopIfTrue="1" operator="between">
      <formula>"10.7.1"</formula>
      <formula>"10.7.5"</formula>
    </cfRule>
  </conditionalFormatting>
  <conditionalFormatting sqref="G1521">
    <cfRule type="cellIs" dxfId="22297" priority="31885" stopIfTrue="1" operator="equal">
      <formula>""</formula>
    </cfRule>
  </conditionalFormatting>
  <conditionalFormatting sqref="O1521">
    <cfRule type="cellIs" dxfId="22296" priority="31867" stopIfTrue="1" operator="equal">
      <formula>"Rel-14"</formula>
    </cfRule>
    <cfRule type="cellIs" dxfId="22295" priority="31869" stopIfTrue="1" operator="equal">
      <formula>"Rel-16"</formula>
    </cfRule>
    <cfRule type="cellIs" dxfId="22294" priority="31882" stopIfTrue="1" operator="equal">
      <formula>"Rel-15"</formula>
    </cfRule>
  </conditionalFormatting>
  <conditionalFormatting sqref="F1521">
    <cfRule type="cellIs" dxfId="22293" priority="31870" stopIfTrue="1" operator="equal">
      <formula>"LS In"</formula>
    </cfRule>
    <cfRule type="cellIs" dxfId="22292" priority="31871" stopIfTrue="1" operator="equal">
      <formula>"LS OUT"</formula>
    </cfRule>
    <cfRule type="cellIs" dxfId="22291" priority="31872" stopIfTrue="1" operator="equal">
      <formula>"CR"</formula>
    </cfRule>
    <cfRule type="cellIs" dxfId="22290" priority="31873" stopIfTrue="1" operator="equal">
      <formula>"P-CR"</formula>
    </cfRule>
    <cfRule type="cellIs" dxfId="22289" priority="31874" stopIfTrue="1" operator="equal">
      <formula>"CR Pack"</formula>
    </cfRule>
    <cfRule type="cellIs" dxfId="22288" priority="31875" stopIfTrue="1" operator="equal">
      <formula>"WID new"</formula>
    </cfRule>
    <cfRule type="cellIs" dxfId="22287" priority="31876" stopIfTrue="1" operator="equal">
      <formula>"WID revised"</formula>
    </cfRule>
    <cfRule type="cellIs" dxfId="22286" priority="31877" stopIfTrue="1" operator="equal">
      <formula>"SID new"</formula>
    </cfRule>
    <cfRule type="cellIs" dxfId="22285" priority="31878" stopIfTrue="1" operator="equal">
      <formula>"SID revised"</formula>
    </cfRule>
  </conditionalFormatting>
  <conditionalFormatting sqref="P1521">
    <cfRule type="containsText" dxfId="22284" priority="31881" stopIfTrue="1" operator="containsText" text="DUMMY">
      <formula>NOT(ISERROR(SEARCH("DUMMY",P1521)))</formula>
    </cfRule>
    <cfRule type="cellIs" dxfId="22283" priority="31891" stopIfTrue="1" operator="equal">
      <formula>""</formula>
    </cfRule>
  </conditionalFormatting>
  <conditionalFormatting sqref="Q1521">
    <cfRule type="cellIs" dxfId="22282" priority="31883" stopIfTrue="1" operator="equal">
      <formula>""</formula>
    </cfRule>
    <cfRule type="cellIs" dxfId="22281" priority="31884" stopIfTrue="1" operator="equal">
      <formula>"-"</formula>
    </cfRule>
  </conditionalFormatting>
  <conditionalFormatting sqref="I1521">
    <cfRule type="containsText" dxfId="22280" priority="31879" operator="containsText" text="...">
      <formula>NOT(ISERROR(SEARCH("...",I1521)))</formula>
    </cfRule>
    <cfRule type="containsText" dxfId="22279" priority="31880" operator="containsText" text="~?">
      <formula>NOT(ISERROR(SEARCH("~?",I1521)))</formula>
    </cfRule>
  </conditionalFormatting>
  <conditionalFormatting sqref="G1521">
    <cfRule type="cellIs" dxfId="22278" priority="31868" operator="equal">
      <formula>"Endorsement"</formula>
    </cfRule>
  </conditionalFormatting>
  <conditionalFormatting sqref="C1522">
    <cfRule type="cellIs" dxfId="22277" priority="31654" stopIfTrue="1" operator="equal">
      <formula>"Y"</formula>
    </cfRule>
    <cfRule type="cellIs" dxfId="22276" priority="31655" stopIfTrue="1" operator="equal">
      <formula>""</formula>
    </cfRule>
    <cfRule type="cellIs" dxfId="22275" priority="31656" stopIfTrue="1" operator="equal">
      <formula>"W"</formula>
    </cfRule>
  </conditionalFormatting>
  <conditionalFormatting sqref="D1522">
    <cfRule type="cellIs" dxfId="22274" priority="31652" stopIfTrue="1" operator="equal">
      <formula>""</formula>
    </cfRule>
    <cfRule type="cellIs" dxfId="22273" priority="31653" stopIfTrue="1" operator="between">
      <formula>"10.7.1"</formula>
      <formula>"10.7.5"</formula>
    </cfRule>
  </conditionalFormatting>
  <conditionalFormatting sqref="G1522">
    <cfRule type="cellIs" dxfId="22272" priority="31651" stopIfTrue="1" operator="equal">
      <formula>""</formula>
    </cfRule>
  </conditionalFormatting>
  <conditionalFormatting sqref="O1522">
    <cfRule type="cellIs" dxfId="22271" priority="31633" stopIfTrue="1" operator="equal">
      <formula>"Rel-14"</formula>
    </cfRule>
    <cfRule type="cellIs" dxfId="22270" priority="31635" stopIfTrue="1" operator="equal">
      <formula>"Rel-16"</formula>
    </cfRule>
    <cfRule type="cellIs" dxfId="22269" priority="31648" stopIfTrue="1" operator="equal">
      <formula>"Rel-15"</formula>
    </cfRule>
  </conditionalFormatting>
  <conditionalFormatting sqref="F1522">
    <cfRule type="cellIs" dxfId="22268" priority="31636" stopIfTrue="1" operator="equal">
      <formula>"LS In"</formula>
    </cfRule>
    <cfRule type="cellIs" dxfId="22267" priority="31637" stopIfTrue="1" operator="equal">
      <formula>"LS OUT"</formula>
    </cfRule>
    <cfRule type="cellIs" dxfId="22266" priority="31638" stopIfTrue="1" operator="equal">
      <formula>"CR"</formula>
    </cfRule>
    <cfRule type="cellIs" dxfId="22265" priority="31639" stopIfTrue="1" operator="equal">
      <formula>"P-CR"</formula>
    </cfRule>
    <cfRule type="cellIs" dxfId="22264" priority="31640" stopIfTrue="1" operator="equal">
      <formula>"CR Pack"</formula>
    </cfRule>
    <cfRule type="cellIs" dxfId="22263" priority="31641" stopIfTrue="1" operator="equal">
      <formula>"WID new"</formula>
    </cfRule>
    <cfRule type="cellIs" dxfId="22262" priority="31642" stopIfTrue="1" operator="equal">
      <formula>"WID revised"</formula>
    </cfRule>
    <cfRule type="cellIs" dxfId="22261" priority="31643" stopIfTrue="1" operator="equal">
      <formula>"SID new"</formula>
    </cfRule>
    <cfRule type="cellIs" dxfId="22260" priority="31644" stopIfTrue="1" operator="equal">
      <formula>"SID revised"</formula>
    </cfRule>
  </conditionalFormatting>
  <conditionalFormatting sqref="P1522">
    <cfRule type="containsText" dxfId="22259" priority="31647" stopIfTrue="1" operator="containsText" text="DUMMY">
      <formula>NOT(ISERROR(SEARCH("DUMMY",P1522)))</formula>
    </cfRule>
    <cfRule type="cellIs" dxfId="22258" priority="31657" stopIfTrue="1" operator="equal">
      <formula>""</formula>
    </cfRule>
  </conditionalFormatting>
  <conditionalFormatting sqref="Q1522">
    <cfRule type="cellIs" dxfId="22257" priority="31649" stopIfTrue="1" operator="equal">
      <formula>""</formula>
    </cfRule>
    <cfRule type="cellIs" dxfId="22256" priority="31650" stopIfTrue="1" operator="equal">
      <formula>"-"</formula>
    </cfRule>
  </conditionalFormatting>
  <conditionalFormatting sqref="I1522">
    <cfRule type="containsText" dxfId="22255" priority="31645" operator="containsText" text="...">
      <formula>NOT(ISERROR(SEARCH("...",I1522)))</formula>
    </cfRule>
    <cfRule type="containsText" dxfId="22254" priority="31646" operator="containsText" text="~?">
      <formula>NOT(ISERROR(SEARCH("~?",I1522)))</formula>
    </cfRule>
  </conditionalFormatting>
  <conditionalFormatting sqref="G1522">
    <cfRule type="cellIs" dxfId="22253" priority="31634" operator="equal">
      <formula>"Endorsement"</formula>
    </cfRule>
  </conditionalFormatting>
  <conditionalFormatting sqref="C1523">
    <cfRule type="cellIs" dxfId="22252" priority="31628" stopIfTrue="1" operator="equal">
      <formula>"Y"</formula>
    </cfRule>
    <cfRule type="cellIs" dxfId="22251" priority="31629" stopIfTrue="1" operator="equal">
      <formula>""</formula>
    </cfRule>
    <cfRule type="cellIs" dxfId="22250" priority="31630" stopIfTrue="1" operator="equal">
      <formula>"W"</formula>
    </cfRule>
  </conditionalFormatting>
  <conditionalFormatting sqref="D1523">
    <cfRule type="cellIs" dxfId="22249" priority="31626" stopIfTrue="1" operator="equal">
      <formula>""</formula>
    </cfRule>
    <cfRule type="cellIs" dxfId="22248" priority="31627" stopIfTrue="1" operator="between">
      <formula>"10.7.1"</formula>
      <formula>"10.7.5"</formula>
    </cfRule>
  </conditionalFormatting>
  <conditionalFormatting sqref="G1523">
    <cfRule type="cellIs" dxfId="22247" priority="31625" stopIfTrue="1" operator="equal">
      <formula>""</formula>
    </cfRule>
  </conditionalFormatting>
  <conditionalFormatting sqref="O1523">
    <cfRule type="cellIs" dxfId="22246" priority="31607" stopIfTrue="1" operator="equal">
      <formula>"Rel-14"</formula>
    </cfRule>
    <cfRule type="cellIs" dxfId="22245" priority="31609" stopIfTrue="1" operator="equal">
      <formula>"Rel-16"</formula>
    </cfRule>
    <cfRule type="cellIs" dxfId="22244" priority="31622" stopIfTrue="1" operator="equal">
      <formula>"Rel-15"</formula>
    </cfRule>
  </conditionalFormatting>
  <conditionalFormatting sqref="F1523">
    <cfRule type="cellIs" dxfId="22243" priority="31610" stopIfTrue="1" operator="equal">
      <formula>"LS In"</formula>
    </cfRule>
    <cfRule type="cellIs" dxfId="22242" priority="31611" stopIfTrue="1" operator="equal">
      <formula>"LS OUT"</formula>
    </cfRule>
    <cfRule type="cellIs" dxfId="22241" priority="31612" stopIfTrue="1" operator="equal">
      <formula>"CR"</formula>
    </cfRule>
    <cfRule type="cellIs" dxfId="22240" priority="31613" stopIfTrue="1" operator="equal">
      <formula>"P-CR"</formula>
    </cfRule>
    <cfRule type="cellIs" dxfId="22239" priority="31614" stopIfTrue="1" operator="equal">
      <formula>"CR Pack"</formula>
    </cfRule>
    <cfRule type="cellIs" dxfId="22238" priority="31615" stopIfTrue="1" operator="equal">
      <formula>"WID new"</formula>
    </cfRule>
    <cfRule type="cellIs" dxfId="22237" priority="31616" stopIfTrue="1" operator="equal">
      <formula>"WID revised"</formula>
    </cfRule>
    <cfRule type="cellIs" dxfId="22236" priority="31617" stopIfTrue="1" operator="equal">
      <formula>"SID new"</formula>
    </cfRule>
    <cfRule type="cellIs" dxfId="22235" priority="31618" stopIfTrue="1" operator="equal">
      <formula>"SID revised"</formula>
    </cfRule>
  </conditionalFormatting>
  <conditionalFormatting sqref="P1523">
    <cfRule type="containsText" dxfId="22234" priority="31621" stopIfTrue="1" operator="containsText" text="DUMMY">
      <formula>NOT(ISERROR(SEARCH("DUMMY",P1523)))</formula>
    </cfRule>
    <cfRule type="cellIs" dxfId="22233" priority="31631" stopIfTrue="1" operator="equal">
      <formula>""</formula>
    </cfRule>
  </conditionalFormatting>
  <conditionalFormatting sqref="Q1523">
    <cfRule type="cellIs" dxfId="22232" priority="31623" stopIfTrue="1" operator="equal">
      <formula>""</formula>
    </cfRule>
    <cfRule type="cellIs" dxfId="22231" priority="31624" stopIfTrue="1" operator="equal">
      <formula>"-"</formula>
    </cfRule>
  </conditionalFormatting>
  <conditionalFormatting sqref="I1523">
    <cfRule type="containsText" dxfId="22230" priority="31619" operator="containsText" text="...">
      <formula>NOT(ISERROR(SEARCH("...",I1523)))</formula>
    </cfRule>
    <cfRule type="containsText" dxfId="22229" priority="31620" operator="containsText" text="~?">
      <formula>NOT(ISERROR(SEARCH("~?",I1523)))</formula>
    </cfRule>
  </conditionalFormatting>
  <conditionalFormatting sqref="G1523">
    <cfRule type="cellIs" dxfId="22228" priority="31608" operator="equal">
      <formula>"Endorsement"</formula>
    </cfRule>
  </conditionalFormatting>
  <conditionalFormatting sqref="C1524">
    <cfRule type="cellIs" dxfId="22227" priority="31602" stopIfTrue="1" operator="equal">
      <formula>"Y"</formula>
    </cfRule>
    <cfRule type="cellIs" dxfId="22226" priority="31603" stopIfTrue="1" operator="equal">
      <formula>""</formula>
    </cfRule>
    <cfRule type="cellIs" dxfId="22225" priority="31604" stopIfTrue="1" operator="equal">
      <formula>"W"</formula>
    </cfRule>
  </conditionalFormatting>
  <conditionalFormatting sqref="D1524">
    <cfRule type="cellIs" dxfId="22224" priority="31600" stopIfTrue="1" operator="equal">
      <formula>""</formula>
    </cfRule>
    <cfRule type="cellIs" dxfId="22223" priority="31601" stopIfTrue="1" operator="between">
      <formula>"10.7.1"</formula>
      <formula>"10.7.5"</formula>
    </cfRule>
  </conditionalFormatting>
  <conditionalFormatting sqref="G1524">
    <cfRule type="cellIs" dxfId="22222" priority="31599" stopIfTrue="1" operator="equal">
      <formula>""</formula>
    </cfRule>
  </conditionalFormatting>
  <conditionalFormatting sqref="O1524">
    <cfRule type="cellIs" dxfId="22221" priority="31581" stopIfTrue="1" operator="equal">
      <formula>"Rel-14"</formula>
    </cfRule>
    <cfRule type="cellIs" dxfId="22220" priority="31583" stopIfTrue="1" operator="equal">
      <formula>"Rel-16"</formula>
    </cfRule>
    <cfRule type="cellIs" dxfId="22219" priority="31596" stopIfTrue="1" operator="equal">
      <formula>"Rel-15"</formula>
    </cfRule>
  </conditionalFormatting>
  <conditionalFormatting sqref="F1524">
    <cfRule type="cellIs" dxfId="22218" priority="31584" stopIfTrue="1" operator="equal">
      <formula>"LS In"</formula>
    </cfRule>
    <cfRule type="cellIs" dxfId="22217" priority="31585" stopIfTrue="1" operator="equal">
      <formula>"LS OUT"</formula>
    </cfRule>
    <cfRule type="cellIs" dxfId="22216" priority="31586" stopIfTrue="1" operator="equal">
      <formula>"CR"</formula>
    </cfRule>
    <cfRule type="cellIs" dxfId="22215" priority="31587" stopIfTrue="1" operator="equal">
      <formula>"P-CR"</formula>
    </cfRule>
    <cfRule type="cellIs" dxfId="22214" priority="31588" stopIfTrue="1" operator="equal">
      <formula>"CR Pack"</formula>
    </cfRule>
    <cfRule type="cellIs" dxfId="22213" priority="31589" stopIfTrue="1" operator="equal">
      <formula>"WID new"</formula>
    </cfRule>
    <cfRule type="cellIs" dxfId="22212" priority="31590" stopIfTrue="1" operator="equal">
      <formula>"WID revised"</formula>
    </cfRule>
    <cfRule type="cellIs" dxfId="22211" priority="31591" stopIfTrue="1" operator="equal">
      <formula>"SID new"</formula>
    </cfRule>
    <cfRule type="cellIs" dxfId="22210" priority="31592" stopIfTrue="1" operator="equal">
      <formula>"SID revised"</formula>
    </cfRule>
  </conditionalFormatting>
  <conditionalFormatting sqref="P1524">
    <cfRule type="containsText" dxfId="22209" priority="31595" stopIfTrue="1" operator="containsText" text="DUMMY">
      <formula>NOT(ISERROR(SEARCH("DUMMY",P1524)))</formula>
    </cfRule>
    <cfRule type="cellIs" dxfId="22208" priority="31605" stopIfTrue="1" operator="equal">
      <formula>""</formula>
    </cfRule>
  </conditionalFormatting>
  <conditionalFormatting sqref="Q1524">
    <cfRule type="cellIs" dxfId="22207" priority="31597" stopIfTrue="1" operator="equal">
      <formula>""</formula>
    </cfRule>
    <cfRule type="cellIs" dxfId="22206" priority="31598" stopIfTrue="1" operator="equal">
      <formula>"-"</formula>
    </cfRule>
  </conditionalFormatting>
  <conditionalFormatting sqref="I1524">
    <cfRule type="containsText" dxfId="22205" priority="31593" operator="containsText" text="...">
      <formula>NOT(ISERROR(SEARCH("...",I1524)))</formula>
    </cfRule>
    <cfRule type="containsText" dxfId="22204" priority="31594" operator="containsText" text="~?">
      <formula>NOT(ISERROR(SEARCH("~?",I1524)))</formula>
    </cfRule>
  </conditionalFormatting>
  <conditionalFormatting sqref="G1524">
    <cfRule type="cellIs" dxfId="22203" priority="31582" operator="equal">
      <formula>"Endorsement"</formula>
    </cfRule>
  </conditionalFormatting>
  <conditionalFormatting sqref="C1525">
    <cfRule type="cellIs" dxfId="22202" priority="31576" stopIfTrue="1" operator="equal">
      <formula>"Y"</formula>
    </cfRule>
    <cfRule type="cellIs" dxfId="22201" priority="31577" stopIfTrue="1" operator="equal">
      <formula>""</formula>
    </cfRule>
    <cfRule type="cellIs" dxfId="22200" priority="31578" stopIfTrue="1" operator="equal">
      <formula>"W"</formula>
    </cfRule>
  </conditionalFormatting>
  <conditionalFormatting sqref="D1525">
    <cfRule type="cellIs" dxfId="22199" priority="31574" stopIfTrue="1" operator="equal">
      <formula>""</formula>
    </cfRule>
    <cfRule type="cellIs" dxfId="22198" priority="31575" stopIfTrue="1" operator="between">
      <formula>"10.7.1"</formula>
      <formula>"10.7.5"</formula>
    </cfRule>
  </conditionalFormatting>
  <conditionalFormatting sqref="G1525">
    <cfRule type="cellIs" dxfId="22197" priority="31573" stopIfTrue="1" operator="equal">
      <formula>""</formula>
    </cfRule>
  </conditionalFormatting>
  <conditionalFormatting sqref="O1525">
    <cfRule type="cellIs" dxfId="22196" priority="31555" stopIfTrue="1" operator="equal">
      <formula>"Rel-14"</formula>
    </cfRule>
    <cfRule type="cellIs" dxfId="22195" priority="31557" stopIfTrue="1" operator="equal">
      <formula>"Rel-16"</formula>
    </cfRule>
    <cfRule type="cellIs" dxfId="22194" priority="31570" stopIfTrue="1" operator="equal">
      <formula>"Rel-15"</formula>
    </cfRule>
  </conditionalFormatting>
  <conditionalFormatting sqref="P1525">
    <cfRule type="containsText" dxfId="22193" priority="31569" stopIfTrue="1" operator="containsText" text="DUMMY">
      <formula>NOT(ISERROR(SEARCH("DUMMY",P1525)))</formula>
    </cfRule>
    <cfRule type="cellIs" dxfId="22192" priority="31579" stopIfTrue="1" operator="equal">
      <formula>""</formula>
    </cfRule>
  </conditionalFormatting>
  <conditionalFormatting sqref="Q1525">
    <cfRule type="cellIs" dxfId="22191" priority="31571" stopIfTrue="1" operator="equal">
      <formula>""</formula>
    </cfRule>
    <cfRule type="cellIs" dxfId="22190" priority="31572" stopIfTrue="1" operator="equal">
      <formula>"-"</formula>
    </cfRule>
  </conditionalFormatting>
  <conditionalFormatting sqref="I1525">
    <cfRule type="containsText" dxfId="22189" priority="31567" operator="containsText" text="...">
      <formula>NOT(ISERROR(SEARCH("...",I1525)))</formula>
    </cfRule>
    <cfRule type="containsText" dxfId="22188" priority="31568" operator="containsText" text="~?">
      <formula>NOT(ISERROR(SEARCH("~?",I1525)))</formula>
    </cfRule>
  </conditionalFormatting>
  <conditionalFormatting sqref="G1525">
    <cfRule type="cellIs" dxfId="22187" priority="31556" operator="equal">
      <formula>"Endorsement"</formula>
    </cfRule>
  </conditionalFormatting>
  <conditionalFormatting sqref="C1221">
    <cfRule type="cellIs" dxfId="22186" priority="31498" stopIfTrue="1" operator="equal">
      <formula>"Y"</formula>
    </cfRule>
    <cfRule type="cellIs" dxfId="22185" priority="31499" stopIfTrue="1" operator="equal">
      <formula>""</formula>
    </cfRule>
    <cfRule type="cellIs" dxfId="22184" priority="31500" stopIfTrue="1" operator="equal">
      <formula>"W"</formula>
    </cfRule>
  </conditionalFormatting>
  <conditionalFormatting sqref="D1221">
    <cfRule type="cellIs" dxfId="22183" priority="31496" stopIfTrue="1" operator="equal">
      <formula>""</formula>
    </cfRule>
    <cfRule type="cellIs" dxfId="22182" priority="31497" stopIfTrue="1" operator="between">
      <formula>"10.7.1"</formula>
      <formula>"10.7.5"</formula>
    </cfRule>
  </conditionalFormatting>
  <conditionalFormatting sqref="G1221">
    <cfRule type="cellIs" dxfId="22181" priority="31495" stopIfTrue="1" operator="equal">
      <formula>""</formula>
    </cfRule>
  </conditionalFormatting>
  <conditionalFormatting sqref="O1221">
    <cfRule type="cellIs" dxfId="22180" priority="31477" stopIfTrue="1" operator="equal">
      <formula>"Rel-14"</formula>
    </cfRule>
    <cfRule type="cellIs" dxfId="22179" priority="31479" stopIfTrue="1" operator="equal">
      <formula>"Rel-16"</formula>
    </cfRule>
    <cfRule type="cellIs" dxfId="22178" priority="31492" stopIfTrue="1" operator="equal">
      <formula>"Rel-15"</formula>
    </cfRule>
  </conditionalFormatting>
  <conditionalFormatting sqref="P1221">
    <cfRule type="containsText" dxfId="22177" priority="31491" stopIfTrue="1" operator="containsText" text="DUMMY">
      <formula>NOT(ISERROR(SEARCH("DUMMY",P1221)))</formula>
    </cfRule>
    <cfRule type="cellIs" dxfId="22176" priority="31501" stopIfTrue="1" operator="equal">
      <formula>""</formula>
    </cfRule>
  </conditionalFormatting>
  <conditionalFormatting sqref="Q1221">
    <cfRule type="cellIs" dxfId="22175" priority="31493" stopIfTrue="1" operator="equal">
      <formula>""</formula>
    </cfRule>
    <cfRule type="cellIs" dxfId="22174" priority="31494" stopIfTrue="1" operator="equal">
      <formula>"-"</formula>
    </cfRule>
  </conditionalFormatting>
  <conditionalFormatting sqref="I1221">
    <cfRule type="containsText" dxfId="22173" priority="31489" operator="containsText" text="...">
      <formula>NOT(ISERROR(SEARCH("...",I1221)))</formula>
    </cfRule>
    <cfRule type="containsText" dxfId="22172" priority="31490" operator="containsText" text="~?">
      <formula>NOT(ISERROR(SEARCH("~?",I1221)))</formula>
    </cfRule>
  </conditionalFormatting>
  <conditionalFormatting sqref="G1221">
    <cfRule type="cellIs" dxfId="22171" priority="31478" operator="equal">
      <formula>"Endorsement"</formula>
    </cfRule>
  </conditionalFormatting>
  <conditionalFormatting sqref="C1526">
    <cfRule type="cellIs" dxfId="22170" priority="30979" stopIfTrue="1" operator="equal">
      <formula>"Y"</formula>
    </cfRule>
    <cfRule type="cellIs" dxfId="22169" priority="30980" stopIfTrue="1" operator="equal">
      <formula>""</formula>
    </cfRule>
    <cfRule type="cellIs" dxfId="22168" priority="30981" stopIfTrue="1" operator="equal">
      <formula>"W"</formula>
    </cfRule>
  </conditionalFormatting>
  <conditionalFormatting sqref="D1526">
    <cfRule type="cellIs" dxfId="22167" priority="30977" stopIfTrue="1" operator="equal">
      <formula>""</formula>
    </cfRule>
    <cfRule type="cellIs" dxfId="22166" priority="30978" stopIfTrue="1" operator="between">
      <formula>"10.7.1"</formula>
      <formula>"10.7.5"</formula>
    </cfRule>
  </conditionalFormatting>
  <conditionalFormatting sqref="G1526">
    <cfRule type="cellIs" dxfId="22165" priority="30976" stopIfTrue="1" operator="equal">
      <formula>""</formula>
    </cfRule>
  </conditionalFormatting>
  <conditionalFormatting sqref="O1526">
    <cfRule type="cellIs" dxfId="22164" priority="30973" stopIfTrue="1" operator="equal">
      <formula>"Rel-14"</formula>
    </cfRule>
    <cfRule type="cellIs" dxfId="22163" priority="30974" stopIfTrue="1" operator="equal">
      <formula>"Rel-16"</formula>
    </cfRule>
    <cfRule type="cellIs" dxfId="22162" priority="30975" stopIfTrue="1" operator="equal">
      <formula>"Rel-15"</formula>
    </cfRule>
  </conditionalFormatting>
  <conditionalFormatting sqref="F1526">
    <cfRule type="cellIs" dxfId="22161" priority="30964" stopIfTrue="1" operator="equal">
      <formula>"LS In"</formula>
    </cfRule>
    <cfRule type="cellIs" dxfId="22160" priority="30965" stopIfTrue="1" operator="equal">
      <formula>"LS OUT"</formula>
    </cfRule>
    <cfRule type="cellIs" dxfId="22159" priority="30966" stopIfTrue="1" operator="equal">
      <formula>"CR"</formula>
    </cfRule>
    <cfRule type="cellIs" dxfId="22158" priority="30967" stopIfTrue="1" operator="equal">
      <formula>"P-CR"</formula>
    </cfRule>
    <cfRule type="cellIs" dxfId="22157" priority="30968" stopIfTrue="1" operator="equal">
      <formula>"CR Pack"</formula>
    </cfRule>
    <cfRule type="cellIs" dxfId="22156" priority="30969" stopIfTrue="1" operator="equal">
      <formula>"WID new"</formula>
    </cfRule>
    <cfRule type="cellIs" dxfId="22155" priority="30970" stopIfTrue="1" operator="equal">
      <formula>"WID revised"</formula>
    </cfRule>
    <cfRule type="cellIs" dxfId="22154" priority="30971" stopIfTrue="1" operator="equal">
      <formula>"SID new"</formula>
    </cfRule>
    <cfRule type="cellIs" dxfId="22153" priority="30972" stopIfTrue="1" operator="equal">
      <formula>"SID revised"</formula>
    </cfRule>
  </conditionalFormatting>
  <conditionalFormatting sqref="P1526">
    <cfRule type="containsText" dxfId="22152" priority="30962" stopIfTrue="1" operator="containsText" text="DUMMY">
      <formula>NOT(ISERROR(SEARCH("DUMMY",P1526)))</formula>
    </cfRule>
    <cfRule type="cellIs" dxfId="22151" priority="30963" stopIfTrue="1" operator="equal">
      <formula>""</formula>
    </cfRule>
  </conditionalFormatting>
  <conditionalFormatting sqref="Q1526">
    <cfRule type="cellIs" dxfId="22150" priority="30960" stopIfTrue="1" operator="equal">
      <formula>""</formula>
    </cfRule>
    <cfRule type="cellIs" dxfId="22149" priority="30961" stopIfTrue="1" operator="equal">
      <formula>"-"</formula>
    </cfRule>
  </conditionalFormatting>
  <conditionalFormatting sqref="I1526">
    <cfRule type="containsText" dxfId="22148" priority="30958" operator="containsText" text="...">
      <formula>NOT(ISERROR(SEARCH("...",I1526)))</formula>
    </cfRule>
    <cfRule type="containsText" dxfId="22147" priority="30959" operator="containsText" text="~?">
      <formula>NOT(ISERROR(SEARCH("~?",I1526)))</formula>
    </cfRule>
  </conditionalFormatting>
  <conditionalFormatting sqref="G1526">
    <cfRule type="cellIs" dxfId="22146" priority="30957" operator="equal">
      <formula>"Endorsement"</formula>
    </cfRule>
  </conditionalFormatting>
  <conditionalFormatting sqref="C1527">
    <cfRule type="cellIs" dxfId="22145" priority="30953" stopIfTrue="1" operator="equal">
      <formula>"Y"</formula>
    </cfRule>
    <cfRule type="cellIs" dxfId="22144" priority="30954" stopIfTrue="1" operator="equal">
      <formula>""</formula>
    </cfRule>
    <cfRule type="cellIs" dxfId="22143" priority="30955" stopIfTrue="1" operator="equal">
      <formula>"W"</formula>
    </cfRule>
  </conditionalFormatting>
  <conditionalFormatting sqref="D1527">
    <cfRule type="cellIs" dxfId="22142" priority="30951" stopIfTrue="1" operator="equal">
      <formula>""</formula>
    </cfRule>
    <cfRule type="cellIs" dxfId="22141" priority="30952" stopIfTrue="1" operator="between">
      <formula>"10.7.1"</formula>
      <formula>"10.7.5"</formula>
    </cfRule>
  </conditionalFormatting>
  <conditionalFormatting sqref="G1527">
    <cfRule type="cellIs" dxfId="22140" priority="30950" stopIfTrue="1" operator="equal">
      <formula>""</formula>
    </cfRule>
  </conditionalFormatting>
  <conditionalFormatting sqref="O1527">
    <cfRule type="cellIs" dxfId="22139" priority="30947" stopIfTrue="1" operator="equal">
      <formula>"Rel-14"</formula>
    </cfRule>
    <cfRule type="cellIs" dxfId="22138" priority="30948" stopIfTrue="1" operator="equal">
      <formula>"Rel-16"</formula>
    </cfRule>
    <cfRule type="cellIs" dxfId="22137" priority="30949" stopIfTrue="1" operator="equal">
      <formula>"Rel-15"</formula>
    </cfRule>
  </conditionalFormatting>
  <conditionalFormatting sqref="F1527">
    <cfRule type="cellIs" dxfId="22136" priority="30938" stopIfTrue="1" operator="equal">
      <formula>"LS In"</formula>
    </cfRule>
    <cfRule type="cellIs" dxfId="22135" priority="30939" stopIfTrue="1" operator="equal">
      <formula>"LS OUT"</formula>
    </cfRule>
    <cfRule type="cellIs" dxfId="22134" priority="30940" stopIfTrue="1" operator="equal">
      <formula>"CR"</formula>
    </cfRule>
    <cfRule type="cellIs" dxfId="22133" priority="30941" stopIfTrue="1" operator="equal">
      <formula>"P-CR"</formula>
    </cfRule>
    <cfRule type="cellIs" dxfId="22132" priority="30942" stopIfTrue="1" operator="equal">
      <formula>"CR Pack"</formula>
    </cfRule>
    <cfRule type="cellIs" dxfId="22131" priority="30943" stopIfTrue="1" operator="equal">
      <formula>"WID new"</formula>
    </cfRule>
    <cfRule type="cellIs" dxfId="22130" priority="30944" stopIfTrue="1" operator="equal">
      <formula>"WID revised"</formula>
    </cfRule>
    <cfRule type="cellIs" dxfId="22129" priority="30945" stopIfTrue="1" operator="equal">
      <formula>"SID new"</formula>
    </cfRule>
    <cfRule type="cellIs" dxfId="22128" priority="30946" stopIfTrue="1" operator="equal">
      <formula>"SID revised"</formula>
    </cfRule>
  </conditionalFormatting>
  <conditionalFormatting sqref="P1527">
    <cfRule type="containsText" dxfId="22127" priority="30936" stopIfTrue="1" operator="containsText" text="DUMMY">
      <formula>NOT(ISERROR(SEARCH("DUMMY",P1527)))</formula>
    </cfRule>
    <cfRule type="cellIs" dxfId="22126" priority="30937" stopIfTrue="1" operator="equal">
      <formula>""</formula>
    </cfRule>
  </conditionalFormatting>
  <conditionalFormatting sqref="Q1527">
    <cfRule type="cellIs" dxfId="22125" priority="30934" stopIfTrue="1" operator="equal">
      <formula>""</formula>
    </cfRule>
    <cfRule type="cellIs" dxfId="22124" priority="30935" stopIfTrue="1" operator="equal">
      <formula>"-"</formula>
    </cfRule>
  </conditionalFormatting>
  <conditionalFormatting sqref="I1527">
    <cfRule type="containsText" dxfId="22123" priority="30932" operator="containsText" text="...">
      <formula>NOT(ISERROR(SEARCH("...",I1527)))</formula>
    </cfRule>
    <cfRule type="containsText" dxfId="22122" priority="30933" operator="containsText" text="~?">
      <formula>NOT(ISERROR(SEARCH("~?",I1527)))</formula>
    </cfRule>
  </conditionalFormatting>
  <conditionalFormatting sqref="G1527">
    <cfRule type="cellIs" dxfId="22121" priority="30931" operator="equal">
      <formula>"Endorsement"</formula>
    </cfRule>
  </conditionalFormatting>
  <conditionalFormatting sqref="C1528">
    <cfRule type="cellIs" dxfId="22120" priority="30927" stopIfTrue="1" operator="equal">
      <formula>"Y"</formula>
    </cfRule>
    <cfRule type="cellIs" dxfId="22119" priority="30928" stopIfTrue="1" operator="equal">
      <formula>""</formula>
    </cfRule>
    <cfRule type="cellIs" dxfId="22118" priority="30929" stopIfTrue="1" operator="equal">
      <formula>"W"</formula>
    </cfRule>
  </conditionalFormatting>
  <conditionalFormatting sqref="D1528">
    <cfRule type="cellIs" dxfId="22117" priority="30925" stopIfTrue="1" operator="equal">
      <formula>""</formula>
    </cfRule>
    <cfRule type="cellIs" dxfId="22116" priority="30926" stopIfTrue="1" operator="between">
      <formula>"10.7.1"</formula>
      <formula>"10.7.5"</formula>
    </cfRule>
  </conditionalFormatting>
  <conditionalFormatting sqref="G1528">
    <cfRule type="cellIs" dxfId="22115" priority="30924" stopIfTrue="1" operator="equal">
      <formula>""</formula>
    </cfRule>
  </conditionalFormatting>
  <conditionalFormatting sqref="O1528">
    <cfRule type="cellIs" dxfId="22114" priority="30921" stopIfTrue="1" operator="equal">
      <formula>"Rel-14"</formula>
    </cfRule>
    <cfRule type="cellIs" dxfId="22113" priority="30922" stopIfTrue="1" operator="equal">
      <formula>"Rel-16"</formula>
    </cfRule>
    <cfRule type="cellIs" dxfId="22112" priority="30923" stopIfTrue="1" operator="equal">
      <formula>"Rel-15"</formula>
    </cfRule>
  </conditionalFormatting>
  <conditionalFormatting sqref="F1528">
    <cfRule type="cellIs" dxfId="22111" priority="30912" stopIfTrue="1" operator="equal">
      <formula>"LS In"</formula>
    </cfRule>
    <cfRule type="cellIs" dxfId="22110" priority="30913" stopIfTrue="1" operator="equal">
      <formula>"LS OUT"</formula>
    </cfRule>
    <cfRule type="cellIs" dxfId="22109" priority="30914" stopIfTrue="1" operator="equal">
      <formula>"CR"</formula>
    </cfRule>
    <cfRule type="cellIs" dxfId="22108" priority="30915" stopIfTrue="1" operator="equal">
      <formula>"P-CR"</formula>
    </cfRule>
    <cfRule type="cellIs" dxfId="22107" priority="30916" stopIfTrue="1" operator="equal">
      <formula>"CR Pack"</formula>
    </cfRule>
    <cfRule type="cellIs" dxfId="22106" priority="30917" stopIfTrue="1" operator="equal">
      <formula>"WID new"</formula>
    </cfRule>
    <cfRule type="cellIs" dxfId="22105" priority="30918" stopIfTrue="1" operator="equal">
      <formula>"WID revised"</formula>
    </cfRule>
    <cfRule type="cellIs" dxfId="22104" priority="30919" stopIfTrue="1" operator="equal">
      <formula>"SID new"</formula>
    </cfRule>
    <cfRule type="cellIs" dxfId="22103" priority="30920" stopIfTrue="1" operator="equal">
      <formula>"SID revised"</formula>
    </cfRule>
  </conditionalFormatting>
  <conditionalFormatting sqref="P1528">
    <cfRule type="containsText" dxfId="22102" priority="30910" stopIfTrue="1" operator="containsText" text="DUMMY">
      <formula>NOT(ISERROR(SEARCH("DUMMY",P1528)))</formula>
    </cfRule>
    <cfRule type="cellIs" dxfId="22101" priority="30911" stopIfTrue="1" operator="equal">
      <formula>""</formula>
    </cfRule>
  </conditionalFormatting>
  <conditionalFormatting sqref="Q1528">
    <cfRule type="cellIs" dxfId="22100" priority="30908" stopIfTrue="1" operator="equal">
      <formula>""</formula>
    </cfRule>
    <cfRule type="cellIs" dxfId="22099" priority="30909" stopIfTrue="1" operator="equal">
      <formula>"-"</formula>
    </cfRule>
  </conditionalFormatting>
  <conditionalFormatting sqref="I1528">
    <cfRule type="containsText" dxfId="22098" priority="30906" operator="containsText" text="...">
      <formula>NOT(ISERROR(SEARCH("...",I1528)))</formula>
    </cfRule>
    <cfRule type="containsText" dxfId="22097" priority="30907" operator="containsText" text="~?">
      <formula>NOT(ISERROR(SEARCH("~?",I1528)))</formula>
    </cfRule>
  </conditionalFormatting>
  <conditionalFormatting sqref="G1528">
    <cfRule type="cellIs" dxfId="22096" priority="30905" operator="equal">
      <formula>"Endorsement"</formula>
    </cfRule>
  </conditionalFormatting>
  <conditionalFormatting sqref="C1529">
    <cfRule type="cellIs" dxfId="22095" priority="30901" stopIfTrue="1" operator="equal">
      <formula>"Y"</formula>
    </cfRule>
    <cfRule type="cellIs" dxfId="22094" priority="30902" stopIfTrue="1" operator="equal">
      <formula>""</formula>
    </cfRule>
    <cfRule type="cellIs" dxfId="22093" priority="30903" stopIfTrue="1" operator="equal">
      <formula>"W"</formula>
    </cfRule>
  </conditionalFormatting>
  <conditionalFormatting sqref="D1529">
    <cfRule type="cellIs" dxfId="22092" priority="30899" stopIfTrue="1" operator="equal">
      <formula>""</formula>
    </cfRule>
    <cfRule type="cellIs" dxfId="22091" priority="30900" stopIfTrue="1" operator="between">
      <formula>"10.7.1"</formula>
      <formula>"10.7.5"</formula>
    </cfRule>
  </conditionalFormatting>
  <conditionalFormatting sqref="G1529">
    <cfRule type="cellIs" dxfId="22090" priority="30898" stopIfTrue="1" operator="equal">
      <formula>""</formula>
    </cfRule>
  </conditionalFormatting>
  <conditionalFormatting sqref="O1529">
    <cfRule type="cellIs" dxfId="22089" priority="30895" stopIfTrue="1" operator="equal">
      <formula>"Rel-14"</formula>
    </cfRule>
    <cfRule type="cellIs" dxfId="22088" priority="30896" stopIfTrue="1" operator="equal">
      <formula>"Rel-16"</formula>
    </cfRule>
    <cfRule type="cellIs" dxfId="22087" priority="30897" stopIfTrue="1" operator="equal">
      <formula>"Rel-15"</formula>
    </cfRule>
  </conditionalFormatting>
  <conditionalFormatting sqref="F1529">
    <cfRule type="cellIs" dxfId="22086" priority="30886" stopIfTrue="1" operator="equal">
      <formula>"LS In"</formula>
    </cfRule>
    <cfRule type="cellIs" dxfId="22085" priority="30887" stopIfTrue="1" operator="equal">
      <formula>"LS OUT"</formula>
    </cfRule>
    <cfRule type="cellIs" dxfId="22084" priority="30888" stopIfTrue="1" operator="equal">
      <formula>"CR"</formula>
    </cfRule>
    <cfRule type="cellIs" dxfId="22083" priority="30889" stopIfTrue="1" operator="equal">
      <formula>"P-CR"</formula>
    </cfRule>
    <cfRule type="cellIs" dxfId="22082" priority="30890" stopIfTrue="1" operator="equal">
      <formula>"CR Pack"</formula>
    </cfRule>
    <cfRule type="cellIs" dxfId="22081" priority="30891" stopIfTrue="1" operator="equal">
      <formula>"WID new"</formula>
    </cfRule>
    <cfRule type="cellIs" dxfId="22080" priority="30892" stopIfTrue="1" operator="equal">
      <formula>"WID revised"</formula>
    </cfRule>
    <cfRule type="cellIs" dxfId="22079" priority="30893" stopIfTrue="1" operator="equal">
      <formula>"SID new"</formula>
    </cfRule>
    <cfRule type="cellIs" dxfId="22078" priority="30894" stopIfTrue="1" operator="equal">
      <formula>"SID revised"</formula>
    </cfRule>
  </conditionalFormatting>
  <conditionalFormatting sqref="P1529">
    <cfRule type="containsText" dxfId="22077" priority="30884" stopIfTrue="1" operator="containsText" text="DUMMY">
      <formula>NOT(ISERROR(SEARCH("DUMMY",P1529)))</formula>
    </cfRule>
    <cfRule type="cellIs" dxfId="22076" priority="30885" stopIfTrue="1" operator="equal">
      <formula>""</formula>
    </cfRule>
  </conditionalFormatting>
  <conditionalFormatting sqref="Q1529">
    <cfRule type="cellIs" dxfId="22075" priority="30882" stopIfTrue="1" operator="equal">
      <formula>""</formula>
    </cfRule>
    <cfRule type="cellIs" dxfId="22074" priority="30883" stopIfTrue="1" operator="equal">
      <formula>"-"</formula>
    </cfRule>
  </conditionalFormatting>
  <conditionalFormatting sqref="I1529">
    <cfRule type="containsText" dxfId="22073" priority="30880" operator="containsText" text="...">
      <formula>NOT(ISERROR(SEARCH("...",I1529)))</formula>
    </cfRule>
    <cfRule type="containsText" dxfId="22072" priority="30881" operator="containsText" text="~?">
      <formula>NOT(ISERROR(SEARCH("~?",I1529)))</formula>
    </cfRule>
  </conditionalFormatting>
  <conditionalFormatting sqref="G1529">
    <cfRule type="cellIs" dxfId="22071" priority="30879" operator="equal">
      <formula>"Endorsement"</formula>
    </cfRule>
  </conditionalFormatting>
  <conditionalFormatting sqref="C1530">
    <cfRule type="cellIs" dxfId="22070" priority="30875" stopIfTrue="1" operator="equal">
      <formula>"Y"</formula>
    </cfRule>
    <cfRule type="cellIs" dxfId="22069" priority="30876" stopIfTrue="1" operator="equal">
      <formula>""</formula>
    </cfRule>
    <cfRule type="cellIs" dxfId="22068" priority="30877" stopIfTrue="1" operator="equal">
      <formula>"W"</formula>
    </cfRule>
  </conditionalFormatting>
  <conditionalFormatting sqref="D1530">
    <cfRule type="cellIs" dxfId="22067" priority="30873" stopIfTrue="1" operator="equal">
      <formula>""</formula>
    </cfRule>
    <cfRule type="cellIs" dxfId="22066" priority="30874" stopIfTrue="1" operator="between">
      <formula>"10.7.1"</formula>
      <formula>"10.7.5"</formula>
    </cfRule>
  </conditionalFormatting>
  <conditionalFormatting sqref="G1530">
    <cfRule type="cellIs" dxfId="22065" priority="30872" stopIfTrue="1" operator="equal">
      <formula>""</formula>
    </cfRule>
  </conditionalFormatting>
  <conditionalFormatting sqref="O1530">
    <cfRule type="cellIs" dxfId="22064" priority="30869" stopIfTrue="1" operator="equal">
      <formula>"Rel-14"</formula>
    </cfRule>
    <cfRule type="cellIs" dxfId="22063" priority="30870" stopIfTrue="1" operator="equal">
      <formula>"Rel-16"</formula>
    </cfRule>
    <cfRule type="cellIs" dxfId="22062" priority="30871" stopIfTrue="1" operator="equal">
      <formula>"Rel-15"</formula>
    </cfRule>
  </conditionalFormatting>
  <conditionalFormatting sqref="F1530">
    <cfRule type="cellIs" dxfId="22061" priority="30860" stopIfTrue="1" operator="equal">
      <formula>"LS In"</formula>
    </cfRule>
    <cfRule type="cellIs" dxfId="22060" priority="30861" stopIfTrue="1" operator="equal">
      <formula>"LS OUT"</formula>
    </cfRule>
    <cfRule type="cellIs" dxfId="22059" priority="30862" stopIfTrue="1" operator="equal">
      <formula>"CR"</formula>
    </cfRule>
    <cfRule type="cellIs" dxfId="22058" priority="30863" stopIfTrue="1" operator="equal">
      <formula>"P-CR"</formula>
    </cfRule>
    <cfRule type="cellIs" dxfId="22057" priority="30864" stopIfTrue="1" operator="equal">
      <formula>"CR Pack"</formula>
    </cfRule>
    <cfRule type="cellIs" dxfId="22056" priority="30865" stopIfTrue="1" operator="equal">
      <formula>"WID new"</formula>
    </cfRule>
    <cfRule type="cellIs" dxfId="22055" priority="30866" stopIfTrue="1" operator="equal">
      <formula>"WID revised"</formula>
    </cfRule>
    <cfRule type="cellIs" dxfId="22054" priority="30867" stopIfTrue="1" operator="equal">
      <formula>"SID new"</formula>
    </cfRule>
    <cfRule type="cellIs" dxfId="22053" priority="30868" stopIfTrue="1" operator="equal">
      <formula>"SID revised"</formula>
    </cfRule>
  </conditionalFormatting>
  <conditionalFormatting sqref="P1530">
    <cfRule type="containsText" dxfId="22052" priority="30858" stopIfTrue="1" operator="containsText" text="DUMMY">
      <formula>NOT(ISERROR(SEARCH("DUMMY",P1530)))</formula>
    </cfRule>
    <cfRule type="cellIs" dxfId="22051" priority="30859" stopIfTrue="1" operator="equal">
      <formula>""</formula>
    </cfRule>
  </conditionalFormatting>
  <conditionalFormatting sqref="Q1530">
    <cfRule type="cellIs" dxfId="22050" priority="30856" stopIfTrue="1" operator="equal">
      <formula>""</formula>
    </cfRule>
    <cfRule type="cellIs" dxfId="22049" priority="30857" stopIfTrue="1" operator="equal">
      <formula>"-"</formula>
    </cfRule>
  </conditionalFormatting>
  <conditionalFormatting sqref="I1530">
    <cfRule type="containsText" dxfId="22048" priority="30854" operator="containsText" text="...">
      <formula>NOT(ISERROR(SEARCH("...",I1530)))</formula>
    </cfRule>
    <cfRule type="containsText" dxfId="22047" priority="30855" operator="containsText" text="~?">
      <formula>NOT(ISERROR(SEARCH("~?",I1530)))</formula>
    </cfRule>
  </conditionalFormatting>
  <conditionalFormatting sqref="G1530">
    <cfRule type="cellIs" dxfId="22046" priority="30853" operator="equal">
      <formula>"Endorsement"</formula>
    </cfRule>
  </conditionalFormatting>
  <conditionalFormatting sqref="C1531">
    <cfRule type="cellIs" dxfId="22045" priority="30485" stopIfTrue="1" operator="equal">
      <formula>"Y"</formula>
    </cfRule>
    <cfRule type="cellIs" dxfId="22044" priority="30486" stopIfTrue="1" operator="equal">
      <formula>""</formula>
    </cfRule>
    <cfRule type="cellIs" dxfId="22043" priority="30487" stopIfTrue="1" operator="equal">
      <formula>"W"</formula>
    </cfRule>
  </conditionalFormatting>
  <conditionalFormatting sqref="D1531">
    <cfRule type="cellIs" dxfId="22042" priority="30483" stopIfTrue="1" operator="equal">
      <formula>""</formula>
    </cfRule>
    <cfRule type="cellIs" dxfId="22041" priority="30484" stopIfTrue="1" operator="between">
      <formula>"10.7.1"</formula>
      <formula>"10.7.5"</formula>
    </cfRule>
  </conditionalFormatting>
  <conditionalFormatting sqref="G1531">
    <cfRule type="cellIs" dxfId="22040" priority="30482" stopIfTrue="1" operator="equal">
      <formula>""</formula>
    </cfRule>
  </conditionalFormatting>
  <conditionalFormatting sqref="O1531">
    <cfRule type="cellIs" dxfId="22039" priority="30479" stopIfTrue="1" operator="equal">
      <formula>"Rel-14"</formula>
    </cfRule>
    <cfRule type="cellIs" dxfId="22038" priority="30480" stopIfTrue="1" operator="equal">
      <formula>"Rel-16"</formula>
    </cfRule>
    <cfRule type="cellIs" dxfId="22037" priority="30481" stopIfTrue="1" operator="equal">
      <formula>"Rel-15"</formula>
    </cfRule>
  </conditionalFormatting>
  <conditionalFormatting sqref="F1531">
    <cfRule type="cellIs" dxfId="22036" priority="30470" stopIfTrue="1" operator="equal">
      <formula>"LS In"</formula>
    </cfRule>
    <cfRule type="cellIs" dxfId="22035" priority="30471" stopIfTrue="1" operator="equal">
      <formula>"LS OUT"</formula>
    </cfRule>
    <cfRule type="cellIs" dxfId="22034" priority="30472" stopIfTrue="1" operator="equal">
      <formula>"CR"</formula>
    </cfRule>
    <cfRule type="cellIs" dxfId="22033" priority="30473" stopIfTrue="1" operator="equal">
      <formula>"P-CR"</formula>
    </cfRule>
    <cfRule type="cellIs" dxfId="22032" priority="30474" stopIfTrue="1" operator="equal">
      <formula>"CR Pack"</formula>
    </cfRule>
    <cfRule type="cellIs" dxfId="22031" priority="30475" stopIfTrue="1" operator="equal">
      <formula>"WID new"</formula>
    </cfRule>
    <cfRule type="cellIs" dxfId="22030" priority="30476" stopIfTrue="1" operator="equal">
      <formula>"WID revised"</formula>
    </cfRule>
    <cfRule type="cellIs" dxfId="22029" priority="30477" stopIfTrue="1" operator="equal">
      <formula>"SID new"</formula>
    </cfRule>
    <cfRule type="cellIs" dxfId="22028" priority="30478" stopIfTrue="1" operator="equal">
      <formula>"SID revised"</formula>
    </cfRule>
  </conditionalFormatting>
  <conditionalFormatting sqref="P1531">
    <cfRule type="containsText" dxfId="22027" priority="30468" stopIfTrue="1" operator="containsText" text="DUMMY">
      <formula>NOT(ISERROR(SEARCH("DUMMY",P1531)))</formula>
    </cfRule>
    <cfRule type="cellIs" dxfId="22026" priority="30469" stopIfTrue="1" operator="equal">
      <formula>""</formula>
    </cfRule>
  </conditionalFormatting>
  <conditionalFormatting sqref="Q1531">
    <cfRule type="cellIs" dxfId="22025" priority="30466" stopIfTrue="1" operator="equal">
      <formula>""</formula>
    </cfRule>
    <cfRule type="cellIs" dxfId="22024" priority="30467" stopIfTrue="1" operator="equal">
      <formula>"-"</formula>
    </cfRule>
  </conditionalFormatting>
  <conditionalFormatting sqref="I1531">
    <cfRule type="containsText" dxfId="22023" priority="30464" operator="containsText" text="...">
      <formula>NOT(ISERROR(SEARCH("...",I1531)))</formula>
    </cfRule>
    <cfRule type="containsText" dxfId="22022" priority="30465" operator="containsText" text="~?">
      <formula>NOT(ISERROR(SEARCH("~?",I1531)))</formula>
    </cfRule>
  </conditionalFormatting>
  <conditionalFormatting sqref="G1531">
    <cfRule type="cellIs" dxfId="22021" priority="30463" operator="equal">
      <formula>"Endorsement"</formula>
    </cfRule>
  </conditionalFormatting>
  <conditionalFormatting sqref="C1532">
    <cfRule type="cellIs" dxfId="22020" priority="30459" stopIfTrue="1" operator="equal">
      <formula>"Y"</formula>
    </cfRule>
    <cfRule type="cellIs" dxfId="22019" priority="30460" stopIfTrue="1" operator="equal">
      <formula>""</formula>
    </cfRule>
    <cfRule type="cellIs" dxfId="22018" priority="30461" stopIfTrue="1" operator="equal">
      <formula>"W"</formula>
    </cfRule>
  </conditionalFormatting>
  <conditionalFormatting sqref="D1532">
    <cfRule type="cellIs" dxfId="22017" priority="30457" stopIfTrue="1" operator="equal">
      <formula>""</formula>
    </cfRule>
    <cfRule type="cellIs" dxfId="22016" priority="30458" stopIfTrue="1" operator="between">
      <formula>"10.7.1"</formula>
      <formula>"10.7.5"</formula>
    </cfRule>
  </conditionalFormatting>
  <conditionalFormatting sqref="G1532">
    <cfRule type="cellIs" dxfId="22015" priority="30456" stopIfTrue="1" operator="equal">
      <formula>""</formula>
    </cfRule>
  </conditionalFormatting>
  <conditionalFormatting sqref="O1532">
    <cfRule type="cellIs" dxfId="22014" priority="30453" stopIfTrue="1" operator="equal">
      <formula>"Rel-14"</formula>
    </cfRule>
    <cfRule type="cellIs" dxfId="22013" priority="30454" stopIfTrue="1" operator="equal">
      <formula>"Rel-16"</formula>
    </cfRule>
    <cfRule type="cellIs" dxfId="22012" priority="30455" stopIfTrue="1" operator="equal">
      <formula>"Rel-15"</formula>
    </cfRule>
  </conditionalFormatting>
  <conditionalFormatting sqref="F1532">
    <cfRule type="cellIs" dxfId="22011" priority="30444" stopIfTrue="1" operator="equal">
      <formula>"LS In"</formula>
    </cfRule>
    <cfRule type="cellIs" dxfId="22010" priority="30445" stopIfTrue="1" operator="equal">
      <formula>"LS OUT"</formula>
    </cfRule>
    <cfRule type="cellIs" dxfId="22009" priority="30446" stopIfTrue="1" operator="equal">
      <formula>"CR"</formula>
    </cfRule>
    <cfRule type="cellIs" dxfId="22008" priority="30447" stopIfTrue="1" operator="equal">
      <formula>"P-CR"</formula>
    </cfRule>
    <cfRule type="cellIs" dxfId="22007" priority="30448" stopIfTrue="1" operator="equal">
      <formula>"CR Pack"</formula>
    </cfRule>
    <cfRule type="cellIs" dxfId="22006" priority="30449" stopIfTrue="1" operator="equal">
      <formula>"WID new"</formula>
    </cfRule>
    <cfRule type="cellIs" dxfId="22005" priority="30450" stopIfTrue="1" operator="equal">
      <formula>"WID revised"</formula>
    </cfRule>
    <cfRule type="cellIs" dxfId="22004" priority="30451" stopIfTrue="1" operator="equal">
      <formula>"SID new"</formula>
    </cfRule>
    <cfRule type="cellIs" dxfId="22003" priority="30452" stopIfTrue="1" operator="equal">
      <formula>"SID revised"</formula>
    </cfRule>
  </conditionalFormatting>
  <conditionalFormatting sqref="P1532">
    <cfRule type="containsText" dxfId="22002" priority="30442" stopIfTrue="1" operator="containsText" text="DUMMY">
      <formula>NOT(ISERROR(SEARCH("DUMMY",P1532)))</formula>
    </cfRule>
    <cfRule type="cellIs" dxfId="22001" priority="30443" stopIfTrue="1" operator="equal">
      <formula>""</formula>
    </cfRule>
  </conditionalFormatting>
  <conditionalFormatting sqref="Q1532">
    <cfRule type="cellIs" dxfId="22000" priority="30440" stopIfTrue="1" operator="equal">
      <formula>""</formula>
    </cfRule>
    <cfRule type="cellIs" dxfId="21999" priority="30441" stopIfTrue="1" operator="equal">
      <formula>"-"</formula>
    </cfRule>
  </conditionalFormatting>
  <conditionalFormatting sqref="I1532">
    <cfRule type="containsText" dxfId="21998" priority="30438" operator="containsText" text="...">
      <formula>NOT(ISERROR(SEARCH("...",I1532)))</formula>
    </cfRule>
    <cfRule type="containsText" dxfId="21997" priority="30439" operator="containsText" text="~?">
      <formula>NOT(ISERROR(SEARCH("~?",I1532)))</formula>
    </cfRule>
  </conditionalFormatting>
  <conditionalFormatting sqref="G1532">
    <cfRule type="cellIs" dxfId="21996" priority="30437" operator="equal">
      <formula>"Endorsement"</formula>
    </cfRule>
  </conditionalFormatting>
  <conditionalFormatting sqref="C1533">
    <cfRule type="cellIs" dxfId="21995" priority="30199" stopIfTrue="1" operator="equal">
      <formula>"Y"</formula>
    </cfRule>
    <cfRule type="cellIs" dxfId="21994" priority="30200" stopIfTrue="1" operator="equal">
      <formula>""</formula>
    </cfRule>
    <cfRule type="cellIs" dxfId="21993" priority="30201" stopIfTrue="1" operator="equal">
      <formula>"W"</formula>
    </cfRule>
  </conditionalFormatting>
  <conditionalFormatting sqref="D1533">
    <cfRule type="cellIs" dxfId="21992" priority="30197" stopIfTrue="1" operator="equal">
      <formula>""</formula>
    </cfRule>
    <cfRule type="cellIs" dxfId="21991" priority="30198" stopIfTrue="1" operator="between">
      <formula>"10.7.1"</formula>
      <formula>"10.7.5"</formula>
    </cfRule>
  </conditionalFormatting>
  <conditionalFormatting sqref="G1533">
    <cfRule type="cellIs" dxfId="21990" priority="30196" stopIfTrue="1" operator="equal">
      <formula>""</formula>
    </cfRule>
  </conditionalFormatting>
  <conditionalFormatting sqref="O1533">
    <cfRule type="cellIs" dxfId="21989" priority="30193" stopIfTrue="1" operator="equal">
      <formula>"Rel-14"</formula>
    </cfRule>
    <cfRule type="cellIs" dxfId="21988" priority="30194" stopIfTrue="1" operator="equal">
      <formula>"Rel-16"</formula>
    </cfRule>
    <cfRule type="cellIs" dxfId="21987" priority="30195" stopIfTrue="1" operator="equal">
      <formula>"Rel-15"</formula>
    </cfRule>
  </conditionalFormatting>
  <conditionalFormatting sqref="F1533">
    <cfRule type="cellIs" dxfId="21986" priority="30184" stopIfTrue="1" operator="equal">
      <formula>"LS In"</formula>
    </cfRule>
    <cfRule type="cellIs" dxfId="21985" priority="30185" stopIfTrue="1" operator="equal">
      <formula>"LS OUT"</formula>
    </cfRule>
    <cfRule type="cellIs" dxfId="21984" priority="30186" stopIfTrue="1" operator="equal">
      <formula>"CR"</formula>
    </cfRule>
    <cfRule type="cellIs" dxfId="21983" priority="30187" stopIfTrue="1" operator="equal">
      <formula>"P-CR"</formula>
    </cfRule>
    <cfRule type="cellIs" dxfId="21982" priority="30188" stopIfTrue="1" operator="equal">
      <formula>"CR Pack"</formula>
    </cfRule>
    <cfRule type="cellIs" dxfId="21981" priority="30189" stopIfTrue="1" operator="equal">
      <formula>"WID new"</formula>
    </cfRule>
    <cfRule type="cellIs" dxfId="21980" priority="30190" stopIfTrue="1" operator="equal">
      <formula>"WID revised"</formula>
    </cfRule>
    <cfRule type="cellIs" dxfId="21979" priority="30191" stopIfTrue="1" operator="equal">
      <formula>"SID new"</formula>
    </cfRule>
    <cfRule type="cellIs" dxfId="21978" priority="30192" stopIfTrue="1" operator="equal">
      <formula>"SID revised"</formula>
    </cfRule>
  </conditionalFormatting>
  <conditionalFormatting sqref="P1533">
    <cfRule type="containsText" dxfId="21977" priority="30182" stopIfTrue="1" operator="containsText" text="DUMMY">
      <formula>NOT(ISERROR(SEARCH("DUMMY",P1533)))</formula>
    </cfRule>
    <cfRule type="cellIs" dxfId="21976" priority="30183" stopIfTrue="1" operator="equal">
      <formula>""</formula>
    </cfRule>
  </conditionalFormatting>
  <conditionalFormatting sqref="Q1533">
    <cfRule type="cellIs" dxfId="21975" priority="30180" stopIfTrue="1" operator="equal">
      <formula>""</formula>
    </cfRule>
    <cfRule type="cellIs" dxfId="21974" priority="30181" stopIfTrue="1" operator="equal">
      <formula>"-"</formula>
    </cfRule>
  </conditionalFormatting>
  <conditionalFormatting sqref="I1533">
    <cfRule type="containsText" dxfId="21973" priority="30178" operator="containsText" text="...">
      <formula>NOT(ISERROR(SEARCH("...",I1533)))</formula>
    </cfRule>
    <cfRule type="containsText" dxfId="21972" priority="30179" operator="containsText" text="~?">
      <formula>NOT(ISERROR(SEARCH("~?",I1533)))</formula>
    </cfRule>
  </conditionalFormatting>
  <conditionalFormatting sqref="G1533">
    <cfRule type="cellIs" dxfId="21971" priority="30177" operator="equal">
      <formula>"Endorsement"</formula>
    </cfRule>
  </conditionalFormatting>
  <conditionalFormatting sqref="C1534">
    <cfRule type="cellIs" dxfId="21970" priority="30173" stopIfTrue="1" operator="equal">
      <formula>"Y"</formula>
    </cfRule>
    <cfRule type="cellIs" dxfId="21969" priority="30174" stopIfTrue="1" operator="equal">
      <formula>""</formula>
    </cfRule>
    <cfRule type="cellIs" dxfId="21968" priority="30175" stopIfTrue="1" operator="equal">
      <formula>"W"</formula>
    </cfRule>
  </conditionalFormatting>
  <conditionalFormatting sqref="D1534">
    <cfRule type="cellIs" dxfId="21967" priority="30171" stopIfTrue="1" operator="equal">
      <formula>""</formula>
    </cfRule>
    <cfRule type="cellIs" dxfId="21966" priority="30172" stopIfTrue="1" operator="between">
      <formula>"10.7.1"</formula>
      <formula>"10.7.5"</formula>
    </cfRule>
  </conditionalFormatting>
  <conditionalFormatting sqref="G1534">
    <cfRule type="cellIs" dxfId="21965" priority="30170" stopIfTrue="1" operator="equal">
      <formula>""</formula>
    </cfRule>
  </conditionalFormatting>
  <conditionalFormatting sqref="O1534">
    <cfRule type="cellIs" dxfId="21964" priority="30167" stopIfTrue="1" operator="equal">
      <formula>"Rel-14"</formula>
    </cfRule>
    <cfRule type="cellIs" dxfId="21963" priority="30168" stopIfTrue="1" operator="equal">
      <formula>"Rel-16"</formula>
    </cfRule>
    <cfRule type="cellIs" dxfId="21962" priority="30169" stopIfTrue="1" operator="equal">
      <formula>"Rel-15"</formula>
    </cfRule>
  </conditionalFormatting>
  <conditionalFormatting sqref="F1534">
    <cfRule type="cellIs" dxfId="21961" priority="30158" stopIfTrue="1" operator="equal">
      <formula>"LS In"</formula>
    </cfRule>
    <cfRule type="cellIs" dxfId="21960" priority="30159" stopIfTrue="1" operator="equal">
      <formula>"LS OUT"</formula>
    </cfRule>
    <cfRule type="cellIs" dxfId="21959" priority="30160" stopIfTrue="1" operator="equal">
      <formula>"CR"</formula>
    </cfRule>
    <cfRule type="cellIs" dxfId="21958" priority="30161" stopIfTrue="1" operator="equal">
      <formula>"P-CR"</formula>
    </cfRule>
    <cfRule type="cellIs" dxfId="21957" priority="30162" stopIfTrue="1" operator="equal">
      <formula>"CR Pack"</formula>
    </cfRule>
    <cfRule type="cellIs" dxfId="21956" priority="30163" stopIfTrue="1" operator="equal">
      <formula>"WID new"</formula>
    </cfRule>
    <cfRule type="cellIs" dxfId="21955" priority="30164" stopIfTrue="1" operator="equal">
      <formula>"WID revised"</formula>
    </cfRule>
    <cfRule type="cellIs" dxfId="21954" priority="30165" stopIfTrue="1" operator="equal">
      <formula>"SID new"</formula>
    </cfRule>
    <cfRule type="cellIs" dxfId="21953" priority="30166" stopIfTrue="1" operator="equal">
      <formula>"SID revised"</formula>
    </cfRule>
  </conditionalFormatting>
  <conditionalFormatting sqref="P1534">
    <cfRule type="containsText" dxfId="21952" priority="30156" stopIfTrue="1" operator="containsText" text="DUMMY">
      <formula>NOT(ISERROR(SEARCH("DUMMY",P1534)))</formula>
    </cfRule>
    <cfRule type="cellIs" dxfId="21951" priority="30157" stopIfTrue="1" operator="equal">
      <formula>""</formula>
    </cfRule>
  </conditionalFormatting>
  <conditionalFormatting sqref="Q1534">
    <cfRule type="cellIs" dxfId="21950" priority="30154" stopIfTrue="1" operator="equal">
      <formula>""</formula>
    </cfRule>
    <cfRule type="cellIs" dxfId="21949" priority="30155" stopIfTrue="1" operator="equal">
      <formula>"-"</formula>
    </cfRule>
  </conditionalFormatting>
  <conditionalFormatting sqref="I1534">
    <cfRule type="containsText" dxfId="21948" priority="30152" operator="containsText" text="...">
      <formula>NOT(ISERROR(SEARCH("...",I1534)))</formula>
    </cfRule>
    <cfRule type="containsText" dxfId="21947" priority="30153" operator="containsText" text="~?">
      <formula>NOT(ISERROR(SEARCH("~?",I1534)))</formula>
    </cfRule>
  </conditionalFormatting>
  <conditionalFormatting sqref="G1534">
    <cfRule type="cellIs" dxfId="21946" priority="30151" operator="equal">
      <formula>"Endorsement"</formula>
    </cfRule>
  </conditionalFormatting>
  <conditionalFormatting sqref="C1535">
    <cfRule type="cellIs" dxfId="21945" priority="30147" stopIfTrue="1" operator="equal">
      <formula>"Y"</formula>
    </cfRule>
    <cfRule type="cellIs" dxfId="21944" priority="30148" stopIfTrue="1" operator="equal">
      <formula>""</formula>
    </cfRule>
    <cfRule type="cellIs" dxfId="21943" priority="30149" stopIfTrue="1" operator="equal">
      <formula>"W"</formula>
    </cfRule>
  </conditionalFormatting>
  <conditionalFormatting sqref="D1535">
    <cfRule type="cellIs" dxfId="21942" priority="30145" stopIfTrue="1" operator="equal">
      <formula>""</formula>
    </cfRule>
    <cfRule type="cellIs" dxfId="21941" priority="30146" stopIfTrue="1" operator="between">
      <formula>"10.7.1"</formula>
      <formula>"10.7.5"</formula>
    </cfRule>
  </conditionalFormatting>
  <conditionalFormatting sqref="G1535">
    <cfRule type="cellIs" dxfId="21940" priority="30144" stopIfTrue="1" operator="equal">
      <formula>""</formula>
    </cfRule>
  </conditionalFormatting>
  <conditionalFormatting sqref="O1535">
    <cfRule type="cellIs" dxfId="21939" priority="30141" stopIfTrue="1" operator="equal">
      <formula>"Rel-14"</formula>
    </cfRule>
    <cfRule type="cellIs" dxfId="21938" priority="30142" stopIfTrue="1" operator="equal">
      <formula>"Rel-16"</formula>
    </cfRule>
    <cfRule type="cellIs" dxfId="21937" priority="30143" stopIfTrue="1" operator="equal">
      <formula>"Rel-15"</formula>
    </cfRule>
  </conditionalFormatting>
  <conditionalFormatting sqref="F1535">
    <cfRule type="cellIs" dxfId="21936" priority="30132" stopIfTrue="1" operator="equal">
      <formula>"LS In"</formula>
    </cfRule>
    <cfRule type="cellIs" dxfId="21935" priority="30133" stopIfTrue="1" operator="equal">
      <formula>"LS OUT"</formula>
    </cfRule>
    <cfRule type="cellIs" dxfId="21934" priority="30134" stopIfTrue="1" operator="equal">
      <formula>"CR"</formula>
    </cfRule>
    <cfRule type="cellIs" dxfId="21933" priority="30135" stopIfTrue="1" operator="equal">
      <formula>"P-CR"</formula>
    </cfRule>
    <cfRule type="cellIs" dxfId="21932" priority="30136" stopIfTrue="1" operator="equal">
      <formula>"CR Pack"</formula>
    </cfRule>
    <cfRule type="cellIs" dxfId="21931" priority="30137" stopIfTrue="1" operator="equal">
      <formula>"WID new"</formula>
    </cfRule>
    <cfRule type="cellIs" dxfId="21930" priority="30138" stopIfTrue="1" operator="equal">
      <formula>"WID revised"</formula>
    </cfRule>
    <cfRule type="cellIs" dxfId="21929" priority="30139" stopIfTrue="1" operator="equal">
      <formula>"SID new"</formula>
    </cfRule>
    <cfRule type="cellIs" dxfId="21928" priority="30140" stopIfTrue="1" operator="equal">
      <formula>"SID revised"</formula>
    </cfRule>
  </conditionalFormatting>
  <conditionalFormatting sqref="P1535">
    <cfRule type="containsText" dxfId="21927" priority="30130" stopIfTrue="1" operator="containsText" text="DUMMY">
      <formula>NOT(ISERROR(SEARCH("DUMMY",P1535)))</formula>
    </cfRule>
    <cfRule type="cellIs" dxfId="21926" priority="30131" stopIfTrue="1" operator="equal">
      <formula>""</formula>
    </cfRule>
  </conditionalFormatting>
  <conditionalFormatting sqref="Q1535">
    <cfRule type="cellIs" dxfId="21925" priority="30128" stopIfTrue="1" operator="equal">
      <formula>""</formula>
    </cfRule>
    <cfRule type="cellIs" dxfId="21924" priority="30129" stopIfTrue="1" operator="equal">
      <formula>"-"</formula>
    </cfRule>
  </conditionalFormatting>
  <conditionalFormatting sqref="I1535">
    <cfRule type="containsText" dxfId="21923" priority="30126" operator="containsText" text="...">
      <formula>NOT(ISERROR(SEARCH("...",I1535)))</formula>
    </cfRule>
    <cfRule type="containsText" dxfId="21922" priority="30127" operator="containsText" text="~?">
      <formula>NOT(ISERROR(SEARCH("~?",I1535)))</formula>
    </cfRule>
  </conditionalFormatting>
  <conditionalFormatting sqref="G1535">
    <cfRule type="cellIs" dxfId="21921" priority="30125" operator="equal">
      <formula>"Endorsement"</formula>
    </cfRule>
  </conditionalFormatting>
  <conditionalFormatting sqref="C1537">
    <cfRule type="cellIs" dxfId="21920" priority="30121" stopIfTrue="1" operator="equal">
      <formula>"Y"</formula>
    </cfRule>
    <cfRule type="cellIs" dxfId="21919" priority="30122" stopIfTrue="1" operator="equal">
      <formula>""</formula>
    </cfRule>
    <cfRule type="cellIs" dxfId="21918" priority="30123" stopIfTrue="1" operator="equal">
      <formula>"W"</formula>
    </cfRule>
  </conditionalFormatting>
  <conditionalFormatting sqref="D1537">
    <cfRule type="cellIs" dxfId="21917" priority="30119" stopIfTrue="1" operator="equal">
      <formula>""</formula>
    </cfRule>
    <cfRule type="cellIs" dxfId="21916" priority="30120" stopIfTrue="1" operator="between">
      <formula>"10.7.1"</formula>
      <formula>"10.7.5"</formula>
    </cfRule>
  </conditionalFormatting>
  <conditionalFormatting sqref="G1537">
    <cfRule type="cellIs" dxfId="21915" priority="30118" stopIfTrue="1" operator="equal">
      <formula>""</formula>
    </cfRule>
  </conditionalFormatting>
  <conditionalFormatting sqref="O1537">
    <cfRule type="cellIs" dxfId="21914" priority="30115" stopIfTrue="1" operator="equal">
      <formula>"Rel-14"</formula>
    </cfRule>
    <cfRule type="cellIs" dxfId="21913" priority="30116" stopIfTrue="1" operator="equal">
      <formula>"Rel-16"</formula>
    </cfRule>
    <cfRule type="cellIs" dxfId="21912" priority="30117" stopIfTrue="1" operator="equal">
      <formula>"Rel-15"</formula>
    </cfRule>
  </conditionalFormatting>
  <conditionalFormatting sqref="F1537">
    <cfRule type="cellIs" dxfId="21911" priority="30106" stopIfTrue="1" operator="equal">
      <formula>"LS In"</formula>
    </cfRule>
    <cfRule type="cellIs" dxfId="21910" priority="30107" stopIfTrue="1" operator="equal">
      <formula>"LS OUT"</formula>
    </cfRule>
    <cfRule type="cellIs" dxfId="21909" priority="30108" stopIfTrue="1" operator="equal">
      <formula>"CR"</formula>
    </cfRule>
    <cfRule type="cellIs" dxfId="21908" priority="30109" stopIfTrue="1" operator="equal">
      <formula>"P-CR"</formula>
    </cfRule>
    <cfRule type="cellIs" dxfId="21907" priority="30110" stopIfTrue="1" operator="equal">
      <formula>"CR Pack"</formula>
    </cfRule>
    <cfRule type="cellIs" dxfId="21906" priority="30111" stopIfTrue="1" operator="equal">
      <formula>"WID new"</formula>
    </cfRule>
    <cfRule type="cellIs" dxfId="21905" priority="30112" stopIfTrue="1" operator="equal">
      <formula>"WID revised"</formula>
    </cfRule>
    <cfRule type="cellIs" dxfId="21904" priority="30113" stopIfTrue="1" operator="equal">
      <formula>"SID new"</formula>
    </cfRule>
    <cfRule type="cellIs" dxfId="21903" priority="30114" stopIfTrue="1" operator="equal">
      <formula>"SID revised"</formula>
    </cfRule>
  </conditionalFormatting>
  <conditionalFormatting sqref="P1537">
    <cfRule type="containsText" dxfId="21902" priority="30104" stopIfTrue="1" operator="containsText" text="DUMMY">
      <formula>NOT(ISERROR(SEARCH("DUMMY",P1537)))</formula>
    </cfRule>
    <cfRule type="cellIs" dxfId="21901" priority="30105" stopIfTrue="1" operator="equal">
      <formula>""</formula>
    </cfRule>
  </conditionalFormatting>
  <conditionalFormatting sqref="Q1537">
    <cfRule type="cellIs" dxfId="21900" priority="30102" stopIfTrue="1" operator="equal">
      <formula>""</formula>
    </cfRule>
    <cfRule type="cellIs" dxfId="21899" priority="30103" stopIfTrue="1" operator="equal">
      <formula>"-"</formula>
    </cfRule>
  </conditionalFormatting>
  <conditionalFormatting sqref="I1537">
    <cfRule type="containsText" dxfId="21898" priority="30100" operator="containsText" text="...">
      <formula>NOT(ISERROR(SEARCH("...",I1537)))</formula>
    </cfRule>
    <cfRule type="containsText" dxfId="21897" priority="30101" operator="containsText" text="~?">
      <formula>NOT(ISERROR(SEARCH("~?",I1537)))</formula>
    </cfRule>
  </conditionalFormatting>
  <conditionalFormatting sqref="G1537">
    <cfRule type="cellIs" dxfId="21896" priority="30099" operator="equal">
      <formula>"Endorsement"</formula>
    </cfRule>
  </conditionalFormatting>
  <conditionalFormatting sqref="C1538">
    <cfRule type="cellIs" dxfId="21895" priority="29913" stopIfTrue="1" operator="equal">
      <formula>"Y"</formula>
    </cfRule>
    <cfRule type="cellIs" dxfId="21894" priority="29914" stopIfTrue="1" operator="equal">
      <formula>""</formula>
    </cfRule>
    <cfRule type="cellIs" dxfId="21893" priority="29915" stopIfTrue="1" operator="equal">
      <formula>"W"</formula>
    </cfRule>
  </conditionalFormatting>
  <conditionalFormatting sqref="D1538">
    <cfRule type="cellIs" dxfId="21892" priority="29911" stopIfTrue="1" operator="equal">
      <formula>""</formula>
    </cfRule>
    <cfRule type="cellIs" dxfId="21891" priority="29912" stopIfTrue="1" operator="between">
      <formula>"10.7.1"</formula>
      <formula>"10.7.5"</formula>
    </cfRule>
  </conditionalFormatting>
  <conditionalFormatting sqref="G1538">
    <cfRule type="cellIs" dxfId="21890" priority="29910" stopIfTrue="1" operator="equal">
      <formula>""</formula>
    </cfRule>
  </conditionalFormatting>
  <conditionalFormatting sqref="O1538">
    <cfRule type="cellIs" dxfId="21889" priority="29907" stopIfTrue="1" operator="equal">
      <formula>"Rel-14"</formula>
    </cfRule>
    <cfRule type="cellIs" dxfId="21888" priority="29908" stopIfTrue="1" operator="equal">
      <formula>"Rel-16"</formula>
    </cfRule>
    <cfRule type="cellIs" dxfId="21887" priority="29909" stopIfTrue="1" operator="equal">
      <formula>"Rel-15"</formula>
    </cfRule>
  </conditionalFormatting>
  <conditionalFormatting sqref="F1538">
    <cfRule type="cellIs" dxfId="21886" priority="29898" stopIfTrue="1" operator="equal">
      <formula>"LS In"</formula>
    </cfRule>
    <cfRule type="cellIs" dxfId="21885" priority="29899" stopIfTrue="1" operator="equal">
      <formula>"LS OUT"</formula>
    </cfRule>
    <cfRule type="cellIs" dxfId="21884" priority="29900" stopIfTrue="1" operator="equal">
      <formula>"CR"</formula>
    </cfRule>
    <cfRule type="cellIs" dxfId="21883" priority="29901" stopIfTrue="1" operator="equal">
      <formula>"P-CR"</formula>
    </cfRule>
    <cfRule type="cellIs" dxfId="21882" priority="29902" stopIfTrue="1" operator="equal">
      <formula>"CR Pack"</formula>
    </cfRule>
    <cfRule type="cellIs" dxfId="21881" priority="29903" stopIfTrue="1" operator="equal">
      <formula>"WID new"</formula>
    </cfRule>
    <cfRule type="cellIs" dxfId="21880" priority="29904" stopIfTrue="1" operator="equal">
      <formula>"WID revised"</formula>
    </cfRule>
    <cfRule type="cellIs" dxfId="21879" priority="29905" stopIfTrue="1" operator="equal">
      <formula>"SID new"</formula>
    </cfRule>
    <cfRule type="cellIs" dxfId="21878" priority="29906" stopIfTrue="1" operator="equal">
      <formula>"SID revised"</formula>
    </cfRule>
  </conditionalFormatting>
  <conditionalFormatting sqref="P1538">
    <cfRule type="containsText" dxfId="21877" priority="29896" stopIfTrue="1" operator="containsText" text="DUMMY">
      <formula>NOT(ISERROR(SEARCH("DUMMY",P1538)))</formula>
    </cfRule>
    <cfRule type="cellIs" dxfId="21876" priority="29897" stopIfTrue="1" operator="equal">
      <formula>""</formula>
    </cfRule>
  </conditionalFormatting>
  <conditionalFormatting sqref="Q1538">
    <cfRule type="cellIs" dxfId="21875" priority="29894" stopIfTrue="1" operator="equal">
      <formula>""</formula>
    </cfRule>
    <cfRule type="cellIs" dxfId="21874" priority="29895" stopIfTrue="1" operator="equal">
      <formula>"-"</formula>
    </cfRule>
  </conditionalFormatting>
  <conditionalFormatting sqref="I1538">
    <cfRule type="containsText" dxfId="21873" priority="29892" operator="containsText" text="...">
      <formula>NOT(ISERROR(SEARCH("...",I1538)))</formula>
    </cfRule>
    <cfRule type="containsText" dxfId="21872" priority="29893" operator="containsText" text="~?">
      <formula>NOT(ISERROR(SEARCH("~?",I1538)))</formula>
    </cfRule>
  </conditionalFormatting>
  <conditionalFormatting sqref="G1538">
    <cfRule type="cellIs" dxfId="21871" priority="29891" operator="equal">
      <formula>"Endorsement"</formula>
    </cfRule>
  </conditionalFormatting>
  <conditionalFormatting sqref="C1539">
    <cfRule type="cellIs" dxfId="21870" priority="29887" stopIfTrue="1" operator="equal">
      <formula>"Y"</formula>
    </cfRule>
    <cfRule type="cellIs" dxfId="21869" priority="29888" stopIfTrue="1" operator="equal">
      <formula>""</formula>
    </cfRule>
    <cfRule type="cellIs" dxfId="21868" priority="29889" stopIfTrue="1" operator="equal">
      <formula>"W"</formula>
    </cfRule>
  </conditionalFormatting>
  <conditionalFormatting sqref="D1539">
    <cfRule type="cellIs" dxfId="21867" priority="29885" stopIfTrue="1" operator="equal">
      <formula>""</formula>
    </cfRule>
    <cfRule type="cellIs" dxfId="21866" priority="29886" stopIfTrue="1" operator="between">
      <formula>"10.7.1"</formula>
      <formula>"10.7.5"</formula>
    </cfRule>
  </conditionalFormatting>
  <conditionalFormatting sqref="G1539">
    <cfRule type="cellIs" dxfId="21865" priority="29884" stopIfTrue="1" operator="equal">
      <formula>""</formula>
    </cfRule>
  </conditionalFormatting>
  <conditionalFormatting sqref="O1539">
    <cfRule type="cellIs" dxfId="21864" priority="29881" stopIfTrue="1" operator="equal">
      <formula>"Rel-14"</formula>
    </cfRule>
    <cfRule type="cellIs" dxfId="21863" priority="29882" stopIfTrue="1" operator="equal">
      <formula>"Rel-16"</formula>
    </cfRule>
    <cfRule type="cellIs" dxfId="21862" priority="29883" stopIfTrue="1" operator="equal">
      <formula>"Rel-15"</formula>
    </cfRule>
  </conditionalFormatting>
  <conditionalFormatting sqref="F1539">
    <cfRule type="cellIs" dxfId="21861" priority="29872" stopIfTrue="1" operator="equal">
      <formula>"LS In"</formula>
    </cfRule>
    <cfRule type="cellIs" dxfId="21860" priority="29873" stopIfTrue="1" operator="equal">
      <formula>"LS OUT"</formula>
    </cfRule>
    <cfRule type="cellIs" dxfId="21859" priority="29874" stopIfTrue="1" operator="equal">
      <formula>"CR"</formula>
    </cfRule>
    <cfRule type="cellIs" dxfId="21858" priority="29875" stopIfTrue="1" operator="equal">
      <formula>"P-CR"</formula>
    </cfRule>
    <cfRule type="cellIs" dxfId="21857" priority="29876" stopIfTrue="1" operator="equal">
      <formula>"CR Pack"</formula>
    </cfRule>
    <cfRule type="cellIs" dxfId="21856" priority="29877" stopIfTrue="1" operator="equal">
      <formula>"WID new"</formula>
    </cfRule>
    <cfRule type="cellIs" dxfId="21855" priority="29878" stopIfTrue="1" operator="equal">
      <formula>"WID revised"</formula>
    </cfRule>
    <cfRule type="cellIs" dxfId="21854" priority="29879" stopIfTrue="1" operator="equal">
      <formula>"SID new"</formula>
    </cfRule>
    <cfRule type="cellIs" dxfId="21853" priority="29880" stopIfTrue="1" operator="equal">
      <formula>"SID revised"</formula>
    </cfRule>
  </conditionalFormatting>
  <conditionalFormatting sqref="P1539">
    <cfRule type="containsText" dxfId="21852" priority="29870" stopIfTrue="1" operator="containsText" text="DUMMY">
      <formula>NOT(ISERROR(SEARCH("DUMMY",P1539)))</formula>
    </cfRule>
    <cfRule type="cellIs" dxfId="21851" priority="29871" stopIfTrue="1" operator="equal">
      <formula>""</formula>
    </cfRule>
  </conditionalFormatting>
  <conditionalFormatting sqref="Q1539">
    <cfRule type="cellIs" dxfId="21850" priority="29868" stopIfTrue="1" operator="equal">
      <formula>""</formula>
    </cfRule>
    <cfRule type="cellIs" dxfId="21849" priority="29869" stopIfTrue="1" operator="equal">
      <formula>"-"</formula>
    </cfRule>
  </conditionalFormatting>
  <conditionalFormatting sqref="I1539">
    <cfRule type="containsText" dxfId="21848" priority="29866" operator="containsText" text="...">
      <formula>NOT(ISERROR(SEARCH("...",I1539)))</formula>
    </cfRule>
    <cfRule type="containsText" dxfId="21847" priority="29867" operator="containsText" text="~?">
      <formula>NOT(ISERROR(SEARCH("~?",I1539)))</formula>
    </cfRule>
  </conditionalFormatting>
  <conditionalFormatting sqref="G1539">
    <cfRule type="cellIs" dxfId="21846" priority="29865" operator="equal">
      <formula>"Endorsement"</formula>
    </cfRule>
  </conditionalFormatting>
  <conditionalFormatting sqref="C1540">
    <cfRule type="cellIs" dxfId="21845" priority="29861" stopIfTrue="1" operator="equal">
      <formula>"Y"</formula>
    </cfRule>
    <cfRule type="cellIs" dxfId="21844" priority="29862" stopIfTrue="1" operator="equal">
      <formula>""</formula>
    </cfRule>
    <cfRule type="cellIs" dxfId="21843" priority="29863" stopIfTrue="1" operator="equal">
      <formula>"W"</formula>
    </cfRule>
  </conditionalFormatting>
  <conditionalFormatting sqref="D1540">
    <cfRule type="cellIs" dxfId="21842" priority="29859" stopIfTrue="1" operator="equal">
      <formula>""</formula>
    </cfRule>
    <cfRule type="cellIs" dxfId="21841" priority="29860" stopIfTrue="1" operator="between">
      <formula>"10.7.1"</formula>
      <formula>"10.7.5"</formula>
    </cfRule>
  </conditionalFormatting>
  <conditionalFormatting sqref="G1540">
    <cfRule type="cellIs" dxfId="21840" priority="29858" stopIfTrue="1" operator="equal">
      <formula>""</formula>
    </cfRule>
  </conditionalFormatting>
  <conditionalFormatting sqref="O1540">
    <cfRule type="cellIs" dxfId="21839" priority="29855" stopIfTrue="1" operator="equal">
      <formula>"Rel-14"</formula>
    </cfRule>
    <cfRule type="cellIs" dxfId="21838" priority="29856" stopIfTrue="1" operator="equal">
      <formula>"Rel-16"</formula>
    </cfRule>
    <cfRule type="cellIs" dxfId="21837" priority="29857" stopIfTrue="1" operator="equal">
      <formula>"Rel-15"</formula>
    </cfRule>
  </conditionalFormatting>
  <conditionalFormatting sqref="F1540">
    <cfRule type="cellIs" dxfId="21836" priority="29846" stopIfTrue="1" operator="equal">
      <formula>"LS In"</formula>
    </cfRule>
    <cfRule type="cellIs" dxfId="21835" priority="29847" stopIfTrue="1" operator="equal">
      <formula>"LS OUT"</formula>
    </cfRule>
    <cfRule type="cellIs" dxfId="21834" priority="29848" stopIfTrue="1" operator="equal">
      <formula>"CR"</formula>
    </cfRule>
    <cfRule type="cellIs" dxfId="21833" priority="29849" stopIfTrue="1" operator="equal">
      <formula>"P-CR"</formula>
    </cfRule>
    <cfRule type="cellIs" dxfId="21832" priority="29850" stopIfTrue="1" operator="equal">
      <formula>"CR Pack"</formula>
    </cfRule>
    <cfRule type="cellIs" dxfId="21831" priority="29851" stopIfTrue="1" operator="equal">
      <formula>"WID new"</formula>
    </cfRule>
    <cfRule type="cellIs" dxfId="21830" priority="29852" stopIfTrue="1" operator="equal">
      <formula>"WID revised"</formula>
    </cfRule>
    <cfRule type="cellIs" dxfId="21829" priority="29853" stopIfTrue="1" operator="equal">
      <formula>"SID new"</formula>
    </cfRule>
    <cfRule type="cellIs" dxfId="21828" priority="29854" stopIfTrue="1" operator="equal">
      <formula>"SID revised"</formula>
    </cfRule>
  </conditionalFormatting>
  <conditionalFormatting sqref="P1540">
    <cfRule type="containsText" dxfId="21827" priority="29844" stopIfTrue="1" operator="containsText" text="DUMMY">
      <formula>NOT(ISERROR(SEARCH("DUMMY",P1540)))</formula>
    </cfRule>
    <cfRule type="cellIs" dxfId="21826" priority="29845" stopIfTrue="1" operator="equal">
      <formula>""</formula>
    </cfRule>
  </conditionalFormatting>
  <conditionalFormatting sqref="Q1540">
    <cfRule type="cellIs" dxfId="21825" priority="29842" stopIfTrue="1" operator="equal">
      <formula>""</formula>
    </cfRule>
    <cfRule type="cellIs" dxfId="21824" priority="29843" stopIfTrue="1" operator="equal">
      <formula>"-"</formula>
    </cfRule>
  </conditionalFormatting>
  <conditionalFormatting sqref="I1540">
    <cfRule type="containsText" dxfId="21823" priority="29840" operator="containsText" text="...">
      <formula>NOT(ISERROR(SEARCH("...",I1540)))</formula>
    </cfRule>
    <cfRule type="containsText" dxfId="21822" priority="29841" operator="containsText" text="~?">
      <formula>NOT(ISERROR(SEARCH("~?",I1540)))</formula>
    </cfRule>
  </conditionalFormatting>
  <conditionalFormatting sqref="G1540">
    <cfRule type="cellIs" dxfId="21821" priority="29839" operator="equal">
      <formula>"Endorsement"</formula>
    </cfRule>
  </conditionalFormatting>
  <conditionalFormatting sqref="C1541">
    <cfRule type="cellIs" dxfId="21820" priority="29835" stopIfTrue="1" operator="equal">
      <formula>"Y"</formula>
    </cfRule>
    <cfRule type="cellIs" dxfId="21819" priority="29836" stopIfTrue="1" operator="equal">
      <formula>""</formula>
    </cfRule>
    <cfRule type="cellIs" dxfId="21818" priority="29837" stopIfTrue="1" operator="equal">
      <formula>"W"</formula>
    </cfRule>
  </conditionalFormatting>
  <conditionalFormatting sqref="D1541">
    <cfRule type="cellIs" dxfId="21817" priority="29833" stopIfTrue="1" operator="equal">
      <formula>""</formula>
    </cfRule>
    <cfRule type="cellIs" dxfId="21816" priority="29834" stopIfTrue="1" operator="between">
      <formula>"10.7.1"</formula>
      <formula>"10.7.5"</formula>
    </cfRule>
  </conditionalFormatting>
  <conditionalFormatting sqref="G1541">
    <cfRule type="cellIs" dxfId="21815" priority="29832" stopIfTrue="1" operator="equal">
      <formula>""</formula>
    </cfRule>
  </conditionalFormatting>
  <conditionalFormatting sqref="O1541">
    <cfRule type="cellIs" dxfId="21814" priority="29829" stopIfTrue="1" operator="equal">
      <formula>"Rel-14"</formula>
    </cfRule>
    <cfRule type="cellIs" dxfId="21813" priority="29830" stopIfTrue="1" operator="equal">
      <formula>"Rel-16"</formula>
    </cfRule>
    <cfRule type="cellIs" dxfId="21812" priority="29831" stopIfTrue="1" operator="equal">
      <formula>"Rel-15"</formula>
    </cfRule>
  </conditionalFormatting>
  <conditionalFormatting sqref="F1541">
    <cfRule type="cellIs" dxfId="21811" priority="29820" stopIfTrue="1" operator="equal">
      <formula>"LS In"</formula>
    </cfRule>
    <cfRule type="cellIs" dxfId="21810" priority="29821" stopIfTrue="1" operator="equal">
      <formula>"LS OUT"</formula>
    </cfRule>
    <cfRule type="cellIs" dxfId="21809" priority="29822" stopIfTrue="1" operator="equal">
      <formula>"CR"</formula>
    </cfRule>
    <cfRule type="cellIs" dxfId="21808" priority="29823" stopIfTrue="1" operator="equal">
      <formula>"P-CR"</formula>
    </cfRule>
    <cfRule type="cellIs" dxfId="21807" priority="29824" stopIfTrue="1" operator="equal">
      <formula>"CR Pack"</formula>
    </cfRule>
    <cfRule type="cellIs" dxfId="21806" priority="29825" stopIfTrue="1" operator="equal">
      <formula>"WID new"</formula>
    </cfRule>
    <cfRule type="cellIs" dxfId="21805" priority="29826" stopIfTrue="1" operator="equal">
      <formula>"WID revised"</formula>
    </cfRule>
    <cfRule type="cellIs" dxfId="21804" priority="29827" stopIfTrue="1" operator="equal">
      <formula>"SID new"</formula>
    </cfRule>
    <cfRule type="cellIs" dxfId="21803" priority="29828" stopIfTrue="1" operator="equal">
      <formula>"SID revised"</formula>
    </cfRule>
  </conditionalFormatting>
  <conditionalFormatting sqref="P1541">
    <cfRule type="containsText" dxfId="21802" priority="29818" stopIfTrue="1" operator="containsText" text="DUMMY">
      <formula>NOT(ISERROR(SEARCH("DUMMY",P1541)))</formula>
    </cfRule>
    <cfRule type="cellIs" dxfId="21801" priority="29819" stopIfTrue="1" operator="equal">
      <formula>""</formula>
    </cfRule>
  </conditionalFormatting>
  <conditionalFormatting sqref="Q1541">
    <cfRule type="cellIs" dxfId="21800" priority="29816" stopIfTrue="1" operator="equal">
      <formula>""</formula>
    </cfRule>
    <cfRule type="cellIs" dxfId="21799" priority="29817" stopIfTrue="1" operator="equal">
      <formula>"-"</formula>
    </cfRule>
  </conditionalFormatting>
  <conditionalFormatting sqref="I1541">
    <cfRule type="containsText" dxfId="21798" priority="29814" operator="containsText" text="...">
      <formula>NOT(ISERROR(SEARCH("...",I1541)))</formula>
    </cfRule>
    <cfRule type="containsText" dxfId="21797" priority="29815" operator="containsText" text="~?">
      <formula>NOT(ISERROR(SEARCH("~?",I1541)))</formula>
    </cfRule>
  </conditionalFormatting>
  <conditionalFormatting sqref="G1541">
    <cfRule type="cellIs" dxfId="21796" priority="29813" operator="equal">
      <formula>"Endorsement"</formula>
    </cfRule>
  </conditionalFormatting>
  <conditionalFormatting sqref="C1542">
    <cfRule type="cellIs" dxfId="21795" priority="29809" stopIfTrue="1" operator="equal">
      <formula>"Y"</formula>
    </cfRule>
    <cfRule type="cellIs" dxfId="21794" priority="29810" stopIfTrue="1" operator="equal">
      <formula>""</formula>
    </cfRule>
    <cfRule type="cellIs" dxfId="21793" priority="29811" stopIfTrue="1" operator="equal">
      <formula>"W"</formula>
    </cfRule>
  </conditionalFormatting>
  <conditionalFormatting sqref="D1542">
    <cfRule type="cellIs" dxfId="21792" priority="29807" stopIfTrue="1" operator="equal">
      <formula>""</formula>
    </cfRule>
    <cfRule type="cellIs" dxfId="21791" priority="29808" stopIfTrue="1" operator="between">
      <formula>"10.7.1"</formula>
      <formula>"10.7.5"</formula>
    </cfRule>
  </conditionalFormatting>
  <conditionalFormatting sqref="G1542">
    <cfRule type="cellIs" dxfId="21790" priority="29806" stopIfTrue="1" operator="equal">
      <formula>""</formula>
    </cfRule>
  </conditionalFormatting>
  <conditionalFormatting sqref="O1542">
    <cfRule type="cellIs" dxfId="21789" priority="29803" stopIfTrue="1" operator="equal">
      <formula>"Rel-14"</formula>
    </cfRule>
    <cfRule type="cellIs" dxfId="21788" priority="29804" stopIfTrue="1" operator="equal">
      <formula>"Rel-16"</formula>
    </cfRule>
    <cfRule type="cellIs" dxfId="21787" priority="29805" stopIfTrue="1" operator="equal">
      <formula>"Rel-15"</formula>
    </cfRule>
  </conditionalFormatting>
  <conditionalFormatting sqref="F1542">
    <cfRule type="cellIs" dxfId="21786" priority="29794" stopIfTrue="1" operator="equal">
      <formula>"LS In"</formula>
    </cfRule>
    <cfRule type="cellIs" dxfId="21785" priority="29795" stopIfTrue="1" operator="equal">
      <formula>"LS OUT"</formula>
    </cfRule>
    <cfRule type="cellIs" dxfId="21784" priority="29796" stopIfTrue="1" operator="equal">
      <formula>"CR"</formula>
    </cfRule>
    <cfRule type="cellIs" dxfId="21783" priority="29797" stopIfTrue="1" operator="equal">
      <formula>"P-CR"</formula>
    </cfRule>
    <cfRule type="cellIs" dxfId="21782" priority="29798" stopIfTrue="1" operator="equal">
      <formula>"CR Pack"</formula>
    </cfRule>
    <cfRule type="cellIs" dxfId="21781" priority="29799" stopIfTrue="1" operator="equal">
      <formula>"WID new"</formula>
    </cfRule>
    <cfRule type="cellIs" dxfId="21780" priority="29800" stopIfTrue="1" operator="equal">
      <formula>"WID revised"</formula>
    </cfRule>
    <cfRule type="cellIs" dxfId="21779" priority="29801" stopIfTrue="1" operator="equal">
      <formula>"SID new"</formula>
    </cfRule>
    <cfRule type="cellIs" dxfId="21778" priority="29802" stopIfTrue="1" operator="equal">
      <formula>"SID revised"</formula>
    </cfRule>
  </conditionalFormatting>
  <conditionalFormatting sqref="P1542">
    <cfRule type="containsText" dxfId="21777" priority="29792" stopIfTrue="1" operator="containsText" text="DUMMY">
      <formula>NOT(ISERROR(SEARCH("DUMMY",P1542)))</formula>
    </cfRule>
    <cfRule type="cellIs" dxfId="21776" priority="29793" stopIfTrue="1" operator="equal">
      <formula>""</formula>
    </cfRule>
  </conditionalFormatting>
  <conditionalFormatting sqref="Q1542">
    <cfRule type="cellIs" dxfId="21775" priority="29790" stopIfTrue="1" operator="equal">
      <formula>""</formula>
    </cfRule>
    <cfRule type="cellIs" dxfId="21774" priority="29791" stopIfTrue="1" operator="equal">
      <formula>"-"</formula>
    </cfRule>
  </conditionalFormatting>
  <conditionalFormatting sqref="I1542">
    <cfRule type="containsText" dxfId="21773" priority="29788" operator="containsText" text="...">
      <formula>NOT(ISERROR(SEARCH("...",I1542)))</formula>
    </cfRule>
    <cfRule type="containsText" dxfId="21772" priority="29789" operator="containsText" text="~?">
      <formula>NOT(ISERROR(SEARCH("~?",I1542)))</formula>
    </cfRule>
  </conditionalFormatting>
  <conditionalFormatting sqref="G1542">
    <cfRule type="cellIs" dxfId="21771" priority="29787" operator="equal">
      <formula>"Endorsement"</formula>
    </cfRule>
  </conditionalFormatting>
  <conditionalFormatting sqref="C1543">
    <cfRule type="cellIs" dxfId="21770" priority="29783" stopIfTrue="1" operator="equal">
      <formula>"Y"</formula>
    </cfRule>
    <cfRule type="cellIs" dxfId="21769" priority="29784" stopIfTrue="1" operator="equal">
      <formula>""</formula>
    </cfRule>
    <cfRule type="cellIs" dxfId="21768" priority="29785" stopIfTrue="1" operator="equal">
      <formula>"W"</formula>
    </cfRule>
  </conditionalFormatting>
  <conditionalFormatting sqref="D1543">
    <cfRule type="cellIs" dxfId="21767" priority="29781" stopIfTrue="1" operator="equal">
      <formula>""</formula>
    </cfRule>
    <cfRule type="cellIs" dxfId="21766" priority="29782" stopIfTrue="1" operator="between">
      <formula>"10.7.1"</formula>
      <formula>"10.7.5"</formula>
    </cfRule>
  </conditionalFormatting>
  <conditionalFormatting sqref="G1543">
    <cfRule type="cellIs" dxfId="21765" priority="29780" stopIfTrue="1" operator="equal">
      <formula>""</formula>
    </cfRule>
  </conditionalFormatting>
  <conditionalFormatting sqref="O1543">
    <cfRule type="cellIs" dxfId="21764" priority="29777" stopIfTrue="1" operator="equal">
      <formula>"Rel-14"</formula>
    </cfRule>
    <cfRule type="cellIs" dxfId="21763" priority="29778" stopIfTrue="1" operator="equal">
      <formula>"Rel-16"</formula>
    </cfRule>
    <cfRule type="cellIs" dxfId="21762" priority="29779" stopIfTrue="1" operator="equal">
      <formula>"Rel-15"</formula>
    </cfRule>
  </conditionalFormatting>
  <conditionalFormatting sqref="F1543">
    <cfRule type="cellIs" dxfId="21761" priority="29768" stopIfTrue="1" operator="equal">
      <formula>"LS In"</formula>
    </cfRule>
    <cfRule type="cellIs" dxfId="21760" priority="29769" stopIfTrue="1" operator="equal">
      <formula>"LS OUT"</formula>
    </cfRule>
    <cfRule type="cellIs" dxfId="21759" priority="29770" stopIfTrue="1" operator="equal">
      <formula>"CR"</formula>
    </cfRule>
    <cfRule type="cellIs" dxfId="21758" priority="29771" stopIfTrue="1" operator="equal">
      <formula>"P-CR"</formula>
    </cfRule>
    <cfRule type="cellIs" dxfId="21757" priority="29772" stopIfTrue="1" operator="equal">
      <formula>"CR Pack"</formula>
    </cfRule>
    <cfRule type="cellIs" dxfId="21756" priority="29773" stopIfTrue="1" operator="equal">
      <formula>"WID new"</formula>
    </cfRule>
    <cfRule type="cellIs" dxfId="21755" priority="29774" stopIfTrue="1" operator="equal">
      <formula>"WID revised"</formula>
    </cfRule>
    <cfRule type="cellIs" dxfId="21754" priority="29775" stopIfTrue="1" operator="equal">
      <formula>"SID new"</formula>
    </cfRule>
    <cfRule type="cellIs" dxfId="21753" priority="29776" stopIfTrue="1" operator="equal">
      <formula>"SID revised"</formula>
    </cfRule>
  </conditionalFormatting>
  <conditionalFormatting sqref="P1543">
    <cfRule type="containsText" dxfId="21752" priority="29766" stopIfTrue="1" operator="containsText" text="DUMMY">
      <formula>NOT(ISERROR(SEARCH("DUMMY",P1543)))</formula>
    </cfRule>
    <cfRule type="cellIs" dxfId="21751" priority="29767" stopIfTrue="1" operator="equal">
      <formula>""</formula>
    </cfRule>
  </conditionalFormatting>
  <conditionalFormatting sqref="Q1543">
    <cfRule type="cellIs" dxfId="21750" priority="29764" stopIfTrue="1" operator="equal">
      <formula>""</formula>
    </cfRule>
    <cfRule type="cellIs" dxfId="21749" priority="29765" stopIfTrue="1" operator="equal">
      <formula>"-"</formula>
    </cfRule>
  </conditionalFormatting>
  <conditionalFormatting sqref="I1543">
    <cfRule type="containsText" dxfId="21748" priority="29762" operator="containsText" text="...">
      <formula>NOT(ISERROR(SEARCH("...",I1543)))</formula>
    </cfRule>
    <cfRule type="containsText" dxfId="21747" priority="29763" operator="containsText" text="~?">
      <formula>NOT(ISERROR(SEARCH("~?",I1543)))</formula>
    </cfRule>
  </conditionalFormatting>
  <conditionalFormatting sqref="G1543">
    <cfRule type="cellIs" dxfId="21746" priority="29761" operator="equal">
      <formula>"Endorsement"</formula>
    </cfRule>
  </conditionalFormatting>
  <conditionalFormatting sqref="C1544">
    <cfRule type="cellIs" dxfId="21745" priority="29756" stopIfTrue="1" operator="equal">
      <formula>"Y"</formula>
    </cfRule>
    <cfRule type="cellIs" dxfId="21744" priority="29757" stopIfTrue="1" operator="equal">
      <formula>""</formula>
    </cfRule>
    <cfRule type="cellIs" dxfId="21743" priority="29758" stopIfTrue="1" operator="equal">
      <formula>"W"</formula>
    </cfRule>
  </conditionalFormatting>
  <conditionalFormatting sqref="D1544">
    <cfRule type="cellIs" dxfId="21742" priority="29754" stopIfTrue="1" operator="equal">
      <formula>""</formula>
    </cfRule>
    <cfRule type="cellIs" dxfId="21741" priority="29755" stopIfTrue="1" operator="between">
      <formula>"10.7.1"</formula>
      <formula>"10.7.5"</formula>
    </cfRule>
  </conditionalFormatting>
  <conditionalFormatting sqref="G1544">
    <cfRule type="cellIs" dxfId="21740" priority="29753" stopIfTrue="1" operator="equal">
      <formula>""</formula>
    </cfRule>
  </conditionalFormatting>
  <conditionalFormatting sqref="O1544">
    <cfRule type="cellIs" dxfId="21739" priority="29735" stopIfTrue="1" operator="equal">
      <formula>"Rel-14"</formula>
    </cfRule>
    <cfRule type="cellIs" dxfId="21738" priority="29737" stopIfTrue="1" operator="equal">
      <formula>"Rel-16"</formula>
    </cfRule>
    <cfRule type="cellIs" dxfId="21737" priority="29750" stopIfTrue="1" operator="equal">
      <formula>"Rel-15"</formula>
    </cfRule>
  </conditionalFormatting>
  <conditionalFormatting sqref="F1544">
    <cfRule type="cellIs" dxfId="21736" priority="29738" stopIfTrue="1" operator="equal">
      <formula>"LS In"</formula>
    </cfRule>
    <cfRule type="cellIs" dxfId="21735" priority="29739" stopIfTrue="1" operator="equal">
      <formula>"LS OUT"</formula>
    </cfRule>
    <cfRule type="cellIs" dxfId="21734" priority="29740" stopIfTrue="1" operator="equal">
      <formula>"CR"</formula>
    </cfRule>
    <cfRule type="cellIs" dxfId="21733" priority="29741" stopIfTrue="1" operator="equal">
      <formula>"P-CR"</formula>
    </cfRule>
    <cfRule type="cellIs" dxfId="21732" priority="29742" stopIfTrue="1" operator="equal">
      <formula>"CR Pack"</formula>
    </cfRule>
    <cfRule type="cellIs" dxfId="21731" priority="29743" stopIfTrue="1" operator="equal">
      <formula>"WID new"</formula>
    </cfRule>
    <cfRule type="cellIs" dxfId="21730" priority="29744" stopIfTrue="1" operator="equal">
      <formula>"WID revised"</formula>
    </cfRule>
    <cfRule type="cellIs" dxfId="21729" priority="29745" stopIfTrue="1" operator="equal">
      <formula>"SID new"</formula>
    </cfRule>
    <cfRule type="cellIs" dxfId="21728" priority="29746" stopIfTrue="1" operator="equal">
      <formula>"SID revised"</formula>
    </cfRule>
  </conditionalFormatting>
  <conditionalFormatting sqref="P1544">
    <cfRule type="containsText" dxfId="21727" priority="29749" stopIfTrue="1" operator="containsText" text="DUMMY">
      <formula>NOT(ISERROR(SEARCH("DUMMY",P1544)))</formula>
    </cfRule>
    <cfRule type="cellIs" dxfId="21726" priority="29759" stopIfTrue="1" operator="equal">
      <formula>""</formula>
    </cfRule>
  </conditionalFormatting>
  <conditionalFormatting sqref="Q1544">
    <cfRule type="cellIs" dxfId="21725" priority="29751" stopIfTrue="1" operator="equal">
      <formula>""</formula>
    </cfRule>
    <cfRule type="cellIs" dxfId="21724" priority="29752" stopIfTrue="1" operator="equal">
      <formula>"-"</formula>
    </cfRule>
  </conditionalFormatting>
  <conditionalFormatting sqref="I1544">
    <cfRule type="containsText" dxfId="21723" priority="29747" operator="containsText" text="...">
      <formula>NOT(ISERROR(SEARCH("...",I1544)))</formula>
    </cfRule>
    <cfRule type="containsText" dxfId="21722" priority="29748" operator="containsText" text="~?">
      <formula>NOT(ISERROR(SEARCH("~?",I1544)))</formula>
    </cfRule>
  </conditionalFormatting>
  <conditionalFormatting sqref="G1544">
    <cfRule type="cellIs" dxfId="21721" priority="29736" operator="equal">
      <formula>"Endorsement"</formula>
    </cfRule>
  </conditionalFormatting>
  <conditionalFormatting sqref="C1545">
    <cfRule type="cellIs" dxfId="21720" priority="29731" stopIfTrue="1" operator="equal">
      <formula>"Y"</formula>
    </cfRule>
    <cfRule type="cellIs" dxfId="21719" priority="29732" stopIfTrue="1" operator="equal">
      <formula>""</formula>
    </cfRule>
    <cfRule type="cellIs" dxfId="21718" priority="29733" stopIfTrue="1" operator="equal">
      <formula>"W"</formula>
    </cfRule>
  </conditionalFormatting>
  <conditionalFormatting sqref="D1545">
    <cfRule type="cellIs" dxfId="21717" priority="29729" stopIfTrue="1" operator="equal">
      <formula>""</formula>
    </cfRule>
    <cfRule type="cellIs" dxfId="21716" priority="29730" stopIfTrue="1" operator="between">
      <formula>"10.7.1"</formula>
      <formula>"10.7.5"</formula>
    </cfRule>
  </conditionalFormatting>
  <conditionalFormatting sqref="G1545">
    <cfRule type="cellIs" dxfId="21715" priority="29727" stopIfTrue="1" operator="equal">
      <formula>""</formula>
    </cfRule>
  </conditionalFormatting>
  <conditionalFormatting sqref="O1545">
    <cfRule type="cellIs" dxfId="21714" priority="29709" stopIfTrue="1" operator="equal">
      <formula>"Rel-14"</formula>
    </cfRule>
    <cfRule type="cellIs" dxfId="21713" priority="29711" stopIfTrue="1" operator="equal">
      <formula>"Rel-16"</formula>
    </cfRule>
    <cfRule type="cellIs" dxfId="21712" priority="29724" stopIfTrue="1" operator="equal">
      <formula>"Rel-15"</formula>
    </cfRule>
  </conditionalFormatting>
  <conditionalFormatting sqref="F1545">
    <cfRule type="cellIs" dxfId="21711" priority="29712" stopIfTrue="1" operator="equal">
      <formula>"LS In"</formula>
    </cfRule>
    <cfRule type="cellIs" dxfId="21710" priority="29713" stopIfTrue="1" operator="equal">
      <formula>"LS OUT"</formula>
    </cfRule>
    <cfRule type="cellIs" dxfId="21709" priority="29714" stopIfTrue="1" operator="equal">
      <formula>"CR"</formula>
    </cfRule>
    <cfRule type="cellIs" dxfId="21708" priority="29715" stopIfTrue="1" operator="equal">
      <formula>"P-CR"</formula>
    </cfRule>
    <cfRule type="cellIs" dxfId="21707" priority="29716" stopIfTrue="1" operator="equal">
      <formula>"CR Pack"</formula>
    </cfRule>
    <cfRule type="cellIs" dxfId="21706" priority="29717" stopIfTrue="1" operator="equal">
      <formula>"WID new"</formula>
    </cfRule>
    <cfRule type="cellIs" dxfId="21705" priority="29718" stopIfTrue="1" operator="equal">
      <formula>"WID revised"</formula>
    </cfRule>
    <cfRule type="cellIs" dxfId="21704" priority="29719" stopIfTrue="1" operator="equal">
      <formula>"SID new"</formula>
    </cfRule>
    <cfRule type="cellIs" dxfId="21703" priority="29720" stopIfTrue="1" operator="equal">
      <formula>"SID revised"</formula>
    </cfRule>
  </conditionalFormatting>
  <conditionalFormatting sqref="P1545">
    <cfRule type="containsText" dxfId="21702" priority="29723" stopIfTrue="1" operator="containsText" text="DUMMY">
      <formula>NOT(ISERROR(SEARCH("DUMMY",P1545)))</formula>
    </cfRule>
    <cfRule type="cellIs" dxfId="21701" priority="29728" stopIfTrue="1" operator="equal">
      <formula>""</formula>
    </cfRule>
  </conditionalFormatting>
  <conditionalFormatting sqref="Q1545">
    <cfRule type="cellIs" dxfId="21700" priority="29725" stopIfTrue="1" operator="equal">
      <formula>""</formula>
    </cfRule>
    <cfRule type="cellIs" dxfId="21699" priority="29726" stopIfTrue="1" operator="equal">
      <formula>"-"</formula>
    </cfRule>
  </conditionalFormatting>
  <conditionalFormatting sqref="I1545">
    <cfRule type="containsText" dxfId="21698" priority="29721" operator="containsText" text="...">
      <formula>NOT(ISERROR(SEARCH("...",I1545)))</formula>
    </cfRule>
    <cfRule type="containsText" dxfId="21697" priority="29722" operator="containsText" text="~?">
      <formula>NOT(ISERROR(SEARCH("~?",I1545)))</formula>
    </cfRule>
  </conditionalFormatting>
  <conditionalFormatting sqref="G1545">
    <cfRule type="cellIs" dxfId="21696" priority="29710" operator="equal">
      <formula>"Endorsement"</formula>
    </cfRule>
  </conditionalFormatting>
  <conditionalFormatting sqref="C1246">
    <cfRule type="cellIs" dxfId="21695" priority="29297" stopIfTrue="1" operator="equal">
      <formula>"Y"</formula>
    </cfRule>
    <cfRule type="cellIs" dxfId="21694" priority="29298" stopIfTrue="1" operator="equal">
      <formula>""</formula>
    </cfRule>
    <cfRule type="cellIs" dxfId="21693" priority="29299" stopIfTrue="1" operator="equal">
      <formula>"W"</formula>
    </cfRule>
  </conditionalFormatting>
  <conditionalFormatting sqref="D1246">
    <cfRule type="cellIs" dxfId="21692" priority="29295" stopIfTrue="1" operator="equal">
      <formula>""</formula>
    </cfRule>
    <cfRule type="cellIs" dxfId="21691" priority="29296" stopIfTrue="1" operator="between">
      <formula>"10.7.1"</formula>
      <formula>"10.7.5"</formula>
    </cfRule>
  </conditionalFormatting>
  <conditionalFormatting sqref="G1246">
    <cfRule type="cellIs" dxfId="21690" priority="29294" stopIfTrue="1" operator="equal">
      <formula>""</formula>
    </cfRule>
  </conditionalFormatting>
  <conditionalFormatting sqref="O1246">
    <cfRule type="cellIs" dxfId="21689" priority="29291" stopIfTrue="1" operator="equal">
      <formula>"Rel-14"</formula>
    </cfRule>
    <cfRule type="cellIs" dxfId="21688" priority="29292" stopIfTrue="1" operator="equal">
      <formula>"Rel-16"</formula>
    </cfRule>
    <cfRule type="cellIs" dxfId="21687" priority="29293" stopIfTrue="1" operator="equal">
      <formula>"Rel-15"</formula>
    </cfRule>
  </conditionalFormatting>
  <conditionalFormatting sqref="F1246">
    <cfRule type="cellIs" dxfId="21686" priority="29282" stopIfTrue="1" operator="equal">
      <formula>"LS In"</formula>
    </cfRule>
    <cfRule type="cellIs" dxfId="21685" priority="29283" stopIfTrue="1" operator="equal">
      <formula>"LS OUT"</formula>
    </cfRule>
    <cfRule type="cellIs" dxfId="21684" priority="29284" stopIfTrue="1" operator="equal">
      <formula>"CR"</formula>
    </cfRule>
    <cfRule type="cellIs" dxfId="21683" priority="29285" stopIfTrue="1" operator="equal">
      <formula>"P-CR"</formula>
    </cfRule>
    <cfRule type="cellIs" dxfId="21682" priority="29286" stopIfTrue="1" operator="equal">
      <formula>"CR Pack"</formula>
    </cfRule>
    <cfRule type="cellIs" dxfId="21681" priority="29287" stopIfTrue="1" operator="equal">
      <formula>"WID new"</formula>
    </cfRule>
    <cfRule type="cellIs" dxfId="21680" priority="29288" stopIfTrue="1" operator="equal">
      <formula>"WID revised"</formula>
    </cfRule>
    <cfRule type="cellIs" dxfId="21679" priority="29289" stopIfTrue="1" operator="equal">
      <formula>"SID new"</formula>
    </cfRule>
    <cfRule type="cellIs" dxfId="21678" priority="29290" stopIfTrue="1" operator="equal">
      <formula>"SID revised"</formula>
    </cfRule>
  </conditionalFormatting>
  <conditionalFormatting sqref="P1246">
    <cfRule type="containsText" dxfId="21677" priority="29280" stopIfTrue="1" operator="containsText" text="DUMMY">
      <formula>NOT(ISERROR(SEARCH("DUMMY",P1246)))</formula>
    </cfRule>
    <cfRule type="cellIs" dxfId="21676" priority="29281" stopIfTrue="1" operator="equal">
      <formula>""</formula>
    </cfRule>
  </conditionalFormatting>
  <conditionalFormatting sqref="Q1246">
    <cfRule type="cellIs" dxfId="21675" priority="29278" stopIfTrue="1" operator="equal">
      <formula>""</formula>
    </cfRule>
    <cfRule type="cellIs" dxfId="21674" priority="29279" stopIfTrue="1" operator="equal">
      <formula>"-"</formula>
    </cfRule>
  </conditionalFormatting>
  <conditionalFormatting sqref="I1246">
    <cfRule type="containsText" dxfId="21673" priority="29276" operator="containsText" text="...">
      <formula>NOT(ISERROR(SEARCH("...",I1246)))</formula>
    </cfRule>
    <cfRule type="containsText" dxfId="21672" priority="29277" operator="containsText" text="~?">
      <formula>NOT(ISERROR(SEARCH("~?",I1246)))</formula>
    </cfRule>
  </conditionalFormatting>
  <conditionalFormatting sqref="G1246">
    <cfRule type="cellIs" dxfId="21671" priority="29275" operator="equal">
      <formula>"Endorsement"</formula>
    </cfRule>
  </conditionalFormatting>
  <conditionalFormatting sqref="C1546">
    <cfRule type="cellIs" dxfId="21670" priority="29011" stopIfTrue="1" operator="equal">
      <formula>"Y"</formula>
    </cfRule>
    <cfRule type="cellIs" dxfId="21669" priority="29012" stopIfTrue="1" operator="equal">
      <formula>""</formula>
    </cfRule>
    <cfRule type="cellIs" dxfId="21668" priority="29013" stopIfTrue="1" operator="equal">
      <formula>"W"</formula>
    </cfRule>
  </conditionalFormatting>
  <conditionalFormatting sqref="D1546">
    <cfRule type="cellIs" dxfId="21667" priority="29009" stopIfTrue="1" operator="equal">
      <formula>""</formula>
    </cfRule>
    <cfRule type="cellIs" dxfId="21666" priority="29010" stopIfTrue="1" operator="between">
      <formula>"10.7.1"</formula>
      <formula>"10.7.5"</formula>
    </cfRule>
  </conditionalFormatting>
  <conditionalFormatting sqref="G1546">
    <cfRule type="cellIs" dxfId="21665" priority="29008" stopIfTrue="1" operator="equal">
      <formula>""</formula>
    </cfRule>
  </conditionalFormatting>
  <conditionalFormatting sqref="O1546">
    <cfRule type="cellIs" dxfId="21664" priority="29005" stopIfTrue="1" operator="equal">
      <formula>"Rel-14"</formula>
    </cfRule>
    <cfRule type="cellIs" dxfId="21663" priority="29006" stopIfTrue="1" operator="equal">
      <formula>"Rel-16"</formula>
    </cfRule>
    <cfRule type="cellIs" dxfId="21662" priority="29007" stopIfTrue="1" operator="equal">
      <formula>"Rel-15"</formula>
    </cfRule>
  </conditionalFormatting>
  <conditionalFormatting sqref="F1546">
    <cfRule type="cellIs" dxfId="21661" priority="28996" stopIfTrue="1" operator="equal">
      <formula>"LS In"</formula>
    </cfRule>
    <cfRule type="cellIs" dxfId="21660" priority="28997" stopIfTrue="1" operator="equal">
      <formula>"LS OUT"</formula>
    </cfRule>
    <cfRule type="cellIs" dxfId="21659" priority="28998" stopIfTrue="1" operator="equal">
      <formula>"CR"</formula>
    </cfRule>
    <cfRule type="cellIs" dxfId="21658" priority="28999" stopIfTrue="1" operator="equal">
      <formula>"P-CR"</formula>
    </cfRule>
    <cfRule type="cellIs" dxfId="21657" priority="29000" stopIfTrue="1" operator="equal">
      <formula>"CR Pack"</formula>
    </cfRule>
    <cfRule type="cellIs" dxfId="21656" priority="29001" stopIfTrue="1" operator="equal">
      <formula>"WID new"</formula>
    </cfRule>
    <cfRule type="cellIs" dxfId="21655" priority="29002" stopIfTrue="1" operator="equal">
      <formula>"WID revised"</formula>
    </cfRule>
    <cfRule type="cellIs" dxfId="21654" priority="29003" stopIfTrue="1" operator="equal">
      <formula>"SID new"</formula>
    </cfRule>
    <cfRule type="cellIs" dxfId="21653" priority="29004" stopIfTrue="1" operator="equal">
      <formula>"SID revised"</formula>
    </cfRule>
  </conditionalFormatting>
  <conditionalFormatting sqref="P1546">
    <cfRule type="containsText" dxfId="21652" priority="28994" stopIfTrue="1" operator="containsText" text="DUMMY">
      <formula>NOT(ISERROR(SEARCH("DUMMY",P1546)))</formula>
    </cfRule>
    <cfRule type="cellIs" dxfId="21651" priority="28995" stopIfTrue="1" operator="equal">
      <formula>""</formula>
    </cfRule>
  </conditionalFormatting>
  <conditionalFormatting sqref="Q1546">
    <cfRule type="cellIs" dxfId="21650" priority="28992" stopIfTrue="1" operator="equal">
      <formula>""</formula>
    </cfRule>
    <cfRule type="cellIs" dxfId="21649" priority="28993" stopIfTrue="1" operator="equal">
      <formula>"-"</formula>
    </cfRule>
  </conditionalFormatting>
  <conditionalFormatting sqref="I1546">
    <cfRule type="containsText" dxfId="21648" priority="28990" operator="containsText" text="...">
      <formula>NOT(ISERROR(SEARCH("...",I1546)))</formula>
    </cfRule>
    <cfRule type="containsText" dxfId="21647" priority="28991" operator="containsText" text="~?">
      <formula>NOT(ISERROR(SEARCH("~?",I1546)))</formula>
    </cfRule>
  </conditionalFormatting>
  <conditionalFormatting sqref="G1546">
    <cfRule type="cellIs" dxfId="21646" priority="28989" operator="equal">
      <formula>"Endorsement"</formula>
    </cfRule>
  </conditionalFormatting>
  <conditionalFormatting sqref="C1547">
    <cfRule type="cellIs" dxfId="21645" priority="28985" stopIfTrue="1" operator="equal">
      <formula>"Y"</formula>
    </cfRule>
    <cfRule type="cellIs" dxfId="21644" priority="28986" stopIfTrue="1" operator="equal">
      <formula>""</formula>
    </cfRule>
    <cfRule type="cellIs" dxfId="21643" priority="28987" stopIfTrue="1" operator="equal">
      <formula>"W"</formula>
    </cfRule>
  </conditionalFormatting>
  <conditionalFormatting sqref="D1547">
    <cfRule type="cellIs" dxfId="21642" priority="28983" stopIfTrue="1" operator="equal">
      <formula>""</formula>
    </cfRule>
    <cfRule type="cellIs" dxfId="21641" priority="28984" stopIfTrue="1" operator="between">
      <formula>"10.7.1"</formula>
      <formula>"10.7.5"</formula>
    </cfRule>
  </conditionalFormatting>
  <conditionalFormatting sqref="G1547">
    <cfRule type="cellIs" dxfId="21640" priority="28982" stopIfTrue="1" operator="equal">
      <formula>""</formula>
    </cfRule>
  </conditionalFormatting>
  <conditionalFormatting sqref="O1547">
    <cfRule type="cellIs" dxfId="21639" priority="28979" stopIfTrue="1" operator="equal">
      <formula>"Rel-14"</formula>
    </cfRule>
    <cfRule type="cellIs" dxfId="21638" priority="28980" stopIfTrue="1" operator="equal">
      <formula>"Rel-16"</formula>
    </cfRule>
    <cfRule type="cellIs" dxfId="21637" priority="28981" stopIfTrue="1" operator="equal">
      <formula>"Rel-15"</formula>
    </cfRule>
  </conditionalFormatting>
  <conditionalFormatting sqref="F1547">
    <cfRule type="cellIs" dxfId="21636" priority="28970" stopIfTrue="1" operator="equal">
      <formula>"LS In"</formula>
    </cfRule>
    <cfRule type="cellIs" dxfId="21635" priority="28971" stopIfTrue="1" operator="equal">
      <formula>"LS OUT"</formula>
    </cfRule>
    <cfRule type="cellIs" dxfId="21634" priority="28972" stopIfTrue="1" operator="equal">
      <formula>"CR"</formula>
    </cfRule>
    <cfRule type="cellIs" dxfId="21633" priority="28973" stopIfTrue="1" operator="equal">
      <formula>"P-CR"</formula>
    </cfRule>
    <cfRule type="cellIs" dxfId="21632" priority="28974" stopIfTrue="1" operator="equal">
      <formula>"CR Pack"</formula>
    </cfRule>
    <cfRule type="cellIs" dxfId="21631" priority="28975" stopIfTrue="1" operator="equal">
      <formula>"WID new"</formula>
    </cfRule>
    <cfRule type="cellIs" dxfId="21630" priority="28976" stopIfTrue="1" operator="equal">
      <formula>"WID revised"</formula>
    </cfRule>
    <cfRule type="cellIs" dxfId="21629" priority="28977" stopIfTrue="1" operator="equal">
      <formula>"SID new"</formula>
    </cfRule>
    <cfRule type="cellIs" dxfId="21628" priority="28978" stopIfTrue="1" operator="equal">
      <formula>"SID revised"</formula>
    </cfRule>
  </conditionalFormatting>
  <conditionalFormatting sqref="P1547">
    <cfRule type="containsText" dxfId="21627" priority="28968" stopIfTrue="1" operator="containsText" text="DUMMY">
      <formula>NOT(ISERROR(SEARCH("DUMMY",P1547)))</formula>
    </cfRule>
    <cfRule type="cellIs" dxfId="21626" priority="28969" stopIfTrue="1" operator="equal">
      <formula>""</formula>
    </cfRule>
  </conditionalFormatting>
  <conditionalFormatting sqref="Q1547">
    <cfRule type="cellIs" dxfId="21625" priority="28966" stopIfTrue="1" operator="equal">
      <formula>""</formula>
    </cfRule>
    <cfRule type="cellIs" dxfId="21624" priority="28967" stopIfTrue="1" operator="equal">
      <formula>"-"</formula>
    </cfRule>
  </conditionalFormatting>
  <conditionalFormatting sqref="I1547">
    <cfRule type="containsText" dxfId="21623" priority="28964" operator="containsText" text="...">
      <formula>NOT(ISERROR(SEARCH("...",I1547)))</formula>
    </cfRule>
    <cfRule type="containsText" dxfId="21622" priority="28965" operator="containsText" text="~?">
      <formula>NOT(ISERROR(SEARCH("~?",I1547)))</formula>
    </cfRule>
  </conditionalFormatting>
  <conditionalFormatting sqref="G1547">
    <cfRule type="cellIs" dxfId="21621" priority="28963" operator="equal">
      <formula>"Endorsement"</formula>
    </cfRule>
  </conditionalFormatting>
  <conditionalFormatting sqref="C1548">
    <cfRule type="cellIs" dxfId="21620" priority="28959" stopIfTrue="1" operator="equal">
      <formula>"Y"</formula>
    </cfRule>
    <cfRule type="cellIs" dxfId="21619" priority="28960" stopIfTrue="1" operator="equal">
      <formula>""</formula>
    </cfRule>
    <cfRule type="cellIs" dxfId="21618" priority="28961" stopIfTrue="1" operator="equal">
      <formula>"W"</formula>
    </cfRule>
  </conditionalFormatting>
  <conditionalFormatting sqref="D1548">
    <cfRule type="cellIs" dxfId="21617" priority="28957" stopIfTrue="1" operator="equal">
      <formula>""</formula>
    </cfRule>
    <cfRule type="cellIs" dxfId="21616" priority="28958" stopIfTrue="1" operator="between">
      <formula>"10.7.1"</formula>
      <formula>"10.7.5"</formula>
    </cfRule>
  </conditionalFormatting>
  <conditionalFormatting sqref="G1548">
    <cfRule type="cellIs" dxfId="21615" priority="28956" stopIfTrue="1" operator="equal">
      <formula>""</formula>
    </cfRule>
  </conditionalFormatting>
  <conditionalFormatting sqref="O1548">
    <cfRule type="cellIs" dxfId="21614" priority="28953" stopIfTrue="1" operator="equal">
      <formula>"Rel-14"</formula>
    </cfRule>
    <cfRule type="cellIs" dxfId="21613" priority="28954" stopIfTrue="1" operator="equal">
      <formula>"Rel-16"</formula>
    </cfRule>
    <cfRule type="cellIs" dxfId="21612" priority="28955" stopIfTrue="1" operator="equal">
      <formula>"Rel-15"</formula>
    </cfRule>
  </conditionalFormatting>
  <conditionalFormatting sqref="F1548">
    <cfRule type="cellIs" dxfId="21611" priority="28944" stopIfTrue="1" operator="equal">
      <formula>"LS In"</formula>
    </cfRule>
    <cfRule type="cellIs" dxfId="21610" priority="28945" stopIfTrue="1" operator="equal">
      <formula>"LS OUT"</formula>
    </cfRule>
    <cfRule type="cellIs" dxfId="21609" priority="28946" stopIfTrue="1" operator="equal">
      <formula>"CR"</formula>
    </cfRule>
    <cfRule type="cellIs" dxfId="21608" priority="28947" stopIfTrue="1" operator="equal">
      <formula>"P-CR"</formula>
    </cfRule>
    <cfRule type="cellIs" dxfId="21607" priority="28948" stopIfTrue="1" operator="equal">
      <formula>"CR Pack"</formula>
    </cfRule>
    <cfRule type="cellIs" dxfId="21606" priority="28949" stopIfTrue="1" operator="equal">
      <formula>"WID new"</formula>
    </cfRule>
    <cfRule type="cellIs" dxfId="21605" priority="28950" stopIfTrue="1" operator="equal">
      <formula>"WID revised"</formula>
    </cfRule>
    <cfRule type="cellIs" dxfId="21604" priority="28951" stopIfTrue="1" operator="equal">
      <formula>"SID new"</formula>
    </cfRule>
    <cfRule type="cellIs" dxfId="21603" priority="28952" stopIfTrue="1" operator="equal">
      <formula>"SID revised"</formula>
    </cfRule>
  </conditionalFormatting>
  <conditionalFormatting sqref="P1548">
    <cfRule type="containsText" dxfId="21602" priority="28942" stopIfTrue="1" operator="containsText" text="DUMMY">
      <formula>NOT(ISERROR(SEARCH("DUMMY",P1548)))</formula>
    </cfRule>
    <cfRule type="cellIs" dxfId="21601" priority="28943" stopIfTrue="1" operator="equal">
      <formula>""</formula>
    </cfRule>
  </conditionalFormatting>
  <conditionalFormatting sqref="Q1548">
    <cfRule type="cellIs" dxfId="21600" priority="28940" stopIfTrue="1" operator="equal">
      <formula>""</formula>
    </cfRule>
    <cfRule type="cellIs" dxfId="21599" priority="28941" stopIfTrue="1" operator="equal">
      <formula>"-"</formula>
    </cfRule>
  </conditionalFormatting>
  <conditionalFormatting sqref="I1548">
    <cfRule type="containsText" dxfId="21598" priority="28938" operator="containsText" text="...">
      <formula>NOT(ISERROR(SEARCH("...",I1548)))</formula>
    </cfRule>
    <cfRule type="containsText" dxfId="21597" priority="28939" operator="containsText" text="~?">
      <formula>NOT(ISERROR(SEARCH("~?",I1548)))</formula>
    </cfRule>
  </conditionalFormatting>
  <conditionalFormatting sqref="G1548">
    <cfRule type="cellIs" dxfId="21596" priority="28937" operator="equal">
      <formula>"Endorsement"</formula>
    </cfRule>
  </conditionalFormatting>
  <conditionalFormatting sqref="C1549">
    <cfRule type="cellIs" dxfId="21595" priority="28933" stopIfTrue="1" operator="equal">
      <formula>"Y"</formula>
    </cfRule>
    <cfRule type="cellIs" dxfId="21594" priority="28934" stopIfTrue="1" operator="equal">
      <formula>""</formula>
    </cfRule>
    <cfRule type="cellIs" dxfId="21593" priority="28935" stopIfTrue="1" operator="equal">
      <formula>"W"</formula>
    </cfRule>
  </conditionalFormatting>
  <conditionalFormatting sqref="D1549">
    <cfRule type="cellIs" dxfId="21592" priority="28931" stopIfTrue="1" operator="equal">
      <formula>""</formula>
    </cfRule>
    <cfRule type="cellIs" dxfId="21591" priority="28932" stopIfTrue="1" operator="between">
      <formula>"10.7.1"</formula>
      <formula>"10.7.5"</formula>
    </cfRule>
  </conditionalFormatting>
  <conditionalFormatting sqref="G1549">
    <cfRule type="cellIs" dxfId="21590" priority="28930" stopIfTrue="1" operator="equal">
      <formula>""</formula>
    </cfRule>
  </conditionalFormatting>
  <conditionalFormatting sqref="O1549">
    <cfRule type="cellIs" dxfId="21589" priority="28927" stopIfTrue="1" operator="equal">
      <formula>"Rel-14"</formula>
    </cfRule>
    <cfRule type="cellIs" dxfId="21588" priority="28928" stopIfTrue="1" operator="equal">
      <formula>"Rel-16"</formula>
    </cfRule>
    <cfRule type="cellIs" dxfId="21587" priority="28929" stopIfTrue="1" operator="equal">
      <formula>"Rel-15"</formula>
    </cfRule>
  </conditionalFormatting>
  <conditionalFormatting sqref="F1549">
    <cfRule type="cellIs" dxfId="21586" priority="28918" stopIfTrue="1" operator="equal">
      <formula>"LS In"</formula>
    </cfRule>
    <cfRule type="cellIs" dxfId="21585" priority="28919" stopIfTrue="1" operator="equal">
      <formula>"LS OUT"</formula>
    </cfRule>
    <cfRule type="cellIs" dxfId="21584" priority="28920" stopIfTrue="1" operator="equal">
      <formula>"CR"</formula>
    </cfRule>
    <cfRule type="cellIs" dxfId="21583" priority="28921" stopIfTrue="1" operator="equal">
      <formula>"P-CR"</formula>
    </cfRule>
    <cfRule type="cellIs" dxfId="21582" priority="28922" stopIfTrue="1" operator="equal">
      <formula>"CR Pack"</formula>
    </cfRule>
    <cfRule type="cellIs" dxfId="21581" priority="28923" stopIfTrue="1" operator="equal">
      <formula>"WID new"</formula>
    </cfRule>
    <cfRule type="cellIs" dxfId="21580" priority="28924" stopIfTrue="1" operator="equal">
      <formula>"WID revised"</formula>
    </cfRule>
    <cfRule type="cellIs" dxfId="21579" priority="28925" stopIfTrue="1" operator="equal">
      <formula>"SID new"</formula>
    </cfRule>
    <cfRule type="cellIs" dxfId="21578" priority="28926" stopIfTrue="1" operator="equal">
      <formula>"SID revised"</formula>
    </cfRule>
  </conditionalFormatting>
  <conditionalFormatting sqref="P1549">
    <cfRule type="containsText" dxfId="21577" priority="28916" stopIfTrue="1" operator="containsText" text="DUMMY">
      <formula>NOT(ISERROR(SEARCH("DUMMY",P1549)))</formula>
    </cfRule>
    <cfRule type="cellIs" dxfId="21576" priority="28917" stopIfTrue="1" operator="equal">
      <formula>""</formula>
    </cfRule>
  </conditionalFormatting>
  <conditionalFormatting sqref="Q1549">
    <cfRule type="cellIs" dxfId="21575" priority="28914" stopIfTrue="1" operator="equal">
      <formula>""</formula>
    </cfRule>
    <cfRule type="cellIs" dxfId="21574" priority="28915" stopIfTrue="1" operator="equal">
      <formula>"-"</formula>
    </cfRule>
  </conditionalFormatting>
  <conditionalFormatting sqref="I1549">
    <cfRule type="containsText" dxfId="21573" priority="28912" operator="containsText" text="...">
      <formula>NOT(ISERROR(SEARCH("...",I1549)))</formula>
    </cfRule>
    <cfRule type="containsText" dxfId="21572" priority="28913" operator="containsText" text="~?">
      <formula>NOT(ISERROR(SEARCH("~?",I1549)))</formula>
    </cfRule>
  </conditionalFormatting>
  <conditionalFormatting sqref="G1549">
    <cfRule type="cellIs" dxfId="21571" priority="28911" operator="equal">
      <formula>"Endorsement"</formula>
    </cfRule>
  </conditionalFormatting>
  <conditionalFormatting sqref="C1550">
    <cfRule type="cellIs" dxfId="21570" priority="28907" stopIfTrue="1" operator="equal">
      <formula>"Y"</formula>
    </cfRule>
    <cfRule type="cellIs" dxfId="21569" priority="28908" stopIfTrue="1" operator="equal">
      <formula>""</formula>
    </cfRule>
    <cfRule type="cellIs" dxfId="21568" priority="28909" stopIfTrue="1" operator="equal">
      <formula>"W"</formula>
    </cfRule>
  </conditionalFormatting>
  <conditionalFormatting sqref="D1550">
    <cfRule type="cellIs" dxfId="21567" priority="28905" stopIfTrue="1" operator="equal">
      <formula>""</formula>
    </cfRule>
    <cfRule type="cellIs" dxfId="21566" priority="28906" stopIfTrue="1" operator="between">
      <formula>"10.7.1"</formula>
      <formula>"10.7.5"</formula>
    </cfRule>
  </conditionalFormatting>
  <conditionalFormatting sqref="G1550">
    <cfRule type="cellIs" dxfId="21565" priority="28904" stopIfTrue="1" operator="equal">
      <formula>""</formula>
    </cfRule>
  </conditionalFormatting>
  <conditionalFormatting sqref="O1550">
    <cfRule type="cellIs" dxfId="21564" priority="28901" stopIfTrue="1" operator="equal">
      <formula>"Rel-14"</formula>
    </cfRule>
    <cfRule type="cellIs" dxfId="21563" priority="28902" stopIfTrue="1" operator="equal">
      <formula>"Rel-16"</formula>
    </cfRule>
    <cfRule type="cellIs" dxfId="21562" priority="28903" stopIfTrue="1" operator="equal">
      <formula>"Rel-15"</formula>
    </cfRule>
  </conditionalFormatting>
  <conditionalFormatting sqref="F1550">
    <cfRule type="cellIs" dxfId="21561" priority="28892" stopIfTrue="1" operator="equal">
      <formula>"LS In"</formula>
    </cfRule>
    <cfRule type="cellIs" dxfId="21560" priority="28893" stopIfTrue="1" operator="equal">
      <formula>"LS OUT"</formula>
    </cfRule>
    <cfRule type="cellIs" dxfId="21559" priority="28894" stopIfTrue="1" operator="equal">
      <formula>"CR"</formula>
    </cfRule>
    <cfRule type="cellIs" dxfId="21558" priority="28895" stopIfTrue="1" operator="equal">
      <formula>"P-CR"</formula>
    </cfRule>
    <cfRule type="cellIs" dxfId="21557" priority="28896" stopIfTrue="1" operator="equal">
      <formula>"CR Pack"</formula>
    </cfRule>
    <cfRule type="cellIs" dxfId="21556" priority="28897" stopIfTrue="1" operator="equal">
      <formula>"WID new"</formula>
    </cfRule>
    <cfRule type="cellIs" dxfId="21555" priority="28898" stopIfTrue="1" operator="equal">
      <formula>"WID revised"</formula>
    </cfRule>
    <cfRule type="cellIs" dxfId="21554" priority="28899" stopIfTrue="1" operator="equal">
      <formula>"SID new"</formula>
    </cfRule>
    <cfRule type="cellIs" dxfId="21553" priority="28900" stopIfTrue="1" operator="equal">
      <formula>"SID revised"</formula>
    </cfRule>
  </conditionalFormatting>
  <conditionalFormatting sqref="P1550">
    <cfRule type="containsText" dxfId="21552" priority="28890" stopIfTrue="1" operator="containsText" text="DUMMY">
      <formula>NOT(ISERROR(SEARCH("DUMMY",P1550)))</formula>
    </cfRule>
    <cfRule type="cellIs" dxfId="21551" priority="28891" stopIfTrue="1" operator="equal">
      <formula>""</formula>
    </cfRule>
  </conditionalFormatting>
  <conditionalFormatting sqref="Q1550">
    <cfRule type="cellIs" dxfId="21550" priority="28888" stopIfTrue="1" operator="equal">
      <formula>""</formula>
    </cfRule>
    <cfRule type="cellIs" dxfId="21549" priority="28889" stopIfTrue="1" operator="equal">
      <formula>"-"</formula>
    </cfRule>
  </conditionalFormatting>
  <conditionalFormatting sqref="I1550">
    <cfRule type="containsText" dxfId="21548" priority="28886" operator="containsText" text="...">
      <formula>NOT(ISERROR(SEARCH("...",I1550)))</formula>
    </cfRule>
    <cfRule type="containsText" dxfId="21547" priority="28887" operator="containsText" text="~?">
      <formula>NOT(ISERROR(SEARCH("~?",I1550)))</formula>
    </cfRule>
  </conditionalFormatting>
  <conditionalFormatting sqref="G1550">
    <cfRule type="cellIs" dxfId="21546" priority="28885" operator="equal">
      <formula>"Endorsement"</formula>
    </cfRule>
  </conditionalFormatting>
  <conditionalFormatting sqref="C1551">
    <cfRule type="cellIs" dxfId="21545" priority="28881" stopIfTrue="1" operator="equal">
      <formula>"Y"</formula>
    </cfRule>
    <cfRule type="cellIs" dxfId="21544" priority="28882" stopIfTrue="1" operator="equal">
      <formula>""</formula>
    </cfRule>
    <cfRule type="cellIs" dxfId="21543" priority="28883" stopIfTrue="1" operator="equal">
      <formula>"W"</formula>
    </cfRule>
  </conditionalFormatting>
  <conditionalFormatting sqref="D1551">
    <cfRule type="cellIs" dxfId="21542" priority="28879" stopIfTrue="1" operator="equal">
      <formula>""</formula>
    </cfRule>
    <cfRule type="cellIs" dxfId="21541" priority="28880" stopIfTrue="1" operator="between">
      <formula>"10.7.1"</formula>
      <formula>"10.7.5"</formula>
    </cfRule>
  </conditionalFormatting>
  <conditionalFormatting sqref="G1551">
    <cfRule type="cellIs" dxfId="21540" priority="28878" stopIfTrue="1" operator="equal">
      <formula>""</formula>
    </cfRule>
  </conditionalFormatting>
  <conditionalFormatting sqref="O1551">
    <cfRule type="cellIs" dxfId="21539" priority="28875" stopIfTrue="1" operator="equal">
      <formula>"Rel-14"</formula>
    </cfRule>
    <cfRule type="cellIs" dxfId="21538" priority="28876" stopIfTrue="1" operator="equal">
      <formula>"Rel-16"</formula>
    </cfRule>
    <cfRule type="cellIs" dxfId="21537" priority="28877" stopIfTrue="1" operator="equal">
      <formula>"Rel-15"</formula>
    </cfRule>
  </conditionalFormatting>
  <conditionalFormatting sqref="F1551">
    <cfRule type="cellIs" dxfId="21536" priority="28866" stopIfTrue="1" operator="equal">
      <formula>"LS In"</formula>
    </cfRule>
    <cfRule type="cellIs" dxfId="21535" priority="28867" stopIfTrue="1" operator="equal">
      <formula>"LS OUT"</formula>
    </cfRule>
    <cfRule type="cellIs" dxfId="21534" priority="28868" stopIfTrue="1" operator="equal">
      <formula>"CR"</formula>
    </cfRule>
    <cfRule type="cellIs" dxfId="21533" priority="28869" stopIfTrue="1" operator="equal">
      <formula>"P-CR"</formula>
    </cfRule>
    <cfRule type="cellIs" dxfId="21532" priority="28870" stopIfTrue="1" operator="equal">
      <formula>"CR Pack"</formula>
    </cfRule>
    <cfRule type="cellIs" dxfId="21531" priority="28871" stopIfTrue="1" operator="equal">
      <formula>"WID new"</formula>
    </cfRule>
    <cfRule type="cellIs" dxfId="21530" priority="28872" stopIfTrue="1" operator="equal">
      <formula>"WID revised"</formula>
    </cfRule>
    <cfRule type="cellIs" dxfId="21529" priority="28873" stopIfTrue="1" operator="equal">
      <formula>"SID new"</formula>
    </cfRule>
    <cfRule type="cellIs" dxfId="21528" priority="28874" stopIfTrue="1" operator="equal">
      <formula>"SID revised"</formula>
    </cfRule>
  </conditionalFormatting>
  <conditionalFormatting sqref="P1551">
    <cfRule type="containsText" dxfId="21527" priority="28864" stopIfTrue="1" operator="containsText" text="DUMMY">
      <formula>NOT(ISERROR(SEARCH("DUMMY",P1551)))</formula>
    </cfRule>
    <cfRule type="cellIs" dxfId="21526" priority="28865" stopIfTrue="1" operator="equal">
      <formula>""</formula>
    </cfRule>
  </conditionalFormatting>
  <conditionalFormatting sqref="Q1551">
    <cfRule type="cellIs" dxfId="21525" priority="28862" stopIfTrue="1" operator="equal">
      <formula>""</formula>
    </cfRule>
    <cfRule type="cellIs" dxfId="21524" priority="28863" stopIfTrue="1" operator="equal">
      <formula>"-"</formula>
    </cfRule>
  </conditionalFormatting>
  <conditionalFormatting sqref="I1551">
    <cfRule type="containsText" dxfId="21523" priority="28860" operator="containsText" text="...">
      <formula>NOT(ISERROR(SEARCH("...",I1551)))</formula>
    </cfRule>
    <cfRule type="containsText" dxfId="21522" priority="28861" operator="containsText" text="~?">
      <formula>NOT(ISERROR(SEARCH("~?",I1551)))</formula>
    </cfRule>
  </conditionalFormatting>
  <conditionalFormatting sqref="G1551">
    <cfRule type="cellIs" dxfId="21521" priority="28859" operator="equal">
      <formula>"Endorsement"</formula>
    </cfRule>
  </conditionalFormatting>
  <conditionalFormatting sqref="C1552">
    <cfRule type="cellIs" dxfId="21520" priority="28855" stopIfTrue="1" operator="equal">
      <formula>"Y"</formula>
    </cfRule>
    <cfRule type="cellIs" dxfId="21519" priority="28856" stopIfTrue="1" operator="equal">
      <formula>""</formula>
    </cfRule>
    <cfRule type="cellIs" dxfId="21518" priority="28857" stopIfTrue="1" operator="equal">
      <formula>"W"</formula>
    </cfRule>
  </conditionalFormatting>
  <conditionalFormatting sqref="D1552">
    <cfRule type="cellIs" dxfId="21517" priority="28853" stopIfTrue="1" operator="equal">
      <formula>""</formula>
    </cfRule>
    <cfRule type="cellIs" dxfId="21516" priority="28854" stopIfTrue="1" operator="between">
      <formula>"10.7.1"</formula>
      <formula>"10.7.5"</formula>
    </cfRule>
  </conditionalFormatting>
  <conditionalFormatting sqref="G1552">
    <cfRule type="cellIs" dxfId="21515" priority="28852" stopIfTrue="1" operator="equal">
      <formula>""</formula>
    </cfRule>
  </conditionalFormatting>
  <conditionalFormatting sqref="O1552">
    <cfRule type="cellIs" dxfId="21514" priority="28849" stopIfTrue="1" operator="equal">
      <formula>"Rel-14"</formula>
    </cfRule>
    <cfRule type="cellIs" dxfId="21513" priority="28850" stopIfTrue="1" operator="equal">
      <formula>"Rel-16"</formula>
    </cfRule>
    <cfRule type="cellIs" dxfId="21512" priority="28851" stopIfTrue="1" operator="equal">
      <formula>"Rel-15"</formula>
    </cfRule>
  </conditionalFormatting>
  <conditionalFormatting sqref="F1552">
    <cfRule type="cellIs" dxfId="21511" priority="28840" stopIfTrue="1" operator="equal">
      <formula>"LS In"</formula>
    </cfRule>
    <cfRule type="cellIs" dxfId="21510" priority="28841" stopIfTrue="1" operator="equal">
      <formula>"LS OUT"</formula>
    </cfRule>
    <cfRule type="cellIs" dxfId="21509" priority="28842" stopIfTrue="1" operator="equal">
      <formula>"CR"</formula>
    </cfRule>
    <cfRule type="cellIs" dxfId="21508" priority="28843" stopIfTrue="1" operator="equal">
      <formula>"P-CR"</formula>
    </cfRule>
    <cfRule type="cellIs" dxfId="21507" priority="28844" stopIfTrue="1" operator="equal">
      <formula>"CR Pack"</formula>
    </cfRule>
    <cfRule type="cellIs" dxfId="21506" priority="28845" stopIfTrue="1" operator="equal">
      <formula>"WID new"</formula>
    </cfRule>
    <cfRule type="cellIs" dxfId="21505" priority="28846" stopIfTrue="1" operator="equal">
      <formula>"WID revised"</formula>
    </cfRule>
    <cfRule type="cellIs" dxfId="21504" priority="28847" stopIfTrue="1" operator="equal">
      <formula>"SID new"</formula>
    </cfRule>
    <cfRule type="cellIs" dxfId="21503" priority="28848" stopIfTrue="1" operator="equal">
      <formula>"SID revised"</formula>
    </cfRule>
  </conditionalFormatting>
  <conditionalFormatting sqref="P1552">
    <cfRule type="containsText" dxfId="21502" priority="28838" stopIfTrue="1" operator="containsText" text="DUMMY">
      <formula>NOT(ISERROR(SEARCH("DUMMY",P1552)))</formula>
    </cfRule>
    <cfRule type="cellIs" dxfId="21501" priority="28839" stopIfTrue="1" operator="equal">
      <formula>""</formula>
    </cfRule>
  </conditionalFormatting>
  <conditionalFormatting sqref="Q1552">
    <cfRule type="cellIs" dxfId="21500" priority="28836" stopIfTrue="1" operator="equal">
      <formula>""</formula>
    </cfRule>
    <cfRule type="cellIs" dxfId="21499" priority="28837" stopIfTrue="1" operator="equal">
      <formula>"-"</formula>
    </cfRule>
  </conditionalFormatting>
  <conditionalFormatting sqref="I1552">
    <cfRule type="containsText" dxfId="21498" priority="28834" operator="containsText" text="...">
      <formula>NOT(ISERROR(SEARCH("...",I1552)))</formula>
    </cfRule>
    <cfRule type="containsText" dxfId="21497" priority="28835" operator="containsText" text="~?">
      <formula>NOT(ISERROR(SEARCH("~?",I1552)))</formula>
    </cfRule>
  </conditionalFormatting>
  <conditionalFormatting sqref="G1552">
    <cfRule type="cellIs" dxfId="21496" priority="28833" operator="equal">
      <formula>"Endorsement"</formula>
    </cfRule>
  </conditionalFormatting>
  <conditionalFormatting sqref="C1553">
    <cfRule type="cellIs" dxfId="21495" priority="28829" stopIfTrue="1" operator="equal">
      <formula>"Y"</formula>
    </cfRule>
    <cfRule type="cellIs" dxfId="21494" priority="28830" stopIfTrue="1" operator="equal">
      <formula>""</formula>
    </cfRule>
    <cfRule type="cellIs" dxfId="21493" priority="28831" stopIfTrue="1" operator="equal">
      <formula>"W"</formula>
    </cfRule>
  </conditionalFormatting>
  <conditionalFormatting sqref="D1553">
    <cfRule type="cellIs" dxfId="21492" priority="28827" stopIfTrue="1" operator="equal">
      <formula>""</formula>
    </cfRule>
    <cfRule type="cellIs" dxfId="21491" priority="28828" stopIfTrue="1" operator="between">
      <formula>"10.7.1"</formula>
      <formula>"10.7.5"</formula>
    </cfRule>
  </conditionalFormatting>
  <conditionalFormatting sqref="G1553">
    <cfRule type="cellIs" dxfId="21490" priority="28826" stopIfTrue="1" operator="equal">
      <formula>""</formula>
    </cfRule>
  </conditionalFormatting>
  <conditionalFormatting sqref="O1553">
    <cfRule type="cellIs" dxfId="21489" priority="28823" stopIfTrue="1" operator="equal">
      <formula>"Rel-14"</formula>
    </cfRule>
    <cfRule type="cellIs" dxfId="21488" priority="28824" stopIfTrue="1" operator="equal">
      <formula>"Rel-16"</formula>
    </cfRule>
    <cfRule type="cellIs" dxfId="21487" priority="28825" stopIfTrue="1" operator="equal">
      <formula>"Rel-15"</formula>
    </cfRule>
  </conditionalFormatting>
  <conditionalFormatting sqref="F1553">
    <cfRule type="cellIs" dxfId="21486" priority="28814" stopIfTrue="1" operator="equal">
      <formula>"LS In"</formula>
    </cfRule>
    <cfRule type="cellIs" dxfId="21485" priority="28815" stopIfTrue="1" operator="equal">
      <formula>"LS OUT"</formula>
    </cfRule>
    <cfRule type="cellIs" dxfId="21484" priority="28816" stopIfTrue="1" operator="equal">
      <formula>"CR"</formula>
    </cfRule>
    <cfRule type="cellIs" dxfId="21483" priority="28817" stopIfTrue="1" operator="equal">
      <formula>"P-CR"</formula>
    </cfRule>
    <cfRule type="cellIs" dxfId="21482" priority="28818" stopIfTrue="1" operator="equal">
      <formula>"CR Pack"</formula>
    </cfRule>
    <cfRule type="cellIs" dxfId="21481" priority="28819" stopIfTrue="1" operator="equal">
      <formula>"WID new"</formula>
    </cfRule>
    <cfRule type="cellIs" dxfId="21480" priority="28820" stopIfTrue="1" operator="equal">
      <formula>"WID revised"</formula>
    </cfRule>
    <cfRule type="cellIs" dxfId="21479" priority="28821" stopIfTrue="1" operator="equal">
      <formula>"SID new"</formula>
    </cfRule>
    <cfRule type="cellIs" dxfId="21478" priority="28822" stopIfTrue="1" operator="equal">
      <formula>"SID revised"</formula>
    </cfRule>
  </conditionalFormatting>
  <conditionalFormatting sqref="P1553">
    <cfRule type="containsText" dxfId="21477" priority="28812" stopIfTrue="1" operator="containsText" text="DUMMY">
      <formula>NOT(ISERROR(SEARCH("DUMMY",P1553)))</formula>
    </cfRule>
    <cfRule type="cellIs" dxfId="21476" priority="28813" stopIfTrue="1" operator="equal">
      <formula>""</formula>
    </cfRule>
  </conditionalFormatting>
  <conditionalFormatting sqref="Q1553">
    <cfRule type="cellIs" dxfId="21475" priority="28810" stopIfTrue="1" operator="equal">
      <formula>""</formula>
    </cfRule>
    <cfRule type="cellIs" dxfId="21474" priority="28811" stopIfTrue="1" operator="equal">
      <formula>"-"</formula>
    </cfRule>
  </conditionalFormatting>
  <conditionalFormatting sqref="I1553">
    <cfRule type="containsText" dxfId="21473" priority="28808" operator="containsText" text="...">
      <formula>NOT(ISERROR(SEARCH("...",I1553)))</formula>
    </cfRule>
    <cfRule type="containsText" dxfId="21472" priority="28809" operator="containsText" text="~?">
      <formula>NOT(ISERROR(SEARCH("~?",I1553)))</formula>
    </cfRule>
  </conditionalFormatting>
  <conditionalFormatting sqref="G1553">
    <cfRule type="cellIs" dxfId="21471" priority="28807" operator="equal">
      <formula>"Endorsement"</formula>
    </cfRule>
  </conditionalFormatting>
  <conditionalFormatting sqref="C1554">
    <cfRule type="cellIs" dxfId="21470" priority="28803" stopIfTrue="1" operator="equal">
      <formula>"Y"</formula>
    </cfRule>
    <cfRule type="cellIs" dxfId="21469" priority="28804" stopIfTrue="1" operator="equal">
      <formula>""</formula>
    </cfRule>
    <cfRule type="cellIs" dxfId="21468" priority="28805" stopIfTrue="1" operator="equal">
      <formula>"W"</formula>
    </cfRule>
  </conditionalFormatting>
  <conditionalFormatting sqref="D1554">
    <cfRule type="cellIs" dxfId="21467" priority="28801" stopIfTrue="1" operator="equal">
      <formula>""</formula>
    </cfRule>
    <cfRule type="cellIs" dxfId="21466" priority="28802" stopIfTrue="1" operator="between">
      <formula>"10.7.1"</formula>
      <formula>"10.7.5"</formula>
    </cfRule>
  </conditionalFormatting>
  <conditionalFormatting sqref="G1554">
    <cfRule type="cellIs" dxfId="21465" priority="28800" stopIfTrue="1" operator="equal">
      <formula>""</formula>
    </cfRule>
  </conditionalFormatting>
  <conditionalFormatting sqref="O1554">
    <cfRule type="cellIs" dxfId="21464" priority="28797" stopIfTrue="1" operator="equal">
      <formula>"Rel-14"</formula>
    </cfRule>
    <cfRule type="cellIs" dxfId="21463" priority="28798" stopIfTrue="1" operator="equal">
      <formula>"Rel-16"</formula>
    </cfRule>
    <cfRule type="cellIs" dxfId="21462" priority="28799" stopIfTrue="1" operator="equal">
      <formula>"Rel-15"</formula>
    </cfRule>
  </conditionalFormatting>
  <conditionalFormatting sqref="F1554">
    <cfRule type="cellIs" dxfId="21461" priority="28788" stopIfTrue="1" operator="equal">
      <formula>"LS In"</formula>
    </cfRule>
    <cfRule type="cellIs" dxfId="21460" priority="28789" stopIfTrue="1" operator="equal">
      <formula>"LS OUT"</formula>
    </cfRule>
    <cfRule type="cellIs" dxfId="21459" priority="28790" stopIfTrue="1" operator="equal">
      <formula>"CR"</formula>
    </cfRule>
    <cfRule type="cellIs" dxfId="21458" priority="28791" stopIfTrue="1" operator="equal">
      <formula>"P-CR"</formula>
    </cfRule>
    <cfRule type="cellIs" dxfId="21457" priority="28792" stopIfTrue="1" operator="equal">
      <formula>"CR Pack"</formula>
    </cfRule>
    <cfRule type="cellIs" dxfId="21456" priority="28793" stopIfTrue="1" operator="equal">
      <formula>"WID new"</formula>
    </cfRule>
    <cfRule type="cellIs" dxfId="21455" priority="28794" stopIfTrue="1" operator="equal">
      <formula>"WID revised"</formula>
    </cfRule>
    <cfRule type="cellIs" dxfId="21454" priority="28795" stopIfTrue="1" operator="equal">
      <formula>"SID new"</formula>
    </cfRule>
    <cfRule type="cellIs" dxfId="21453" priority="28796" stopIfTrue="1" operator="equal">
      <formula>"SID revised"</formula>
    </cfRule>
  </conditionalFormatting>
  <conditionalFormatting sqref="P1554">
    <cfRule type="containsText" dxfId="21452" priority="28786" stopIfTrue="1" operator="containsText" text="DUMMY">
      <formula>NOT(ISERROR(SEARCH("DUMMY",P1554)))</formula>
    </cfRule>
    <cfRule type="cellIs" dxfId="21451" priority="28787" stopIfTrue="1" operator="equal">
      <formula>""</formula>
    </cfRule>
  </conditionalFormatting>
  <conditionalFormatting sqref="Q1554">
    <cfRule type="cellIs" dxfId="21450" priority="28784" stopIfTrue="1" operator="equal">
      <formula>""</formula>
    </cfRule>
    <cfRule type="cellIs" dxfId="21449" priority="28785" stopIfTrue="1" operator="equal">
      <formula>"-"</formula>
    </cfRule>
  </conditionalFormatting>
  <conditionalFormatting sqref="I1554">
    <cfRule type="containsText" dxfId="21448" priority="28782" operator="containsText" text="...">
      <formula>NOT(ISERROR(SEARCH("...",I1554)))</formula>
    </cfRule>
    <cfRule type="containsText" dxfId="21447" priority="28783" operator="containsText" text="~?">
      <formula>NOT(ISERROR(SEARCH("~?",I1554)))</formula>
    </cfRule>
  </conditionalFormatting>
  <conditionalFormatting sqref="G1554">
    <cfRule type="cellIs" dxfId="21446" priority="28781" operator="equal">
      <formula>"Endorsement"</formula>
    </cfRule>
  </conditionalFormatting>
  <conditionalFormatting sqref="C1555">
    <cfRule type="cellIs" dxfId="21445" priority="28777" stopIfTrue="1" operator="equal">
      <formula>"Y"</formula>
    </cfRule>
    <cfRule type="cellIs" dxfId="21444" priority="28778" stopIfTrue="1" operator="equal">
      <formula>""</formula>
    </cfRule>
    <cfRule type="cellIs" dxfId="21443" priority="28779" stopIfTrue="1" operator="equal">
      <formula>"W"</formula>
    </cfRule>
  </conditionalFormatting>
  <conditionalFormatting sqref="D1555">
    <cfRule type="cellIs" dxfId="21442" priority="28775" stopIfTrue="1" operator="equal">
      <formula>""</formula>
    </cfRule>
    <cfRule type="cellIs" dxfId="21441" priority="28776" stopIfTrue="1" operator="between">
      <formula>"10.7.1"</formula>
      <formula>"10.7.5"</formula>
    </cfRule>
  </conditionalFormatting>
  <conditionalFormatting sqref="G1555">
    <cfRule type="cellIs" dxfId="21440" priority="28774" stopIfTrue="1" operator="equal">
      <formula>""</formula>
    </cfRule>
  </conditionalFormatting>
  <conditionalFormatting sqref="O1555">
    <cfRule type="cellIs" dxfId="21439" priority="28771" stopIfTrue="1" operator="equal">
      <formula>"Rel-14"</formula>
    </cfRule>
    <cfRule type="cellIs" dxfId="21438" priority="28772" stopIfTrue="1" operator="equal">
      <formula>"Rel-16"</formula>
    </cfRule>
    <cfRule type="cellIs" dxfId="21437" priority="28773" stopIfTrue="1" operator="equal">
      <formula>"Rel-15"</formula>
    </cfRule>
  </conditionalFormatting>
  <conditionalFormatting sqref="F1555">
    <cfRule type="cellIs" dxfId="21436" priority="28762" stopIfTrue="1" operator="equal">
      <formula>"LS In"</formula>
    </cfRule>
    <cfRule type="cellIs" dxfId="21435" priority="28763" stopIfTrue="1" operator="equal">
      <formula>"LS OUT"</formula>
    </cfRule>
    <cfRule type="cellIs" dxfId="21434" priority="28764" stopIfTrue="1" operator="equal">
      <formula>"CR"</formula>
    </cfRule>
    <cfRule type="cellIs" dxfId="21433" priority="28765" stopIfTrue="1" operator="equal">
      <formula>"P-CR"</formula>
    </cfRule>
    <cfRule type="cellIs" dxfId="21432" priority="28766" stopIfTrue="1" operator="equal">
      <formula>"CR Pack"</formula>
    </cfRule>
    <cfRule type="cellIs" dxfId="21431" priority="28767" stopIfTrue="1" operator="equal">
      <formula>"WID new"</formula>
    </cfRule>
    <cfRule type="cellIs" dxfId="21430" priority="28768" stopIfTrue="1" operator="equal">
      <formula>"WID revised"</formula>
    </cfRule>
    <cfRule type="cellIs" dxfId="21429" priority="28769" stopIfTrue="1" operator="equal">
      <formula>"SID new"</formula>
    </cfRule>
    <cfRule type="cellIs" dxfId="21428" priority="28770" stopIfTrue="1" operator="equal">
      <formula>"SID revised"</formula>
    </cfRule>
  </conditionalFormatting>
  <conditionalFormatting sqref="P1555">
    <cfRule type="containsText" dxfId="21427" priority="28760" stopIfTrue="1" operator="containsText" text="DUMMY">
      <formula>NOT(ISERROR(SEARCH("DUMMY",P1555)))</formula>
    </cfRule>
    <cfRule type="cellIs" dxfId="21426" priority="28761" stopIfTrue="1" operator="equal">
      <formula>""</formula>
    </cfRule>
  </conditionalFormatting>
  <conditionalFormatting sqref="Q1555">
    <cfRule type="cellIs" dxfId="21425" priority="28758" stopIfTrue="1" operator="equal">
      <formula>""</formula>
    </cfRule>
    <cfRule type="cellIs" dxfId="21424" priority="28759" stopIfTrue="1" operator="equal">
      <formula>"-"</formula>
    </cfRule>
  </conditionalFormatting>
  <conditionalFormatting sqref="I1555">
    <cfRule type="containsText" dxfId="21423" priority="28756" operator="containsText" text="...">
      <formula>NOT(ISERROR(SEARCH("...",I1555)))</formula>
    </cfRule>
    <cfRule type="containsText" dxfId="21422" priority="28757" operator="containsText" text="~?">
      <formula>NOT(ISERROR(SEARCH("~?",I1555)))</formula>
    </cfRule>
  </conditionalFormatting>
  <conditionalFormatting sqref="G1555">
    <cfRule type="cellIs" dxfId="21421" priority="28755" operator="equal">
      <formula>"Endorsement"</formula>
    </cfRule>
  </conditionalFormatting>
  <conditionalFormatting sqref="C1556">
    <cfRule type="cellIs" dxfId="21420" priority="28751" stopIfTrue="1" operator="equal">
      <formula>"Y"</formula>
    </cfRule>
    <cfRule type="cellIs" dxfId="21419" priority="28752" stopIfTrue="1" operator="equal">
      <formula>""</formula>
    </cfRule>
    <cfRule type="cellIs" dxfId="21418" priority="28753" stopIfTrue="1" operator="equal">
      <formula>"W"</formula>
    </cfRule>
  </conditionalFormatting>
  <conditionalFormatting sqref="D1556">
    <cfRule type="cellIs" dxfId="21417" priority="28749" stopIfTrue="1" operator="equal">
      <formula>""</formula>
    </cfRule>
    <cfRule type="cellIs" dxfId="21416" priority="28750" stopIfTrue="1" operator="between">
      <formula>"10.7.1"</formula>
      <formula>"10.7.5"</formula>
    </cfRule>
  </conditionalFormatting>
  <conditionalFormatting sqref="G1556">
    <cfRule type="cellIs" dxfId="21415" priority="28748" stopIfTrue="1" operator="equal">
      <formula>""</formula>
    </cfRule>
  </conditionalFormatting>
  <conditionalFormatting sqref="O1556">
    <cfRule type="cellIs" dxfId="21414" priority="28745" stopIfTrue="1" operator="equal">
      <formula>"Rel-14"</formula>
    </cfRule>
    <cfRule type="cellIs" dxfId="21413" priority="28746" stopIfTrue="1" operator="equal">
      <formula>"Rel-16"</formula>
    </cfRule>
    <cfRule type="cellIs" dxfId="21412" priority="28747" stopIfTrue="1" operator="equal">
      <formula>"Rel-15"</formula>
    </cfRule>
  </conditionalFormatting>
  <conditionalFormatting sqref="F1556">
    <cfRule type="cellIs" dxfId="21411" priority="28736" stopIfTrue="1" operator="equal">
      <formula>"LS In"</formula>
    </cfRule>
    <cfRule type="cellIs" dxfId="21410" priority="28737" stopIfTrue="1" operator="equal">
      <formula>"LS OUT"</formula>
    </cfRule>
    <cfRule type="cellIs" dxfId="21409" priority="28738" stopIfTrue="1" operator="equal">
      <formula>"CR"</formula>
    </cfRule>
    <cfRule type="cellIs" dxfId="21408" priority="28739" stopIfTrue="1" operator="equal">
      <formula>"P-CR"</formula>
    </cfRule>
    <cfRule type="cellIs" dxfId="21407" priority="28740" stopIfTrue="1" operator="equal">
      <formula>"CR Pack"</formula>
    </cfRule>
    <cfRule type="cellIs" dxfId="21406" priority="28741" stopIfTrue="1" operator="equal">
      <formula>"WID new"</formula>
    </cfRule>
    <cfRule type="cellIs" dxfId="21405" priority="28742" stopIfTrue="1" operator="equal">
      <formula>"WID revised"</formula>
    </cfRule>
    <cfRule type="cellIs" dxfId="21404" priority="28743" stopIfTrue="1" operator="equal">
      <formula>"SID new"</formula>
    </cfRule>
    <cfRule type="cellIs" dxfId="21403" priority="28744" stopIfTrue="1" operator="equal">
      <formula>"SID revised"</formula>
    </cfRule>
  </conditionalFormatting>
  <conditionalFormatting sqref="P1556">
    <cfRule type="containsText" dxfId="21402" priority="28734" stopIfTrue="1" operator="containsText" text="DUMMY">
      <formula>NOT(ISERROR(SEARCH("DUMMY",P1556)))</formula>
    </cfRule>
    <cfRule type="cellIs" dxfId="21401" priority="28735" stopIfTrue="1" operator="equal">
      <formula>""</formula>
    </cfRule>
  </conditionalFormatting>
  <conditionalFormatting sqref="Q1556">
    <cfRule type="cellIs" dxfId="21400" priority="28732" stopIfTrue="1" operator="equal">
      <formula>""</formula>
    </cfRule>
    <cfRule type="cellIs" dxfId="21399" priority="28733" stopIfTrue="1" operator="equal">
      <formula>"-"</formula>
    </cfRule>
  </conditionalFormatting>
  <conditionalFormatting sqref="I1556">
    <cfRule type="containsText" dxfId="21398" priority="28730" operator="containsText" text="...">
      <formula>NOT(ISERROR(SEARCH("...",I1556)))</formula>
    </cfRule>
    <cfRule type="containsText" dxfId="21397" priority="28731" operator="containsText" text="~?">
      <formula>NOT(ISERROR(SEARCH("~?",I1556)))</formula>
    </cfRule>
  </conditionalFormatting>
  <conditionalFormatting sqref="G1556">
    <cfRule type="cellIs" dxfId="21396" priority="28729" operator="equal">
      <formula>"Endorsement"</formula>
    </cfRule>
  </conditionalFormatting>
  <conditionalFormatting sqref="C1557">
    <cfRule type="cellIs" dxfId="21395" priority="28725" stopIfTrue="1" operator="equal">
      <formula>"Y"</formula>
    </cfRule>
    <cfRule type="cellIs" dxfId="21394" priority="28726" stopIfTrue="1" operator="equal">
      <formula>""</formula>
    </cfRule>
    <cfRule type="cellIs" dxfId="21393" priority="28727" stopIfTrue="1" operator="equal">
      <formula>"W"</formula>
    </cfRule>
  </conditionalFormatting>
  <conditionalFormatting sqref="D1557">
    <cfRule type="cellIs" dxfId="21392" priority="28723" stopIfTrue="1" operator="equal">
      <formula>""</formula>
    </cfRule>
    <cfRule type="cellIs" dxfId="21391" priority="28724" stopIfTrue="1" operator="between">
      <formula>"10.7.1"</formula>
      <formula>"10.7.5"</formula>
    </cfRule>
  </conditionalFormatting>
  <conditionalFormatting sqref="G1557">
    <cfRule type="cellIs" dxfId="21390" priority="28722" stopIfTrue="1" operator="equal">
      <formula>""</formula>
    </cfRule>
  </conditionalFormatting>
  <conditionalFormatting sqref="O1557">
    <cfRule type="cellIs" dxfId="21389" priority="28719" stopIfTrue="1" operator="equal">
      <formula>"Rel-14"</formula>
    </cfRule>
    <cfRule type="cellIs" dxfId="21388" priority="28720" stopIfTrue="1" operator="equal">
      <formula>"Rel-16"</formula>
    </cfRule>
    <cfRule type="cellIs" dxfId="21387" priority="28721" stopIfTrue="1" operator="equal">
      <formula>"Rel-15"</formula>
    </cfRule>
  </conditionalFormatting>
  <conditionalFormatting sqref="F1557">
    <cfRule type="cellIs" dxfId="21386" priority="28710" stopIfTrue="1" operator="equal">
      <formula>"LS In"</formula>
    </cfRule>
    <cfRule type="cellIs" dxfId="21385" priority="28711" stopIfTrue="1" operator="equal">
      <formula>"LS OUT"</formula>
    </cfRule>
    <cfRule type="cellIs" dxfId="21384" priority="28712" stopIfTrue="1" operator="equal">
      <formula>"CR"</formula>
    </cfRule>
    <cfRule type="cellIs" dxfId="21383" priority="28713" stopIfTrue="1" operator="equal">
      <formula>"P-CR"</formula>
    </cfRule>
    <cfRule type="cellIs" dxfId="21382" priority="28714" stopIfTrue="1" operator="equal">
      <formula>"CR Pack"</formula>
    </cfRule>
    <cfRule type="cellIs" dxfId="21381" priority="28715" stopIfTrue="1" operator="equal">
      <formula>"WID new"</formula>
    </cfRule>
    <cfRule type="cellIs" dxfId="21380" priority="28716" stopIfTrue="1" operator="equal">
      <formula>"WID revised"</formula>
    </cfRule>
    <cfRule type="cellIs" dxfId="21379" priority="28717" stopIfTrue="1" operator="equal">
      <formula>"SID new"</formula>
    </cfRule>
    <cfRule type="cellIs" dxfId="21378" priority="28718" stopIfTrue="1" operator="equal">
      <formula>"SID revised"</formula>
    </cfRule>
  </conditionalFormatting>
  <conditionalFormatting sqref="P1557">
    <cfRule type="containsText" dxfId="21377" priority="28708" stopIfTrue="1" operator="containsText" text="DUMMY">
      <formula>NOT(ISERROR(SEARCH("DUMMY",P1557)))</formula>
    </cfRule>
    <cfRule type="cellIs" dxfId="21376" priority="28709" stopIfTrue="1" operator="equal">
      <formula>""</formula>
    </cfRule>
  </conditionalFormatting>
  <conditionalFormatting sqref="Q1557">
    <cfRule type="cellIs" dxfId="21375" priority="28706" stopIfTrue="1" operator="equal">
      <formula>""</formula>
    </cfRule>
    <cfRule type="cellIs" dxfId="21374" priority="28707" stopIfTrue="1" operator="equal">
      <formula>"-"</formula>
    </cfRule>
  </conditionalFormatting>
  <conditionalFormatting sqref="I1557">
    <cfRule type="containsText" dxfId="21373" priority="28704" operator="containsText" text="...">
      <formula>NOT(ISERROR(SEARCH("...",I1557)))</formula>
    </cfRule>
    <cfRule type="containsText" dxfId="21372" priority="28705" operator="containsText" text="~?">
      <formula>NOT(ISERROR(SEARCH("~?",I1557)))</formula>
    </cfRule>
  </conditionalFormatting>
  <conditionalFormatting sqref="G1557">
    <cfRule type="cellIs" dxfId="21371" priority="28703" operator="equal">
      <formula>"Endorsement"</formula>
    </cfRule>
  </conditionalFormatting>
  <conditionalFormatting sqref="C1558">
    <cfRule type="cellIs" dxfId="21370" priority="28699" stopIfTrue="1" operator="equal">
      <formula>"Y"</formula>
    </cfRule>
    <cfRule type="cellIs" dxfId="21369" priority="28700" stopIfTrue="1" operator="equal">
      <formula>""</formula>
    </cfRule>
    <cfRule type="cellIs" dxfId="21368" priority="28701" stopIfTrue="1" operator="equal">
      <formula>"W"</formula>
    </cfRule>
  </conditionalFormatting>
  <conditionalFormatting sqref="D1558">
    <cfRule type="cellIs" dxfId="21367" priority="28697" stopIfTrue="1" operator="equal">
      <formula>""</formula>
    </cfRule>
    <cfRule type="cellIs" dxfId="21366" priority="28698" stopIfTrue="1" operator="between">
      <formula>"10.7.1"</formula>
      <formula>"10.7.5"</formula>
    </cfRule>
  </conditionalFormatting>
  <conditionalFormatting sqref="G1558">
    <cfRule type="cellIs" dxfId="21365" priority="28696" stopIfTrue="1" operator="equal">
      <formula>""</formula>
    </cfRule>
  </conditionalFormatting>
  <conditionalFormatting sqref="O1558">
    <cfRule type="cellIs" dxfId="21364" priority="28693" stopIfTrue="1" operator="equal">
      <formula>"Rel-14"</formula>
    </cfRule>
    <cfRule type="cellIs" dxfId="21363" priority="28694" stopIfTrue="1" operator="equal">
      <formula>"Rel-16"</formula>
    </cfRule>
    <cfRule type="cellIs" dxfId="21362" priority="28695" stopIfTrue="1" operator="equal">
      <formula>"Rel-15"</formula>
    </cfRule>
  </conditionalFormatting>
  <conditionalFormatting sqref="F1558">
    <cfRule type="cellIs" dxfId="21361" priority="28684" stopIfTrue="1" operator="equal">
      <formula>"LS In"</formula>
    </cfRule>
    <cfRule type="cellIs" dxfId="21360" priority="28685" stopIfTrue="1" operator="equal">
      <formula>"LS OUT"</formula>
    </cfRule>
    <cfRule type="cellIs" dxfId="21359" priority="28686" stopIfTrue="1" operator="equal">
      <formula>"CR"</formula>
    </cfRule>
    <cfRule type="cellIs" dxfId="21358" priority="28687" stopIfTrue="1" operator="equal">
      <formula>"P-CR"</formula>
    </cfRule>
    <cfRule type="cellIs" dxfId="21357" priority="28688" stopIfTrue="1" operator="equal">
      <formula>"CR Pack"</formula>
    </cfRule>
    <cfRule type="cellIs" dxfId="21356" priority="28689" stopIfTrue="1" operator="equal">
      <formula>"WID new"</formula>
    </cfRule>
    <cfRule type="cellIs" dxfId="21355" priority="28690" stopIfTrue="1" operator="equal">
      <formula>"WID revised"</formula>
    </cfRule>
    <cfRule type="cellIs" dxfId="21354" priority="28691" stopIfTrue="1" operator="equal">
      <formula>"SID new"</formula>
    </cfRule>
    <cfRule type="cellIs" dxfId="21353" priority="28692" stopIfTrue="1" operator="equal">
      <formula>"SID revised"</formula>
    </cfRule>
  </conditionalFormatting>
  <conditionalFormatting sqref="P1558">
    <cfRule type="containsText" dxfId="21352" priority="28682" stopIfTrue="1" operator="containsText" text="DUMMY">
      <formula>NOT(ISERROR(SEARCH("DUMMY",P1558)))</formula>
    </cfRule>
    <cfRule type="cellIs" dxfId="21351" priority="28683" stopIfTrue="1" operator="equal">
      <formula>""</formula>
    </cfRule>
  </conditionalFormatting>
  <conditionalFormatting sqref="Q1558">
    <cfRule type="cellIs" dxfId="21350" priority="28680" stopIfTrue="1" operator="equal">
      <formula>""</formula>
    </cfRule>
    <cfRule type="cellIs" dxfId="21349" priority="28681" stopIfTrue="1" operator="equal">
      <formula>"-"</formula>
    </cfRule>
  </conditionalFormatting>
  <conditionalFormatting sqref="I1558">
    <cfRule type="containsText" dxfId="21348" priority="28678" operator="containsText" text="...">
      <formula>NOT(ISERROR(SEARCH("...",I1558)))</formula>
    </cfRule>
    <cfRule type="containsText" dxfId="21347" priority="28679" operator="containsText" text="~?">
      <formula>NOT(ISERROR(SEARCH("~?",I1558)))</formula>
    </cfRule>
  </conditionalFormatting>
  <conditionalFormatting sqref="G1558">
    <cfRule type="cellIs" dxfId="21346" priority="28677" operator="equal">
      <formula>"Endorsement"</formula>
    </cfRule>
  </conditionalFormatting>
  <conditionalFormatting sqref="C1559">
    <cfRule type="cellIs" dxfId="21345" priority="28673" stopIfTrue="1" operator="equal">
      <formula>"Y"</formula>
    </cfRule>
    <cfRule type="cellIs" dxfId="21344" priority="28674" stopIfTrue="1" operator="equal">
      <formula>""</formula>
    </cfRule>
    <cfRule type="cellIs" dxfId="21343" priority="28675" stopIfTrue="1" operator="equal">
      <formula>"W"</formula>
    </cfRule>
  </conditionalFormatting>
  <conditionalFormatting sqref="D1559">
    <cfRule type="cellIs" dxfId="21342" priority="28671" stopIfTrue="1" operator="equal">
      <formula>""</formula>
    </cfRule>
    <cfRule type="cellIs" dxfId="21341" priority="28672" stopIfTrue="1" operator="between">
      <formula>"10.7.1"</formula>
      <formula>"10.7.5"</formula>
    </cfRule>
  </conditionalFormatting>
  <conditionalFormatting sqref="G1559">
    <cfRule type="cellIs" dxfId="21340" priority="28670" stopIfTrue="1" operator="equal">
      <formula>""</formula>
    </cfRule>
  </conditionalFormatting>
  <conditionalFormatting sqref="O1559">
    <cfRule type="cellIs" dxfId="21339" priority="28667" stopIfTrue="1" operator="equal">
      <formula>"Rel-14"</formula>
    </cfRule>
    <cfRule type="cellIs" dxfId="21338" priority="28668" stopIfTrue="1" operator="equal">
      <formula>"Rel-16"</formula>
    </cfRule>
    <cfRule type="cellIs" dxfId="21337" priority="28669" stopIfTrue="1" operator="equal">
      <formula>"Rel-15"</formula>
    </cfRule>
  </conditionalFormatting>
  <conditionalFormatting sqref="P1559">
    <cfRule type="containsText" dxfId="21336" priority="28656" stopIfTrue="1" operator="containsText" text="DUMMY">
      <formula>NOT(ISERROR(SEARCH("DUMMY",P1559)))</formula>
    </cfRule>
    <cfRule type="cellIs" dxfId="21335" priority="28657" stopIfTrue="1" operator="equal">
      <formula>""</formula>
    </cfRule>
  </conditionalFormatting>
  <conditionalFormatting sqref="Q1559">
    <cfRule type="cellIs" dxfId="21334" priority="28654" stopIfTrue="1" operator="equal">
      <formula>""</formula>
    </cfRule>
    <cfRule type="cellIs" dxfId="21333" priority="28655" stopIfTrue="1" operator="equal">
      <formula>"-"</formula>
    </cfRule>
  </conditionalFormatting>
  <conditionalFormatting sqref="I1559">
    <cfRule type="containsText" dxfId="21332" priority="28652" operator="containsText" text="...">
      <formula>NOT(ISERROR(SEARCH("...",I1559)))</formula>
    </cfRule>
    <cfRule type="containsText" dxfId="21331" priority="28653" operator="containsText" text="~?">
      <formula>NOT(ISERROR(SEARCH("~?",I1559)))</formula>
    </cfRule>
  </conditionalFormatting>
  <conditionalFormatting sqref="G1559">
    <cfRule type="cellIs" dxfId="21330" priority="28651" operator="equal">
      <formula>"Endorsement"</formula>
    </cfRule>
  </conditionalFormatting>
  <conditionalFormatting sqref="C1560">
    <cfRule type="cellIs" dxfId="21329" priority="28647" stopIfTrue="1" operator="equal">
      <formula>"Y"</formula>
    </cfRule>
    <cfRule type="cellIs" dxfId="21328" priority="28648" stopIfTrue="1" operator="equal">
      <formula>""</formula>
    </cfRule>
    <cfRule type="cellIs" dxfId="21327" priority="28649" stopIfTrue="1" operator="equal">
      <formula>"W"</formula>
    </cfRule>
  </conditionalFormatting>
  <conditionalFormatting sqref="D1560">
    <cfRule type="cellIs" dxfId="21326" priority="28645" stopIfTrue="1" operator="equal">
      <formula>""</formula>
    </cfRule>
    <cfRule type="cellIs" dxfId="21325" priority="28646" stopIfTrue="1" operator="between">
      <formula>"10.7.1"</formula>
      <formula>"10.7.5"</formula>
    </cfRule>
  </conditionalFormatting>
  <conditionalFormatting sqref="G1560">
    <cfRule type="cellIs" dxfId="21324" priority="28644" stopIfTrue="1" operator="equal">
      <formula>""</formula>
    </cfRule>
  </conditionalFormatting>
  <conditionalFormatting sqref="O1560">
    <cfRule type="cellIs" dxfId="21323" priority="28641" stopIfTrue="1" operator="equal">
      <formula>"Rel-14"</formula>
    </cfRule>
    <cfRule type="cellIs" dxfId="21322" priority="28642" stopIfTrue="1" operator="equal">
      <formula>"Rel-16"</formula>
    </cfRule>
    <cfRule type="cellIs" dxfId="21321" priority="28643" stopIfTrue="1" operator="equal">
      <formula>"Rel-15"</formula>
    </cfRule>
  </conditionalFormatting>
  <conditionalFormatting sqref="P1560">
    <cfRule type="containsText" dxfId="21320" priority="28630" stopIfTrue="1" operator="containsText" text="DUMMY">
      <formula>NOT(ISERROR(SEARCH("DUMMY",P1560)))</formula>
    </cfRule>
    <cfRule type="cellIs" dxfId="21319" priority="28631" stopIfTrue="1" operator="equal">
      <formula>""</formula>
    </cfRule>
  </conditionalFormatting>
  <conditionalFormatting sqref="Q1560">
    <cfRule type="cellIs" dxfId="21318" priority="28628" stopIfTrue="1" operator="equal">
      <formula>""</formula>
    </cfRule>
    <cfRule type="cellIs" dxfId="21317" priority="28629" stopIfTrue="1" operator="equal">
      <formula>"-"</formula>
    </cfRule>
  </conditionalFormatting>
  <conditionalFormatting sqref="I1560">
    <cfRule type="containsText" dxfId="21316" priority="28626" operator="containsText" text="...">
      <formula>NOT(ISERROR(SEARCH("...",I1560)))</formula>
    </cfRule>
    <cfRule type="containsText" dxfId="21315" priority="28627" operator="containsText" text="~?">
      <formula>NOT(ISERROR(SEARCH("~?",I1560)))</formula>
    </cfRule>
  </conditionalFormatting>
  <conditionalFormatting sqref="G1560">
    <cfRule type="cellIs" dxfId="21314" priority="28625" operator="equal">
      <formula>"Endorsement"</formula>
    </cfRule>
  </conditionalFormatting>
  <conditionalFormatting sqref="C1561">
    <cfRule type="cellIs" dxfId="21313" priority="28621" stopIfTrue="1" operator="equal">
      <formula>"Y"</formula>
    </cfRule>
    <cfRule type="cellIs" dxfId="21312" priority="28622" stopIfTrue="1" operator="equal">
      <formula>""</formula>
    </cfRule>
    <cfRule type="cellIs" dxfId="21311" priority="28623" stopIfTrue="1" operator="equal">
      <formula>"W"</formula>
    </cfRule>
  </conditionalFormatting>
  <conditionalFormatting sqref="D1561">
    <cfRule type="cellIs" dxfId="21310" priority="28619" stopIfTrue="1" operator="equal">
      <formula>""</formula>
    </cfRule>
    <cfRule type="cellIs" dxfId="21309" priority="28620" stopIfTrue="1" operator="between">
      <formula>"10.7.1"</formula>
      <formula>"10.7.5"</formula>
    </cfRule>
  </conditionalFormatting>
  <conditionalFormatting sqref="G1561">
    <cfRule type="cellIs" dxfId="21308" priority="28618" stopIfTrue="1" operator="equal">
      <formula>""</formula>
    </cfRule>
  </conditionalFormatting>
  <conditionalFormatting sqref="O1561">
    <cfRule type="cellIs" dxfId="21307" priority="28615" stopIfTrue="1" operator="equal">
      <formula>"Rel-14"</formula>
    </cfRule>
    <cfRule type="cellIs" dxfId="21306" priority="28616" stopIfTrue="1" operator="equal">
      <formula>"Rel-16"</formula>
    </cfRule>
    <cfRule type="cellIs" dxfId="21305" priority="28617" stopIfTrue="1" operator="equal">
      <formula>"Rel-15"</formula>
    </cfRule>
  </conditionalFormatting>
  <conditionalFormatting sqref="P1561">
    <cfRule type="containsText" dxfId="21304" priority="28604" stopIfTrue="1" operator="containsText" text="DUMMY">
      <formula>NOT(ISERROR(SEARCH("DUMMY",P1561)))</formula>
    </cfRule>
    <cfRule type="cellIs" dxfId="21303" priority="28605" stopIfTrue="1" operator="equal">
      <formula>""</formula>
    </cfRule>
  </conditionalFormatting>
  <conditionalFormatting sqref="Q1561">
    <cfRule type="cellIs" dxfId="21302" priority="28602" stopIfTrue="1" operator="equal">
      <formula>""</formula>
    </cfRule>
    <cfRule type="cellIs" dxfId="21301" priority="28603" stopIfTrue="1" operator="equal">
      <formula>"-"</formula>
    </cfRule>
  </conditionalFormatting>
  <conditionalFormatting sqref="I1561">
    <cfRule type="containsText" dxfId="21300" priority="28600" operator="containsText" text="...">
      <formula>NOT(ISERROR(SEARCH("...",I1561)))</formula>
    </cfRule>
    <cfRule type="containsText" dxfId="21299" priority="28601" operator="containsText" text="~?">
      <formula>NOT(ISERROR(SEARCH("~?",I1561)))</formula>
    </cfRule>
  </conditionalFormatting>
  <conditionalFormatting sqref="G1561">
    <cfRule type="cellIs" dxfId="21298" priority="28599" operator="equal">
      <formula>"Endorsement"</formula>
    </cfRule>
  </conditionalFormatting>
  <conditionalFormatting sqref="C1562">
    <cfRule type="cellIs" dxfId="21297" priority="28595" stopIfTrue="1" operator="equal">
      <formula>"Y"</formula>
    </cfRule>
    <cfRule type="cellIs" dxfId="21296" priority="28596" stopIfTrue="1" operator="equal">
      <formula>""</formula>
    </cfRule>
    <cfRule type="cellIs" dxfId="21295" priority="28597" stopIfTrue="1" operator="equal">
      <formula>"W"</formula>
    </cfRule>
  </conditionalFormatting>
  <conditionalFormatting sqref="D1562">
    <cfRule type="cellIs" dxfId="21294" priority="28593" stopIfTrue="1" operator="equal">
      <formula>""</formula>
    </cfRule>
    <cfRule type="cellIs" dxfId="21293" priority="28594" stopIfTrue="1" operator="between">
      <formula>"10.7.1"</formula>
      <formula>"10.7.5"</formula>
    </cfRule>
  </conditionalFormatting>
  <conditionalFormatting sqref="G1562">
    <cfRule type="cellIs" dxfId="21292" priority="28592" stopIfTrue="1" operator="equal">
      <formula>""</formula>
    </cfRule>
  </conditionalFormatting>
  <conditionalFormatting sqref="O1562">
    <cfRule type="cellIs" dxfId="21291" priority="28589" stopIfTrue="1" operator="equal">
      <formula>"Rel-14"</formula>
    </cfRule>
    <cfRule type="cellIs" dxfId="21290" priority="28590" stopIfTrue="1" operator="equal">
      <formula>"Rel-16"</formula>
    </cfRule>
    <cfRule type="cellIs" dxfId="21289" priority="28591" stopIfTrue="1" operator="equal">
      <formula>"Rel-15"</formula>
    </cfRule>
  </conditionalFormatting>
  <conditionalFormatting sqref="P1562">
    <cfRule type="containsText" dxfId="21288" priority="28578" stopIfTrue="1" operator="containsText" text="DUMMY">
      <formula>NOT(ISERROR(SEARCH("DUMMY",P1562)))</formula>
    </cfRule>
    <cfRule type="cellIs" dxfId="21287" priority="28579" stopIfTrue="1" operator="equal">
      <formula>""</formula>
    </cfRule>
  </conditionalFormatting>
  <conditionalFormatting sqref="Q1562">
    <cfRule type="cellIs" dxfId="21286" priority="28576" stopIfTrue="1" operator="equal">
      <formula>""</formula>
    </cfRule>
    <cfRule type="cellIs" dxfId="21285" priority="28577" stopIfTrue="1" operator="equal">
      <formula>"-"</formula>
    </cfRule>
  </conditionalFormatting>
  <conditionalFormatting sqref="I1562">
    <cfRule type="containsText" dxfId="21284" priority="28574" operator="containsText" text="...">
      <formula>NOT(ISERROR(SEARCH("...",I1562)))</formula>
    </cfRule>
    <cfRule type="containsText" dxfId="21283" priority="28575" operator="containsText" text="~?">
      <formula>NOT(ISERROR(SEARCH("~?",I1562)))</formula>
    </cfRule>
  </conditionalFormatting>
  <conditionalFormatting sqref="G1562">
    <cfRule type="cellIs" dxfId="21282" priority="28573" operator="equal">
      <formula>"Endorsement"</formula>
    </cfRule>
  </conditionalFormatting>
  <conditionalFormatting sqref="C1563">
    <cfRule type="cellIs" dxfId="21281" priority="28569" stopIfTrue="1" operator="equal">
      <formula>"Y"</formula>
    </cfRule>
    <cfRule type="cellIs" dxfId="21280" priority="28570" stopIfTrue="1" operator="equal">
      <formula>""</formula>
    </cfRule>
    <cfRule type="cellIs" dxfId="21279" priority="28571" stopIfTrue="1" operator="equal">
      <formula>"W"</formula>
    </cfRule>
  </conditionalFormatting>
  <conditionalFormatting sqref="D1563">
    <cfRule type="cellIs" dxfId="21278" priority="28567" stopIfTrue="1" operator="equal">
      <formula>""</formula>
    </cfRule>
    <cfRule type="cellIs" dxfId="21277" priority="28568" stopIfTrue="1" operator="between">
      <formula>"10.7.1"</formula>
      <formula>"10.7.5"</formula>
    </cfRule>
  </conditionalFormatting>
  <conditionalFormatting sqref="G1563">
    <cfRule type="cellIs" dxfId="21276" priority="28566" stopIfTrue="1" operator="equal">
      <formula>""</formula>
    </cfRule>
  </conditionalFormatting>
  <conditionalFormatting sqref="O1563">
    <cfRule type="cellIs" dxfId="21275" priority="28563" stopIfTrue="1" operator="equal">
      <formula>"Rel-14"</formula>
    </cfRule>
    <cfRule type="cellIs" dxfId="21274" priority="28564" stopIfTrue="1" operator="equal">
      <formula>"Rel-16"</formula>
    </cfRule>
    <cfRule type="cellIs" dxfId="21273" priority="28565" stopIfTrue="1" operator="equal">
      <formula>"Rel-15"</formula>
    </cfRule>
  </conditionalFormatting>
  <conditionalFormatting sqref="F1563">
    <cfRule type="cellIs" dxfId="21272" priority="28554" stopIfTrue="1" operator="equal">
      <formula>"LS In"</formula>
    </cfRule>
    <cfRule type="cellIs" dxfId="21271" priority="28555" stopIfTrue="1" operator="equal">
      <formula>"LS OUT"</formula>
    </cfRule>
    <cfRule type="cellIs" dxfId="21270" priority="28556" stopIfTrue="1" operator="equal">
      <formula>"CR"</formula>
    </cfRule>
    <cfRule type="cellIs" dxfId="21269" priority="28557" stopIfTrue="1" operator="equal">
      <formula>"P-CR"</formula>
    </cfRule>
    <cfRule type="cellIs" dxfId="21268" priority="28558" stopIfTrue="1" operator="equal">
      <formula>"CR Pack"</formula>
    </cfRule>
    <cfRule type="cellIs" dxfId="21267" priority="28559" stopIfTrue="1" operator="equal">
      <formula>"WID new"</formula>
    </cfRule>
    <cfRule type="cellIs" dxfId="21266" priority="28560" stopIfTrue="1" operator="equal">
      <formula>"WID revised"</formula>
    </cfRule>
    <cfRule type="cellIs" dxfId="21265" priority="28561" stopIfTrue="1" operator="equal">
      <formula>"SID new"</formula>
    </cfRule>
    <cfRule type="cellIs" dxfId="21264" priority="28562" stopIfTrue="1" operator="equal">
      <formula>"SID revised"</formula>
    </cfRule>
  </conditionalFormatting>
  <conditionalFormatting sqref="P1563">
    <cfRule type="containsText" dxfId="21263" priority="28552" stopIfTrue="1" operator="containsText" text="DUMMY">
      <formula>NOT(ISERROR(SEARCH("DUMMY",P1563)))</formula>
    </cfRule>
    <cfRule type="cellIs" dxfId="21262" priority="28553" stopIfTrue="1" operator="equal">
      <formula>""</formula>
    </cfRule>
  </conditionalFormatting>
  <conditionalFormatting sqref="Q1563">
    <cfRule type="cellIs" dxfId="21261" priority="28550" stopIfTrue="1" operator="equal">
      <formula>""</formula>
    </cfRule>
    <cfRule type="cellIs" dxfId="21260" priority="28551" stopIfTrue="1" operator="equal">
      <formula>"-"</formula>
    </cfRule>
  </conditionalFormatting>
  <conditionalFormatting sqref="I1563">
    <cfRule type="containsText" dxfId="21259" priority="28548" operator="containsText" text="...">
      <formula>NOT(ISERROR(SEARCH("...",I1563)))</formula>
    </cfRule>
    <cfRule type="containsText" dxfId="21258" priority="28549" operator="containsText" text="~?">
      <formula>NOT(ISERROR(SEARCH("~?",I1563)))</formula>
    </cfRule>
  </conditionalFormatting>
  <conditionalFormatting sqref="G1563">
    <cfRule type="cellIs" dxfId="21257" priority="28547" operator="equal">
      <formula>"Endorsement"</formula>
    </cfRule>
  </conditionalFormatting>
  <conditionalFormatting sqref="C1564">
    <cfRule type="cellIs" dxfId="21256" priority="28543" stopIfTrue="1" operator="equal">
      <formula>"Y"</formula>
    </cfRule>
    <cfRule type="cellIs" dxfId="21255" priority="28544" stopIfTrue="1" operator="equal">
      <formula>""</formula>
    </cfRule>
    <cfRule type="cellIs" dxfId="21254" priority="28545" stopIfTrue="1" operator="equal">
      <formula>"W"</formula>
    </cfRule>
  </conditionalFormatting>
  <conditionalFormatting sqref="D1564">
    <cfRule type="cellIs" dxfId="21253" priority="28541" stopIfTrue="1" operator="equal">
      <formula>""</formula>
    </cfRule>
    <cfRule type="cellIs" dxfId="21252" priority="28542" stopIfTrue="1" operator="between">
      <formula>"10.7.1"</formula>
      <formula>"10.7.5"</formula>
    </cfRule>
  </conditionalFormatting>
  <conditionalFormatting sqref="G1564">
    <cfRule type="cellIs" dxfId="21251" priority="28540" stopIfTrue="1" operator="equal">
      <formula>""</formula>
    </cfRule>
  </conditionalFormatting>
  <conditionalFormatting sqref="O1564">
    <cfRule type="cellIs" dxfId="21250" priority="28537" stopIfTrue="1" operator="equal">
      <formula>"Rel-14"</formula>
    </cfRule>
    <cfRule type="cellIs" dxfId="21249" priority="28538" stopIfTrue="1" operator="equal">
      <formula>"Rel-16"</formula>
    </cfRule>
    <cfRule type="cellIs" dxfId="21248" priority="28539" stopIfTrue="1" operator="equal">
      <formula>"Rel-15"</formula>
    </cfRule>
  </conditionalFormatting>
  <conditionalFormatting sqref="F1564">
    <cfRule type="cellIs" dxfId="21247" priority="28528" stopIfTrue="1" operator="equal">
      <formula>"LS In"</formula>
    </cfRule>
    <cfRule type="cellIs" dxfId="21246" priority="28529" stopIfTrue="1" operator="equal">
      <formula>"LS OUT"</formula>
    </cfRule>
    <cfRule type="cellIs" dxfId="21245" priority="28530" stopIfTrue="1" operator="equal">
      <formula>"CR"</formula>
    </cfRule>
    <cfRule type="cellIs" dxfId="21244" priority="28531" stopIfTrue="1" operator="equal">
      <formula>"P-CR"</formula>
    </cfRule>
    <cfRule type="cellIs" dxfId="21243" priority="28532" stopIfTrue="1" operator="equal">
      <formula>"CR Pack"</formula>
    </cfRule>
    <cfRule type="cellIs" dxfId="21242" priority="28533" stopIfTrue="1" operator="equal">
      <formula>"WID new"</formula>
    </cfRule>
    <cfRule type="cellIs" dxfId="21241" priority="28534" stopIfTrue="1" operator="equal">
      <formula>"WID revised"</formula>
    </cfRule>
    <cfRule type="cellIs" dxfId="21240" priority="28535" stopIfTrue="1" operator="equal">
      <formula>"SID new"</formula>
    </cfRule>
    <cfRule type="cellIs" dxfId="21239" priority="28536" stopIfTrue="1" operator="equal">
      <formula>"SID revised"</formula>
    </cfRule>
  </conditionalFormatting>
  <conditionalFormatting sqref="P1564">
    <cfRule type="containsText" dxfId="21238" priority="28526" stopIfTrue="1" operator="containsText" text="DUMMY">
      <formula>NOT(ISERROR(SEARCH("DUMMY",P1564)))</formula>
    </cfRule>
    <cfRule type="cellIs" dxfId="21237" priority="28527" stopIfTrue="1" operator="equal">
      <formula>""</formula>
    </cfRule>
  </conditionalFormatting>
  <conditionalFormatting sqref="Q1564">
    <cfRule type="cellIs" dxfId="21236" priority="28524" stopIfTrue="1" operator="equal">
      <formula>""</formula>
    </cfRule>
    <cfRule type="cellIs" dxfId="21235" priority="28525" stopIfTrue="1" operator="equal">
      <formula>"-"</formula>
    </cfRule>
  </conditionalFormatting>
  <conditionalFormatting sqref="I1564">
    <cfRule type="containsText" dxfId="21234" priority="28522" operator="containsText" text="...">
      <formula>NOT(ISERROR(SEARCH("...",I1564)))</formula>
    </cfRule>
    <cfRule type="containsText" dxfId="21233" priority="28523" operator="containsText" text="~?">
      <formula>NOT(ISERROR(SEARCH("~?",I1564)))</formula>
    </cfRule>
  </conditionalFormatting>
  <conditionalFormatting sqref="G1564">
    <cfRule type="cellIs" dxfId="21232" priority="28521" operator="equal">
      <formula>"Endorsement"</formula>
    </cfRule>
  </conditionalFormatting>
  <conditionalFormatting sqref="C1565">
    <cfRule type="cellIs" dxfId="21231" priority="28517" stopIfTrue="1" operator="equal">
      <formula>"Y"</formula>
    </cfRule>
    <cfRule type="cellIs" dxfId="21230" priority="28518" stopIfTrue="1" operator="equal">
      <formula>""</formula>
    </cfRule>
    <cfRule type="cellIs" dxfId="21229" priority="28519" stopIfTrue="1" operator="equal">
      <formula>"W"</formula>
    </cfRule>
  </conditionalFormatting>
  <conditionalFormatting sqref="D1565">
    <cfRule type="cellIs" dxfId="21228" priority="28515" stopIfTrue="1" operator="equal">
      <formula>""</formula>
    </cfRule>
    <cfRule type="cellIs" dxfId="21227" priority="28516" stopIfTrue="1" operator="between">
      <formula>"10.7.1"</formula>
      <formula>"10.7.5"</formula>
    </cfRule>
  </conditionalFormatting>
  <conditionalFormatting sqref="G1565">
    <cfRule type="cellIs" dxfId="21226" priority="28514" stopIfTrue="1" operator="equal">
      <formula>""</formula>
    </cfRule>
  </conditionalFormatting>
  <conditionalFormatting sqref="O1565">
    <cfRule type="cellIs" dxfId="21225" priority="28511" stopIfTrue="1" operator="equal">
      <formula>"Rel-14"</formula>
    </cfRule>
    <cfRule type="cellIs" dxfId="21224" priority="28512" stopIfTrue="1" operator="equal">
      <formula>"Rel-16"</formula>
    </cfRule>
    <cfRule type="cellIs" dxfId="21223" priority="28513" stopIfTrue="1" operator="equal">
      <formula>"Rel-15"</formula>
    </cfRule>
  </conditionalFormatting>
  <conditionalFormatting sqref="P1565">
    <cfRule type="containsText" dxfId="21222" priority="28500" stopIfTrue="1" operator="containsText" text="DUMMY">
      <formula>NOT(ISERROR(SEARCH("DUMMY",P1565)))</formula>
    </cfRule>
    <cfRule type="cellIs" dxfId="21221" priority="28501" stopIfTrue="1" operator="equal">
      <formula>""</formula>
    </cfRule>
  </conditionalFormatting>
  <conditionalFormatting sqref="Q1565">
    <cfRule type="cellIs" dxfId="21220" priority="28498" stopIfTrue="1" operator="equal">
      <formula>""</formula>
    </cfRule>
    <cfRule type="cellIs" dxfId="21219" priority="28499" stopIfTrue="1" operator="equal">
      <formula>"-"</formula>
    </cfRule>
  </conditionalFormatting>
  <conditionalFormatting sqref="I1565">
    <cfRule type="containsText" dxfId="21218" priority="28496" operator="containsText" text="...">
      <formula>NOT(ISERROR(SEARCH("...",I1565)))</formula>
    </cfRule>
    <cfRule type="containsText" dxfId="21217" priority="28497" operator="containsText" text="~?">
      <formula>NOT(ISERROR(SEARCH("~?",I1565)))</formula>
    </cfRule>
  </conditionalFormatting>
  <conditionalFormatting sqref="G1565">
    <cfRule type="cellIs" dxfId="21216" priority="28495" operator="equal">
      <formula>"Endorsement"</formula>
    </cfRule>
  </conditionalFormatting>
  <conditionalFormatting sqref="C1566">
    <cfRule type="cellIs" dxfId="21215" priority="28491" stopIfTrue="1" operator="equal">
      <formula>"Y"</formula>
    </cfRule>
    <cfRule type="cellIs" dxfId="21214" priority="28492" stopIfTrue="1" operator="equal">
      <formula>""</formula>
    </cfRule>
    <cfRule type="cellIs" dxfId="21213" priority="28493" stopIfTrue="1" operator="equal">
      <formula>"W"</formula>
    </cfRule>
  </conditionalFormatting>
  <conditionalFormatting sqref="D1566">
    <cfRule type="cellIs" dxfId="21212" priority="28489" stopIfTrue="1" operator="equal">
      <formula>""</formula>
    </cfRule>
    <cfRule type="cellIs" dxfId="21211" priority="28490" stopIfTrue="1" operator="between">
      <formula>"10.7.1"</formula>
      <formula>"10.7.5"</formula>
    </cfRule>
  </conditionalFormatting>
  <conditionalFormatting sqref="G1566">
    <cfRule type="cellIs" dxfId="21210" priority="28488" stopIfTrue="1" operator="equal">
      <formula>""</formula>
    </cfRule>
  </conditionalFormatting>
  <conditionalFormatting sqref="O1566">
    <cfRule type="cellIs" dxfId="21209" priority="28485" stopIfTrue="1" operator="equal">
      <formula>"Rel-14"</formula>
    </cfRule>
    <cfRule type="cellIs" dxfId="21208" priority="28486" stopIfTrue="1" operator="equal">
      <formula>"Rel-16"</formula>
    </cfRule>
    <cfRule type="cellIs" dxfId="21207" priority="28487" stopIfTrue="1" operator="equal">
      <formula>"Rel-15"</formula>
    </cfRule>
  </conditionalFormatting>
  <conditionalFormatting sqref="P1566">
    <cfRule type="containsText" dxfId="21206" priority="28474" stopIfTrue="1" operator="containsText" text="DUMMY">
      <formula>NOT(ISERROR(SEARCH("DUMMY",P1566)))</formula>
    </cfRule>
    <cfRule type="cellIs" dxfId="21205" priority="28475" stopIfTrue="1" operator="equal">
      <formula>""</formula>
    </cfRule>
  </conditionalFormatting>
  <conditionalFormatting sqref="Q1566">
    <cfRule type="cellIs" dxfId="21204" priority="28472" stopIfTrue="1" operator="equal">
      <formula>""</formula>
    </cfRule>
    <cfRule type="cellIs" dxfId="21203" priority="28473" stopIfTrue="1" operator="equal">
      <formula>"-"</formula>
    </cfRule>
  </conditionalFormatting>
  <conditionalFormatting sqref="I1566">
    <cfRule type="containsText" dxfId="21202" priority="28470" operator="containsText" text="...">
      <formula>NOT(ISERROR(SEARCH("...",I1566)))</formula>
    </cfRule>
    <cfRule type="containsText" dxfId="21201" priority="28471" operator="containsText" text="~?">
      <formula>NOT(ISERROR(SEARCH("~?",I1566)))</formula>
    </cfRule>
  </conditionalFormatting>
  <conditionalFormatting sqref="G1566">
    <cfRule type="cellIs" dxfId="21200" priority="28469" operator="equal">
      <formula>"Endorsement"</formula>
    </cfRule>
  </conditionalFormatting>
  <conditionalFormatting sqref="C1567">
    <cfRule type="cellIs" dxfId="21199" priority="28465" stopIfTrue="1" operator="equal">
      <formula>"Y"</formula>
    </cfRule>
    <cfRule type="cellIs" dxfId="21198" priority="28466" stopIfTrue="1" operator="equal">
      <formula>""</formula>
    </cfRule>
    <cfRule type="cellIs" dxfId="21197" priority="28467" stopIfTrue="1" operator="equal">
      <formula>"W"</formula>
    </cfRule>
  </conditionalFormatting>
  <conditionalFormatting sqref="D1567">
    <cfRule type="cellIs" dxfId="21196" priority="28463" stopIfTrue="1" operator="equal">
      <formula>""</formula>
    </cfRule>
    <cfRule type="cellIs" dxfId="21195" priority="28464" stopIfTrue="1" operator="between">
      <formula>"10.7.1"</formula>
      <formula>"10.7.5"</formula>
    </cfRule>
  </conditionalFormatting>
  <conditionalFormatting sqref="G1567">
    <cfRule type="cellIs" dxfId="21194" priority="28462" stopIfTrue="1" operator="equal">
      <formula>""</formula>
    </cfRule>
  </conditionalFormatting>
  <conditionalFormatting sqref="O1567">
    <cfRule type="cellIs" dxfId="21193" priority="28459" stopIfTrue="1" operator="equal">
      <formula>"Rel-14"</formula>
    </cfRule>
    <cfRule type="cellIs" dxfId="21192" priority="28460" stopIfTrue="1" operator="equal">
      <formula>"Rel-16"</formula>
    </cfRule>
    <cfRule type="cellIs" dxfId="21191" priority="28461" stopIfTrue="1" operator="equal">
      <formula>"Rel-15"</formula>
    </cfRule>
  </conditionalFormatting>
  <conditionalFormatting sqref="F1567">
    <cfRule type="cellIs" dxfId="21190" priority="28450" stopIfTrue="1" operator="equal">
      <formula>"LS In"</formula>
    </cfRule>
    <cfRule type="cellIs" dxfId="21189" priority="28451" stopIfTrue="1" operator="equal">
      <formula>"LS OUT"</formula>
    </cfRule>
    <cfRule type="cellIs" dxfId="21188" priority="28452" stopIfTrue="1" operator="equal">
      <formula>"CR"</formula>
    </cfRule>
    <cfRule type="cellIs" dxfId="21187" priority="28453" stopIfTrue="1" operator="equal">
      <formula>"P-CR"</formula>
    </cfRule>
    <cfRule type="cellIs" dxfId="21186" priority="28454" stopIfTrue="1" operator="equal">
      <formula>"CR Pack"</formula>
    </cfRule>
    <cfRule type="cellIs" dxfId="21185" priority="28455" stopIfTrue="1" operator="equal">
      <formula>"WID new"</formula>
    </cfRule>
    <cfRule type="cellIs" dxfId="21184" priority="28456" stopIfTrue="1" operator="equal">
      <formula>"WID revised"</formula>
    </cfRule>
    <cfRule type="cellIs" dxfId="21183" priority="28457" stopIfTrue="1" operator="equal">
      <formula>"SID new"</formula>
    </cfRule>
    <cfRule type="cellIs" dxfId="21182" priority="28458" stopIfTrue="1" operator="equal">
      <formula>"SID revised"</formula>
    </cfRule>
  </conditionalFormatting>
  <conditionalFormatting sqref="P1567">
    <cfRule type="containsText" dxfId="21181" priority="28448" stopIfTrue="1" operator="containsText" text="DUMMY">
      <formula>NOT(ISERROR(SEARCH("DUMMY",P1567)))</formula>
    </cfRule>
    <cfRule type="cellIs" dxfId="21180" priority="28449" stopIfTrue="1" operator="equal">
      <formula>""</formula>
    </cfRule>
  </conditionalFormatting>
  <conditionalFormatting sqref="Q1567">
    <cfRule type="cellIs" dxfId="21179" priority="28446" stopIfTrue="1" operator="equal">
      <formula>""</formula>
    </cfRule>
    <cfRule type="cellIs" dxfId="21178" priority="28447" stopIfTrue="1" operator="equal">
      <formula>"-"</formula>
    </cfRule>
  </conditionalFormatting>
  <conditionalFormatting sqref="I1567">
    <cfRule type="containsText" dxfId="21177" priority="28444" operator="containsText" text="...">
      <formula>NOT(ISERROR(SEARCH("...",I1567)))</formula>
    </cfRule>
    <cfRule type="containsText" dxfId="21176" priority="28445" operator="containsText" text="~?">
      <formula>NOT(ISERROR(SEARCH("~?",I1567)))</formula>
    </cfRule>
  </conditionalFormatting>
  <conditionalFormatting sqref="G1567">
    <cfRule type="cellIs" dxfId="21175" priority="28443" operator="equal">
      <formula>"Endorsement"</formula>
    </cfRule>
  </conditionalFormatting>
  <conditionalFormatting sqref="C1568">
    <cfRule type="cellIs" dxfId="21174" priority="28439" stopIfTrue="1" operator="equal">
      <formula>"Y"</formula>
    </cfRule>
    <cfRule type="cellIs" dxfId="21173" priority="28440" stopIfTrue="1" operator="equal">
      <formula>""</formula>
    </cfRule>
    <cfRule type="cellIs" dxfId="21172" priority="28441" stopIfTrue="1" operator="equal">
      <formula>"W"</formula>
    </cfRule>
  </conditionalFormatting>
  <conditionalFormatting sqref="D1568">
    <cfRule type="cellIs" dxfId="21171" priority="28437" stopIfTrue="1" operator="equal">
      <formula>""</formula>
    </cfRule>
    <cfRule type="cellIs" dxfId="21170" priority="28438" stopIfTrue="1" operator="between">
      <formula>"10.7.1"</formula>
      <formula>"10.7.5"</formula>
    </cfRule>
  </conditionalFormatting>
  <conditionalFormatting sqref="G1568">
    <cfRule type="cellIs" dxfId="21169" priority="28436" stopIfTrue="1" operator="equal">
      <formula>""</formula>
    </cfRule>
  </conditionalFormatting>
  <conditionalFormatting sqref="O1568">
    <cfRule type="cellIs" dxfId="21168" priority="28433" stopIfTrue="1" operator="equal">
      <formula>"Rel-14"</formula>
    </cfRule>
    <cfRule type="cellIs" dxfId="21167" priority="28434" stopIfTrue="1" operator="equal">
      <formula>"Rel-16"</formula>
    </cfRule>
    <cfRule type="cellIs" dxfId="21166" priority="28435" stopIfTrue="1" operator="equal">
      <formula>"Rel-15"</formula>
    </cfRule>
  </conditionalFormatting>
  <conditionalFormatting sqref="P1568">
    <cfRule type="containsText" dxfId="21165" priority="28422" stopIfTrue="1" operator="containsText" text="DUMMY">
      <formula>NOT(ISERROR(SEARCH("DUMMY",P1568)))</formula>
    </cfRule>
    <cfRule type="cellIs" dxfId="21164" priority="28423" stopIfTrue="1" operator="equal">
      <formula>""</formula>
    </cfRule>
  </conditionalFormatting>
  <conditionalFormatting sqref="Q1568">
    <cfRule type="cellIs" dxfId="21163" priority="28420" stopIfTrue="1" operator="equal">
      <formula>""</formula>
    </cfRule>
    <cfRule type="cellIs" dxfId="21162" priority="28421" stopIfTrue="1" operator="equal">
      <formula>"-"</formula>
    </cfRule>
  </conditionalFormatting>
  <conditionalFormatting sqref="I1568">
    <cfRule type="containsText" dxfId="21161" priority="28418" operator="containsText" text="...">
      <formula>NOT(ISERROR(SEARCH("...",I1568)))</formula>
    </cfRule>
    <cfRule type="containsText" dxfId="21160" priority="28419" operator="containsText" text="~?">
      <formula>NOT(ISERROR(SEARCH("~?",I1568)))</formula>
    </cfRule>
  </conditionalFormatting>
  <conditionalFormatting sqref="G1568">
    <cfRule type="cellIs" dxfId="21159" priority="28417" operator="equal">
      <formula>"Endorsement"</formula>
    </cfRule>
  </conditionalFormatting>
  <conditionalFormatting sqref="C1569">
    <cfRule type="cellIs" dxfId="21158" priority="28413" stopIfTrue="1" operator="equal">
      <formula>"Y"</formula>
    </cfRule>
    <cfRule type="cellIs" dxfId="21157" priority="28414" stopIfTrue="1" operator="equal">
      <formula>""</formula>
    </cfRule>
    <cfRule type="cellIs" dxfId="21156" priority="28415" stopIfTrue="1" operator="equal">
      <formula>"W"</formula>
    </cfRule>
  </conditionalFormatting>
  <conditionalFormatting sqref="D1569">
    <cfRule type="cellIs" dxfId="21155" priority="28411" stopIfTrue="1" operator="equal">
      <formula>""</formula>
    </cfRule>
    <cfRule type="cellIs" dxfId="21154" priority="28412" stopIfTrue="1" operator="between">
      <formula>"10.7.1"</formula>
      <formula>"10.7.5"</formula>
    </cfRule>
  </conditionalFormatting>
  <conditionalFormatting sqref="G1569">
    <cfRule type="cellIs" dxfId="21153" priority="28410" stopIfTrue="1" operator="equal">
      <formula>""</formula>
    </cfRule>
  </conditionalFormatting>
  <conditionalFormatting sqref="O1569">
    <cfRule type="cellIs" dxfId="21152" priority="28407" stopIfTrue="1" operator="equal">
      <formula>"Rel-14"</formula>
    </cfRule>
    <cfRule type="cellIs" dxfId="21151" priority="28408" stopIfTrue="1" operator="equal">
      <formula>"Rel-16"</formula>
    </cfRule>
    <cfRule type="cellIs" dxfId="21150" priority="28409" stopIfTrue="1" operator="equal">
      <formula>"Rel-15"</formula>
    </cfRule>
  </conditionalFormatting>
  <conditionalFormatting sqref="F1569">
    <cfRule type="cellIs" dxfId="21149" priority="28398" stopIfTrue="1" operator="equal">
      <formula>"LS In"</formula>
    </cfRule>
    <cfRule type="cellIs" dxfId="21148" priority="28399" stopIfTrue="1" operator="equal">
      <formula>"LS OUT"</formula>
    </cfRule>
    <cfRule type="cellIs" dxfId="21147" priority="28400" stopIfTrue="1" operator="equal">
      <formula>"CR"</formula>
    </cfRule>
    <cfRule type="cellIs" dxfId="21146" priority="28401" stopIfTrue="1" operator="equal">
      <formula>"P-CR"</formula>
    </cfRule>
    <cfRule type="cellIs" dxfId="21145" priority="28402" stopIfTrue="1" operator="equal">
      <formula>"CR Pack"</formula>
    </cfRule>
    <cfRule type="cellIs" dxfId="21144" priority="28403" stopIfTrue="1" operator="equal">
      <formula>"WID new"</formula>
    </cfRule>
    <cfRule type="cellIs" dxfId="21143" priority="28404" stopIfTrue="1" operator="equal">
      <formula>"WID revised"</formula>
    </cfRule>
    <cfRule type="cellIs" dxfId="21142" priority="28405" stopIfTrue="1" operator="equal">
      <formula>"SID new"</formula>
    </cfRule>
    <cfRule type="cellIs" dxfId="21141" priority="28406" stopIfTrue="1" operator="equal">
      <formula>"SID revised"</formula>
    </cfRule>
  </conditionalFormatting>
  <conditionalFormatting sqref="P1569">
    <cfRule type="containsText" dxfId="21140" priority="28396" stopIfTrue="1" operator="containsText" text="DUMMY">
      <formula>NOT(ISERROR(SEARCH("DUMMY",P1569)))</formula>
    </cfRule>
    <cfRule type="cellIs" dxfId="21139" priority="28397" stopIfTrue="1" operator="equal">
      <formula>""</formula>
    </cfRule>
  </conditionalFormatting>
  <conditionalFormatting sqref="Q1569">
    <cfRule type="cellIs" dxfId="21138" priority="28394" stopIfTrue="1" operator="equal">
      <formula>""</formula>
    </cfRule>
    <cfRule type="cellIs" dxfId="21137" priority="28395" stopIfTrue="1" operator="equal">
      <formula>"-"</formula>
    </cfRule>
  </conditionalFormatting>
  <conditionalFormatting sqref="I1569">
    <cfRule type="containsText" dxfId="21136" priority="28392" operator="containsText" text="...">
      <formula>NOT(ISERROR(SEARCH("...",I1569)))</formula>
    </cfRule>
    <cfRule type="containsText" dxfId="21135" priority="28393" operator="containsText" text="~?">
      <formula>NOT(ISERROR(SEARCH("~?",I1569)))</formula>
    </cfRule>
  </conditionalFormatting>
  <conditionalFormatting sqref="G1569">
    <cfRule type="cellIs" dxfId="21134" priority="28391" operator="equal">
      <formula>"Endorsement"</formula>
    </cfRule>
  </conditionalFormatting>
  <conditionalFormatting sqref="C1570">
    <cfRule type="cellIs" dxfId="21133" priority="28387" stopIfTrue="1" operator="equal">
      <formula>"Y"</formula>
    </cfRule>
    <cfRule type="cellIs" dxfId="21132" priority="28388" stopIfTrue="1" operator="equal">
      <formula>""</formula>
    </cfRule>
    <cfRule type="cellIs" dxfId="21131" priority="28389" stopIfTrue="1" operator="equal">
      <formula>"W"</formula>
    </cfRule>
  </conditionalFormatting>
  <conditionalFormatting sqref="D1570">
    <cfRule type="cellIs" dxfId="21130" priority="28385" stopIfTrue="1" operator="equal">
      <formula>""</formula>
    </cfRule>
    <cfRule type="cellIs" dxfId="21129" priority="28386" stopIfTrue="1" operator="between">
      <formula>"10.7.1"</formula>
      <formula>"10.7.5"</formula>
    </cfRule>
  </conditionalFormatting>
  <conditionalFormatting sqref="G1570">
    <cfRule type="cellIs" dxfId="21128" priority="28384" stopIfTrue="1" operator="equal">
      <formula>""</formula>
    </cfRule>
  </conditionalFormatting>
  <conditionalFormatting sqref="O1570">
    <cfRule type="cellIs" dxfId="21127" priority="28381" stopIfTrue="1" operator="equal">
      <formula>"Rel-14"</formula>
    </cfRule>
    <cfRule type="cellIs" dxfId="21126" priority="28382" stopIfTrue="1" operator="equal">
      <formula>"Rel-16"</formula>
    </cfRule>
    <cfRule type="cellIs" dxfId="21125" priority="28383" stopIfTrue="1" operator="equal">
      <formula>"Rel-15"</formula>
    </cfRule>
  </conditionalFormatting>
  <conditionalFormatting sqref="P1570">
    <cfRule type="containsText" dxfId="21124" priority="28370" stopIfTrue="1" operator="containsText" text="DUMMY">
      <formula>NOT(ISERROR(SEARCH("DUMMY",P1570)))</formula>
    </cfRule>
    <cfRule type="cellIs" dxfId="21123" priority="28371" stopIfTrue="1" operator="equal">
      <formula>""</formula>
    </cfRule>
  </conditionalFormatting>
  <conditionalFormatting sqref="Q1570">
    <cfRule type="cellIs" dxfId="21122" priority="28368" stopIfTrue="1" operator="equal">
      <formula>""</formula>
    </cfRule>
    <cfRule type="cellIs" dxfId="21121" priority="28369" stopIfTrue="1" operator="equal">
      <formula>"-"</formula>
    </cfRule>
  </conditionalFormatting>
  <conditionalFormatting sqref="I1570">
    <cfRule type="containsText" dxfId="21120" priority="28366" operator="containsText" text="...">
      <formula>NOT(ISERROR(SEARCH("...",I1570)))</formula>
    </cfRule>
    <cfRule type="containsText" dxfId="21119" priority="28367" operator="containsText" text="~?">
      <formula>NOT(ISERROR(SEARCH("~?",I1570)))</formula>
    </cfRule>
  </conditionalFormatting>
  <conditionalFormatting sqref="G1570">
    <cfRule type="cellIs" dxfId="21118" priority="28365" operator="equal">
      <formula>"Endorsement"</formula>
    </cfRule>
  </conditionalFormatting>
  <conditionalFormatting sqref="C1571">
    <cfRule type="cellIs" dxfId="21117" priority="28361" stopIfTrue="1" operator="equal">
      <formula>"Y"</formula>
    </cfRule>
    <cfRule type="cellIs" dxfId="21116" priority="28362" stopIfTrue="1" operator="equal">
      <formula>""</formula>
    </cfRule>
    <cfRule type="cellIs" dxfId="21115" priority="28363" stopIfTrue="1" operator="equal">
      <formula>"W"</formula>
    </cfRule>
  </conditionalFormatting>
  <conditionalFormatting sqref="D1571">
    <cfRule type="cellIs" dxfId="21114" priority="28359" stopIfTrue="1" operator="equal">
      <formula>""</formula>
    </cfRule>
    <cfRule type="cellIs" dxfId="21113" priority="28360" stopIfTrue="1" operator="between">
      <formula>"10.7.1"</formula>
      <formula>"10.7.5"</formula>
    </cfRule>
  </conditionalFormatting>
  <conditionalFormatting sqref="G1571">
    <cfRule type="cellIs" dxfId="21112" priority="28358" stopIfTrue="1" operator="equal">
      <formula>""</formula>
    </cfRule>
  </conditionalFormatting>
  <conditionalFormatting sqref="O1571">
    <cfRule type="cellIs" dxfId="21111" priority="28355" stopIfTrue="1" operator="equal">
      <formula>"Rel-14"</formula>
    </cfRule>
    <cfRule type="cellIs" dxfId="21110" priority="28356" stopIfTrue="1" operator="equal">
      <formula>"Rel-16"</formula>
    </cfRule>
    <cfRule type="cellIs" dxfId="21109" priority="28357" stopIfTrue="1" operator="equal">
      <formula>"Rel-15"</formula>
    </cfRule>
  </conditionalFormatting>
  <conditionalFormatting sqref="F1571">
    <cfRule type="cellIs" dxfId="21108" priority="28346" stopIfTrue="1" operator="equal">
      <formula>"LS In"</formula>
    </cfRule>
    <cfRule type="cellIs" dxfId="21107" priority="28347" stopIfTrue="1" operator="equal">
      <formula>"LS OUT"</formula>
    </cfRule>
    <cfRule type="cellIs" dxfId="21106" priority="28348" stopIfTrue="1" operator="equal">
      <formula>"CR"</formula>
    </cfRule>
    <cfRule type="cellIs" dxfId="21105" priority="28349" stopIfTrue="1" operator="equal">
      <formula>"P-CR"</formula>
    </cfRule>
    <cfRule type="cellIs" dxfId="21104" priority="28350" stopIfTrue="1" operator="equal">
      <formula>"CR Pack"</formula>
    </cfRule>
    <cfRule type="cellIs" dxfId="21103" priority="28351" stopIfTrue="1" operator="equal">
      <formula>"WID new"</formula>
    </cfRule>
    <cfRule type="cellIs" dxfId="21102" priority="28352" stopIfTrue="1" operator="equal">
      <formula>"WID revised"</formula>
    </cfRule>
    <cfRule type="cellIs" dxfId="21101" priority="28353" stopIfTrue="1" operator="equal">
      <formula>"SID new"</formula>
    </cfRule>
    <cfRule type="cellIs" dxfId="21100" priority="28354" stopIfTrue="1" operator="equal">
      <formula>"SID revised"</formula>
    </cfRule>
  </conditionalFormatting>
  <conditionalFormatting sqref="P1571">
    <cfRule type="containsText" dxfId="21099" priority="28344" stopIfTrue="1" operator="containsText" text="DUMMY">
      <formula>NOT(ISERROR(SEARCH("DUMMY",P1571)))</formula>
    </cfRule>
    <cfRule type="cellIs" dxfId="21098" priority="28345" stopIfTrue="1" operator="equal">
      <formula>""</formula>
    </cfRule>
  </conditionalFormatting>
  <conditionalFormatting sqref="Q1571">
    <cfRule type="cellIs" dxfId="21097" priority="28342" stopIfTrue="1" operator="equal">
      <formula>""</formula>
    </cfRule>
    <cfRule type="cellIs" dxfId="21096" priority="28343" stopIfTrue="1" operator="equal">
      <formula>"-"</formula>
    </cfRule>
  </conditionalFormatting>
  <conditionalFormatting sqref="I1571">
    <cfRule type="containsText" dxfId="21095" priority="28340" operator="containsText" text="...">
      <formula>NOT(ISERROR(SEARCH("...",I1571)))</formula>
    </cfRule>
    <cfRule type="containsText" dxfId="21094" priority="28341" operator="containsText" text="~?">
      <formula>NOT(ISERROR(SEARCH("~?",I1571)))</formula>
    </cfRule>
  </conditionalFormatting>
  <conditionalFormatting sqref="G1571">
    <cfRule type="cellIs" dxfId="21093" priority="28339" operator="equal">
      <formula>"Endorsement"</formula>
    </cfRule>
  </conditionalFormatting>
  <conditionalFormatting sqref="C1572">
    <cfRule type="cellIs" dxfId="21092" priority="28335" stopIfTrue="1" operator="equal">
      <formula>"Y"</formula>
    </cfRule>
    <cfRule type="cellIs" dxfId="21091" priority="28336" stopIfTrue="1" operator="equal">
      <formula>""</formula>
    </cfRule>
    <cfRule type="cellIs" dxfId="21090" priority="28337" stopIfTrue="1" operator="equal">
      <formula>"W"</formula>
    </cfRule>
  </conditionalFormatting>
  <conditionalFormatting sqref="D1572">
    <cfRule type="cellIs" dxfId="21089" priority="28333" stopIfTrue="1" operator="equal">
      <formula>""</formula>
    </cfRule>
    <cfRule type="cellIs" dxfId="21088" priority="28334" stopIfTrue="1" operator="between">
      <formula>"10.7.1"</formula>
      <formula>"10.7.5"</formula>
    </cfRule>
  </conditionalFormatting>
  <conditionalFormatting sqref="G1572">
    <cfRule type="cellIs" dxfId="21087" priority="28332" stopIfTrue="1" operator="equal">
      <formula>""</formula>
    </cfRule>
  </conditionalFormatting>
  <conditionalFormatting sqref="O1572">
    <cfRule type="cellIs" dxfId="21086" priority="28329" stopIfTrue="1" operator="equal">
      <formula>"Rel-14"</formula>
    </cfRule>
    <cfRule type="cellIs" dxfId="21085" priority="28330" stopIfTrue="1" operator="equal">
      <formula>"Rel-16"</formula>
    </cfRule>
    <cfRule type="cellIs" dxfId="21084" priority="28331" stopIfTrue="1" operator="equal">
      <formula>"Rel-15"</formula>
    </cfRule>
  </conditionalFormatting>
  <conditionalFormatting sqref="F1572">
    <cfRule type="cellIs" dxfId="21083" priority="28320" stopIfTrue="1" operator="equal">
      <formula>"LS In"</formula>
    </cfRule>
    <cfRule type="cellIs" dxfId="21082" priority="28321" stopIfTrue="1" operator="equal">
      <formula>"LS OUT"</formula>
    </cfRule>
    <cfRule type="cellIs" dxfId="21081" priority="28322" stopIfTrue="1" operator="equal">
      <formula>"CR"</formula>
    </cfRule>
    <cfRule type="cellIs" dxfId="21080" priority="28323" stopIfTrue="1" operator="equal">
      <formula>"P-CR"</formula>
    </cfRule>
    <cfRule type="cellIs" dxfId="21079" priority="28324" stopIfTrue="1" operator="equal">
      <formula>"CR Pack"</formula>
    </cfRule>
    <cfRule type="cellIs" dxfId="21078" priority="28325" stopIfTrue="1" operator="equal">
      <formula>"WID new"</formula>
    </cfRule>
    <cfRule type="cellIs" dxfId="21077" priority="28326" stopIfTrue="1" operator="equal">
      <formula>"WID revised"</formula>
    </cfRule>
    <cfRule type="cellIs" dxfId="21076" priority="28327" stopIfTrue="1" operator="equal">
      <formula>"SID new"</formula>
    </cfRule>
    <cfRule type="cellIs" dxfId="21075" priority="28328" stopIfTrue="1" operator="equal">
      <formula>"SID revised"</formula>
    </cfRule>
  </conditionalFormatting>
  <conditionalFormatting sqref="P1572">
    <cfRule type="containsText" dxfId="21074" priority="28318" stopIfTrue="1" operator="containsText" text="DUMMY">
      <formula>NOT(ISERROR(SEARCH("DUMMY",P1572)))</formula>
    </cfRule>
    <cfRule type="cellIs" dxfId="21073" priority="28319" stopIfTrue="1" operator="equal">
      <formula>""</formula>
    </cfRule>
  </conditionalFormatting>
  <conditionalFormatting sqref="Q1572">
    <cfRule type="cellIs" dxfId="21072" priority="28316" stopIfTrue="1" operator="equal">
      <formula>""</formula>
    </cfRule>
    <cfRule type="cellIs" dxfId="21071" priority="28317" stopIfTrue="1" operator="equal">
      <formula>"-"</formula>
    </cfRule>
  </conditionalFormatting>
  <conditionalFormatting sqref="I1572">
    <cfRule type="containsText" dxfId="21070" priority="28314" operator="containsText" text="...">
      <formula>NOT(ISERROR(SEARCH("...",I1572)))</formula>
    </cfRule>
    <cfRule type="containsText" dxfId="21069" priority="28315" operator="containsText" text="~?">
      <formula>NOT(ISERROR(SEARCH("~?",I1572)))</formula>
    </cfRule>
  </conditionalFormatting>
  <conditionalFormatting sqref="G1572">
    <cfRule type="cellIs" dxfId="21068" priority="28313" operator="equal">
      <formula>"Endorsement"</formula>
    </cfRule>
  </conditionalFormatting>
  <conditionalFormatting sqref="C1573">
    <cfRule type="cellIs" dxfId="21067" priority="28309" stopIfTrue="1" operator="equal">
      <formula>"Y"</formula>
    </cfRule>
    <cfRule type="cellIs" dxfId="21066" priority="28310" stopIfTrue="1" operator="equal">
      <formula>""</formula>
    </cfRule>
    <cfRule type="cellIs" dxfId="21065" priority="28311" stopIfTrue="1" operator="equal">
      <formula>"W"</formula>
    </cfRule>
  </conditionalFormatting>
  <conditionalFormatting sqref="D1573">
    <cfRule type="cellIs" dxfId="21064" priority="28307" stopIfTrue="1" operator="equal">
      <formula>""</formula>
    </cfRule>
    <cfRule type="cellIs" dxfId="21063" priority="28308" stopIfTrue="1" operator="between">
      <formula>"10.7.1"</formula>
      <formula>"10.7.5"</formula>
    </cfRule>
  </conditionalFormatting>
  <conditionalFormatting sqref="G1573">
    <cfRule type="cellIs" dxfId="21062" priority="28306" stopIfTrue="1" operator="equal">
      <formula>""</formula>
    </cfRule>
  </conditionalFormatting>
  <conditionalFormatting sqref="O1573">
    <cfRule type="cellIs" dxfId="21061" priority="28303" stopIfTrue="1" operator="equal">
      <formula>"Rel-14"</formula>
    </cfRule>
    <cfRule type="cellIs" dxfId="21060" priority="28304" stopIfTrue="1" operator="equal">
      <formula>"Rel-16"</formula>
    </cfRule>
    <cfRule type="cellIs" dxfId="21059" priority="28305" stopIfTrue="1" operator="equal">
      <formula>"Rel-15"</formula>
    </cfRule>
  </conditionalFormatting>
  <conditionalFormatting sqref="P1573">
    <cfRule type="containsText" dxfId="21058" priority="28292" stopIfTrue="1" operator="containsText" text="DUMMY">
      <formula>NOT(ISERROR(SEARCH("DUMMY",P1573)))</formula>
    </cfRule>
    <cfRule type="cellIs" dxfId="21057" priority="28293" stopIfTrue="1" operator="equal">
      <formula>""</formula>
    </cfRule>
  </conditionalFormatting>
  <conditionalFormatting sqref="Q1573">
    <cfRule type="cellIs" dxfId="21056" priority="28290" stopIfTrue="1" operator="equal">
      <formula>""</formula>
    </cfRule>
    <cfRule type="cellIs" dxfId="21055" priority="28291" stopIfTrue="1" operator="equal">
      <formula>"-"</formula>
    </cfRule>
  </conditionalFormatting>
  <conditionalFormatting sqref="I1573">
    <cfRule type="containsText" dxfId="21054" priority="28288" operator="containsText" text="...">
      <formula>NOT(ISERROR(SEARCH("...",I1573)))</formula>
    </cfRule>
    <cfRule type="containsText" dxfId="21053" priority="28289" operator="containsText" text="~?">
      <formula>NOT(ISERROR(SEARCH("~?",I1573)))</formula>
    </cfRule>
  </conditionalFormatting>
  <conditionalFormatting sqref="G1573">
    <cfRule type="cellIs" dxfId="21052" priority="28287" operator="equal">
      <formula>"Endorsement"</formula>
    </cfRule>
  </conditionalFormatting>
  <conditionalFormatting sqref="C1574">
    <cfRule type="cellIs" dxfId="21051" priority="28283" stopIfTrue="1" operator="equal">
      <formula>"Y"</formula>
    </cfRule>
    <cfRule type="cellIs" dxfId="21050" priority="28284" stopIfTrue="1" operator="equal">
      <formula>""</formula>
    </cfRule>
    <cfRule type="cellIs" dxfId="21049" priority="28285" stopIfTrue="1" operator="equal">
      <formula>"W"</formula>
    </cfRule>
  </conditionalFormatting>
  <conditionalFormatting sqref="D1574">
    <cfRule type="cellIs" dxfId="21048" priority="28281" stopIfTrue="1" operator="equal">
      <formula>""</formula>
    </cfRule>
    <cfRule type="cellIs" dxfId="21047" priority="28282" stopIfTrue="1" operator="between">
      <formula>"10.7.1"</formula>
      <formula>"10.7.5"</formula>
    </cfRule>
  </conditionalFormatting>
  <conditionalFormatting sqref="G1574">
    <cfRule type="cellIs" dxfId="21046" priority="28280" stopIfTrue="1" operator="equal">
      <formula>""</formula>
    </cfRule>
  </conditionalFormatting>
  <conditionalFormatting sqref="O1574">
    <cfRule type="cellIs" dxfId="21045" priority="28277" stopIfTrue="1" operator="equal">
      <formula>"Rel-14"</formula>
    </cfRule>
    <cfRule type="cellIs" dxfId="21044" priority="28278" stopIfTrue="1" operator="equal">
      <formula>"Rel-16"</formula>
    </cfRule>
    <cfRule type="cellIs" dxfId="21043" priority="28279" stopIfTrue="1" operator="equal">
      <formula>"Rel-15"</formula>
    </cfRule>
  </conditionalFormatting>
  <conditionalFormatting sqref="P1574">
    <cfRule type="containsText" dxfId="21042" priority="28266" stopIfTrue="1" operator="containsText" text="DUMMY">
      <formula>NOT(ISERROR(SEARCH("DUMMY",P1574)))</formula>
    </cfRule>
    <cfRule type="cellIs" dxfId="21041" priority="28267" stopIfTrue="1" operator="equal">
      <formula>""</formula>
    </cfRule>
  </conditionalFormatting>
  <conditionalFormatting sqref="Q1574">
    <cfRule type="cellIs" dxfId="21040" priority="28264" stopIfTrue="1" operator="equal">
      <formula>""</formula>
    </cfRule>
    <cfRule type="cellIs" dxfId="21039" priority="28265" stopIfTrue="1" operator="equal">
      <formula>"-"</formula>
    </cfRule>
  </conditionalFormatting>
  <conditionalFormatting sqref="I1574">
    <cfRule type="containsText" dxfId="21038" priority="28262" operator="containsText" text="...">
      <formula>NOT(ISERROR(SEARCH("...",I1574)))</formula>
    </cfRule>
    <cfRule type="containsText" dxfId="21037" priority="28263" operator="containsText" text="~?">
      <formula>NOT(ISERROR(SEARCH("~?",I1574)))</formula>
    </cfRule>
  </conditionalFormatting>
  <conditionalFormatting sqref="G1574">
    <cfRule type="cellIs" dxfId="21036" priority="28261" operator="equal">
      <formula>"Endorsement"</formula>
    </cfRule>
  </conditionalFormatting>
  <conditionalFormatting sqref="C1575">
    <cfRule type="cellIs" dxfId="21035" priority="28256" stopIfTrue="1" operator="equal">
      <formula>"Y"</formula>
    </cfRule>
    <cfRule type="cellIs" dxfId="21034" priority="28257" stopIfTrue="1" operator="equal">
      <formula>""</formula>
    </cfRule>
    <cfRule type="cellIs" dxfId="21033" priority="28258" stopIfTrue="1" operator="equal">
      <formula>"W"</formula>
    </cfRule>
  </conditionalFormatting>
  <conditionalFormatting sqref="D1575">
    <cfRule type="cellIs" dxfId="21032" priority="28254" stopIfTrue="1" operator="equal">
      <formula>""</formula>
    </cfRule>
    <cfRule type="cellIs" dxfId="21031" priority="28255" stopIfTrue="1" operator="between">
      <formula>"10.7.1"</formula>
      <formula>"10.7.5"</formula>
    </cfRule>
  </conditionalFormatting>
  <conditionalFormatting sqref="G1575">
    <cfRule type="cellIs" dxfId="21030" priority="28253" stopIfTrue="1" operator="equal">
      <formula>""</formula>
    </cfRule>
  </conditionalFormatting>
  <conditionalFormatting sqref="O1575">
    <cfRule type="cellIs" dxfId="21029" priority="28235" stopIfTrue="1" operator="equal">
      <formula>"Rel-14"</formula>
    </cfRule>
    <cfRule type="cellIs" dxfId="21028" priority="28237" stopIfTrue="1" operator="equal">
      <formula>"Rel-16"</formula>
    </cfRule>
    <cfRule type="cellIs" dxfId="21027" priority="28250" stopIfTrue="1" operator="equal">
      <formula>"Rel-15"</formula>
    </cfRule>
  </conditionalFormatting>
  <conditionalFormatting sqref="F1575">
    <cfRule type="cellIs" dxfId="21026" priority="28238" stopIfTrue="1" operator="equal">
      <formula>"LS In"</formula>
    </cfRule>
    <cfRule type="cellIs" dxfId="21025" priority="28239" stopIfTrue="1" operator="equal">
      <formula>"LS OUT"</formula>
    </cfRule>
    <cfRule type="cellIs" dxfId="21024" priority="28240" stopIfTrue="1" operator="equal">
      <formula>"CR"</formula>
    </cfRule>
    <cfRule type="cellIs" dxfId="21023" priority="28241" stopIfTrue="1" operator="equal">
      <formula>"P-CR"</formula>
    </cfRule>
    <cfRule type="cellIs" dxfId="21022" priority="28242" stopIfTrue="1" operator="equal">
      <formula>"CR Pack"</formula>
    </cfRule>
    <cfRule type="cellIs" dxfId="21021" priority="28243" stopIfTrue="1" operator="equal">
      <formula>"WID new"</formula>
    </cfRule>
    <cfRule type="cellIs" dxfId="21020" priority="28244" stopIfTrue="1" operator="equal">
      <formula>"WID revised"</formula>
    </cfRule>
    <cfRule type="cellIs" dxfId="21019" priority="28245" stopIfTrue="1" operator="equal">
      <formula>"SID new"</formula>
    </cfRule>
    <cfRule type="cellIs" dxfId="21018" priority="28246" stopIfTrue="1" operator="equal">
      <formula>"SID revised"</formula>
    </cfRule>
  </conditionalFormatting>
  <conditionalFormatting sqref="P1575">
    <cfRule type="containsText" dxfId="21017" priority="28249" stopIfTrue="1" operator="containsText" text="DUMMY">
      <formula>NOT(ISERROR(SEARCH("DUMMY",P1575)))</formula>
    </cfRule>
    <cfRule type="cellIs" dxfId="21016" priority="28259" stopIfTrue="1" operator="equal">
      <formula>""</formula>
    </cfRule>
  </conditionalFormatting>
  <conditionalFormatting sqref="Q1575">
    <cfRule type="cellIs" dxfId="21015" priority="28251" stopIfTrue="1" operator="equal">
      <formula>""</formula>
    </cfRule>
    <cfRule type="cellIs" dxfId="21014" priority="28252" stopIfTrue="1" operator="equal">
      <formula>"-"</formula>
    </cfRule>
  </conditionalFormatting>
  <conditionalFormatting sqref="I1575">
    <cfRule type="containsText" dxfId="21013" priority="28247" operator="containsText" text="...">
      <formula>NOT(ISERROR(SEARCH("...",I1575)))</formula>
    </cfRule>
    <cfRule type="containsText" dxfId="21012" priority="28248" operator="containsText" text="~?">
      <formula>NOT(ISERROR(SEARCH("~?",I1575)))</formula>
    </cfRule>
  </conditionalFormatting>
  <conditionalFormatting sqref="G1575">
    <cfRule type="cellIs" dxfId="21011" priority="28236" operator="equal">
      <formula>"Endorsement"</formula>
    </cfRule>
  </conditionalFormatting>
  <conditionalFormatting sqref="C1273:C1281">
    <cfRule type="cellIs" dxfId="21010" priority="27656" stopIfTrue="1" operator="equal">
      <formula>"Y"</formula>
    </cfRule>
    <cfRule type="cellIs" dxfId="21009" priority="27657" stopIfTrue="1" operator="equal">
      <formula>""</formula>
    </cfRule>
    <cfRule type="cellIs" dxfId="21008" priority="27658" stopIfTrue="1" operator="equal">
      <formula>"W"</formula>
    </cfRule>
  </conditionalFormatting>
  <conditionalFormatting sqref="D1273 D1275 D1277 D1279 D1281">
    <cfRule type="cellIs" dxfId="21007" priority="27654" stopIfTrue="1" operator="equal">
      <formula>""</formula>
    </cfRule>
    <cfRule type="cellIs" dxfId="21006" priority="27655" stopIfTrue="1" operator="between">
      <formula>"10.7.1"</formula>
      <formula>"10.7.5"</formula>
    </cfRule>
  </conditionalFormatting>
  <conditionalFormatting sqref="G1273:G1281">
    <cfRule type="cellIs" dxfId="21005" priority="27653" stopIfTrue="1" operator="equal">
      <formula>""</formula>
    </cfRule>
  </conditionalFormatting>
  <conditionalFormatting sqref="O1273:O1281">
    <cfRule type="cellIs" dxfId="21004" priority="27650" stopIfTrue="1" operator="equal">
      <formula>"Rel-14"</formula>
    </cfRule>
    <cfRule type="cellIs" dxfId="21003" priority="27651" stopIfTrue="1" operator="equal">
      <formula>"Rel-16"</formula>
    </cfRule>
    <cfRule type="cellIs" dxfId="21002" priority="27652" stopIfTrue="1" operator="equal">
      <formula>"Rel-15"</formula>
    </cfRule>
  </conditionalFormatting>
  <conditionalFormatting sqref="F1273:F1281">
    <cfRule type="cellIs" dxfId="21001" priority="27641" stopIfTrue="1" operator="equal">
      <formula>"LS In"</formula>
    </cfRule>
    <cfRule type="cellIs" dxfId="21000" priority="27642" stopIfTrue="1" operator="equal">
      <formula>"LS OUT"</formula>
    </cfRule>
    <cfRule type="cellIs" dxfId="20999" priority="27643" stopIfTrue="1" operator="equal">
      <formula>"CR"</formula>
    </cfRule>
    <cfRule type="cellIs" dxfId="20998" priority="27644" stopIfTrue="1" operator="equal">
      <formula>"P-CR"</formula>
    </cfRule>
    <cfRule type="cellIs" dxfId="20997" priority="27645" stopIfTrue="1" operator="equal">
      <formula>"CR Pack"</formula>
    </cfRule>
    <cfRule type="cellIs" dxfId="20996" priority="27646" stopIfTrue="1" operator="equal">
      <formula>"WID new"</formula>
    </cfRule>
    <cfRule type="cellIs" dxfId="20995" priority="27647" stopIfTrue="1" operator="equal">
      <formula>"WID revised"</formula>
    </cfRule>
    <cfRule type="cellIs" dxfId="20994" priority="27648" stopIfTrue="1" operator="equal">
      <formula>"SID new"</formula>
    </cfRule>
    <cfRule type="cellIs" dxfId="20993" priority="27649" stopIfTrue="1" operator="equal">
      <formula>"SID revised"</formula>
    </cfRule>
  </conditionalFormatting>
  <conditionalFormatting sqref="P1273:P1281">
    <cfRule type="containsText" dxfId="20992" priority="27639" stopIfTrue="1" operator="containsText" text="DUMMY">
      <formula>NOT(ISERROR(SEARCH("DUMMY",P1273)))</formula>
    </cfRule>
    <cfRule type="cellIs" dxfId="20991" priority="27640" stopIfTrue="1" operator="equal">
      <formula>""</formula>
    </cfRule>
  </conditionalFormatting>
  <conditionalFormatting sqref="Q1273:Q1281">
    <cfRule type="cellIs" dxfId="20990" priority="27637" stopIfTrue="1" operator="equal">
      <formula>""</formula>
    </cfRule>
    <cfRule type="cellIs" dxfId="20989" priority="27638" stopIfTrue="1" operator="equal">
      <formula>"-"</formula>
    </cfRule>
  </conditionalFormatting>
  <conditionalFormatting sqref="I1273:I1281">
    <cfRule type="containsText" dxfId="20988" priority="27635" operator="containsText" text="...">
      <formula>NOT(ISERROR(SEARCH("...",I1273)))</formula>
    </cfRule>
    <cfRule type="containsText" dxfId="20987" priority="27636" operator="containsText" text="~?">
      <formula>NOT(ISERROR(SEARCH("~?",I1273)))</formula>
    </cfRule>
  </conditionalFormatting>
  <conditionalFormatting sqref="G1273:G1281">
    <cfRule type="cellIs" dxfId="20986" priority="27634" operator="equal">
      <formula>"Endorsement"</formula>
    </cfRule>
  </conditionalFormatting>
  <conditionalFormatting sqref="D1274 D1276 D1278 D1280">
    <cfRule type="cellIs" dxfId="20985" priority="27628" stopIfTrue="1" operator="equal">
      <formula>""</formula>
    </cfRule>
    <cfRule type="cellIs" dxfId="20984" priority="27629" stopIfTrue="1" operator="between">
      <formula>"10.7.1"</formula>
      <formula>"10.7.5"</formula>
    </cfRule>
  </conditionalFormatting>
  <conditionalFormatting sqref="C1601">
    <cfRule type="cellIs" dxfId="20983" priority="27185" stopIfTrue="1" operator="equal">
      <formula>"Y"</formula>
    </cfRule>
    <cfRule type="cellIs" dxfId="20982" priority="27186" stopIfTrue="1" operator="equal">
      <formula>""</formula>
    </cfRule>
    <cfRule type="cellIs" dxfId="20981" priority="27187" stopIfTrue="1" operator="equal">
      <formula>"W"</formula>
    </cfRule>
  </conditionalFormatting>
  <conditionalFormatting sqref="D1601">
    <cfRule type="cellIs" dxfId="20980" priority="27183" stopIfTrue="1" operator="equal">
      <formula>""</formula>
    </cfRule>
    <cfRule type="cellIs" dxfId="20979" priority="27184" stopIfTrue="1" operator="between">
      <formula>"10.7.1"</formula>
      <formula>"10.7.5"</formula>
    </cfRule>
  </conditionalFormatting>
  <conditionalFormatting sqref="G1601">
    <cfRule type="cellIs" dxfId="20978" priority="27182" stopIfTrue="1" operator="equal">
      <formula>""</formula>
    </cfRule>
  </conditionalFormatting>
  <conditionalFormatting sqref="O1601">
    <cfRule type="cellIs" dxfId="20977" priority="27179" stopIfTrue="1" operator="equal">
      <formula>"Rel-14"</formula>
    </cfRule>
    <cfRule type="cellIs" dxfId="20976" priority="27180" stopIfTrue="1" operator="equal">
      <formula>"Rel-16"</formula>
    </cfRule>
    <cfRule type="cellIs" dxfId="20975" priority="27181" stopIfTrue="1" operator="equal">
      <formula>"Rel-15"</formula>
    </cfRule>
  </conditionalFormatting>
  <conditionalFormatting sqref="F1601">
    <cfRule type="cellIs" dxfId="20974" priority="27170" stopIfTrue="1" operator="equal">
      <formula>"LS In"</formula>
    </cfRule>
    <cfRule type="cellIs" dxfId="20973" priority="27171" stopIfTrue="1" operator="equal">
      <formula>"LS OUT"</formula>
    </cfRule>
    <cfRule type="cellIs" dxfId="20972" priority="27172" stopIfTrue="1" operator="equal">
      <formula>"CR"</formula>
    </cfRule>
    <cfRule type="cellIs" dxfId="20971" priority="27173" stopIfTrue="1" operator="equal">
      <formula>"P-CR"</formula>
    </cfRule>
    <cfRule type="cellIs" dxfId="20970" priority="27174" stopIfTrue="1" operator="equal">
      <formula>"CR Pack"</formula>
    </cfRule>
    <cfRule type="cellIs" dxfId="20969" priority="27175" stopIfTrue="1" operator="equal">
      <formula>"WID new"</formula>
    </cfRule>
    <cfRule type="cellIs" dxfId="20968" priority="27176" stopIfTrue="1" operator="equal">
      <formula>"WID revised"</formula>
    </cfRule>
    <cfRule type="cellIs" dxfId="20967" priority="27177" stopIfTrue="1" operator="equal">
      <formula>"SID new"</formula>
    </cfRule>
    <cfRule type="cellIs" dxfId="20966" priority="27178" stopIfTrue="1" operator="equal">
      <formula>"SID revised"</formula>
    </cfRule>
  </conditionalFormatting>
  <conditionalFormatting sqref="P1601">
    <cfRule type="containsText" dxfId="20965" priority="27168" stopIfTrue="1" operator="containsText" text="DUMMY">
      <formula>NOT(ISERROR(SEARCH("DUMMY",P1601)))</formula>
    </cfRule>
    <cfRule type="cellIs" dxfId="20964" priority="27169" stopIfTrue="1" operator="equal">
      <formula>""</formula>
    </cfRule>
  </conditionalFormatting>
  <conditionalFormatting sqref="Q1601">
    <cfRule type="cellIs" dxfId="20963" priority="27166" stopIfTrue="1" operator="equal">
      <formula>""</formula>
    </cfRule>
    <cfRule type="cellIs" dxfId="20962" priority="27167" stopIfTrue="1" operator="equal">
      <formula>"-"</formula>
    </cfRule>
  </conditionalFormatting>
  <conditionalFormatting sqref="I1601">
    <cfRule type="containsText" dxfId="20961" priority="27164" operator="containsText" text="...">
      <formula>NOT(ISERROR(SEARCH("...",I1601)))</formula>
    </cfRule>
    <cfRule type="containsText" dxfId="20960" priority="27165" operator="containsText" text="~?">
      <formula>NOT(ISERROR(SEARCH("~?",I1601)))</formula>
    </cfRule>
  </conditionalFormatting>
  <conditionalFormatting sqref="G1601">
    <cfRule type="cellIs" dxfId="20959" priority="27163" operator="equal">
      <formula>"Endorsement"</formula>
    </cfRule>
  </conditionalFormatting>
  <conditionalFormatting sqref="S164">
    <cfRule type="cellIs" dxfId="20958" priority="27162" stopIfTrue="1" operator="notEqual">
      <formula>""</formula>
    </cfRule>
  </conditionalFormatting>
  <conditionalFormatting sqref="C1602">
    <cfRule type="cellIs" dxfId="20957" priority="27158" stopIfTrue="1" operator="equal">
      <formula>"Y"</formula>
    </cfRule>
    <cfRule type="cellIs" dxfId="20956" priority="27159" stopIfTrue="1" operator="equal">
      <formula>""</formula>
    </cfRule>
    <cfRule type="cellIs" dxfId="20955" priority="27160" stopIfTrue="1" operator="equal">
      <formula>"W"</formula>
    </cfRule>
  </conditionalFormatting>
  <conditionalFormatting sqref="D1602">
    <cfRule type="cellIs" dxfId="20954" priority="27156" stopIfTrue="1" operator="equal">
      <formula>""</formula>
    </cfRule>
    <cfRule type="cellIs" dxfId="20953" priority="27157" stopIfTrue="1" operator="between">
      <formula>"10.7.1"</formula>
      <formula>"10.7.5"</formula>
    </cfRule>
  </conditionalFormatting>
  <conditionalFormatting sqref="G1602">
    <cfRule type="cellIs" dxfId="20952" priority="27155" stopIfTrue="1" operator="equal">
      <formula>""</formula>
    </cfRule>
  </conditionalFormatting>
  <conditionalFormatting sqref="O1602">
    <cfRule type="cellIs" dxfId="20951" priority="27152" stopIfTrue="1" operator="equal">
      <formula>"Rel-14"</formula>
    </cfRule>
    <cfRule type="cellIs" dxfId="20950" priority="27153" stopIfTrue="1" operator="equal">
      <formula>"Rel-16"</formula>
    </cfRule>
    <cfRule type="cellIs" dxfId="20949" priority="27154" stopIfTrue="1" operator="equal">
      <formula>"Rel-15"</formula>
    </cfRule>
  </conditionalFormatting>
  <conditionalFormatting sqref="F1602">
    <cfRule type="cellIs" dxfId="20948" priority="27143" stopIfTrue="1" operator="equal">
      <formula>"LS In"</formula>
    </cfRule>
    <cfRule type="cellIs" dxfId="20947" priority="27144" stopIfTrue="1" operator="equal">
      <formula>"LS OUT"</formula>
    </cfRule>
    <cfRule type="cellIs" dxfId="20946" priority="27145" stopIfTrue="1" operator="equal">
      <formula>"CR"</formula>
    </cfRule>
    <cfRule type="cellIs" dxfId="20945" priority="27146" stopIfTrue="1" operator="equal">
      <formula>"P-CR"</formula>
    </cfRule>
    <cfRule type="cellIs" dxfId="20944" priority="27147" stopIfTrue="1" operator="equal">
      <formula>"CR Pack"</formula>
    </cfRule>
    <cfRule type="cellIs" dxfId="20943" priority="27148" stopIfTrue="1" operator="equal">
      <formula>"WID new"</formula>
    </cfRule>
    <cfRule type="cellIs" dxfId="20942" priority="27149" stopIfTrue="1" operator="equal">
      <formula>"WID revised"</formula>
    </cfRule>
    <cfRule type="cellIs" dxfId="20941" priority="27150" stopIfTrue="1" operator="equal">
      <formula>"SID new"</formula>
    </cfRule>
    <cfRule type="cellIs" dxfId="20940" priority="27151" stopIfTrue="1" operator="equal">
      <formula>"SID revised"</formula>
    </cfRule>
  </conditionalFormatting>
  <conditionalFormatting sqref="P1602">
    <cfRule type="containsText" dxfId="20939" priority="27141" stopIfTrue="1" operator="containsText" text="DUMMY">
      <formula>NOT(ISERROR(SEARCH("DUMMY",P1602)))</formula>
    </cfRule>
    <cfRule type="cellIs" dxfId="20938" priority="27142" stopIfTrue="1" operator="equal">
      <formula>""</formula>
    </cfRule>
  </conditionalFormatting>
  <conditionalFormatting sqref="Q1602">
    <cfRule type="cellIs" dxfId="20937" priority="27139" stopIfTrue="1" operator="equal">
      <formula>""</formula>
    </cfRule>
    <cfRule type="cellIs" dxfId="20936" priority="27140" stopIfTrue="1" operator="equal">
      <formula>"-"</formula>
    </cfRule>
  </conditionalFormatting>
  <conditionalFormatting sqref="I1602">
    <cfRule type="containsText" dxfId="20935" priority="27137" operator="containsText" text="...">
      <formula>NOT(ISERROR(SEARCH("...",I1602)))</formula>
    </cfRule>
    <cfRule type="containsText" dxfId="20934" priority="27138" operator="containsText" text="~?">
      <formula>NOT(ISERROR(SEARCH("~?",I1602)))</formula>
    </cfRule>
  </conditionalFormatting>
  <conditionalFormatting sqref="G1602">
    <cfRule type="cellIs" dxfId="20933" priority="27136" operator="equal">
      <formula>"Endorsement"</formula>
    </cfRule>
  </conditionalFormatting>
  <conditionalFormatting sqref="C1603">
    <cfRule type="cellIs" dxfId="20932" priority="27132" stopIfTrue="1" operator="equal">
      <formula>"Y"</formula>
    </cfRule>
    <cfRule type="cellIs" dxfId="20931" priority="27133" stopIfTrue="1" operator="equal">
      <formula>""</formula>
    </cfRule>
    <cfRule type="cellIs" dxfId="20930" priority="27134" stopIfTrue="1" operator="equal">
      <formula>"W"</formula>
    </cfRule>
  </conditionalFormatting>
  <conditionalFormatting sqref="D1603">
    <cfRule type="cellIs" dxfId="20929" priority="27130" stopIfTrue="1" operator="equal">
      <formula>""</formula>
    </cfRule>
    <cfRule type="cellIs" dxfId="20928" priority="27131" stopIfTrue="1" operator="between">
      <formula>"10.7.1"</formula>
      <formula>"10.7.5"</formula>
    </cfRule>
  </conditionalFormatting>
  <conditionalFormatting sqref="G1603">
    <cfRule type="cellIs" dxfId="20927" priority="27129" stopIfTrue="1" operator="equal">
      <formula>""</formula>
    </cfRule>
  </conditionalFormatting>
  <conditionalFormatting sqref="O1603">
    <cfRule type="cellIs" dxfId="20926" priority="27126" stopIfTrue="1" operator="equal">
      <formula>"Rel-14"</formula>
    </cfRule>
    <cfRule type="cellIs" dxfId="20925" priority="27127" stopIfTrue="1" operator="equal">
      <formula>"Rel-16"</formula>
    </cfRule>
    <cfRule type="cellIs" dxfId="20924" priority="27128" stopIfTrue="1" operator="equal">
      <formula>"Rel-15"</formula>
    </cfRule>
  </conditionalFormatting>
  <conditionalFormatting sqref="F1603">
    <cfRule type="cellIs" dxfId="20923" priority="27117" stopIfTrue="1" operator="equal">
      <formula>"LS In"</formula>
    </cfRule>
    <cfRule type="cellIs" dxfId="20922" priority="27118" stopIfTrue="1" operator="equal">
      <formula>"LS OUT"</formula>
    </cfRule>
    <cfRule type="cellIs" dxfId="20921" priority="27119" stopIfTrue="1" operator="equal">
      <formula>"CR"</formula>
    </cfRule>
    <cfRule type="cellIs" dxfId="20920" priority="27120" stopIfTrue="1" operator="equal">
      <formula>"P-CR"</formula>
    </cfRule>
    <cfRule type="cellIs" dxfId="20919" priority="27121" stopIfTrue="1" operator="equal">
      <formula>"CR Pack"</formula>
    </cfRule>
    <cfRule type="cellIs" dxfId="20918" priority="27122" stopIfTrue="1" operator="equal">
      <formula>"WID new"</formula>
    </cfRule>
    <cfRule type="cellIs" dxfId="20917" priority="27123" stopIfTrue="1" operator="equal">
      <formula>"WID revised"</formula>
    </cfRule>
    <cfRule type="cellIs" dxfId="20916" priority="27124" stopIfTrue="1" operator="equal">
      <formula>"SID new"</formula>
    </cfRule>
    <cfRule type="cellIs" dxfId="20915" priority="27125" stopIfTrue="1" operator="equal">
      <formula>"SID revised"</formula>
    </cfRule>
  </conditionalFormatting>
  <conditionalFormatting sqref="P1603">
    <cfRule type="containsText" dxfId="20914" priority="27115" stopIfTrue="1" operator="containsText" text="DUMMY">
      <formula>NOT(ISERROR(SEARCH("DUMMY",P1603)))</formula>
    </cfRule>
    <cfRule type="cellIs" dxfId="20913" priority="27116" stopIfTrue="1" operator="equal">
      <formula>""</formula>
    </cfRule>
  </conditionalFormatting>
  <conditionalFormatting sqref="Q1603">
    <cfRule type="cellIs" dxfId="20912" priority="27113" stopIfTrue="1" operator="equal">
      <formula>""</formula>
    </cfRule>
    <cfRule type="cellIs" dxfId="20911" priority="27114" stopIfTrue="1" operator="equal">
      <formula>"-"</formula>
    </cfRule>
  </conditionalFormatting>
  <conditionalFormatting sqref="I1603">
    <cfRule type="containsText" dxfId="20910" priority="27111" operator="containsText" text="...">
      <formula>NOT(ISERROR(SEARCH("...",I1603)))</formula>
    </cfRule>
    <cfRule type="containsText" dxfId="20909" priority="27112" operator="containsText" text="~?">
      <formula>NOT(ISERROR(SEARCH("~?",I1603)))</formula>
    </cfRule>
  </conditionalFormatting>
  <conditionalFormatting sqref="G1603">
    <cfRule type="cellIs" dxfId="20908" priority="27110" operator="equal">
      <formula>"Endorsement"</formula>
    </cfRule>
  </conditionalFormatting>
  <conditionalFormatting sqref="C1604">
    <cfRule type="cellIs" dxfId="20907" priority="27106" stopIfTrue="1" operator="equal">
      <formula>"Y"</formula>
    </cfRule>
    <cfRule type="cellIs" dxfId="20906" priority="27107" stopIfTrue="1" operator="equal">
      <formula>""</formula>
    </cfRule>
    <cfRule type="cellIs" dxfId="20905" priority="27108" stopIfTrue="1" operator="equal">
      <formula>"W"</formula>
    </cfRule>
  </conditionalFormatting>
  <conditionalFormatting sqref="D1604">
    <cfRule type="cellIs" dxfId="20904" priority="27104" stopIfTrue="1" operator="equal">
      <formula>""</formula>
    </cfRule>
    <cfRule type="cellIs" dxfId="20903" priority="27105" stopIfTrue="1" operator="between">
      <formula>"10.7.1"</formula>
      <formula>"10.7.5"</formula>
    </cfRule>
  </conditionalFormatting>
  <conditionalFormatting sqref="G1604">
    <cfRule type="cellIs" dxfId="20902" priority="27103" stopIfTrue="1" operator="equal">
      <formula>""</formula>
    </cfRule>
  </conditionalFormatting>
  <conditionalFormatting sqref="O1604">
    <cfRule type="cellIs" dxfId="20901" priority="27100" stopIfTrue="1" operator="equal">
      <formula>"Rel-14"</formula>
    </cfRule>
    <cfRule type="cellIs" dxfId="20900" priority="27101" stopIfTrue="1" operator="equal">
      <formula>"Rel-16"</formula>
    </cfRule>
    <cfRule type="cellIs" dxfId="20899" priority="27102" stopIfTrue="1" operator="equal">
      <formula>"Rel-15"</formula>
    </cfRule>
  </conditionalFormatting>
  <conditionalFormatting sqref="P1604">
    <cfRule type="containsText" dxfId="20898" priority="27089" stopIfTrue="1" operator="containsText" text="DUMMY">
      <formula>NOT(ISERROR(SEARCH("DUMMY",P1604)))</formula>
    </cfRule>
    <cfRule type="cellIs" dxfId="20897" priority="27090" stopIfTrue="1" operator="equal">
      <formula>""</formula>
    </cfRule>
  </conditionalFormatting>
  <conditionalFormatting sqref="Q1604">
    <cfRule type="cellIs" dxfId="20896" priority="27087" stopIfTrue="1" operator="equal">
      <formula>""</formula>
    </cfRule>
    <cfRule type="cellIs" dxfId="20895" priority="27088" stopIfTrue="1" operator="equal">
      <formula>"-"</formula>
    </cfRule>
  </conditionalFormatting>
  <conditionalFormatting sqref="I1604">
    <cfRule type="containsText" dxfId="20894" priority="27085" operator="containsText" text="...">
      <formula>NOT(ISERROR(SEARCH("...",I1604)))</formula>
    </cfRule>
    <cfRule type="containsText" dxfId="20893" priority="27086" operator="containsText" text="~?">
      <formula>NOT(ISERROR(SEARCH("~?",I1604)))</formula>
    </cfRule>
  </conditionalFormatting>
  <conditionalFormatting sqref="G1604">
    <cfRule type="cellIs" dxfId="20892" priority="27084" operator="equal">
      <formula>"Endorsement"</formula>
    </cfRule>
  </conditionalFormatting>
  <conditionalFormatting sqref="C1605">
    <cfRule type="cellIs" dxfId="20891" priority="27080" stopIfTrue="1" operator="equal">
      <formula>"Y"</formula>
    </cfRule>
    <cfRule type="cellIs" dxfId="20890" priority="27081" stopIfTrue="1" operator="equal">
      <formula>""</formula>
    </cfRule>
    <cfRule type="cellIs" dxfId="20889" priority="27082" stopIfTrue="1" operator="equal">
      <formula>"W"</formula>
    </cfRule>
  </conditionalFormatting>
  <conditionalFormatting sqref="D1605">
    <cfRule type="cellIs" dxfId="20888" priority="27078" stopIfTrue="1" operator="equal">
      <formula>""</formula>
    </cfRule>
    <cfRule type="cellIs" dxfId="20887" priority="27079" stopIfTrue="1" operator="between">
      <formula>"10.7.1"</formula>
      <formula>"10.7.5"</formula>
    </cfRule>
  </conditionalFormatting>
  <conditionalFormatting sqref="G1605">
    <cfRule type="cellIs" dxfId="20886" priority="27077" stopIfTrue="1" operator="equal">
      <formula>""</formula>
    </cfRule>
  </conditionalFormatting>
  <conditionalFormatting sqref="O1605">
    <cfRule type="cellIs" dxfId="20885" priority="27074" stopIfTrue="1" operator="equal">
      <formula>"Rel-14"</formula>
    </cfRule>
    <cfRule type="cellIs" dxfId="20884" priority="27075" stopIfTrue="1" operator="equal">
      <formula>"Rel-16"</formula>
    </cfRule>
    <cfRule type="cellIs" dxfId="20883" priority="27076" stopIfTrue="1" operator="equal">
      <formula>"Rel-15"</formula>
    </cfRule>
  </conditionalFormatting>
  <conditionalFormatting sqref="P1605">
    <cfRule type="containsText" dxfId="20882" priority="27063" stopIfTrue="1" operator="containsText" text="DUMMY">
      <formula>NOT(ISERROR(SEARCH("DUMMY",P1605)))</formula>
    </cfRule>
    <cfRule type="cellIs" dxfId="20881" priority="27064" stopIfTrue="1" operator="equal">
      <formula>""</formula>
    </cfRule>
  </conditionalFormatting>
  <conditionalFormatting sqref="Q1605">
    <cfRule type="cellIs" dxfId="20880" priority="27061" stopIfTrue="1" operator="equal">
      <formula>""</formula>
    </cfRule>
    <cfRule type="cellIs" dxfId="20879" priority="27062" stopIfTrue="1" operator="equal">
      <formula>"-"</formula>
    </cfRule>
  </conditionalFormatting>
  <conditionalFormatting sqref="I1605">
    <cfRule type="containsText" dxfId="20878" priority="27059" operator="containsText" text="...">
      <formula>NOT(ISERROR(SEARCH("...",I1605)))</formula>
    </cfRule>
    <cfRule type="containsText" dxfId="20877" priority="27060" operator="containsText" text="~?">
      <formula>NOT(ISERROR(SEARCH("~?",I1605)))</formula>
    </cfRule>
  </conditionalFormatting>
  <conditionalFormatting sqref="G1605">
    <cfRule type="cellIs" dxfId="20876" priority="27058" operator="equal">
      <formula>"Endorsement"</formula>
    </cfRule>
  </conditionalFormatting>
  <conditionalFormatting sqref="C1606">
    <cfRule type="cellIs" dxfId="20875" priority="27053" stopIfTrue="1" operator="equal">
      <formula>"Y"</formula>
    </cfRule>
    <cfRule type="cellIs" dxfId="20874" priority="27054" stopIfTrue="1" operator="equal">
      <formula>""</formula>
    </cfRule>
    <cfRule type="cellIs" dxfId="20873" priority="27055" stopIfTrue="1" operator="equal">
      <formula>"W"</formula>
    </cfRule>
  </conditionalFormatting>
  <conditionalFormatting sqref="D1606">
    <cfRule type="cellIs" dxfId="20872" priority="27051" stopIfTrue="1" operator="equal">
      <formula>""</formula>
    </cfRule>
    <cfRule type="cellIs" dxfId="20871" priority="27052" stopIfTrue="1" operator="between">
      <formula>"10.7.1"</formula>
      <formula>"10.7.5"</formula>
    </cfRule>
  </conditionalFormatting>
  <conditionalFormatting sqref="G1606">
    <cfRule type="cellIs" dxfId="20870" priority="27050" stopIfTrue="1" operator="equal">
      <formula>""</formula>
    </cfRule>
  </conditionalFormatting>
  <conditionalFormatting sqref="O1606">
    <cfRule type="cellIs" dxfId="20869" priority="27032" stopIfTrue="1" operator="equal">
      <formula>"Rel-14"</formula>
    </cfRule>
    <cfRule type="cellIs" dxfId="20868" priority="27034" stopIfTrue="1" operator="equal">
      <formula>"Rel-16"</formula>
    </cfRule>
    <cfRule type="cellIs" dxfId="20867" priority="27047" stopIfTrue="1" operator="equal">
      <formula>"Rel-15"</formula>
    </cfRule>
  </conditionalFormatting>
  <conditionalFormatting sqref="P1606">
    <cfRule type="containsText" dxfId="20866" priority="27046" stopIfTrue="1" operator="containsText" text="DUMMY">
      <formula>NOT(ISERROR(SEARCH("DUMMY",P1606)))</formula>
    </cfRule>
    <cfRule type="cellIs" dxfId="20865" priority="27056" stopIfTrue="1" operator="equal">
      <formula>""</formula>
    </cfRule>
  </conditionalFormatting>
  <conditionalFormatting sqref="Q1606">
    <cfRule type="cellIs" dxfId="20864" priority="27048" stopIfTrue="1" operator="equal">
      <formula>""</formula>
    </cfRule>
    <cfRule type="cellIs" dxfId="20863" priority="27049" stopIfTrue="1" operator="equal">
      <formula>"-"</formula>
    </cfRule>
  </conditionalFormatting>
  <conditionalFormatting sqref="I1606">
    <cfRule type="containsText" dxfId="20862" priority="27044" operator="containsText" text="...">
      <formula>NOT(ISERROR(SEARCH("...",I1606)))</formula>
    </cfRule>
    <cfRule type="containsText" dxfId="20861" priority="27045" operator="containsText" text="~?">
      <formula>NOT(ISERROR(SEARCH("~?",I1606)))</formula>
    </cfRule>
  </conditionalFormatting>
  <conditionalFormatting sqref="G1606">
    <cfRule type="cellIs" dxfId="20860" priority="27033" operator="equal">
      <formula>"Endorsement"</formula>
    </cfRule>
  </conditionalFormatting>
  <conditionalFormatting sqref="C1607">
    <cfRule type="cellIs" dxfId="20859" priority="27027" stopIfTrue="1" operator="equal">
      <formula>"Y"</formula>
    </cfRule>
    <cfRule type="cellIs" dxfId="20858" priority="27028" stopIfTrue="1" operator="equal">
      <formula>""</formula>
    </cfRule>
    <cfRule type="cellIs" dxfId="20857" priority="27029" stopIfTrue="1" operator="equal">
      <formula>"W"</formula>
    </cfRule>
  </conditionalFormatting>
  <conditionalFormatting sqref="D1607">
    <cfRule type="cellIs" dxfId="20856" priority="27025" stopIfTrue="1" operator="equal">
      <formula>""</formula>
    </cfRule>
    <cfRule type="cellIs" dxfId="20855" priority="27026" stopIfTrue="1" operator="between">
      <formula>"10.7.1"</formula>
      <formula>"10.7.5"</formula>
    </cfRule>
  </conditionalFormatting>
  <conditionalFormatting sqref="G1607">
    <cfRule type="cellIs" dxfId="20854" priority="27024" stopIfTrue="1" operator="equal">
      <formula>""</formula>
    </cfRule>
  </conditionalFormatting>
  <conditionalFormatting sqref="O1607">
    <cfRule type="cellIs" dxfId="20853" priority="27006" stopIfTrue="1" operator="equal">
      <formula>"Rel-14"</formula>
    </cfRule>
    <cfRule type="cellIs" dxfId="20852" priority="27008" stopIfTrue="1" operator="equal">
      <formula>"Rel-16"</formula>
    </cfRule>
    <cfRule type="cellIs" dxfId="20851" priority="27021" stopIfTrue="1" operator="equal">
      <formula>"Rel-15"</formula>
    </cfRule>
  </conditionalFormatting>
  <conditionalFormatting sqref="F1607">
    <cfRule type="cellIs" dxfId="20850" priority="27009" stopIfTrue="1" operator="equal">
      <formula>"LS In"</formula>
    </cfRule>
    <cfRule type="cellIs" dxfId="20849" priority="27010" stopIfTrue="1" operator="equal">
      <formula>"LS OUT"</formula>
    </cfRule>
    <cfRule type="cellIs" dxfId="20848" priority="27011" stopIfTrue="1" operator="equal">
      <formula>"CR"</formula>
    </cfRule>
    <cfRule type="cellIs" dxfId="20847" priority="27012" stopIfTrue="1" operator="equal">
      <formula>"P-CR"</formula>
    </cfRule>
    <cfRule type="cellIs" dxfId="20846" priority="27013" stopIfTrue="1" operator="equal">
      <formula>"CR Pack"</formula>
    </cfRule>
    <cfRule type="cellIs" dxfId="20845" priority="27014" stopIfTrue="1" operator="equal">
      <formula>"WID new"</formula>
    </cfRule>
    <cfRule type="cellIs" dxfId="20844" priority="27015" stopIfTrue="1" operator="equal">
      <formula>"WID revised"</formula>
    </cfRule>
    <cfRule type="cellIs" dxfId="20843" priority="27016" stopIfTrue="1" operator="equal">
      <formula>"SID new"</formula>
    </cfRule>
    <cfRule type="cellIs" dxfId="20842" priority="27017" stopIfTrue="1" operator="equal">
      <formula>"SID revised"</formula>
    </cfRule>
  </conditionalFormatting>
  <conditionalFormatting sqref="P1607">
    <cfRule type="containsText" dxfId="20841" priority="27020" stopIfTrue="1" operator="containsText" text="DUMMY">
      <formula>NOT(ISERROR(SEARCH("DUMMY",P1607)))</formula>
    </cfRule>
    <cfRule type="cellIs" dxfId="20840" priority="27030" stopIfTrue="1" operator="equal">
      <formula>""</formula>
    </cfRule>
  </conditionalFormatting>
  <conditionalFormatting sqref="Q1607">
    <cfRule type="cellIs" dxfId="20839" priority="27022" stopIfTrue="1" operator="equal">
      <formula>""</formula>
    </cfRule>
    <cfRule type="cellIs" dxfId="20838" priority="27023" stopIfTrue="1" operator="equal">
      <formula>"-"</formula>
    </cfRule>
  </conditionalFormatting>
  <conditionalFormatting sqref="I1607">
    <cfRule type="containsText" dxfId="20837" priority="27018" operator="containsText" text="...">
      <formula>NOT(ISERROR(SEARCH("...",I1607)))</formula>
    </cfRule>
    <cfRule type="containsText" dxfId="20836" priority="27019" operator="containsText" text="~?">
      <formula>NOT(ISERROR(SEARCH("~?",I1607)))</formula>
    </cfRule>
  </conditionalFormatting>
  <conditionalFormatting sqref="G1607">
    <cfRule type="cellIs" dxfId="20835" priority="27007" operator="equal">
      <formula>"Endorsement"</formula>
    </cfRule>
  </conditionalFormatting>
  <conditionalFormatting sqref="C1608">
    <cfRule type="cellIs" dxfId="20834" priority="27001" stopIfTrue="1" operator="equal">
      <formula>"Y"</formula>
    </cfRule>
    <cfRule type="cellIs" dxfId="20833" priority="27002" stopIfTrue="1" operator="equal">
      <formula>""</formula>
    </cfRule>
    <cfRule type="cellIs" dxfId="20832" priority="27003" stopIfTrue="1" operator="equal">
      <formula>"W"</formula>
    </cfRule>
  </conditionalFormatting>
  <conditionalFormatting sqref="D1608">
    <cfRule type="cellIs" dxfId="20831" priority="26999" stopIfTrue="1" operator="equal">
      <formula>""</formula>
    </cfRule>
    <cfRule type="cellIs" dxfId="20830" priority="27000" stopIfTrue="1" operator="between">
      <formula>"10.7.1"</formula>
      <formula>"10.7.5"</formula>
    </cfRule>
  </conditionalFormatting>
  <conditionalFormatting sqref="G1608">
    <cfRule type="cellIs" dxfId="20829" priority="26998" stopIfTrue="1" operator="equal">
      <formula>""</formula>
    </cfRule>
  </conditionalFormatting>
  <conditionalFormatting sqref="O1608">
    <cfRule type="cellIs" dxfId="20828" priority="26980" stopIfTrue="1" operator="equal">
      <formula>"Rel-14"</formula>
    </cfRule>
    <cfRule type="cellIs" dxfId="20827" priority="26982" stopIfTrue="1" operator="equal">
      <formula>"Rel-16"</formula>
    </cfRule>
    <cfRule type="cellIs" dxfId="20826" priority="26995" stopIfTrue="1" operator="equal">
      <formula>"Rel-15"</formula>
    </cfRule>
  </conditionalFormatting>
  <conditionalFormatting sqref="P1608">
    <cfRule type="containsText" dxfId="20825" priority="26994" stopIfTrue="1" operator="containsText" text="DUMMY">
      <formula>NOT(ISERROR(SEARCH("DUMMY",P1608)))</formula>
    </cfRule>
    <cfRule type="cellIs" dxfId="20824" priority="27004" stopIfTrue="1" operator="equal">
      <formula>""</formula>
    </cfRule>
  </conditionalFormatting>
  <conditionalFormatting sqref="Q1608">
    <cfRule type="cellIs" dxfId="20823" priority="26996" stopIfTrue="1" operator="equal">
      <formula>""</formula>
    </cfRule>
    <cfRule type="cellIs" dxfId="20822" priority="26997" stopIfTrue="1" operator="equal">
      <formula>"-"</formula>
    </cfRule>
  </conditionalFormatting>
  <conditionalFormatting sqref="I1608">
    <cfRule type="containsText" dxfId="20821" priority="26992" operator="containsText" text="...">
      <formula>NOT(ISERROR(SEARCH("...",I1608)))</formula>
    </cfRule>
    <cfRule type="containsText" dxfId="20820" priority="26993" operator="containsText" text="~?">
      <formula>NOT(ISERROR(SEARCH("~?",I1608)))</formula>
    </cfRule>
  </conditionalFormatting>
  <conditionalFormatting sqref="G1608">
    <cfRule type="cellIs" dxfId="20819" priority="26981" operator="equal">
      <formula>"Endorsement"</formula>
    </cfRule>
  </conditionalFormatting>
  <conditionalFormatting sqref="C1292">
    <cfRule type="cellIs" dxfId="20818" priority="26505" stopIfTrue="1" operator="equal">
      <formula>"Y"</formula>
    </cfRule>
    <cfRule type="cellIs" dxfId="20817" priority="26506" stopIfTrue="1" operator="equal">
      <formula>""</formula>
    </cfRule>
    <cfRule type="cellIs" dxfId="20816" priority="26507" stopIfTrue="1" operator="equal">
      <formula>"W"</formula>
    </cfRule>
  </conditionalFormatting>
  <conditionalFormatting sqref="D1292">
    <cfRule type="cellIs" dxfId="20815" priority="26503" stopIfTrue="1" operator="equal">
      <formula>""</formula>
    </cfRule>
    <cfRule type="cellIs" dxfId="20814" priority="26504" stopIfTrue="1" operator="between">
      <formula>"10.7.1"</formula>
      <formula>"10.7.5"</formula>
    </cfRule>
  </conditionalFormatting>
  <conditionalFormatting sqref="G1292">
    <cfRule type="cellIs" dxfId="20813" priority="26502" stopIfTrue="1" operator="equal">
      <formula>""</formula>
    </cfRule>
  </conditionalFormatting>
  <conditionalFormatting sqref="O1292">
    <cfRule type="cellIs" dxfId="20812" priority="26499" stopIfTrue="1" operator="equal">
      <formula>"Rel-14"</formula>
    </cfRule>
    <cfRule type="cellIs" dxfId="20811" priority="26500" stopIfTrue="1" operator="equal">
      <formula>"Rel-16"</formula>
    </cfRule>
    <cfRule type="cellIs" dxfId="20810" priority="26501" stopIfTrue="1" operator="equal">
      <formula>"Rel-15"</formula>
    </cfRule>
  </conditionalFormatting>
  <conditionalFormatting sqref="F1292">
    <cfRule type="cellIs" dxfId="20809" priority="26490" stopIfTrue="1" operator="equal">
      <formula>"LS In"</formula>
    </cfRule>
    <cfRule type="cellIs" dxfId="20808" priority="26491" stopIfTrue="1" operator="equal">
      <formula>"LS OUT"</formula>
    </cfRule>
    <cfRule type="cellIs" dxfId="20807" priority="26492" stopIfTrue="1" operator="equal">
      <formula>"CR"</formula>
    </cfRule>
    <cfRule type="cellIs" dxfId="20806" priority="26493" stopIfTrue="1" operator="equal">
      <formula>"P-CR"</formula>
    </cfRule>
    <cfRule type="cellIs" dxfId="20805" priority="26494" stopIfTrue="1" operator="equal">
      <formula>"CR Pack"</formula>
    </cfRule>
    <cfRule type="cellIs" dxfId="20804" priority="26495" stopIfTrue="1" operator="equal">
      <formula>"WID new"</formula>
    </cfRule>
    <cfRule type="cellIs" dxfId="20803" priority="26496" stopIfTrue="1" operator="equal">
      <formula>"WID revised"</formula>
    </cfRule>
    <cfRule type="cellIs" dxfId="20802" priority="26497" stopIfTrue="1" operator="equal">
      <formula>"SID new"</formula>
    </cfRule>
    <cfRule type="cellIs" dxfId="20801" priority="26498" stopIfTrue="1" operator="equal">
      <formula>"SID revised"</formula>
    </cfRule>
  </conditionalFormatting>
  <conditionalFormatting sqref="P1292">
    <cfRule type="containsText" dxfId="20800" priority="26488" stopIfTrue="1" operator="containsText" text="DUMMY">
      <formula>NOT(ISERROR(SEARCH("DUMMY",P1292)))</formula>
    </cfRule>
    <cfRule type="cellIs" dxfId="20799" priority="26489" stopIfTrue="1" operator="equal">
      <formula>""</formula>
    </cfRule>
  </conditionalFormatting>
  <conditionalFormatting sqref="Q1292">
    <cfRule type="cellIs" dxfId="20798" priority="26486" stopIfTrue="1" operator="equal">
      <formula>""</formula>
    </cfRule>
    <cfRule type="cellIs" dxfId="20797" priority="26487" stopIfTrue="1" operator="equal">
      <formula>"-"</formula>
    </cfRule>
  </conditionalFormatting>
  <conditionalFormatting sqref="I1292">
    <cfRule type="containsText" dxfId="20796" priority="26484" operator="containsText" text="...">
      <formula>NOT(ISERROR(SEARCH("...",I1292)))</formula>
    </cfRule>
    <cfRule type="containsText" dxfId="20795" priority="26485" operator="containsText" text="~?">
      <formula>NOT(ISERROR(SEARCH("~?",I1292)))</formula>
    </cfRule>
  </conditionalFormatting>
  <conditionalFormatting sqref="G1292">
    <cfRule type="cellIs" dxfId="20794" priority="26483" operator="equal">
      <formula>"Endorsement"</formula>
    </cfRule>
  </conditionalFormatting>
  <conditionalFormatting sqref="C1609">
    <cfRule type="cellIs" dxfId="20793" priority="26349" stopIfTrue="1" operator="equal">
      <formula>"Y"</formula>
    </cfRule>
    <cfRule type="cellIs" dxfId="20792" priority="26350" stopIfTrue="1" operator="equal">
      <formula>""</formula>
    </cfRule>
    <cfRule type="cellIs" dxfId="20791" priority="26351" stopIfTrue="1" operator="equal">
      <formula>"W"</formula>
    </cfRule>
  </conditionalFormatting>
  <conditionalFormatting sqref="D1609">
    <cfRule type="cellIs" dxfId="20790" priority="26347" stopIfTrue="1" operator="equal">
      <formula>""</formula>
    </cfRule>
    <cfRule type="cellIs" dxfId="20789" priority="26348" stopIfTrue="1" operator="between">
      <formula>"10.7.1"</formula>
      <formula>"10.7.5"</formula>
    </cfRule>
  </conditionalFormatting>
  <conditionalFormatting sqref="G1609">
    <cfRule type="cellIs" dxfId="20788" priority="26346" stopIfTrue="1" operator="equal">
      <formula>""</formula>
    </cfRule>
  </conditionalFormatting>
  <conditionalFormatting sqref="O1609">
    <cfRule type="cellIs" dxfId="20787" priority="26343" stopIfTrue="1" operator="equal">
      <formula>"Rel-14"</formula>
    </cfRule>
    <cfRule type="cellIs" dxfId="20786" priority="26344" stopIfTrue="1" operator="equal">
      <formula>"Rel-16"</formula>
    </cfRule>
    <cfRule type="cellIs" dxfId="20785" priority="26345" stopIfTrue="1" operator="equal">
      <formula>"Rel-15"</formula>
    </cfRule>
  </conditionalFormatting>
  <conditionalFormatting sqref="F1609">
    <cfRule type="cellIs" dxfId="20784" priority="26334" stopIfTrue="1" operator="equal">
      <formula>"LS In"</formula>
    </cfRule>
    <cfRule type="cellIs" dxfId="20783" priority="26335" stopIfTrue="1" operator="equal">
      <formula>"LS OUT"</formula>
    </cfRule>
    <cfRule type="cellIs" dxfId="20782" priority="26336" stopIfTrue="1" operator="equal">
      <formula>"CR"</formula>
    </cfRule>
    <cfRule type="cellIs" dxfId="20781" priority="26337" stopIfTrue="1" operator="equal">
      <formula>"P-CR"</formula>
    </cfRule>
    <cfRule type="cellIs" dxfId="20780" priority="26338" stopIfTrue="1" operator="equal">
      <formula>"CR Pack"</formula>
    </cfRule>
    <cfRule type="cellIs" dxfId="20779" priority="26339" stopIfTrue="1" operator="equal">
      <formula>"WID new"</formula>
    </cfRule>
    <cfRule type="cellIs" dxfId="20778" priority="26340" stopIfTrue="1" operator="equal">
      <formula>"WID revised"</formula>
    </cfRule>
    <cfRule type="cellIs" dxfId="20777" priority="26341" stopIfTrue="1" operator="equal">
      <formula>"SID new"</formula>
    </cfRule>
    <cfRule type="cellIs" dxfId="20776" priority="26342" stopIfTrue="1" operator="equal">
      <formula>"SID revised"</formula>
    </cfRule>
  </conditionalFormatting>
  <conditionalFormatting sqref="P1609">
    <cfRule type="containsText" dxfId="20775" priority="26332" stopIfTrue="1" operator="containsText" text="DUMMY">
      <formula>NOT(ISERROR(SEARCH("DUMMY",P1609)))</formula>
    </cfRule>
    <cfRule type="cellIs" dxfId="20774" priority="26333" stopIfTrue="1" operator="equal">
      <formula>""</formula>
    </cfRule>
  </conditionalFormatting>
  <conditionalFormatting sqref="Q1609">
    <cfRule type="cellIs" dxfId="20773" priority="26330" stopIfTrue="1" operator="equal">
      <formula>""</formula>
    </cfRule>
    <cfRule type="cellIs" dxfId="20772" priority="26331" stopIfTrue="1" operator="equal">
      <formula>"-"</formula>
    </cfRule>
  </conditionalFormatting>
  <conditionalFormatting sqref="I1609">
    <cfRule type="containsText" dxfId="20771" priority="26328" operator="containsText" text="...">
      <formula>NOT(ISERROR(SEARCH("...",I1609)))</formula>
    </cfRule>
    <cfRule type="containsText" dxfId="20770" priority="26329" operator="containsText" text="~?">
      <formula>NOT(ISERROR(SEARCH("~?",I1609)))</formula>
    </cfRule>
  </conditionalFormatting>
  <conditionalFormatting sqref="G1609">
    <cfRule type="cellIs" dxfId="20769" priority="26327" operator="equal">
      <formula>"Endorsement"</formula>
    </cfRule>
  </conditionalFormatting>
  <conditionalFormatting sqref="C1610">
    <cfRule type="cellIs" dxfId="20768" priority="26323" stopIfTrue="1" operator="equal">
      <formula>"Y"</formula>
    </cfRule>
    <cfRule type="cellIs" dxfId="20767" priority="26324" stopIfTrue="1" operator="equal">
      <formula>""</formula>
    </cfRule>
    <cfRule type="cellIs" dxfId="20766" priority="26325" stopIfTrue="1" operator="equal">
      <formula>"W"</formula>
    </cfRule>
  </conditionalFormatting>
  <conditionalFormatting sqref="D1610">
    <cfRule type="cellIs" dxfId="20765" priority="26321" stopIfTrue="1" operator="equal">
      <formula>""</formula>
    </cfRule>
    <cfRule type="cellIs" dxfId="20764" priority="26322" stopIfTrue="1" operator="between">
      <formula>"10.7.1"</formula>
      <formula>"10.7.5"</formula>
    </cfRule>
  </conditionalFormatting>
  <conditionalFormatting sqref="G1610">
    <cfRule type="cellIs" dxfId="20763" priority="26320" stopIfTrue="1" operator="equal">
      <formula>""</formula>
    </cfRule>
  </conditionalFormatting>
  <conditionalFormatting sqref="O1610">
    <cfRule type="cellIs" dxfId="20762" priority="26317" stopIfTrue="1" operator="equal">
      <formula>"Rel-14"</formula>
    </cfRule>
    <cfRule type="cellIs" dxfId="20761" priority="26318" stopIfTrue="1" operator="equal">
      <formula>"Rel-16"</formula>
    </cfRule>
    <cfRule type="cellIs" dxfId="20760" priority="26319" stopIfTrue="1" operator="equal">
      <formula>"Rel-15"</formula>
    </cfRule>
  </conditionalFormatting>
  <conditionalFormatting sqref="F1610">
    <cfRule type="cellIs" dxfId="20759" priority="26308" stopIfTrue="1" operator="equal">
      <formula>"LS In"</formula>
    </cfRule>
    <cfRule type="cellIs" dxfId="20758" priority="26309" stopIfTrue="1" operator="equal">
      <formula>"LS OUT"</formula>
    </cfRule>
    <cfRule type="cellIs" dxfId="20757" priority="26310" stopIfTrue="1" operator="equal">
      <formula>"CR"</formula>
    </cfRule>
    <cfRule type="cellIs" dxfId="20756" priority="26311" stopIfTrue="1" operator="equal">
      <formula>"P-CR"</formula>
    </cfRule>
    <cfRule type="cellIs" dxfId="20755" priority="26312" stopIfTrue="1" operator="equal">
      <formula>"CR Pack"</formula>
    </cfRule>
    <cfRule type="cellIs" dxfId="20754" priority="26313" stopIfTrue="1" operator="equal">
      <formula>"WID new"</formula>
    </cfRule>
    <cfRule type="cellIs" dxfId="20753" priority="26314" stopIfTrue="1" operator="equal">
      <formula>"WID revised"</formula>
    </cfRule>
    <cfRule type="cellIs" dxfId="20752" priority="26315" stopIfTrue="1" operator="equal">
      <formula>"SID new"</formula>
    </cfRule>
    <cfRule type="cellIs" dxfId="20751" priority="26316" stopIfTrue="1" operator="equal">
      <formula>"SID revised"</formula>
    </cfRule>
  </conditionalFormatting>
  <conditionalFormatting sqref="P1610">
    <cfRule type="containsText" dxfId="20750" priority="26306" stopIfTrue="1" operator="containsText" text="DUMMY">
      <formula>NOT(ISERROR(SEARCH("DUMMY",P1610)))</formula>
    </cfRule>
    <cfRule type="cellIs" dxfId="20749" priority="26307" stopIfTrue="1" operator="equal">
      <formula>""</formula>
    </cfRule>
  </conditionalFormatting>
  <conditionalFormatting sqref="Q1610">
    <cfRule type="cellIs" dxfId="20748" priority="26304" stopIfTrue="1" operator="equal">
      <formula>""</formula>
    </cfRule>
    <cfRule type="cellIs" dxfId="20747" priority="26305" stopIfTrue="1" operator="equal">
      <formula>"-"</formula>
    </cfRule>
  </conditionalFormatting>
  <conditionalFormatting sqref="I1610">
    <cfRule type="containsText" dxfId="20746" priority="26302" operator="containsText" text="...">
      <formula>NOT(ISERROR(SEARCH("...",I1610)))</formula>
    </cfRule>
    <cfRule type="containsText" dxfId="20745" priority="26303" operator="containsText" text="~?">
      <formula>NOT(ISERROR(SEARCH("~?",I1610)))</formula>
    </cfRule>
  </conditionalFormatting>
  <conditionalFormatting sqref="G1610">
    <cfRule type="cellIs" dxfId="20744" priority="26301" operator="equal">
      <formula>"Endorsement"</formula>
    </cfRule>
  </conditionalFormatting>
  <conditionalFormatting sqref="C1611">
    <cfRule type="cellIs" dxfId="20743" priority="26296" stopIfTrue="1" operator="equal">
      <formula>"Y"</formula>
    </cfRule>
    <cfRule type="cellIs" dxfId="20742" priority="26297" stopIfTrue="1" operator="equal">
      <formula>""</formula>
    </cfRule>
    <cfRule type="cellIs" dxfId="20741" priority="26298" stopIfTrue="1" operator="equal">
      <formula>"W"</formula>
    </cfRule>
  </conditionalFormatting>
  <conditionalFormatting sqref="D1611">
    <cfRule type="cellIs" dxfId="20740" priority="26294" stopIfTrue="1" operator="equal">
      <formula>""</formula>
    </cfRule>
    <cfRule type="cellIs" dxfId="20739" priority="26295" stopIfTrue="1" operator="between">
      <formula>"10.7.1"</formula>
      <formula>"10.7.5"</formula>
    </cfRule>
  </conditionalFormatting>
  <conditionalFormatting sqref="G1611">
    <cfRule type="cellIs" dxfId="20738" priority="26293" stopIfTrue="1" operator="equal">
      <formula>""</formula>
    </cfRule>
  </conditionalFormatting>
  <conditionalFormatting sqref="O1611">
    <cfRule type="cellIs" dxfId="20737" priority="26275" stopIfTrue="1" operator="equal">
      <formula>"Rel-14"</formula>
    </cfRule>
    <cfRule type="cellIs" dxfId="20736" priority="26277" stopIfTrue="1" operator="equal">
      <formula>"Rel-16"</formula>
    </cfRule>
    <cfRule type="cellIs" dxfId="20735" priority="26290" stopIfTrue="1" operator="equal">
      <formula>"Rel-15"</formula>
    </cfRule>
  </conditionalFormatting>
  <conditionalFormatting sqref="F1611">
    <cfRule type="cellIs" dxfId="20734" priority="26278" stopIfTrue="1" operator="equal">
      <formula>"LS In"</formula>
    </cfRule>
    <cfRule type="cellIs" dxfId="20733" priority="26279" stopIfTrue="1" operator="equal">
      <formula>"LS OUT"</formula>
    </cfRule>
    <cfRule type="cellIs" dxfId="20732" priority="26280" stopIfTrue="1" operator="equal">
      <formula>"CR"</formula>
    </cfRule>
    <cfRule type="cellIs" dxfId="20731" priority="26281" stopIfTrue="1" operator="equal">
      <formula>"P-CR"</formula>
    </cfRule>
    <cfRule type="cellIs" dxfId="20730" priority="26282" stopIfTrue="1" operator="equal">
      <formula>"CR Pack"</formula>
    </cfRule>
    <cfRule type="cellIs" dxfId="20729" priority="26283" stopIfTrue="1" operator="equal">
      <formula>"WID new"</formula>
    </cfRule>
    <cfRule type="cellIs" dxfId="20728" priority="26284" stopIfTrue="1" operator="equal">
      <formula>"WID revised"</formula>
    </cfRule>
    <cfRule type="cellIs" dxfId="20727" priority="26285" stopIfTrue="1" operator="equal">
      <formula>"SID new"</formula>
    </cfRule>
    <cfRule type="cellIs" dxfId="20726" priority="26286" stopIfTrue="1" operator="equal">
      <formula>"SID revised"</formula>
    </cfRule>
  </conditionalFormatting>
  <conditionalFormatting sqref="P1611">
    <cfRule type="containsText" dxfId="20725" priority="26289" stopIfTrue="1" operator="containsText" text="DUMMY">
      <formula>NOT(ISERROR(SEARCH("DUMMY",P1611)))</formula>
    </cfRule>
    <cfRule type="cellIs" dxfId="20724" priority="26299" stopIfTrue="1" operator="equal">
      <formula>""</formula>
    </cfRule>
  </conditionalFormatting>
  <conditionalFormatting sqref="Q1611">
    <cfRule type="cellIs" dxfId="20723" priority="26291" stopIfTrue="1" operator="equal">
      <formula>""</formula>
    </cfRule>
    <cfRule type="cellIs" dxfId="20722" priority="26292" stopIfTrue="1" operator="equal">
      <formula>"-"</formula>
    </cfRule>
  </conditionalFormatting>
  <conditionalFormatting sqref="I1611">
    <cfRule type="containsText" dxfId="20721" priority="26287" operator="containsText" text="...">
      <formula>NOT(ISERROR(SEARCH("...",I1611)))</formula>
    </cfRule>
    <cfRule type="containsText" dxfId="20720" priority="26288" operator="containsText" text="~?">
      <formula>NOT(ISERROR(SEARCH("~?",I1611)))</formula>
    </cfRule>
  </conditionalFormatting>
  <conditionalFormatting sqref="G1611">
    <cfRule type="cellIs" dxfId="20719" priority="26276" operator="equal">
      <formula>"Endorsement"</formula>
    </cfRule>
  </conditionalFormatting>
  <conditionalFormatting sqref="C1612">
    <cfRule type="cellIs" dxfId="20718" priority="26270" stopIfTrue="1" operator="equal">
      <formula>"Y"</formula>
    </cfRule>
    <cfRule type="cellIs" dxfId="20717" priority="26271" stopIfTrue="1" operator="equal">
      <formula>""</formula>
    </cfRule>
    <cfRule type="cellIs" dxfId="20716" priority="26272" stopIfTrue="1" operator="equal">
      <formula>"W"</formula>
    </cfRule>
  </conditionalFormatting>
  <conditionalFormatting sqref="D1612">
    <cfRule type="cellIs" dxfId="20715" priority="26268" stopIfTrue="1" operator="equal">
      <formula>""</formula>
    </cfRule>
    <cfRule type="cellIs" dxfId="20714" priority="26269" stopIfTrue="1" operator="between">
      <formula>"10.7.1"</formula>
      <formula>"10.7.5"</formula>
    </cfRule>
  </conditionalFormatting>
  <conditionalFormatting sqref="G1612">
    <cfRule type="cellIs" dxfId="20713" priority="26267" stopIfTrue="1" operator="equal">
      <formula>""</formula>
    </cfRule>
  </conditionalFormatting>
  <conditionalFormatting sqref="O1612">
    <cfRule type="cellIs" dxfId="20712" priority="26249" stopIfTrue="1" operator="equal">
      <formula>"Rel-14"</formula>
    </cfRule>
    <cfRule type="cellIs" dxfId="20711" priority="26251" stopIfTrue="1" operator="equal">
      <formula>"Rel-16"</formula>
    </cfRule>
    <cfRule type="cellIs" dxfId="20710" priority="26264" stopIfTrue="1" operator="equal">
      <formula>"Rel-15"</formula>
    </cfRule>
  </conditionalFormatting>
  <conditionalFormatting sqref="F1612">
    <cfRule type="cellIs" dxfId="20709" priority="26252" stopIfTrue="1" operator="equal">
      <formula>"LS In"</formula>
    </cfRule>
    <cfRule type="cellIs" dxfId="20708" priority="26253" stopIfTrue="1" operator="equal">
      <formula>"LS OUT"</formula>
    </cfRule>
    <cfRule type="cellIs" dxfId="20707" priority="26254" stopIfTrue="1" operator="equal">
      <formula>"CR"</formula>
    </cfRule>
    <cfRule type="cellIs" dxfId="20706" priority="26255" stopIfTrue="1" operator="equal">
      <formula>"P-CR"</formula>
    </cfRule>
    <cfRule type="cellIs" dxfId="20705" priority="26256" stopIfTrue="1" operator="equal">
      <formula>"CR Pack"</formula>
    </cfRule>
    <cfRule type="cellIs" dxfId="20704" priority="26257" stopIfTrue="1" operator="equal">
      <formula>"WID new"</formula>
    </cfRule>
    <cfRule type="cellIs" dxfId="20703" priority="26258" stopIfTrue="1" operator="equal">
      <formula>"WID revised"</formula>
    </cfRule>
    <cfRule type="cellIs" dxfId="20702" priority="26259" stopIfTrue="1" operator="equal">
      <formula>"SID new"</formula>
    </cfRule>
    <cfRule type="cellIs" dxfId="20701" priority="26260" stopIfTrue="1" operator="equal">
      <formula>"SID revised"</formula>
    </cfRule>
  </conditionalFormatting>
  <conditionalFormatting sqref="P1612">
    <cfRule type="containsText" dxfId="20700" priority="26263" stopIfTrue="1" operator="containsText" text="DUMMY">
      <formula>NOT(ISERROR(SEARCH("DUMMY",P1612)))</formula>
    </cfRule>
    <cfRule type="cellIs" dxfId="20699" priority="26273" stopIfTrue="1" operator="equal">
      <formula>""</formula>
    </cfRule>
  </conditionalFormatting>
  <conditionalFormatting sqref="Q1612">
    <cfRule type="cellIs" dxfId="20698" priority="26265" stopIfTrue="1" operator="equal">
      <formula>""</formula>
    </cfRule>
    <cfRule type="cellIs" dxfId="20697" priority="26266" stopIfTrue="1" operator="equal">
      <formula>"-"</formula>
    </cfRule>
  </conditionalFormatting>
  <conditionalFormatting sqref="I1612">
    <cfRule type="containsText" dxfId="20696" priority="26261" operator="containsText" text="...">
      <formula>NOT(ISERROR(SEARCH("...",I1612)))</formula>
    </cfRule>
    <cfRule type="containsText" dxfId="20695" priority="26262" operator="containsText" text="~?">
      <formula>NOT(ISERROR(SEARCH("~?",I1612)))</formula>
    </cfRule>
  </conditionalFormatting>
  <conditionalFormatting sqref="G1612">
    <cfRule type="cellIs" dxfId="20694" priority="26250" operator="equal">
      <formula>"Endorsement"</formula>
    </cfRule>
  </conditionalFormatting>
  <conditionalFormatting sqref="C1613">
    <cfRule type="cellIs" dxfId="20693" priority="26245" stopIfTrue="1" operator="equal">
      <formula>"Y"</formula>
    </cfRule>
    <cfRule type="cellIs" dxfId="20692" priority="26246" stopIfTrue="1" operator="equal">
      <formula>""</formula>
    </cfRule>
    <cfRule type="cellIs" dxfId="20691" priority="26247" stopIfTrue="1" operator="equal">
      <formula>"W"</formula>
    </cfRule>
  </conditionalFormatting>
  <conditionalFormatting sqref="D1613">
    <cfRule type="cellIs" dxfId="20690" priority="26243" stopIfTrue="1" operator="equal">
      <formula>""</formula>
    </cfRule>
    <cfRule type="cellIs" dxfId="20689" priority="26244" stopIfTrue="1" operator="between">
      <formula>"10.7.1"</formula>
      <formula>"10.7.5"</formula>
    </cfRule>
  </conditionalFormatting>
  <conditionalFormatting sqref="G1613">
    <cfRule type="cellIs" dxfId="20688" priority="26242" stopIfTrue="1" operator="equal">
      <formula>""</formula>
    </cfRule>
  </conditionalFormatting>
  <conditionalFormatting sqref="O1613">
    <cfRule type="cellIs" dxfId="20687" priority="26239" stopIfTrue="1" operator="equal">
      <formula>"Rel-14"</formula>
    </cfRule>
    <cfRule type="cellIs" dxfId="20686" priority="26240" stopIfTrue="1" operator="equal">
      <formula>"Rel-16"</formula>
    </cfRule>
    <cfRule type="cellIs" dxfId="20685" priority="26241" stopIfTrue="1" operator="equal">
      <formula>"Rel-15"</formula>
    </cfRule>
  </conditionalFormatting>
  <conditionalFormatting sqref="F1613">
    <cfRule type="cellIs" dxfId="20684" priority="26230" stopIfTrue="1" operator="equal">
      <formula>"LS In"</formula>
    </cfRule>
    <cfRule type="cellIs" dxfId="20683" priority="26231" stopIfTrue="1" operator="equal">
      <formula>"LS OUT"</formula>
    </cfRule>
    <cfRule type="cellIs" dxfId="20682" priority="26232" stopIfTrue="1" operator="equal">
      <formula>"CR"</formula>
    </cfRule>
    <cfRule type="cellIs" dxfId="20681" priority="26233" stopIfTrue="1" operator="equal">
      <formula>"P-CR"</formula>
    </cfRule>
    <cfRule type="cellIs" dxfId="20680" priority="26234" stopIfTrue="1" operator="equal">
      <formula>"CR Pack"</formula>
    </cfRule>
    <cfRule type="cellIs" dxfId="20679" priority="26235" stopIfTrue="1" operator="equal">
      <formula>"WID new"</formula>
    </cfRule>
    <cfRule type="cellIs" dxfId="20678" priority="26236" stopIfTrue="1" operator="equal">
      <formula>"WID revised"</formula>
    </cfRule>
    <cfRule type="cellIs" dxfId="20677" priority="26237" stopIfTrue="1" operator="equal">
      <formula>"SID new"</formula>
    </cfRule>
    <cfRule type="cellIs" dxfId="20676" priority="26238" stopIfTrue="1" operator="equal">
      <formula>"SID revised"</formula>
    </cfRule>
  </conditionalFormatting>
  <conditionalFormatting sqref="P1613">
    <cfRule type="containsText" dxfId="20675" priority="26228" stopIfTrue="1" operator="containsText" text="DUMMY">
      <formula>NOT(ISERROR(SEARCH("DUMMY",P1613)))</formula>
    </cfRule>
    <cfRule type="cellIs" dxfId="20674" priority="26229" stopIfTrue="1" operator="equal">
      <formula>""</formula>
    </cfRule>
  </conditionalFormatting>
  <conditionalFormatting sqref="Q1613">
    <cfRule type="cellIs" dxfId="20673" priority="26226" stopIfTrue="1" operator="equal">
      <formula>""</formula>
    </cfRule>
    <cfRule type="cellIs" dxfId="20672" priority="26227" stopIfTrue="1" operator="equal">
      <formula>"-"</formula>
    </cfRule>
  </conditionalFormatting>
  <conditionalFormatting sqref="I1613">
    <cfRule type="containsText" dxfId="20671" priority="26224" operator="containsText" text="...">
      <formula>NOT(ISERROR(SEARCH("...",I1613)))</formula>
    </cfRule>
    <cfRule type="containsText" dxfId="20670" priority="26225" operator="containsText" text="~?">
      <formula>NOT(ISERROR(SEARCH("~?",I1613)))</formula>
    </cfRule>
  </conditionalFormatting>
  <conditionalFormatting sqref="G1613">
    <cfRule type="cellIs" dxfId="20669" priority="26223" operator="equal">
      <formula>"Endorsement"</formula>
    </cfRule>
  </conditionalFormatting>
  <conditionalFormatting sqref="C1614">
    <cfRule type="cellIs" dxfId="20668" priority="26218" stopIfTrue="1" operator="equal">
      <formula>"Y"</formula>
    </cfRule>
    <cfRule type="cellIs" dxfId="20667" priority="26219" stopIfTrue="1" operator="equal">
      <formula>""</formula>
    </cfRule>
    <cfRule type="cellIs" dxfId="20666" priority="26220" stopIfTrue="1" operator="equal">
      <formula>"W"</formula>
    </cfRule>
  </conditionalFormatting>
  <conditionalFormatting sqref="D1614">
    <cfRule type="cellIs" dxfId="20665" priority="26216" stopIfTrue="1" operator="equal">
      <formula>""</formula>
    </cfRule>
    <cfRule type="cellIs" dxfId="20664" priority="26217" stopIfTrue="1" operator="between">
      <formula>"10.7.1"</formula>
      <formula>"10.7.5"</formula>
    </cfRule>
  </conditionalFormatting>
  <conditionalFormatting sqref="G1614">
    <cfRule type="cellIs" dxfId="20663" priority="26215" stopIfTrue="1" operator="equal">
      <formula>""</formula>
    </cfRule>
  </conditionalFormatting>
  <conditionalFormatting sqref="O1614">
    <cfRule type="cellIs" dxfId="20662" priority="26197" stopIfTrue="1" operator="equal">
      <formula>"Rel-14"</formula>
    </cfRule>
    <cfRule type="cellIs" dxfId="20661" priority="26199" stopIfTrue="1" operator="equal">
      <formula>"Rel-16"</formula>
    </cfRule>
    <cfRule type="cellIs" dxfId="20660" priority="26212" stopIfTrue="1" operator="equal">
      <formula>"Rel-15"</formula>
    </cfRule>
  </conditionalFormatting>
  <conditionalFormatting sqref="F1614">
    <cfRule type="cellIs" dxfId="20659" priority="26200" stopIfTrue="1" operator="equal">
      <formula>"LS In"</formula>
    </cfRule>
    <cfRule type="cellIs" dxfId="20658" priority="26201" stopIfTrue="1" operator="equal">
      <formula>"LS OUT"</formula>
    </cfRule>
    <cfRule type="cellIs" dxfId="20657" priority="26202" stopIfTrue="1" operator="equal">
      <formula>"CR"</formula>
    </cfRule>
    <cfRule type="cellIs" dxfId="20656" priority="26203" stopIfTrue="1" operator="equal">
      <formula>"P-CR"</formula>
    </cfRule>
    <cfRule type="cellIs" dxfId="20655" priority="26204" stopIfTrue="1" operator="equal">
      <formula>"CR Pack"</formula>
    </cfRule>
    <cfRule type="cellIs" dxfId="20654" priority="26205" stopIfTrue="1" operator="equal">
      <formula>"WID new"</formula>
    </cfRule>
    <cfRule type="cellIs" dxfId="20653" priority="26206" stopIfTrue="1" operator="equal">
      <formula>"WID revised"</formula>
    </cfRule>
    <cfRule type="cellIs" dxfId="20652" priority="26207" stopIfTrue="1" operator="equal">
      <formula>"SID new"</formula>
    </cfRule>
    <cfRule type="cellIs" dxfId="20651" priority="26208" stopIfTrue="1" operator="equal">
      <formula>"SID revised"</formula>
    </cfRule>
  </conditionalFormatting>
  <conditionalFormatting sqref="P1614">
    <cfRule type="containsText" dxfId="20650" priority="26211" stopIfTrue="1" operator="containsText" text="DUMMY">
      <formula>NOT(ISERROR(SEARCH("DUMMY",P1614)))</formula>
    </cfRule>
    <cfRule type="cellIs" dxfId="20649" priority="26221" stopIfTrue="1" operator="equal">
      <formula>""</formula>
    </cfRule>
  </conditionalFormatting>
  <conditionalFormatting sqref="Q1614">
    <cfRule type="cellIs" dxfId="20648" priority="26213" stopIfTrue="1" operator="equal">
      <formula>""</formula>
    </cfRule>
    <cfRule type="cellIs" dxfId="20647" priority="26214" stopIfTrue="1" operator="equal">
      <formula>"-"</formula>
    </cfRule>
  </conditionalFormatting>
  <conditionalFormatting sqref="I1614">
    <cfRule type="containsText" dxfId="20646" priority="26209" operator="containsText" text="...">
      <formula>NOT(ISERROR(SEARCH("...",I1614)))</formula>
    </cfRule>
    <cfRule type="containsText" dxfId="20645" priority="26210" operator="containsText" text="~?">
      <formula>NOT(ISERROR(SEARCH("~?",I1614)))</formula>
    </cfRule>
  </conditionalFormatting>
  <conditionalFormatting sqref="G1614">
    <cfRule type="cellIs" dxfId="20644" priority="26198" operator="equal">
      <formula>"Endorsement"</formula>
    </cfRule>
  </conditionalFormatting>
  <conditionalFormatting sqref="C1615">
    <cfRule type="cellIs" dxfId="20643" priority="26193" stopIfTrue="1" operator="equal">
      <formula>"Y"</formula>
    </cfRule>
    <cfRule type="cellIs" dxfId="20642" priority="26194" stopIfTrue="1" operator="equal">
      <formula>""</formula>
    </cfRule>
    <cfRule type="cellIs" dxfId="20641" priority="26195" stopIfTrue="1" operator="equal">
      <formula>"W"</formula>
    </cfRule>
  </conditionalFormatting>
  <conditionalFormatting sqref="D1615">
    <cfRule type="cellIs" dxfId="20640" priority="26191" stopIfTrue="1" operator="equal">
      <formula>""</formula>
    </cfRule>
    <cfRule type="cellIs" dxfId="20639" priority="26192" stopIfTrue="1" operator="between">
      <formula>"10.7.1"</formula>
      <formula>"10.7.5"</formula>
    </cfRule>
  </conditionalFormatting>
  <conditionalFormatting sqref="G1615">
    <cfRule type="cellIs" dxfId="20638" priority="26190" stopIfTrue="1" operator="equal">
      <formula>""</formula>
    </cfRule>
  </conditionalFormatting>
  <conditionalFormatting sqref="O1615">
    <cfRule type="cellIs" dxfId="20637" priority="26187" stopIfTrue="1" operator="equal">
      <formula>"Rel-14"</formula>
    </cfRule>
    <cfRule type="cellIs" dxfId="20636" priority="26188" stopIfTrue="1" operator="equal">
      <formula>"Rel-16"</formula>
    </cfRule>
    <cfRule type="cellIs" dxfId="20635" priority="26189" stopIfTrue="1" operator="equal">
      <formula>"Rel-15"</formula>
    </cfRule>
  </conditionalFormatting>
  <conditionalFormatting sqref="F1615">
    <cfRule type="cellIs" dxfId="20634" priority="26178" stopIfTrue="1" operator="equal">
      <formula>"LS In"</formula>
    </cfRule>
    <cfRule type="cellIs" dxfId="20633" priority="26179" stopIfTrue="1" operator="equal">
      <formula>"LS OUT"</formula>
    </cfRule>
    <cfRule type="cellIs" dxfId="20632" priority="26180" stopIfTrue="1" operator="equal">
      <formula>"CR"</formula>
    </cfRule>
    <cfRule type="cellIs" dxfId="20631" priority="26181" stopIfTrue="1" operator="equal">
      <formula>"P-CR"</formula>
    </cfRule>
    <cfRule type="cellIs" dxfId="20630" priority="26182" stopIfTrue="1" operator="equal">
      <formula>"CR Pack"</formula>
    </cfRule>
    <cfRule type="cellIs" dxfId="20629" priority="26183" stopIfTrue="1" operator="equal">
      <formula>"WID new"</formula>
    </cfRule>
    <cfRule type="cellIs" dxfId="20628" priority="26184" stopIfTrue="1" operator="equal">
      <formula>"WID revised"</formula>
    </cfRule>
    <cfRule type="cellIs" dxfId="20627" priority="26185" stopIfTrue="1" operator="equal">
      <formula>"SID new"</formula>
    </cfRule>
    <cfRule type="cellIs" dxfId="20626" priority="26186" stopIfTrue="1" operator="equal">
      <formula>"SID revised"</formula>
    </cfRule>
  </conditionalFormatting>
  <conditionalFormatting sqref="P1615">
    <cfRule type="containsText" dxfId="20625" priority="26176" stopIfTrue="1" operator="containsText" text="DUMMY">
      <formula>NOT(ISERROR(SEARCH("DUMMY",P1615)))</formula>
    </cfRule>
    <cfRule type="cellIs" dxfId="20624" priority="26177" stopIfTrue="1" operator="equal">
      <formula>""</formula>
    </cfRule>
  </conditionalFormatting>
  <conditionalFormatting sqref="Q1615">
    <cfRule type="cellIs" dxfId="20623" priority="26174" stopIfTrue="1" operator="equal">
      <formula>""</formula>
    </cfRule>
    <cfRule type="cellIs" dxfId="20622" priority="26175" stopIfTrue="1" operator="equal">
      <formula>"-"</formula>
    </cfRule>
  </conditionalFormatting>
  <conditionalFormatting sqref="I1615">
    <cfRule type="containsText" dxfId="20621" priority="26172" operator="containsText" text="...">
      <formula>NOT(ISERROR(SEARCH("...",I1615)))</formula>
    </cfRule>
    <cfRule type="containsText" dxfId="20620" priority="26173" operator="containsText" text="~?">
      <formula>NOT(ISERROR(SEARCH("~?",I1615)))</formula>
    </cfRule>
  </conditionalFormatting>
  <conditionalFormatting sqref="G1615">
    <cfRule type="cellIs" dxfId="20619" priority="26171" operator="equal">
      <formula>"Endorsement"</formula>
    </cfRule>
  </conditionalFormatting>
  <conditionalFormatting sqref="C1616">
    <cfRule type="cellIs" dxfId="20618" priority="26167" stopIfTrue="1" operator="equal">
      <formula>"Y"</formula>
    </cfRule>
    <cfRule type="cellIs" dxfId="20617" priority="26168" stopIfTrue="1" operator="equal">
      <formula>""</formula>
    </cfRule>
    <cfRule type="cellIs" dxfId="20616" priority="26169" stopIfTrue="1" operator="equal">
      <formula>"W"</formula>
    </cfRule>
  </conditionalFormatting>
  <conditionalFormatting sqref="D1616">
    <cfRule type="cellIs" dxfId="20615" priority="26165" stopIfTrue="1" operator="equal">
      <formula>""</formula>
    </cfRule>
    <cfRule type="cellIs" dxfId="20614" priority="26166" stopIfTrue="1" operator="between">
      <formula>"10.7.1"</formula>
      <formula>"10.7.5"</formula>
    </cfRule>
  </conditionalFormatting>
  <conditionalFormatting sqref="G1616">
    <cfRule type="cellIs" dxfId="20613" priority="26164" stopIfTrue="1" operator="equal">
      <formula>""</formula>
    </cfRule>
  </conditionalFormatting>
  <conditionalFormatting sqref="O1616">
    <cfRule type="cellIs" dxfId="20612" priority="26161" stopIfTrue="1" operator="equal">
      <formula>"Rel-14"</formula>
    </cfRule>
    <cfRule type="cellIs" dxfId="20611" priority="26162" stopIfTrue="1" operator="equal">
      <formula>"Rel-16"</formula>
    </cfRule>
    <cfRule type="cellIs" dxfId="20610" priority="26163" stopIfTrue="1" operator="equal">
      <formula>"Rel-15"</formula>
    </cfRule>
  </conditionalFormatting>
  <conditionalFormatting sqref="F1616">
    <cfRule type="cellIs" dxfId="20609" priority="26152" stopIfTrue="1" operator="equal">
      <formula>"LS In"</formula>
    </cfRule>
    <cfRule type="cellIs" dxfId="20608" priority="26153" stopIfTrue="1" operator="equal">
      <formula>"LS OUT"</formula>
    </cfRule>
    <cfRule type="cellIs" dxfId="20607" priority="26154" stopIfTrue="1" operator="equal">
      <formula>"CR"</formula>
    </cfRule>
    <cfRule type="cellIs" dxfId="20606" priority="26155" stopIfTrue="1" operator="equal">
      <formula>"P-CR"</formula>
    </cfRule>
    <cfRule type="cellIs" dxfId="20605" priority="26156" stopIfTrue="1" operator="equal">
      <formula>"CR Pack"</formula>
    </cfRule>
    <cfRule type="cellIs" dxfId="20604" priority="26157" stopIfTrue="1" operator="equal">
      <formula>"WID new"</formula>
    </cfRule>
    <cfRule type="cellIs" dxfId="20603" priority="26158" stopIfTrue="1" operator="equal">
      <formula>"WID revised"</formula>
    </cfRule>
    <cfRule type="cellIs" dxfId="20602" priority="26159" stopIfTrue="1" operator="equal">
      <formula>"SID new"</formula>
    </cfRule>
    <cfRule type="cellIs" dxfId="20601" priority="26160" stopIfTrue="1" operator="equal">
      <formula>"SID revised"</formula>
    </cfRule>
  </conditionalFormatting>
  <conditionalFormatting sqref="P1616">
    <cfRule type="containsText" dxfId="20600" priority="26150" stopIfTrue="1" operator="containsText" text="DUMMY">
      <formula>NOT(ISERROR(SEARCH("DUMMY",P1616)))</formula>
    </cfRule>
    <cfRule type="cellIs" dxfId="20599" priority="26151" stopIfTrue="1" operator="equal">
      <formula>""</formula>
    </cfRule>
  </conditionalFormatting>
  <conditionalFormatting sqref="Q1616">
    <cfRule type="cellIs" dxfId="20598" priority="26148" stopIfTrue="1" operator="equal">
      <formula>""</formula>
    </cfRule>
    <cfRule type="cellIs" dxfId="20597" priority="26149" stopIfTrue="1" operator="equal">
      <formula>"-"</formula>
    </cfRule>
  </conditionalFormatting>
  <conditionalFormatting sqref="I1616">
    <cfRule type="containsText" dxfId="20596" priority="26146" operator="containsText" text="...">
      <formula>NOT(ISERROR(SEARCH("...",I1616)))</formula>
    </cfRule>
    <cfRule type="containsText" dxfId="20595" priority="26147" operator="containsText" text="~?">
      <formula>NOT(ISERROR(SEARCH("~?",I1616)))</formula>
    </cfRule>
  </conditionalFormatting>
  <conditionalFormatting sqref="G1616">
    <cfRule type="cellIs" dxfId="20594" priority="26145" operator="equal">
      <formula>"Endorsement"</formula>
    </cfRule>
  </conditionalFormatting>
  <conditionalFormatting sqref="C1617">
    <cfRule type="cellIs" dxfId="20593" priority="26140" stopIfTrue="1" operator="equal">
      <formula>"Y"</formula>
    </cfRule>
    <cfRule type="cellIs" dxfId="20592" priority="26141" stopIfTrue="1" operator="equal">
      <formula>""</formula>
    </cfRule>
    <cfRule type="cellIs" dxfId="20591" priority="26142" stopIfTrue="1" operator="equal">
      <formula>"W"</formula>
    </cfRule>
  </conditionalFormatting>
  <conditionalFormatting sqref="D1617">
    <cfRule type="cellIs" dxfId="20590" priority="26138" stopIfTrue="1" operator="equal">
      <formula>""</formula>
    </cfRule>
    <cfRule type="cellIs" dxfId="20589" priority="26139" stopIfTrue="1" operator="between">
      <formula>"10.7.1"</formula>
      <formula>"10.7.5"</formula>
    </cfRule>
  </conditionalFormatting>
  <conditionalFormatting sqref="G1617">
    <cfRule type="cellIs" dxfId="20588" priority="26137" stopIfTrue="1" operator="equal">
      <formula>""</formula>
    </cfRule>
  </conditionalFormatting>
  <conditionalFormatting sqref="O1617">
    <cfRule type="cellIs" dxfId="20587" priority="26119" stopIfTrue="1" operator="equal">
      <formula>"Rel-14"</formula>
    </cfRule>
    <cfRule type="cellIs" dxfId="20586" priority="26121" stopIfTrue="1" operator="equal">
      <formula>"Rel-16"</formula>
    </cfRule>
    <cfRule type="cellIs" dxfId="20585" priority="26134" stopIfTrue="1" operator="equal">
      <formula>"Rel-15"</formula>
    </cfRule>
  </conditionalFormatting>
  <conditionalFormatting sqref="F1617">
    <cfRule type="cellIs" dxfId="20584" priority="26122" stopIfTrue="1" operator="equal">
      <formula>"LS In"</formula>
    </cfRule>
    <cfRule type="cellIs" dxfId="20583" priority="26123" stopIfTrue="1" operator="equal">
      <formula>"LS OUT"</formula>
    </cfRule>
    <cfRule type="cellIs" dxfId="20582" priority="26124" stopIfTrue="1" operator="equal">
      <formula>"CR"</formula>
    </cfRule>
    <cfRule type="cellIs" dxfId="20581" priority="26125" stopIfTrue="1" operator="equal">
      <formula>"P-CR"</formula>
    </cfRule>
    <cfRule type="cellIs" dxfId="20580" priority="26126" stopIfTrue="1" operator="equal">
      <formula>"CR Pack"</formula>
    </cfRule>
    <cfRule type="cellIs" dxfId="20579" priority="26127" stopIfTrue="1" operator="equal">
      <formula>"WID new"</formula>
    </cfRule>
    <cfRule type="cellIs" dxfId="20578" priority="26128" stopIfTrue="1" operator="equal">
      <formula>"WID revised"</formula>
    </cfRule>
    <cfRule type="cellIs" dxfId="20577" priority="26129" stopIfTrue="1" operator="equal">
      <formula>"SID new"</formula>
    </cfRule>
    <cfRule type="cellIs" dxfId="20576" priority="26130" stopIfTrue="1" operator="equal">
      <formula>"SID revised"</formula>
    </cfRule>
  </conditionalFormatting>
  <conditionalFormatting sqref="P1617">
    <cfRule type="containsText" dxfId="20575" priority="26133" stopIfTrue="1" operator="containsText" text="DUMMY">
      <formula>NOT(ISERROR(SEARCH("DUMMY",P1617)))</formula>
    </cfRule>
    <cfRule type="cellIs" dxfId="20574" priority="26143" stopIfTrue="1" operator="equal">
      <formula>""</formula>
    </cfRule>
  </conditionalFormatting>
  <conditionalFormatting sqref="Q1617">
    <cfRule type="cellIs" dxfId="20573" priority="26135" stopIfTrue="1" operator="equal">
      <formula>""</formula>
    </cfRule>
    <cfRule type="cellIs" dxfId="20572" priority="26136" stopIfTrue="1" operator="equal">
      <formula>"-"</formula>
    </cfRule>
  </conditionalFormatting>
  <conditionalFormatting sqref="I1617">
    <cfRule type="containsText" dxfId="20571" priority="26131" operator="containsText" text="...">
      <formula>NOT(ISERROR(SEARCH("...",I1617)))</formula>
    </cfRule>
    <cfRule type="containsText" dxfId="20570" priority="26132" operator="containsText" text="~?">
      <formula>NOT(ISERROR(SEARCH("~?",I1617)))</formula>
    </cfRule>
  </conditionalFormatting>
  <conditionalFormatting sqref="G1617">
    <cfRule type="cellIs" dxfId="20569" priority="26120" operator="equal">
      <formula>"Endorsement"</formula>
    </cfRule>
  </conditionalFormatting>
  <conditionalFormatting sqref="C1618">
    <cfRule type="cellIs" dxfId="20568" priority="26114" stopIfTrue="1" operator="equal">
      <formula>"Y"</formula>
    </cfRule>
    <cfRule type="cellIs" dxfId="20567" priority="26115" stopIfTrue="1" operator="equal">
      <formula>""</formula>
    </cfRule>
    <cfRule type="cellIs" dxfId="20566" priority="26116" stopIfTrue="1" operator="equal">
      <formula>"W"</formula>
    </cfRule>
  </conditionalFormatting>
  <conditionalFormatting sqref="D1618">
    <cfRule type="cellIs" dxfId="20565" priority="26112" stopIfTrue="1" operator="equal">
      <formula>""</formula>
    </cfRule>
    <cfRule type="cellIs" dxfId="20564" priority="26113" stopIfTrue="1" operator="between">
      <formula>"10.7.1"</formula>
      <formula>"10.7.5"</formula>
    </cfRule>
  </conditionalFormatting>
  <conditionalFormatting sqref="G1618">
    <cfRule type="cellIs" dxfId="20563" priority="26111" stopIfTrue="1" operator="equal">
      <formula>""</formula>
    </cfRule>
  </conditionalFormatting>
  <conditionalFormatting sqref="O1618">
    <cfRule type="cellIs" dxfId="20562" priority="26093" stopIfTrue="1" operator="equal">
      <formula>"Rel-14"</formula>
    </cfRule>
    <cfRule type="cellIs" dxfId="20561" priority="26095" stopIfTrue="1" operator="equal">
      <formula>"Rel-16"</formula>
    </cfRule>
    <cfRule type="cellIs" dxfId="20560" priority="26108" stopIfTrue="1" operator="equal">
      <formula>"Rel-15"</formula>
    </cfRule>
  </conditionalFormatting>
  <conditionalFormatting sqref="F1618">
    <cfRule type="cellIs" dxfId="20559" priority="26096" stopIfTrue="1" operator="equal">
      <formula>"LS In"</formula>
    </cfRule>
    <cfRule type="cellIs" dxfId="20558" priority="26097" stopIfTrue="1" operator="equal">
      <formula>"LS OUT"</formula>
    </cfRule>
    <cfRule type="cellIs" dxfId="20557" priority="26098" stopIfTrue="1" operator="equal">
      <formula>"CR"</formula>
    </cfRule>
    <cfRule type="cellIs" dxfId="20556" priority="26099" stopIfTrue="1" operator="equal">
      <formula>"P-CR"</formula>
    </cfRule>
    <cfRule type="cellIs" dxfId="20555" priority="26100" stopIfTrue="1" operator="equal">
      <formula>"CR Pack"</formula>
    </cfRule>
    <cfRule type="cellIs" dxfId="20554" priority="26101" stopIfTrue="1" operator="equal">
      <formula>"WID new"</formula>
    </cfRule>
    <cfRule type="cellIs" dxfId="20553" priority="26102" stopIfTrue="1" operator="equal">
      <formula>"WID revised"</formula>
    </cfRule>
    <cfRule type="cellIs" dxfId="20552" priority="26103" stopIfTrue="1" operator="equal">
      <formula>"SID new"</formula>
    </cfRule>
    <cfRule type="cellIs" dxfId="20551" priority="26104" stopIfTrue="1" operator="equal">
      <formula>"SID revised"</formula>
    </cfRule>
  </conditionalFormatting>
  <conditionalFormatting sqref="P1618">
    <cfRule type="containsText" dxfId="20550" priority="26107" stopIfTrue="1" operator="containsText" text="DUMMY">
      <formula>NOT(ISERROR(SEARCH("DUMMY",P1618)))</formula>
    </cfRule>
    <cfRule type="cellIs" dxfId="20549" priority="26117" stopIfTrue="1" operator="equal">
      <formula>""</formula>
    </cfRule>
  </conditionalFormatting>
  <conditionalFormatting sqref="Q1618">
    <cfRule type="cellIs" dxfId="20548" priority="26109" stopIfTrue="1" operator="equal">
      <formula>""</formula>
    </cfRule>
    <cfRule type="cellIs" dxfId="20547" priority="26110" stopIfTrue="1" operator="equal">
      <formula>"-"</formula>
    </cfRule>
  </conditionalFormatting>
  <conditionalFormatting sqref="I1618">
    <cfRule type="containsText" dxfId="20546" priority="26105" operator="containsText" text="...">
      <formula>NOT(ISERROR(SEARCH("...",I1618)))</formula>
    </cfRule>
    <cfRule type="containsText" dxfId="20545" priority="26106" operator="containsText" text="~?">
      <formula>NOT(ISERROR(SEARCH("~?",I1618)))</formula>
    </cfRule>
  </conditionalFormatting>
  <conditionalFormatting sqref="G1618">
    <cfRule type="cellIs" dxfId="20544" priority="26094" operator="equal">
      <formula>"Endorsement"</formula>
    </cfRule>
  </conditionalFormatting>
  <conditionalFormatting sqref="D1619">
    <cfRule type="cellIs" dxfId="20543" priority="26091" stopIfTrue="1" operator="equal">
      <formula>""</formula>
    </cfRule>
    <cfRule type="cellIs" dxfId="20542" priority="26092" stopIfTrue="1" operator="between">
      <formula>"10.7.1"</formula>
      <formula>"10.7.5"</formula>
    </cfRule>
  </conditionalFormatting>
  <conditionalFormatting sqref="O1619">
    <cfRule type="cellIs" dxfId="20541" priority="26086" stopIfTrue="1" operator="equal">
      <formula>"Rel-14"</formula>
    </cfRule>
    <cfRule type="cellIs" dxfId="20540" priority="26087" stopIfTrue="1" operator="equal">
      <formula>"Rel-16"</formula>
    </cfRule>
    <cfRule type="cellIs" dxfId="20539" priority="26089" stopIfTrue="1" operator="equal">
      <formula>"Rel-15"</formula>
    </cfRule>
  </conditionalFormatting>
  <conditionalFormatting sqref="P1619">
    <cfRule type="containsText" dxfId="20538" priority="26088" stopIfTrue="1" operator="containsText" text="DUMMY">
      <formula>NOT(ISERROR(SEARCH("DUMMY",P1619)))</formula>
    </cfRule>
    <cfRule type="cellIs" dxfId="20537" priority="26090" stopIfTrue="1" operator="equal">
      <formula>""</formula>
    </cfRule>
  </conditionalFormatting>
  <conditionalFormatting sqref="C1576">
    <cfRule type="cellIs" dxfId="20536" priority="26082" stopIfTrue="1" operator="equal">
      <formula>"Y"</formula>
    </cfRule>
    <cfRule type="cellIs" dxfId="20535" priority="26083" stopIfTrue="1" operator="equal">
      <formula>""</formula>
    </cfRule>
    <cfRule type="cellIs" dxfId="20534" priority="26084" stopIfTrue="1" operator="equal">
      <formula>"W"</formula>
    </cfRule>
  </conditionalFormatting>
  <conditionalFormatting sqref="D1576">
    <cfRule type="cellIs" dxfId="20533" priority="26080" stopIfTrue="1" operator="equal">
      <formula>""</formula>
    </cfRule>
    <cfRule type="cellIs" dxfId="20532" priority="26081" stopIfTrue="1" operator="between">
      <formula>"10.7.1"</formula>
      <formula>"10.7.5"</formula>
    </cfRule>
  </conditionalFormatting>
  <conditionalFormatting sqref="G1576">
    <cfRule type="cellIs" dxfId="20531" priority="26079" stopIfTrue="1" operator="equal">
      <formula>""</formula>
    </cfRule>
  </conditionalFormatting>
  <conditionalFormatting sqref="O1576">
    <cfRule type="cellIs" dxfId="20530" priority="26076" stopIfTrue="1" operator="equal">
      <formula>"Rel-14"</formula>
    </cfRule>
    <cfRule type="cellIs" dxfId="20529" priority="26077" stopIfTrue="1" operator="equal">
      <formula>"Rel-16"</formula>
    </cfRule>
    <cfRule type="cellIs" dxfId="20528" priority="26078" stopIfTrue="1" operator="equal">
      <formula>"Rel-15"</formula>
    </cfRule>
  </conditionalFormatting>
  <conditionalFormatting sqref="P1576">
    <cfRule type="containsText" dxfId="20527" priority="26065" stopIfTrue="1" operator="containsText" text="DUMMY">
      <formula>NOT(ISERROR(SEARCH("DUMMY",P1576)))</formula>
    </cfRule>
    <cfRule type="cellIs" dxfId="20526" priority="26066" stopIfTrue="1" operator="equal">
      <formula>""</formula>
    </cfRule>
  </conditionalFormatting>
  <conditionalFormatting sqref="Q1576">
    <cfRule type="cellIs" dxfId="20525" priority="26063" stopIfTrue="1" operator="equal">
      <formula>""</formula>
    </cfRule>
    <cfRule type="cellIs" dxfId="20524" priority="26064" stopIfTrue="1" operator="equal">
      <formula>"-"</formula>
    </cfRule>
  </conditionalFormatting>
  <conditionalFormatting sqref="I1576">
    <cfRule type="containsText" dxfId="20523" priority="26061" operator="containsText" text="...">
      <formula>NOT(ISERROR(SEARCH("...",I1576)))</formula>
    </cfRule>
    <cfRule type="containsText" dxfId="20522" priority="26062" operator="containsText" text="~?">
      <formula>NOT(ISERROR(SEARCH("~?",I1576)))</formula>
    </cfRule>
  </conditionalFormatting>
  <conditionalFormatting sqref="G1576">
    <cfRule type="cellIs" dxfId="20521" priority="26060" operator="equal">
      <formula>"Endorsement"</formula>
    </cfRule>
  </conditionalFormatting>
  <conditionalFormatting sqref="C1577">
    <cfRule type="cellIs" dxfId="20520" priority="26056" stopIfTrue="1" operator="equal">
      <formula>"Y"</formula>
    </cfRule>
    <cfRule type="cellIs" dxfId="20519" priority="26057" stopIfTrue="1" operator="equal">
      <formula>""</formula>
    </cfRule>
    <cfRule type="cellIs" dxfId="20518" priority="26058" stopIfTrue="1" operator="equal">
      <formula>"W"</formula>
    </cfRule>
  </conditionalFormatting>
  <conditionalFormatting sqref="D1577">
    <cfRule type="cellIs" dxfId="20517" priority="26054" stopIfTrue="1" operator="equal">
      <formula>""</formula>
    </cfRule>
    <cfRule type="cellIs" dxfId="20516" priority="26055" stopIfTrue="1" operator="between">
      <formula>"10.7.1"</formula>
      <formula>"10.7.5"</formula>
    </cfRule>
  </conditionalFormatting>
  <conditionalFormatting sqref="G1577">
    <cfRule type="cellIs" dxfId="20515" priority="26053" stopIfTrue="1" operator="equal">
      <formula>""</formula>
    </cfRule>
  </conditionalFormatting>
  <conditionalFormatting sqref="O1577">
    <cfRule type="cellIs" dxfId="20514" priority="26050" stopIfTrue="1" operator="equal">
      <formula>"Rel-14"</formula>
    </cfRule>
    <cfRule type="cellIs" dxfId="20513" priority="26051" stopIfTrue="1" operator="equal">
      <formula>"Rel-16"</formula>
    </cfRule>
    <cfRule type="cellIs" dxfId="20512" priority="26052" stopIfTrue="1" operator="equal">
      <formula>"Rel-15"</formula>
    </cfRule>
  </conditionalFormatting>
  <conditionalFormatting sqref="F1577">
    <cfRule type="cellIs" dxfId="20511" priority="26041" stopIfTrue="1" operator="equal">
      <formula>"LS In"</formula>
    </cfRule>
    <cfRule type="cellIs" dxfId="20510" priority="26042" stopIfTrue="1" operator="equal">
      <formula>"LS OUT"</formula>
    </cfRule>
    <cfRule type="cellIs" dxfId="20509" priority="26043" stopIfTrue="1" operator="equal">
      <formula>"CR"</formula>
    </cfRule>
    <cfRule type="cellIs" dxfId="20508" priority="26044" stopIfTrue="1" operator="equal">
      <formula>"P-CR"</formula>
    </cfRule>
    <cfRule type="cellIs" dxfId="20507" priority="26045" stopIfTrue="1" operator="equal">
      <formula>"CR Pack"</formula>
    </cfRule>
    <cfRule type="cellIs" dxfId="20506" priority="26046" stopIfTrue="1" operator="equal">
      <formula>"WID new"</formula>
    </cfRule>
    <cfRule type="cellIs" dxfId="20505" priority="26047" stopIfTrue="1" operator="equal">
      <formula>"WID revised"</formula>
    </cfRule>
    <cfRule type="cellIs" dxfId="20504" priority="26048" stopIfTrue="1" operator="equal">
      <formula>"SID new"</formula>
    </cfRule>
    <cfRule type="cellIs" dxfId="20503" priority="26049" stopIfTrue="1" operator="equal">
      <formula>"SID revised"</formula>
    </cfRule>
  </conditionalFormatting>
  <conditionalFormatting sqref="P1577">
    <cfRule type="containsText" dxfId="20502" priority="26039" stopIfTrue="1" operator="containsText" text="DUMMY">
      <formula>NOT(ISERROR(SEARCH("DUMMY",P1577)))</formula>
    </cfRule>
    <cfRule type="cellIs" dxfId="20501" priority="26040" stopIfTrue="1" operator="equal">
      <formula>""</formula>
    </cfRule>
  </conditionalFormatting>
  <conditionalFormatting sqref="Q1577">
    <cfRule type="cellIs" dxfId="20500" priority="26037" stopIfTrue="1" operator="equal">
      <formula>""</formula>
    </cfRule>
    <cfRule type="cellIs" dxfId="20499" priority="26038" stopIfTrue="1" operator="equal">
      <formula>"-"</formula>
    </cfRule>
  </conditionalFormatting>
  <conditionalFormatting sqref="G1577">
    <cfRule type="cellIs" dxfId="20498" priority="26034" operator="equal">
      <formula>"Endorsement"</formula>
    </cfRule>
  </conditionalFormatting>
  <conditionalFormatting sqref="C1578">
    <cfRule type="cellIs" dxfId="20497" priority="26030" stopIfTrue="1" operator="equal">
      <formula>"Y"</formula>
    </cfRule>
    <cfRule type="cellIs" dxfId="20496" priority="26031" stopIfTrue="1" operator="equal">
      <formula>""</formula>
    </cfRule>
    <cfRule type="cellIs" dxfId="20495" priority="26032" stopIfTrue="1" operator="equal">
      <formula>"W"</formula>
    </cfRule>
  </conditionalFormatting>
  <conditionalFormatting sqref="D1578">
    <cfRule type="cellIs" dxfId="20494" priority="26028" stopIfTrue="1" operator="equal">
      <formula>""</formula>
    </cfRule>
    <cfRule type="cellIs" dxfId="20493" priority="26029" stopIfTrue="1" operator="between">
      <formula>"10.7.1"</formula>
      <formula>"10.7.5"</formula>
    </cfRule>
  </conditionalFormatting>
  <conditionalFormatting sqref="G1578">
    <cfRule type="cellIs" dxfId="20492" priority="26027" stopIfTrue="1" operator="equal">
      <formula>""</formula>
    </cfRule>
  </conditionalFormatting>
  <conditionalFormatting sqref="O1578">
    <cfRule type="cellIs" dxfId="20491" priority="26024" stopIfTrue="1" operator="equal">
      <formula>"Rel-14"</formula>
    </cfRule>
    <cfRule type="cellIs" dxfId="20490" priority="26025" stopIfTrue="1" operator="equal">
      <formula>"Rel-16"</formula>
    </cfRule>
    <cfRule type="cellIs" dxfId="20489" priority="26026" stopIfTrue="1" operator="equal">
      <formula>"Rel-15"</formula>
    </cfRule>
  </conditionalFormatting>
  <conditionalFormatting sqref="F1578">
    <cfRule type="cellIs" dxfId="20488" priority="26015" stopIfTrue="1" operator="equal">
      <formula>"LS In"</formula>
    </cfRule>
    <cfRule type="cellIs" dxfId="20487" priority="26016" stopIfTrue="1" operator="equal">
      <formula>"LS OUT"</formula>
    </cfRule>
    <cfRule type="cellIs" dxfId="20486" priority="26017" stopIfTrue="1" operator="equal">
      <formula>"CR"</formula>
    </cfRule>
    <cfRule type="cellIs" dxfId="20485" priority="26018" stopIfTrue="1" operator="equal">
      <formula>"P-CR"</formula>
    </cfRule>
    <cfRule type="cellIs" dxfId="20484" priority="26019" stopIfTrue="1" operator="equal">
      <formula>"CR Pack"</formula>
    </cfRule>
    <cfRule type="cellIs" dxfId="20483" priority="26020" stopIfTrue="1" operator="equal">
      <formula>"WID new"</formula>
    </cfRule>
    <cfRule type="cellIs" dxfId="20482" priority="26021" stopIfTrue="1" operator="equal">
      <formula>"WID revised"</formula>
    </cfRule>
    <cfRule type="cellIs" dxfId="20481" priority="26022" stopIfTrue="1" operator="equal">
      <formula>"SID new"</formula>
    </cfRule>
    <cfRule type="cellIs" dxfId="20480" priority="26023" stopIfTrue="1" operator="equal">
      <formula>"SID revised"</formula>
    </cfRule>
  </conditionalFormatting>
  <conditionalFormatting sqref="P1578">
    <cfRule type="containsText" dxfId="20479" priority="26013" stopIfTrue="1" operator="containsText" text="DUMMY">
      <formula>NOT(ISERROR(SEARCH("DUMMY",P1578)))</formula>
    </cfRule>
    <cfRule type="cellIs" dxfId="20478" priority="26014" stopIfTrue="1" operator="equal">
      <formula>""</formula>
    </cfRule>
  </conditionalFormatting>
  <conditionalFormatting sqref="Q1578">
    <cfRule type="cellIs" dxfId="20477" priority="26011" stopIfTrue="1" operator="equal">
      <formula>""</formula>
    </cfRule>
    <cfRule type="cellIs" dxfId="20476" priority="26012" stopIfTrue="1" operator="equal">
      <formula>"-"</formula>
    </cfRule>
  </conditionalFormatting>
  <conditionalFormatting sqref="I1578">
    <cfRule type="containsText" dxfId="20475" priority="26009" operator="containsText" text="...">
      <formula>NOT(ISERROR(SEARCH("...",I1578)))</formula>
    </cfRule>
    <cfRule type="containsText" dxfId="20474" priority="26010" operator="containsText" text="~?">
      <formula>NOT(ISERROR(SEARCH("~?",I1578)))</formula>
    </cfRule>
  </conditionalFormatting>
  <conditionalFormatting sqref="G1578">
    <cfRule type="cellIs" dxfId="20473" priority="26008" operator="equal">
      <formula>"Endorsement"</formula>
    </cfRule>
  </conditionalFormatting>
  <conditionalFormatting sqref="C1579">
    <cfRule type="cellIs" dxfId="20472" priority="26004" stopIfTrue="1" operator="equal">
      <formula>"Y"</formula>
    </cfRule>
    <cfRule type="cellIs" dxfId="20471" priority="26005" stopIfTrue="1" operator="equal">
      <formula>""</formula>
    </cfRule>
    <cfRule type="cellIs" dxfId="20470" priority="26006" stopIfTrue="1" operator="equal">
      <formula>"W"</formula>
    </cfRule>
  </conditionalFormatting>
  <conditionalFormatting sqref="D1579">
    <cfRule type="cellIs" dxfId="20469" priority="26002" stopIfTrue="1" operator="equal">
      <formula>""</formula>
    </cfRule>
    <cfRule type="cellIs" dxfId="20468" priority="26003" stopIfTrue="1" operator="between">
      <formula>"10.7.1"</formula>
      <formula>"10.7.5"</formula>
    </cfRule>
  </conditionalFormatting>
  <conditionalFormatting sqref="G1579">
    <cfRule type="cellIs" dxfId="20467" priority="26001" stopIfTrue="1" operator="equal">
      <formula>""</formula>
    </cfRule>
  </conditionalFormatting>
  <conditionalFormatting sqref="O1579">
    <cfRule type="cellIs" dxfId="20466" priority="25998" stopIfTrue="1" operator="equal">
      <formula>"Rel-14"</formula>
    </cfRule>
    <cfRule type="cellIs" dxfId="20465" priority="25999" stopIfTrue="1" operator="equal">
      <formula>"Rel-16"</formula>
    </cfRule>
    <cfRule type="cellIs" dxfId="20464" priority="26000" stopIfTrue="1" operator="equal">
      <formula>"Rel-15"</formula>
    </cfRule>
  </conditionalFormatting>
  <conditionalFormatting sqref="F1579">
    <cfRule type="cellIs" dxfId="20463" priority="25989" stopIfTrue="1" operator="equal">
      <formula>"LS In"</formula>
    </cfRule>
    <cfRule type="cellIs" dxfId="20462" priority="25990" stopIfTrue="1" operator="equal">
      <formula>"LS OUT"</formula>
    </cfRule>
    <cfRule type="cellIs" dxfId="20461" priority="25991" stopIfTrue="1" operator="equal">
      <formula>"CR"</formula>
    </cfRule>
    <cfRule type="cellIs" dxfId="20460" priority="25992" stopIfTrue="1" operator="equal">
      <formula>"P-CR"</formula>
    </cfRule>
    <cfRule type="cellIs" dxfId="20459" priority="25993" stopIfTrue="1" operator="equal">
      <formula>"CR Pack"</formula>
    </cfRule>
    <cfRule type="cellIs" dxfId="20458" priority="25994" stopIfTrue="1" operator="equal">
      <formula>"WID new"</formula>
    </cfRule>
    <cfRule type="cellIs" dxfId="20457" priority="25995" stopIfTrue="1" operator="equal">
      <formula>"WID revised"</formula>
    </cfRule>
    <cfRule type="cellIs" dxfId="20456" priority="25996" stopIfTrue="1" operator="equal">
      <formula>"SID new"</formula>
    </cfRule>
    <cfRule type="cellIs" dxfId="20455" priority="25997" stopIfTrue="1" operator="equal">
      <formula>"SID revised"</formula>
    </cfRule>
  </conditionalFormatting>
  <conditionalFormatting sqref="P1579">
    <cfRule type="containsText" dxfId="20454" priority="25987" stopIfTrue="1" operator="containsText" text="DUMMY">
      <formula>NOT(ISERROR(SEARCH("DUMMY",P1579)))</formula>
    </cfRule>
    <cfRule type="cellIs" dxfId="20453" priority="25988" stopIfTrue="1" operator="equal">
      <formula>""</formula>
    </cfRule>
  </conditionalFormatting>
  <conditionalFormatting sqref="Q1579">
    <cfRule type="cellIs" dxfId="20452" priority="25985" stopIfTrue="1" operator="equal">
      <formula>""</formula>
    </cfRule>
    <cfRule type="cellIs" dxfId="20451" priority="25986" stopIfTrue="1" operator="equal">
      <formula>"-"</formula>
    </cfRule>
  </conditionalFormatting>
  <conditionalFormatting sqref="I1579">
    <cfRule type="containsText" dxfId="20450" priority="25983" operator="containsText" text="...">
      <formula>NOT(ISERROR(SEARCH("...",I1579)))</formula>
    </cfRule>
    <cfRule type="containsText" dxfId="20449" priority="25984" operator="containsText" text="~?">
      <formula>NOT(ISERROR(SEARCH("~?",I1579)))</formula>
    </cfRule>
  </conditionalFormatting>
  <conditionalFormatting sqref="G1579">
    <cfRule type="cellIs" dxfId="20448" priority="25982" operator="equal">
      <formula>"Endorsement"</formula>
    </cfRule>
  </conditionalFormatting>
  <conditionalFormatting sqref="C1580">
    <cfRule type="cellIs" dxfId="20447" priority="25978" stopIfTrue="1" operator="equal">
      <formula>"Y"</formula>
    </cfRule>
    <cfRule type="cellIs" dxfId="20446" priority="25979" stopIfTrue="1" operator="equal">
      <formula>""</formula>
    </cfRule>
    <cfRule type="cellIs" dxfId="20445" priority="25980" stopIfTrue="1" operator="equal">
      <formula>"W"</formula>
    </cfRule>
  </conditionalFormatting>
  <conditionalFormatting sqref="D1580">
    <cfRule type="cellIs" dxfId="20444" priority="25976" stopIfTrue="1" operator="equal">
      <formula>""</formula>
    </cfRule>
    <cfRule type="cellIs" dxfId="20443" priority="25977" stopIfTrue="1" operator="between">
      <formula>"10.7.1"</formula>
      <formula>"10.7.5"</formula>
    </cfRule>
  </conditionalFormatting>
  <conditionalFormatting sqref="G1580">
    <cfRule type="cellIs" dxfId="20442" priority="25975" stopIfTrue="1" operator="equal">
      <formula>""</formula>
    </cfRule>
  </conditionalFormatting>
  <conditionalFormatting sqref="O1580">
    <cfRule type="cellIs" dxfId="20441" priority="25972" stopIfTrue="1" operator="equal">
      <formula>"Rel-14"</formula>
    </cfRule>
    <cfRule type="cellIs" dxfId="20440" priority="25973" stopIfTrue="1" operator="equal">
      <formula>"Rel-16"</formula>
    </cfRule>
    <cfRule type="cellIs" dxfId="20439" priority="25974" stopIfTrue="1" operator="equal">
      <formula>"Rel-15"</formula>
    </cfRule>
  </conditionalFormatting>
  <conditionalFormatting sqref="F1580">
    <cfRule type="cellIs" dxfId="20438" priority="25963" stopIfTrue="1" operator="equal">
      <formula>"LS In"</formula>
    </cfRule>
    <cfRule type="cellIs" dxfId="20437" priority="25964" stopIfTrue="1" operator="equal">
      <formula>"LS OUT"</formula>
    </cfRule>
    <cfRule type="cellIs" dxfId="20436" priority="25965" stopIfTrue="1" operator="equal">
      <formula>"CR"</formula>
    </cfRule>
    <cfRule type="cellIs" dxfId="20435" priority="25966" stopIfTrue="1" operator="equal">
      <formula>"P-CR"</formula>
    </cfRule>
    <cfRule type="cellIs" dxfId="20434" priority="25967" stopIfTrue="1" operator="equal">
      <formula>"CR Pack"</formula>
    </cfRule>
    <cfRule type="cellIs" dxfId="20433" priority="25968" stopIfTrue="1" operator="equal">
      <formula>"WID new"</formula>
    </cfRule>
    <cfRule type="cellIs" dxfId="20432" priority="25969" stopIfTrue="1" operator="equal">
      <formula>"WID revised"</formula>
    </cfRule>
    <cfRule type="cellIs" dxfId="20431" priority="25970" stopIfTrue="1" operator="equal">
      <formula>"SID new"</formula>
    </cfRule>
    <cfRule type="cellIs" dxfId="20430" priority="25971" stopIfTrue="1" operator="equal">
      <formula>"SID revised"</formula>
    </cfRule>
  </conditionalFormatting>
  <conditionalFormatting sqref="P1580">
    <cfRule type="containsText" dxfId="20429" priority="25961" stopIfTrue="1" operator="containsText" text="DUMMY">
      <formula>NOT(ISERROR(SEARCH("DUMMY",P1580)))</formula>
    </cfRule>
    <cfRule type="cellIs" dxfId="20428" priority="25962" stopIfTrue="1" operator="equal">
      <formula>""</formula>
    </cfRule>
  </conditionalFormatting>
  <conditionalFormatting sqref="Q1580">
    <cfRule type="cellIs" dxfId="20427" priority="25959" stopIfTrue="1" operator="equal">
      <formula>""</formula>
    </cfRule>
    <cfRule type="cellIs" dxfId="20426" priority="25960" stopIfTrue="1" operator="equal">
      <formula>"-"</formula>
    </cfRule>
  </conditionalFormatting>
  <conditionalFormatting sqref="I1580">
    <cfRule type="containsText" dxfId="20425" priority="25957" operator="containsText" text="...">
      <formula>NOT(ISERROR(SEARCH("...",I1580)))</formula>
    </cfRule>
    <cfRule type="containsText" dxfId="20424" priority="25958" operator="containsText" text="~?">
      <formula>NOT(ISERROR(SEARCH("~?",I1580)))</formula>
    </cfRule>
  </conditionalFormatting>
  <conditionalFormatting sqref="G1580">
    <cfRule type="cellIs" dxfId="20423" priority="25956" operator="equal">
      <formula>"Endorsement"</formula>
    </cfRule>
  </conditionalFormatting>
  <conditionalFormatting sqref="C1581">
    <cfRule type="cellIs" dxfId="20422" priority="25952" stopIfTrue="1" operator="equal">
      <formula>"Y"</formula>
    </cfRule>
    <cfRule type="cellIs" dxfId="20421" priority="25953" stopIfTrue="1" operator="equal">
      <formula>""</formula>
    </cfRule>
    <cfRule type="cellIs" dxfId="20420" priority="25954" stopIfTrue="1" operator="equal">
      <formula>"W"</formula>
    </cfRule>
  </conditionalFormatting>
  <conditionalFormatting sqref="D1581">
    <cfRule type="cellIs" dxfId="20419" priority="25950" stopIfTrue="1" operator="equal">
      <formula>""</formula>
    </cfRule>
    <cfRule type="cellIs" dxfId="20418" priority="25951" stopIfTrue="1" operator="between">
      <formula>"10.7.1"</formula>
      <formula>"10.7.5"</formula>
    </cfRule>
  </conditionalFormatting>
  <conditionalFormatting sqref="G1581">
    <cfRule type="cellIs" dxfId="20417" priority="25949" stopIfTrue="1" operator="equal">
      <formula>""</formula>
    </cfRule>
  </conditionalFormatting>
  <conditionalFormatting sqref="O1581">
    <cfRule type="cellIs" dxfId="20416" priority="25946" stopIfTrue="1" operator="equal">
      <formula>"Rel-14"</formula>
    </cfRule>
    <cfRule type="cellIs" dxfId="20415" priority="25947" stopIfTrue="1" operator="equal">
      <formula>"Rel-16"</formula>
    </cfRule>
    <cfRule type="cellIs" dxfId="20414" priority="25948" stopIfTrue="1" operator="equal">
      <formula>"Rel-15"</formula>
    </cfRule>
  </conditionalFormatting>
  <conditionalFormatting sqref="F1581">
    <cfRule type="cellIs" dxfId="20413" priority="25937" stopIfTrue="1" operator="equal">
      <formula>"LS In"</formula>
    </cfRule>
    <cfRule type="cellIs" dxfId="20412" priority="25938" stopIfTrue="1" operator="equal">
      <formula>"LS OUT"</formula>
    </cfRule>
    <cfRule type="cellIs" dxfId="20411" priority="25939" stopIfTrue="1" operator="equal">
      <formula>"CR"</formula>
    </cfRule>
    <cfRule type="cellIs" dxfId="20410" priority="25940" stopIfTrue="1" operator="equal">
      <formula>"P-CR"</formula>
    </cfRule>
    <cfRule type="cellIs" dxfId="20409" priority="25941" stopIfTrue="1" operator="equal">
      <formula>"CR Pack"</formula>
    </cfRule>
    <cfRule type="cellIs" dxfId="20408" priority="25942" stopIfTrue="1" operator="equal">
      <formula>"WID new"</formula>
    </cfRule>
    <cfRule type="cellIs" dxfId="20407" priority="25943" stopIfTrue="1" operator="equal">
      <formula>"WID revised"</formula>
    </cfRule>
    <cfRule type="cellIs" dxfId="20406" priority="25944" stopIfTrue="1" operator="equal">
      <formula>"SID new"</formula>
    </cfRule>
    <cfRule type="cellIs" dxfId="20405" priority="25945" stopIfTrue="1" operator="equal">
      <formula>"SID revised"</formula>
    </cfRule>
  </conditionalFormatting>
  <conditionalFormatting sqref="P1581">
    <cfRule type="containsText" dxfId="20404" priority="25935" stopIfTrue="1" operator="containsText" text="DUMMY">
      <formula>NOT(ISERROR(SEARCH("DUMMY",P1581)))</formula>
    </cfRule>
    <cfRule type="cellIs" dxfId="20403" priority="25936" stopIfTrue="1" operator="equal">
      <formula>""</formula>
    </cfRule>
  </conditionalFormatting>
  <conditionalFormatting sqref="Q1581">
    <cfRule type="cellIs" dxfId="20402" priority="25933" stopIfTrue="1" operator="equal">
      <formula>""</formula>
    </cfRule>
    <cfRule type="cellIs" dxfId="20401" priority="25934" stopIfTrue="1" operator="equal">
      <formula>"-"</formula>
    </cfRule>
  </conditionalFormatting>
  <conditionalFormatting sqref="I1581">
    <cfRule type="containsText" dxfId="20400" priority="25931" operator="containsText" text="...">
      <formula>NOT(ISERROR(SEARCH("...",I1581)))</formula>
    </cfRule>
    <cfRule type="containsText" dxfId="20399" priority="25932" operator="containsText" text="~?">
      <formula>NOT(ISERROR(SEARCH("~?",I1581)))</formula>
    </cfRule>
  </conditionalFormatting>
  <conditionalFormatting sqref="G1581">
    <cfRule type="cellIs" dxfId="20398" priority="25930" operator="equal">
      <formula>"Endorsement"</formula>
    </cfRule>
  </conditionalFormatting>
  <conditionalFormatting sqref="C1582">
    <cfRule type="cellIs" dxfId="20397" priority="25926" stopIfTrue="1" operator="equal">
      <formula>"Y"</formula>
    </cfRule>
    <cfRule type="cellIs" dxfId="20396" priority="25927" stopIfTrue="1" operator="equal">
      <formula>""</formula>
    </cfRule>
    <cfRule type="cellIs" dxfId="20395" priority="25928" stopIfTrue="1" operator="equal">
      <formula>"W"</formula>
    </cfRule>
  </conditionalFormatting>
  <conditionalFormatting sqref="D1582">
    <cfRule type="cellIs" dxfId="20394" priority="25924" stopIfTrue="1" operator="equal">
      <formula>""</formula>
    </cfRule>
    <cfRule type="cellIs" dxfId="20393" priority="25925" stopIfTrue="1" operator="between">
      <formula>"10.7.1"</formula>
      <formula>"10.7.5"</formula>
    </cfRule>
  </conditionalFormatting>
  <conditionalFormatting sqref="G1582">
    <cfRule type="cellIs" dxfId="20392" priority="25923" stopIfTrue="1" operator="equal">
      <formula>""</formula>
    </cfRule>
  </conditionalFormatting>
  <conditionalFormatting sqref="O1582">
    <cfRule type="cellIs" dxfId="20391" priority="25920" stopIfTrue="1" operator="equal">
      <formula>"Rel-14"</formula>
    </cfRule>
    <cfRule type="cellIs" dxfId="20390" priority="25921" stopIfTrue="1" operator="equal">
      <formula>"Rel-16"</formula>
    </cfRule>
    <cfRule type="cellIs" dxfId="20389" priority="25922" stopIfTrue="1" operator="equal">
      <formula>"Rel-15"</formula>
    </cfRule>
  </conditionalFormatting>
  <conditionalFormatting sqref="F1582">
    <cfRule type="cellIs" dxfId="20388" priority="25911" stopIfTrue="1" operator="equal">
      <formula>"LS In"</formula>
    </cfRule>
    <cfRule type="cellIs" dxfId="20387" priority="25912" stopIfTrue="1" operator="equal">
      <formula>"LS OUT"</formula>
    </cfRule>
    <cfRule type="cellIs" dxfId="20386" priority="25913" stopIfTrue="1" operator="equal">
      <formula>"CR"</formula>
    </cfRule>
    <cfRule type="cellIs" dxfId="20385" priority="25914" stopIfTrue="1" operator="equal">
      <formula>"P-CR"</formula>
    </cfRule>
    <cfRule type="cellIs" dxfId="20384" priority="25915" stopIfTrue="1" operator="equal">
      <formula>"CR Pack"</formula>
    </cfRule>
    <cfRule type="cellIs" dxfId="20383" priority="25916" stopIfTrue="1" operator="equal">
      <formula>"WID new"</formula>
    </cfRule>
    <cfRule type="cellIs" dxfId="20382" priority="25917" stopIfTrue="1" operator="equal">
      <formula>"WID revised"</formula>
    </cfRule>
    <cfRule type="cellIs" dxfId="20381" priority="25918" stopIfTrue="1" operator="equal">
      <formula>"SID new"</formula>
    </cfRule>
    <cfRule type="cellIs" dxfId="20380" priority="25919" stopIfTrue="1" operator="equal">
      <formula>"SID revised"</formula>
    </cfRule>
  </conditionalFormatting>
  <conditionalFormatting sqref="P1582">
    <cfRule type="containsText" dxfId="20379" priority="25909" stopIfTrue="1" operator="containsText" text="DUMMY">
      <formula>NOT(ISERROR(SEARCH("DUMMY",P1582)))</formula>
    </cfRule>
    <cfRule type="cellIs" dxfId="20378" priority="25910" stopIfTrue="1" operator="equal">
      <formula>""</formula>
    </cfRule>
  </conditionalFormatting>
  <conditionalFormatting sqref="Q1582">
    <cfRule type="cellIs" dxfId="20377" priority="25907" stopIfTrue="1" operator="equal">
      <formula>""</formula>
    </cfRule>
    <cfRule type="cellIs" dxfId="20376" priority="25908" stopIfTrue="1" operator="equal">
      <formula>"-"</formula>
    </cfRule>
  </conditionalFormatting>
  <conditionalFormatting sqref="I1582">
    <cfRule type="containsText" dxfId="20375" priority="25905" operator="containsText" text="...">
      <formula>NOT(ISERROR(SEARCH("...",I1582)))</formula>
    </cfRule>
    <cfRule type="containsText" dxfId="20374" priority="25906" operator="containsText" text="~?">
      <formula>NOT(ISERROR(SEARCH("~?",I1582)))</formula>
    </cfRule>
  </conditionalFormatting>
  <conditionalFormatting sqref="G1582">
    <cfRule type="cellIs" dxfId="20373" priority="25904" operator="equal">
      <formula>"Endorsement"</formula>
    </cfRule>
  </conditionalFormatting>
  <conditionalFormatting sqref="C1583">
    <cfRule type="cellIs" dxfId="20372" priority="25900" stopIfTrue="1" operator="equal">
      <formula>"Y"</formula>
    </cfRule>
    <cfRule type="cellIs" dxfId="20371" priority="25901" stopIfTrue="1" operator="equal">
      <formula>""</formula>
    </cfRule>
    <cfRule type="cellIs" dxfId="20370" priority="25902" stopIfTrue="1" operator="equal">
      <formula>"W"</formula>
    </cfRule>
  </conditionalFormatting>
  <conditionalFormatting sqref="D1583">
    <cfRule type="cellIs" dxfId="20369" priority="25898" stopIfTrue="1" operator="equal">
      <formula>""</formula>
    </cfRule>
    <cfRule type="cellIs" dxfId="20368" priority="25899" stopIfTrue="1" operator="between">
      <formula>"10.7.1"</formula>
      <formula>"10.7.5"</formula>
    </cfRule>
  </conditionalFormatting>
  <conditionalFormatting sqref="G1583">
    <cfRule type="cellIs" dxfId="20367" priority="25897" stopIfTrue="1" operator="equal">
      <formula>""</formula>
    </cfRule>
  </conditionalFormatting>
  <conditionalFormatting sqref="O1583">
    <cfRule type="cellIs" dxfId="20366" priority="25894" stopIfTrue="1" operator="equal">
      <formula>"Rel-14"</formula>
    </cfRule>
    <cfRule type="cellIs" dxfId="20365" priority="25895" stopIfTrue="1" operator="equal">
      <formula>"Rel-16"</formula>
    </cfRule>
    <cfRule type="cellIs" dxfId="20364" priority="25896" stopIfTrue="1" operator="equal">
      <formula>"Rel-15"</formula>
    </cfRule>
  </conditionalFormatting>
  <conditionalFormatting sqref="F1583">
    <cfRule type="cellIs" dxfId="20363" priority="25885" stopIfTrue="1" operator="equal">
      <formula>"LS In"</formula>
    </cfRule>
    <cfRule type="cellIs" dxfId="20362" priority="25886" stopIfTrue="1" operator="equal">
      <formula>"LS OUT"</formula>
    </cfRule>
    <cfRule type="cellIs" dxfId="20361" priority="25887" stopIfTrue="1" operator="equal">
      <formula>"CR"</formula>
    </cfRule>
    <cfRule type="cellIs" dxfId="20360" priority="25888" stopIfTrue="1" operator="equal">
      <formula>"P-CR"</formula>
    </cfRule>
    <cfRule type="cellIs" dxfId="20359" priority="25889" stopIfTrue="1" operator="equal">
      <formula>"CR Pack"</formula>
    </cfRule>
    <cfRule type="cellIs" dxfId="20358" priority="25890" stopIfTrue="1" operator="equal">
      <formula>"WID new"</formula>
    </cfRule>
    <cfRule type="cellIs" dxfId="20357" priority="25891" stopIfTrue="1" operator="equal">
      <formula>"WID revised"</formula>
    </cfRule>
    <cfRule type="cellIs" dxfId="20356" priority="25892" stopIfTrue="1" operator="equal">
      <formula>"SID new"</formula>
    </cfRule>
    <cfRule type="cellIs" dxfId="20355" priority="25893" stopIfTrue="1" operator="equal">
      <formula>"SID revised"</formula>
    </cfRule>
  </conditionalFormatting>
  <conditionalFormatting sqref="P1583">
    <cfRule type="containsText" dxfId="20354" priority="25883" stopIfTrue="1" operator="containsText" text="DUMMY">
      <formula>NOT(ISERROR(SEARCH("DUMMY",P1583)))</formula>
    </cfRule>
    <cfRule type="cellIs" dxfId="20353" priority="25884" stopIfTrue="1" operator="equal">
      <formula>""</formula>
    </cfRule>
  </conditionalFormatting>
  <conditionalFormatting sqref="Q1583">
    <cfRule type="cellIs" dxfId="20352" priority="25881" stopIfTrue="1" operator="equal">
      <formula>""</formula>
    </cfRule>
    <cfRule type="cellIs" dxfId="20351" priority="25882" stopIfTrue="1" operator="equal">
      <formula>"-"</formula>
    </cfRule>
  </conditionalFormatting>
  <conditionalFormatting sqref="I1583">
    <cfRule type="containsText" dxfId="20350" priority="25879" operator="containsText" text="...">
      <formula>NOT(ISERROR(SEARCH("...",I1583)))</formula>
    </cfRule>
    <cfRule type="containsText" dxfId="20349" priority="25880" operator="containsText" text="~?">
      <formula>NOT(ISERROR(SEARCH("~?",I1583)))</formula>
    </cfRule>
  </conditionalFormatting>
  <conditionalFormatting sqref="G1583">
    <cfRule type="cellIs" dxfId="20348" priority="25878" operator="equal">
      <formula>"Endorsement"</formula>
    </cfRule>
  </conditionalFormatting>
  <conditionalFormatting sqref="C1584">
    <cfRule type="cellIs" dxfId="20347" priority="25874" stopIfTrue="1" operator="equal">
      <formula>"Y"</formula>
    </cfRule>
    <cfRule type="cellIs" dxfId="20346" priority="25875" stopIfTrue="1" operator="equal">
      <formula>""</formula>
    </cfRule>
    <cfRule type="cellIs" dxfId="20345" priority="25876" stopIfTrue="1" operator="equal">
      <formula>"W"</formula>
    </cfRule>
  </conditionalFormatting>
  <conditionalFormatting sqref="D1584">
    <cfRule type="cellIs" dxfId="20344" priority="25872" stopIfTrue="1" operator="equal">
      <formula>""</formula>
    </cfRule>
    <cfRule type="cellIs" dxfId="20343" priority="25873" stopIfTrue="1" operator="between">
      <formula>"10.7.1"</formula>
      <formula>"10.7.5"</formula>
    </cfRule>
  </conditionalFormatting>
  <conditionalFormatting sqref="G1584">
    <cfRule type="cellIs" dxfId="20342" priority="25871" stopIfTrue="1" operator="equal">
      <formula>""</formula>
    </cfRule>
  </conditionalFormatting>
  <conditionalFormatting sqref="O1584">
    <cfRule type="cellIs" dxfId="20341" priority="25868" stopIfTrue="1" operator="equal">
      <formula>"Rel-14"</formula>
    </cfRule>
    <cfRule type="cellIs" dxfId="20340" priority="25869" stopIfTrue="1" operator="equal">
      <formula>"Rel-16"</formula>
    </cfRule>
    <cfRule type="cellIs" dxfId="20339" priority="25870" stopIfTrue="1" operator="equal">
      <formula>"Rel-15"</formula>
    </cfRule>
  </conditionalFormatting>
  <conditionalFormatting sqref="P1584">
    <cfRule type="containsText" dxfId="20338" priority="25857" stopIfTrue="1" operator="containsText" text="DUMMY">
      <formula>NOT(ISERROR(SEARCH("DUMMY",P1584)))</formula>
    </cfRule>
    <cfRule type="cellIs" dxfId="20337" priority="25858" stopIfTrue="1" operator="equal">
      <formula>""</formula>
    </cfRule>
  </conditionalFormatting>
  <conditionalFormatting sqref="Q1584">
    <cfRule type="cellIs" dxfId="20336" priority="25855" stopIfTrue="1" operator="equal">
      <formula>""</formula>
    </cfRule>
    <cfRule type="cellIs" dxfId="20335" priority="25856" stopIfTrue="1" operator="equal">
      <formula>"-"</formula>
    </cfRule>
  </conditionalFormatting>
  <conditionalFormatting sqref="I1584">
    <cfRule type="containsText" dxfId="20334" priority="25853" operator="containsText" text="...">
      <formula>NOT(ISERROR(SEARCH("...",I1584)))</formula>
    </cfRule>
    <cfRule type="containsText" dxfId="20333" priority="25854" operator="containsText" text="~?">
      <formula>NOT(ISERROR(SEARCH("~?",I1584)))</formula>
    </cfRule>
  </conditionalFormatting>
  <conditionalFormatting sqref="G1584">
    <cfRule type="cellIs" dxfId="20332" priority="25852" operator="equal">
      <formula>"Endorsement"</formula>
    </cfRule>
  </conditionalFormatting>
  <conditionalFormatting sqref="C1585">
    <cfRule type="cellIs" dxfId="20331" priority="25848" stopIfTrue="1" operator="equal">
      <formula>"Y"</formula>
    </cfRule>
    <cfRule type="cellIs" dxfId="20330" priority="25849" stopIfTrue="1" operator="equal">
      <formula>""</formula>
    </cfRule>
    <cfRule type="cellIs" dxfId="20329" priority="25850" stopIfTrue="1" operator="equal">
      <formula>"W"</formula>
    </cfRule>
  </conditionalFormatting>
  <conditionalFormatting sqref="G1585">
    <cfRule type="cellIs" dxfId="20328" priority="25847" stopIfTrue="1" operator="equal">
      <formula>""</formula>
    </cfRule>
  </conditionalFormatting>
  <conditionalFormatting sqref="O1585">
    <cfRule type="cellIs" dxfId="20327" priority="25844" stopIfTrue="1" operator="equal">
      <formula>"Rel-14"</formula>
    </cfRule>
    <cfRule type="cellIs" dxfId="20326" priority="25845" stopIfTrue="1" operator="equal">
      <formula>"Rel-16"</formula>
    </cfRule>
    <cfRule type="cellIs" dxfId="20325" priority="25846" stopIfTrue="1" operator="equal">
      <formula>"Rel-15"</formula>
    </cfRule>
  </conditionalFormatting>
  <conditionalFormatting sqref="P1585">
    <cfRule type="containsText" dxfId="20324" priority="25833" stopIfTrue="1" operator="containsText" text="DUMMY">
      <formula>NOT(ISERROR(SEARCH("DUMMY",P1585)))</formula>
    </cfRule>
    <cfRule type="cellIs" dxfId="20323" priority="25834" stopIfTrue="1" operator="equal">
      <formula>""</formula>
    </cfRule>
  </conditionalFormatting>
  <conditionalFormatting sqref="Q1585">
    <cfRule type="cellIs" dxfId="20322" priority="25831" stopIfTrue="1" operator="equal">
      <formula>""</formula>
    </cfRule>
    <cfRule type="cellIs" dxfId="20321" priority="25832" stopIfTrue="1" operator="equal">
      <formula>"-"</formula>
    </cfRule>
  </conditionalFormatting>
  <conditionalFormatting sqref="I1585">
    <cfRule type="containsText" dxfId="20320" priority="25829" operator="containsText" text="...">
      <formula>NOT(ISERROR(SEARCH("...",I1585)))</formula>
    </cfRule>
    <cfRule type="containsText" dxfId="20319" priority="25830" operator="containsText" text="~?">
      <formula>NOT(ISERROR(SEARCH("~?",I1585)))</formula>
    </cfRule>
  </conditionalFormatting>
  <conditionalFormatting sqref="G1585">
    <cfRule type="cellIs" dxfId="20318" priority="25828" operator="equal">
      <formula>"Endorsement"</formula>
    </cfRule>
  </conditionalFormatting>
  <conditionalFormatting sqref="D1585">
    <cfRule type="cellIs" dxfId="20317" priority="25826" stopIfTrue="1" operator="equal">
      <formula>""</formula>
    </cfRule>
    <cfRule type="cellIs" dxfId="20316" priority="25827" stopIfTrue="1" operator="between">
      <formula>"10.7.1"</formula>
      <formula>"10.7.5"</formula>
    </cfRule>
  </conditionalFormatting>
  <conditionalFormatting sqref="C1586">
    <cfRule type="cellIs" dxfId="20315" priority="25822" stopIfTrue="1" operator="equal">
      <formula>"Y"</formula>
    </cfRule>
    <cfRule type="cellIs" dxfId="20314" priority="25823" stopIfTrue="1" operator="equal">
      <formula>""</formula>
    </cfRule>
    <cfRule type="cellIs" dxfId="20313" priority="25824" stopIfTrue="1" operator="equal">
      <formula>"W"</formula>
    </cfRule>
  </conditionalFormatting>
  <conditionalFormatting sqref="D1586">
    <cfRule type="cellIs" dxfId="20312" priority="25820" stopIfTrue="1" operator="equal">
      <formula>""</formula>
    </cfRule>
    <cfRule type="cellIs" dxfId="20311" priority="25821" stopIfTrue="1" operator="between">
      <formula>"10.7.1"</formula>
      <formula>"10.7.5"</formula>
    </cfRule>
  </conditionalFormatting>
  <conditionalFormatting sqref="G1586">
    <cfRule type="cellIs" dxfId="20310" priority="25819" stopIfTrue="1" operator="equal">
      <formula>""</formula>
    </cfRule>
  </conditionalFormatting>
  <conditionalFormatting sqref="O1586">
    <cfRule type="cellIs" dxfId="20309" priority="25816" stopIfTrue="1" operator="equal">
      <formula>"Rel-14"</formula>
    </cfRule>
    <cfRule type="cellIs" dxfId="20308" priority="25817" stopIfTrue="1" operator="equal">
      <formula>"Rel-16"</formula>
    </cfRule>
    <cfRule type="cellIs" dxfId="20307" priority="25818" stopIfTrue="1" operator="equal">
      <formula>"Rel-15"</formula>
    </cfRule>
  </conditionalFormatting>
  <conditionalFormatting sqref="P1586">
    <cfRule type="containsText" dxfId="20306" priority="25805" stopIfTrue="1" operator="containsText" text="DUMMY">
      <formula>NOT(ISERROR(SEARCH("DUMMY",P1586)))</formula>
    </cfRule>
    <cfRule type="cellIs" dxfId="20305" priority="25806" stopIfTrue="1" operator="equal">
      <formula>""</formula>
    </cfRule>
  </conditionalFormatting>
  <conditionalFormatting sqref="Q1586">
    <cfRule type="cellIs" dxfId="20304" priority="25803" stopIfTrue="1" operator="equal">
      <formula>""</formula>
    </cfRule>
    <cfRule type="cellIs" dxfId="20303" priority="25804" stopIfTrue="1" operator="equal">
      <formula>"-"</formula>
    </cfRule>
  </conditionalFormatting>
  <conditionalFormatting sqref="I1586">
    <cfRule type="containsText" dxfId="20302" priority="25801" operator="containsText" text="...">
      <formula>NOT(ISERROR(SEARCH("...",I1586)))</formula>
    </cfRule>
    <cfRule type="containsText" dxfId="20301" priority="25802" operator="containsText" text="~?">
      <formula>NOT(ISERROR(SEARCH("~?",I1586)))</formula>
    </cfRule>
  </conditionalFormatting>
  <conditionalFormatting sqref="G1586">
    <cfRule type="cellIs" dxfId="20300" priority="25800" operator="equal">
      <formula>"Endorsement"</formula>
    </cfRule>
  </conditionalFormatting>
  <conditionalFormatting sqref="C1620">
    <cfRule type="cellIs" dxfId="20299" priority="25796" stopIfTrue="1" operator="equal">
      <formula>"Y"</formula>
    </cfRule>
    <cfRule type="cellIs" dxfId="20298" priority="25797" stopIfTrue="1" operator="equal">
      <formula>""</formula>
    </cfRule>
    <cfRule type="cellIs" dxfId="20297" priority="25798" stopIfTrue="1" operator="equal">
      <formula>"W"</formula>
    </cfRule>
  </conditionalFormatting>
  <conditionalFormatting sqref="D1620">
    <cfRule type="cellIs" dxfId="20296" priority="25794" stopIfTrue="1" operator="equal">
      <formula>""</formula>
    </cfRule>
    <cfRule type="cellIs" dxfId="20295" priority="25795" stopIfTrue="1" operator="between">
      <formula>"10.7.1"</formula>
      <formula>"10.7.5"</formula>
    </cfRule>
  </conditionalFormatting>
  <conditionalFormatting sqref="G1620">
    <cfRule type="cellIs" dxfId="20294" priority="25793" stopIfTrue="1" operator="equal">
      <formula>""</formula>
    </cfRule>
  </conditionalFormatting>
  <conditionalFormatting sqref="O1620">
    <cfRule type="cellIs" dxfId="20293" priority="25790" stopIfTrue="1" operator="equal">
      <formula>"Rel-14"</formula>
    </cfRule>
    <cfRule type="cellIs" dxfId="20292" priority="25791" stopIfTrue="1" operator="equal">
      <formula>"Rel-16"</formula>
    </cfRule>
    <cfRule type="cellIs" dxfId="20291" priority="25792" stopIfTrue="1" operator="equal">
      <formula>"Rel-15"</formula>
    </cfRule>
  </conditionalFormatting>
  <conditionalFormatting sqref="F1620">
    <cfRule type="cellIs" dxfId="20290" priority="25781" stopIfTrue="1" operator="equal">
      <formula>"LS In"</formula>
    </cfRule>
    <cfRule type="cellIs" dxfId="20289" priority="25782" stopIfTrue="1" operator="equal">
      <formula>"LS OUT"</formula>
    </cfRule>
    <cfRule type="cellIs" dxfId="20288" priority="25783" stopIfTrue="1" operator="equal">
      <formula>"CR"</formula>
    </cfRule>
    <cfRule type="cellIs" dxfId="20287" priority="25784" stopIfTrue="1" operator="equal">
      <formula>"P-CR"</formula>
    </cfRule>
    <cfRule type="cellIs" dxfId="20286" priority="25785" stopIfTrue="1" operator="equal">
      <formula>"CR Pack"</formula>
    </cfRule>
    <cfRule type="cellIs" dxfId="20285" priority="25786" stopIfTrue="1" operator="equal">
      <formula>"WID new"</formula>
    </cfRule>
    <cfRule type="cellIs" dxfId="20284" priority="25787" stopIfTrue="1" operator="equal">
      <formula>"WID revised"</formula>
    </cfRule>
    <cfRule type="cellIs" dxfId="20283" priority="25788" stopIfTrue="1" operator="equal">
      <formula>"SID new"</formula>
    </cfRule>
    <cfRule type="cellIs" dxfId="20282" priority="25789" stopIfTrue="1" operator="equal">
      <formula>"SID revised"</formula>
    </cfRule>
  </conditionalFormatting>
  <conditionalFormatting sqref="P1620">
    <cfRule type="containsText" dxfId="20281" priority="25779" stopIfTrue="1" operator="containsText" text="DUMMY">
      <formula>NOT(ISERROR(SEARCH("DUMMY",P1620)))</formula>
    </cfRule>
    <cfRule type="cellIs" dxfId="20280" priority="25780" stopIfTrue="1" operator="equal">
      <formula>""</formula>
    </cfRule>
  </conditionalFormatting>
  <conditionalFormatting sqref="Q1620">
    <cfRule type="cellIs" dxfId="20279" priority="25777" stopIfTrue="1" operator="equal">
      <formula>""</formula>
    </cfRule>
    <cfRule type="cellIs" dxfId="20278" priority="25778" stopIfTrue="1" operator="equal">
      <formula>"-"</formula>
    </cfRule>
  </conditionalFormatting>
  <conditionalFormatting sqref="I1620">
    <cfRule type="containsText" dxfId="20277" priority="25775" operator="containsText" text="...">
      <formula>NOT(ISERROR(SEARCH("...",I1620)))</formula>
    </cfRule>
    <cfRule type="containsText" dxfId="20276" priority="25776" operator="containsText" text="~?">
      <formula>NOT(ISERROR(SEARCH("~?",I1620)))</formula>
    </cfRule>
  </conditionalFormatting>
  <conditionalFormatting sqref="G1620">
    <cfRule type="cellIs" dxfId="20275" priority="25774" operator="equal">
      <formula>"Endorsement"</formula>
    </cfRule>
  </conditionalFormatting>
  <conditionalFormatting sqref="C1621">
    <cfRule type="cellIs" dxfId="20274" priority="25770" stopIfTrue="1" operator="equal">
      <formula>"Y"</formula>
    </cfRule>
    <cfRule type="cellIs" dxfId="20273" priority="25771" stopIfTrue="1" operator="equal">
      <formula>""</formula>
    </cfRule>
    <cfRule type="cellIs" dxfId="20272" priority="25772" stopIfTrue="1" operator="equal">
      <formula>"W"</formula>
    </cfRule>
  </conditionalFormatting>
  <conditionalFormatting sqref="D1621">
    <cfRule type="cellIs" dxfId="20271" priority="25768" stopIfTrue="1" operator="equal">
      <formula>""</formula>
    </cfRule>
    <cfRule type="cellIs" dxfId="20270" priority="25769" stopIfTrue="1" operator="between">
      <formula>"10.7.1"</formula>
      <formula>"10.7.5"</formula>
    </cfRule>
  </conditionalFormatting>
  <conditionalFormatting sqref="G1621">
    <cfRule type="cellIs" dxfId="20269" priority="25767" stopIfTrue="1" operator="equal">
      <formula>""</formula>
    </cfRule>
  </conditionalFormatting>
  <conditionalFormatting sqref="O1621">
    <cfRule type="cellIs" dxfId="20268" priority="25764" stopIfTrue="1" operator="equal">
      <formula>"Rel-14"</formula>
    </cfRule>
    <cfRule type="cellIs" dxfId="20267" priority="25765" stopIfTrue="1" operator="equal">
      <formula>"Rel-16"</formula>
    </cfRule>
    <cfRule type="cellIs" dxfId="20266" priority="25766" stopIfTrue="1" operator="equal">
      <formula>"Rel-15"</formula>
    </cfRule>
  </conditionalFormatting>
  <conditionalFormatting sqref="F1621">
    <cfRule type="cellIs" dxfId="20265" priority="25755" stopIfTrue="1" operator="equal">
      <formula>"LS In"</formula>
    </cfRule>
    <cfRule type="cellIs" dxfId="20264" priority="25756" stopIfTrue="1" operator="equal">
      <formula>"LS OUT"</formula>
    </cfRule>
    <cfRule type="cellIs" dxfId="20263" priority="25757" stopIfTrue="1" operator="equal">
      <formula>"CR"</formula>
    </cfRule>
    <cfRule type="cellIs" dxfId="20262" priority="25758" stopIfTrue="1" operator="equal">
      <formula>"P-CR"</formula>
    </cfRule>
    <cfRule type="cellIs" dxfId="20261" priority="25759" stopIfTrue="1" operator="equal">
      <formula>"CR Pack"</formula>
    </cfRule>
    <cfRule type="cellIs" dxfId="20260" priority="25760" stopIfTrue="1" operator="equal">
      <formula>"WID new"</formula>
    </cfRule>
    <cfRule type="cellIs" dxfId="20259" priority="25761" stopIfTrue="1" operator="equal">
      <formula>"WID revised"</formula>
    </cfRule>
    <cfRule type="cellIs" dxfId="20258" priority="25762" stopIfTrue="1" operator="equal">
      <formula>"SID new"</formula>
    </cfRule>
    <cfRule type="cellIs" dxfId="20257" priority="25763" stopIfTrue="1" operator="equal">
      <formula>"SID revised"</formula>
    </cfRule>
  </conditionalFormatting>
  <conditionalFormatting sqref="P1621">
    <cfRule type="containsText" dxfId="20256" priority="25753" stopIfTrue="1" operator="containsText" text="DUMMY">
      <formula>NOT(ISERROR(SEARCH("DUMMY",P1621)))</formula>
    </cfRule>
    <cfRule type="cellIs" dxfId="20255" priority="25754" stopIfTrue="1" operator="equal">
      <formula>""</formula>
    </cfRule>
  </conditionalFormatting>
  <conditionalFormatting sqref="Q1621">
    <cfRule type="cellIs" dxfId="20254" priority="25751" stopIfTrue="1" operator="equal">
      <formula>""</formula>
    </cfRule>
    <cfRule type="cellIs" dxfId="20253" priority="25752" stopIfTrue="1" operator="equal">
      <formula>"-"</formula>
    </cfRule>
  </conditionalFormatting>
  <conditionalFormatting sqref="I1621">
    <cfRule type="containsText" dxfId="20252" priority="25749" operator="containsText" text="...">
      <formula>NOT(ISERROR(SEARCH("...",I1621)))</formula>
    </cfRule>
    <cfRule type="containsText" dxfId="20251" priority="25750" operator="containsText" text="~?">
      <formula>NOT(ISERROR(SEARCH("~?",I1621)))</formula>
    </cfRule>
  </conditionalFormatting>
  <conditionalFormatting sqref="G1621">
    <cfRule type="cellIs" dxfId="20250" priority="25748" operator="equal">
      <formula>"Endorsement"</formula>
    </cfRule>
  </conditionalFormatting>
  <conditionalFormatting sqref="C1622">
    <cfRule type="cellIs" dxfId="20249" priority="25744" stopIfTrue="1" operator="equal">
      <formula>"Y"</formula>
    </cfRule>
    <cfRule type="cellIs" dxfId="20248" priority="25745" stopIfTrue="1" operator="equal">
      <formula>""</formula>
    </cfRule>
    <cfRule type="cellIs" dxfId="20247" priority="25746" stopIfTrue="1" operator="equal">
      <formula>"W"</formula>
    </cfRule>
  </conditionalFormatting>
  <conditionalFormatting sqref="D1622">
    <cfRule type="cellIs" dxfId="20246" priority="25742" stopIfTrue="1" operator="equal">
      <formula>""</formula>
    </cfRule>
    <cfRule type="cellIs" dxfId="20245" priority="25743" stopIfTrue="1" operator="between">
      <formula>"10.7.1"</formula>
      <formula>"10.7.5"</formula>
    </cfRule>
  </conditionalFormatting>
  <conditionalFormatting sqref="G1622">
    <cfRule type="cellIs" dxfId="20244" priority="25741" stopIfTrue="1" operator="equal">
      <formula>""</formula>
    </cfRule>
  </conditionalFormatting>
  <conditionalFormatting sqref="O1622">
    <cfRule type="cellIs" dxfId="20243" priority="25738" stopIfTrue="1" operator="equal">
      <formula>"Rel-14"</formula>
    </cfRule>
    <cfRule type="cellIs" dxfId="20242" priority="25739" stopIfTrue="1" operator="equal">
      <formula>"Rel-16"</formula>
    </cfRule>
    <cfRule type="cellIs" dxfId="20241" priority="25740" stopIfTrue="1" operator="equal">
      <formula>"Rel-15"</formula>
    </cfRule>
  </conditionalFormatting>
  <conditionalFormatting sqref="F1622">
    <cfRule type="cellIs" dxfId="20240" priority="25729" stopIfTrue="1" operator="equal">
      <formula>"LS In"</formula>
    </cfRule>
    <cfRule type="cellIs" dxfId="20239" priority="25730" stopIfTrue="1" operator="equal">
      <formula>"LS OUT"</formula>
    </cfRule>
    <cfRule type="cellIs" dxfId="20238" priority="25731" stopIfTrue="1" operator="equal">
      <formula>"CR"</formula>
    </cfRule>
    <cfRule type="cellIs" dxfId="20237" priority="25732" stopIfTrue="1" operator="equal">
      <formula>"P-CR"</formula>
    </cfRule>
    <cfRule type="cellIs" dxfId="20236" priority="25733" stopIfTrue="1" operator="equal">
      <formula>"CR Pack"</formula>
    </cfRule>
    <cfRule type="cellIs" dxfId="20235" priority="25734" stopIfTrue="1" operator="equal">
      <formula>"WID new"</formula>
    </cfRule>
    <cfRule type="cellIs" dxfId="20234" priority="25735" stopIfTrue="1" operator="equal">
      <formula>"WID revised"</formula>
    </cfRule>
    <cfRule type="cellIs" dxfId="20233" priority="25736" stopIfTrue="1" operator="equal">
      <formula>"SID new"</formula>
    </cfRule>
    <cfRule type="cellIs" dxfId="20232" priority="25737" stopIfTrue="1" operator="equal">
      <formula>"SID revised"</formula>
    </cfRule>
  </conditionalFormatting>
  <conditionalFormatting sqref="P1622">
    <cfRule type="containsText" dxfId="20231" priority="25727" stopIfTrue="1" operator="containsText" text="DUMMY">
      <formula>NOT(ISERROR(SEARCH("DUMMY",P1622)))</formula>
    </cfRule>
    <cfRule type="cellIs" dxfId="20230" priority="25728" stopIfTrue="1" operator="equal">
      <formula>""</formula>
    </cfRule>
  </conditionalFormatting>
  <conditionalFormatting sqref="Q1622">
    <cfRule type="cellIs" dxfId="20229" priority="25725" stopIfTrue="1" operator="equal">
      <formula>""</formula>
    </cfRule>
    <cfRule type="cellIs" dxfId="20228" priority="25726" stopIfTrue="1" operator="equal">
      <formula>"-"</formula>
    </cfRule>
  </conditionalFormatting>
  <conditionalFormatting sqref="I1622">
    <cfRule type="containsText" dxfId="20227" priority="25723" operator="containsText" text="...">
      <formula>NOT(ISERROR(SEARCH("...",I1622)))</formula>
    </cfRule>
    <cfRule type="containsText" dxfId="20226" priority="25724" operator="containsText" text="~?">
      <formula>NOT(ISERROR(SEARCH("~?",I1622)))</formula>
    </cfRule>
  </conditionalFormatting>
  <conditionalFormatting sqref="G1622">
    <cfRule type="cellIs" dxfId="20225" priority="25722" operator="equal">
      <formula>"Endorsement"</formula>
    </cfRule>
  </conditionalFormatting>
  <conditionalFormatting sqref="C1623">
    <cfRule type="cellIs" dxfId="20224" priority="25718" stopIfTrue="1" operator="equal">
      <formula>"Y"</formula>
    </cfRule>
    <cfRule type="cellIs" dxfId="20223" priority="25719" stopIfTrue="1" operator="equal">
      <formula>""</formula>
    </cfRule>
    <cfRule type="cellIs" dxfId="20222" priority="25720" stopIfTrue="1" operator="equal">
      <formula>"W"</formula>
    </cfRule>
  </conditionalFormatting>
  <conditionalFormatting sqref="D1623">
    <cfRule type="cellIs" dxfId="20221" priority="25716" stopIfTrue="1" operator="equal">
      <formula>""</formula>
    </cfRule>
    <cfRule type="cellIs" dxfId="20220" priority="25717" stopIfTrue="1" operator="between">
      <formula>"10.7.1"</formula>
      <formula>"10.7.5"</formula>
    </cfRule>
  </conditionalFormatting>
  <conditionalFormatting sqref="G1623">
    <cfRule type="cellIs" dxfId="20219" priority="25715" stopIfTrue="1" operator="equal">
      <formula>""</formula>
    </cfRule>
  </conditionalFormatting>
  <conditionalFormatting sqref="O1623">
    <cfRule type="cellIs" dxfId="20218" priority="25712" stopIfTrue="1" operator="equal">
      <formula>"Rel-14"</formula>
    </cfRule>
    <cfRule type="cellIs" dxfId="20217" priority="25713" stopIfTrue="1" operator="equal">
      <formula>"Rel-16"</formula>
    </cfRule>
    <cfRule type="cellIs" dxfId="20216" priority="25714" stopIfTrue="1" operator="equal">
      <formula>"Rel-15"</formula>
    </cfRule>
  </conditionalFormatting>
  <conditionalFormatting sqref="F1623">
    <cfRule type="cellIs" dxfId="20215" priority="25703" stopIfTrue="1" operator="equal">
      <formula>"LS In"</formula>
    </cfRule>
    <cfRule type="cellIs" dxfId="20214" priority="25704" stopIfTrue="1" operator="equal">
      <formula>"LS OUT"</formula>
    </cfRule>
    <cfRule type="cellIs" dxfId="20213" priority="25705" stopIfTrue="1" operator="equal">
      <formula>"CR"</formula>
    </cfRule>
    <cfRule type="cellIs" dxfId="20212" priority="25706" stopIfTrue="1" operator="equal">
      <formula>"P-CR"</formula>
    </cfRule>
    <cfRule type="cellIs" dxfId="20211" priority="25707" stopIfTrue="1" operator="equal">
      <formula>"CR Pack"</formula>
    </cfRule>
    <cfRule type="cellIs" dxfId="20210" priority="25708" stopIfTrue="1" operator="equal">
      <formula>"WID new"</formula>
    </cfRule>
    <cfRule type="cellIs" dxfId="20209" priority="25709" stopIfTrue="1" operator="equal">
      <formula>"WID revised"</formula>
    </cfRule>
    <cfRule type="cellIs" dxfId="20208" priority="25710" stopIfTrue="1" operator="equal">
      <formula>"SID new"</formula>
    </cfRule>
    <cfRule type="cellIs" dxfId="20207" priority="25711" stopIfTrue="1" operator="equal">
      <formula>"SID revised"</formula>
    </cfRule>
  </conditionalFormatting>
  <conditionalFormatting sqref="P1623">
    <cfRule type="containsText" dxfId="20206" priority="25701" stopIfTrue="1" operator="containsText" text="DUMMY">
      <formula>NOT(ISERROR(SEARCH("DUMMY",P1623)))</formula>
    </cfRule>
    <cfRule type="cellIs" dxfId="20205" priority="25702" stopIfTrue="1" operator="equal">
      <formula>""</formula>
    </cfRule>
  </conditionalFormatting>
  <conditionalFormatting sqref="Q1623">
    <cfRule type="cellIs" dxfId="20204" priority="25699" stopIfTrue="1" operator="equal">
      <formula>""</formula>
    </cfRule>
    <cfRule type="cellIs" dxfId="20203" priority="25700" stopIfTrue="1" operator="equal">
      <formula>"-"</formula>
    </cfRule>
  </conditionalFormatting>
  <conditionalFormatting sqref="I1623">
    <cfRule type="containsText" dxfId="20202" priority="25697" operator="containsText" text="...">
      <formula>NOT(ISERROR(SEARCH("...",I1623)))</formula>
    </cfRule>
    <cfRule type="containsText" dxfId="20201" priority="25698" operator="containsText" text="~?">
      <formula>NOT(ISERROR(SEARCH("~?",I1623)))</formula>
    </cfRule>
  </conditionalFormatting>
  <conditionalFormatting sqref="G1623">
    <cfRule type="cellIs" dxfId="20200" priority="25696" operator="equal">
      <formula>"Endorsement"</formula>
    </cfRule>
  </conditionalFormatting>
  <conditionalFormatting sqref="C1624">
    <cfRule type="cellIs" dxfId="20199" priority="25692" stopIfTrue="1" operator="equal">
      <formula>"Y"</formula>
    </cfRule>
    <cfRule type="cellIs" dxfId="20198" priority="25693" stopIfTrue="1" operator="equal">
      <formula>""</formula>
    </cfRule>
    <cfRule type="cellIs" dxfId="20197" priority="25694" stopIfTrue="1" operator="equal">
      <formula>"W"</formula>
    </cfRule>
  </conditionalFormatting>
  <conditionalFormatting sqref="D1624">
    <cfRule type="cellIs" dxfId="20196" priority="25690" stopIfTrue="1" operator="equal">
      <formula>""</formula>
    </cfRule>
    <cfRule type="cellIs" dxfId="20195" priority="25691" stopIfTrue="1" operator="between">
      <formula>"10.7.1"</formula>
      <formula>"10.7.5"</formula>
    </cfRule>
  </conditionalFormatting>
  <conditionalFormatting sqref="G1624">
    <cfRule type="cellIs" dxfId="20194" priority="25689" stopIfTrue="1" operator="equal">
      <formula>""</formula>
    </cfRule>
  </conditionalFormatting>
  <conditionalFormatting sqref="O1624">
    <cfRule type="cellIs" dxfId="20193" priority="25686" stopIfTrue="1" operator="equal">
      <formula>"Rel-14"</formula>
    </cfRule>
    <cfRule type="cellIs" dxfId="20192" priority="25687" stopIfTrue="1" operator="equal">
      <formula>"Rel-16"</formula>
    </cfRule>
    <cfRule type="cellIs" dxfId="20191" priority="25688" stopIfTrue="1" operator="equal">
      <formula>"Rel-15"</formula>
    </cfRule>
  </conditionalFormatting>
  <conditionalFormatting sqref="F1624">
    <cfRule type="cellIs" dxfId="20190" priority="25677" stopIfTrue="1" operator="equal">
      <formula>"LS In"</formula>
    </cfRule>
    <cfRule type="cellIs" dxfId="20189" priority="25678" stopIfTrue="1" operator="equal">
      <formula>"LS OUT"</formula>
    </cfRule>
    <cfRule type="cellIs" dxfId="20188" priority="25679" stopIfTrue="1" operator="equal">
      <formula>"CR"</formula>
    </cfRule>
    <cfRule type="cellIs" dxfId="20187" priority="25680" stopIfTrue="1" operator="equal">
      <formula>"P-CR"</formula>
    </cfRule>
    <cfRule type="cellIs" dxfId="20186" priority="25681" stopIfTrue="1" operator="equal">
      <formula>"CR Pack"</formula>
    </cfRule>
    <cfRule type="cellIs" dxfId="20185" priority="25682" stopIfTrue="1" operator="equal">
      <formula>"WID new"</formula>
    </cfRule>
    <cfRule type="cellIs" dxfId="20184" priority="25683" stopIfTrue="1" operator="equal">
      <formula>"WID revised"</formula>
    </cfRule>
    <cfRule type="cellIs" dxfId="20183" priority="25684" stopIfTrue="1" operator="equal">
      <formula>"SID new"</formula>
    </cfRule>
    <cfRule type="cellIs" dxfId="20182" priority="25685" stopIfTrue="1" operator="equal">
      <formula>"SID revised"</formula>
    </cfRule>
  </conditionalFormatting>
  <conditionalFormatting sqref="P1624">
    <cfRule type="containsText" dxfId="20181" priority="25675" stopIfTrue="1" operator="containsText" text="DUMMY">
      <formula>NOT(ISERROR(SEARCH("DUMMY",P1624)))</formula>
    </cfRule>
    <cfRule type="cellIs" dxfId="20180" priority="25676" stopIfTrue="1" operator="equal">
      <formula>""</formula>
    </cfRule>
  </conditionalFormatting>
  <conditionalFormatting sqref="Q1624">
    <cfRule type="cellIs" dxfId="20179" priority="25673" stopIfTrue="1" operator="equal">
      <formula>""</formula>
    </cfRule>
    <cfRule type="cellIs" dxfId="20178" priority="25674" stopIfTrue="1" operator="equal">
      <formula>"-"</formula>
    </cfRule>
  </conditionalFormatting>
  <conditionalFormatting sqref="I1624">
    <cfRule type="containsText" dxfId="20177" priority="25671" operator="containsText" text="...">
      <formula>NOT(ISERROR(SEARCH("...",I1624)))</formula>
    </cfRule>
    <cfRule type="containsText" dxfId="20176" priority="25672" operator="containsText" text="~?">
      <formula>NOT(ISERROR(SEARCH("~?",I1624)))</formula>
    </cfRule>
  </conditionalFormatting>
  <conditionalFormatting sqref="G1624">
    <cfRule type="cellIs" dxfId="20175" priority="25670" operator="equal">
      <formula>"Endorsement"</formula>
    </cfRule>
  </conditionalFormatting>
  <conditionalFormatting sqref="C1625">
    <cfRule type="cellIs" dxfId="20174" priority="25665" stopIfTrue="1" operator="equal">
      <formula>"Y"</formula>
    </cfRule>
    <cfRule type="cellIs" dxfId="20173" priority="25666" stopIfTrue="1" operator="equal">
      <formula>""</formula>
    </cfRule>
    <cfRule type="cellIs" dxfId="20172" priority="25667" stopIfTrue="1" operator="equal">
      <formula>"W"</formula>
    </cfRule>
  </conditionalFormatting>
  <conditionalFormatting sqref="D1625">
    <cfRule type="cellIs" dxfId="20171" priority="25663" stopIfTrue="1" operator="equal">
      <formula>""</formula>
    </cfRule>
    <cfRule type="cellIs" dxfId="20170" priority="25664" stopIfTrue="1" operator="between">
      <formula>"10.7.1"</formula>
      <formula>"10.7.5"</formula>
    </cfRule>
  </conditionalFormatting>
  <conditionalFormatting sqref="G1625">
    <cfRule type="cellIs" dxfId="20169" priority="25662" stopIfTrue="1" operator="equal">
      <formula>""</formula>
    </cfRule>
  </conditionalFormatting>
  <conditionalFormatting sqref="O1625">
    <cfRule type="cellIs" dxfId="20168" priority="25644" stopIfTrue="1" operator="equal">
      <formula>"Rel-14"</formula>
    </cfRule>
    <cfRule type="cellIs" dxfId="20167" priority="25646" stopIfTrue="1" operator="equal">
      <formula>"Rel-16"</formula>
    </cfRule>
    <cfRule type="cellIs" dxfId="20166" priority="25659" stopIfTrue="1" operator="equal">
      <formula>"Rel-15"</formula>
    </cfRule>
  </conditionalFormatting>
  <conditionalFormatting sqref="F1625">
    <cfRule type="cellIs" dxfId="20165" priority="25647" stopIfTrue="1" operator="equal">
      <formula>"LS In"</formula>
    </cfRule>
    <cfRule type="cellIs" dxfId="20164" priority="25648" stopIfTrue="1" operator="equal">
      <formula>"LS OUT"</formula>
    </cfRule>
    <cfRule type="cellIs" dxfId="20163" priority="25649" stopIfTrue="1" operator="equal">
      <formula>"CR"</formula>
    </cfRule>
    <cfRule type="cellIs" dxfId="20162" priority="25650" stopIfTrue="1" operator="equal">
      <formula>"P-CR"</formula>
    </cfRule>
    <cfRule type="cellIs" dxfId="20161" priority="25651" stopIfTrue="1" operator="equal">
      <formula>"CR Pack"</formula>
    </cfRule>
    <cfRule type="cellIs" dxfId="20160" priority="25652" stopIfTrue="1" operator="equal">
      <formula>"WID new"</formula>
    </cfRule>
    <cfRule type="cellIs" dxfId="20159" priority="25653" stopIfTrue="1" operator="equal">
      <formula>"WID revised"</formula>
    </cfRule>
    <cfRule type="cellIs" dxfId="20158" priority="25654" stopIfTrue="1" operator="equal">
      <formula>"SID new"</formula>
    </cfRule>
    <cfRule type="cellIs" dxfId="20157" priority="25655" stopIfTrue="1" operator="equal">
      <formula>"SID revised"</formula>
    </cfRule>
  </conditionalFormatting>
  <conditionalFormatting sqref="P1625">
    <cfRule type="containsText" dxfId="20156" priority="25658" stopIfTrue="1" operator="containsText" text="DUMMY">
      <formula>NOT(ISERROR(SEARCH("DUMMY",P1625)))</formula>
    </cfRule>
    <cfRule type="cellIs" dxfId="20155" priority="25668" stopIfTrue="1" operator="equal">
      <formula>""</formula>
    </cfRule>
  </conditionalFormatting>
  <conditionalFormatting sqref="Q1625">
    <cfRule type="cellIs" dxfId="20154" priority="25660" stopIfTrue="1" operator="equal">
      <formula>""</formula>
    </cfRule>
    <cfRule type="cellIs" dxfId="20153" priority="25661" stopIfTrue="1" operator="equal">
      <formula>"-"</formula>
    </cfRule>
  </conditionalFormatting>
  <conditionalFormatting sqref="I1625">
    <cfRule type="containsText" dxfId="20152" priority="25656" operator="containsText" text="...">
      <formula>NOT(ISERROR(SEARCH("...",I1625)))</formula>
    </cfRule>
    <cfRule type="containsText" dxfId="20151" priority="25657" operator="containsText" text="~?">
      <formula>NOT(ISERROR(SEARCH("~?",I1625)))</formula>
    </cfRule>
  </conditionalFormatting>
  <conditionalFormatting sqref="G1625">
    <cfRule type="cellIs" dxfId="20150" priority="25645" operator="equal">
      <formula>"Endorsement"</formula>
    </cfRule>
  </conditionalFormatting>
  <conditionalFormatting sqref="C1626">
    <cfRule type="cellIs" dxfId="20149" priority="25639" stopIfTrue="1" operator="equal">
      <formula>"Y"</formula>
    </cfRule>
    <cfRule type="cellIs" dxfId="20148" priority="25640" stopIfTrue="1" operator="equal">
      <formula>""</formula>
    </cfRule>
    <cfRule type="cellIs" dxfId="20147" priority="25641" stopIfTrue="1" operator="equal">
      <formula>"W"</formula>
    </cfRule>
  </conditionalFormatting>
  <conditionalFormatting sqref="D1626">
    <cfRule type="cellIs" dxfId="20146" priority="25637" stopIfTrue="1" operator="equal">
      <formula>""</formula>
    </cfRule>
    <cfRule type="cellIs" dxfId="20145" priority="25638" stopIfTrue="1" operator="between">
      <formula>"10.7.1"</formula>
      <formula>"10.7.5"</formula>
    </cfRule>
  </conditionalFormatting>
  <conditionalFormatting sqref="G1626">
    <cfRule type="cellIs" dxfId="20144" priority="25636" stopIfTrue="1" operator="equal">
      <formula>""</formula>
    </cfRule>
  </conditionalFormatting>
  <conditionalFormatting sqref="O1626">
    <cfRule type="cellIs" dxfId="20143" priority="25618" stopIfTrue="1" operator="equal">
      <formula>"Rel-14"</formula>
    </cfRule>
    <cfRule type="cellIs" dxfId="20142" priority="25620" stopIfTrue="1" operator="equal">
      <formula>"Rel-16"</formula>
    </cfRule>
    <cfRule type="cellIs" dxfId="20141" priority="25633" stopIfTrue="1" operator="equal">
      <formula>"Rel-15"</formula>
    </cfRule>
  </conditionalFormatting>
  <conditionalFormatting sqref="F1626">
    <cfRule type="cellIs" dxfId="20140" priority="25621" stopIfTrue="1" operator="equal">
      <formula>"LS In"</formula>
    </cfRule>
    <cfRule type="cellIs" dxfId="20139" priority="25622" stopIfTrue="1" operator="equal">
      <formula>"LS OUT"</formula>
    </cfRule>
    <cfRule type="cellIs" dxfId="20138" priority="25623" stopIfTrue="1" operator="equal">
      <formula>"CR"</formula>
    </cfRule>
    <cfRule type="cellIs" dxfId="20137" priority="25624" stopIfTrue="1" operator="equal">
      <formula>"P-CR"</formula>
    </cfRule>
    <cfRule type="cellIs" dxfId="20136" priority="25625" stopIfTrue="1" operator="equal">
      <formula>"CR Pack"</formula>
    </cfRule>
    <cfRule type="cellIs" dxfId="20135" priority="25626" stopIfTrue="1" operator="equal">
      <formula>"WID new"</formula>
    </cfRule>
    <cfRule type="cellIs" dxfId="20134" priority="25627" stopIfTrue="1" operator="equal">
      <formula>"WID revised"</formula>
    </cfRule>
    <cfRule type="cellIs" dxfId="20133" priority="25628" stopIfTrue="1" operator="equal">
      <formula>"SID new"</formula>
    </cfRule>
    <cfRule type="cellIs" dxfId="20132" priority="25629" stopIfTrue="1" operator="equal">
      <formula>"SID revised"</formula>
    </cfRule>
  </conditionalFormatting>
  <conditionalFormatting sqref="P1626">
    <cfRule type="containsText" dxfId="20131" priority="25632" stopIfTrue="1" operator="containsText" text="DUMMY">
      <formula>NOT(ISERROR(SEARCH("DUMMY",P1626)))</formula>
    </cfRule>
    <cfRule type="cellIs" dxfId="20130" priority="25642" stopIfTrue="1" operator="equal">
      <formula>""</formula>
    </cfRule>
  </conditionalFormatting>
  <conditionalFormatting sqref="Q1626">
    <cfRule type="cellIs" dxfId="20129" priority="25634" stopIfTrue="1" operator="equal">
      <formula>""</formula>
    </cfRule>
    <cfRule type="cellIs" dxfId="20128" priority="25635" stopIfTrue="1" operator="equal">
      <formula>"-"</formula>
    </cfRule>
  </conditionalFormatting>
  <conditionalFormatting sqref="I1626">
    <cfRule type="containsText" dxfId="20127" priority="25630" operator="containsText" text="...">
      <formula>NOT(ISERROR(SEARCH("...",I1626)))</formula>
    </cfRule>
    <cfRule type="containsText" dxfId="20126" priority="25631" operator="containsText" text="~?">
      <formula>NOT(ISERROR(SEARCH("~?",I1626)))</formula>
    </cfRule>
  </conditionalFormatting>
  <conditionalFormatting sqref="G1626">
    <cfRule type="cellIs" dxfId="20125" priority="25619" operator="equal">
      <formula>"Endorsement"</formula>
    </cfRule>
  </conditionalFormatting>
  <conditionalFormatting sqref="C1627">
    <cfRule type="cellIs" dxfId="20124" priority="25614" stopIfTrue="1" operator="equal">
      <formula>"Y"</formula>
    </cfRule>
    <cfRule type="cellIs" dxfId="20123" priority="25615" stopIfTrue="1" operator="equal">
      <formula>""</formula>
    </cfRule>
    <cfRule type="cellIs" dxfId="20122" priority="25616" stopIfTrue="1" operator="equal">
      <formula>"W"</formula>
    </cfRule>
  </conditionalFormatting>
  <conditionalFormatting sqref="D1627">
    <cfRule type="cellIs" dxfId="20121" priority="25612" stopIfTrue="1" operator="equal">
      <formula>""</formula>
    </cfRule>
    <cfRule type="cellIs" dxfId="20120" priority="25613" stopIfTrue="1" operator="between">
      <formula>"10.7.1"</formula>
      <formula>"10.7.5"</formula>
    </cfRule>
  </conditionalFormatting>
  <conditionalFormatting sqref="G1627">
    <cfRule type="cellIs" dxfId="20119" priority="25611" stopIfTrue="1" operator="equal">
      <formula>""</formula>
    </cfRule>
  </conditionalFormatting>
  <conditionalFormatting sqref="O1627">
    <cfRule type="cellIs" dxfId="20118" priority="25608" stopIfTrue="1" operator="equal">
      <formula>"Rel-14"</formula>
    </cfRule>
    <cfRule type="cellIs" dxfId="20117" priority="25609" stopIfTrue="1" operator="equal">
      <formula>"Rel-16"</formula>
    </cfRule>
    <cfRule type="cellIs" dxfId="20116" priority="25610" stopIfTrue="1" operator="equal">
      <formula>"Rel-15"</formula>
    </cfRule>
  </conditionalFormatting>
  <conditionalFormatting sqref="F1627">
    <cfRule type="cellIs" dxfId="20115" priority="25599" stopIfTrue="1" operator="equal">
      <formula>"LS In"</formula>
    </cfRule>
    <cfRule type="cellIs" dxfId="20114" priority="25600" stopIfTrue="1" operator="equal">
      <formula>"LS OUT"</formula>
    </cfRule>
    <cfRule type="cellIs" dxfId="20113" priority="25601" stopIfTrue="1" operator="equal">
      <formula>"CR"</formula>
    </cfRule>
    <cfRule type="cellIs" dxfId="20112" priority="25602" stopIfTrue="1" operator="equal">
      <formula>"P-CR"</formula>
    </cfRule>
    <cfRule type="cellIs" dxfId="20111" priority="25603" stopIfTrue="1" operator="equal">
      <formula>"CR Pack"</formula>
    </cfRule>
    <cfRule type="cellIs" dxfId="20110" priority="25604" stopIfTrue="1" operator="equal">
      <formula>"WID new"</formula>
    </cfRule>
    <cfRule type="cellIs" dxfId="20109" priority="25605" stopIfTrue="1" operator="equal">
      <formula>"WID revised"</formula>
    </cfRule>
    <cfRule type="cellIs" dxfId="20108" priority="25606" stopIfTrue="1" operator="equal">
      <formula>"SID new"</formula>
    </cfRule>
    <cfRule type="cellIs" dxfId="20107" priority="25607" stopIfTrue="1" operator="equal">
      <formula>"SID revised"</formula>
    </cfRule>
  </conditionalFormatting>
  <conditionalFormatting sqref="P1627">
    <cfRule type="containsText" dxfId="20106" priority="25597" stopIfTrue="1" operator="containsText" text="DUMMY">
      <formula>NOT(ISERROR(SEARCH("DUMMY",P1627)))</formula>
    </cfRule>
    <cfRule type="cellIs" dxfId="20105" priority="25598" stopIfTrue="1" operator="equal">
      <formula>""</formula>
    </cfRule>
  </conditionalFormatting>
  <conditionalFormatting sqref="Q1627">
    <cfRule type="cellIs" dxfId="20104" priority="25595" stopIfTrue="1" operator="equal">
      <formula>""</formula>
    </cfRule>
    <cfRule type="cellIs" dxfId="20103" priority="25596" stopIfTrue="1" operator="equal">
      <formula>"-"</formula>
    </cfRule>
  </conditionalFormatting>
  <conditionalFormatting sqref="I1627">
    <cfRule type="containsText" dxfId="20102" priority="25593" operator="containsText" text="...">
      <formula>NOT(ISERROR(SEARCH("...",I1627)))</formula>
    </cfRule>
    <cfRule type="containsText" dxfId="20101" priority="25594" operator="containsText" text="~?">
      <formula>NOT(ISERROR(SEARCH("~?",I1627)))</formula>
    </cfRule>
  </conditionalFormatting>
  <conditionalFormatting sqref="G1627">
    <cfRule type="cellIs" dxfId="20100" priority="25592" operator="equal">
      <formula>"Endorsement"</formula>
    </cfRule>
  </conditionalFormatting>
  <conditionalFormatting sqref="C1628">
    <cfRule type="cellIs" dxfId="20099" priority="25587" stopIfTrue="1" operator="equal">
      <formula>"Y"</formula>
    </cfRule>
    <cfRule type="cellIs" dxfId="20098" priority="25588" stopIfTrue="1" operator="equal">
      <formula>""</formula>
    </cfRule>
    <cfRule type="cellIs" dxfId="20097" priority="25589" stopIfTrue="1" operator="equal">
      <formula>"W"</formula>
    </cfRule>
  </conditionalFormatting>
  <conditionalFormatting sqref="D1628">
    <cfRule type="cellIs" dxfId="20096" priority="25585" stopIfTrue="1" operator="equal">
      <formula>""</formula>
    </cfRule>
    <cfRule type="cellIs" dxfId="20095" priority="25586" stopIfTrue="1" operator="between">
      <formula>"10.7.1"</formula>
      <formula>"10.7.5"</formula>
    </cfRule>
  </conditionalFormatting>
  <conditionalFormatting sqref="G1628">
    <cfRule type="cellIs" dxfId="20094" priority="25584" stopIfTrue="1" operator="equal">
      <formula>""</formula>
    </cfRule>
  </conditionalFormatting>
  <conditionalFormatting sqref="O1628">
    <cfRule type="cellIs" dxfId="20093" priority="25566" stopIfTrue="1" operator="equal">
      <formula>"Rel-14"</formula>
    </cfRule>
    <cfRule type="cellIs" dxfId="20092" priority="25568" stopIfTrue="1" operator="equal">
      <formula>"Rel-16"</formula>
    </cfRule>
    <cfRule type="cellIs" dxfId="20091" priority="25581" stopIfTrue="1" operator="equal">
      <formula>"Rel-15"</formula>
    </cfRule>
  </conditionalFormatting>
  <conditionalFormatting sqref="F1628">
    <cfRule type="cellIs" dxfId="20090" priority="25569" stopIfTrue="1" operator="equal">
      <formula>"LS In"</formula>
    </cfRule>
    <cfRule type="cellIs" dxfId="20089" priority="25570" stopIfTrue="1" operator="equal">
      <formula>"LS OUT"</formula>
    </cfRule>
    <cfRule type="cellIs" dxfId="20088" priority="25571" stopIfTrue="1" operator="equal">
      <formula>"CR"</formula>
    </cfRule>
    <cfRule type="cellIs" dxfId="20087" priority="25572" stopIfTrue="1" operator="equal">
      <formula>"P-CR"</formula>
    </cfRule>
    <cfRule type="cellIs" dxfId="20086" priority="25573" stopIfTrue="1" operator="equal">
      <formula>"CR Pack"</formula>
    </cfRule>
    <cfRule type="cellIs" dxfId="20085" priority="25574" stopIfTrue="1" operator="equal">
      <formula>"WID new"</formula>
    </cfRule>
    <cfRule type="cellIs" dxfId="20084" priority="25575" stopIfTrue="1" operator="equal">
      <formula>"WID revised"</formula>
    </cfRule>
    <cfRule type="cellIs" dxfId="20083" priority="25576" stopIfTrue="1" operator="equal">
      <formula>"SID new"</formula>
    </cfRule>
    <cfRule type="cellIs" dxfId="20082" priority="25577" stopIfTrue="1" operator="equal">
      <formula>"SID revised"</formula>
    </cfRule>
  </conditionalFormatting>
  <conditionalFormatting sqref="P1628">
    <cfRule type="containsText" dxfId="20081" priority="25580" stopIfTrue="1" operator="containsText" text="DUMMY">
      <formula>NOT(ISERROR(SEARCH("DUMMY",P1628)))</formula>
    </cfRule>
    <cfRule type="cellIs" dxfId="20080" priority="25590" stopIfTrue="1" operator="equal">
      <formula>""</formula>
    </cfRule>
  </conditionalFormatting>
  <conditionalFormatting sqref="Q1628">
    <cfRule type="cellIs" dxfId="20079" priority="25582" stopIfTrue="1" operator="equal">
      <formula>""</formula>
    </cfRule>
    <cfRule type="cellIs" dxfId="20078" priority="25583" stopIfTrue="1" operator="equal">
      <formula>"-"</formula>
    </cfRule>
  </conditionalFormatting>
  <conditionalFormatting sqref="I1628">
    <cfRule type="containsText" dxfId="20077" priority="25578" operator="containsText" text="...">
      <formula>NOT(ISERROR(SEARCH("...",I1628)))</formula>
    </cfRule>
    <cfRule type="containsText" dxfId="20076" priority="25579" operator="containsText" text="~?">
      <formula>NOT(ISERROR(SEARCH("~?",I1628)))</formula>
    </cfRule>
  </conditionalFormatting>
  <conditionalFormatting sqref="G1628">
    <cfRule type="cellIs" dxfId="20075" priority="25567" operator="equal">
      <formula>"Endorsement"</formula>
    </cfRule>
  </conditionalFormatting>
  <conditionalFormatting sqref="C1629">
    <cfRule type="cellIs" dxfId="20074" priority="25561" stopIfTrue="1" operator="equal">
      <formula>"Y"</formula>
    </cfRule>
    <cfRule type="cellIs" dxfId="20073" priority="25562" stopIfTrue="1" operator="equal">
      <formula>""</formula>
    </cfRule>
    <cfRule type="cellIs" dxfId="20072" priority="25563" stopIfTrue="1" operator="equal">
      <formula>"W"</formula>
    </cfRule>
  </conditionalFormatting>
  <conditionalFormatting sqref="D1629">
    <cfRule type="cellIs" dxfId="20071" priority="25559" stopIfTrue="1" operator="equal">
      <formula>""</formula>
    </cfRule>
    <cfRule type="cellIs" dxfId="20070" priority="25560" stopIfTrue="1" operator="between">
      <formula>"10.7.1"</formula>
      <formula>"10.7.5"</formula>
    </cfRule>
  </conditionalFormatting>
  <conditionalFormatting sqref="G1629">
    <cfRule type="cellIs" dxfId="20069" priority="25558" stopIfTrue="1" operator="equal">
      <formula>""</formula>
    </cfRule>
  </conditionalFormatting>
  <conditionalFormatting sqref="O1629">
    <cfRule type="cellIs" dxfId="20068" priority="25540" stopIfTrue="1" operator="equal">
      <formula>"Rel-14"</formula>
    </cfRule>
    <cfRule type="cellIs" dxfId="20067" priority="25542" stopIfTrue="1" operator="equal">
      <formula>"Rel-16"</formula>
    </cfRule>
    <cfRule type="cellIs" dxfId="20066" priority="25555" stopIfTrue="1" operator="equal">
      <formula>"Rel-15"</formula>
    </cfRule>
  </conditionalFormatting>
  <conditionalFormatting sqref="F1629">
    <cfRule type="cellIs" dxfId="20065" priority="25543" stopIfTrue="1" operator="equal">
      <formula>"LS In"</formula>
    </cfRule>
    <cfRule type="cellIs" dxfId="20064" priority="25544" stopIfTrue="1" operator="equal">
      <formula>"LS OUT"</formula>
    </cfRule>
    <cfRule type="cellIs" dxfId="20063" priority="25545" stopIfTrue="1" operator="equal">
      <formula>"CR"</formula>
    </cfRule>
    <cfRule type="cellIs" dxfId="20062" priority="25546" stopIfTrue="1" operator="equal">
      <formula>"P-CR"</formula>
    </cfRule>
    <cfRule type="cellIs" dxfId="20061" priority="25547" stopIfTrue="1" operator="equal">
      <formula>"CR Pack"</formula>
    </cfRule>
    <cfRule type="cellIs" dxfId="20060" priority="25548" stopIfTrue="1" operator="equal">
      <formula>"WID new"</formula>
    </cfRule>
    <cfRule type="cellIs" dxfId="20059" priority="25549" stopIfTrue="1" operator="equal">
      <formula>"WID revised"</formula>
    </cfRule>
    <cfRule type="cellIs" dxfId="20058" priority="25550" stopIfTrue="1" operator="equal">
      <formula>"SID new"</formula>
    </cfRule>
    <cfRule type="cellIs" dxfId="20057" priority="25551" stopIfTrue="1" operator="equal">
      <formula>"SID revised"</formula>
    </cfRule>
  </conditionalFormatting>
  <conditionalFormatting sqref="P1629">
    <cfRule type="containsText" dxfId="20056" priority="25554" stopIfTrue="1" operator="containsText" text="DUMMY">
      <formula>NOT(ISERROR(SEARCH("DUMMY",P1629)))</formula>
    </cfRule>
    <cfRule type="cellIs" dxfId="20055" priority="25564" stopIfTrue="1" operator="equal">
      <formula>""</formula>
    </cfRule>
  </conditionalFormatting>
  <conditionalFormatting sqref="Q1629">
    <cfRule type="cellIs" dxfId="20054" priority="25556" stopIfTrue="1" operator="equal">
      <formula>""</formula>
    </cfRule>
    <cfRule type="cellIs" dxfId="20053" priority="25557" stopIfTrue="1" operator="equal">
      <formula>"-"</formula>
    </cfRule>
  </conditionalFormatting>
  <conditionalFormatting sqref="I1629">
    <cfRule type="containsText" dxfId="20052" priority="25552" operator="containsText" text="...">
      <formula>NOT(ISERROR(SEARCH("...",I1629)))</formula>
    </cfRule>
    <cfRule type="containsText" dxfId="20051" priority="25553" operator="containsText" text="~?">
      <formula>NOT(ISERROR(SEARCH("~?",I1629)))</formula>
    </cfRule>
  </conditionalFormatting>
  <conditionalFormatting sqref="G1629">
    <cfRule type="cellIs" dxfId="20050" priority="25541" operator="equal">
      <formula>"Endorsement"</formula>
    </cfRule>
  </conditionalFormatting>
  <conditionalFormatting sqref="C1650">
    <cfRule type="cellIs" dxfId="20049" priority="25016" stopIfTrue="1" operator="equal">
      <formula>"Y"</formula>
    </cfRule>
    <cfRule type="cellIs" dxfId="20048" priority="25017" stopIfTrue="1" operator="equal">
      <formula>""</formula>
    </cfRule>
    <cfRule type="cellIs" dxfId="20047" priority="25018" stopIfTrue="1" operator="equal">
      <formula>"W"</formula>
    </cfRule>
  </conditionalFormatting>
  <conditionalFormatting sqref="D1650">
    <cfRule type="cellIs" dxfId="20046" priority="25014" stopIfTrue="1" operator="equal">
      <formula>""</formula>
    </cfRule>
    <cfRule type="cellIs" dxfId="20045" priority="25015" stopIfTrue="1" operator="between">
      <formula>"10.7.1"</formula>
      <formula>"10.7.5"</formula>
    </cfRule>
  </conditionalFormatting>
  <conditionalFormatting sqref="G1650">
    <cfRule type="cellIs" dxfId="20044" priority="25013" stopIfTrue="1" operator="equal">
      <formula>""</formula>
    </cfRule>
  </conditionalFormatting>
  <conditionalFormatting sqref="O1650">
    <cfRule type="cellIs" dxfId="20043" priority="25010" stopIfTrue="1" operator="equal">
      <formula>"Rel-14"</formula>
    </cfRule>
    <cfRule type="cellIs" dxfId="20042" priority="25011" stopIfTrue="1" operator="equal">
      <formula>"Rel-16"</formula>
    </cfRule>
    <cfRule type="cellIs" dxfId="20041" priority="25012" stopIfTrue="1" operator="equal">
      <formula>"Rel-15"</formula>
    </cfRule>
  </conditionalFormatting>
  <conditionalFormatting sqref="F1650">
    <cfRule type="cellIs" dxfId="20040" priority="25001" stopIfTrue="1" operator="equal">
      <formula>"LS In"</formula>
    </cfRule>
    <cfRule type="cellIs" dxfId="20039" priority="25002" stopIfTrue="1" operator="equal">
      <formula>"LS OUT"</formula>
    </cfRule>
    <cfRule type="cellIs" dxfId="20038" priority="25003" stopIfTrue="1" operator="equal">
      <formula>"CR"</formula>
    </cfRule>
    <cfRule type="cellIs" dxfId="20037" priority="25004" stopIfTrue="1" operator="equal">
      <formula>"P-CR"</formula>
    </cfRule>
    <cfRule type="cellIs" dxfId="20036" priority="25005" stopIfTrue="1" operator="equal">
      <formula>"CR Pack"</formula>
    </cfRule>
    <cfRule type="cellIs" dxfId="20035" priority="25006" stopIfTrue="1" operator="equal">
      <formula>"WID new"</formula>
    </cfRule>
    <cfRule type="cellIs" dxfId="20034" priority="25007" stopIfTrue="1" operator="equal">
      <formula>"WID revised"</formula>
    </cfRule>
    <cfRule type="cellIs" dxfId="20033" priority="25008" stopIfTrue="1" operator="equal">
      <formula>"SID new"</formula>
    </cfRule>
    <cfRule type="cellIs" dxfId="20032" priority="25009" stopIfTrue="1" operator="equal">
      <formula>"SID revised"</formula>
    </cfRule>
  </conditionalFormatting>
  <conditionalFormatting sqref="P1650">
    <cfRule type="containsText" dxfId="20031" priority="24999" stopIfTrue="1" operator="containsText" text="DUMMY">
      <formula>NOT(ISERROR(SEARCH("DUMMY",P1650)))</formula>
    </cfRule>
    <cfRule type="cellIs" dxfId="20030" priority="25000" stopIfTrue="1" operator="equal">
      <formula>""</formula>
    </cfRule>
  </conditionalFormatting>
  <conditionalFormatting sqref="Q1650">
    <cfRule type="cellIs" dxfId="20029" priority="24997" stopIfTrue="1" operator="equal">
      <formula>""</formula>
    </cfRule>
    <cfRule type="cellIs" dxfId="20028" priority="24998" stopIfTrue="1" operator="equal">
      <formula>"-"</formula>
    </cfRule>
  </conditionalFormatting>
  <conditionalFormatting sqref="I1650">
    <cfRule type="containsText" dxfId="20027" priority="24995" operator="containsText" text="...">
      <formula>NOT(ISERROR(SEARCH("...",I1650)))</formula>
    </cfRule>
    <cfRule type="containsText" dxfId="20026" priority="24996" operator="containsText" text="~?">
      <formula>NOT(ISERROR(SEARCH("~?",I1650)))</formula>
    </cfRule>
  </conditionalFormatting>
  <conditionalFormatting sqref="G1650">
    <cfRule type="cellIs" dxfId="20025" priority="24994" operator="equal">
      <formula>"Endorsement"</formula>
    </cfRule>
  </conditionalFormatting>
  <conditionalFormatting sqref="C1651">
    <cfRule type="cellIs" dxfId="20024" priority="24990" stopIfTrue="1" operator="equal">
      <formula>"Y"</formula>
    </cfRule>
    <cfRule type="cellIs" dxfId="20023" priority="24991" stopIfTrue="1" operator="equal">
      <formula>""</formula>
    </cfRule>
    <cfRule type="cellIs" dxfId="20022" priority="24992" stopIfTrue="1" operator="equal">
      <formula>"W"</formula>
    </cfRule>
  </conditionalFormatting>
  <conditionalFormatting sqref="D1651">
    <cfRule type="cellIs" dxfId="20021" priority="24988" stopIfTrue="1" operator="equal">
      <formula>""</formula>
    </cfRule>
    <cfRule type="cellIs" dxfId="20020" priority="24989" stopIfTrue="1" operator="between">
      <formula>"10.7.1"</formula>
      <formula>"10.7.5"</formula>
    </cfRule>
  </conditionalFormatting>
  <conditionalFormatting sqref="G1651">
    <cfRule type="cellIs" dxfId="20019" priority="24987" stopIfTrue="1" operator="equal">
      <formula>""</formula>
    </cfRule>
  </conditionalFormatting>
  <conditionalFormatting sqref="O1651">
    <cfRule type="cellIs" dxfId="20018" priority="24984" stopIfTrue="1" operator="equal">
      <formula>"Rel-14"</formula>
    </cfRule>
    <cfRule type="cellIs" dxfId="20017" priority="24985" stopIfTrue="1" operator="equal">
      <formula>"Rel-16"</formula>
    </cfRule>
    <cfRule type="cellIs" dxfId="20016" priority="24986" stopIfTrue="1" operator="equal">
      <formula>"Rel-15"</formula>
    </cfRule>
  </conditionalFormatting>
  <conditionalFormatting sqref="P1651">
    <cfRule type="containsText" dxfId="20015" priority="24973" stopIfTrue="1" operator="containsText" text="DUMMY">
      <formula>NOT(ISERROR(SEARCH("DUMMY",P1651)))</formula>
    </cfRule>
    <cfRule type="cellIs" dxfId="20014" priority="24974" stopIfTrue="1" operator="equal">
      <formula>""</formula>
    </cfRule>
  </conditionalFormatting>
  <conditionalFormatting sqref="Q1651">
    <cfRule type="cellIs" dxfId="20013" priority="24971" stopIfTrue="1" operator="equal">
      <formula>""</formula>
    </cfRule>
    <cfRule type="cellIs" dxfId="20012" priority="24972" stopIfTrue="1" operator="equal">
      <formula>"-"</formula>
    </cfRule>
  </conditionalFormatting>
  <conditionalFormatting sqref="I1651">
    <cfRule type="containsText" dxfId="20011" priority="24969" operator="containsText" text="...">
      <formula>NOT(ISERROR(SEARCH("...",I1651)))</formula>
    </cfRule>
    <cfRule type="containsText" dxfId="20010" priority="24970" operator="containsText" text="~?">
      <formula>NOT(ISERROR(SEARCH("~?",I1651)))</formula>
    </cfRule>
  </conditionalFormatting>
  <conditionalFormatting sqref="G1651">
    <cfRule type="cellIs" dxfId="20009" priority="24968" operator="equal">
      <formula>"Endorsement"</formula>
    </cfRule>
  </conditionalFormatting>
  <conditionalFormatting sqref="C1652">
    <cfRule type="cellIs" dxfId="20008" priority="24964" stopIfTrue="1" operator="equal">
      <formula>"Y"</formula>
    </cfRule>
    <cfRule type="cellIs" dxfId="20007" priority="24965" stopIfTrue="1" operator="equal">
      <formula>""</formula>
    </cfRule>
    <cfRule type="cellIs" dxfId="20006" priority="24966" stopIfTrue="1" operator="equal">
      <formula>"W"</formula>
    </cfRule>
  </conditionalFormatting>
  <conditionalFormatting sqref="D1652">
    <cfRule type="cellIs" dxfId="20005" priority="24962" stopIfTrue="1" operator="equal">
      <formula>""</formula>
    </cfRule>
    <cfRule type="cellIs" dxfId="20004" priority="24963" stopIfTrue="1" operator="between">
      <formula>"10.7.1"</formula>
      <formula>"10.7.5"</formula>
    </cfRule>
  </conditionalFormatting>
  <conditionalFormatting sqref="G1652">
    <cfRule type="cellIs" dxfId="20003" priority="24961" stopIfTrue="1" operator="equal">
      <formula>""</formula>
    </cfRule>
  </conditionalFormatting>
  <conditionalFormatting sqref="O1652">
    <cfRule type="cellIs" dxfId="20002" priority="24958" stopIfTrue="1" operator="equal">
      <formula>"Rel-14"</formula>
    </cfRule>
    <cfRule type="cellIs" dxfId="20001" priority="24959" stopIfTrue="1" operator="equal">
      <formula>"Rel-16"</formula>
    </cfRule>
    <cfRule type="cellIs" dxfId="20000" priority="24960" stopIfTrue="1" operator="equal">
      <formula>"Rel-15"</formula>
    </cfRule>
  </conditionalFormatting>
  <conditionalFormatting sqref="F1652">
    <cfRule type="cellIs" dxfId="19999" priority="24949" stopIfTrue="1" operator="equal">
      <formula>"LS In"</formula>
    </cfRule>
    <cfRule type="cellIs" dxfId="19998" priority="24950" stopIfTrue="1" operator="equal">
      <formula>"LS OUT"</formula>
    </cfRule>
    <cfRule type="cellIs" dxfId="19997" priority="24951" stopIfTrue="1" operator="equal">
      <formula>"CR"</formula>
    </cfRule>
    <cfRule type="cellIs" dxfId="19996" priority="24952" stopIfTrue="1" operator="equal">
      <formula>"P-CR"</formula>
    </cfRule>
    <cfRule type="cellIs" dxfId="19995" priority="24953" stopIfTrue="1" operator="equal">
      <formula>"CR Pack"</formula>
    </cfRule>
    <cfRule type="cellIs" dxfId="19994" priority="24954" stopIfTrue="1" operator="equal">
      <formula>"WID new"</formula>
    </cfRule>
    <cfRule type="cellIs" dxfId="19993" priority="24955" stopIfTrue="1" operator="equal">
      <formula>"WID revised"</formula>
    </cfRule>
    <cfRule type="cellIs" dxfId="19992" priority="24956" stopIfTrue="1" operator="equal">
      <formula>"SID new"</formula>
    </cfRule>
    <cfRule type="cellIs" dxfId="19991" priority="24957" stopIfTrue="1" operator="equal">
      <formula>"SID revised"</formula>
    </cfRule>
  </conditionalFormatting>
  <conditionalFormatting sqref="P1652">
    <cfRule type="containsText" dxfId="19990" priority="24947" stopIfTrue="1" operator="containsText" text="DUMMY">
      <formula>NOT(ISERROR(SEARCH("DUMMY",P1652)))</formula>
    </cfRule>
    <cfRule type="cellIs" dxfId="19989" priority="24948" stopIfTrue="1" operator="equal">
      <formula>""</formula>
    </cfRule>
  </conditionalFormatting>
  <conditionalFormatting sqref="Q1652">
    <cfRule type="cellIs" dxfId="19988" priority="24945" stopIfTrue="1" operator="equal">
      <formula>""</formula>
    </cfRule>
    <cfRule type="cellIs" dxfId="19987" priority="24946" stopIfTrue="1" operator="equal">
      <formula>"-"</formula>
    </cfRule>
  </conditionalFormatting>
  <conditionalFormatting sqref="I1652">
    <cfRule type="containsText" dxfId="19986" priority="24943" operator="containsText" text="...">
      <formula>NOT(ISERROR(SEARCH("...",I1652)))</formula>
    </cfRule>
    <cfRule type="containsText" dxfId="19985" priority="24944" operator="containsText" text="~?">
      <formula>NOT(ISERROR(SEARCH("~?",I1652)))</formula>
    </cfRule>
  </conditionalFormatting>
  <conditionalFormatting sqref="G1652">
    <cfRule type="cellIs" dxfId="19984" priority="24942" operator="equal">
      <formula>"Endorsement"</formula>
    </cfRule>
  </conditionalFormatting>
  <conditionalFormatting sqref="C1653">
    <cfRule type="cellIs" dxfId="19983" priority="24938" stopIfTrue="1" operator="equal">
      <formula>"Y"</formula>
    </cfRule>
    <cfRule type="cellIs" dxfId="19982" priority="24939" stopIfTrue="1" operator="equal">
      <formula>""</formula>
    </cfRule>
    <cfRule type="cellIs" dxfId="19981" priority="24940" stopIfTrue="1" operator="equal">
      <formula>"W"</formula>
    </cfRule>
  </conditionalFormatting>
  <conditionalFormatting sqref="D1653">
    <cfRule type="cellIs" dxfId="19980" priority="24936" stopIfTrue="1" operator="equal">
      <formula>""</formula>
    </cfRule>
    <cfRule type="cellIs" dxfId="19979" priority="24937" stopIfTrue="1" operator="between">
      <formula>"10.7.1"</formula>
      <formula>"10.7.5"</formula>
    </cfRule>
  </conditionalFormatting>
  <conditionalFormatting sqref="G1653">
    <cfRule type="cellIs" dxfId="19978" priority="24935" stopIfTrue="1" operator="equal">
      <formula>""</formula>
    </cfRule>
  </conditionalFormatting>
  <conditionalFormatting sqref="O1653">
    <cfRule type="cellIs" dxfId="19977" priority="24932" stopIfTrue="1" operator="equal">
      <formula>"Rel-14"</formula>
    </cfRule>
    <cfRule type="cellIs" dxfId="19976" priority="24933" stopIfTrue="1" operator="equal">
      <formula>"Rel-16"</formula>
    </cfRule>
    <cfRule type="cellIs" dxfId="19975" priority="24934" stopIfTrue="1" operator="equal">
      <formula>"Rel-15"</formula>
    </cfRule>
  </conditionalFormatting>
  <conditionalFormatting sqref="F1653">
    <cfRule type="cellIs" dxfId="19974" priority="24923" stopIfTrue="1" operator="equal">
      <formula>"LS In"</formula>
    </cfRule>
    <cfRule type="cellIs" dxfId="19973" priority="24924" stopIfTrue="1" operator="equal">
      <formula>"LS OUT"</formula>
    </cfRule>
    <cfRule type="cellIs" dxfId="19972" priority="24925" stopIfTrue="1" operator="equal">
      <formula>"CR"</formula>
    </cfRule>
    <cfRule type="cellIs" dxfId="19971" priority="24926" stopIfTrue="1" operator="equal">
      <formula>"P-CR"</formula>
    </cfRule>
    <cfRule type="cellIs" dxfId="19970" priority="24927" stopIfTrue="1" operator="equal">
      <formula>"CR Pack"</formula>
    </cfRule>
    <cfRule type="cellIs" dxfId="19969" priority="24928" stopIfTrue="1" operator="equal">
      <formula>"WID new"</formula>
    </cfRule>
    <cfRule type="cellIs" dxfId="19968" priority="24929" stopIfTrue="1" operator="equal">
      <formula>"WID revised"</formula>
    </cfRule>
    <cfRule type="cellIs" dxfId="19967" priority="24930" stopIfTrue="1" operator="equal">
      <formula>"SID new"</formula>
    </cfRule>
    <cfRule type="cellIs" dxfId="19966" priority="24931" stopIfTrue="1" operator="equal">
      <formula>"SID revised"</formula>
    </cfRule>
  </conditionalFormatting>
  <conditionalFormatting sqref="P1653">
    <cfRule type="containsText" dxfId="19965" priority="24921" stopIfTrue="1" operator="containsText" text="DUMMY">
      <formula>NOT(ISERROR(SEARCH("DUMMY",P1653)))</formula>
    </cfRule>
    <cfRule type="cellIs" dxfId="19964" priority="24922" stopIfTrue="1" operator="equal">
      <formula>""</formula>
    </cfRule>
  </conditionalFormatting>
  <conditionalFormatting sqref="Q1653">
    <cfRule type="cellIs" dxfId="19963" priority="24919" stopIfTrue="1" operator="equal">
      <formula>""</formula>
    </cfRule>
    <cfRule type="cellIs" dxfId="19962" priority="24920" stopIfTrue="1" operator="equal">
      <formula>"-"</formula>
    </cfRule>
  </conditionalFormatting>
  <conditionalFormatting sqref="I1653">
    <cfRule type="containsText" dxfId="19961" priority="24917" operator="containsText" text="...">
      <formula>NOT(ISERROR(SEARCH("...",I1653)))</formula>
    </cfRule>
    <cfRule type="containsText" dxfId="19960" priority="24918" operator="containsText" text="~?">
      <formula>NOT(ISERROR(SEARCH("~?",I1653)))</formula>
    </cfRule>
  </conditionalFormatting>
  <conditionalFormatting sqref="G1653">
    <cfRule type="cellIs" dxfId="19959" priority="24916" operator="equal">
      <formula>"Endorsement"</formula>
    </cfRule>
  </conditionalFormatting>
  <conditionalFormatting sqref="C1654">
    <cfRule type="cellIs" dxfId="19958" priority="24912" stopIfTrue="1" operator="equal">
      <formula>"Y"</formula>
    </cfRule>
    <cfRule type="cellIs" dxfId="19957" priority="24913" stopIfTrue="1" operator="equal">
      <formula>""</formula>
    </cfRule>
    <cfRule type="cellIs" dxfId="19956" priority="24914" stopIfTrue="1" operator="equal">
      <formula>"W"</formula>
    </cfRule>
  </conditionalFormatting>
  <conditionalFormatting sqref="D1654">
    <cfRule type="cellIs" dxfId="19955" priority="24910" stopIfTrue="1" operator="equal">
      <formula>""</formula>
    </cfRule>
    <cfRule type="cellIs" dxfId="19954" priority="24911" stopIfTrue="1" operator="between">
      <formula>"10.7.1"</formula>
      <formula>"10.7.5"</formula>
    </cfRule>
  </conditionalFormatting>
  <conditionalFormatting sqref="G1654">
    <cfRule type="cellIs" dxfId="19953" priority="24909" stopIfTrue="1" operator="equal">
      <formula>""</formula>
    </cfRule>
  </conditionalFormatting>
  <conditionalFormatting sqref="O1654">
    <cfRule type="cellIs" dxfId="19952" priority="24906" stopIfTrue="1" operator="equal">
      <formula>"Rel-14"</formula>
    </cfRule>
    <cfRule type="cellIs" dxfId="19951" priority="24907" stopIfTrue="1" operator="equal">
      <formula>"Rel-16"</formula>
    </cfRule>
    <cfRule type="cellIs" dxfId="19950" priority="24908" stopIfTrue="1" operator="equal">
      <formula>"Rel-15"</formula>
    </cfRule>
  </conditionalFormatting>
  <conditionalFormatting sqref="P1654">
    <cfRule type="containsText" dxfId="19949" priority="24895" stopIfTrue="1" operator="containsText" text="DUMMY">
      <formula>NOT(ISERROR(SEARCH("DUMMY",P1654)))</formula>
    </cfRule>
    <cfRule type="cellIs" dxfId="19948" priority="24896" stopIfTrue="1" operator="equal">
      <formula>""</formula>
    </cfRule>
  </conditionalFormatting>
  <conditionalFormatting sqref="Q1654">
    <cfRule type="cellIs" dxfId="19947" priority="24893" stopIfTrue="1" operator="equal">
      <formula>""</formula>
    </cfRule>
    <cfRule type="cellIs" dxfId="19946" priority="24894" stopIfTrue="1" operator="equal">
      <formula>"-"</formula>
    </cfRule>
  </conditionalFormatting>
  <conditionalFormatting sqref="I1654">
    <cfRule type="containsText" dxfId="19945" priority="24891" operator="containsText" text="...">
      <formula>NOT(ISERROR(SEARCH("...",I1654)))</formula>
    </cfRule>
    <cfRule type="containsText" dxfId="19944" priority="24892" operator="containsText" text="~?">
      <formula>NOT(ISERROR(SEARCH("~?",I1654)))</formula>
    </cfRule>
  </conditionalFormatting>
  <conditionalFormatting sqref="G1654">
    <cfRule type="cellIs" dxfId="19943" priority="24890" operator="equal">
      <formula>"Endorsement"</formula>
    </cfRule>
  </conditionalFormatting>
  <conditionalFormatting sqref="C1655">
    <cfRule type="cellIs" dxfId="19942" priority="24886" stopIfTrue="1" operator="equal">
      <formula>"Y"</formula>
    </cfRule>
    <cfRule type="cellIs" dxfId="19941" priority="24887" stopIfTrue="1" operator="equal">
      <formula>""</formula>
    </cfRule>
    <cfRule type="cellIs" dxfId="19940" priority="24888" stopIfTrue="1" operator="equal">
      <formula>"W"</formula>
    </cfRule>
  </conditionalFormatting>
  <conditionalFormatting sqref="D1655">
    <cfRule type="cellIs" dxfId="19939" priority="24884" stopIfTrue="1" operator="equal">
      <formula>""</formula>
    </cfRule>
    <cfRule type="cellIs" dxfId="19938" priority="24885" stopIfTrue="1" operator="between">
      <formula>"10.7.1"</formula>
      <formula>"10.7.5"</formula>
    </cfRule>
  </conditionalFormatting>
  <conditionalFormatting sqref="G1655">
    <cfRule type="cellIs" dxfId="19937" priority="24883" stopIfTrue="1" operator="equal">
      <formula>""</formula>
    </cfRule>
  </conditionalFormatting>
  <conditionalFormatting sqref="O1655">
    <cfRule type="cellIs" dxfId="19936" priority="24880" stopIfTrue="1" operator="equal">
      <formula>"Rel-14"</formula>
    </cfRule>
    <cfRule type="cellIs" dxfId="19935" priority="24881" stopIfTrue="1" operator="equal">
      <formula>"Rel-16"</formula>
    </cfRule>
    <cfRule type="cellIs" dxfId="19934" priority="24882" stopIfTrue="1" operator="equal">
      <formula>"Rel-15"</formula>
    </cfRule>
  </conditionalFormatting>
  <conditionalFormatting sqref="F1655">
    <cfRule type="cellIs" dxfId="19933" priority="24871" stopIfTrue="1" operator="equal">
      <formula>"LS In"</formula>
    </cfRule>
    <cfRule type="cellIs" dxfId="19932" priority="24872" stopIfTrue="1" operator="equal">
      <formula>"LS OUT"</formula>
    </cfRule>
    <cfRule type="cellIs" dxfId="19931" priority="24873" stopIfTrue="1" operator="equal">
      <formula>"CR"</formula>
    </cfRule>
    <cfRule type="cellIs" dxfId="19930" priority="24874" stopIfTrue="1" operator="equal">
      <formula>"P-CR"</formula>
    </cfRule>
    <cfRule type="cellIs" dxfId="19929" priority="24875" stopIfTrue="1" operator="equal">
      <formula>"CR Pack"</formula>
    </cfRule>
    <cfRule type="cellIs" dxfId="19928" priority="24876" stopIfTrue="1" operator="equal">
      <formula>"WID new"</formula>
    </cfRule>
    <cfRule type="cellIs" dxfId="19927" priority="24877" stopIfTrue="1" operator="equal">
      <formula>"WID revised"</formula>
    </cfRule>
    <cfRule type="cellIs" dxfId="19926" priority="24878" stopIfTrue="1" operator="equal">
      <formula>"SID new"</formula>
    </cfRule>
    <cfRule type="cellIs" dxfId="19925" priority="24879" stopIfTrue="1" operator="equal">
      <formula>"SID revised"</formula>
    </cfRule>
  </conditionalFormatting>
  <conditionalFormatting sqref="P1655">
    <cfRule type="containsText" dxfId="19924" priority="24869" stopIfTrue="1" operator="containsText" text="DUMMY">
      <formula>NOT(ISERROR(SEARCH("DUMMY",P1655)))</formula>
    </cfRule>
    <cfRule type="cellIs" dxfId="19923" priority="24870" stopIfTrue="1" operator="equal">
      <formula>""</formula>
    </cfRule>
  </conditionalFormatting>
  <conditionalFormatting sqref="Q1655">
    <cfRule type="cellIs" dxfId="19922" priority="24867" stopIfTrue="1" operator="equal">
      <formula>""</formula>
    </cfRule>
    <cfRule type="cellIs" dxfId="19921" priority="24868" stopIfTrue="1" operator="equal">
      <formula>"-"</formula>
    </cfRule>
  </conditionalFormatting>
  <conditionalFormatting sqref="I1655">
    <cfRule type="containsText" dxfId="19920" priority="24865" operator="containsText" text="...">
      <formula>NOT(ISERROR(SEARCH("...",I1655)))</formula>
    </cfRule>
    <cfRule type="containsText" dxfId="19919" priority="24866" operator="containsText" text="~?">
      <formula>NOT(ISERROR(SEARCH("~?",I1655)))</formula>
    </cfRule>
  </conditionalFormatting>
  <conditionalFormatting sqref="G1655">
    <cfRule type="cellIs" dxfId="19918" priority="24864" operator="equal">
      <formula>"Endorsement"</formula>
    </cfRule>
  </conditionalFormatting>
  <conditionalFormatting sqref="C1656">
    <cfRule type="cellIs" dxfId="19917" priority="24857" stopIfTrue="1" operator="equal">
      <formula>"Y"</formula>
    </cfRule>
    <cfRule type="cellIs" dxfId="19916" priority="24858" stopIfTrue="1" operator="equal">
      <formula>""</formula>
    </cfRule>
    <cfRule type="cellIs" dxfId="19915" priority="24859" stopIfTrue="1" operator="equal">
      <formula>"W"</formula>
    </cfRule>
  </conditionalFormatting>
  <conditionalFormatting sqref="D1656">
    <cfRule type="cellIs" dxfId="19914" priority="24855" stopIfTrue="1" operator="equal">
      <formula>""</formula>
    </cfRule>
    <cfRule type="cellIs" dxfId="19913" priority="24856" stopIfTrue="1" operator="between">
      <formula>"10.7.1"</formula>
      <formula>"10.7.5"</formula>
    </cfRule>
  </conditionalFormatting>
  <conditionalFormatting sqref="G1656">
    <cfRule type="cellIs" dxfId="19912" priority="24854" stopIfTrue="1" operator="equal">
      <formula>""</formula>
    </cfRule>
  </conditionalFormatting>
  <conditionalFormatting sqref="O1656">
    <cfRule type="cellIs" dxfId="19911" priority="24836" stopIfTrue="1" operator="equal">
      <formula>"Rel-14"</formula>
    </cfRule>
    <cfRule type="cellIs" dxfId="19910" priority="24838" stopIfTrue="1" operator="equal">
      <formula>"Rel-16"</formula>
    </cfRule>
    <cfRule type="cellIs" dxfId="19909" priority="24851" stopIfTrue="1" operator="equal">
      <formula>"Rel-15"</formula>
    </cfRule>
  </conditionalFormatting>
  <conditionalFormatting sqref="P1656">
    <cfRule type="containsText" dxfId="19908" priority="24850" stopIfTrue="1" operator="containsText" text="DUMMY">
      <formula>NOT(ISERROR(SEARCH("DUMMY",P1656)))</formula>
    </cfRule>
    <cfRule type="cellIs" dxfId="19907" priority="24860" stopIfTrue="1" operator="equal">
      <formula>""</formula>
    </cfRule>
  </conditionalFormatting>
  <conditionalFormatting sqref="Q1656">
    <cfRule type="cellIs" dxfId="19906" priority="24852" stopIfTrue="1" operator="equal">
      <formula>""</formula>
    </cfRule>
    <cfRule type="cellIs" dxfId="19905" priority="24853" stopIfTrue="1" operator="equal">
      <formula>"-"</formula>
    </cfRule>
  </conditionalFormatting>
  <conditionalFormatting sqref="I1656">
    <cfRule type="containsText" dxfId="19904" priority="24848" operator="containsText" text="...">
      <formula>NOT(ISERROR(SEARCH("...",I1656)))</formula>
    </cfRule>
    <cfRule type="containsText" dxfId="19903" priority="24849" operator="containsText" text="~?">
      <formula>NOT(ISERROR(SEARCH("~?",I1656)))</formula>
    </cfRule>
  </conditionalFormatting>
  <conditionalFormatting sqref="G1656">
    <cfRule type="cellIs" dxfId="19902" priority="24837" operator="equal">
      <formula>"Endorsement"</formula>
    </cfRule>
  </conditionalFormatting>
  <conditionalFormatting sqref="C1657">
    <cfRule type="cellIs" dxfId="19901" priority="24831" stopIfTrue="1" operator="equal">
      <formula>"Y"</formula>
    </cfRule>
    <cfRule type="cellIs" dxfId="19900" priority="24832" stopIfTrue="1" operator="equal">
      <formula>""</formula>
    </cfRule>
    <cfRule type="cellIs" dxfId="19899" priority="24833" stopIfTrue="1" operator="equal">
      <formula>"W"</formula>
    </cfRule>
  </conditionalFormatting>
  <conditionalFormatting sqref="D1657">
    <cfRule type="cellIs" dxfId="19898" priority="24829" stopIfTrue="1" operator="equal">
      <formula>""</formula>
    </cfRule>
    <cfRule type="cellIs" dxfId="19897" priority="24830" stopIfTrue="1" operator="between">
      <formula>"10.7.1"</formula>
      <formula>"10.7.5"</formula>
    </cfRule>
  </conditionalFormatting>
  <conditionalFormatting sqref="G1657">
    <cfRule type="cellIs" dxfId="19896" priority="24828" stopIfTrue="1" operator="equal">
      <formula>""</formula>
    </cfRule>
  </conditionalFormatting>
  <conditionalFormatting sqref="O1657">
    <cfRule type="cellIs" dxfId="19895" priority="24810" stopIfTrue="1" operator="equal">
      <formula>"Rel-14"</formula>
    </cfRule>
    <cfRule type="cellIs" dxfId="19894" priority="24812" stopIfTrue="1" operator="equal">
      <formula>"Rel-16"</formula>
    </cfRule>
    <cfRule type="cellIs" dxfId="19893" priority="24825" stopIfTrue="1" operator="equal">
      <formula>"Rel-15"</formula>
    </cfRule>
  </conditionalFormatting>
  <conditionalFormatting sqref="F1657">
    <cfRule type="cellIs" dxfId="19892" priority="24813" stopIfTrue="1" operator="equal">
      <formula>"LS In"</formula>
    </cfRule>
    <cfRule type="cellIs" dxfId="19891" priority="24814" stopIfTrue="1" operator="equal">
      <formula>"LS OUT"</formula>
    </cfRule>
    <cfRule type="cellIs" dxfId="19890" priority="24815" stopIfTrue="1" operator="equal">
      <formula>"CR"</formula>
    </cfRule>
    <cfRule type="cellIs" dxfId="19889" priority="24816" stopIfTrue="1" operator="equal">
      <formula>"P-CR"</formula>
    </cfRule>
    <cfRule type="cellIs" dxfId="19888" priority="24817" stopIfTrue="1" operator="equal">
      <formula>"CR Pack"</formula>
    </cfRule>
    <cfRule type="cellIs" dxfId="19887" priority="24818" stopIfTrue="1" operator="equal">
      <formula>"WID new"</formula>
    </cfRule>
    <cfRule type="cellIs" dxfId="19886" priority="24819" stopIfTrue="1" operator="equal">
      <formula>"WID revised"</formula>
    </cfRule>
    <cfRule type="cellIs" dxfId="19885" priority="24820" stopIfTrue="1" operator="equal">
      <formula>"SID new"</formula>
    </cfRule>
    <cfRule type="cellIs" dxfId="19884" priority="24821" stopIfTrue="1" operator="equal">
      <formula>"SID revised"</formula>
    </cfRule>
  </conditionalFormatting>
  <conditionalFormatting sqref="P1657">
    <cfRule type="containsText" dxfId="19883" priority="24824" stopIfTrue="1" operator="containsText" text="DUMMY">
      <formula>NOT(ISERROR(SEARCH("DUMMY",P1657)))</formula>
    </cfRule>
    <cfRule type="cellIs" dxfId="19882" priority="24834" stopIfTrue="1" operator="equal">
      <formula>""</formula>
    </cfRule>
  </conditionalFormatting>
  <conditionalFormatting sqref="Q1657">
    <cfRule type="cellIs" dxfId="19881" priority="24826" stopIfTrue="1" operator="equal">
      <formula>""</formula>
    </cfRule>
    <cfRule type="cellIs" dxfId="19880" priority="24827" stopIfTrue="1" operator="equal">
      <formula>"-"</formula>
    </cfRule>
  </conditionalFormatting>
  <conditionalFormatting sqref="I1657">
    <cfRule type="containsText" dxfId="19879" priority="24822" operator="containsText" text="...">
      <formula>NOT(ISERROR(SEARCH("...",I1657)))</formula>
    </cfRule>
    <cfRule type="containsText" dxfId="19878" priority="24823" operator="containsText" text="~?">
      <formula>NOT(ISERROR(SEARCH("~?",I1657)))</formula>
    </cfRule>
  </conditionalFormatting>
  <conditionalFormatting sqref="G1657">
    <cfRule type="cellIs" dxfId="19877" priority="24811" operator="equal">
      <formula>"Endorsement"</formula>
    </cfRule>
  </conditionalFormatting>
  <conditionalFormatting sqref="C1658">
    <cfRule type="cellIs" dxfId="19876" priority="24805" stopIfTrue="1" operator="equal">
      <formula>"Y"</formula>
    </cfRule>
    <cfRule type="cellIs" dxfId="19875" priority="24806" stopIfTrue="1" operator="equal">
      <formula>""</formula>
    </cfRule>
    <cfRule type="cellIs" dxfId="19874" priority="24807" stopIfTrue="1" operator="equal">
      <formula>"W"</formula>
    </cfRule>
  </conditionalFormatting>
  <conditionalFormatting sqref="D1658">
    <cfRule type="cellIs" dxfId="19873" priority="24803" stopIfTrue="1" operator="equal">
      <formula>""</formula>
    </cfRule>
    <cfRule type="cellIs" dxfId="19872" priority="24804" stopIfTrue="1" operator="between">
      <formula>"10.7.1"</formula>
      <formula>"10.7.5"</formula>
    </cfRule>
  </conditionalFormatting>
  <conditionalFormatting sqref="G1658">
    <cfRule type="cellIs" dxfId="19871" priority="24802" stopIfTrue="1" operator="equal">
      <formula>""</formula>
    </cfRule>
  </conditionalFormatting>
  <conditionalFormatting sqref="O1658">
    <cfRule type="cellIs" dxfId="19870" priority="24784" stopIfTrue="1" operator="equal">
      <formula>"Rel-14"</formula>
    </cfRule>
    <cfRule type="cellIs" dxfId="19869" priority="24786" stopIfTrue="1" operator="equal">
      <formula>"Rel-16"</formula>
    </cfRule>
    <cfRule type="cellIs" dxfId="19868" priority="24799" stopIfTrue="1" operator="equal">
      <formula>"Rel-15"</formula>
    </cfRule>
  </conditionalFormatting>
  <conditionalFormatting sqref="F1658">
    <cfRule type="cellIs" dxfId="19867" priority="24787" stopIfTrue="1" operator="equal">
      <formula>"LS In"</formula>
    </cfRule>
    <cfRule type="cellIs" dxfId="19866" priority="24788" stopIfTrue="1" operator="equal">
      <formula>"LS OUT"</formula>
    </cfRule>
    <cfRule type="cellIs" dxfId="19865" priority="24789" stopIfTrue="1" operator="equal">
      <formula>"CR"</formula>
    </cfRule>
    <cfRule type="cellIs" dxfId="19864" priority="24790" stopIfTrue="1" operator="equal">
      <formula>"P-CR"</formula>
    </cfRule>
    <cfRule type="cellIs" dxfId="19863" priority="24791" stopIfTrue="1" operator="equal">
      <formula>"CR Pack"</formula>
    </cfRule>
    <cfRule type="cellIs" dxfId="19862" priority="24792" stopIfTrue="1" operator="equal">
      <formula>"WID new"</formula>
    </cfRule>
    <cfRule type="cellIs" dxfId="19861" priority="24793" stopIfTrue="1" operator="equal">
      <formula>"WID revised"</formula>
    </cfRule>
    <cfRule type="cellIs" dxfId="19860" priority="24794" stopIfTrue="1" operator="equal">
      <formula>"SID new"</formula>
    </cfRule>
    <cfRule type="cellIs" dxfId="19859" priority="24795" stopIfTrue="1" operator="equal">
      <formula>"SID revised"</formula>
    </cfRule>
  </conditionalFormatting>
  <conditionalFormatting sqref="P1658">
    <cfRule type="containsText" dxfId="19858" priority="24798" stopIfTrue="1" operator="containsText" text="DUMMY">
      <formula>NOT(ISERROR(SEARCH("DUMMY",P1658)))</formula>
    </cfRule>
    <cfRule type="cellIs" dxfId="19857" priority="24808" stopIfTrue="1" operator="equal">
      <formula>""</formula>
    </cfRule>
  </conditionalFormatting>
  <conditionalFormatting sqref="Q1658">
    <cfRule type="cellIs" dxfId="19856" priority="24800" stopIfTrue="1" operator="equal">
      <formula>""</formula>
    </cfRule>
    <cfRule type="cellIs" dxfId="19855" priority="24801" stopIfTrue="1" operator="equal">
      <formula>"-"</formula>
    </cfRule>
  </conditionalFormatting>
  <conditionalFormatting sqref="I1658">
    <cfRule type="containsText" dxfId="19854" priority="24796" operator="containsText" text="...">
      <formula>NOT(ISERROR(SEARCH("...",I1658)))</formula>
    </cfRule>
    <cfRule type="containsText" dxfId="19853" priority="24797" operator="containsText" text="~?">
      <formula>NOT(ISERROR(SEARCH("~?",I1658)))</formula>
    </cfRule>
  </conditionalFormatting>
  <conditionalFormatting sqref="G1658">
    <cfRule type="cellIs" dxfId="19852" priority="24785" operator="equal">
      <formula>"Endorsement"</formula>
    </cfRule>
  </conditionalFormatting>
  <conditionalFormatting sqref="C1659">
    <cfRule type="cellIs" dxfId="19851" priority="24779" stopIfTrue="1" operator="equal">
      <formula>"Y"</formula>
    </cfRule>
    <cfRule type="cellIs" dxfId="19850" priority="24780" stopIfTrue="1" operator="equal">
      <formula>""</formula>
    </cfRule>
    <cfRule type="cellIs" dxfId="19849" priority="24781" stopIfTrue="1" operator="equal">
      <formula>"W"</formula>
    </cfRule>
  </conditionalFormatting>
  <conditionalFormatting sqref="D1659">
    <cfRule type="cellIs" dxfId="19848" priority="24777" stopIfTrue="1" operator="equal">
      <formula>""</formula>
    </cfRule>
    <cfRule type="cellIs" dxfId="19847" priority="24778" stopIfTrue="1" operator="between">
      <formula>"10.7.1"</formula>
      <formula>"10.7.5"</formula>
    </cfRule>
  </conditionalFormatting>
  <conditionalFormatting sqref="G1659">
    <cfRule type="cellIs" dxfId="19846" priority="24776" stopIfTrue="1" operator="equal">
      <formula>""</formula>
    </cfRule>
  </conditionalFormatting>
  <conditionalFormatting sqref="O1659">
    <cfRule type="cellIs" dxfId="19845" priority="24758" stopIfTrue="1" operator="equal">
      <formula>"Rel-14"</formula>
    </cfRule>
    <cfRule type="cellIs" dxfId="19844" priority="24760" stopIfTrue="1" operator="equal">
      <formula>"Rel-16"</formula>
    </cfRule>
    <cfRule type="cellIs" dxfId="19843" priority="24773" stopIfTrue="1" operator="equal">
      <formula>"Rel-15"</formula>
    </cfRule>
  </conditionalFormatting>
  <conditionalFormatting sqref="P1659">
    <cfRule type="containsText" dxfId="19842" priority="24772" stopIfTrue="1" operator="containsText" text="DUMMY">
      <formula>NOT(ISERROR(SEARCH("DUMMY",P1659)))</formula>
    </cfRule>
    <cfRule type="cellIs" dxfId="19841" priority="24782" stopIfTrue="1" operator="equal">
      <formula>""</formula>
    </cfRule>
  </conditionalFormatting>
  <conditionalFormatting sqref="Q1659">
    <cfRule type="cellIs" dxfId="19840" priority="24774" stopIfTrue="1" operator="equal">
      <formula>""</formula>
    </cfRule>
    <cfRule type="cellIs" dxfId="19839" priority="24775" stopIfTrue="1" operator="equal">
      <formula>"-"</formula>
    </cfRule>
  </conditionalFormatting>
  <conditionalFormatting sqref="I1659">
    <cfRule type="containsText" dxfId="19838" priority="24770" operator="containsText" text="...">
      <formula>NOT(ISERROR(SEARCH("...",I1659)))</formula>
    </cfRule>
    <cfRule type="containsText" dxfId="19837" priority="24771" operator="containsText" text="~?">
      <formula>NOT(ISERROR(SEARCH("~?",I1659)))</formula>
    </cfRule>
  </conditionalFormatting>
  <conditionalFormatting sqref="G1659">
    <cfRule type="cellIs" dxfId="19836" priority="24759" operator="equal">
      <formula>"Endorsement"</formula>
    </cfRule>
  </conditionalFormatting>
  <conditionalFormatting sqref="C1660">
    <cfRule type="cellIs" dxfId="19835" priority="24753" stopIfTrue="1" operator="equal">
      <formula>"Y"</formula>
    </cfRule>
    <cfRule type="cellIs" dxfId="19834" priority="24754" stopIfTrue="1" operator="equal">
      <formula>""</formula>
    </cfRule>
    <cfRule type="cellIs" dxfId="19833" priority="24755" stopIfTrue="1" operator="equal">
      <formula>"W"</formula>
    </cfRule>
  </conditionalFormatting>
  <conditionalFormatting sqref="D1660">
    <cfRule type="cellIs" dxfId="19832" priority="24751" stopIfTrue="1" operator="equal">
      <formula>""</formula>
    </cfRule>
    <cfRule type="cellIs" dxfId="19831" priority="24752" stopIfTrue="1" operator="between">
      <formula>"10.7.1"</formula>
      <formula>"10.7.5"</formula>
    </cfRule>
  </conditionalFormatting>
  <conditionalFormatting sqref="G1660">
    <cfRule type="cellIs" dxfId="19830" priority="24750" stopIfTrue="1" operator="equal">
      <formula>""</formula>
    </cfRule>
  </conditionalFormatting>
  <conditionalFormatting sqref="O1660">
    <cfRule type="cellIs" dxfId="19829" priority="24732" stopIfTrue="1" operator="equal">
      <formula>"Rel-14"</formula>
    </cfRule>
    <cfRule type="cellIs" dxfId="19828" priority="24734" stopIfTrue="1" operator="equal">
      <formula>"Rel-16"</formula>
    </cfRule>
    <cfRule type="cellIs" dxfId="19827" priority="24747" stopIfTrue="1" operator="equal">
      <formula>"Rel-15"</formula>
    </cfRule>
  </conditionalFormatting>
  <conditionalFormatting sqref="F1660">
    <cfRule type="cellIs" dxfId="19826" priority="24735" stopIfTrue="1" operator="equal">
      <formula>"LS In"</formula>
    </cfRule>
    <cfRule type="cellIs" dxfId="19825" priority="24736" stopIfTrue="1" operator="equal">
      <formula>"LS OUT"</formula>
    </cfRule>
    <cfRule type="cellIs" dxfId="19824" priority="24737" stopIfTrue="1" operator="equal">
      <formula>"CR"</formula>
    </cfRule>
    <cfRule type="cellIs" dxfId="19823" priority="24738" stopIfTrue="1" operator="equal">
      <formula>"P-CR"</formula>
    </cfRule>
    <cfRule type="cellIs" dxfId="19822" priority="24739" stopIfTrue="1" operator="equal">
      <formula>"CR Pack"</formula>
    </cfRule>
    <cfRule type="cellIs" dxfId="19821" priority="24740" stopIfTrue="1" operator="equal">
      <formula>"WID new"</formula>
    </cfRule>
    <cfRule type="cellIs" dxfId="19820" priority="24741" stopIfTrue="1" operator="equal">
      <formula>"WID revised"</formula>
    </cfRule>
    <cfRule type="cellIs" dxfId="19819" priority="24742" stopIfTrue="1" operator="equal">
      <formula>"SID new"</formula>
    </cfRule>
    <cfRule type="cellIs" dxfId="19818" priority="24743" stopIfTrue="1" operator="equal">
      <formula>"SID revised"</formula>
    </cfRule>
  </conditionalFormatting>
  <conditionalFormatting sqref="P1660">
    <cfRule type="containsText" dxfId="19817" priority="24746" stopIfTrue="1" operator="containsText" text="DUMMY">
      <formula>NOT(ISERROR(SEARCH("DUMMY",P1660)))</formula>
    </cfRule>
    <cfRule type="cellIs" dxfId="19816" priority="24756" stopIfTrue="1" operator="equal">
      <formula>""</formula>
    </cfRule>
  </conditionalFormatting>
  <conditionalFormatting sqref="Q1660">
    <cfRule type="cellIs" dxfId="19815" priority="24748" stopIfTrue="1" operator="equal">
      <formula>""</formula>
    </cfRule>
    <cfRule type="cellIs" dxfId="19814" priority="24749" stopIfTrue="1" operator="equal">
      <formula>"-"</formula>
    </cfRule>
  </conditionalFormatting>
  <conditionalFormatting sqref="I1660">
    <cfRule type="containsText" dxfId="19813" priority="24744" operator="containsText" text="...">
      <formula>NOT(ISERROR(SEARCH("...",I1660)))</formula>
    </cfRule>
    <cfRule type="containsText" dxfId="19812" priority="24745" operator="containsText" text="~?">
      <formula>NOT(ISERROR(SEARCH("~?",I1660)))</formula>
    </cfRule>
  </conditionalFormatting>
  <conditionalFormatting sqref="G1660">
    <cfRule type="cellIs" dxfId="19811" priority="24733" operator="equal">
      <formula>"Endorsement"</formula>
    </cfRule>
  </conditionalFormatting>
  <conditionalFormatting sqref="C1661">
    <cfRule type="cellIs" dxfId="19810" priority="24728" stopIfTrue="1" operator="equal">
      <formula>"Y"</formula>
    </cfRule>
    <cfRule type="cellIs" dxfId="19809" priority="24729" stopIfTrue="1" operator="equal">
      <formula>""</formula>
    </cfRule>
    <cfRule type="cellIs" dxfId="19808" priority="24730" stopIfTrue="1" operator="equal">
      <formula>"W"</formula>
    </cfRule>
  </conditionalFormatting>
  <conditionalFormatting sqref="D1661">
    <cfRule type="cellIs" dxfId="19807" priority="24726" stopIfTrue="1" operator="equal">
      <formula>""</formula>
    </cfRule>
    <cfRule type="cellIs" dxfId="19806" priority="24727" stopIfTrue="1" operator="between">
      <formula>"10.7.1"</formula>
      <formula>"10.7.5"</formula>
    </cfRule>
  </conditionalFormatting>
  <conditionalFormatting sqref="G1661">
    <cfRule type="cellIs" dxfId="19805" priority="24725" stopIfTrue="1" operator="equal">
      <formula>""</formula>
    </cfRule>
  </conditionalFormatting>
  <conditionalFormatting sqref="O1661">
    <cfRule type="cellIs" dxfId="19804" priority="24722" stopIfTrue="1" operator="equal">
      <formula>"Rel-14"</formula>
    </cfRule>
    <cfRule type="cellIs" dxfId="19803" priority="24723" stopIfTrue="1" operator="equal">
      <formula>"Rel-16"</formula>
    </cfRule>
    <cfRule type="cellIs" dxfId="19802" priority="24724" stopIfTrue="1" operator="equal">
      <formula>"Rel-15"</formula>
    </cfRule>
  </conditionalFormatting>
  <conditionalFormatting sqref="F1661">
    <cfRule type="cellIs" dxfId="19801" priority="24713" stopIfTrue="1" operator="equal">
      <formula>"LS In"</formula>
    </cfRule>
    <cfRule type="cellIs" dxfId="19800" priority="24714" stopIfTrue="1" operator="equal">
      <formula>"LS OUT"</formula>
    </cfRule>
    <cfRule type="cellIs" dxfId="19799" priority="24715" stopIfTrue="1" operator="equal">
      <formula>"CR"</formula>
    </cfRule>
    <cfRule type="cellIs" dxfId="19798" priority="24716" stopIfTrue="1" operator="equal">
      <formula>"P-CR"</formula>
    </cfRule>
    <cfRule type="cellIs" dxfId="19797" priority="24717" stopIfTrue="1" operator="equal">
      <formula>"CR Pack"</formula>
    </cfRule>
    <cfRule type="cellIs" dxfId="19796" priority="24718" stopIfTrue="1" operator="equal">
      <formula>"WID new"</formula>
    </cfRule>
    <cfRule type="cellIs" dxfId="19795" priority="24719" stopIfTrue="1" operator="equal">
      <formula>"WID revised"</formula>
    </cfRule>
    <cfRule type="cellIs" dxfId="19794" priority="24720" stopIfTrue="1" operator="equal">
      <formula>"SID new"</formula>
    </cfRule>
    <cfRule type="cellIs" dxfId="19793" priority="24721" stopIfTrue="1" operator="equal">
      <formula>"SID revised"</formula>
    </cfRule>
  </conditionalFormatting>
  <conditionalFormatting sqref="P1661">
    <cfRule type="containsText" dxfId="19792" priority="24711" stopIfTrue="1" operator="containsText" text="DUMMY">
      <formula>NOT(ISERROR(SEARCH("DUMMY",P1661)))</formula>
    </cfRule>
    <cfRule type="cellIs" dxfId="19791" priority="24712" stopIfTrue="1" operator="equal">
      <formula>""</formula>
    </cfRule>
  </conditionalFormatting>
  <conditionalFormatting sqref="Q1661">
    <cfRule type="cellIs" dxfId="19790" priority="24709" stopIfTrue="1" operator="equal">
      <formula>""</formula>
    </cfRule>
    <cfRule type="cellIs" dxfId="19789" priority="24710" stopIfTrue="1" operator="equal">
      <formula>"-"</formula>
    </cfRule>
  </conditionalFormatting>
  <conditionalFormatting sqref="I1661">
    <cfRule type="containsText" dxfId="19788" priority="24707" operator="containsText" text="...">
      <formula>NOT(ISERROR(SEARCH("...",I1661)))</formula>
    </cfRule>
    <cfRule type="containsText" dxfId="19787" priority="24708" operator="containsText" text="~?">
      <formula>NOT(ISERROR(SEARCH("~?",I1661)))</formula>
    </cfRule>
  </conditionalFormatting>
  <conditionalFormatting sqref="G1661">
    <cfRule type="cellIs" dxfId="19786" priority="24706" operator="equal">
      <formula>"Endorsement"</formula>
    </cfRule>
  </conditionalFormatting>
  <conditionalFormatting sqref="C1662">
    <cfRule type="cellIs" dxfId="19785" priority="24702" stopIfTrue="1" operator="equal">
      <formula>"Y"</formula>
    </cfRule>
    <cfRule type="cellIs" dxfId="19784" priority="24703" stopIfTrue="1" operator="equal">
      <formula>""</formula>
    </cfRule>
    <cfRule type="cellIs" dxfId="19783" priority="24704" stopIfTrue="1" operator="equal">
      <formula>"W"</formula>
    </cfRule>
  </conditionalFormatting>
  <conditionalFormatting sqref="D1662">
    <cfRule type="cellIs" dxfId="19782" priority="24700" stopIfTrue="1" operator="equal">
      <formula>""</formula>
    </cfRule>
    <cfRule type="cellIs" dxfId="19781" priority="24701" stopIfTrue="1" operator="between">
      <formula>"10.7.1"</formula>
      <formula>"10.7.5"</formula>
    </cfRule>
  </conditionalFormatting>
  <conditionalFormatting sqref="G1662">
    <cfRule type="cellIs" dxfId="19780" priority="24699" stopIfTrue="1" operator="equal">
      <formula>""</formula>
    </cfRule>
  </conditionalFormatting>
  <conditionalFormatting sqref="O1662">
    <cfRule type="cellIs" dxfId="19779" priority="24696" stopIfTrue="1" operator="equal">
      <formula>"Rel-14"</formula>
    </cfRule>
    <cfRule type="cellIs" dxfId="19778" priority="24697" stopIfTrue="1" operator="equal">
      <formula>"Rel-16"</formula>
    </cfRule>
    <cfRule type="cellIs" dxfId="19777" priority="24698" stopIfTrue="1" operator="equal">
      <formula>"Rel-15"</formula>
    </cfRule>
  </conditionalFormatting>
  <conditionalFormatting sqref="F1662">
    <cfRule type="cellIs" dxfId="19776" priority="24687" stopIfTrue="1" operator="equal">
      <formula>"LS In"</formula>
    </cfRule>
    <cfRule type="cellIs" dxfId="19775" priority="24688" stopIfTrue="1" operator="equal">
      <formula>"LS OUT"</formula>
    </cfRule>
    <cfRule type="cellIs" dxfId="19774" priority="24689" stopIfTrue="1" operator="equal">
      <formula>"CR"</formula>
    </cfRule>
    <cfRule type="cellIs" dxfId="19773" priority="24690" stopIfTrue="1" operator="equal">
      <formula>"P-CR"</formula>
    </cfRule>
    <cfRule type="cellIs" dxfId="19772" priority="24691" stopIfTrue="1" operator="equal">
      <formula>"CR Pack"</formula>
    </cfRule>
    <cfRule type="cellIs" dxfId="19771" priority="24692" stopIfTrue="1" operator="equal">
      <formula>"WID new"</formula>
    </cfRule>
    <cfRule type="cellIs" dxfId="19770" priority="24693" stopIfTrue="1" operator="equal">
      <formula>"WID revised"</formula>
    </cfRule>
    <cfRule type="cellIs" dxfId="19769" priority="24694" stopIfTrue="1" operator="equal">
      <formula>"SID new"</formula>
    </cfRule>
    <cfRule type="cellIs" dxfId="19768" priority="24695" stopIfTrue="1" operator="equal">
      <formula>"SID revised"</formula>
    </cfRule>
  </conditionalFormatting>
  <conditionalFormatting sqref="P1662">
    <cfRule type="containsText" dxfId="19767" priority="24685" stopIfTrue="1" operator="containsText" text="DUMMY">
      <formula>NOT(ISERROR(SEARCH("DUMMY",P1662)))</formula>
    </cfRule>
    <cfRule type="cellIs" dxfId="19766" priority="24686" stopIfTrue="1" operator="equal">
      <formula>""</formula>
    </cfRule>
  </conditionalFormatting>
  <conditionalFormatting sqref="Q1662">
    <cfRule type="cellIs" dxfId="19765" priority="24683" stopIfTrue="1" operator="equal">
      <formula>""</formula>
    </cfRule>
    <cfRule type="cellIs" dxfId="19764" priority="24684" stopIfTrue="1" operator="equal">
      <formula>"-"</formula>
    </cfRule>
  </conditionalFormatting>
  <conditionalFormatting sqref="I1662">
    <cfRule type="containsText" dxfId="19763" priority="24681" operator="containsText" text="...">
      <formula>NOT(ISERROR(SEARCH("...",I1662)))</formula>
    </cfRule>
    <cfRule type="containsText" dxfId="19762" priority="24682" operator="containsText" text="~?">
      <formula>NOT(ISERROR(SEARCH("~?",I1662)))</formula>
    </cfRule>
  </conditionalFormatting>
  <conditionalFormatting sqref="G1662">
    <cfRule type="cellIs" dxfId="19761" priority="24680" operator="equal">
      <formula>"Endorsement"</formula>
    </cfRule>
  </conditionalFormatting>
  <conditionalFormatting sqref="C1663">
    <cfRule type="cellIs" dxfId="19760" priority="24676" stopIfTrue="1" operator="equal">
      <formula>"Y"</formula>
    </cfRule>
    <cfRule type="cellIs" dxfId="19759" priority="24677" stopIfTrue="1" operator="equal">
      <formula>""</formula>
    </cfRule>
    <cfRule type="cellIs" dxfId="19758" priority="24678" stopIfTrue="1" operator="equal">
      <formula>"W"</formula>
    </cfRule>
  </conditionalFormatting>
  <conditionalFormatting sqref="D1663">
    <cfRule type="cellIs" dxfId="19757" priority="24674" stopIfTrue="1" operator="equal">
      <formula>""</formula>
    </cfRule>
    <cfRule type="cellIs" dxfId="19756" priority="24675" stopIfTrue="1" operator="between">
      <formula>"10.7.1"</formula>
      <formula>"10.7.5"</formula>
    </cfRule>
  </conditionalFormatting>
  <conditionalFormatting sqref="G1663">
    <cfRule type="cellIs" dxfId="19755" priority="24673" stopIfTrue="1" operator="equal">
      <formula>""</formula>
    </cfRule>
  </conditionalFormatting>
  <conditionalFormatting sqref="O1663">
    <cfRule type="cellIs" dxfId="19754" priority="24670" stopIfTrue="1" operator="equal">
      <formula>"Rel-14"</formula>
    </cfRule>
    <cfRule type="cellIs" dxfId="19753" priority="24671" stopIfTrue="1" operator="equal">
      <formula>"Rel-16"</formula>
    </cfRule>
    <cfRule type="cellIs" dxfId="19752" priority="24672" stopIfTrue="1" operator="equal">
      <formula>"Rel-15"</formula>
    </cfRule>
  </conditionalFormatting>
  <conditionalFormatting sqref="F1663">
    <cfRule type="cellIs" dxfId="19751" priority="24661" stopIfTrue="1" operator="equal">
      <formula>"LS In"</formula>
    </cfRule>
    <cfRule type="cellIs" dxfId="19750" priority="24662" stopIfTrue="1" operator="equal">
      <formula>"LS OUT"</formula>
    </cfRule>
    <cfRule type="cellIs" dxfId="19749" priority="24663" stopIfTrue="1" operator="equal">
      <formula>"CR"</formula>
    </cfRule>
    <cfRule type="cellIs" dxfId="19748" priority="24664" stopIfTrue="1" operator="equal">
      <formula>"P-CR"</formula>
    </cfRule>
    <cfRule type="cellIs" dxfId="19747" priority="24665" stopIfTrue="1" operator="equal">
      <formula>"CR Pack"</formula>
    </cfRule>
    <cfRule type="cellIs" dxfId="19746" priority="24666" stopIfTrue="1" operator="equal">
      <formula>"WID new"</formula>
    </cfRule>
    <cfRule type="cellIs" dxfId="19745" priority="24667" stopIfTrue="1" operator="equal">
      <formula>"WID revised"</formula>
    </cfRule>
    <cfRule type="cellIs" dxfId="19744" priority="24668" stopIfTrue="1" operator="equal">
      <formula>"SID new"</formula>
    </cfRule>
    <cfRule type="cellIs" dxfId="19743" priority="24669" stopIfTrue="1" operator="equal">
      <formula>"SID revised"</formula>
    </cfRule>
  </conditionalFormatting>
  <conditionalFormatting sqref="P1663">
    <cfRule type="containsText" dxfId="19742" priority="24659" stopIfTrue="1" operator="containsText" text="DUMMY">
      <formula>NOT(ISERROR(SEARCH("DUMMY",P1663)))</formula>
    </cfRule>
    <cfRule type="cellIs" dxfId="19741" priority="24660" stopIfTrue="1" operator="equal">
      <formula>""</formula>
    </cfRule>
  </conditionalFormatting>
  <conditionalFormatting sqref="Q1663">
    <cfRule type="cellIs" dxfId="19740" priority="24657" stopIfTrue="1" operator="equal">
      <formula>""</formula>
    </cfRule>
    <cfRule type="cellIs" dxfId="19739" priority="24658" stopIfTrue="1" operator="equal">
      <formula>"-"</formula>
    </cfRule>
  </conditionalFormatting>
  <conditionalFormatting sqref="I1663">
    <cfRule type="containsText" dxfId="19738" priority="24655" operator="containsText" text="...">
      <formula>NOT(ISERROR(SEARCH("...",I1663)))</formula>
    </cfRule>
    <cfRule type="containsText" dxfId="19737" priority="24656" operator="containsText" text="~?">
      <formula>NOT(ISERROR(SEARCH("~?",I1663)))</formula>
    </cfRule>
  </conditionalFormatting>
  <conditionalFormatting sqref="G1663">
    <cfRule type="cellIs" dxfId="19736" priority="24654" operator="equal">
      <formula>"Endorsement"</formula>
    </cfRule>
  </conditionalFormatting>
  <conditionalFormatting sqref="C1664">
    <cfRule type="cellIs" dxfId="19735" priority="24650" stopIfTrue="1" operator="equal">
      <formula>"Y"</formula>
    </cfRule>
    <cfRule type="cellIs" dxfId="19734" priority="24651" stopIfTrue="1" operator="equal">
      <formula>""</formula>
    </cfRule>
    <cfRule type="cellIs" dxfId="19733" priority="24652" stopIfTrue="1" operator="equal">
      <formula>"W"</formula>
    </cfRule>
  </conditionalFormatting>
  <conditionalFormatting sqref="D1664">
    <cfRule type="cellIs" dxfId="19732" priority="24648" stopIfTrue="1" operator="equal">
      <formula>""</formula>
    </cfRule>
    <cfRule type="cellIs" dxfId="19731" priority="24649" stopIfTrue="1" operator="between">
      <formula>"10.7.1"</formula>
      <formula>"10.7.5"</formula>
    </cfRule>
  </conditionalFormatting>
  <conditionalFormatting sqref="G1664">
    <cfRule type="cellIs" dxfId="19730" priority="24647" stopIfTrue="1" operator="equal">
      <formula>""</formula>
    </cfRule>
  </conditionalFormatting>
  <conditionalFormatting sqref="O1664">
    <cfRule type="cellIs" dxfId="19729" priority="24644" stopIfTrue="1" operator="equal">
      <formula>"Rel-14"</formula>
    </cfRule>
    <cfRule type="cellIs" dxfId="19728" priority="24645" stopIfTrue="1" operator="equal">
      <formula>"Rel-16"</formula>
    </cfRule>
    <cfRule type="cellIs" dxfId="19727" priority="24646" stopIfTrue="1" operator="equal">
      <formula>"Rel-15"</formula>
    </cfRule>
  </conditionalFormatting>
  <conditionalFormatting sqref="F1664">
    <cfRule type="cellIs" dxfId="19726" priority="24635" stopIfTrue="1" operator="equal">
      <formula>"LS In"</formula>
    </cfRule>
    <cfRule type="cellIs" dxfId="19725" priority="24636" stopIfTrue="1" operator="equal">
      <formula>"LS OUT"</formula>
    </cfRule>
    <cfRule type="cellIs" dxfId="19724" priority="24637" stopIfTrue="1" operator="equal">
      <formula>"CR"</formula>
    </cfRule>
    <cfRule type="cellIs" dxfId="19723" priority="24638" stopIfTrue="1" operator="equal">
      <formula>"P-CR"</formula>
    </cfRule>
    <cfRule type="cellIs" dxfId="19722" priority="24639" stopIfTrue="1" operator="equal">
      <formula>"CR Pack"</formula>
    </cfRule>
    <cfRule type="cellIs" dxfId="19721" priority="24640" stopIfTrue="1" operator="equal">
      <formula>"WID new"</formula>
    </cfRule>
    <cfRule type="cellIs" dxfId="19720" priority="24641" stopIfTrue="1" operator="equal">
      <formula>"WID revised"</formula>
    </cfRule>
    <cfRule type="cellIs" dxfId="19719" priority="24642" stopIfTrue="1" operator="equal">
      <formula>"SID new"</formula>
    </cfRule>
    <cfRule type="cellIs" dxfId="19718" priority="24643" stopIfTrue="1" operator="equal">
      <formula>"SID revised"</formula>
    </cfRule>
  </conditionalFormatting>
  <conditionalFormatting sqref="P1664">
    <cfRule type="containsText" dxfId="19717" priority="24633" stopIfTrue="1" operator="containsText" text="DUMMY">
      <formula>NOT(ISERROR(SEARCH("DUMMY",P1664)))</formula>
    </cfRule>
    <cfRule type="cellIs" dxfId="19716" priority="24634" stopIfTrue="1" operator="equal">
      <formula>""</formula>
    </cfRule>
  </conditionalFormatting>
  <conditionalFormatting sqref="Q1664">
    <cfRule type="cellIs" dxfId="19715" priority="24631" stopIfTrue="1" operator="equal">
      <formula>""</formula>
    </cfRule>
    <cfRule type="cellIs" dxfId="19714" priority="24632" stopIfTrue="1" operator="equal">
      <formula>"-"</formula>
    </cfRule>
  </conditionalFormatting>
  <conditionalFormatting sqref="I1664">
    <cfRule type="containsText" dxfId="19713" priority="24629" operator="containsText" text="...">
      <formula>NOT(ISERROR(SEARCH("...",I1664)))</formula>
    </cfRule>
    <cfRule type="containsText" dxfId="19712" priority="24630" operator="containsText" text="~?">
      <formula>NOT(ISERROR(SEARCH("~?",I1664)))</formula>
    </cfRule>
  </conditionalFormatting>
  <conditionalFormatting sqref="G1664">
    <cfRule type="cellIs" dxfId="19711" priority="24628" operator="equal">
      <formula>"Endorsement"</formula>
    </cfRule>
  </conditionalFormatting>
  <conditionalFormatting sqref="C1665">
    <cfRule type="cellIs" dxfId="19710" priority="24234" stopIfTrue="1" operator="equal">
      <formula>"Y"</formula>
    </cfRule>
    <cfRule type="cellIs" dxfId="19709" priority="24235" stopIfTrue="1" operator="equal">
      <formula>""</formula>
    </cfRule>
    <cfRule type="cellIs" dxfId="19708" priority="24236" stopIfTrue="1" operator="equal">
      <formula>"W"</formula>
    </cfRule>
  </conditionalFormatting>
  <conditionalFormatting sqref="D1665">
    <cfRule type="cellIs" dxfId="19707" priority="24232" stopIfTrue="1" operator="equal">
      <formula>""</formula>
    </cfRule>
    <cfRule type="cellIs" dxfId="19706" priority="24233" stopIfTrue="1" operator="between">
      <formula>"10.7.1"</formula>
      <formula>"10.7.5"</formula>
    </cfRule>
  </conditionalFormatting>
  <conditionalFormatting sqref="G1665">
    <cfRule type="cellIs" dxfId="19705" priority="24231" stopIfTrue="1" operator="equal">
      <formula>""</formula>
    </cfRule>
  </conditionalFormatting>
  <conditionalFormatting sqref="O1665">
    <cfRule type="cellIs" dxfId="19704" priority="24228" stopIfTrue="1" operator="equal">
      <formula>"Rel-14"</formula>
    </cfRule>
    <cfRule type="cellIs" dxfId="19703" priority="24229" stopIfTrue="1" operator="equal">
      <formula>"Rel-16"</formula>
    </cfRule>
    <cfRule type="cellIs" dxfId="19702" priority="24230" stopIfTrue="1" operator="equal">
      <formula>"Rel-15"</formula>
    </cfRule>
  </conditionalFormatting>
  <conditionalFormatting sqref="F1665">
    <cfRule type="cellIs" dxfId="19701" priority="24219" stopIfTrue="1" operator="equal">
      <formula>"LS In"</formula>
    </cfRule>
    <cfRule type="cellIs" dxfId="19700" priority="24220" stopIfTrue="1" operator="equal">
      <formula>"LS OUT"</formula>
    </cfRule>
    <cfRule type="cellIs" dxfId="19699" priority="24221" stopIfTrue="1" operator="equal">
      <formula>"CR"</formula>
    </cfRule>
    <cfRule type="cellIs" dxfId="19698" priority="24222" stopIfTrue="1" operator="equal">
      <formula>"P-CR"</formula>
    </cfRule>
    <cfRule type="cellIs" dxfId="19697" priority="24223" stopIfTrue="1" operator="equal">
      <formula>"CR Pack"</formula>
    </cfRule>
    <cfRule type="cellIs" dxfId="19696" priority="24224" stopIfTrue="1" operator="equal">
      <formula>"WID new"</formula>
    </cfRule>
    <cfRule type="cellIs" dxfId="19695" priority="24225" stopIfTrue="1" operator="equal">
      <formula>"WID revised"</formula>
    </cfRule>
    <cfRule type="cellIs" dxfId="19694" priority="24226" stopIfTrue="1" operator="equal">
      <formula>"SID new"</formula>
    </cfRule>
    <cfRule type="cellIs" dxfId="19693" priority="24227" stopIfTrue="1" operator="equal">
      <formula>"SID revised"</formula>
    </cfRule>
  </conditionalFormatting>
  <conditionalFormatting sqref="P1665">
    <cfRule type="containsText" dxfId="19692" priority="24217" stopIfTrue="1" operator="containsText" text="DUMMY">
      <formula>NOT(ISERROR(SEARCH("DUMMY",P1665)))</formula>
    </cfRule>
    <cfRule type="cellIs" dxfId="19691" priority="24218" stopIfTrue="1" operator="equal">
      <formula>""</formula>
    </cfRule>
  </conditionalFormatting>
  <conditionalFormatting sqref="Q1665">
    <cfRule type="cellIs" dxfId="19690" priority="24215" stopIfTrue="1" operator="equal">
      <formula>""</formula>
    </cfRule>
    <cfRule type="cellIs" dxfId="19689" priority="24216" stopIfTrue="1" operator="equal">
      <formula>"-"</formula>
    </cfRule>
  </conditionalFormatting>
  <conditionalFormatting sqref="I1665">
    <cfRule type="containsText" dxfId="19688" priority="24213" operator="containsText" text="...">
      <formula>NOT(ISERROR(SEARCH("...",I1665)))</formula>
    </cfRule>
    <cfRule type="containsText" dxfId="19687" priority="24214" operator="containsText" text="~?">
      <formula>NOT(ISERROR(SEARCH("~?",I1665)))</formula>
    </cfRule>
  </conditionalFormatting>
  <conditionalFormatting sqref="G1665">
    <cfRule type="cellIs" dxfId="19686" priority="24212" operator="equal">
      <formula>"Endorsement"</formula>
    </cfRule>
  </conditionalFormatting>
  <conditionalFormatting sqref="C1666">
    <cfRule type="cellIs" dxfId="19685" priority="24208" stopIfTrue="1" operator="equal">
      <formula>"Y"</formula>
    </cfRule>
    <cfRule type="cellIs" dxfId="19684" priority="24209" stopIfTrue="1" operator="equal">
      <formula>""</formula>
    </cfRule>
    <cfRule type="cellIs" dxfId="19683" priority="24210" stopIfTrue="1" operator="equal">
      <formula>"W"</formula>
    </cfRule>
  </conditionalFormatting>
  <conditionalFormatting sqref="D1666">
    <cfRule type="cellIs" dxfId="19682" priority="24206" stopIfTrue="1" operator="equal">
      <formula>""</formula>
    </cfRule>
    <cfRule type="cellIs" dxfId="19681" priority="24207" stopIfTrue="1" operator="between">
      <formula>"10.7.1"</formula>
      <formula>"10.7.5"</formula>
    </cfRule>
  </conditionalFormatting>
  <conditionalFormatting sqref="G1666">
    <cfRule type="cellIs" dxfId="19680" priority="24205" stopIfTrue="1" operator="equal">
      <formula>""</formula>
    </cfRule>
  </conditionalFormatting>
  <conditionalFormatting sqref="O1666">
    <cfRule type="cellIs" dxfId="19679" priority="24202" stopIfTrue="1" operator="equal">
      <formula>"Rel-14"</formula>
    </cfRule>
    <cfRule type="cellIs" dxfId="19678" priority="24203" stopIfTrue="1" operator="equal">
      <formula>"Rel-16"</formula>
    </cfRule>
    <cfRule type="cellIs" dxfId="19677" priority="24204" stopIfTrue="1" operator="equal">
      <formula>"Rel-15"</formula>
    </cfRule>
  </conditionalFormatting>
  <conditionalFormatting sqref="F1666">
    <cfRule type="cellIs" dxfId="19676" priority="24193" stopIfTrue="1" operator="equal">
      <formula>"LS In"</formula>
    </cfRule>
    <cfRule type="cellIs" dxfId="19675" priority="24194" stopIfTrue="1" operator="equal">
      <formula>"LS OUT"</formula>
    </cfRule>
    <cfRule type="cellIs" dxfId="19674" priority="24195" stopIfTrue="1" operator="equal">
      <formula>"CR"</formula>
    </cfRule>
    <cfRule type="cellIs" dxfId="19673" priority="24196" stopIfTrue="1" operator="equal">
      <formula>"P-CR"</formula>
    </cfRule>
    <cfRule type="cellIs" dxfId="19672" priority="24197" stopIfTrue="1" operator="equal">
      <formula>"CR Pack"</formula>
    </cfRule>
    <cfRule type="cellIs" dxfId="19671" priority="24198" stopIfTrue="1" operator="equal">
      <formula>"WID new"</formula>
    </cfRule>
    <cfRule type="cellIs" dxfId="19670" priority="24199" stopIfTrue="1" operator="equal">
      <formula>"WID revised"</formula>
    </cfRule>
    <cfRule type="cellIs" dxfId="19669" priority="24200" stopIfTrue="1" operator="equal">
      <formula>"SID new"</formula>
    </cfRule>
    <cfRule type="cellIs" dxfId="19668" priority="24201" stopIfTrue="1" operator="equal">
      <formula>"SID revised"</formula>
    </cfRule>
  </conditionalFormatting>
  <conditionalFormatting sqref="P1666">
    <cfRule type="containsText" dxfId="19667" priority="24191" stopIfTrue="1" operator="containsText" text="DUMMY">
      <formula>NOT(ISERROR(SEARCH("DUMMY",P1666)))</formula>
    </cfRule>
    <cfRule type="cellIs" dxfId="19666" priority="24192" stopIfTrue="1" operator="equal">
      <formula>""</formula>
    </cfRule>
  </conditionalFormatting>
  <conditionalFormatting sqref="Q1666">
    <cfRule type="cellIs" dxfId="19665" priority="24189" stopIfTrue="1" operator="equal">
      <formula>""</formula>
    </cfRule>
    <cfRule type="cellIs" dxfId="19664" priority="24190" stopIfTrue="1" operator="equal">
      <formula>"-"</formula>
    </cfRule>
  </conditionalFormatting>
  <conditionalFormatting sqref="I1666">
    <cfRule type="containsText" dxfId="19663" priority="24187" operator="containsText" text="...">
      <formula>NOT(ISERROR(SEARCH("...",I1666)))</formula>
    </cfRule>
    <cfRule type="containsText" dxfId="19662" priority="24188" operator="containsText" text="~?">
      <formula>NOT(ISERROR(SEARCH("~?",I1666)))</formula>
    </cfRule>
  </conditionalFormatting>
  <conditionalFormatting sqref="G1666">
    <cfRule type="cellIs" dxfId="19661" priority="24186" operator="equal">
      <formula>"Endorsement"</formula>
    </cfRule>
  </conditionalFormatting>
  <conditionalFormatting sqref="C1667">
    <cfRule type="cellIs" dxfId="19660" priority="24156" stopIfTrue="1" operator="equal">
      <formula>"Y"</formula>
    </cfRule>
    <cfRule type="cellIs" dxfId="19659" priority="24157" stopIfTrue="1" operator="equal">
      <formula>""</formula>
    </cfRule>
    <cfRule type="cellIs" dxfId="19658" priority="24158" stopIfTrue="1" operator="equal">
      <formula>"W"</formula>
    </cfRule>
  </conditionalFormatting>
  <conditionalFormatting sqref="D1667">
    <cfRule type="cellIs" dxfId="19657" priority="24154" stopIfTrue="1" operator="equal">
      <formula>""</formula>
    </cfRule>
    <cfRule type="cellIs" dxfId="19656" priority="24155" stopIfTrue="1" operator="between">
      <formula>"10.7.1"</formula>
      <formula>"10.7.5"</formula>
    </cfRule>
  </conditionalFormatting>
  <conditionalFormatting sqref="G1667">
    <cfRule type="cellIs" dxfId="19655" priority="24153" stopIfTrue="1" operator="equal">
      <formula>""</formula>
    </cfRule>
  </conditionalFormatting>
  <conditionalFormatting sqref="O1667">
    <cfRule type="cellIs" dxfId="19654" priority="24150" stopIfTrue="1" operator="equal">
      <formula>"Rel-14"</formula>
    </cfRule>
    <cfRule type="cellIs" dxfId="19653" priority="24151" stopIfTrue="1" operator="equal">
      <formula>"Rel-16"</formula>
    </cfRule>
    <cfRule type="cellIs" dxfId="19652" priority="24152" stopIfTrue="1" operator="equal">
      <formula>"Rel-15"</formula>
    </cfRule>
  </conditionalFormatting>
  <conditionalFormatting sqref="F1667">
    <cfRule type="cellIs" dxfId="19651" priority="24141" stopIfTrue="1" operator="equal">
      <formula>"LS In"</formula>
    </cfRule>
    <cfRule type="cellIs" dxfId="19650" priority="24142" stopIfTrue="1" operator="equal">
      <formula>"LS OUT"</formula>
    </cfRule>
    <cfRule type="cellIs" dxfId="19649" priority="24143" stopIfTrue="1" operator="equal">
      <formula>"CR"</formula>
    </cfRule>
    <cfRule type="cellIs" dxfId="19648" priority="24144" stopIfTrue="1" operator="equal">
      <formula>"P-CR"</formula>
    </cfRule>
    <cfRule type="cellIs" dxfId="19647" priority="24145" stopIfTrue="1" operator="equal">
      <formula>"CR Pack"</formula>
    </cfRule>
    <cfRule type="cellIs" dxfId="19646" priority="24146" stopIfTrue="1" operator="equal">
      <formula>"WID new"</formula>
    </cfRule>
    <cfRule type="cellIs" dxfId="19645" priority="24147" stopIfTrue="1" operator="equal">
      <formula>"WID revised"</formula>
    </cfRule>
    <cfRule type="cellIs" dxfId="19644" priority="24148" stopIfTrue="1" operator="equal">
      <formula>"SID new"</formula>
    </cfRule>
    <cfRule type="cellIs" dxfId="19643" priority="24149" stopIfTrue="1" operator="equal">
      <formula>"SID revised"</formula>
    </cfRule>
  </conditionalFormatting>
  <conditionalFormatting sqref="P1667">
    <cfRule type="containsText" dxfId="19642" priority="24139" stopIfTrue="1" operator="containsText" text="DUMMY">
      <formula>NOT(ISERROR(SEARCH("DUMMY",P1667)))</formula>
    </cfRule>
    <cfRule type="cellIs" dxfId="19641" priority="24140" stopIfTrue="1" operator="equal">
      <formula>""</formula>
    </cfRule>
  </conditionalFormatting>
  <conditionalFormatting sqref="Q1667">
    <cfRule type="cellIs" dxfId="19640" priority="24137" stopIfTrue="1" operator="equal">
      <formula>""</formula>
    </cfRule>
    <cfRule type="cellIs" dxfId="19639" priority="24138" stopIfTrue="1" operator="equal">
      <formula>"-"</formula>
    </cfRule>
  </conditionalFormatting>
  <conditionalFormatting sqref="I1667">
    <cfRule type="containsText" dxfId="19638" priority="24135" operator="containsText" text="...">
      <formula>NOT(ISERROR(SEARCH("...",I1667)))</formula>
    </cfRule>
    <cfRule type="containsText" dxfId="19637" priority="24136" operator="containsText" text="~?">
      <formula>NOT(ISERROR(SEARCH("~?",I1667)))</formula>
    </cfRule>
  </conditionalFormatting>
  <conditionalFormatting sqref="G1667">
    <cfRule type="cellIs" dxfId="19636" priority="24134" operator="equal">
      <formula>"Endorsement"</formula>
    </cfRule>
  </conditionalFormatting>
  <conditionalFormatting sqref="C1668">
    <cfRule type="cellIs" dxfId="19635" priority="24130" stopIfTrue="1" operator="equal">
      <formula>"Y"</formula>
    </cfRule>
    <cfRule type="cellIs" dxfId="19634" priority="24131" stopIfTrue="1" operator="equal">
      <formula>""</formula>
    </cfRule>
    <cfRule type="cellIs" dxfId="19633" priority="24132" stopIfTrue="1" operator="equal">
      <formula>"W"</formula>
    </cfRule>
  </conditionalFormatting>
  <conditionalFormatting sqref="D1668">
    <cfRule type="cellIs" dxfId="19632" priority="24128" stopIfTrue="1" operator="equal">
      <formula>""</formula>
    </cfRule>
    <cfRule type="cellIs" dxfId="19631" priority="24129" stopIfTrue="1" operator="between">
      <formula>"10.7.1"</formula>
      <formula>"10.7.5"</formula>
    </cfRule>
  </conditionalFormatting>
  <conditionalFormatting sqref="G1668">
    <cfRule type="cellIs" dxfId="19630" priority="24127" stopIfTrue="1" operator="equal">
      <formula>""</formula>
    </cfRule>
  </conditionalFormatting>
  <conditionalFormatting sqref="O1668">
    <cfRule type="cellIs" dxfId="19629" priority="24124" stopIfTrue="1" operator="equal">
      <formula>"Rel-14"</formula>
    </cfRule>
    <cfRule type="cellIs" dxfId="19628" priority="24125" stopIfTrue="1" operator="equal">
      <formula>"Rel-16"</formula>
    </cfRule>
    <cfRule type="cellIs" dxfId="19627" priority="24126" stopIfTrue="1" operator="equal">
      <formula>"Rel-15"</formula>
    </cfRule>
  </conditionalFormatting>
  <conditionalFormatting sqref="F1668">
    <cfRule type="cellIs" dxfId="19626" priority="24115" stopIfTrue="1" operator="equal">
      <formula>"LS In"</formula>
    </cfRule>
    <cfRule type="cellIs" dxfId="19625" priority="24116" stopIfTrue="1" operator="equal">
      <formula>"LS OUT"</formula>
    </cfRule>
    <cfRule type="cellIs" dxfId="19624" priority="24117" stopIfTrue="1" operator="equal">
      <formula>"CR"</formula>
    </cfRule>
    <cfRule type="cellIs" dxfId="19623" priority="24118" stopIfTrue="1" operator="equal">
      <formula>"P-CR"</formula>
    </cfRule>
    <cfRule type="cellIs" dxfId="19622" priority="24119" stopIfTrue="1" operator="equal">
      <formula>"CR Pack"</formula>
    </cfRule>
    <cfRule type="cellIs" dxfId="19621" priority="24120" stopIfTrue="1" operator="equal">
      <formula>"WID new"</formula>
    </cfRule>
    <cfRule type="cellIs" dxfId="19620" priority="24121" stopIfTrue="1" operator="equal">
      <formula>"WID revised"</formula>
    </cfRule>
    <cfRule type="cellIs" dxfId="19619" priority="24122" stopIfTrue="1" operator="equal">
      <formula>"SID new"</formula>
    </cfRule>
    <cfRule type="cellIs" dxfId="19618" priority="24123" stopIfTrue="1" operator="equal">
      <formula>"SID revised"</formula>
    </cfRule>
  </conditionalFormatting>
  <conditionalFormatting sqref="P1668">
    <cfRule type="containsText" dxfId="19617" priority="24113" stopIfTrue="1" operator="containsText" text="DUMMY">
      <formula>NOT(ISERROR(SEARCH("DUMMY",P1668)))</formula>
    </cfRule>
    <cfRule type="cellIs" dxfId="19616" priority="24114" stopIfTrue="1" operator="equal">
      <formula>""</formula>
    </cfRule>
  </conditionalFormatting>
  <conditionalFormatting sqref="Q1668">
    <cfRule type="cellIs" dxfId="19615" priority="24111" stopIfTrue="1" operator="equal">
      <formula>""</formula>
    </cfRule>
    <cfRule type="cellIs" dxfId="19614" priority="24112" stopIfTrue="1" operator="equal">
      <formula>"-"</formula>
    </cfRule>
  </conditionalFormatting>
  <conditionalFormatting sqref="I1668">
    <cfRule type="containsText" dxfId="19613" priority="24109" operator="containsText" text="...">
      <formula>NOT(ISERROR(SEARCH("...",I1668)))</formula>
    </cfRule>
    <cfRule type="containsText" dxfId="19612" priority="24110" operator="containsText" text="~?">
      <formula>NOT(ISERROR(SEARCH("~?",I1668)))</formula>
    </cfRule>
  </conditionalFormatting>
  <conditionalFormatting sqref="G1668">
    <cfRule type="cellIs" dxfId="19611" priority="24108" operator="equal">
      <formula>"Endorsement"</formula>
    </cfRule>
  </conditionalFormatting>
  <conditionalFormatting sqref="C1669">
    <cfRule type="cellIs" dxfId="19610" priority="24104" stopIfTrue="1" operator="equal">
      <formula>"Y"</formula>
    </cfRule>
    <cfRule type="cellIs" dxfId="19609" priority="24105" stopIfTrue="1" operator="equal">
      <formula>""</formula>
    </cfRule>
    <cfRule type="cellIs" dxfId="19608" priority="24106" stopIfTrue="1" operator="equal">
      <formula>"W"</formula>
    </cfRule>
  </conditionalFormatting>
  <conditionalFormatting sqref="D1669">
    <cfRule type="cellIs" dxfId="19607" priority="24102" stopIfTrue="1" operator="equal">
      <formula>""</formula>
    </cfRule>
    <cfRule type="cellIs" dxfId="19606" priority="24103" stopIfTrue="1" operator="between">
      <formula>"10.7.1"</formula>
      <formula>"10.7.5"</formula>
    </cfRule>
  </conditionalFormatting>
  <conditionalFormatting sqref="G1669">
    <cfRule type="cellIs" dxfId="19605" priority="24101" stopIfTrue="1" operator="equal">
      <formula>""</formula>
    </cfRule>
  </conditionalFormatting>
  <conditionalFormatting sqref="O1669">
    <cfRule type="cellIs" dxfId="19604" priority="24098" stopIfTrue="1" operator="equal">
      <formula>"Rel-14"</formula>
    </cfRule>
    <cfRule type="cellIs" dxfId="19603" priority="24099" stopIfTrue="1" operator="equal">
      <formula>"Rel-16"</formula>
    </cfRule>
    <cfRule type="cellIs" dxfId="19602" priority="24100" stopIfTrue="1" operator="equal">
      <formula>"Rel-15"</formula>
    </cfRule>
  </conditionalFormatting>
  <conditionalFormatting sqref="F1669">
    <cfRule type="cellIs" dxfId="19601" priority="24089" stopIfTrue="1" operator="equal">
      <formula>"LS In"</formula>
    </cfRule>
    <cfRule type="cellIs" dxfId="19600" priority="24090" stopIfTrue="1" operator="equal">
      <formula>"LS OUT"</formula>
    </cfRule>
    <cfRule type="cellIs" dxfId="19599" priority="24091" stopIfTrue="1" operator="equal">
      <formula>"CR"</formula>
    </cfRule>
    <cfRule type="cellIs" dxfId="19598" priority="24092" stopIfTrue="1" operator="equal">
      <formula>"P-CR"</formula>
    </cfRule>
    <cfRule type="cellIs" dxfId="19597" priority="24093" stopIfTrue="1" operator="equal">
      <formula>"CR Pack"</formula>
    </cfRule>
    <cfRule type="cellIs" dxfId="19596" priority="24094" stopIfTrue="1" operator="equal">
      <formula>"WID new"</formula>
    </cfRule>
    <cfRule type="cellIs" dxfId="19595" priority="24095" stopIfTrue="1" operator="equal">
      <formula>"WID revised"</formula>
    </cfRule>
    <cfRule type="cellIs" dxfId="19594" priority="24096" stopIfTrue="1" operator="equal">
      <formula>"SID new"</formula>
    </cfRule>
    <cfRule type="cellIs" dxfId="19593" priority="24097" stopIfTrue="1" operator="equal">
      <formula>"SID revised"</formula>
    </cfRule>
  </conditionalFormatting>
  <conditionalFormatting sqref="P1669">
    <cfRule type="containsText" dxfId="19592" priority="24087" stopIfTrue="1" operator="containsText" text="DUMMY">
      <formula>NOT(ISERROR(SEARCH("DUMMY",P1669)))</formula>
    </cfRule>
    <cfRule type="cellIs" dxfId="19591" priority="24088" stopIfTrue="1" operator="equal">
      <formula>""</formula>
    </cfRule>
  </conditionalFormatting>
  <conditionalFormatting sqref="Q1669">
    <cfRule type="cellIs" dxfId="19590" priority="24085" stopIfTrue="1" operator="equal">
      <formula>""</formula>
    </cfRule>
    <cfRule type="cellIs" dxfId="19589" priority="24086" stopIfTrue="1" operator="equal">
      <formula>"-"</formula>
    </cfRule>
  </conditionalFormatting>
  <conditionalFormatting sqref="I1669">
    <cfRule type="containsText" dxfId="19588" priority="24083" operator="containsText" text="...">
      <formula>NOT(ISERROR(SEARCH("...",I1669)))</formula>
    </cfRule>
    <cfRule type="containsText" dxfId="19587" priority="24084" operator="containsText" text="~?">
      <formula>NOT(ISERROR(SEARCH("~?",I1669)))</formula>
    </cfRule>
  </conditionalFormatting>
  <conditionalFormatting sqref="G1669">
    <cfRule type="cellIs" dxfId="19586" priority="24082" operator="equal">
      <formula>"Endorsement"</formula>
    </cfRule>
  </conditionalFormatting>
  <conditionalFormatting sqref="C1670">
    <cfRule type="cellIs" dxfId="19585" priority="24077" stopIfTrue="1" operator="equal">
      <formula>"Y"</formula>
    </cfRule>
    <cfRule type="cellIs" dxfId="19584" priority="24078" stopIfTrue="1" operator="equal">
      <formula>""</formula>
    </cfRule>
    <cfRule type="cellIs" dxfId="19583" priority="24079" stopIfTrue="1" operator="equal">
      <formula>"W"</formula>
    </cfRule>
  </conditionalFormatting>
  <conditionalFormatting sqref="D1670">
    <cfRule type="cellIs" dxfId="19582" priority="24075" stopIfTrue="1" operator="equal">
      <formula>""</formula>
    </cfRule>
    <cfRule type="cellIs" dxfId="19581" priority="24076" stopIfTrue="1" operator="between">
      <formula>"10.7.1"</formula>
      <formula>"10.7.5"</formula>
    </cfRule>
  </conditionalFormatting>
  <conditionalFormatting sqref="G1670">
    <cfRule type="cellIs" dxfId="19580" priority="24074" stopIfTrue="1" operator="equal">
      <formula>""</formula>
    </cfRule>
  </conditionalFormatting>
  <conditionalFormatting sqref="O1670">
    <cfRule type="cellIs" dxfId="19579" priority="24056" stopIfTrue="1" operator="equal">
      <formula>"Rel-14"</formula>
    </cfRule>
    <cfRule type="cellIs" dxfId="19578" priority="24058" stopIfTrue="1" operator="equal">
      <formula>"Rel-16"</formula>
    </cfRule>
    <cfRule type="cellIs" dxfId="19577" priority="24071" stopIfTrue="1" operator="equal">
      <formula>"Rel-15"</formula>
    </cfRule>
  </conditionalFormatting>
  <conditionalFormatting sqref="F1670">
    <cfRule type="cellIs" dxfId="19576" priority="24059" stopIfTrue="1" operator="equal">
      <formula>"LS In"</formula>
    </cfRule>
    <cfRule type="cellIs" dxfId="19575" priority="24060" stopIfTrue="1" operator="equal">
      <formula>"LS OUT"</formula>
    </cfRule>
    <cfRule type="cellIs" dxfId="19574" priority="24061" stopIfTrue="1" operator="equal">
      <formula>"CR"</formula>
    </cfRule>
    <cfRule type="cellIs" dxfId="19573" priority="24062" stopIfTrue="1" operator="equal">
      <formula>"P-CR"</formula>
    </cfRule>
    <cfRule type="cellIs" dxfId="19572" priority="24063" stopIfTrue="1" operator="equal">
      <formula>"CR Pack"</formula>
    </cfRule>
    <cfRule type="cellIs" dxfId="19571" priority="24064" stopIfTrue="1" operator="equal">
      <formula>"WID new"</formula>
    </cfRule>
    <cfRule type="cellIs" dxfId="19570" priority="24065" stopIfTrue="1" operator="equal">
      <formula>"WID revised"</formula>
    </cfRule>
    <cfRule type="cellIs" dxfId="19569" priority="24066" stopIfTrue="1" operator="equal">
      <formula>"SID new"</formula>
    </cfRule>
    <cfRule type="cellIs" dxfId="19568" priority="24067" stopIfTrue="1" operator="equal">
      <formula>"SID revised"</formula>
    </cfRule>
  </conditionalFormatting>
  <conditionalFormatting sqref="P1670">
    <cfRule type="containsText" dxfId="19567" priority="24070" stopIfTrue="1" operator="containsText" text="DUMMY">
      <formula>NOT(ISERROR(SEARCH("DUMMY",P1670)))</formula>
    </cfRule>
    <cfRule type="cellIs" dxfId="19566" priority="24080" stopIfTrue="1" operator="equal">
      <formula>""</formula>
    </cfRule>
  </conditionalFormatting>
  <conditionalFormatting sqref="Q1670">
    <cfRule type="cellIs" dxfId="19565" priority="24072" stopIfTrue="1" operator="equal">
      <formula>""</formula>
    </cfRule>
    <cfRule type="cellIs" dxfId="19564" priority="24073" stopIfTrue="1" operator="equal">
      <formula>"-"</formula>
    </cfRule>
  </conditionalFormatting>
  <conditionalFormatting sqref="I1670">
    <cfRule type="containsText" dxfId="19563" priority="24068" operator="containsText" text="...">
      <formula>NOT(ISERROR(SEARCH("...",I1670)))</formula>
    </cfRule>
    <cfRule type="containsText" dxfId="19562" priority="24069" operator="containsText" text="~?">
      <formula>NOT(ISERROR(SEARCH("~?",I1670)))</formula>
    </cfRule>
  </conditionalFormatting>
  <conditionalFormatting sqref="G1670">
    <cfRule type="cellIs" dxfId="19561" priority="24057" operator="equal">
      <formula>"Endorsement"</formula>
    </cfRule>
  </conditionalFormatting>
  <conditionalFormatting sqref="D1744:D1769">
    <cfRule type="cellIs" dxfId="19560" priority="24050" stopIfTrue="1" operator="equal">
      <formula>""</formula>
    </cfRule>
    <cfRule type="cellIs" dxfId="19559" priority="24051" stopIfTrue="1" operator="between">
      <formula>"10.7.1"</formula>
      <formula>"10.7.5"</formula>
    </cfRule>
  </conditionalFormatting>
  <conditionalFormatting sqref="C1836 C1890:C2069 C1875">
    <cfRule type="cellIs" dxfId="19558" priority="24011" stopIfTrue="1" operator="equal">
      <formula>"Y"</formula>
    </cfRule>
    <cfRule type="cellIs" dxfId="19557" priority="24012" stopIfTrue="1" operator="equal">
      <formula>""</formula>
    </cfRule>
    <cfRule type="cellIs" dxfId="19556" priority="24013" stopIfTrue="1" operator="equal">
      <formula>"W"</formula>
    </cfRule>
  </conditionalFormatting>
  <conditionalFormatting sqref="D1836 D1890:D2069">
    <cfRule type="cellIs" dxfId="19555" priority="24009" stopIfTrue="1" operator="equal">
      <formula>""</formula>
    </cfRule>
    <cfRule type="cellIs" dxfId="19554" priority="24010" stopIfTrue="1" operator="between">
      <formula>"10.7.1"</formula>
      <formula>"10.7.5"</formula>
    </cfRule>
  </conditionalFormatting>
  <conditionalFormatting sqref="G1836 G1890:G2069">
    <cfRule type="cellIs" dxfId="19553" priority="24008" stopIfTrue="1" operator="equal">
      <formula>""</formula>
    </cfRule>
  </conditionalFormatting>
  <conditionalFormatting sqref="S1775 S1877:S2069 S1777:S1779 S1781 S1783:S1784 S1786:S1789 S1792:S1795 S1802:S1803 S1807:S1810 S1812:S1813 S1815 S1818:S1819 S1821:S1836 S1838:S1840 S1842:S1843 S1845 S1848:S1849 S1852:S1870">
    <cfRule type="cellIs" dxfId="19552" priority="24007" stopIfTrue="1" operator="notEqual">
      <formula>""</formula>
    </cfRule>
  </conditionalFormatting>
  <conditionalFormatting sqref="O1836 O1890:O2069">
    <cfRule type="cellIs" dxfId="19551" priority="24002" stopIfTrue="1" operator="equal">
      <formula>"Rel-14"</formula>
    </cfRule>
    <cfRule type="cellIs" dxfId="19550" priority="24003" stopIfTrue="1" operator="equal">
      <formula>"Rel-16"</formula>
    </cfRule>
    <cfRule type="cellIs" dxfId="19549" priority="24004" stopIfTrue="1" operator="equal">
      <formula>"Rel-15"</formula>
    </cfRule>
  </conditionalFormatting>
  <conditionalFormatting sqref="F1836 F1890:F2069">
    <cfRule type="cellIs" dxfId="19548" priority="23991" stopIfTrue="1" operator="equal">
      <formula>"LS In"</formula>
    </cfRule>
    <cfRule type="cellIs" dxfId="19547" priority="23992" stopIfTrue="1" operator="equal">
      <formula>"LS OUT"</formula>
    </cfRule>
    <cfRule type="cellIs" dxfId="19546" priority="23993" stopIfTrue="1" operator="equal">
      <formula>"CR"</formula>
    </cfRule>
    <cfRule type="cellIs" dxfId="19545" priority="23994" stopIfTrue="1" operator="equal">
      <formula>"P-CR"</formula>
    </cfRule>
    <cfRule type="cellIs" dxfId="19544" priority="23995" stopIfTrue="1" operator="equal">
      <formula>"CR Pack"</formula>
    </cfRule>
    <cfRule type="cellIs" dxfId="19543" priority="23996" stopIfTrue="1" operator="equal">
      <formula>"WID new"</formula>
    </cfRule>
    <cfRule type="cellIs" dxfId="19542" priority="23997" stopIfTrue="1" operator="equal">
      <formula>"WID revised"</formula>
    </cfRule>
    <cfRule type="cellIs" dxfId="19541" priority="23998" stopIfTrue="1" operator="equal">
      <formula>"SID new"</formula>
    </cfRule>
    <cfRule type="cellIs" dxfId="19540" priority="23999" stopIfTrue="1" operator="equal">
      <formula>"SID revised"</formula>
    </cfRule>
  </conditionalFormatting>
  <conditionalFormatting sqref="P1836 P1890:P2069">
    <cfRule type="containsText" dxfId="19539" priority="23989" stopIfTrue="1" operator="containsText" text="DUMMY">
      <formula>NOT(ISERROR(SEARCH("DUMMY",P1836)))</formula>
    </cfRule>
    <cfRule type="cellIs" dxfId="19538" priority="23990" stopIfTrue="1" operator="equal">
      <formula>""</formula>
    </cfRule>
  </conditionalFormatting>
  <conditionalFormatting sqref="Q1836 Q1890:Q2069">
    <cfRule type="cellIs" dxfId="19537" priority="23987" stopIfTrue="1" operator="equal">
      <formula>""</formula>
    </cfRule>
    <cfRule type="cellIs" dxfId="19536" priority="23988" stopIfTrue="1" operator="equal">
      <formula>"-"</formula>
    </cfRule>
  </conditionalFormatting>
  <conditionalFormatting sqref="I1836 I1890:I2069">
    <cfRule type="containsText" dxfId="19535" priority="23985" operator="containsText" text="...">
      <formula>NOT(ISERROR(SEARCH("...",I1836)))</formula>
    </cfRule>
    <cfRule type="containsText" dxfId="19534" priority="23986" operator="containsText" text="~?">
      <formula>NOT(ISERROR(SEARCH("~?",I1836)))</formula>
    </cfRule>
  </conditionalFormatting>
  <conditionalFormatting sqref="G1836 G1890:G2069">
    <cfRule type="cellIs" dxfId="19533" priority="23984" operator="equal">
      <formula>"Endorsement"</formula>
    </cfRule>
  </conditionalFormatting>
  <conditionalFormatting sqref="C1770">
    <cfRule type="cellIs" dxfId="19532" priority="23979" stopIfTrue="1" operator="equal">
      <formula>"Y"</formula>
    </cfRule>
    <cfRule type="cellIs" dxfId="19531" priority="23980" stopIfTrue="1" operator="equal">
      <formula>""</formula>
    </cfRule>
    <cfRule type="cellIs" dxfId="19530" priority="23981" stopIfTrue="1" operator="equal">
      <formula>"W"</formula>
    </cfRule>
  </conditionalFormatting>
  <conditionalFormatting sqref="D1770">
    <cfRule type="cellIs" dxfId="19529" priority="23977" stopIfTrue="1" operator="equal">
      <formula>""</formula>
    </cfRule>
    <cfRule type="cellIs" dxfId="19528" priority="23978" stopIfTrue="1" operator="between">
      <formula>"10.7.1"</formula>
      <formula>"10.7.5"</formula>
    </cfRule>
  </conditionalFormatting>
  <conditionalFormatting sqref="G1770">
    <cfRule type="cellIs" dxfId="19527" priority="23976" stopIfTrue="1" operator="equal">
      <formula>""</formula>
    </cfRule>
  </conditionalFormatting>
  <conditionalFormatting sqref="O1770">
    <cfRule type="cellIs" dxfId="19526" priority="23958" stopIfTrue="1" operator="equal">
      <formula>"Rel-14"</formula>
    </cfRule>
    <cfRule type="cellIs" dxfId="19525" priority="23960" stopIfTrue="1" operator="equal">
      <formula>"Rel-16"</formula>
    </cfRule>
    <cfRule type="cellIs" dxfId="19524" priority="23973" stopIfTrue="1" operator="equal">
      <formula>"Rel-15"</formula>
    </cfRule>
  </conditionalFormatting>
  <conditionalFormatting sqref="F1770">
    <cfRule type="cellIs" dxfId="19523" priority="23961" stopIfTrue="1" operator="equal">
      <formula>"LS In"</formula>
    </cfRule>
    <cfRule type="cellIs" dxfId="19522" priority="23962" stopIfTrue="1" operator="equal">
      <formula>"LS OUT"</formula>
    </cfRule>
    <cfRule type="cellIs" dxfId="19521" priority="23963" stopIfTrue="1" operator="equal">
      <formula>"CR"</formula>
    </cfRule>
    <cfRule type="cellIs" dxfId="19520" priority="23964" stopIfTrue="1" operator="equal">
      <formula>"P-CR"</formula>
    </cfRule>
    <cfRule type="cellIs" dxfId="19519" priority="23965" stopIfTrue="1" operator="equal">
      <formula>"CR Pack"</formula>
    </cfRule>
    <cfRule type="cellIs" dxfId="19518" priority="23966" stopIfTrue="1" operator="equal">
      <formula>"WID new"</formula>
    </cfRule>
    <cfRule type="cellIs" dxfId="19517" priority="23967" stopIfTrue="1" operator="equal">
      <formula>"WID revised"</formula>
    </cfRule>
    <cfRule type="cellIs" dxfId="19516" priority="23968" stopIfTrue="1" operator="equal">
      <formula>"SID new"</formula>
    </cfRule>
    <cfRule type="cellIs" dxfId="19515" priority="23969" stopIfTrue="1" operator="equal">
      <formula>"SID revised"</formula>
    </cfRule>
  </conditionalFormatting>
  <conditionalFormatting sqref="P1770">
    <cfRule type="containsText" dxfId="19514" priority="23972" stopIfTrue="1" operator="containsText" text="DUMMY">
      <formula>NOT(ISERROR(SEARCH("DUMMY",P1770)))</formula>
    </cfRule>
    <cfRule type="cellIs" dxfId="19513" priority="23982" stopIfTrue="1" operator="equal">
      <formula>""</formula>
    </cfRule>
  </conditionalFormatting>
  <conditionalFormatting sqref="Q1770">
    <cfRule type="cellIs" dxfId="19512" priority="23974" stopIfTrue="1" operator="equal">
      <formula>""</formula>
    </cfRule>
    <cfRule type="cellIs" dxfId="19511" priority="23975" stopIfTrue="1" operator="equal">
      <formula>"-"</formula>
    </cfRule>
  </conditionalFormatting>
  <conditionalFormatting sqref="I1770">
    <cfRule type="containsText" dxfId="19510" priority="23970" operator="containsText" text="...">
      <formula>NOT(ISERROR(SEARCH("...",I1770)))</formula>
    </cfRule>
    <cfRule type="containsText" dxfId="19509" priority="23971" operator="containsText" text="~?">
      <formula>NOT(ISERROR(SEARCH("~?",I1770)))</formula>
    </cfRule>
  </conditionalFormatting>
  <conditionalFormatting sqref="G1770">
    <cfRule type="cellIs" dxfId="19508" priority="23959" operator="equal">
      <formula>"Endorsement"</formula>
    </cfRule>
  </conditionalFormatting>
  <conditionalFormatting sqref="C1771">
    <cfRule type="cellIs" dxfId="19507" priority="23953" stopIfTrue="1" operator="equal">
      <formula>"Y"</formula>
    </cfRule>
    <cfRule type="cellIs" dxfId="19506" priority="23954" stopIfTrue="1" operator="equal">
      <formula>""</formula>
    </cfRule>
    <cfRule type="cellIs" dxfId="19505" priority="23955" stopIfTrue="1" operator="equal">
      <formula>"W"</formula>
    </cfRule>
  </conditionalFormatting>
  <conditionalFormatting sqref="D1771">
    <cfRule type="cellIs" dxfId="19504" priority="23951" stopIfTrue="1" operator="equal">
      <formula>""</formula>
    </cfRule>
    <cfRule type="cellIs" dxfId="19503" priority="23952" stopIfTrue="1" operator="between">
      <formula>"10.7.1"</formula>
      <formula>"10.7.5"</formula>
    </cfRule>
  </conditionalFormatting>
  <conditionalFormatting sqref="G1771">
    <cfRule type="cellIs" dxfId="19502" priority="23950" stopIfTrue="1" operator="equal">
      <formula>""</formula>
    </cfRule>
  </conditionalFormatting>
  <conditionalFormatting sqref="O1771">
    <cfRule type="cellIs" dxfId="19501" priority="23932" stopIfTrue="1" operator="equal">
      <formula>"Rel-14"</formula>
    </cfRule>
    <cfRule type="cellIs" dxfId="19500" priority="23934" stopIfTrue="1" operator="equal">
      <formula>"Rel-16"</formula>
    </cfRule>
    <cfRule type="cellIs" dxfId="19499" priority="23947" stopIfTrue="1" operator="equal">
      <formula>"Rel-15"</formula>
    </cfRule>
  </conditionalFormatting>
  <conditionalFormatting sqref="F1771">
    <cfRule type="cellIs" dxfId="19498" priority="23935" stopIfTrue="1" operator="equal">
      <formula>"LS In"</formula>
    </cfRule>
    <cfRule type="cellIs" dxfId="19497" priority="23936" stopIfTrue="1" operator="equal">
      <formula>"LS OUT"</formula>
    </cfRule>
    <cfRule type="cellIs" dxfId="19496" priority="23937" stopIfTrue="1" operator="equal">
      <formula>"CR"</formula>
    </cfRule>
    <cfRule type="cellIs" dxfId="19495" priority="23938" stopIfTrue="1" operator="equal">
      <formula>"P-CR"</formula>
    </cfRule>
    <cfRule type="cellIs" dxfId="19494" priority="23939" stopIfTrue="1" operator="equal">
      <formula>"CR Pack"</formula>
    </cfRule>
    <cfRule type="cellIs" dxfId="19493" priority="23940" stopIfTrue="1" operator="equal">
      <formula>"WID new"</formula>
    </cfRule>
    <cfRule type="cellIs" dxfId="19492" priority="23941" stopIfTrue="1" operator="equal">
      <formula>"WID revised"</formula>
    </cfRule>
    <cfRule type="cellIs" dxfId="19491" priority="23942" stopIfTrue="1" operator="equal">
      <formula>"SID new"</formula>
    </cfRule>
    <cfRule type="cellIs" dxfId="19490" priority="23943" stopIfTrue="1" operator="equal">
      <formula>"SID revised"</formula>
    </cfRule>
  </conditionalFormatting>
  <conditionalFormatting sqref="P1771">
    <cfRule type="containsText" dxfId="19489" priority="23946" stopIfTrue="1" operator="containsText" text="DUMMY">
      <formula>NOT(ISERROR(SEARCH("DUMMY",P1771)))</formula>
    </cfRule>
    <cfRule type="cellIs" dxfId="19488" priority="23956" stopIfTrue="1" operator="equal">
      <formula>""</formula>
    </cfRule>
  </conditionalFormatting>
  <conditionalFormatting sqref="Q1771">
    <cfRule type="cellIs" dxfId="19487" priority="23948" stopIfTrue="1" operator="equal">
      <formula>""</formula>
    </cfRule>
    <cfRule type="cellIs" dxfId="19486" priority="23949" stopIfTrue="1" operator="equal">
      <formula>"-"</formula>
    </cfRule>
  </conditionalFormatting>
  <conditionalFormatting sqref="I1771">
    <cfRule type="containsText" dxfId="19485" priority="23944" operator="containsText" text="...">
      <formula>NOT(ISERROR(SEARCH("...",I1771)))</formula>
    </cfRule>
    <cfRule type="containsText" dxfId="19484" priority="23945" operator="containsText" text="~?">
      <formula>NOT(ISERROR(SEARCH("~?",I1771)))</formula>
    </cfRule>
  </conditionalFormatting>
  <conditionalFormatting sqref="G1771">
    <cfRule type="cellIs" dxfId="19483" priority="23933" operator="equal">
      <formula>"Endorsement"</formula>
    </cfRule>
  </conditionalFormatting>
  <conditionalFormatting sqref="C1772">
    <cfRule type="cellIs" dxfId="19482" priority="23927" stopIfTrue="1" operator="equal">
      <formula>"Y"</formula>
    </cfRule>
    <cfRule type="cellIs" dxfId="19481" priority="23928" stopIfTrue="1" operator="equal">
      <formula>""</formula>
    </cfRule>
    <cfRule type="cellIs" dxfId="19480" priority="23929" stopIfTrue="1" operator="equal">
      <formula>"W"</formula>
    </cfRule>
  </conditionalFormatting>
  <conditionalFormatting sqref="D1772">
    <cfRule type="cellIs" dxfId="19479" priority="23925" stopIfTrue="1" operator="equal">
      <formula>""</formula>
    </cfRule>
    <cfRule type="cellIs" dxfId="19478" priority="23926" stopIfTrue="1" operator="between">
      <formula>"10.7.1"</formula>
      <formula>"10.7.5"</formula>
    </cfRule>
  </conditionalFormatting>
  <conditionalFormatting sqref="G1772">
    <cfRule type="cellIs" dxfId="19477" priority="23924" stopIfTrue="1" operator="equal">
      <formula>""</formula>
    </cfRule>
  </conditionalFormatting>
  <conditionalFormatting sqref="O1772">
    <cfRule type="cellIs" dxfId="19476" priority="23906" stopIfTrue="1" operator="equal">
      <formula>"Rel-14"</formula>
    </cfRule>
    <cfRule type="cellIs" dxfId="19475" priority="23908" stopIfTrue="1" operator="equal">
      <formula>"Rel-16"</formula>
    </cfRule>
    <cfRule type="cellIs" dxfId="19474" priority="23921" stopIfTrue="1" operator="equal">
      <formula>"Rel-15"</formula>
    </cfRule>
  </conditionalFormatting>
  <conditionalFormatting sqref="F1772">
    <cfRule type="cellIs" dxfId="19473" priority="23909" stopIfTrue="1" operator="equal">
      <formula>"LS In"</formula>
    </cfRule>
    <cfRule type="cellIs" dxfId="19472" priority="23910" stopIfTrue="1" operator="equal">
      <formula>"LS OUT"</formula>
    </cfRule>
    <cfRule type="cellIs" dxfId="19471" priority="23911" stopIfTrue="1" operator="equal">
      <formula>"CR"</formula>
    </cfRule>
    <cfRule type="cellIs" dxfId="19470" priority="23912" stopIfTrue="1" operator="equal">
      <formula>"P-CR"</formula>
    </cfRule>
    <cfRule type="cellIs" dxfId="19469" priority="23913" stopIfTrue="1" operator="equal">
      <formula>"CR Pack"</formula>
    </cfRule>
    <cfRule type="cellIs" dxfId="19468" priority="23914" stopIfTrue="1" operator="equal">
      <formula>"WID new"</formula>
    </cfRule>
    <cfRule type="cellIs" dxfId="19467" priority="23915" stopIfTrue="1" operator="equal">
      <formula>"WID revised"</formula>
    </cfRule>
    <cfRule type="cellIs" dxfId="19466" priority="23916" stopIfTrue="1" operator="equal">
      <formula>"SID new"</formula>
    </cfRule>
    <cfRule type="cellIs" dxfId="19465" priority="23917" stopIfTrue="1" operator="equal">
      <formula>"SID revised"</formula>
    </cfRule>
  </conditionalFormatting>
  <conditionalFormatting sqref="P1772">
    <cfRule type="containsText" dxfId="19464" priority="23920" stopIfTrue="1" operator="containsText" text="DUMMY">
      <formula>NOT(ISERROR(SEARCH("DUMMY",P1772)))</formula>
    </cfRule>
    <cfRule type="cellIs" dxfId="19463" priority="23930" stopIfTrue="1" operator="equal">
      <formula>""</formula>
    </cfRule>
  </conditionalFormatting>
  <conditionalFormatting sqref="Q1772">
    <cfRule type="cellIs" dxfId="19462" priority="23922" stopIfTrue="1" operator="equal">
      <formula>""</formula>
    </cfRule>
    <cfRule type="cellIs" dxfId="19461" priority="23923" stopIfTrue="1" operator="equal">
      <formula>"-"</formula>
    </cfRule>
  </conditionalFormatting>
  <conditionalFormatting sqref="I1772">
    <cfRule type="containsText" dxfId="19460" priority="23918" operator="containsText" text="...">
      <formula>NOT(ISERROR(SEARCH("...",I1772)))</formula>
    </cfRule>
    <cfRule type="containsText" dxfId="19459" priority="23919" operator="containsText" text="~?">
      <formula>NOT(ISERROR(SEARCH("~?",I1772)))</formula>
    </cfRule>
  </conditionalFormatting>
  <conditionalFormatting sqref="G1772">
    <cfRule type="cellIs" dxfId="19458" priority="23907" operator="equal">
      <formula>"Endorsement"</formula>
    </cfRule>
  </conditionalFormatting>
  <conditionalFormatting sqref="C1773">
    <cfRule type="cellIs" dxfId="19457" priority="23901" stopIfTrue="1" operator="equal">
      <formula>"Y"</formula>
    </cfRule>
    <cfRule type="cellIs" dxfId="19456" priority="23902" stopIfTrue="1" operator="equal">
      <formula>""</formula>
    </cfRule>
    <cfRule type="cellIs" dxfId="19455" priority="23903" stopIfTrue="1" operator="equal">
      <formula>"W"</formula>
    </cfRule>
  </conditionalFormatting>
  <conditionalFormatting sqref="D1773">
    <cfRule type="cellIs" dxfId="19454" priority="23899" stopIfTrue="1" operator="equal">
      <formula>""</formula>
    </cfRule>
    <cfRule type="cellIs" dxfId="19453" priority="23900" stopIfTrue="1" operator="between">
      <formula>"10.7.1"</formula>
      <formula>"10.7.5"</formula>
    </cfRule>
  </conditionalFormatting>
  <conditionalFormatting sqref="G1773">
    <cfRule type="cellIs" dxfId="19452" priority="23898" stopIfTrue="1" operator="equal">
      <formula>""</formula>
    </cfRule>
  </conditionalFormatting>
  <conditionalFormatting sqref="O1773">
    <cfRule type="cellIs" dxfId="19451" priority="23880" stopIfTrue="1" operator="equal">
      <formula>"Rel-14"</formula>
    </cfRule>
    <cfRule type="cellIs" dxfId="19450" priority="23882" stopIfTrue="1" operator="equal">
      <formula>"Rel-16"</formula>
    </cfRule>
    <cfRule type="cellIs" dxfId="19449" priority="23895" stopIfTrue="1" operator="equal">
      <formula>"Rel-15"</formula>
    </cfRule>
  </conditionalFormatting>
  <conditionalFormatting sqref="F1773">
    <cfRule type="cellIs" dxfId="19448" priority="23883" stopIfTrue="1" operator="equal">
      <formula>"LS In"</formula>
    </cfRule>
    <cfRule type="cellIs" dxfId="19447" priority="23884" stopIfTrue="1" operator="equal">
      <formula>"LS OUT"</formula>
    </cfRule>
    <cfRule type="cellIs" dxfId="19446" priority="23885" stopIfTrue="1" operator="equal">
      <formula>"CR"</formula>
    </cfRule>
    <cfRule type="cellIs" dxfId="19445" priority="23886" stopIfTrue="1" operator="equal">
      <formula>"P-CR"</formula>
    </cfRule>
    <cfRule type="cellIs" dxfId="19444" priority="23887" stopIfTrue="1" operator="equal">
      <formula>"CR Pack"</formula>
    </cfRule>
    <cfRule type="cellIs" dxfId="19443" priority="23888" stopIfTrue="1" operator="equal">
      <formula>"WID new"</formula>
    </cfRule>
    <cfRule type="cellIs" dxfId="19442" priority="23889" stopIfTrue="1" operator="equal">
      <formula>"WID revised"</formula>
    </cfRule>
    <cfRule type="cellIs" dxfId="19441" priority="23890" stopIfTrue="1" operator="equal">
      <formula>"SID new"</formula>
    </cfRule>
    <cfRule type="cellIs" dxfId="19440" priority="23891" stopIfTrue="1" operator="equal">
      <formula>"SID revised"</formula>
    </cfRule>
  </conditionalFormatting>
  <conditionalFormatting sqref="P1773">
    <cfRule type="containsText" dxfId="19439" priority="23894" stopIfTrue="1" operator="containsText" text="DUMMY">
      <formula>NOT(ISERROR(SEARCH("DUMMY",P1773)))</formula>
    </cfRule>
    <cfRule type="cellIs" dxfId="19438" priority="23904" stopIfTrue="1" operator="equal">
      <formula>""</formula>
    </cfRule>
  </conditionalFormatting>
  <conditionalFormatting sqref="Q1773">
    <cfRule type="cellIs" dxfId="19437" priority="23896" stopIfTrue="1" operator="equal">
      <formula>""</formula>
    </cfRule>
    <cfRule type="cellIs" dxfId="19436" priority="23897" stopIfTrue="1" operator="equal">
      <formula>"-"</formula>
    </cfRule>
  </conditionalFormatting>
  <conditionalFormatting sqref="I1773">
    <cfRule type="containsText" dxfId="19435" priority="23892" operator="containsText" text="...">
      <formula>NOT(ISERROR(SEARCH("...",I1773)))</formula>
    </cfRule>
    <cfRule type="containsText" dxfId="19434" priority="23893" operator="containsText" text="~?">
      <formula>NOT(ISERROR(SEARCH("~?",I1773)))</formula>
    </cfRule>
  </conditionalFormatting>
  <conditionalFormatting sqref="G1773">
    <cfRule type="cellIs" dxfId="19433" priority="23881" operator="equal">
      <formula>"Endorsement"</formula>
    </cfRule>
  </conditionalFormatting>
  <conditionalFormatting sqref="C1774">
    <cfRule type="cellIs" dxfId="19432" priority="23875" stopIfTrue="1" operator="equal">
      <formula>"Y"</formula>
    </cfRule>
    <cfRule type="cellIs" dxfId="19431" priority="23876" stopIfTrue="1" operator="equal">
      <formula>""</formula>
    </cfRule>
    <cfRule type="cellIs" dxfId="19430" priority="23877" stopIfTrue="1" operator="equal">
      <formula>"W"</formula>
    </cfRule>
  </conditionalFormatting>
  <conditionalFormatting sqref="D1774">
    <cfRule type="cellIs" dxfId="19429" priority="23873" stopIfTrue="1" operator="equal">
      <formula>""</formula>
    </cfRule>
    <cfRule type="cellIs" dxfId="19428" priority="23874" stopIfTrue="1" operator="between">
      <formula>"10.7.1"</formula>
      <formula>"10.7.5"</formula>
    </cfRule>
  </conditionalFormatting>
  <conditionalFormatting sqref="G1774">
    <cfRule type="cellIs" dxfId="19427" priority="23872" stopIfTrue="1" operator="equal">
      <formula>""</formula>
    </cfRule>
  </conditionalFormatting>
  <conditionalFormatting sqref="O1774">
    <cfRule type="cellIs" dxfId="19426" priority="23854" stopIfTrue="1" operator="equal">
      <formula>"Rel-14"</formula>
    </cfRule>
    <cfRule type="cellIs" dxfId="19425" priority="23856" stopIfTrue="1" operator="equal">
      <formula>"Rel-16"</formula>
    </cfRule>
    <cfRule type="cellIs" dxfId="19424" priority="23869" stopIfTrue="1" operator="equal">
      <formula>"Rel-15"</formula>
    </cfRule>
  </conditionalFormatting>
  <conditionalFormatting sqref="F1774">
    <cfRule type="cellIs" dxfId="19423" priority="23857" stopIfTrue="1" operator="equal">
      <formula>"LS In"</formula>
    </cfRule>
    <cfRule type="cellIs" dxfId="19422" priority="23858" stopIfTrue="1" operator="equal">
      <formula>"LS OUT"</formula>
    </cfRule>
    <cfRule type="cellIs" dxfId="19421" priority="23859" stopIfTrue="1" operator="equal">
      <formula>"CR"</formula>
    </cfRule>
    <cfRule type="cellIs" dxfId="19420" priority="23860" stopIfTrue="1" operator="equal">
      <formula>"P-CR"</formula>
    </cfRule>
    <cfRule type="cellIs" dxfId="19419" priority="23861" stopIfTrue="1" operator="equal">
      <formula>"CR Pack"</formula>
    </cfRule>
    <cfRule type="cellIs" dxfId="19418" priority="23862" stopIfTrue="1" operator="equal">
      <formula>"WID new"</formula>
    </cfRule>
    <cfRule type="cellIs" dxfId="19417" priority="23863" stopIfTrue="1" operator="equal">
      <formula>"WID revised"</formula>
    </cfRule>
    <cfRule type="cellIs" dxfId="19416" priority="23864" stopIfTrue="1" operator="equal">
      <formula>"SID new"</formula>
    </cfRule>
    <cfRule type="cellIs" dxfId="19415" priority="23865" stopIfTrue="1" operator="equal">
      <formula>"SID revised"</formula>
    </cfRule>
  </conditionalFormatting>
  <conditionalFormatting sqref="P1774">
    <cfRule type="containsText" dxfId="19414" priority="23868" stopIfTrue="1" operator="containsText" text="DUMMY">
      <formula>NOT(ISERROR(SEARCH("DUMMY",P1774)))</formula>
    </cfRule>
    <cfRule type="cellIs" dxfId="19413" priority="23878" stopIfTrue="1" operator="equal">
      <formula>""</formula>
    </cfRule>
  </conditionalFormatting>
  <conditionalFormatting sqref="Q1774">
    <cfRule type="cellIs" dxfId="19412" priority="23870" stopIfTrue="1" operator="equal">
      <formula>""</formula>
    </cfRule>
    <cfRule type="cellIs" dxfId="19411" priority="23871" stopIfTrue="1" operator="equal">
      <formula>"-"</formula>
    </cfRule>
  </conditionalFormatting>
  <conditionalFormatting sqref="I1774">
    <cfRule type="containsText" dxfId="19410" priority="23866" operator="containsText" text="...">
      <formula>NOT(ISERROR(SEARCH("...",I1774)))</formula>
    </cfRule>
    <cfRule type="containsText" dxfId="19409" priority="23867" operator="containsText" text="~?">
      <formula>NOT(ISERROR(SEARCH("~?",I1774)))</formula>
    </cfRule>
  </conditionalFormatting>
  <conditionalFormatting sqref="G1774">
    <cfRule type="cellIs" dxfId="19408" priority="23855" operator="equal">
      <formula>"Endorsement"</formula>
    </cfRule>
  </conditionalFormatting>
  <conditionalFormatting sqref="C1775">
    <cfRule type="cellIs" dxfId="19407" priority="23850" stopIfTrue="1" operator="equal">
      <formula>"Y"</formula>
    </cfRule>
    <cfRule type="cellIs" dxfId="19406" priority="23851" stopIfTrue="1" operator="equal">
      <formula>""</formula>
    </cfRule>
    <cfRule type="cellIs" dxfId="19405" priority="23852" stopIfTrue="1" operator="equal">
      <formula>"W"</formula>
    </cfRule>
  </conditionalFormatting>
  <conditionalFormatting sqref="D1775">
    <cfRule type="cellIs" dxfId="19404" priority="23848" stopIfTrue="1" operator="equal">
      <formula>""</formula>
    </cfRule>
    <cfRule type="cellIs" dxfId="19403" priority="23849" stopIfTrue="1" operator="between">
      <formula>"10.7.1"</formula>
      <formula>"10.7.5"</formula>
    </cfRule>
  </conditionalFormatting>
  <conditionalFormatting sqref="G1775">
    <cfRule type="cellIs" dxfId="19402" priority="23847" stopIfTrue="1" operator="equal">
      <formula>""</formula>
    </cfRule>
  </conditionalFormatting>
  <conditionalFormatting sqref="O1775">
    <cfRule type="cellIs" dxfId="19401" priority="23844" stopIfTrue="1" operator="equal">
      <formula>"Rel-14"</formula>
    </cfRule>
    <cfRule type="cellIs" dxfId="19400" priority="23845" stopIfTrue="1" operator="equal">
      <formula>"Rel-16"</formula>
    </cfRule>
    <cfRule type="cellIs" dxfId="19399" priority="23846" stopIfTrue="1" operator="equal">
      <formula>"Rel-15"</formula>
    </cfRule>
  </conditionalFormatting>
  <conditionalFormatting sqref="F1775">
    <cfRule type="cellIs" dxfId="19398" priority="23835" stopIfTrue="1" operator="equal">
      <formula>"LS In"</formula>
    </cfRule>
    <cfRule type="cellIs" dxfId="19397" priority="23836" stopIfTrue="1" operator="equal">
      <formula>"LS OUT"</formula>
    </cfRule>
    <cfRule type="cellIs" dxfId="19396" priority="23837" stopIfTrue="1" operator="equal">
      <formula>"CR"</formula>
    </cfRule>
    <cfRule type="cellIs" dxfId="19395" priority="23838" stopIfTrue="1" operator="equal">
      <formula>"P-CR"</formula>
    </cfRule>
    <cfRule type="cellIs" dxfId="19394" priority="23839" stopIfTrue="1" operator="equal">
      <formula>"CR Pack"</formula>
    </cfRule>
    <cfRule type="cellIs" dxfId="19393" priority="23840" stopIfTrue="1" operator="equal">
      <formula>"WID new"</formula>
    </cfRule>
    <cfRule type="cellIs" dxfId="19392" priority="23841" stopIfTrue="1" operator="equal">
      <formula>"WID revised"</formula>
    </cfRule>
    <cfRule type="cellIs" dxfId="19391" priority="23842" stopIfTrue="1" operator="equal">
      <formula>"SID new"</formula>
    </cfRule>
    <cfRule type="cellIs" dxfId="19390" priority="23843" stopIfTrue="1" operator="equal">
      <formula>"SID revised"</formula>
    </cfRule>
  </conditionalFormatting>
  <conditionalFormatting sqref="P1775">
    <cfRule type="containsText" dxfId="19389" priority="23833" stopIfTrue="1" operator="containsText" text="DUMMY">
      <formula>NOT(ISERROR(SEARCH("DUMMY",P1775)))</formula>
    </cfRule>
    <cfRule type="cellIs" dxfId="19388" priority="23834" stopIfTrue="1" operator="equal">
      <formula>""</formula>
    </cfRule>
  </conditionalFormatting>
  <conditionalFormatting sqref="Q1775">
    <cfRule type="cellIs" dxfId="19387" priority="23831" stopIfTrue="1" operator="equal">
      <formula>""</formula>
    </cfRule>
    <cfRule type="cellIs" dxfId="19386" priority="23832" stopIfTrue="1" operator="equal">
      <formula>"-"</formula>
    </cfRule>
  </conditionalFormatting>
  <conditionalFormatting sqref="I1775">
    <cfRule type="containsText" dxfId="19385" priority="23829" operator="containsText" text="...">
      <formula>NOT(ISERROR(SEARCH("...",I1775)))</formula>
    </cfRule>
    <cfRule type="containsText" dxfId="19384" priority="23830" operator="containsText" text="~?">
      <formula>NOT(ISERROR(SEARCH("~?",I1775)))</formula>
    </cfRule>
  </conditionalFormatting>
  <conditionalFormatting sqref="G1775">
    <cfRule type="cellIs" dxfId="19383" priority="23828" operator="equal">
      <formula>"Endorsement"</formula>
    </cfRule>
  </conditionalFormatting>
  <conditionalFormatting sqref="A1667:A2069">
    <cfRule type="cellIs" dxfId="19382" priority="23826" stopIfTrue="1" operator="equal">
      <formula>"Withdrawn"</formula>
    </cfRule>
    <cfRule type="cellIs" dxfId="19381" priority="23827" stopIfTrue="1" operator="equal">
      <formula>"Available"</formula>
    </cfRule>
  </conditionalFormatting>
  <conditionalFormatting sqref="C1587">
    <cfRule type="cellIs" dxfId="19380" priority="23088" stopIfTrue="1" operator="equal">
      <formula>"Y"</formula>
    </cfRule>
    <cfRule type="cellIs" dxfId="19379" priority="23089" stopIfTrue="1" operator="equal">
      <formula>""</formula>
    </cfRule>
    <cfRule type="cellIs" dxfId="19378" priority="23090" stopIfTrue="1" operator="equal">
      <formula>"W"</formula>
    </cfRule>
  </conditionalFormatting>
  <conditionalFormatting sqref="D1587">
    <cfRule type="cellIs" dxfId="19377" priority="23086" stopIfTrue="1" operator="equal">
      <formula>""</formula>
    </cfRule>
    <cfRule type="cellIs" dxfId="19376" priority="23087" stopIfTrue="1" operator="between">
      <formula>"10.7.1"</formula>
      <formula>"10.7.5"</formula>
    </cfRule>
  </conditionalFormatting>
  <conditionalFormatting sqref="G1587">
    <cfRule type="cellIs" dxfId="19375" priority="23085" stopIfTrue="1" operator="equal">
      <formula>""</formula>
    </cfRule>
  </conditionalFormatting>
  <conditionalFormatting sqref="O1587">
    <cfRule type="cellIs" dxfId="19374" priority="23067" stopIfTrue="1" operator="equal">
      <formula>"Rel-14"</formula>
    </cfRule>
    <cfRule type="cellIs" dxfId="19373" priority="23069" stopIfTrue="1" operator="equal">
      <formula>"Rel-16"</formula>
    </cfRule>
    <cfRule type="cellIs" dxfId="19372" priority="23082" stopIfTrue="1" operator="equal">
      <formula>"Rel-15"</formula>
    </cfRule>
  </conditionalFormatting>
  <conditionalFormatting sqref="F1587">
    <cfRule type="cellIs" dxfId="19371" priority="23070" stopIfTrue="1" operator="equal">
      <formula>"LS In"</formula>
    </cfRule>
    <cfRule type="cellIs" dxfId="19370" priority="23071" stopIfTrue="1" operator="equal">
      <formula>"LS OUT"</formula>
    </cfRule>
    <cfRule type="cellIs" dxfId="19369" priority="23072" stopIfTrue="1" operator="equal">
      <formula>"CR"</formula>
    </cfRule>
    <cfRule type="cellIs" dxfId="19368" priority="23073" stopIfTrue="1" operator="equal">
      <formula>"P-CR"</formula>
    </cfRule>
    <cfRule type="cellIs" dxfId="19367" priority="23074" stopIfTrue="1" operator="equal">
      <formula>"CR Pack"</formula>
    </cfRule>
    <cfRule type="cellIs" dxfId="19366" priority="23075" stopIfTrue="1" operator="equal">
      <formula>"WID new"</formula>
    </cfRule>
    <cfRule type="cellIs" dxfId="19365" priority="23076" stopIfTrue="1" operator="equal">
      <formula>"WID revised"</formula>
    </cfRule>
    <cfRule type="cellIs" dxfId="19364" priority="23077" stopIfTrue="1" operator="equal">
      <formula>"SID new"</formula>
    </cfRule>
    <cfRule type="cellIs" dxfId="19363" priority="23078" stopIfTrue="1" operator="equal">
      <formula>"SID revised"</formula>
    </cfRule>
  </conditionalFormatting>
  <conditionalFormatting sqref="P1587">
    <cfRule type="containsText" dxfId="19362" priority="23081" stopIfTrue="1" operator="containsText" text="DUMMY">
      <formula>NOT(ISERROR(SEARCH("DUMMY",P1587)))</formula>
    </cfRule>
    <cfRule type="cellIs" dxfId="19361" priority="23091" stopIfTrue="1" operator="equal">
      <formula>""</formula>
    </cfRule>
  </conditionalFormatting>
  <conditionalFormatting sqref="Q1587">
    <cfRule type="cellIs" dxfId="19360" priority="23083" stopIfTrue="1" operator="equal">
      <formula>""</formula>
    </cfRule>
    <cfRule type="cellIs" dxfId="19359" priority="23084" stopIfTrue="1" operator="equal">
      <formula>"-"</formula>
    </cfRule>
  </conditionalFormatting>
  <conditionalFormatting sqref="I1587">
    <cfRule type="containsText" dxfId="19358" priority="23079" operator="containsText" text="...">
      <formula>NOT(ISERROR(SEARCH("...",I1587)))</formula>
    </cfRule>
    <cfRule type="containsText" dxfId="19357" priority="23080" operator="containsText" text="~?">
      <formula>NOT(ISERROR(SEARCH("~?",I1587)))</formula>
    </cfRule>
  </conditionalFormatting>
  <conditionalFormatting sqref="G1587">
    <cfRule type="cellIs" dxfId="19356" priority="23068" operator="equal">
      <formula>"Endorsement"</formula>
    </cfRule>
  </conditionalFormatting>
  <conditionalFormatting sqref="C1588">
    <cfRule type="cellIs" dxfId="19355" priority="23062" stopIfTrue="1" operator="equal">
      <formula>"Y"</formula>
    </cfRule>
    <cfRule type="cellIs" dxfId="19354" priority="23063" stopIfTrue="1" operator="equal">
      <formula>""</formula>
    </cfRule>
    <cfRule type="cellIs" dxfId="19353" priority="23064" stopIfTrue="1" operator="equal">
      <formula>"W"</formula>
    </cfRule>
  </conditionalFormatting>
  <conditionalFormatting sqref="D1588">
    <cfRule type="cellIs" dxfId="19352" priority="23060" stopIfTrue="1" operator="equal">
      <formula>""</formula>
    </cfRule>
    <cfRule type="cellIs" dxfId="19351" priority="23061" stopIfTrue="1" operator="between">
      <formula>"10.7.1"</formula>
      <formula>"10.7.5"</formula>
    </cfRule>
  </conditionalFormatting>
  <conditionalFormatting sqref="G1588">
    <cfRule type="cellIs" dxfId="19350" priority="23059" stopIfTrue="1" operator="equal">
      <formula>""</formula>
    </cfRule>
  </conditionalFormatting>
  <conditionalFormatting sqref="O1588">
    <cfRule type="cellIs" dxfId="19349" priority="23041" stopIfTrue="1" operator="equal">
      <formula>"Rel-14"</formula>
    </cfRule>
    <cfRule type="cellIs" dxfId="19348" priority="23043" stopIfTrue="1" operator="equal">
      <formula>"Rel-16"</formula>
    </cfRule>
    <cfRule type="cellIs" dxfId="19347" priority="23056" stopIfTrue="1" operator="equal">
      <formula>"Rel-15"</formula>
    </cfRule>
  </conditionalFormatting>
  <conditionalFormatting sqref="F1588">
    <cfRule type="cellIs" dxfId="19346" priority="23044" stopIfTrue="1" operator="equal">
      <formula>"LS In"</formula>
    </cfRule>
    <cfRule type="cellIs" dxfId="19345" priority="23045" stopIfTrue="1" operator="equal">
      <formula>"LS OUT"</formula>
    </cfRule>
    <cfRule type="cellIs" dxfId="19344" priority="23046" stopIfTrue="1" operator="equal">
      <formula>"CR"</formula>
    </cfRule>
    <cfRule type="cellIs" dxfId="19343" priority="23047" stopIfTrue="1" operator="equal">
      <formula>"P-CR"</formula>
    </cfRule>
    <cfRule type="cellIs" dxfId="19342" priority="23048" stopIfTrue="1" operator="equal">
      <formula>"CR Pack"</formula>
    </cfRule>
    <cfRule type="cellIs" dxfId="19341" priority="23049" stopIfTrue="1" operator="equal">
      <formula>"WID new"</formula>
    </cfRule>
    <cfRule type="cellIs" dxfId="19340" priority="23050" stopIfTrue="1" operator="equal">
      <formula>"WID revised"</formula>
    </cfRule>
    <cfRule type="cellIs" dxfId="19339" priority="23051" stopIfTrue="1" operator="equal">
      <formula>"SID new"</formula>
    </cfRule>
    <cfRule type="cellIs" dxfId="19338" priority="23052" stopIfTrue="1" operator="equal">
      <formula>"SID revised"</formula>
    </cfRule>
  </conditionalFormatting>
  <conditionalFormatting sqref="P1588">
    <cfRule type="containsText" dxfId="19337" priority="23055" stopIfTrue="1" operator="containsText" text="DUMMY">
      <formula>NOT(ISERROR(SEARCH("DUMMY",P1588)))</formula>
    </cfRule>
    <cfRule type="cellIs" dxfId="19336" priority="23065" stopIfTrue="1" operator="equal">
      <formula>""</formula>
    </cfRule>
  </conditionalFormatting>
  <conditionalFormatting sqref="Q1588">
    <cfRule type="cellIs" dxfId="19335" priority="23057" stopIfTrue="1" operator="equal">
      <formula>""</formula>
    </cfRule>
    <cfRule type="cellIs" dxfId="19334" priority="23058" stopIfTrue="1" operator="equal">
      <formula>"-"</formula>
    </cfRule>
  </conditionalFormatting>
  <conditionalFormatting sqref="I1588">
    <cfRule type="containsText" dxfId="19333" priority="23053" operator="containsText" text="...">
      <formula>NOT(ISERROR(SEARCH("...",I1588)))</formula>
    </cfRule>
    <cfRule type="containsText" dxfId="19332" priority="23054" operator="containsText" text="~?">
      <formula>NOT(ISERROR(SEARCH("~?",I1588)))</formula>
    </cfRule>
  </conditionalFormatting>
  <conditionalFormatting sqref="G1588">
    <cfRule type="cellIs" dxfId="19331" priority="23042" operator="equal">
      <formula>"Endorsement"</formula>
    </cfRule>
  </conditionalFormatting>
  <conditionalFormatting sqref="C1589">
    <cfRule type="cellIs" dxfId="19330" priority="23036" stopIfTrue="1" operator="equal">
      <formula>"Y"</formula>
    </cfRule>
    <cfRule type="cellIs" dxfId="19329" priority="23037" stopIfTrue="1" operator="equal">
      <formula>""</formula>
    </cfRule>
    <cfRule type="cellIs" dxfId="19328" priority="23038" stopIfTrue="1" operator="equal">
      <formula>"W"</formula>
    </cfRule>
  </conditionalFormatting>
  <conditionalFormatting sqref="D1589">
    <cfRule type="cellIs" dxfId="19327" priority="23034" stopIfTrue="1" operator="equal">
      <formula>""</formula>
    </cfRule>
    <cfRule type="cellIs" dxfId="19326" priority="23035" stopIfTrue="1" operator="between">
      <formula>"10.7.1"</formula>
      <formula>"10.7.5"</formula>
    </cfRule>
  </conditionalFormatting>
  <conditionalFormatting sqref="G1589">
    <cfRule type="cellIs" dxfId="19325" priority="23033" stopIfTrue="1" operator="equal">
      <formula>""</formula>
    </cfRule>
  </conditionalFormatting>
  <conditionalFormatting sqref="O1589">
    <cfRule type="cellIs" dxfId="19324" priority="23015" stopIfTrue="1" operator="equal">
      <formula>"Rel-14"</formula>
    </cfRule>
    <cfRule type="cellIs" dxfId="19323" priority="23017" stopIfTrue="1" operator="equal">
      <formula>"Rel-16"</formula>
    </cfRule>
    <cfRule type="cellIs" dxfId="19322" priority="23030" stopIfTrue="1" operator="equal">
      <formula>"Rel-15"</formula>
    </cfRule>
  </conditionalFormatting>
  <conditionalFormatting sqref="F1589">
    <cfRule type="cellIs" dxfId="19321" priority="23018" stopIfTrue="1" operator="equal">
      <formula>"LS In"</formula>
    </cfRule>
    <cfRule type="cellIs" dxfId="19320" priority="23019" stopIfTrue="1" operator="equal">
      <formula>"LS OUT"</formula>
    </cfRule>
    <cfRule type="cellIs" dxfId="19319" priority="23020" stopIfTrue="1" operator="equal">
      <formula>"CR"</formula>
    </cfRule>
    <cfRule type="cellIs" dxfId="19318" priority="23021" stopIfTrue="1" operator="equal">
      <formula>"P-CR"</formula>
    </cfRule>
    <cfRule type="cellIs" dxfId="19317" priority="23022" stopIfTrue="1" operator="equal">
      <formula>"CR Pack"</formula>
    </cfRule>
    <cfRule type="cellIs" dxfId="19316" priority="23023" stopIfTrue="1" operator="equal">
      <formula>"WID new"</formula>
    </cfRule>
    <cfRule type="cellIs" dxfId="19315" priority="23024" stopIfTrue="1" operator="equal">
      <formula>"WID revised"</formula>
    </cfRule>
    <cfRule type="cellIs" dxfId="19314" priority="23025" stopIfTrue="1" operator="equal">
      <formula>"SID new"</formula>
    </cfRule>
    <cfRule type="cellIs" dxfId="19313" priority="23026" stopIfTrue="1" operator="equal">
      <formula>"SID revised"</formula>
    </cfRule>
  </conditionalFormatting>
  <conditionalFormatting sqref="P1589">
    <cfRule type="containsText" dxfId="19312" priority="23029" stopIfTrue="1" operator="containsText" text="DUMMY">
      <formula>NOT(ISERROR(SEARCH("DUMMY",P1589)))</formula>
    </cfRule>
    <cfRule type="cellIs" dxfId="19311" priority="23039" stopIfTrue="1" operator="equal">
      <formula>""</formula>
    </cfRule>
  </conditionalFormatting>
  <conditionalFormatting sqref="Q1589">
    <cfRule type="cellIs" dxfId="19310" priority="23031" stopIfTrue="1" operator="equal">
      <formula>""</formula>
    </cfRule>
    <cfRule type="cellIs" dxfId="19309" priority="23032" stopIfTrue="1" operator="equal">
      <formula>"-"</formula>
    </cfRule>
  </conditionalFormatting>
  <conditionalFormatting sqref="G1589">
    <cfRule type="cellIs" dxfId="19308" priority="23016" operator="equal">
      <formula>"Endorsement"</formula>
    </cfRule>
  </conditionalFormatting>
  <conditionalFormatting sqref="C1590">
    <cfRule type="cellIs" dxfId="19307" priority="23010" stopIfTrue="1" operator="equal">
      <formula>"Y"</formula>
    </cfRule>
    <cfRule type="cellIs" dxfId="19306" priority="23011" stopIfTrue="1" operator="equal">
      <formula>""</formula>
    </cfRule>
    <cfRule type="cellIs" dxfId="19305" priority="23012" stopIfTrue="1" operator="equal">
      <formula>"W"</formula>
    </cfRule>
  </conditionalFormatting>
  <conditionalFormatting sqref="D1590">
    <cfRule type="cellIs" dxfId="19304" priority="23008" stopIfTrue="1" operator="equal">
      <formula>""</formula>
    </cfRule>
    <cfRule type="cellIs" dxfId="19303" priority="23009" stopIfTrue="1" operator="between">
      <formula>"10.7.1"</formula>
      <formula>"10.7.5"</formula>
    </cfRule>
  </conditionalFormatting>
  <conditionalFormatting sqref="G1590">
    <cfRule type="cellIs" dxfId="19302" priority="23007" stopIfTrue="1" operator="equal">
      <formula>""</formula>
    </cfRule>
  </conditionalFormatting>
  <conditionalFormatting sqref="O1590">
    <cfRule type="cellIs" dxfId="19301" priority="22989" stopIfTrue="1" operator="equal">
      <formula>"Rel-14"</formula>
    </cfRule>
    <cfRule type="cellIs" dxfId="19300" priority="22991" stopIfTrue="1" operator="equal">
      <formula>"Rel-16"</formula>
    </cfRule>
    <cfRule type="cellIs" dxfId="19299" priority="23004" stopIfTrue="1" operator="equal">
      <formula>"Rel-15"</formula>
    </cfRule>
  </conditionalFormatting>
  <conditionalFormatting sqref="F1590">
    <cfRule type="cellIs" dxfId="19298" priority="22992" stopIfTrue="1" operator="equal">
      <formula>"LS In"</formula>
    </cfRule>
    <cfRule type="cellIs" dxfId="19297" priority="22993" stopIfTrue="1" operator="equal">
      <formula>"LS OUT"</formula>
    </cfRule>
    <cfRule type="cellIs" dxfId="19296" priority="22994" stopIfTrue="1" operator="equal">
      <formula>"CR"</formula>
    </cfRule>
    <cfRule type="cellIs" dxfId="19295" priority="22995" stopIfTrue="1" operator="equal">
      <formula>"P-CR"</formula>
    </cfRule>
    <cfRule type="cellIs" dxfId="19294" priority="22996" stopIfTrue="1" operator="equal">
      <formula>"CR Pack"</formula>
    </cfRule>
    <cfRule type="cellIs" dxfId="19293" priority="22997" stopIfTrue="1" operator="equal">
      <formula>"WID new"</formula>
    </cfRule>
    <cfRule type="cellIs" dxfId="19292" priority="22998" stopIfTrue="1" operator="equal">
      <formula>"WID revised"</formula>
    </cfRule>
    <cfRule type="cellIs" dxfId="19291" priority="22999" stopIfTrue="1" operator="equal">
      <formula>"SID new"</formula>
    </cfRule>
    <cfRule type="cellIs" dxfId="19290" priority="23000" stopIfTrue="1" operator="equal">
      <formula>"SID revised"</formula>
    </cfRule>
  </conditionalFormatting>
  <conditionalFormatting sqref="P1590">
    <cfRule type="containsText" dxfId="19289" priority="23003" stopIfTrue="1" operator="containsText" text="DUMMY">
      <formula>NOT(ISERROR(SEARCH("DUMMY",P1590)))</formula>
    </cfRule>
    <cfRule type="cellIs" dxfId="19288" priority="23013" stopIfTrue="1" operator="equal">
      <formula>""</formula>
    </cfRule>
  </conditionalFormatting>
  <conditionalFormatting sqref="Q1590">
    <cfRule type="cellIs" dxfId="19287" priority="23005" stopIfTrue="1" operator="equal">
      <formula>""</formula>
    </cfRule>
    <cfRule type="cellIs" dxfId="19286" priority="23006" stopIfTrue="1" operator="equal">
      <formula>"-"</formula>
    </cfRule>
  </conditionalFormatting>
  <conditionalFormatting sqref="I1590">
    <cfRule type="containsText" dxfId="19285" priority="23001" operator="containsText" text="...">
      <formula>NOT(ISERROR(SEARCH("...",I1590)))</formula>
    </cfRule>
    <cfRule type="containsText" dxfId="19284" priority="23002" operator="containsText" text="~?">
      <formula>NOT(ISERROR(SEARCH("~?",I1590)))</formula>
    </cfRule>
  </conditionalFormatting>
  <conditionalFormatting sqref="G1590">
    <cfRule type="cellIs" dxfId="19283" priority="22990" operator="equal">
      <formula>"Endorsement"</formula>
    </cfRule>
  </conditionalFormatting>
  <conditionalFormatting sqref="C1591">
    <cfRule type="cellIs" dxfId="19282" priority="22984" stopIfTrue="1" operator="equal">
      <formula>"Y"</formula>
    </cfRule>
    <cfRule type="cellIs" dxfId="19281" priority="22985" stopIfTrue="1" operator="equal">
      <formula>""</formula>
    </cfRule>
    <cfRule type="cellIs" dxfId="19280" priority="22986" stopIfTrue="1" operator="equal">
      <formula>"W"</formula>
    </cfRule>
  </conditionalFormatting>
  <conditionalFormatting sqref="D1591">
    <cfRule type="cellIs" dxfId="19279" priority="22982" stopIfTrue="1" operator="equal">
      <formula>""</formula>
    </cfRule>
    <cfRule type="cellIs" dxfId="19278" priority="22983" stopIfTrue="1" operator="between">
      <formula>"10.7.1"</formula>
      <formula>"10.7.5"</formula>
    </cfRule>
  </conditionalFormatting>
  <conditionalFormatting sqref="G1591">
    <cfRule type="cellIs" dxfId="19277" priority="22981" stopIfTrue="1" operator="equal">
      <formula>""</formula>
    </cfRule>
  </conditionalFormatting>
  <conditionalFormatting sqref="O1591">
    <cfRule type="cellIs" dxfId="19276" priority="22963" stopIfTrue="1" operator="equal">
      <formula>"Rel-14"</formula>
    </cfRule>
    <cfRule type="cellIs" dxfId="19275" priority="22965" stopIfTrue="1" operator="equal">
      <formula>"Rel-16"</formula>
    </cfRule>
    <cfRule type="cellIs" dxfId="19274" priority="22978" stopIfTrue="1" operator="equal">
      <formula>"Rel-15"</formula>
    </cfRule>
  </conditionalFormatting>
  <conditionalFormatting sqref="F1591">
    <cfRule type="cellIs" dxfId="19273" priority="22966" stopIfTrue="1" operator="equal">
      <formula>"LS In"</formula>
    </cfRule>
    <cfRule type="cellIs" dxfId="19272" priority="22967" stopIfTrue="1" operator="equal">
      <formula>"LS OUT"</formula>
    </cfRule>
    <cfRule type="cellIs" dxfId="19271" priority="22968" stopIfTrue="1" operator="equal">
      <formula>"CR"</formula>
    </cfRule>
    <cfRule type="cellIs" dxfId="19270" priority="22969" stopIfTrue="1" operator="equal">
      <formula>"P-CR"</formula>
    </cfRule>
    <cfRule type="cellIs" dxfId="19269" priority="22970" stopIfTrue="1" operator="equal">
      <formula>"CR Pack"</formula>
    </cfRule>
    <cfRule type="cellIs" dxfId="19268" priority="22971" stopIfTrue="1" operator="equal">
      <formula>"WID new"</formula>
    </cfRule>
    <cfRule type="cellIs" dxfId="19267" priority="22972" stopIfTrue="1" operator="equal">
      <formula>"WID revised"</formula>
    </cfRule>
    <cfRule type="cellIs" dxfId="19266" priority="22973" stopIfTrue="1" operator="equal">
      <formula>"SID new"</formula>
    </cfRule>
    <cfRule type="cellIs" dxfId="19265" priority="22974" stopIfTrue="1" operator="equal">
      <formula>"SID revised"</formula>
    </cfRule>
  </conditionalFormatting>
  <conditionalFormatting sqref="P1591">
    <cfRule type="containsText" dxfId="19264" priority="22977" stopIfTrue="1" operator="containsText" text="DUMMY">
      <formula>NOT(ISERROR(SEARCH("DUMMY",P1591)))</formula>
    </cfRule>
    <cfRule type="cellIs" dxfId="19263" priority="22987" stopIfTrue="1" operator="equal">
      <formula>""</formula>
    </cfRule>
  </conditionalFormatting>
  <conditionalFormatting sqref="Q1591">
    <cfRule type="cellIs" dxfId="19262" priority="22979" stopIfTrue="1" operator="equal">
      <formula>""</formula>
    </cfRule>
    <cfRule type="cellIs" dxfId="19261" priority="22980" stopIfTrue="1" operator="equal">
      <formula>"-"</formula>
    </cfRule>
  </conditionalFormatting>
  <conditionalFormatting sqref="I1591">
    <cfRule type="containsText" dxfId="19260" priority="22975" operator="containsText" text="...">
      <formula>NOT(ISERROR(SEARCH("...",I1591)))</formula>
    </cfRule>
    <cfRule type="containsText" dxfId="19259" priority="22976" operator="containsText" text="~?">
      <formula>NOT(ISERROR(SEARCH("~?",I1591)))</formula>
    </cfRule>
  </conditionalFormatting>
  <conditionalFormatting sqref="G1591">
    <cfRule type="cellIs" dxfId="19258" priority="22964" operator="equal">
      <formula>"Endorsement"</formula>
    </cfRule>
  </conditionalFormatting>
  <conditionalFormatting sqref="C1592">
    <cfRule type="cellIs" dxfId="19257" priority="22959" stopIfTrue="1" operator="equal">
      <formula>"Y"</formula>
    </cfRule>
    <cfRule type="cellIs" dxfId="19256" priority="22960" stopIfTrue="1" operator="equal">
      <formula>""</formula>
    </cfRule>
    <cfRule type="cellIs" dxfId="19255" priority="22961" stopIfTrue="1" operator="equal">
      <formula>"W"</formula>
    </cfRule>
  </conditionalFormatting>
  <conditionalFormatting sqref="D1592">
    <cfRule type="cellIs" dxfId="19254" priority="22957" stopIfTrue="1" operator="equal">
      <formula>""</formula>
    </cfRule>
    <cfRule type="cellIs" dxfId="19253" priority="22958" stopIfTrue="1" operator="between">
      <formula>"10.7.1"</formula>
      <formula>"10.7.5"</formula>
    </cfRule>
  </conditionalFormatting>
  <conditionalFormatting sqref="G1592">
    <cfRule type="cellIs" dxfId="19252" priority="22956" stopIfTrue="1" operator="equal">
      <formula>""</formula>
    </cfRule>
  </conditionalFormatting>
  <conditionalFormatting sqref="O1592">
    <cfRule type="cellIs" dxfId="19251" priority="22953" stopIfTrue="1" operator="equal">
      <formula>"Rel-14"</formula>
    </cfRule>
    <cfRule type="cellIs" dxfId="19250" priority="22954" stopIfTrue="1" operator="equal">
      <formula>"Rel-16"</formula>
    </cfRule>
    <cfRule type="cellIs" dxfId="19249" priority="22955" stopIfTrue="1" operator="equal">
      <formula>"Rel-15"</formula>
    </cfRule>
  </conditionalFormatting>
  <conditionalFormatting sqref="F1592">
    <cfRule type="cellIs" dxfId="19248" priority="22944" stopIfTrue="1" operator="equal">
      <formula>"LS In"</formula>
    </cfRule>
    <cfRule type="cellIs" dxfId="19247" priority="22945" stopIfTrue="1" operator="equal">
      <formula>"LS OUT"</formula>
    </cfRule>
    <cfRule type="cellIs" dxfId="19246" priority="22946" stopIfTrue="1" operator="equal">
      <formula>"CR"</formula>
    </cfRule>
    <cfRule type="cellIs" dxfId="19245" priority="22947" stopIfTrue="1" operator="equal">
      <formula>"P-CR"</formula>
    </cfRule>
    <cfRule type="cellIs" dxfId="19244" priority="22948" stopIfTrue="1" operator="equal">
      <formula>"CR Pack"</formula>
    </cfRule>
    <cfRule type="cellIs" dxfId="19243" priority="22949" stopIfTrue="1" operator="equal">
      <formula>"WID new"</formula>
    </cfRule>
    <cfRule type="cellIs" dxfId="19242" priority="22950" stopIfTrue="1" operator="equal">
      <formula>"WID revised"</formula>
    </cfRule>
    <cfRule type="cellIs" dxfId="19241" priority="22951" stopIfTrue="1" operator="equal">
      <formula>"SID new"</formula>
    </cfRule>
    <cfRule type="cellIs" dxfId="19240" priority="22952" stopIfTrue="1" operator="equal">
      <formula>"SID revised"</formula>
    </cfRule>
  </conditionalFormatting>
  <conditionalFormatting sqref="P1592">
    <cfRule type="containsText" dxfId="19239" priority="22942" stopIfTrue="1" operator="containsText" text="DUMMY">
      <formula>NOT(ISERROR(SEARCH("DUMMY",P1592)))</formula>
    </cfRule>
    <cfRule type="cellIs" dxfId="19238" priority="22943" stopIfTrue="1" operator="equal">
      <formula>""</formula>
    </cfRule>
  </conditionalFormatting>
  <conditionalFormatting sqref="Q1592">
    <cfRule type="cellIs" dxfId="19237" priority="22940" stopIfTrue="1" operator="equal">
      <formula>""</formula>
    </cfRule>
    <cfRule type="cellIs" dxfId="19236" priority="22941" stopIfTrue="1" operator="equal">
      <formula>"-"</formula>
    </cfRule>
  </conditionalFormatting>
  <conditionalFormatting sqref="G1592">
    <cfRule type="cellIs" dxfId="19235" priority="22937" operator="equal">
      <formula>"Endorsement"</formula>
    </cfRule>
  </conditionalFormatting>
  <conditionalFormatting sqref="C1593">
    <cfRule type="cellIs" dxfId="19234" priority="22933" stopIfTrue="1" operator="equal">
      <formula>"Y"</formula>
    </cfRule>
    <cfRule type="cellIs" dxfId="19233" priority="22934" stopIfTrue="1" operator="equal">
      <formula>""</formula>
    </cfRule>
    <cfRule type="cellIs" dxfId="19232" priority="22935" stopIfTrue="1" operator="equal">
      <formula>"W"</formula>
    </cfRule>
  </conditionalFormatting>
  <conditionalFormatting sqref="D1593">
    <cfRule type="cellIs" dxfId="19231" priority="22931" stopIfTrue="1" operator="equal">
      <formula>""</formula>
    </cfRule>
    <cfRule type="cellIs" dxfId="19230" priority="22932" stopIfTrue="1" operator="between">
      <formula>"10.7.1"</formula>
      <formula>"10.7.5"</formula>
    </cfRule>
  </conditionalFormatting>
  <conditionalFormatting sqref="G1593">
    <cfRule type="cellIs" dxfId="19229" priority="22930" stopIfTrue="1" operator="equal">
      <formula>""</formula>
    </cfRule>
  </conditionalFormatting>
  <conditionalFormatting sqref="O1593">
    <cfRule type="cellIs" dxfId="19228" priority="22927" stopIfTrue="1" operator="equal">
      <formula>"Rel-14"</formula>
    </cfRule>
    <cfRule type="cellIs" dxfId="19227" priority="22928" stopIfTrue="1" operator="equal">
      <formula>"Rel-16"</formula>
    </cfRule>
    <cfRule type="cellIs" dxfId="19226" priority="22929" stopIfTrue="1" operator="equal">
      <formula>"Rel-15"</formula>
    </cfRule>
  </conditionalFormatting>
  <conditionalFormatting sqref="F1593">
    <cfRule type="cellIs" dxfId="19225" priority="22918" stopIfTrue="1" operator="equal">
      <formula>"LS In"</formula>
    </cfRule>
    <cfRule type="cellIs" dxfId="19224" priority="22919" stopIfTrue="1" operator="equal">
      <formula>"LS OUT"</formula>
    </cfRule>
    <cfRule type="cellIs" dxfId="19223" priority="22920" stopIfTrue="1" operator="equal">
      <formula>"CR"</formula>
    </cfRule>
    <cfRule type="cellIs" dxfId="19222" priority="22921" stopIfTrue="1" operator="equal">
      <formula>"P-CR"</formula>
    </cfRule>
    <cfRule type="cellIs" dxfId="19221" priority="22922" stopIfTrue="1" operator="equal">
      <formula>"CR Pack"</formula>
    </cfRule>
    <cfRule type="cellIs" dxfId="19220" priority="22923" stopIfTrue="1" operator="equal">
      <formula>"WID new"</formula>
    </cfRule>
    <cfRule type="cellIs" dxfId="19219" priority="22924" stopIfTrue="1" operator="equal">
      <formula>"WID revised"</formula>
    </cfRule>
    <cfRule type="cellIs" dxfId="19218" priority="22925" stopIfTrue="1" operator="equal">
      <formula>"SID new"</formula>
    </cfRule>
    <cfRule type="cellIs" dxfId="19217" priority="22926" stopIfTrue="1" operator="equal">
      <formula>"SID revised"</formula>
    </cfRule>
  </conditionalFormatting>
  <conditionalFormatting sqref="P1593">
    <cfRule type="containsText" dxfId="19216" priority="22916" stopIfTrue="1" operator="containsText" text="DUMMY">
      <formula>NOT(ISERROR(SEARCH("DUMMY",P1593)))</formula>
    </cfRule>
    <cfRule type="cellIs" dxfId="19215" priority="22917" stopIfTrue="1" operator="equal">
      <formula>""</formula>
    </cfRule>
  </conditionalFormatting>
  <conditionalFormatting sqref="Q1593">
    <cfRule type="cellIs" dxfId="19214" priority="22914" stopIfTrue="1" operator="equal">
      <formula>""</formula>
    </cfRule>
    <cfRule type="cellIs" dxfId="19213" priority="22915" stopIfTrue="1" operator="equal">
      <formula>"-"</formula>
    </cfRule>
  </conditionalFormatting>
  <conditionalFormatting sqref="I1593">
    <cfRule type="containsText" dxfId="19212" priority="22912" operator="containsText" text="...">
      <formula>NOT(ISERROR(SEARCH("...",I1593)))</formula>
    </cfRule>
    <cfRule type="containsText" dxfId="19211" priority="22913" operator="containsText" text="~?">
      <formula>NOT(ISERROR(SEARCH("~?",I1593)))</formula>
    </cfRule>
  </conditionalFormatting>
  <conditionalFormatting sqref="G1593">
    <cfRule type="cellIs" dxfId="19210" priority="22911" operator="equal">
      <formula>"Endorsement"</formula>
    </cfRule>
  </conditionalFormatting>
  <conditionalFormatting sqref="C1594">
    <cfRule type="cellIs" dxfId="19209" priority="22907" stopIfTrue="1" operator="equal">
      <formula>"Y"</formula>
    </cfRule>
    <cfRule type="cellIs" dxfId="19208" priority="22908" stopIfTrue="1" operator="equal">
      <formula>""</formula>
    </cfRule>
    <cfRule type="cellIs" dxfId="19207" priority="22909" stopIfTrue="1" operator="equal">
      <formula>"W"</formula>
    </cfRule>
  </conditionalFormatting>
  <conditionalFormatting sqref="D1594">
    <cfRule type="cellIs" dxfId="19206" priority="22905" stopIfTrue="1" operator="equal">
      <formula>""</formula>
    </cfRule>
    <cfRule type="cellIs" dxfId="19205" priority="22906" stopIfTrue="1" operator="between">
      <formula>"10.7.1"</formula>
      <formula>"10.7.5"</formula>
    </cfRule>
  </conditionalFormatting>
  <conditionalFormatting sqref="G1594">
    <cfRule type="cellIs" dxfId="19204" priority="22904" stopIfTrue="1" operator="equal">
      <formula>""</formula>
    </cfRule>
  </conditionalFormatting>
  <conditionalFormatting sqref="O1594">
    <cfRule type="cellIs" dxfId="19203" priority="22901" stopIfTrue="1" operator="equal">
      <formula>"Rel-14"</formula>
    </cfRule>
    <cfRule type="cellIs" dxfId="19202" priority="22902" stopIfTrue="1" operator="equal">
      <formula>"Rel-16"</formula>
    </cfRule>
    <cfRule type="cellIs" dxfId="19201" priority="22903" stopIfTrue="1" operator="equal">
      <formula>"Rel-15"</formula>
    </cfRule>
  </conditionalFormatting>
  <conditionalFormatting sqref="F1594">
    <cfRule type="cellIs" dxfId="19200" priority="22892" stopIfTrue="1" operator="equal">
      <formula>"LS In"</formula>
    </cfRule>
    <cfRule type="cellIs" dxfId="19199" priority="22893" stopIfTrue="1" operator="equal">
      <formula>"LS OUT"</formula>
    </cfRule>
    <cfRule type="cellIs" dxfId="19198" priority="22894" stopIfTrue="1" operator="equal">
      <formula>"CR"</formula>
    </cfRule>
    <cfRule type="cellIs" dxfId="19197" priority="22895" stopIfTrue="1" operator="equal">
      <formula>"P-CR"</formula>
    </cfRule>
    <cfRule type="cellIs" dxfId="19196" priority="22896" stopIfTrue="1" operator="equal">
      <formula>"CR Pack"</formula>
    </cfRule>
    <cfRule type="cellIs" dxfId="19195" priority="22897" stopIfTrue="1" operator="equal">
      <formula>"WID new"</formula>
    </cfRule>
    <cfRule type="cellIs" dxfId="19194" priority="22898" stopIfTrue="1" operator="equal">
      <formula>"WID revised"</formula>
    </cfRule>
    <cfRule type="cellIs" dxfId="19193" priority="22899" stopIfTrue="1" operator="equal">
      <formula>"SID new"</formula>
    </cfRule>
    <cfRule type="cellIs" dxfId="19192" priority="22900" stopIfTrue="1" operator="equal">
      <formula>"SID revised"</formula>
    </cfRule>
  </conditionalFormatting>
  <conditionalFormatting sqref="P1594">
    <cfRule type="containsText" dxfId="19191" priority="22890" stopIfTrue="1" operator="containsText" text="DUMMY">
      <formula>NOT(ISERROR(SEARCH("DUMMY",P1594)))</formula>
    </cfRule>
    <cfRule type="cellIs" dxfId="19190" priority="22891" stopIfTrue="1" operator="equal">
      <formula>""</formula>
    </cfRule>
  </conditionalFormatting>
  <conditionalFormatting sqref="Q1594">
    <cfRule type="cellIs" dxfId="19189" priority="22888" stopIfTrue="1" operator="equal">
      <formula>""</formula>
    </cfRule>
    <cfRule type="cellIs" dxfId="19188" priority="22889" stopIfTrue="1" operator="equal">
      <formula>"-"</formula>
    </cfRule>
  </conditionalFormatting>
  <conditionalFormatting sqref="I1594">
    <cfRule type="containsText" dxfId="19187" priority="22886" operator="containsText" text="...">
      <formula>NOT(ISERROR(SEARCH("...",I1594)))</formula>
    </cfRule>
    <cfRule type="containsText" dxfId="19186" priority="22887" operator="containsText" text="~?">
      <formula>NOT(ISERROR(SEARCH("~?",I1594)))</formula>
    </cfRule>
  </conditionalFormatting>
  <conditionalFormatting sqref="G1594">
    <cfRule type="cellIs" dxfId="19185" priority="22885" operator="equal">
      <formula>"Endorsement"</formula>
    </cfRule>
  </conditionalFormatting>
  <conditionalFormatting sqref="C1595">
    <cfRule type="cellIs" dxfId="19184" priority="22881" stopIfTrue="1" operator="equal">
      <formula>"Y"</formula>
    </cfRule>
    <cfRule type="cellIs" dxfId="19183" priority="22882" stopIfTrue="1" operator="equal">
      <formula>""</formula>
    </cfRule>
    <cfRule type="cellIs" dxfId="19182" priority="22883" stopIfTrue="1" operator="equal">
      <formula>"W"</formula>
    </cfRule>
  </conditionalFormatting>
  <conditionalFormatting sqref="D1595">
    <cfRule type="cellIs" dxfId="19181" priority="22879" stopIfTrue="1" operator="equal">
      <formula>""</formula>
    </cfRule>
    <cfRule type="cellIs" dxfId="19180" priority="22880" stopIfTrue="1" operator="between">
      <formula>"10.7.1"</formula>
      <formula>"10.7.5"</formula>
    </cfRule>
  </conditionalFormatting>
  <conditionalFormatting sqref="G1595">
    <cfRule type="cellIs" dxfId="19179" priority="22878" stopIfTrue="1" operator="equal">
      <formula>""</formula>
    </cfRule>
  </conditionalFormatting>
  <conditionalFormatting sqref="O1595">
    <cfRule type="cellIs" dxfId="19178" priority="22875" stopIfTrue="1" operator="equal">
      <formula>"Rel-14"</formula>
    </cfRule>
    <cfRule type="cellIs" dxfId="19177" priority="22876" stopIfTrue="1" operator="equal">
      <formula>"Rel-16"</formula>
    </cfRule>
    <cfRule type="cellIs" dxfId="19176" priority="22877" stopIfTrue="1" operator="equal">
      <formula>"Rel-15"</formula>
    </cfRule>
  </conditionalFormatting>
  <conditionalFormatting sqref="P1595">
    <cfRule type="containsText" dxfId="19175" priority="22864" stopIfTrue="1" operator="containsText" text="DUMMY">
      <formula>NOT(ISERROR(SEARCH("DUMMY",P1595)))</formula>
    </cfRule>
    <cfRule type="cellIs" dxfId="19174" priority="22865" stopIfTrue="1" operator="equal">
      <formula>""</formula>
    </cfRule>
  </conditionalFormatting>
  <conditionalFormatting sqref="Q1595">
    <cfRule type="cellIs" dxfId="19173" priority="22862" stopIfTrue="1" operator="equal">
      <formula>""</formula>
    </cfRule>
    <cfRule type="cellIs" dxfId="19172" priority="22863" stopIfTrue="1" operator="equal">
      <formula>"-"</formula>
    </cfRule>
  </conditionalFormatting>
  <conditionalFormatting sqref="I1595">
    <cfRule type="containsText" dxfId="19171" priority="22860" operator="containsText" text="...">
      <formula>NOT(ISERROR(SEARCH("...",I1595)))</formula>
    </cfRule>
    <cfRule type="containsText" dxfId="19170" priority="22861" operator="containsText" text="~?">
      <formula>NOT(ISERROR(SEARCH("~?",I1595)))</formula>
    </cfRule>
  </conditionalFormatting>
  <conditionalFormatting sqref="G1595">
    <cfRule type="cellIs" dxfId="19169" priority="22859" operator="equal">
      <formula>"Endorsement"</formula>
    </cfRule>
  </conditionalFormatting>
  <conditionalFormatting sqref="C1596">
    <cfRule type="cellIs" dxfId="19168" priority="22854" stopIfTrue="1" operator="equal">
      <formula>"Y"</formula>
    </cfRule>
    <cfRule type="cellIs" dxfId="19167" priority="22855" stopIfTrue="1" operator="equal">
      <formula>""</formula>
    </cfRule>
    <cfRule type="cellIs" dxfId="19166" priority="22856" stopIfTrue="1" operator="equal">
      <formula>"W"</formula>
    </cfRule>
  </conditionalFormatting>
  <conditionalFormatting sqref="D1596">
    <cfRule type="cellIs" dxfId="19165" priority="22852" stopIfTrue="1" operator="equal">
      <formula>""</formula>
    </cfRule>
    <cfRule type="cellIs" dxfId="19164" priority="22853" stopIfTrue="1" operator="between">
      <formula>"10.7.1"</formula>
      <formula>"10.7.5"</formula>
    </cfRule>
  </conditionalFormatting>
  <conditionalFormatting sqref="G1596">
    <cfRule type="cellIs" dxfId="19163" priority="22851" stopIfTrue="1" operator="equal">
      <formula>""</formula>
    </cfRule>
  </conditionalFormatting>
  <conditionalFormatting sqref="O1596">
    <cfRule type="cellIs" dxfId="19162" priority="22833" stopIfTrue="1" operator="equal">
      <formula>"Rel-14"</formula>
    </cfRule>
    <cfRule type="cellIs" dxfId="19161" priority="22835" stopIfTrue="1" operator="equal">
      <formula>"Rel-16"</formula>
    </cfRule>
    <cfRule type="cellIs" dxfId="19160" priority="22848" stopIfTrue="1" operator="equal">
      <formula>"Rel-15"</formula>
    </cfRule>
  </conditionalFormatting>
  <conditionalFormatting sqref="P1596">
    <cfRule type="containsText" dxfId="19159" priority="22847" stopIfTrue="1" operator="containsText" text="DUMMY">
      <formula>NOT(ISERROR(SEARCH("DUMMY",P1596)))</formula>
    </cfRule>
    <cfRule type="cellIs" dxfId="19158" priority="22857" stopIfTrue="1" operator="equal">
      <formula>""</formula>
    </cfRule>
  </conditionalFormatting>
  <conditionalFormatting sqref="Q1596">
    <cfRule type="cellIs" dxfId="19157" priority="22849" stopIfTrue="1" operator="equal">
      <formula>""</formula>
    </cfRule>
    <cfRule type="cellIs" dxfId="19156" priority="22850" stopIfTrue="1" operator="equal">
      <formula>"-"</formula>
    </cfRule>
  </conditionalFormatting>
  <conditionalFormatting sqref="I1596">
    <cfRule type="containsText" dxfId="19155" priority="22845" operator="containsText" text="...">
      <formula>NOT(ISERROR(SEARCH("...",I1596)))</formula>
    </cfRule>
    <cfRule type="containsText" dxfId="19154" priority="22846" operator="containsText" text="~?">
      <formula>NOT(ISERROR(SEARCH("~?",I1596)))</formula>
    </cfRule>
  </conditionalFormatting>
  <conditionalFormatting sqref="G1596">
    <cfRule type="cellIs" dxfId="19153" priority="22834" operator="equal">
      <formula>"Endorsement"</formula>
    </cfRule>
  </conditionalFormatting>
  <conditionalFormatting sqref="C1597">
    <cfRule type="cellIs" dxfId="19152" priority="22828" stopIfTrue="1" operator="equal">
      <formula>"Y"</formula>
    </cfRule>
    <cfRule type="cellIs" dxfId="19151" priority="22829" stopIfTrue="1" operator="equal">
      <formula>""</formula>
    </cfRule>
    <cfRule type="cellIs" dxfId="19150" priority="22830" stopIfTrue="1" operator="equal">
      <formula>"W"</formula>
    </cfRule>
  </conditionalFormatting>
  <conditionalFormatting sqref="D1597">
    <cfRule type="cellIs" dxfId="19149" priority="22826" stopIfTrue="1" operator="equal">
      <formula>""</formula>
    </cfRule>
    <cfRule type="cellIs" dxfId="19148" priority="22827" stopIfTrue="1" operator="between">
      <formula>"10.7.1"</formula>
      <formula>"10.7.5"</formula>
    </cfRule>
  </conditionalFormatting>
  <conditionalFormatting sqref="G1597">
    <cfRule type="cellIs" dxfId="19147" priority="22825" stopIfTrue="1" operator="equal">
      <formula>""</formula>
    </cfRule>
  </conditionalFormatting>
  <conditionalFormatting sqref="O1597">
    <cfRule type="cellIs" dxfId="19146" priority="22807" stopIfTrue="1" operator="equal">
      <formula>"Rel-14"</formula>
    </cfRule>
    <cfRule type="cellIs" dxfId="19145" priority="22809" stopIfTrue="1" operator="equal">
      <formula>"Rel-16"</formula>
    </cfRule>
    <cfRule type="cellIs" dxfId="19144" priority="22822" stopIfTrue="1" operator="equal">
      <formula>"Rel-15"</formula>
    </cfRule>
  </conditionalFormatting>
  <conditionalFormatting sqref="F1597">
    <cfRule type="cellIs" dxfId="19143" priority="22810" stopIfTrue="1" operator="equal">
      <formula>"LS In"</formula>
    </cfRule>
    <cfRule type="cellIs" dxfId="19142" priority="22811" stopIfTrue="1" operator="equal">
      <formula>"LS OUT"</formula>
    </cfRule>
    <cfRule type="cellIs" dxfId="19141" priority="22812" stopIfTrue="1" operator="equal">
      <formula>"CR"</formula>
    </cfRule>
    <cfRule type="cellIs" dxfId="19140" priority="22813" stopIfTrue="1" operator="equal">
      <formula>"P-CR"</formula>
    </cfRule>
    <cfRule type="cellIs" dxfId="19139" priority="22814" stopIfTrue="1" operator="equal">
      <formula>"CR Pack"</formula>
    </cfRule>
    <cfRule type="cellIs" dxfId="19138" priority="22815" stopIfTrue="1" operator="equal">
      <formula>"WID new"</formula>
    </cfRule>
    <cfRule type="cellIs" dxfId="19137" priority="22816" stopIfTrue="1" operator="equal">
      <formula>"WID revised"</formula>
    </cfRule>
    <cfRule type="cellIs" dxfId="19136" priority="22817" stopIfTrue="1" operator="equal">
      <formula>"SID new"</formula>
    </cfRule>
    <cfRule type="cellIs" dxfId="19135" priority="22818" stopIfTrue="1" operator="equal">
      <formula>"SID revised"</formula>
    </cfRule>
  </conditionalFormatting>
  <conditionalFormatting sqref="P1597">
    <cfRule type="containsText" dxfId="19134" priority="22821" stopIfTrue="1" operator="containsText" text="DUMMY">
      <formula>NOT(ISERROR(SEARCH("DUMMY",P1597)))</formula>
    </cfRule>
    <cfRule type="cellIs" dxfId="19133" priority="22831" stopIfTrue="1" operator="equal">
      <formula>""</formula>
    </cfRule>
  </conditionalFormatting>
  <conditionalFormatting sqref="Q1597">
    <cfRule type="cellIs" dxfId="19132" priority="22823" stopIfTrue="1" operator="equal">
      <formula>""</formula>
    </cfRule>
    <cfRule type="cellIs" dxfId="19131" priority="22824" stopIfTrue="1" operator="equal">
      <formula>"-"</formula>
    </cfRule>
  </conditionalFormatting>
  <conditionalFormatting sqref="I1597">
    <cfRule type="containsText" dxfId="19130" priority="22819" operator="containsText" text="...">
      <formula>NOT(ISERROR(SEARCH("...",I1597)))</formula>
    </cfRule>
    <cfRule type="containsText" dxfId="19129" priority="22820" operator="containsText" text="~?">
      <formula>NOT(ISERROR(SEARCH("~?",I1597)))</formula>
    </cfRule>
  </conditionalFormatting>
  <conditionalFormatting sqref="G1597">
    <cfRule type="cellIs" dxfId="19128" priority="22808" operator="equal">
      <formula>"Endorsement"</formula>
    </cfRule>
  </conditionalFormatting>
  <conditionalFormatting sqref="C1598">
    <cfRule type="cellIs" dxfId="19127" priority="22802" stopIfTrue="1" operator="equal">
      <formula>"Y"</formula>
    </cfRule>
    <cfRule type="cellIs" dxfId="19126" priority="22803" stopIfTrue="1" operator="equal">
      <formula>""</formula>
    </cfRule>
    <cfRule type="cellIs" dxfId="19125" priority="22804" stopIfTrue="1" operator="equal">
      <formula>"W"</formula>
    </cfRule>
  </conditionalFormatting>
  <conditionalFormatting sqref="D1598">
    <cfRule type="cellIs" dxfId="19124" priority="22800" stopIfTrue="1" operator="equal">
      <formula>""</formula>
    </cfRule>
    <cfRule type="cellIs" dxfId="19123" priority="22801" stopIfTrue="1" operator="between">
      <formula>"10.7.1"</formula>
      <formula>"10.7.5"</formula>
    </cfRule>
  </conditionalFormatting>
  <conditionalFormatting sqref="G1598">
    <cfRule type="cellIs" dxfId="19122" priority="22799" stopIfTrue="1" operator="equal">
      <formula>""</formula>
    </cfRule>
  </conditionalFormatting>
  <conditionalFormatting sqref="O1598">
    <cfRule type="cellIs" dxfId="19121" priority="22781" stopIfTrue="1" operator="equal">
      <formula>"Rel-14"</formula>
    </cfRule>
    <cfRule type="cellIs" dxfId="19120" priority="22783" stopIfTrue="1" operator="equal">
      <formula>"Rel-16"</formula>
    </cfRule>
    <cfRule type="cellIs" dxfId="19119" priority="22796" stopIfTrue="1" operator="equal">
      <formula>"Rel-15"</formula>
    </cfRule>
  </conditionalFormatting>
  <conditionalFormatting sqref="P1598">
    <cfRule type="containsText" dxfId="19118" priority="22795" stopIfTrue="1" operator="containsText" text="DUMMY">
      <formula>NOT(ISERROR(SEARCH("DUMMY",P1598)))</formula>
    </cfRule>
    <cfRule type="cellIs" dxfId="19117" priority="22805" stopIfTrue="1" operator="equal">
      <formula>""</formula>
    </cfRule>
  </conditionalFormatting>
  <conditionalFormatting sqref="Q1598">
    <cfRule type="cellIs" dxfId="19116" priority="22797" stopIfTrue="1" operator="equal">
      <formula>""</formula>
    </cfRule>
    <cfRule type="cellIs" dxfId="19115" priority="22798" stopIfTrue="1" operator="equal">
      <formula>"-"</formula>
    </cfRule>
  </conditionalFormatting>
  <conditionalFormatting sqref="I1598">
    <cfRule type="containsText" dxfId="19114" priority="22793" operator="containsText" text="...">
      <formula>NOT(ISERROR(SEARCH("...",I1598)))</formula>
    </cfRule>
    <cfRule type="containsText" dxfId="19113" priority="22794" operator="containsText" text="~?">
      <formula>NOT(ISERROR(SEARCH("~?",I1598)))</formula>
    </cfRule>
  </conditionalFormatting>
  <conditionalFormatting sqref="G1598">
    <cfRule type="cellIs" dxfId="19112" priority="22782" operator="equal">
      <formula>"Endorsement"</formula>
    </cfRule>
  </conditionalFormatting>
  <conditionalFormatting sqref="C1776">
    <cfRule type="cellIs" dxfId="19111" priority="22777" stopIfTrue="1" operator="equal">
      <formula>"Y"</formula>
    </cfRule>
    <cfRule type="cellIs" dxfId="19110" priority="22778" stopIfTrue="1" operator="equal">
      <formula>""</formula>
    </cfRule>
    <cfRule type="cellIs" dxfId="19109" priority="22779" stopIfTrue="1" operator="equal">
      <formula>"W"</formula>
    </cfRule>
  </conditionalFormatting>
  <conditionalFormatting sqref="D1776">
    <cfRule type="cellIs" dxfId="19108" priority="22775" stopIfTrue="1" operator="equal">
      <formula>""</formula>
    </cfRule>
    <cfRule type="cellIs" dxfId="19107" priority="22776" stopIfTrue="1" operator="between">
      <formula>"10.7.1"</formula>
      <formula>"10.7.5"</formula>
    </cfRule>
  </conditionalFormatting>
  <conditionalFormatting sqref="G1776">
    <cfRule type="cellIs" dxfId="19106" priority="22774" stopIfTrue="1" operator="equal">
      <formula>""</formula>
    </cfRule>
  </conditionalFormatting>
  <conditionalFormatting sqref="O1776">
    <cfRule type="cellIs" dxfId="19105" priority="22771" stopIfTrue="1" operator="equal">
      <formula>"Rel-14"</formula>
    </cfRule>
    <cfRule type="cellIs" dxfId="19104" priority="22772" stopIfTrue="1" operator="equal">
      <formula>"Rel-16"</formula>
    </cfRule>
    <cfRule type="cellIs" dxfId="19103" priority="22773" stopIfTrue="1" operator="equal">
      <formula>"Rel-15"</formula>
    </cfRule>
  </conditionalFormatting>
  <conditionalFormatting sqref="F1776">
    <cfRule type="cellIs" dxfId="19102" priority="22762" stopIfTrue="1" operator="equal">
      <formula>"LS In"</formula>
    </cfRule>
    <cfRule type="cellIs" dxfId="19101" priority="22763" stopIfTrue="1" operator="equal">
      <formula>"LS OUT"</formula>
    </cfRule>
    <cfRule type="cellIs" dxfId="19100" priority="22764" stopIfTrue="1" operator="equal">
      <formula>"CR"</formula>
    </cfRule>
    <cfRule type="cellIs" dxfId="19099" priority="22765" stopIfTrue="1" operator="equal">
      <formula>"P-CR"</formula>
    </cfRule>
    <cfRule type="cellIs" dxfId="19098" priority="22766" stopIfTrue="1" operator="equal">
      <formula>"CR Pack"</formula>
    </cfRule>
    <cfRule type="cellIs" dxfId="19097" priority="22767" stopIfTrue="1" operator="equal">
      <formula>"WID new"</formula>
    </cfRule>
    <cfRule type="cellIs" dxfId="19096" priority="22768" stopIfTrue="1" operator="equal">
      <formula>"WID revised"</formula>
    </cfRule>
    <cfRule type="cellIs" dxfId="19095" priority="22769" stopIfTrue="1" operator="equal">
      <formula>"SID new"</formula>
    </cfRule>
    <cfRule type="cellIs" dxfId="19094" priority="22770" stopIfTrue="1" operator="equal">
      <formula>"SID revised"</formula>
    </cfRule>
  </conditionalFormatting>
  <conditionalFormatting sqref="P1776">
    <cfRule type="containsText" dxfId="19093" priority="22760" stopIfTrue="1" operator="containsText" text="DUMMY">
      <formula>NOT(ISERROR(SEARCH("DUMMY",P1776)))</formula>
    </cfRule>
    <cfRule type="cellIs" dxfId="19092" priority="22761" stopIfTrue="1" operator="equal">
      <formula>""</formula>
    </cfRule>
  </conditionalFormatting>
  <conditionalFormatting sqref="Q1776">
    <cfRule type="cellIs" dxfId="19091" priority="22758" stopIfTrue="1" operator="equal">
      <formula>""</formula>
    </cfRule>
    <cfRule type="cellIs" dxfId="19090" priority="22759" stopIfTrue="1" operator="equal">
      <formula>"-"</formula>
    </cfRule>
  </conditionalFormatting>
  <conditionalFormatting sqref="I1776">
    <cfRule type="containsText" dxfId="19089" priority="22756" operator="containsText" text="...">
      <formula>NOT(ISERROR(SEARCH("...",I1776)))</formula>
    </cfRule>
    <cfRule type="containsText" dxfId="19088" priority="22757" operator="containsText" text="~?">
      <formula>NOT(ISERROR(SEARCH("~?",I1776)))</formula>
    </cfRule>
  </conditionalFormatting>
  <conditionalFormatting sqref="G1776">
    <cfRule type="cellIs" dxfId="19087" priority="22755" operator="equal">
      <formula>"Endorsement"</formula>
    </cfRule>
  </conditionalFormatting>
  <conditionalFormatting sqref="C1325">
    <cfRule type="cellIs" dxfId="19086" priority="22673" stopIfTrue="1" operator="equal">
      <formula>"Y"</formula>
    </cfRule>
    <cfRule type="cellIs" dxfId="19085" priority="22674" stopIfTrue="1" operator="equal">
      <formula>""</formula>
    </cfRule>
    <cfRule type="cellIs" dxfId="19084" priority="22675" stopIfTrue="1" operator="equal">
      <formula>"W"</formula>
    </cfRule>
  </conditionalFormatting>
  <conditionalFormatting sqref="D1325">
    <cfRule type="cellIs" dxfId="19083" priority="22671" stopIfTrue="1" operator="equal">
      <formula>""</formula>
    </cfRule>
    <cfRule type="cellIs" dxfId="19082" priority="22672" stopIfTrue="1" operator="between">
      <formula>"10.7.1"</formula>
      <formula>"10.7.5"</formula>
    </cfRule>
  </conditionalFormatting>
  <conditionalFormatting sqref="G1325">
    <cfRule type="cellIs" dxfId="19081" priority="22670" stopIfTrue="1" operator="equal">
      <formula>""</formula>
    </cfRule>
  </conditionalFormatting>
  <conditionalFormatting sqref="F1325">
    <cfRule type="cellIs" dxfId="19080" priority="22658" stopIfTrue="1" operator="equal">
      <formula>"LS In"</formula>
    </cfRule>
    <cfRule type="cellIs" dxfId="19079" priority="22659" stopIfTrue="1" operator="equal">
      <formula>"LS OUT"</formula>
    </cfRule>
    <cfRule type="cellIs" dxfId="19078" priority="22660" stopIfTrue="1" operator="equal">
      <formula>"CR"</formula>
    </cfRule>
    <cfRule type="cellIs" dxfId="19077" priority="22661" stopIfTrue="1" operator="equal">
      <formula>"P-CR"</formula>
    </cfRule>
    <cfRule type="cellIs" dxfId="19076" priority="22662" stopIfTrue="1" operator="equal">
      <formula>"CR Pack"</formula>
    </cfRule>
    <cfRule type="cellIs" dxfId="19075" priority="22663" stopIfTrue="1" operator="equal">
      <formula>"WID new"</formula>
    </cfRule>
    <cfRule type="cellIs" dxfId="19074" priority="22664" stopIfTrue="1" operator="equal">
      <formula>"WID revised"</formula>
    </cfRule>
    <cfRule type="cellIs" dxfId="19073" priority="22665" stopIfTrue="1" operator="equal">
      <formula>"SID new"</formula>
    </cfRule>
    <cfRule type="cellIs" dxfId="19072" priority="22666" stopIfTrue="1" operator="equal">
      <formula>"SID revised"</formula>
    </cfRule>
  </conditionalFormatting>
  <conditionalFormatting sqref="Q1325">
    <cfRule type="cellIs" dxfId="19071" priority="22654" stopIfTrue="1" operator="equal">
      <formula>""</formula>
    </cfRule>
    <cfRule type="cellIs" dxfId="19070" priority="22655" stopIfTrue="1" operator="equal">
      <formula>"-"</formula>
    </cfRule>
  </conditionalFormatting>
  <conditionalFormatting sqref="I1325">
    <cfRule type="containsText" dxfId="19069" priority="22652" operator="containsText" text="...">
      <formula>NOT(ISERROR(SEARCH("...",I1325)))</formula>
    </cfRule>
    <cfRule type="containsText" dxfId="19068" priority="22653" operator="containsText" text="~?">
      <formula>NOT(ISERROR(SEARCH("~?",I1325)))</formula>
    </cfRule>
  </conditionalFormatting>
  <conditionalFormatting sqref="G1325">
    <cfRule type="cellIs" dxfId="19067" priority="22651" operator="equal">
      <formula>"Endorsement"</formula>
    </cfRule>
  </conditionalFormatting>
  <conditionalFormatting sqref="C1671">
    <cfRule type="cellIs" dxfId="19066" priority="22568" stopIfTrue="1" operator="equal">
      <formula>"Y"</formula>
    </cfRule>
    <cfRule type="cellIs" dxfId="19065" priority="22569" stopIfTrue="1" operator="equal">
      <formula>""</formula>
    </cfRule>
    <cfRule type="cellIs" dxfId="19064" priority="22570" stopIfTrue="1" operator="equal">
      <formula>"W"</formula>
    </cfRule>
  </conditionalFormatting>
  <conditionalFormatting sqref="D1671">
    <cfRule type="cellIs" dxfId="19063" priority="22566" stopIfTrue="1" operator="equal">
      <formula>""</formula>
    </cfRule>
    <cfRule type="cellIs" dxfId="19062" priority="22567" stopIfTrue="1" operator="between">
      <formula>"10.7.1"</formula>
      <formula>"10.7.5"</formula>
    </cfRule>
  </conditionalFormatting>
  <conditionalFormatting sqref="G1671">
    <cfRule type="cellIs" dxfId="19061" priority="22565" stopIfTrue="1" operator="equal">
      <formula>""</formula>
    </cfRule>
  </conditionalFormatting>
  <conditionalFormatting sqref="O1671">
    <cfRule type="cellIs" dxfId="19060" priority="22547" stopIfTrue="1" operator="equal">
      <formula>"Rel-14"</formula>
    </cfRule>
    <cfRule type="cellIs" dxfId="19059" priority="22549" stopIfTrue="1" operator="equal">
      <formula>"Rel-16"</formula>
    </cfRule>
    <cfRule type="cellIs" dxfId="19058" priority="22562" stopIfTrue="1" operator="equal">
      <formula>"Rel-15"</formula>
    </cfRule>
  </conditionalFormatting>
  <conditionalFormatting sqref="F1671">
    <cfRule type="cellIs" dxfId="19057" priority="22550" stopIfTrue="1" operator="equal">
      <formula>"LS In"</formula>
    </cfRule>
    <cfRule type="cellIs" dxfId="19056" priority="22551" stopIfTrue="1" operator="equal">
      <formula>"LS OUT"</formula>
    </cfRule>
    <cfRule type="cellIs" dxfId="19055" priority="22552" stopIfTrue="1" operator="equal">
      <formula>"CR"</formula>
    </cfRule>
    <cfRule type="cellIs" dxfId="19054" priority="22553" stopIfTrue="1" operator="equal">
      <formula>"P-CR"</formula>
    </cfRule>
    <cfRule type="cellIs" dxfId="19053" priority="22554" stopIfTrue="1" operator="equal">
      <formula>"CR Pack"</formula>
    </cfRule>
    <cfRule type="cellIs" dxfId="19052" priority="22555" stopIfTrue="1" operator="equal">
      <formula>"WID new"</formula>
    </cfRule>
    <cfRule type="cellIs" dxfId="19051" priority="22556" stopIfTrue="1" operator="equal">
      <formula>"WID revised"</formula>
    </cfRule>
    <cfRule type="cellIs" dxfId="19050" priority="22557" stopIfTrue="1" operator="equal">
      <formula>"SID new"</formula>
    </cfRule>
    <cfRule type="cellIs" dxfId="19049" priority="22558" stopIfTrue="1" operator="equal">
      <formula>"SID revised"</formula>
    </cfRule>
  </conditionalFormatting>
  <conditionalFormatting sqref="P1671">
    <cfRule type="containsText" dxfId="19048" priority="22561" stopIfTrue="1" operator="containsText" text="DUMMY">
      <formula>NOT(ISERROR(SEARCH("DUMMY",P1671)))</formula>
    </cfRule>
    <cfRule type="cellIs" dxfId="19047" priority="22571" stopIfTrue="1" operator="equal">
      <formula>""</formula>
    </cfRule>
  </conditionalFormatting>
  <conditionalFormatting sqref="Q1671">
    <cfRule type="cellIs" dxfId="19046" priority="22563" stopIfTrue="1" operator="equal">
      <formula>""</formula>
    </cfRule>
    <cfRule type="cellIs" dxfId="19045" priority="22564" stopIfTrue="1" operator="equal">
      <formula>"-"</formula>
    </cfRule>
  </conditionalFormatting>
  <conditionalFormatting sqref="I1671">
    <cfRule type="containsText" dxfId="19044" priority="22559" operator="containsText" text="...">
      <formula>NOT(ISERROR(SEARCH("...",I1671)))</formula>
    </cfRule>
    <cfRule type="containsText" dxfId="19043" priority="22560" operator="containsText" text="~?">
      <formula>NOT(ISERROR(SEARCH("~?",I1671)))</formula>
    </cfRule>
  </conditionalFormatting>
  <conditionalFormatting sqref="G1671">
    <cfRule type="cellIs" dxfId="19042" priority="22548" operator="equal">
      <formula>"Endorsement"</formula>
    </cfRule>
  </conditionalFormatting>
  <conditionalFormatting sqref="C1672">
    <cfRule type="cellIs" dxfId="19041" priority="22543" stopIfTrue="1" operator="equal">
      <formula>"Y"</formula>
    </cfRule>
    <cfRule type="cellIs" dxfId="19040" priority="22544" stopIfTrue="1" operator="equal">
      <formula>""</formula>
    </cfRule>
    <cfRule type="cellIs" dxfId="19039" priority="22545" stopIfTrue="1" operator="equal">
      <formula>"W"</formula>
    </cfRule>
  </conditionalFormatting>
  <conditionalFormatting sqref="D1672">
    <cfRule type="cellIs" dxfId="19038" priority="22541" stopIfTrue="1" operator="equal">
      <formula>""</formula>
    </cfRule>
    <cfRule type="cellIs" dxfId="19037" priority="22542" stopIfTrue="1" operator="between">
      <formula>"10.7.1"</formula>
      <formula>"10.7.5"</formula>
    </cfRule>
  </conditionalFormatting>
  <conditionalFormatting sqref="G1672">
    <cfRule type="cellIs" dxfId="19036" priority="22540" stopIfTrue="1" operator="equal">
      <formula>""</formula>
    </cfRule>
  </conditionalFormatting>
  <conditionalFormatting sqref="O1672">
    <cfRule type="cellIs" dxfId="19035" priority="22537" stopIfTrue="1" operator="equal">
      <formula>"Rel-14"</formula>
    </cfRule>
    <cfRule type="cellIs" dxfId="19034" priority="22538" stopIfTrue="1" operator="equal">
      <formula>"Rel-16"</formula>
    </cfRule>
    <cfRule type="cellIs" dxfId="19033" priority="22539" stopIfTrue="1" operator="equal">
      <formula>"Rel-15"</formula>
    </cfRule>
  </conditionalFormatting>
  <conditionalFormatting sqref="F1672">
    <cfRule type="cellIs" dxfId="19032" priority="22528" stopIfTrue="1" operator="equal">
      <formula>"LS In"</formula>
    </cfRule>
    <cfRule type="cellIs" dxfId="19031" priority="22529" stopIfTrue="1" operator="equal">
      <formula>"LS OUT"</formula>
    </cfRule>
    <cfRule type="cellIs" dxfId="19030" priority="22530" stopIfTrue="1" operator="equal">
      <formula>"CR"</formula>
    </cfRule>
    <cfRule type="cellIs" dxfId="19029" priority="22531" stopIfTrue="1" operator="equal">
      <formula>"P-CR"</formula>
    </cfRule>
    <cfRule type="cellIs" dxfId="19028" priority="22532" stopIfTrue="1" operator="equal">
      <formula>"CR Pack"</formula>
    </cfRule>
    <cfRule type="cellIs" dxfId="19027" priority="22533" stopIfTrue="1" operator="equal">
      <formula>"WID new"</formula>
    </cfRule>
    <cfRule type="cellIs" dxfId="19026" priority="22534" stopIfTrue="1" operator="equal">
      <formula>"WID revised"</formula>
    </cfRule>
    <cfRule type="cellIs" dxfId="19025" priority="22535" stopIfTrue="1" operator="equal">
      <formula>"SID new"</formula>
    </cfRule>
    <cfRule type="cellIs" dxfId="19024" priority="22536" stopIfTrue="1" operator="equal">
      <formula>"SID revised"</formula>
    </cfRule>
  </conditionalFormatting>
  <conditionalFormatting sqref="P1672">
    <cfRule type="containsText" dxfId="19023" priority="22526" stopIfTrue="1" operator="containsText" text="DUMMY">
      <formula>NOT(ISERROR(SEARCH("DUMMY",P1672)))</formula>
    </cfRule>
    <cfRule type="cellIs" dxfId="19022" priority="22527" stopIfTrue="1" operator="equal">
      <formula>""</formula>
    </cfRule>
  </conditionalFormatting>
  <conditionalFormatting sqref="Q1672">
    <cfRule type="cellIs" dxfId="19021" priority="22524" stopIfTrue="1" operator="equal">
      <formula>""</formula>
    </cfRule>
    <cfRule type="cellIs" dxfId="19020" priority="22525" stopIfTrue="1" operator="equal">
      <formula>"-"</formula>
    </cfRule>
  </conditionalFormatting>
  <conditionalFormatting sqref="I1672">
    <cfRule type="containsText" dxfId="19019" priority="22522" operator="containsText" text="...">
      <formula>NOT(ISERROR(SEARCH("...",I1672)))</formula>
    </cfRule>
    <cfRule type="containsText" dxfId="19018" priority="22523" operator="containsText" text="~?">
      <formula>NOT(ISERROR(SEARCH("~?",I1672)))</formula>
    </cfRule>
  </conditionalFormatting>
  <conditionalFormatting sqref="G1672">
    <cfRule type="cellIs" dxfId="19017" priority="22521" operator="equal">
      <formula>"Endorsement"</formula>
    </cfRule>
  </conditionalFormatting>
  <conditionalFormatting sqref="C1673">
    <cfRule type="cellIs" dxfId="19016" priority="22516" stopIfTrue="1" operator="equal">
      <formula>"Y"</formula>
    </cfRule>
    <cfRule type="cellIs" dxfId="19015" priority="22517" stopIfTrue="1" operator="equal">
      <formula>""</formula>
    </cfRule>
    <cfRule type="cellIs" dxfId="19014" priority="22518" stopIfTrue="1" operator="equal">
      <formula>"W"</formula>
    </cfRule>
  </conditionalFormatting>
  <conditionalFormatting sqref="D1673">
    <cfRule type="cellIs" dxfId="19013" priority="22514" stopIfTrue="1" operator="equal">
      <formula>""</formula>
    </cfRule>
    <cfRule type="cellIs" dxfId="19012" priority="22515" stopIfTrue="1" operator="between">
      <formula>"10.7.1"</formula>
      <formula>"10.7.5"</formula>
    </cfRule>
  </conditionalFormatting>
  <conditionalFormatting sqref="G1673">
    <cfRule type="cellIs" dxfId="19011" priority="22513" stopIfTrue="1" operator="equal">
      <formula>""</formula>
    </cfRule>
  </conditionalFormatting>
  <conditionalFormatting sqref="O1673">
    <cfRule type="cellIs" dxfId="19010" priority="22495" stopIfTrue="1" operator="equal">
      <formula>"Rel-14"</formula>
    </cfRule>
    <cfRule type="cellIs" dxfId="19009" priority="22497" stopIfTrue="1" operator="equal">
      <formula>"Rel-16"</formula>
    </cfRule>
    <cfRule type="cellIs" dxfId="19008" priority="22510" stopIfTrue="1" operator="equal">
      <formula>"Rel-15"</formula>
    </cfRule>
  </conditionalFormatting>
  <conditionalFormatting sqref="F1673">
    <cfRule type="cellIs" dxfId="19007" priority="22498" stopIfTrue="1" operator="equal">
      <formula>"LS In"</formula>
    </cfRule>
    <cfRule type="cellIs" dxfId="19006" priority="22499" stopIfTrue="1" operator="equal">
      <formula>"LS OUT"</formula>
    </cfRule>
    <cfRule type="cellIs" dxfId="19005" priority="22500" stopIfTrue="1" operator="equal">
      <formula>"CR"</formula>
    </cfRule>
    <cfRule type="cellIs" dxfId="19004" priority="22501" stopIfTrue="1" operator="equal">
      <formula>"P-CR"</formula>
    </cfRule>
    <cfRule type="cellIs" dxfId="19003" priority="22502" stopIfTrue="1" operator="equal">
      <formula>"CR Pack"</formula>
    </cfRule>
    <cfRule type="cellIs" dxfId="19002" priority="22503" stopIfTrue="1" operator="equal">
      <formula>"WID new"</formula>
    </cfRule>
    <cfRule type="cellIs" dxfId="19001" priority="22504" stopIfTrue="1" operator="equal">
      <formula>"WID revised"</formula>
    </cfRule>
    <cfRule type="cellIs" dxfId="19000" priority="22505" stopIfTrue="1" operator="equal">
      <formula>"SID new"</formula>
    </cfRule>
    <cfRule type="cellIs" dxfId="18999" priority="22506" stopIfTrue="1" operator="equal">
      <formula>"SID revised"</formula>
    </cfRule>
  </conditionalFormatting>
  <conditionalFormatting sqref="P1673">
    <cfRule type="containsText" dxfId="18998" priority="22509" stopIfTrue="1" operator="containsText" text="DUMMY">
      <formula>NOT(ISERROR(SEARCH("DUMMY",P1673)))</formula>
    </cfRule>
    <cfRule type="cellIs" dxfId="18997" priority="22519" stopIfTrue="1" operator="equal">
      <formula>""</formula>
    </cfRule>
  </conditionalFormatting>
  <conditionalFormatting sqref="Q1673">
    <cfRule type="cellIs" dxfId="18996" priority="22511" stopIfTrue="1" operator="equal">
      <formula>""</formula>
    </cfRule>
    <cfRule type="cellIs" dxfId="18995" priority="22512" stopIfTrue="1" operator="equal">
      <formula>"-"</formula>
    </cfRule>
  </conditionalFormatting>
  <conditionalFormatting sqref="I1673">
    <cfRule type="containsText" dxfId="18994" priority="22507" operator="containsText" text="...">
      <formula>NOT(ISERROR(SEARCH("...",I1673)))</formula>
    </cfRule>
    <cfRule type="containsText" dxfId="18993" priority="22508" operator="containsText" text="~?">
      <formula>NOT(ISERROR(SEARCH("~?",I1673)))</formula>
    </cfRule>
  </conditionalFormatting>
  <conditionalFormatting sqref="G1673">
    <cfRule type="cellIs" dxfId="18992" priority="22496" operator="equal">
      <formula>"Endorsement"</formula>
    </cfRule>
  </conditionalFormatting>
  <conditionalFormatting sqref="C1674">
    <cfRule type="cellIs" dxfId="18991" priority="22490" stopIfTrue="1" operator="equal">
      <formula>"Y"</formula>
    </cfRule>
    <cfRule type="cellIs" dxfId="18990" priority="22491" stopIfTrue="1" operator="equal">
      <formula>""</formula>
    </cfRule>
    <cfRule type="cellIs" dxfId="18989" priority="22492" stopIfTrue="1" operator="equal">
      <formula>"W"</formula>
    </cfRule>
  </conditionalFormatting>
  <conditionalFormatting sqref="D1674">
    <cfRule type="cellIs" dxfId="18988" priority="22488" stopIfTrue="1" operator="equal">
      <formula>""</formula>
    </cfRule>
    <cfRule type="cellIs" dxfId="18987" priority="22489" stopIfTrue="1" operator="between">
      <formula>"10.7.1"</formula>
      <formula>"10.7.5"</formula>
    </cfRule>
  </conditionalFormatting>
  <conditionalFormatting sqref="G1674">
    <cfRule type="cellIs" dxfId="18986" priority="22487" stopIfTrue="1" operator="equal">
      <formula>""</formula>
    </cfRule>
  </conditionalFormatting>
  <conditionalFormatting sqref="O1674">
    <cfRule type="cellIs" dxfId="18985" priority="22469" stopIfTrue="1" operator="equal">
      <formula>"Rel-14"</formula>
    </cfRule>
    <cfRule type="cellIs" dxfId="18984" priority="22471" stopIfTrue="1" operator="equal">
      <formula>"Rel-16"</formula>
    </cfRule>
    <cfRule type="cellIs" dxfId="18983" priority="22484" stopIfTrue="1" operator="equal">
      <formula>"Rel-15"</formula>
    </cfRule>
  </conditionalFormatting>
  <conditionalFormatting sqref="F1674">
    <cfRule type="cellIs" dxfId="18982" priority="22472" stopIfTrue="1" operator="equal">
      <formula>"LS In"</formula>
    </cfRule>
    <cfRule type="cellIs" dxfId="18981" priority="22473" stopIfTrue="1" operator="equal">
      <formula>"LS OUT"</formula>
    </cfRule>
    <cfRule type="cellIs" dxfId="18980" priority="22474" stopIfTrue="1" operator="equal">
      <formula>"CR"</formula>
    </cfRule>
    <cfRule type="cellIs" dxfId="18979" priority="22475" stopIfTrue="1" operator="equal">
      <formula>"P-CR"</formula>
    </cfRule>
    <cfRule type="cellIs" dxfId="18978" priority="22476" stopIfTrue="1" operator="equal">
      <formula>"CR Pack"</formula>
    </cfRule>
    <cfRule type="cellIs" dxfId="18977" priority="22477" stopIfTrue="1" operator="equal">
      <formula>"WID new"</formula>
    </cfRule>
    <cfRule type="cellIs" dxfId="18976" priority="22478" stopIfTrue="1" operator="equal">
      <formula>"WID revised"</formula>
    </cfRule>
    <cfRule type="cellIs" dxfId="18975" priority="22479" stopIfTrue="1" operator="equal">
      <formula>"SID new"</formula>
    </cfRule>
    <cfRule type="cellIs" dxfId="18974" priority="22480" stopIfTrue="1" operator="equal">
      <formula>"SID revised"</formula>
    </cfRule>
  </conditionalFormatting>
  <conditionalFormatting sqref="P1674">
    <cfRule type="containsText" dxfId="18973" priority="22483" stopIfTrue="1" operator="containsText" text="DUMMY">
      <formula>NOT(ISERROR(SEARCH("DUMMY",P1674)))</formula>
    </cfRule>
    <cfRule type="cellIs" dxfId="18972" priority="22493" stopIfTrue="1" operator="equal">
      <formula>""</formula>
    </cfRule>
  </conditionalFormatting>
  <conditionalFormatting sqref="Q1674">
    <cfRule type="cellIs" dxfId="18971" priority="22485" stopIfTrue="1" operator="equal">
      <formula>""</formula>
    </cfRule>
    <cfRule type="cellIs" dxfId="18970" priority="22486" stopIfTrue="1" operator="equal">
      <formula>"-"</formula>
    </cfRule>
  </conditionalFormatting>
  <conditionalFormatting sqref="I1674">
    <cfRule type="containsText" dxfId="18969" priority="22481" operator="containsText" text="...">
      <formula>NOT(ISERROR(SEARCH("...",I1674)))</formula>
    </cfRule>
    <cfRule type="containsText" dxfId="18968" priority="22482" operator="containsText" text="~?">
      <formula>NOT(ISERROR(SEARCH("~?",I1674)))</formula>
    </cfRule>
  </conditionalFormatting>
  <conditionalFormatting sqref="G1674">
    <cfRule type="cellIs" dxfId="18967" priority="22470" operator="equal">
      <formula>"Endorsement"</formula>
    </cfRule>
  </conditionalFormatting>
  <conditionalFormatting sqref="C1675">
    <cfRule type="cellIs" dxfId="18966" priority="22464" stopIfTrue="1" operator="equal">
      <formula>"Y"</formula>
    </cfRule>
    <cfRule type="cellIs" dxfId="18965" priority="22465" stopIfTrue="1" operator="equal">
      <formula>""</formula>
    </cfRule>
    <cfRule type="cellIs" dxfId="18964" priority="22466" stopIfTrue="1" operator="equal">
      <formula>"W"</formula>
    </cfRule>
  </conditionalFormatting>
  <conditionalFormatting sqref="D1675">
    <cfRule type="cellIs" dxfId="18963" priority="22462" stopIfTrue="1" operator="equal">
      <formula>""</formula>
    </cfRule>
    <cfRule type="cellIs" dxfId="18962" priority="22463" stopIfTrue="1" operator="between">
      <formula>"10.7.1"</formula>
      <formula>"10.7.5"</formula>
    </cfRule>
  </conditionalFormatting>
  <conditionalFormatting sqref="G1675">
    <cfRule type="cellIs" dxfId="18961" priority="22461" stopIfTrue="1" operator="equal">
      <formula>""</formula>
    </cfRule>
  </conditionalFormatting>
  <conditionalFormatting sqref="O1675">
    <cfRule type="cellIs" dxfId="18960" priority="22443" stopIfTrue="1" operator="equal">
      <formula>"Rel-14"</formula>
    </cfRule>
    <cfRule type="cellIs" dxfId="18959" priority="22445" stopIfTrue="1" operator="equal">
      <formula>"Rel-16"</formula>
    </cfRule>
    <cfRule type="cellIs" dxfId="18958" priority="22458" stopIfTrue="1" operator="equal">
      <formula>"Rel-15"</formula>
    </cfRule>
  </conditionalFormatting>
  <conditionalFormatting sqref="F1675">
    <cfRule type="cellIs" dxfId="18957" priority="22446" stopIfTrue="1" operator="equal">
      <formula>"LS In"</formula>
    </cfRule>
    <cfRule type="cellIs" dxfId="18956" priority="22447" stopIfTrue="1" operator="equal">
      <formula>"LS OUT"</formula>
    </cfRule>
    <cfRule type="cellIs" dxfId="18955" priority="22448" stopIfTrue="1" operator="equal">
      <formula>"CR"</formula>
    </cfRule>
    <cfRule type="cellIs" dxfId="18954" priority="22449" stopIfTrue="1" operator="equal">
      <formula>"P-CR"</formula>
    </cfRule>
    <cfRule type="cellIs" dxfId="18953" priority="22450" stopIfTrue="1" operator="equal">
      <formula>"CR Pack"</formula>
    </cfRule>
    <cfRule type="cellIs" dxfId="18952" priority="22451" stopIfTrue="1" operator="equal">
      <formula>"WID new"</formula>
    </cfRule>
    <cfRule type="cellIs" dxfId="18951" priority="22452" stopIfTrue="1" operator="equal">
      <formula>"WID revised"</formula>
    </cfRule>
    <cfRule type="cellIs" dxfId="18950" priority="22453" stopIfTrue="1" operator="equal">
      <formula>"SID new"</formula>
    </cfRule>
    <cfRule type="cellIs" dxfId="18949" priority="22454" stopIfTrue="1" operator="equal">
      <formula>"SID revised"</formula>
    </cfRule>
  </conditionalFormatting>
  <conditionalFormatting sqref="P1675">
    <cfRule type="containsText" dxfId="18948" priority="22457" stopIfTrue="1" operator="containsText" text="DUMMY">
      <formula>NOT(ISERROR(SEARCH("DUMMY",P1675)))</formula>
    </cfRule>
    <cfRule type="cellIs" dxfId="18947" priority="22467" stopIfTrue="1" operator="equal">
      <formula>""</formula>
    </cfRule>
  </conditionalFormatting>
  <conditionalFormatting sqref="Q1675">
    <cfRule type="cellIs" dxfId="18946" priority="22459" stopIfTrue="1" operator="equal">
      <formula>""</formula>
    </cfRule>
    <cfRule type="cellIs" dxfId="18945" priority="22460" stopIfTrue="1" operator="equal">
      <formula>"-"</formula>
    </cfRule>
  </conditionalFormatting>
  <conditionalFormatting sqref="I1675">
    <cfRule type="containsText" dxfId="18944" priority="22455" operator="containsText" text="...">
      <formula>NOT(ISERROR(SEARCH("...",I1675)))</formula>
    </cfRule>
    <cfRule type="containsText" dxfId="18943" priority="22456" operator="containsText" text="~?">
      <formula>NOT(ISERROR(SEARCH("~?",I1675)))</formula>
    </cfRule>
  </conditionalFormatting>
  <conditionalFormatting sqref="G1675">
    <cfRule type="cellIs" dxfId="18942" priority="22444" operator="equal">
      <formula>"Endorsement"</formula>
    </cfRule>
  </conditionalFormatting>
  <conditionalFormatting sqref="C1676">
    <cfRule type="cellIs" dxfId="18941" priority="22438" stopIfTrue="1" operator="equal">
      <formula>"Y"</formula>
    </cfRule>
    <cfRule type="cellIs" dxfId="18940" priority="22439" stopIfTrue="1" operator="equal">
      <formula>""</formula>
    </cfRule>
    <cfRule type="cellIs" dxfId="18939" priority="22440" stopIfTrue="1" operator="equal">
      <formula>"W"</formula>
    </cfRule>
  </conditionalFormatting>
  <conditionalFormatting sqref="D1676">
    <cfRule type="cellIs" dxfId="18938" priority="22436" stopIfTrue="1" operator="equal">
      <formula>""</formula>
    </cfRule>
    <cfRule type="cellIs" dxfId="18937" priority="22437" stopIfTrue="1" operator="between">
      <formula>"10.7.1"</formula>
      <formula>"10.7.5"</formula>
    </cfRule>
  </conditionalFormatting>
  <conditionalFormatting sqref="G1676">
    <cfRule type="cellIs" dxfId="18936" priority="22435" stopIfTrue="1" operator="equal">
      <formula>""</formula>
    </cfRule>
  </conditionalFormatting>
  <conditionalFormatting sqref="O1676">
    <cfRule type="cellIs" dxfId="18935" priority="22417" stopIfTrue="1" operator="equal">
      <formula>"Rel-14"</formula>
    </cfRule>
    <cfRule type="cellIs" dxfId="18934" priority="22419" stopIfTrue="1" operator="equal">
      <formula>"Rel-16"</formula>
    </cfRule>
    <cfRule type="cellIs" dxfId="18933" priority="22432" stopIfTrue="1" operator="equal">
      <formula>"Rel-15"</formula>
    </cfRule>
  </conditionalFormatting>
  <conditionalFormatting sqref="F1676">
    <cfRule type="cellIs" dxfId="18932" priority="22420" stopIfTrue="1" operator="equal">
      <formula>"LS In"</formula>
    </cfRule>
    <cfRule type="cellIs" dxfId="18931" priority="22421" stopIfTrue="1" operator="equal">
      <formula>"LS OUT"</formula>
    </cfRule>
    <cfRule type="cellIs" dxfId="18930" priority="22422" stopIfTrue="1" operator="equal">
      <formula>"CR"</formula>
    </cfRule>
    <cfRule type="cellIs" dxfId="18929" priority="22423" stopIfTrue="1" operator="equal">
      <formula>"P-CR"</formula>
    </cfRule>
    <cfRule type="cellIs" dxfId="18928" priority="22424" stopIfTrue="1" operator="equal">
      <formula>"CR Pack"</formula>
    </cfRule>
    <cfRule type="cellIs" dxfId="18927" priority="22425" stopIfTrue="1" operator="equal">
      <formula>"WID new"</formula>
    </cfRule>
    <cfRule type="cellIs" dxfId="18926" priority="22426" stopIfTrue="1" operator="equal">
      <formula>"WID revised"</formula>
    </cfRule>
    <cfRule type="cellIs" dxfId="18925" priority="22427" stopIfTrue="1" operator="equal">
      <formula>"SID new"</formula>
    </cfRule>
    <cfRule type="cellIs" dxfId="18924" priority="22428" stopIfTrue="1" operator="equal">
      <formula>"SID revised"</formula>
    </cfRule>
  </conditionalFormatting>
  <conditionalFormatting sqref="P1676">
    <cfRule type="containsText" dxfId="18923" priority="22431" stopIfTrue="1" operator="containsText" text="DUMMY">
      <formula>NOT(ISERROR(SEARCH("DUMMY",P1676)))</formula>
    </cfRule>
    <cfRule type="cellIs" dxfId="18922" priority="22441" stopIfTrue="1" operator="equal">
      <formula>""</formula>
    </cfRule>
  </conditionalFormatting>
  <conditionalFormatting sqref="Q1676">
    <cfRule type="cellIs" dxfId="18921" priority="22433" stopIfTrue="1" operator="equal">
      <formula>""</formula>
    </cfRule>
    <cfRule type="cellIs" dxfId="18920" priority="22434" stopIfTrue="1" operator="equal">
      <formula>"-"</formula>
    </cfRule>
  </conditionalFormatting>
  <conditionalFormatting sqref="I1676">
    <cfRule type="containsText" dxfId="18919" priority="22429" operator="containsText" text="...">
      <formula>NOT(ISERROR(SEARCH("...",I1676)))</formula>
    </cfRule>
    <cfRule type="containsText" dxfId="18918" priority="22430" operator="containsText" text="~?">
      <formula>NOT(ISERROR(SEARCH("~?",I1676)))</formula>
    </cfRule>
  </conditionalFormatting>
  <conditionalFormatting sqref="G1676">
    <cfRule type="cellIs" dxfId="18917" priority="22418" operator="equal">
      <formula>"Endorsement"</formula>
    </cfRule>
  </conditionalFormatting>
  <conditionalFormatting sqref="C1677">
    <cfRule type="cellIs" dxfId="18916" priority="22412" stopIfTrue="1" operator="equal">
      <formula>"Y"</formula>
    </cfRule>
    <cfRule type="cellIs" dxfId="18915" priority="22413" stopIfTrue="1" operator="equal">
      <formula>""</formula>
    </cfRule>
    <cfRule type="cellIs" dxfId="18914" priority="22414" stopIfTrue="1" operator="equal">
      <formula>"W"</formula>
    </cfRule>
  </conditionalFormatting>
  <conditionalFormatting sqref="D1677">
    <cfRule type="cellIs" dxfId="18913" priority="22410" stopIfTrue="1" operator="equal">
      <formula>""</formula>
    </cfRule>
    <cfRule type="cellIs" dxfId="18912" priority="22411" stopIfTrue="1" operator="between">
      <formula>"10.7.1"</formula>
      <formula>"10.7.5"</formula>
    </cfRule>
  </conditionalFormatting>
  <conditionalFormatting sqref="G1677">
    <cfRule type="cellIs" dxfId="18911" priority="22409" stopIfTrue="1" operator="equal">
      <formula>""</formula>
    </cfRule>
  </conditionalFormatting>
  <conditionalFormatting sqref="O1677">
    <cfRule type="cellIs" dxfId="18910" priority="22391" stopIfTrue="1" operator="equal">
      <formula>"Rel-14"</formula>
    </cfRule>
    <cfRule type="cellIs" dxfId="18909" priority="22393" stopIfTrue="1" operator="equal">
      <formula>"Rel-16"</formula>
    </cfRule>
    <cfRule type="cellIs" dxfId="18908" priority="22406" stopIfTrue="1" operator="equal">
      <formula>"Rel-15"</formula>
    </cfRule>
  </conditionalFormatting>
  <conditionalFormatting sqref="F1677">
    <cfRule type="cellIs" dxfId="18907" priority="22394" stopIfTrue="1" operator="equal">
      <formula>"LS In"</formula>
    </cfRule>
    <cfRule type="cellIs" dxfId="18906" priority="22395" stopIfTrue="1" operator="equal">
      <formula>"LS OUT"</formula>
    </cfRule>
    <cfRule type="cellIs" dxfId="18905" priority="22396" stopIfTrue="1" operator="equal">
      <formula>"CR"</formula>
    </cfRule>
    <cfRule type="cellIs" dxfId="18904" priority="22397" stopIfTrue="1" operator="equal">
      <formula>"P-CR"</formula>
    </cfRule>
    <cfRule type="cellIs" dxfId="18903" priority="22398" stopIfTrue="1" operator="equal">
      <formula>"CR Pack"</formula>
    </cfRule>
    <cfRule type="cellIs" dxfId="18902" priority="22399" stopIfTrue="1" operator="equal">
      <formula>"WID new"</formula>
    </cfRule>
    <cfRule type="cellIs" dxfId="18901" priority="22400" stopIfTrue="1" operator="equal">
      <formula>"WID revised"</formula>
    </cfRule>
    <cfRule type="cellIs" dxfId="18900" priority="22401" stopIfTrue="1" operator="equal">
      <formula>"SID new"</formula>
    </cfRule>
    <cfRule type="cellIs" dxfId="18899" priority="22402" stopIfTrue="1" operator="equal">
      <formula>"SID revised"</formula>
    </cfRule>
  </conditionalFormatting>
  <conditionalFormatting sqref="P1677">
    <cfRule type="containsText" dxfId="18898" priority="22405" stopIfTrue="1" operator="containsText" text="DUMMY">
      <formula>NOT(ISERROR(SEARCH("DUMMY",P1677)))</formula>
    </cfRule>
    <cfRule type="cellIs" dxfId="18897" priority="22415" stopIfTrue="1" operator="equal">
      <formula>""</formula>
    </cfRule>
  </conditionalFormatting>
  <conditionalFormatting sqref="Q1677">
    <cfRule type="cellIs" dxfId="18896" priority="22407" stopIfTrue="1" operator="equal">
      <formula>""</formula>
    </cfRule>
    <cfRule type="cellIs" dxfId="18895" priority="22408" stopIfTrue="1" operator="equal">
      <formula>"-"</formula>
    </cfRule>
  </conditionalFormatting>
  <conditionalFormatting sqref="I1677">
    <cfRule type="containsText" dxfId="18894" priority="22403" operator="containsText" text="...">
      <formula>NOT(ISERROR(SEARCH("...",I1677)))</formula>
    </cfRule>
    <cfRule type="containsText" dxfId="18893" priority="22404" operator="containsText" text="~?">
      <formula>NOT(ISERROR(SEARCH("~?",I1677)))</formula>
    </cfRule>
  </conditionalFormatting>
  <conditionalFormatting sqref="G1677">
    <cfRule type="cellIs" dxfId="18892" priority="22392" operator="equal">
      <formula>"Endorsement"</formula>
    </cfRule>
  </conditionalFormatting>
  <conditionalFormatting sqref="C1678">
    <cfRule type="cellIs" dxfId="18891" priority="22387" stopIfTrue="1" operator="equal">
      <formula>"Y"</formula>
    </cfRule>
    <cfRule type="cellIs" dxfId="18890" priority="22388" stopIfTrue="1" operator="equal">
      <formula>""</formula>
    </cfRule>
    <cfRule type="cellIs" dxfId="18889" priority="22389" stopIfTrue="1" operator="equal">
      <formula>"W"</formula>
    </cfRule>
  </conditionalFormatting>
  <conditionalFormatting sqref="D1678">
    <cfRule type="cellIs" dxfId="18888" priority="22385" stopIfTrue="1" operator="equal">
      <formula>""</formula>
    </cfRule>
    <cfRule type="cellIs" dxfId="18887" priority="22386" stopIfTrue="1" operator="between">
      <formula>"10.7.1"</formula>
      <formula>"10.7.5"</formula>
    </cfRule>
  </conditionalFormatting>
  <conditionalFormatting sqref="G1678">
    <cfRule type="cellIs" dxfId="18886" priority="22384" stopIfTrue="1" operator="equal">
      <formula>""</formula>
    </cfRule>
  </conditionalFormatting>
  <conditionalFormatting sqref="O1678">
    <cfRule type="cellIs" dxfId="18885" priority="22381" stopIfTrue="1" operator="equal">
      <formula>"Rel-14"</formula>
    </cfRule>
    <cfRule type="cellIs" dxfId="18884" priority="22382" stopIfTrue="1" operator="equal">
      <formula>"Rel-16"</formula>
    </cfRule>
    <cfRule type="cellIs" dxfId="18883" priority="22383" stopIfTrue="1" operator="equal">
      <formula>"Rel-15"</formula>
    </cfRule>
  </conditionalFormatting>
  <conditionalFormatting sqref="F1678">
    <cfRule type="cellIs" dxfId="18882" priority="22372" stopIfTrue="1" operator="equal">
      <formula>"LS In"</formula>
    </cfRule>
    <cfRule type="cellIs" dxfId="18881" priority="22373" stopIfTrue="1" operator="equal">
      <formula>"LS OUT"</formula>
    </cfRule>
    <cfRule type="cellIs" dxfId="18880" priority="22374" stopIfTrue="1" operator="equal">
      <formula>"CR"</formula>
    </cfRule>
    <cfRule type="cellIs" dxfId="18879" priority="22375" stopIfTrue="1" operator="equal">
      <formula>"P-CR"</formula>
    </cfRule>
    <cfRule type="cellIs" dxfId="18878" priority="22376" stopIfTrue="1" operator="equal">
      <formula>"CR Pack"</formula>
    </cfRule>
    <cfRule type="cellIs" dxfId="18877" priority="22377" stopIfTrue="1" operator="equal">
      <formula>"WID new"</formula>
    </cfRule>
    <cfRule type="cellIs" dxfId="18876" priority="22378" stopIfTrue="1" operator="equal">
      <formula>"WID revised"</formula>
    </cfRule>
    <cfRule type="cellIs" dxfId="18875" priority="22379" stopIfTrue="1" operator="equal">
      <formula>"SID new"</formula>
    </cfRule>
    <cfRule type="cellIs" dxfId="18874" priority="22380" stopIfTrue="1" operator="equal">
      <formula>"SID revised"</formula>
    </cfRule>
  </conditionalFormatting>
  <conditionalFormatting sqref="P1678">
    <cfRule type="containsText" dxfId="18873" priority="22370" stopIfTrue="1" operator="containsText" text="DUMMY">
      <formula>NOT(ISERROR(SEARCH("DUMMY",P1678)))</formula>
    </cfRule>
    <cfRule type="cellIs" dxfId="18872" priority="22371" stopIfTrue="1" operator="equal">
      <formula>""</formula>
    </cfRule>
  </conditionalFormatting>
  <conditionalFormatting sqref="Q1678">
    <cfRule type="cellIs" dxfId="18871" priority="22368" stopIfTrue="1" operator="equal">
      <formula>""</formula>
    </cfRule>
    <cfRule type="cellIs" dxfId="18870" priority="22369" stopIfTrue="1" operator="equal">
      <formula>"-"</formula>
    </cfRule>
  </conditionalFormatting>
  <conditionalFormatting sqref="I1678">
    <cfRule type="containsText" dxfId="18869" priority="22366" operator="containsText" text="...">
      <formula>NOT(ISERROR(SEARCH("...",I1678)))</formula>
    </cfRule>
    <cfRule type="containsText" dxfId="18868" priority="22367" operator="containsText" text="~?">
      <formula>NOT(ISERROR(SEARCH("~?",I1678)))</formula>
    </cfRule>
  </conditionalFormatting>
  <conditionalFormatting sqref="G1678">
    <cfRule type="cellIs" dxfId="18867" priority="22365" operator="equal">
      <formula>"Endorsement"</formula>
    </cfRule>
  </conditionalFormatting>
  <conditionalFormatting sqref="C1777">
    <cfRule type="cellIs" dxfId="18866" priority="22361" stopIfTrue="1" operator="equal">
      <formula>"Y"</formula>
    </cfRule>
    <cfRule type="cellIs" dxfId="18865" priority="22362" stopIfTrue="1" operator="equal">
      <formula>""</formula>
    </cfRule>
    <cfRule type="cellIs" dxfId="18864" priority="22363" stopIfTrue="1" operator="equal">
      <formula>"W"</formula>
    </cfRule>
  </conditionalFormatting>
  <conditionalFormatting sqref="D1777">
    <cfRule type="cellIs" dxfId="18863" priority="22359" stopIfTrue="1" operator="equal">
      <formula>""</formula>
    </cfRule>
    <cfRule type="cellIs" dxfId="18862" priority="22360" stopIfTrue="1" operator="between">
      <formula>"10.7.1"</formula>
      <formula>"10.7.5"</formula>
    </cfRule>
  </conditionalFormatting>
  <conditionalFormatting sqref="G1777">
    <cfRule type="cellIs" dxfId="18861" priority="22358" stopIfTrue="1" operator="equal">
      <formula>""</formula>
    </cfRule>
  </conditionalFormatting>
  <conditionalFormatting sqref="O1777">
    <cfRule type="cellIs" dxfId="18860" priority="22355" stopIfTrue="1" operator="equal">
      <formula>"Rel-14"</formula>
    </cfRule>
    <cfRule type="cellIs" dxfId="18859" priority="22356" stopIfTrue="1" operator="equal">
      <formula>"Rel-16"</formula>
    </cfRule>
    <cfRule type="cellIs" dxfId="18858" priority="22357" stopIfTrue="1" operator="equal">
      <formula>"Rel-15"</formula>
    </cfRule>
  </conditionalFormatting>
  <conditionalFormatting sqref="F1777">
    <cfRule type="cellIs" dxfId="18857" priority="22346" stopIfTrue="1" operator="equal">
      <formula>"LS In"</formula>
    </cfRule>
    <cfRule type="cellIs" dxfId="18856" priority="22347" stopIfTrue="1" operator="equal">
      <formula>"LS OUT"</formula>
    </cfRule>
    <cfRule type="cellIs" dxfId="18855" priority="22348" stopIfTrue="1" operator="equal">
      <formula>"CR"</formula>
    </cfRule>
    <cfRule type="cellIs" dxfId="18854" priority="22349" stopIfTrue="1" operator="equal">
      <formula>"P-CR"</formula>
    </cfRule>
    <cfRule type="cellIs" dxfId="18853" priority="22350" stopIfTrue="1" operator="equal">
      <formula>"CR Pack"</formula>
    </cfRule>
    <cfRule type="cellIs" dxfId="18852" priority="22351" stopIfTrue="1" operator="equal">
      <formula>"WID new"</formula>
    </cfRule>
    <cfRule type="cellIs" dxfId="18851" priority="22352" stopIfTrue="1" operator="equal">
      <formula>"WID revised"</formula>
    </cfRule>
    <cfRule type="cellIs" dxfId="18850" priority="22353" stopIfTrue="1" operator="equal">
      <formula>"SID new"</formula>
    </cfRule>
    <cfRule type="cellIs" dxfId="18849" priority="22354" stopIfTrue="1" operator="equal">
      <formula>"SID revised"</formula>
    </cfRule>
  </conditionalFormatting>
  <conditionalFormatting sqref="P1777">
    <cfRule type="containsText" dxfId="18848" priority="22344" stopIfTrue="1" operator="containsText" text="DUMMY">
      <formula>NOT(ISERROR(SEARCH("DUMMY",P1777)))</formula>
    </cfRule>
    <cfRule type="cellIs" dxfId="18847" priority="22345" stopIfTrue="1" operator="equal">
      <formula>""</formula>
    </cfRule>
  </conditionalFormatting>
  <conditionalFormatting sqref="Q1777">
    <cfRule type="cellIs" dxfId="18846" priority="22342" stopIfTrue="1" operator="equal">
      <formula>""</formula>
    </cfRule>
    <cfRule type="cellIs" dxfId="18845" priority="22343" stopIfTrue="1" operator="equal">
      <formula>"-"</formula>
    </cfRule>
  </conditionalFormatting>
  <conditionalFormatting sqref="I1777">
    <cfRule type="containsText" dxfId="18844" priority="22340" operator="containsText" text="...">
      <formula>NOT(ISERROR(SEARCH("...",I1777)))</formula>
    </cfRule>
    <cfRule type="containsText" dxfId="18843" priority="22341" operator="containsText" text="~?">
      <formula>NOT(ISERROR(SEARCH("~?",I1777)))</formula>
    </cfRule>
  </conditionalFormatting>
  <conditionalFormatting sqref="G1777">
    <cfRule type="cellIs" dxfId="18842" priority="22339" operator="equal">
      <formula>"Endorsement"</formula>
    </cfRule>
  </conditionalFormatting>
  <conditionalFormatting sqref="C1778">
    <cfRule type="cellIs" dxfId="18841" priority="22334" stopIfTrue="1" operator="equal">
      <formula>"Y"</formula>
    </cfRule>
    <cfRule type="cellIs" dxfId="18840" priority="22335" stopIfTrue="1" operator="equal">
      <formula>""</formula>
    </cfRule>
    <cfRule type="cellIs" dxfId="18839" priority="22336" stopIfTrue="1" operator="equal">
      <formula>"W"</formula>
    </cfRule>
  </conditionalFormatting>
  <conditionalFormatting sqref="D1778">
    <cfRule type="cellIs" dxfId="18838" priority="22332" stopIfTrue="1" operator="equal">
      <formula>""</formula>
    </cfRule>
    <cfRule type="cellIs" dxfId="18837" priority="22333" stopIfTrue="1" operator="between">
      <formula>"10.7.1"</formula>
      <formula>"10.7.5"</formula>
    </cfRule>
  </conditionalFormatting>
  <conditionalFormatting sqref="G1778">
    <cfRule type="cellIs" dxfId="18836" priority="22331" stopIfTrue="1" operator="equal">
      <formula>""</formula>
    </cfRule>
  </conditionalFormatting>
  <conditionalFormatting sqref="O1778">
    <cfRule type="cellIs" dxfId="18835" priority="22313" stopIfTrue="1" operator="equal">
      <formula>"Rel-14"</formula>
    </cfRule>
    <cfRule type="cellIs" dxfId="18834" priority="22315" stopIfTrue="1" operator="equal">
      <formula>"Rel-16"</formula>
    </cfRule>
    <cfRule type="cellIs" dxfId="18833" priority="22328" stopIfTrue="1" operator="equal">
      <formula>"Rel-15"</formula>
    </cfRule>
  </conditionalFormatting>
  <conditionalFormatting sqref="F1778">
    <cfRule type="cellIs" dxfId="18832" priority="22316" stopIfTrue="1" operator="equal">
      <formula>"LS In"</formula>
    </cfRule>
    <cfRule type="cellIs" dxfId="18831" priority="22317" stopIfTrue="1" operator="equal">
      <formula>"LS OUT"</formula>
    </cfRule>
    <cfRule type="cellIs" dxfId="18830" priority="22318" stopIfTrue="1" operator="equal">
      <formula>"CR"</formula>
    </cfRule>
    <cfRule type="cellIs" dxfId="18829" priority="22319" stopIfTrue="1" operator="equal">
      <formula>"P-CR"</formula>
    </cfRule>
    <cfRule type="cellIs" dxfId="18828" priority="22320" stopIfTrue="1" operator="equal">
      <formula>"CR Pack"</formula>
    </cfRule>
    <cfRule type="cellIs" dxfId="18827" priority="22321" stopIfTrue="1" operator="equal">
      <formula>"WID new"</formula>
    </cfRule>
    <cfRule type="cellIs" dxfId="18826" priority="22322" stopIfTrue="1" operator="equal">
      <formula>"WID revised"</formula>
    </cfRule>
    <cfRule type="cellIs" dxfId="18825" priority="22323" stopIfTrue="1" operator="equal">
      <formula>"SID new"</formula>
    </cfRule>
    <cfRule type="cellIs" dxfId="18824" priority="22324" stopIfTrue="1" operator="equal">
      <formula>"SID revised"</formula>
    </cfRule>
  </conditionalFormatting>
  <conditionalFormatting sqref="P1778">
    <cfRule type="containsText" dxfId="18823" priority="22327" stopIfTrue="1" operator="containsText" text="DUMMY">
      <formula>NOT(ISERROR(SEARCH("DUMMY",P1778)))</formula>
    </cfRule>
    <cfRule type="cellIs" dxfId="18822" priority="22337" stopIfTrue="1" operator="equal">
      <formula>""</formula>
    </cfRule>
  </conditionalFormatting>
  <conditionalFormatting sqref="Q1778">
    <cfRule type="cellIs" dxfId="18821" priority="22329" stopIfTrue="1" operator="equal">
      <formula>""</formula>
    </cfRule>
    <cfRule type="cellIs" dxfId="18820" priority="22330" stopIfTrue="1" operator="equal">
      <formula>"-"</formula>
    </cfRule>
  </conditionalFormatting>
  <conditionalFormatting sqref="I1778">
    <cfRule type="containsText" dxfId="18819" priority="22325" operator="containsText" text="...">
      <formula>NOT(ISERROR(SEARCH("...",I1778)))</formula>
    </cfRule>
    <cfRule type="containsText" dxfId="18818" priority="22326" operator="containsText" text="~?">
      <formula>NOT(ISERROR(SEARCH("~?",I1778)))</formula>
    </cfRule>
  </conditionalFormatting>
  <conditionalFormatting sqref="G1778">
    <cfRule type="cellIs" dxfId="18817" priority="22314" operator="equal">
      <formula>"Endorsement"</formula>
    </cfRule>
  </conditionalFormatting>
  <conditionalFormatting sqref="C1779">
    <cfRule type="cellIs" dxfId="18816" priority="22309" stopIfTrue="1" operator="equal">
      <formula>"Y"</formula>
    </cfRule>
    <cfRule type="cellIs" dxfId="18815" priority="22310" stopIfTrue="1" operator="equal">
      <formula>""</formula>
    </cfRule>
    <cfRule type="cellIs" dxfId="18814" priority="22311" stopIfTrue="1" operator="equal">
      <formula>"W"</formula>
    </cfRule>
  </conditionalFormatting>
  <conditionalFormatting sqref="D1779">
    <cfRule type="cellIs" dxfId="18813" priority="22307" stopIfTrue="1" operator="equal">
      <formula>""</formula>
    </cfRule>
    <cfRule type="cellIs" dxfId="18812" priority="22308" stopIfTrue="1" operator="between">
      <formula>"10.7.1"</formula>
      <formula>"10.7.5"</formula>
    </cfRule>
  </conditionalFormatting>
  <conditionalFormatting sqref="G1779">
    <cfRule type="cellIs" dxfId="18811" priority="22306" stopIfTrue="1" operator="equal">
      <formula>""</formula>
    </cfRule>
  </conditionalFormatting>
  <conditionalFormatting sqref="O1779">
    <cfRule type="cellIs" dxfId="18810" priority="22303" stopIfTrue="1" operator="equal">
      <formula>"Rel-14"</formula>
    </cfRule>
    <cfRule type="cellIs" dxfId="18809" priority="22304" stopIfTrue="1" operator="equal">
      <formula>"Rel-16"</formula>
    </cfRule>
    <cfRule type="cellIs" dxfId="18808" priority="22305" stopIfTrue="1" operator="equal">
      <formula>"Rel-15"</formula>
    </cfRule>
  </conditionalFormatting>
  <conditionalFormatting sqref="F1779">
    <cfRule type="cellIs" dxfId="18807" priority="22294" stopIfTrue="1" operator="equal">
      <formula>"LS In"</formula>
    </cfRule>
    <cfRule type="cellIs" dxfId="18806" priority="22295" stopIfTrue="1" operator="equal">
      <formula>"LS OUT"</formula>
    </cfRule>
    <cfRule type="cellIs" dxfId="18805" priority="22296" stopIfTrue="1" operator="equal">
      <formula>"CR"</formula>
    </cfRule>
    <cfRule type="cellIs" dxfId="18804" priority="22297" stopIfTrue="1" operator="equal">
      <formula>"P-CR"</formula>
    </cfRule>
    <cfRule type="cellIs" dxfId="18803" priority="22298" stopIfTrue="1" operator="equal">
      <formula>"CR Pack"</formula>
    </cfRule>
    <cfRule type="cellIs" dxfId="18802" priority="22299" stopIfTrue="1" operator="equal">
      <formula>"WID new"</formula>
    </cfRule>
    <cfRule type="cellIs" dxfId="18801" priority="22300" stopIfTrue="1" operator="equal">
      <formula>"WID revised"</formula>
    </cfRule>
    <cfRule type="cellIs" dxfId="18800" priority="22301" stopIfTrue="1" operator="equal">
      <formula>"SID new"</formula>
    </cfRule>
    <cfRule type="cellIs" dxfId="18799" priority="22302" stopIfTrue="1" operator="equal">
      <formula>"SID revised"</formula>
    </cfRule>
  </conditionalFormatting>
  <conditionalFormatting sqref="P1779">
    <cfRule type="containsText" dxfId="18798" priority="22292" stopIfTrue="1" operator="containsText" text="DUMMY">
      <formula>NOT(ISERROR(SEARCH("DUMMY",P1779)))</formula>
    </cfRule>
    <cfRule type="cellIs" dxfId="18797" priority="22293" stopIfTrue="1" operator="equal">
      <formula>""</formula>
    </cfRule>
  </conditionalFormatting>
  <conditionalFormatting sqref="Q1779">
    <cfRule type="cellIs" dxfId="18796" priority="22290" stopIfTrue="1" operator="equal">
      <formula>""</formula>
    </cfRule>
    <cfRule type="cellIs" dxfId="18795" priority="22291" stopIfTrue="1" operator="equal">
      <formula>"-"</formula>
    </cfRule>
  </conditionalFormatting>
  <conditionalFormatting sqref="I1779">
    <cfRule type="containsText" dxfId="18794" priority="22288" operator="containsText" text="...">
      <formula>NOT(ISERROR(SEARCH("...",I1779)))</formula>
    </cfRule>
    <cfRule type="containsText" dxfId="18793" priority="22289" operator="containsText" text="~?">
      <formula>NOT(ISERROR(SEARCH("~?",I1779)))</formula>
    </cfRule>
  </conditionalFormatting>
  <conditionalFormatting sqref="G1779">
    <cfRule type="cellIs" dxfId="18792" priority="22287" operator="equal">
      <formula>"Endorsement"</formula>
    </cfRule>
  </conditionalFormatting>
  <conditionalFormatting sqref="C1780">
    <cfRule type="cellIs" dxfId="18791" priority="22283" stopIfTrue="1" operator="equal">
      <formula>"Y"</formula>
    </cfRule>
    <cfRule type="cellIs" dxfId="18790" priority="22284" stopIfTrue="1" operator="equal">
      <formula>""</formula>
    </cfRule>
    <cfRule type="cellIs" dxfId="18789" priority="22285" stopIfTrue="1" operator="equal">
      <formula>"W"</formula>
    </cfRule>
  </conditionalFormatting>
  <conditionalFormatting sqref="D1780">
    <cfRule type="cellIs" dxfId="18788" priority="22281" stopIfTrue="1" operator="equal">
      <formula>""</formula>
    </cfRule>
    <cfRule type="cellIs" dxfId="18787" priority="22282" stopIfTrue="1" operator="between">
      <formula>"10.7.1"</formula>
      <formula>"10.7.5"</formula>
    </cfRule>
  </conditionalFormatting>
  <conditionalFormatting sqref="G1780">
    <cfRule type="cellIs" dxfId="18786" priority="22280" stopIfTrue="1" operator="equal">
      <formula>""</formula>
    </cfRule>
  </conditionalFormatting>
  <conditionalFormatting sqref="O1780">
    <cfRule type="cellIs" dxfId="18785" priority="22277" stopIfTrue="1" operator="equal">
      <formula>"Rel-14"</formula>
    </cfRule>
    <cfRule type="cellIs" dxfId="18784" priority="22278" stopIfTrue="1" operator="equal">
      <formula>"Rel-16"</formula>
    </cfRule>
    <cfRule type="cellIs" dxfId="18783" priority="22279" stopIfTrue="1" operator="equal">
      <formula>"Rel-15"</formula>
    </cfRule>
  </conditionalFormatting>
  <conditionalFormatting sqref="F1780">
    <cfRule type="cellIs" dxfId="18782" priority="22268" stopIfTrue="1" operator="equal">
      <formula>"LS In"</formula>
    </cfRule>
    <cfRule type="cellIs" dxfId="18781" priority="22269" stopIfTrue="1" operator="equal">
      <formula>"LS OUT"</formula>
    </cfRule>
    <cfRule type="cellIs" dxfId="18780" priority="22270" stopIfTrue="1" operator="equal">
      <formula>"CR"</formula>
    </cfRule>
    <cfRule type="cellIs" dxfId="18779" priority="22271" stopIfTrue="1" operator="equal">
      <formula>"P-CR"</formula>
    </cfRule>
    <cfRule type="cellIs" dxfId="18778" priority="22272" stopIfTrue="1" operator="equal">
      <formula>"CR Pack"</formula>
    </cfRule>
    <cfRule type="cellIs" dxfId="18777" priority="22273" stopIfTrue="1" operator="equal">
      <formula>"WID new"</formula>
    </cfRule>
    <cfRule type="cellIs" dxfId="18776" priority="22274" stopIfTrue="1" operator="equal">
      <formula>"WID revised"</formula>
    </cfRule>
    <cfRule type="cellIs" dxfId="18775" priority="22275" stopIfTrue="1" operator="equal">
      <formula>"SID new"</formula>
    </cfRule>
    <cfRule type="cellIs" dxfId="18774" priority="22276" stopIfTrue="1" operator="equal">
      <formula>"SID revised"</formula>
    </cfRule>
  </conditionalFormatting>
  <conditionalFormatting sqref="P1780">
    <cfRule type="containsText" dxfId="18773" priority="22266" stopIfTrue="1" operator="containsText" text="DUMMY">
      <formula>NOT(ISERROR(SEARCH("DUMMY",P1780)))</formula>
    </cfRule>
    <cfRule type="cellIs" dxfId="18772" priority="22267" stopIfTrue="1" operator="equal">
      <formula>""</formula>
    </cfRule>
  </conditionalFormatting>
  <conditionalFormatting sqref="Q1780">
    <cfRule type="cellIs" dxfId="18771" priority="22264" stopIfTrue="1" operator="equal">
      <formula>""</formula>
    </cfRule>
    <cfRule type="cellIs" dxfId="18770" priority="22265" stopIfTrue="1" operator="equal">
      <formula>"-"</formula>
    </cfRule>
  </conditionalFormatting>
  <conditionalFormatting sqref="I1780">
    <cfRule type="containsText" dxfId="18769" priority="22262" operator="containsText" text="...">
      <formula>NOT(ISERROR(SEARCH("...",I1780)))</formula>
    </cfRule>
    <cfRule type="containsText" dxfId="18768" priority="22263" operator="containsText" text="~?">
      <formula>NOT(ISERROR(SEARCH("~?",I1780)))</formula>
    </cfRule>
  </conditionalFormatting>
  <conditionalFormatting sqref="G1780">
    <cfRule type="cellIs" dxfId="18767" priority="22261" operator="equal">
      <formula>"Endorsement"</formula>
    </cfRule>
  </conditionalFormatting>
  <conditionalFormatting sqref="C1781">
    <cfRule type="cellIs" dxfId="18766" priority="22257" stopIfTrue="1" operator="equal">
      <formula>"Y"</formula>
    </cfRule>
    <cfRule type="cellIs" dxfId="18765" priority="22258" stopIfTrue="1" operator="equal">
      <formula>""</formula>
    </cfRule>
    <cfRule type="cellIs" dxfId="18764" priority="22259" stopIfTrue="1" operator="equal">
      <formula>"W"</formula>
    </cfRule>
  </conditionalFormatting>
  <conditionalFormatting sqref="D1781">
    <cfRule type="cellIs" dxfId="18763" priority="22255" stopIfTrue="1" operator="equal">
      <formula>""</formula>
    </cfRule>
    <cfRule type="cellIs" dxfId="18762" priority="22256" stopIfTrue="1" operator="between">
      <formula>"10.7.1"</formula>
      <formula>"10.7.5"</formula>
    </cfRule>
  </conditionalFormatting>
  <conditionalFormatting sqref="G1781">
    <cfRule type="cellIs" dxfId="18761" priority="22254" stopIfTrue="1" operator="equal">
      <formula>""</formula>
    </cfRule>
  </conditionalFormatting>
  <conditionalFormatting sqref="O1781">
    <cfRule type="cellIs" dxfId="18760" priority="22251" stopIfTrue="1" operator="equal">
      <formula>"Rel-14"</formula>
    </cfRule>
    <cfRule type="cellIs" dxfId="18759" priority="22252" stopIfTrue="1" operator="equal">
      <formula>"Rel-16"</formula>
    </cfRule>
    <cfRule type="cellIs" dxfId="18758" priority="22253" stopIfTrue="1" operator="equal">
      <formula>"Rel-15"</formula>
    </cfRule>
  </conditionalFormatting>
  <conditionalFormatting sqref="F1781">
    <cfRule type="cellIs" dxfId="18757" priority="22242" stopIfTrue="1" operator="equal">
      <formula>"LS In"</formula>
    </cfRule>
    <cfRule type="cellIs" dxfId="18756" priority="22243" stopIfTrue="1" operator="equal">
      <formula>"LS OUT"</formula>
    </cfRule>
    <cfRule type="cellIs" dxfId="18755" priority="22244" stopIfTrue="1" operator="equal">
      <formula>"CR"</formula>
    </cfRule>
    <cfRule type="cellIs" dxfId="18754" priority="22245" stopIfTrue="1" operator="equal">
      <formula>"P-CR"</formula>
    </cfRule>
    <cfRule type="cellIs" dxfId="18753" priority="22246" stopIfTrue="1" operator="equal">
      <formula>"CR Pack"</formula>
    </cfRule>
    <cfRule type="cellIs" dxfId="18752" priority="22247" stopIfTrue="1" operator="equal">
      <formula>"WID new"</formula>
    </cfRule>
    <cfRule type="cellIs" dxfId="18751" priority="22248" stopIfTrue="1" operator="equal">
      <formula>"WID revised"</formula>
    </cfRule>
    <cfRule type="cellIs" dxfId="18750" priority="22249" stopIfTrue="1" operator="equal">
      <formula>"SID new"</formula>
    </cfRule>
    <cfRule type="cellIs" dxfId="18749" priority="22250" stopIfTrue="1" operator="equal">
      <formula>"SID revised"</formula>
    </cfRule>
  </conditionalFormatting>
  <conditionalFormatting sqref="P1781">
    <cfRule type="containsText" dxfId="18748" priority="22240" stopIfTrue="1" operator="containsText" text="DUMMY">
      <formula>NOT(ISERROR(SEARCH("DUMMY",P1781)))</formula>
    </cfRule>
    <cfRule type="cellIs" dxfId="18747" priority="22241" stopIfTrue="1" operator="equal">
      <formula>""</formula>
    </cfRule>
  </conditionalFormatting>
  <conditionalFormatting sqref="Q1781">
    <cfRule type="cellIs" dxfId="18746" priority="22238" stopIfTrue="1" operator="equal">
      <formula>""</formula>
    </cfRule>
    <cfRule type="cellIs" dxfId="18745" priority="22239" stopIfTrue="1" operator="equal">
      <formula>"-"</formula>
    </cfRule>
  </conditionalFormatting>
  <conditionalFormatting sqref="I1781">
    <cfRule type="containsText" dxfId="18744" priority="22236" operator="containsText" text="...">
      <formula>NOT(ISERROR(SEARCH("...",I1781)))</formula>
    </cfRule>
    <cfRule type="containsText" dxfId="18743" priority="22237" operator="containsText" text="~?">
      <formula>NOT(ISERROR(SEARCH("~?",I1781)))</formula>
    </cfRule>
  </conditionalFormatting>
  <conditionalFormatting sqref="G1781">
    <cfRule type="cellIs" dxfId="18742" priority="22235" operator="equal">
      <formula>"Endorsement"</formula>
    </cfRule>
  </conditionalFormatting>
  <conditionalFormatting sqref="C1782">
    <cfRule type="cellIs" dxfId="18741" priority="22231" stopIfTrue="1" operator="equal">
      <formula>"Y"</formula>
    </cfRule>
    <cfRule type="cellIs" dxfId="18740" priority="22232" stopIfTrue="1" operator="equal">
      <formula>""</formula>
    </cfRule>
    <cfRule type="cellIs" dxfId="18739" priority="22233" stopIfTrue="1" operator="equal">
      <formula>"W"</formula>
    </cfRule>
  </conditionalFormatting>
  <conditionalFormatting sqref="D1782">
    <cfRule type="cellIs" dxfId="18738" priority="22229" stopIfTrue="1" operator="equal">
      <formula>""</formula>
    </cfRule>
    <cfRule type="cellIs" dxfId="18737" priority="22230" stopIfTrue="1" operator="between">
      <formula>"10.7.1"</formula>
      <formula>"10.7.5"</formula>
    </cfRule>
  </conditionalFormatting>
  <conditionalFormatting sqref="G1782">
    <cfRule type="cellIs" dxfId="18736" priority="22228" stopIfTrue="1" operator="equal">
      <formula>""</formula>
    </cfRule>
  </conditionalFormatting>
  <conditionalFormatting sqref="O1782">
    <cfRule type="cellIs" dxfId="18735" priority="22225" stopIfTrue="1" operator="equal">
      <formula>"Rel-14"</formula>
    </cfRule>
    <cfRule type="cellIs" dxfId="18734" priority="22226" stopIfTrue="1" operator="equal">
      <formula>"Rel-16"</formula>
    </cfRule>
    <cfRule type="cellIs" dxfId="18733" priority="22227" stopIfTrue="1" operator="equal">
      <formula>"Rel-15"</formula>
    </cfRule>
  </conditionalFormatting>
  <conditionalFormatting sqref="F1782">
    <cfRule type="cellIs" dxfId="18732" priority="22216" stopIfTrue="1" operator="equal">
      <formula>"LS In"</formula>
    </cfRule>
    <cfRule type="cellIs" dxfId="18731" priority="22217" stopIfTrue="1" operator="equal">
      <formula>"LS OUT"</formula>
    </cfRule>
    <cfRule type="cellIs" dxfId="18730" priority="22218" stopIfTrue="1" operator="equal">
      <formula>"CR"</formula>
    </cfRule>
    <cfRule type="cellIs" dxfId="18729" priority="22219" stopIfTrue="1" operator="equal">
      <formula>"P-CR"</formula>
    </cfRule>
    <cfRule type="cellIs" dxfId="18728" priority="22220" stopIfTrue="1" operator="equal">
      <formula>"CR Pack"</formula>
    </cfRule>
    <cfRule type="cellIs" dxfId="18727" priority="22221" stopIfTrue="1" operator="equal">
      <formula>"WID new"</formula>
    </cfRule>
    <cfRule type="cellIs" dxfId="18726" priority="22222" stopIfTrue="1" operator="equal">
      <formula>"WID revised"</formula>
    </cfRule>
    <cfRule type="cellIs" dxfId="18725" priority="22223" stopIfTrue="1" operator="equal">
      <formula>"SID new"</formula>
    </cfRule>
    <cfRule type="cellIs" dxfId="18724" priority="22224" stopIfTrue="1" operator="equal">
      <formula>"SID revised"</formula>
    </cfRule>
  </conditionalFormatting>
  <conditionalFormatting sqref="P1782">
    <cfRule type="containsText" dxfId="18723" priority="22214" stopIfTrue="1" operator="containsText" text="DUMMY">
      <formula>NOT(ISERROR(SEARCH("DUMMY",P1782)))</formula>
    </cfRule>
    <cfRule type="cellIs" dxfId="18722" priority="22215" stopIfTrue="1" operator="equal">
      <formula>""</formula>
    </cfRule>
  </conditionalFormatting>
  <conditionalFormatting sqref="Q1782">
    <cfRule type="cellIs" dxfId="18721" priority="22212" stopIfTrue="1" operator="equal">
      <formula>""</formula>
    </cfRule>
    <cfRule type="cellIs" dxfId="18720" priority="22213" stopIfTrue="1" operator="equal">
      <formula>"-"</formula>
    </cfRule>
  </conditionalFormatting>
  <conditionalFormatting sqref="I1782">
    <cfRule type="containsText" dxfId="18719" priority="22210" operator="containsText" text="...">
      <formula>NOT(ISERROR(SEARCH("...",I1782)))</formula>
    </cfRule>
    <cfRule type="containsText" dxfId="18718" priority="22211" operator="containsText" text="~?">
      <formula>NOT(ISERROR(SEARCH("~?",I1782)))</formula>
    </cfRule>
  </conditionalFormatting>
  <conditionalFormatting sqref="G1782">
    <cfRule type="cellIs" dxfId="18717" priority="22209" operator="equal">
      <formula>"Endorsement"</formula>
    </cfRule>
  </conditionalFormatting>
  <conditionalFormatting sqref="C1783">
    <cfRule type="cellIs" dxfId="18716" priority="22205" stopIfTrue="1" operator="equal">
      <formula>"Y"</formula>
    </cfRule>
    <cfRule type="cellIs" dxfId="18715" priority="22206" stopIfTrue="1" operator="equal">
      <formula>""</formula>
    </cfRule>
    <cfRule type="cellIs" dxfId="18714" priority="22207" stopIfTrue="1" operator="equal">
      <formula>"W"</formula>
    </cfRule>
  </conditionalFormatting>
  <conditionalFormatting sqref="D1783">
    <cfRule type="cellIs" dxfId="18713" priority="22203" stopIfTrue="1" operator="equal">
      <formula>""</formula>
    </cfRule>
    <cfRule type="cellIs" dxfId="18712" priority="22204" stopIfTrue="1" operator="between">
      <formula>"10.7.1"</formula>
      <formula>"10.7.5"</formula>
    </cfRule>
  </conditionalFormatting>
  <conditionalFormatting sqref="G1783">
    <cfRule type="cellIs" dxfId="18711" priority="22202" stopIfTrue="1" operator="equal">
      <formula>""</formula>
    </cfRule>
  </conditionalFormatting>
  <conditionalFormatting sqref="O1783">
    <cfRule type="cellIs" dxfId="18710" priority="22199" stopIfTrue="1" operator="equal">
      <formula>"Rel-14"</formula>
    </cfRule>
    <cfRule type="cellIs" dxfId="18709" priority="22200" stopIfTrue="1" operator="equal">
      <formula>"Rel-16"</formula>
    </cfRule>
    <cfRule type="cellIs" dxfId="18708" priority="22201" stopIfTrue="1" operator="equal">
      <formula>"Rel-15"</formula>
    </cfRule>
  </conditionalFormatting>
  <conditionalFormatting sqref="F1783">
    <cfRule type="cellIs" dxfId="18707" priority="22190" stopIfTrue="1" operator="equal">
      <formula>"LS In"</formula>
    </cfRule>
    <cfRule type="cellIs" dxfId="18706" priority="22191" stopIfTrue="1" operator="equal">
      <formula>"LS OUT"</formula>
    </cfRule>
    <cfRule type="cellIs" dxfId="18705" priority="22192" stopIfTrue="1" operator="equal">
      <formula>"CR"</formula>
    </cfRule>
    <cfRule type="cellIs" dxfId="18704" priority="22193" stopIfTrue="1" operator="equal">
      <formula>"P-CR"</formula>
    </cfRule>
    <cfRule type="cellIs" dxfId="18703" priority="22194" stopIfTrue="1" operator="equal">
      <formula>"CR Pack"</formula>
    </cfRule>
    <cfRule type="cellIs" dxfId="18702" priority="22195" stopIfTrue="1" operator="equal">
      <formula>"WID new"</formula>
    </cfRule>
    <cfRule type="cellIs" dxfId="18701" priority="22196" stopIfTrue="1" operator="equal">
      <formula>"WID revised"</formula>
    </cfRule>
    <cfRule type="cellIs" dxfId="18700" priority="22197" stopIfTrue="1" operator="equal">
      <formula>"SID new"</formula>
    </cfRule>
    <cfRule type="cellIs" dxfId="18699" priority="22198" stopIfTrue="1" operator="equal">
      <formula>"SID revised"</formula>
    </cfRule>
  </conditionalFormatting>
  <conditionalFormatting sqref="P1783">
    <cfRule type="containsText" dxfId="18698" priority="22188" stopIfTrue="1" operator="containsText" text="DUMMY">
      <formula>NOT(ISERROR(SEARCH("DUMMY",P1783)))</formula>
    </cfRule>
    <cfRule type="cellIs" dxfId="18697" priority="22189" stopIfTrue="1" operator="equal">
      <formula>""</formula>
    </cfRule>
  </conditionalFormatting>
  <conditionalFormatting sqref="Q1783">
    <cfRule type="cellIs" dxfId="18696" priority="22186" stopIfTrue="1" operator="equal">
      <formula>""</formula>
    </cfRule>
    <cfRule type="cellIs" dxfId="18695" priority="22187" stopIfTrue="1" operator="equal">
      <formula>"-"</formula>
    </cfRule>
  </conditionalFormatting>
  <conditionalFormatting sqref="I1783">
    <cfRule type="containsText" dxfId="18694" priority="22184" operator="containsText" text="...">
      <formula>NOT(ISERROR(SEARCH("...",I1783)))</formula>
    </cfRule>
    <cfRule type="containsText" dxfId="18693" priority="22185" operator="containsText" text="~?">
      <formula>NOT(ISERROR(SEARCH("~?",I1783)))</formula>
    </cfRule>
  </conditionalFormatting>
  <conditionalFormatting sqref="G1783">
    <cfRule type="cellIs" dxfId="18692" priority="22183" operator="equal">
      <formula>"Endorsement"</formula>
    </cfRule>
  </conditionalFormatting>
  <conditionalFormatting sqref="C1784">
    <cfRule type="cellIs" dxfId="18691" priority="22179" stopIfTrue="1" operator="equal">
      <formula>"Y"</formula>
    </cfRule>
    <cfRule type="cellIs" dxfId="18690" priority="22180" stopIfTrue="1" operator="equal">
      <formula>""</formula>
    </cfRule>
    <cfRule type="cellIs" dxfId="18689" priority="22181" stopIfTrue="1" operator="equal">
      <formula>"W"</formula>
    </cfRule>
  </conditionalFormatting>
  <conditionalFormatting sqref="D1784">
    <cfRule type="cellIs" dxfId="18688" priority="22177" stopIfTrue="1" operator="equal">
      <formula>""</formula>
    </cfRule>
    <cfRule type="cellIs" dxfId="18687" priority="22178" stopIfTrue="1" operator="between">
      <formula>"10.7.1"</formula>
      <formula>"10.7.5"</formula>
    </cfRule>
  </conditionalFormatting>
  <conditionalFormatting sqref="G1784">
    <cfRule type="cellIs" dxfId="18686" priority="22176" stopIfTrue="1" operator="equal">
      <formula>""</formula>
    </cfRule>
  </conditionalFormatting>
  <conditionalFormatting sqref="O1784">
    <cfRule type="cellIs" dxfId="18685" priority="22173" stopIfTrue="1" operator="equal">
      <formula>"Rel-14"</formula>
    </cfRule>
    <cfRule type="cellIs" dxfId="18684" priority="22174" stopIfTrue="1" operator="equal">
      <formula>"Rel-16"</formula>
    </cfRule>
    <cfRule type="cellIs" dxfId="18683" priority="22175" stopIfTrue="1" operator="equal">
      <formula>"Rel-15"</formula>
    </cfRule>
  </conditionalFormatting>
  <conditionalFormatting sqref="F1784">
    <cfRule type="cellIs" dxfId="18682" priority="22164" stopIfTrue="1" operator="equal">
      <formula>"LS In"</formula>
    </cfRule>
    <cfRule type="cellIs" dxfId="18681" priority="22165" stopIfTrue="1" operator="equal">
      <formula>"LS OUT"</formula>
    </cfRule>
    <cfRule type="cellIs" dxfId="18680" priority="22166" stopIfTrue="1" operator="equal">
      <formula>"CR"</formula>
    </cfRule>
    <cfRule type="cellIs" dxfId="18679" priority="22167" stopIfTrue="1" operator="equal">
      <formula>"P-CR"</formula>
    </cfRule>
    <cfRule type="cellIs" dxfId="18678" priority="22168" stopIfTrue="1" operator="equal">
      <formula>"CR Pack"</formula>
    </cfRule>
    <cfRule type="cellIs" dxfId="18677" priority="22169" stopIfTrue="1" operator="equal">
      <formula>"WID new"</formula>
    </cfRule>
    <cfRule type="cellIs" dxfId="18676" priority="22170" stopIfTrue="1" operator="equal">
      <formula>"WID revised"</formula>
    </cfRule>
    <cfRule type="cellIs" dxfId="18675" priority="22171" stopIfTrue="1" operator="equal">
      <formula>"SID new"</formula>
    </cfRule>
    <cfRule type="cellIs" dxfId="18674" priority="22172" stopIfTrue="1" operator="equal">
      <formula>"SID revised"</formula>
    </cfRule>
  </conditionalFormatting>
  <conditionalFormatting sqref="P1784">
    <cfRule type="containsText" dxfId="18673" priority="22162" stopIfTrue="1" operator="containsText" text="DUMMY">
      <formula>NOT(ISERROR(SEARCH("DUMMY",P1784)))</formula>
    </cfRule>
    <cfRule type="cellIs" dxfId="18672" priority="22163" stopIfTrue="1" operator="equal">
      <formula>""</formula>
    </cfRule>
  </conditionalFormatting>
  <conditionalFormatting sqref="Q1784">
    <cfRule type="cellIs" dxfId="18671" priority="22160" stopIfTrue="1" operator="equal">
      <formula>""</formula>
    </cfRule>
    <cfRule type="cellIs" dxfId="18670" priority="22161" stopIfTrue="1" operator="equal">
      <formula>"-"</formula>
    </cfRule>
  </conditionalFormatting>
  <conditionalFormatting sqref="I1784">
    <cfRule type="containsText" dxfId="18669" priority="22158" operator="containsText" text="...">
      <formula>NOT(ISERROR(SEARCH("...",I1784)))</formula>
    </cfRule>
    <cfRule type="containsText" dxfId="18668" priority="22159" operator="containsText" text="~?">
      <formula>NOT(ISERROR(SEARCH("~?",I1784)))</formula>
    </cfRule>
  </conditionalFormatting>
  <conditionalFormatting sqref="G1784">
    <cfRule type="cellIs" dxfId="18667" priority="22157" operator="equal">
      <formula>"Endorsement"</formula>
    </cfRule>
  </conditionalFormatting>
  <conditionalFormatting sqref="C1785">
    <cfRule type="cellIs" dxfId="18666" priority="22153" stopIfTrue="1" operator="equal">
      <formula>"Y"</formula>
    </cfRule>
    <cfRule type="cellIs" dxfId="18665" priority="22154" stopIfTrue="1" operator="equal">
      <formula>""</formula>
    </cfRule>
    <cfRule type="cellIs" dxfId="18664" priority="22155" stopIfTrue="1" operator="equal">
      <formula>"W"</formula>
    </cfRule>
  </conditionalFormatting>
  <conditionalFormatting sqref="D1785">
    <cfRule type="cellIs" dxfId="18663" priority="22151" stopIfTrue="1" operator="equal">
      <formula>""</formula>
    </cfRule>
    <cfRule type="cellIs" dxfId="18662" priority="22152" stopIfTrue="1" operator="between">
      <formula>"10.7.1"</formula>
      <formula>"10.7.5"</formula>
    </cfRule>
  </conditionalFormatting>
  <conditionalFormatting sqref="G1785">
    <cfRule type="cellIs" dxfId="18661" priority="22150" stopIfTrue="1" operator="equal">
      <formula>""</formula>
    </cfRule>
  </conditionalFormatting>
  <conditionalFormatting sqref="O1785">
    <cfRule type="cellIs" dxfId="18660" priority="22147" stopIfTrue="1" operator="equal">
      <formula>"Rel-14"</formula>
    </cfRule>
    <cfRule type="cellIs" dxfId="18659" priority="22148" stopIfTrue="1" operator="equal">
      <formula>"Rel-16"</formula>
    </cfRule>
    <cfRule type="cellIs" dxfId="18658" priority="22149" stopIfTrue="1" operator="equal">
      <formula>"Rel-15"</formula>
    </cfRule>
  </conditionalFormatting>
  <conditionalFormatting sqref="F1785">
    <cfRule type="cellIs" dxfId="18657" priority="22138" stopIfTrue="1" operator="equal">
      <formula>"LS In"</formula>
    </cfRule>
    <cfRule type="cellIs" dxfId="18656" priority="22139" stopIfTrue="1" operator="equal">
      <formula>"LS OUT"</formula>
    </cfRule>
    <cfRule type="cellIs" dxfId="18655" priority="22140" stopIfTrue="1" operator="equal">
      <formula>"CR"</formula>
    </cfRule>
    <cfRule type="cellIs" dxfId="18654" priority="22141" stopIfTrue="1" operator="equal">
      <formula>"P-CR"</formula>
    </cfRule>
    <cfRule type="cellIs" dxfId="18653" priority="22142" stopIfTrue="1" operator="equal">
      <formula>"CR Pack"</formula>
    </cfRule>
    <cfRule type="cellIs" dxfId="18652" priority="22143" stopIfTrue="1" operator="equal">
      <formula>"WID new"</formula>
    </cfRule>
    <cfRule type="cellIs" dxfId="18651" priority="22144" stopIfTrue="1" operator="equal">
      <formula>"WID revised"</formula>
    </cfRule>
    <cfRule type="cellIs" dxfId="18650" priority="22145" stopIfTrue="1" operator="equal">
      <formula>"SID new"</formula>
    </cfRule>
    <cfRule type="cellIs" dxfId="18649" priority="22146" stopIfTrue="1" operator="equal">
      <formula>"SID revised"</formula>
    </cfRule>
  </conditionalFormatting>
  <conditionalFormatting sqref="P1785">
    <cfRule type="containsText" dxfId="18648" priority="22136" stopIfTrue="1" operator="containsText" text="DUMMY">
      <formula>NOT(ISERROR(SEARCH("DUMMY",P1785)))</formula>
    </cfRule>
    <cfRule type="cellIs" dxfId="18647" priority="22137" stopIfTrue="1" operator="equal">
      <formula>""</formula>
    </cfRule>
  </conditionalFormatting>
  <conditionalFormatting sqref="Q1785">
    <cfRule type="cellIs" dxfId="18646" priority="22134" stopIfTrue="1" operator="equal">
      <formula>""</formula>
    </cfRule>
    <cfRule type="cellIs" dxfId="18645" priority="22135" stopIfTrue="1" operator="equal">
      <formula>"-"</formula>
    </cfRule>
  </conditionalFormatting>
  <conditionalFormatting sqref="I1785">
    <cfRule type="containsText" dxfId="18644" priority="22132" operator="containsText" text="...">
      <formula>NOT(ISERROR(SEARCH("...",I1785)))</formula>
    </cfRule>
    <cfRule type="containsText" dxfId="18643" priority="22133" operator="containsText" text="~?">
      <formula>NOT(ISERROR(SEARCH("~?",I1785)))</formula>
    </cfRule>
  </conditionalFormatting>
  <conditionalFormatting sqref="G1785">
    <cfRule type="cellIs" dxfId="18642" priority="22131" operator="equal">
      <formula>"Endorsement"</formula>
    </cfRule>
  </conditionalFormatting>
  <conditionalFormatting sqref="C1786">
    <cfRule type="cellIs" dxfId="18641" priority="22126" stopIfTrue="1" operator="equal">
      <formula>"Y"</formula>
    </cfRule>
    <cfRule type="cellIs" dxfId="18640" priority="22127" stopIfTrue="1" operator="equal">
      <formula>""</formula>
    </cfRule>
    <cfRule type="cellIs" dxfId="18639" priority="22128" stopIfTrue="1" operator="equal">
      <formula>"W"</formula>
    </cfRule>
  </conditionalFormatting>
  <conditionalFormatting sqref="D1786">
    <cfRule type="cellIs" dxfId="18638" priority="22124" stopIfTrue="1" operator="equal">
      <formula>""</formula>
    </cfRule>
    <cfRule type="cellIs" dxfId="18637" priority="22125" stopIfTrue="1" operator="between">
      <formula>"10.7.1"</formula>
      <formula>"10.7.5"</formula>
    </cfRule>
  </conditionalFormatting>
  <conditionalFormatting sqref="G1786">
    <cfRule type="cellIs" dxfId="18636" priority="22123" stopIfTrue="1" operator="equal">
      <formula>""</formula>
    </cfRule>
  </conditionalFormatting>
  <conditionalFormatting sqref="O1786">
    <cfRule type="cellIs" dxfId="18635" priority="22105" stopIfTrue="1" operator="equal">
      <formula>"Rel-14"</formula>
    </cfRule>
    <cfRule type="cellIs" dxfId="18634" priority="22107" stopIfTrue="1" operator="equal">
      <formula>"Rel-16"</formula>
    </cfRule>
    <cfRule type="cellIs" dxfId="18633" priority="22120" stopIfTrue="1" operator="equal">
      <formula>"Rel-15"</formula>
    </cfRule>
  </conditionalFormatting>
  <conditionalFormatting sqref="F1786">
    <cfRule type="cellIs" dxfId="18632" priority="22108" stopIfTrue="1" operator="equal">
      <formula>"LS In"</formula>
    </cfRule>
    <cfRule type="cellIs" dxfId="18631" priority="22109" stopIfTrue="1" operator="equal">
      <formula>"LS OUT"</formula>
    </cfRule>
    <cfRule type="cellIs" dxfId="18630" priority="22110" stopIfTrue="1" operator="equal">
      <formula>"CR"</formula>
    </cfRule>
    <cfRule type="cellIs" dxfId="18629" priority="22111" stopIfTrue="1" operator="equal">
      <formula>"P-CR"</formula>
    </cfRule>
    <cfRule type="cellIs" dxfId="18628" priority="22112" stopIfTrue="1" operator="equal">
      <formula>"CR Pack"</formula>
    </cfRule>
    <cfRule type="cellIs" dxfId="18627" priority="22113" stopIfTrue="1" operator="equal">
      <formula>"WID new"</formula>
    </cfRule>
    <cfRule type="cellIs" dxfId="18626" priority="22114" stopIfTrue="1" operator="equal">
      <formula>"WID revised"</formula>
    </cfRule>
    <cfRule type="cellIs" dxfId="18625" priority="22115" stopIfTrue="1" operator="equal">
      <formula>"SID new"</formula>
    </cfRule>
    <cfRule type="cellIs" dxfId="18624" priority="22116" stopIfTrue="1" operator="equal">
      <formula>"SID revised"</formula>
    </cfRule>
  </conditionalFormatting>
  <conditionalFormatting sqref="P1786">
    <cfRule type="containsText" dxfId="18623" priority="22119" stopIfTrue="1" operator="containsText" text="DUMMY">
      <formula>NOT(ISERROR(SEARCH("DUMMY",P1786)))</formula>
    </cfRule>
    <cfRule type="cellIs" dxfId="18622" priority="22129" stopIfTrue="1" operator="equal">
      <formula>""</formula>
    </cfRule>
  </conditionalFormatting>
  <conditionalFormatting sqref="Q1786">
    <cfRule type="cellIs" dxfId="18621" priority="22121" stopIfTrue="1" operator="equal">
      <formula>""</formula>
    </cfRule>
    <cfRule type="cellIs" dxfId="18620" priority="22122" stopIfTrue="1" operator="equal">
      <formula>"-"</formula>
    </cfRule>
  </conditionalFormatting>
  <conditionalFormatting sqref="I1786">
    <cfRule type="containsText" dxfId="18619" priority="22117" operator="containsText" text="...">
      <formula>NOT(ISERROR(SEARCH("...",I1786)))</formula>
    </cfRule>
    <cfRule type="containsText" dxfId="18618" priority="22118" operator="containsText" text="~?">
      <formula>NOT(ISERROR(SEARCH("~?",I1786)))</formula>
    </cfRule>
  </conditionalFormatting>
  <conditionalFormatting sqref="G1786">
    <cfRule type="cellIs" dxfId="18617" priority="22106" operator="equal">
      <formula>"Endorsement"</formula>
    </cfRule>
  </conditionalFormatting>
  <conditionalFormatting sqref="C1787">
    <cfRule type="cellIs" dxfId="18616" priority="22100" stopIfTrue="1" operator="equal">
      <formula>"Y"</formula>
    </cfRule>
    <cfRule type="cellIs" dxfId="18615" priority="22101" stopIfTrue="1" operator="equal">
      <formula>""</formula>
    </cfRule>
    <cfRule type="cellIs" dxfId="18614" priority="22102" stopIfTrue="1" operator="equal">
      <formula>"W"</formula>
    </cfRule>
  </conditionalFormatting>
  <conditionalFormatting sqref="D1787">
    <cfRule type="cellIs" dxfId="18613" priority="22098" stopIfTrue="1" operator="equal">
      <formula>""</formula>
    </cfRule>
    <cfRule type="cellIs" dxfId="18612" priority="22099" stopIfTrue="1" operator="between">
      <formula>"10.7.1"</formula>
      <formula>"10.7.5"</formula>
    </cfRule>
  </conditionalFormatting>
  <conditionalFormatting sqref="G1787">
    <cfRule type="cellIs" dxfId="18611" priority="22097" stopIfTrue="1" operator="equal">
      <formula>""</formula>
    </cfRule>
  </conditionalFormatting>
  <conditionalFormatting sqref="O1787">
    <cfRule type="cellIs" dxfId="18610" priority="22079" stopIfTrue="1" operator="equal">
      <formula>"Rel-14"</formula>
    </cfRule>
    <cfRule type="cellIs" dxfId="18609" priority="22081" stopIfTrue="1" operator="equal">
      <formula>"Rel-16"</formula>
    </cfRule>
    <cfRule type="cellIs" dxfId="18608" priority="22094" stopIfTrue="1" operator="equal">
      <formula>"Rel-15"</formula>
    </cfRule>
  </conditionalFormatting>
  <conditionalFormatting sqref="F1787">
    <cfRule type="cellIs" dxfId="18607" priority="22082" stopIfTrue="1" operator="equal">
      <formula>"LS In"</formula>
    </cfRule>
    <cfRule type="cellIs" dxfId="18606" priority="22083" stopIfTrue="1" operator="equal">
      <formula>"LS OUT"</formula>
    </cfRule>
    <cfRule type="cellIs" dxfId="18605" priority="22084" stopIfTrue="1" operator="equal">
      <formula>"CR"</formula>
    </cfRule>
    <cfRule type="cellIs" dxfId="18604" priority="22085" stopIfTrue="1" operator="equal">
      <formula>"P-CR"</formula>
    </cfRule>
    <cfRule type="cellIs" dxfId="18603" priority="22086" stopIfTrue="1" operator="equal">
      <formula>"CR Pack"</formula>
    </cfRule>
    <cfRule type="cellIs" dxfId="18602" priority="22087" stopIfTrue="1" operator="equal">
      <formula>"WID new"</formula>
    </cfRule>
    <cfRule type="cellIs" dxfId="18601" priority="22088" stopIfTrue="1" operator="equal">
      <formula>"WID revised"</formula>
    </cfRule>
    <cfRule type="cellIs" dxfId="18600" priority="22089" stopIfTrue="1" operator="equal">
      <formula>"SID new"</formula>
    </cfRule>
    <cfRule type="cellIs" dxfId="18599" priority="22090" stopIfTrue="1" operator="equal">
      <formula>"SID revised"</formula>
    </cfRule>
  </conditionalFormatting>
  <conditionalFormatting sqref="P1787">
    <cfRule type="containsText" dxfId="18598" priority="22093" stopIfTrue="1" operator="containsText" text="DUMMY">
      <formula>NOT(ISERROR(SEARCH("DUMMY",P1787)))</formula>
    </cfRule>
    <cfRule type="cellIs" dxfId="18597" priority="22103" stopIfTrue="1" operator="equal">
      <formula>""</formula>
    </cfRule>
  </conditionalFormatting>
  <conditionalFormatting sqref="Q1787">
    <cfRule type="cellIs" dxfId="18596" priority="22095" stopIfTrue="1" operator="equal">
      <formula>""</formula>
    </cfRule>
    <cfRule type="cellIs" dxfId="18595" priority="22096" stopIfTrue="1" operator="equal">
      <formula>"-"</formula>
    </cfRule>
  </conditionalFormatting>
  <conditionalFormatting sqref="I1787">
    <cfRule type="containsText" dxfId="18594" priority="22091" operator="containsText" text="...">
      <formula>NOT(ISERROR(SEARCH("...",I1787)))</formula>
    </cfRule>
    <cfRule type="containsText" dxfId="18593" priority="22092" operator="containsText" text="~?">
      <formula>NOT(ISERROR(SEARCH("~?",I1787)))</formula>
    </cfRule>
  </conditionalFormatting>
  <conditionalFormatting sqref="G1787">
    <cfRule type="cellIs" dxfId="18592" priority="22080" operator="equal">
      <formula>"Endorsement"</formula>
    </cfRule>
  </conditionalFormatting>
  <conditionalFormatting sqref="C1788">
    <cfRule type="cellIs" dxfId="18591" priority="22075" stopIfTrue="1" operator="equal">
      <formula>"Y"</formula>
    </cfRule>
    <cfRule type="cellIs" dxfId="18590" priority="22076" stopIfTrue="1" operator="equal">
      <formula>""</formula>
    </cfRule>
    <cfRule type="cellIs" dxfId="18589" priority="22077" stopIfTrue="1" operator="equal">
      <formula>"W"</formula>
    </cfRule>
  </conditionalFormatting>
  <conditionalFormatting sqref="D1788">
    <cfRule type="cellIs" dxfId="18588" priority="22073" stopIfTrue="1" operator="equal">
      <formula>""</formula>
    </cfRule>
    <cfRule type="cellIs" dxfId="18587" priority="22074" stopIfTrue="1" operator="between">
      <formula>"10.7.1"</formula>
      <formula>"10.7.5"</formula>
    </cfRule>
  </conditionalFormatting>
  <conditionalFormatting sqref="G1788">
    <cfRule type="cellIs" dxfId="18586" priority="22072" stopIfTrue="1" operator="equal">
      <formula>""</formula>
    </cfRule>
  </conditionalFormatting>
  <conditionalFormatting sqref="O1788">
    <cfRule type="cellIs" dxfId="18585" priority="22069" stopIfTrue="1" operator="equal">
      <formula>"Rel-14"</formula>
    </cfRule>
    <cfRule type="cellIs" dxfId="18584" priority="22070" stopIfTrue="1" operator="equal">
      <formula>"Rel-16"</formula>
    </cfRule>
    <cfRule type="cellIs" dxfId="18583" priority="22071" stopIfTrue="1" operator="equal">
      <formula>"Rel-15"</formula>
    </cfRule>
  </conditionalFormatting>
  <conditionalFormatting sqref="F1788">
    <cfRule type="cellIs" dxfId="18582" priority="22060" stopIfTrue="1" operator="equal">
      <formula>"LS In"</formula>
    </cfRule>
    <cfRule type="cellIs" dxfId="18581" priority="22061" stopIfTrue="1" operator="equal">
      <formula>"LS OUT"</formula>
    </cfRule>
    <cfRule type="cellIs" dxfId="18580" priority="22062" stopIfTrue="1" operator="equal">
      <formula>"CR"</formula>
    </cfRule>
    <cfRule type="cellIs" dxfId="18579" priority="22063" stopIfTrue="1" operator="equal">
      <formula>"P-CR"</formula>
    </cfRule>
    <cfRule type="cellIs" dxfId="18578" priority="22064" stopIfTrue="1" operator="equal">
      <formula>"CR Pack"</formula>
    </cfRule>
    <cfRule type="cellIs" dxfId="18577" priority="22065" stopIfTrue="1" operator="equal">
      <formula>"WID new"</formula>
    </cfRule>
    <cfRule type="cellIs" dxfId="18576" priority="22066" stopIfTrue="1" operator="equal">
      <formula>"WID revised"</formula>
    </cfRule>
    <cfRule type="cellIs" dxfId="18575" priority="22067" stopIfTrue="1" operator="equal">
      <formula>"SID new"</formula>
    </cfRule>
    <cfRule type="cellIs" dxfId="18574" priority="22068" stopIfTrue="1" operator="equal">
      <formula>"SID revised"</formula>
    </cfRule>
  </conditionalFormatting>
  <conditionalFormatting sqref="P1788">
    <cfRule type="containsText" dxfId="18573" priority="22058" stopIfTrue="1" operator="containsText" text="DUMMY">
      <formula>NOT(ISERROR(SEARCH("DUMMY",P1788)))</formula>
    </cfRule>
    <cfRule type="cellIs" dxfId="18572" priority="22059" stopIfTrue="1" operator="equal">
      <formula>""</formula>
    </cfRule>
  </conditionalFormatting>
  <conditionalFormatting sqref="Q1788">
    <cfRule type="cellIs" dxfId="18571" priority="22056" stopIfTrue="1" operator="equal">
      <formula>""</formula>
    </cfRule>
    <cfRule type="cellIs" dxfId="18570" priority="22057" stopIfTrue="1" operator="equal">
      <formula>"-"</formula>
    </cfRule>
  </conditionalFormatting>
  <conditionalFormatting sqref="I1788">
    <cfRule type="containsText" dxfId="18569" priority="22054" operator="containsText" text="...">
      <formula>NOT(ISERROR(SEARCH("...",I1788)))</formula>
    </cfRule>
    <cfRule type="containsText" dxfId="18568" priority="22055" operator="containsText" text="~?">
      <formula>NOT(ISERROR(SEARCH("~?",I1788)))</formula>
    </cfRule>
  </conditionalFormatting>
  <conditionalFormatting sqref="G1788">
    <cfRule type="cellIs" dxfId="18567" priority="22053" operator="equal">
      <formula>"Endorsement"</formula>
    </cfRule>
  </conditionalFormatting>
  <conditionalFormatting sqref="C1789">
    <cfRule type="cellIs" dxfId="18566" priority="22048" stopIfTrue="1" operator="equal">
      <formula>"Y"</formula>
    </cfRule>
    <cfRule type="cellIs" dxfId="18565" priority="22049" stopIfTrue="1" operator="equal">
      <formula>""</formula>
    </cfRule>
    <cfRule type="cellIs" dxfId="18564" priority="22050" stopIfTrue="1" operator="equal">
      <formula>"W"</formula>
    </cfRule>
  </conditionalFormatting>
  <conditionalFormatting sqref="D1789">
    <cfRule type="cellIs" dxfId="18563" priority="22046" stopIfTrue="1" operator="equal">
      <formula>""</formula>
    </cfRule>
    <cfRule type="cellIs" dxfId="18562" priority="22047" stopIfTrue="1" operator="between">
      <formula>"10.7.1"</formula>
      <formula>"10.7.5"</formula>
    </cfRule>
  </conditionalFormatting>
  <conditionalFormatting sqref="G1789">
    <cfRule type="cellIs" dxfId="18561" priority="22045" stopIfTrue="1" operator="equal">
      <formula>""</formula>
    </cfRule>
  </conditionalFormatting>
  <conditionalFormatting sqref="O1789">
    <cfRule type="cellIs" dxfId="18560" priority="22027" stopIfTrue="1" operator="equal">
      <formula>"Rel-14"</formula>
    </cfRule>
    <cfRule type="cellIs" dxfId="18559" priority="22029" stopIfTrue="1" operator="equal">
      <formula>"Rel-16"</formula>
    </cfRule>
    <cfRule type="cellIs" dxfId="18558" priority="22042" stopIfTrue="1" operator="equal">
      <formula>"Rel-15"</formula>
    </cfRule>
  </conditionalFormatting>
  <conditionalFormatting sqref="F1789">
    <cfRule type="cellIs" dxfId="18557" priority="22030" stopIfTrue="1" operator="equal">
      <formula>"LS In"</formula>
    </cfRule>
    <cfRule type="cellIs" dxfId="18556" priority="22031" stopIfTrue="1" operator="equal">
      <formula>"LS OUT"</formula>
    </cfRule>
    <cfRule type="cellIs" dxfId="18555" priority="22032" stopIfTrue="1" operator="equal">
      <formula>"CR"</formula>
    </cfRule>
    <cfRule type="cellIs" dxfId="18554" priority="22033" stopIfTrue="1" operator="equal">
      <formula>"P-CR"</formula>
    </cfRule>
    <cfRule type="cellIs" dxfId="18553" priority="22034" stopIfTrue="1" operator="equal">
      <formula>"CR Pack"</formula>
    </cfRule>
    <cfRule type="cellIs" dxfId="18552" priority="22035" stopIfTrue="1" operator="equal">
      <formula>"WID new"</formula>
    </cfRule>
    <cfRule type="cellIs" dxfId="18551" priority="22036" stopIfTrue="1" operator="equal">
      <formula>"WID revised"</formula>
    </cfRule>
    <cfRule type="cellIs" dxfId="18550" priority="22037" stopIfTrue="1" operator="equal">
      <formula>"SID new"</formula>
    </cfRule>
    <cfRule type="cellIs" dxfId="18549" priority="22038" stopIfTrue="1" operator="equal">
      <formula>"SID revised"</formula>
    </cfRule>
  </conditionalFormatting>
  <conditionalFormatting sqref="P1789">
    <cfRule type="containsText" dxfId="18548" priority="22041" stopIfTrue="1" operator="containsText" text="DUMMY">
      <formula>NOT(ISERROR(SEARCH("DUMMY",P1789)))</formula>
    </cfRule>
    <cfRule type="cellIs" dxfId="18547" priority="22051" stopIfTrue="1" operator="equal">
      <formula>""</formula>
    </cfRule>
  </conditionalFormatting>
  <conditionalFormatting sqref="Q1789">
    <cfRule type="cellIs" dxfId="18546" priority="22043" stopIfTrue="1" operator="equal">
      <formula>""</formula>
    </cfRule>
    <cfRule type="cellIs" dxfId="18545" priority="22044" stopIfTrue="1" operator="equal">
      <formula>"-"</formula>
    </cfRule>
  </conditionalFormatting>
  <conditionalFormatting sqref="I1789">
    <cfRule type="containsText" dxfId="18544" priority="22039" operator="containsText" text="...">
      <formula>NOT(ISERROR(SEARCH("...",I1789)))</formula>
    </cfRule>
    <cfRule type="containsText" dxfId="18543" priority="22040" operator="containsText" text="~?">
      <formula>NOT(ISERROR(SEARCH("~?",I1789)))</formula>
    </cfRule>
  </conditionalFormatting>
  <conditionalFormatting sqref="G1789">
    <cfRule type="cellIs" dxfId="18542" priority="22028" operator="equal">
      <formula>"Endorsement"</formula>
    </cfRule>
  </conditionalFormatting>
  <conditionalFormatting sqref="C1790">
    <cfRule type="cellIs" dxfId="18541" priority="22023" stopIfTrue="1" operator="equal">
      <formula>"Y"</formula>
    </cfRule>
    <cfRule type="cellIs" dxfId="18540" priority="22024" stopIfTrue="1" operator="equal">
      <formula>""</formula>
    </cfRule>
    <cfRule type="cellIs" dxfId="18539" priority="22025" stopIfTrue="1" operator="equal">
      <formula>"W"</formula>
    </cfRule>
  </conditionalFormatting>
  <conditionalFormatting sqref="D1790">
    <cfRule type="cellIs" dxfId="18538" priority="22021" stopIfTrue="1" operator="equal">
      <formula>""</formula>
    </cfRule>
    <cfRule type="cellIs" dxfId="18537" priority="22022" stopIfTrue="1" operator="between">
      <formula>"10.7.1"</formula>
      <formula>"10.7.5"</formula>
    </cfRule>
  </conditionalFormatting>
  <conditionalFormatting sqref="G1790">
    <cfRule type="cellIs" dxfId="18536" priority="22020" stopIfTrue="1" operator="equal">
      <formula>""</formula>
    </cfRule>
  </conditionalFormatting>
  <conditionalFormatting sqref="O1790">
    <cfRule type="cellIs" dxfId="18535" priority="22017" stopIfTrue="1" operator="equal">
      <formula>"Rel-14"</formula>
    </cfRule>
    <cfRule type="cellIs" dxfId="18534" priority="22018" stopIfTrue="1" operator="equal">
      <formula>"Rel-16"</formula>
    </cfRule>
    <cfRule type="cellIs" dxfId="18533" priority="22019" stopIfTrue="1" operator="equal">
      <formula>"Rel-15"</formula>
    </cfRule>
  </conditionalFormatting>
  <conditionalFormatting sqref="F1790">
    <cfRule type="cellIs" dxfId="18532" priority="22008" stopIfTrue="1" operator="equal">
      <formula>"LS In"</formula>
    </cfRule>
    <cfRule type="cellIs" dxfId="18531" priority="22009" stopIfTrue="1" operator="equal">
      <formula>"LS OUT"</formula>
    </cfRule>
    <cfRule type="cellIs" dxfId="18530" priority="22010" stopIfTrue="1" operator="equal">
      <formula>"CR"</formula>
    </cfRule>
    <cfRule type="cellIs" dxfId="18529" priority="22011" stopIfTrue="1" operator="equal">
      <formula>"P-CR"</formula>
    </cfRule>
    <cfRule type="cellIs" dxfId="18528" priority="22012" stopIfTrue="1" operator="equal">
      <formula>"CR Pack"</formula>
    </cfRule>
    <cfRule type="cellIs" dxfId="18527" priority="22013" stopIfTrue="1" operator="equal">
      <formula>"WID new"</formula>
    </cfRule>
    <cfRule type="cellIs" dxfId="18526" priority="22014" stopIfTrue="1" operator="equal">
      <formula>"WID revised"</formula>
    </cfRule>
    <cfRule type="cellIs" dxfId="18525" priority="22015" stopIfTrue="1" operator="equal">
      <formula>"SID new"</formula>
    </cfRule>
    <cfRule type="cellIs" dxfId="18524" priority="22016" stopIfTrue="1" operator="equal">
      <formula>"SID revised"</formula>
    </cfRule>
  </conditionalFormatting>
  <conditionalFormatting sqref="P1790">
    <cfRule type="containsText" dxfId="18523" priority="22006" stopIfTrue="1" operator="containsText" text="DUMMY">
      <formula>NOT(ISERROR(SEARCH("DUMMY",P1790)))</formula>
    </cfRule>
    <cfRule type="cellIs" dxfId="18522" priority="22007" stopIfTrue="1" operator="equal">
      <formula>""</formula>
    </cfRule>
  </conditionalFormatting>
  <conditionalFormatting sqref="Q1790">
    <cfRule type="cellIs" dxfId="18521" priority="22004" stopIfTrue="1" operator="equal">
      <formula>""</formula>
    </cfRule>
    <cfRule type="cellIs" dxfId="18520" priority="22005" stopIfTrue="1" operator="equal">
      <formula>"-"</formula>
    </cfRule>
  </conditionalFormatting>
  <conditionalFormatting sqref="I1790">
    <cfRule type="containsText" dxfId="18519" priority="22002" operator="containsText" text="...">
      <formula>NOT(ISERROR(SEARCH("...",I1790)))</formula>
    </cfRule>
    <cfRule type="containsText" dxfId="18518" priority="22003" operator="containsText" text="~?">
      <formula>NOT(ISERROR(SEARCH("~?",I1790)))</formula>
    </cfRule>
  </conditionalFormatting>
  <conditionalFormatting sqref="G1790">
    <cfRule type="cellIs" dxfId="18517" priority="22001" operator="equal">
      <formula>"Endorsement"</formula>
    </cfRule>
  </conditionalFormatting>
  <conditionalFormatting sqref="C1791">
    <cfRule type="cellIs" dxfId="18516" priority="21788" stopIfTrue="1" operator="equal">
      <formula>"Y"</formula>
    </cfRule>
    <cfRule type="cellIs" dxfId="18515" priority="21789" stopIfTrue="1" operator="equal">
      <formula>""</formula>
    </cfRule>
    <cfRule type="cellIs" dxfId="18514" priority="21790" stopIfTrue="1" operator="equal">
      <formula>"W"</formula>
    </cfRule>
  </conditionalFormatting>
  <conditionalFormatting sqref="D1791">
    <cfRule type="cellIs" dxfId="18513" priority="21786" stopIfTrue="1" operator="equal">
      <formula>""</formula>
    </cfRule>
    <cfRule type="cellIs" dxfId="18512" priority="21787" stopIfTrue="1" operator="between">
      <formula>"10.7.1"</formula>
      <formula>"10.7.5"</formula>
    </cfRule>
  </conditionalFormatting>
  <conditionalFormatting sqref="G1791">
    <cfRule type="cellIs" dxfId="18511" priority="21785" stopIfTrue="1" operator="equal">
      <formula>""</formula>
    </cfRule>
  </conditionalFormatting>
  <conditionalFormatting sqref="O1791">
    <cfRule type="cellIs" dxfId="18510" priority="21767" stopIfTrue="1" operator="equal">
      <formula>"Rel-14"</formula>
    </cfRule>
    <cfRule type="cellIs" dxfId="18509" priority="21769" stopIfTrue="1" operator="equal">
      <formula>"Rel-16"</formula>
    </cfRule>
    <cfRule type="cellIs" dxfId="18508" priority="21782" stopIfTrue="1" operator="equal">
      <formula>"Rel-15"</formula>
    </cfRule>
  </conditionalFormatting>
  <conditionalFormatting sqref="F1791">
    <cfRule type="cellIs" dxfId="18507" priority="21770" stopIfTrue="1" operator="equal">
      <formula>"LS In"</formula>
    </cfRule>
    <cfRule type="cellIs" dxfId="18506" priority="21771" stopIfTrue="1" operator="equal">
      <formula>"LS OUT"</formula>
    </cfRule>
    <cfRule type="cellIs" dxfId="18505" priority="21772" stopIfTrue="1" operator="equal">
      <formula>"CR"</formula>
    </cfRule>
    <cfRule type="cellIs" dxfId="18504" priority="21773" stopIfTrue="1" operator="equal">
      <formula>"P-CR"</formula>
    </cfRule>
    <cfRule type="cellIs" dxfId="18503" priority="21774" stopIfTrue="1" operator="equal">
      <formula>"CR Pack"</formula>
    </cfRule>
    <cfRule type="cellIs" dxfId="18502" priority="21775" stopIfTrue="1" operator="equal">
      <formula>"WID new"</formula>
    </cfRule>
    <cfRule type="cellIs" dxfId="18501" priority="21776" stopIfTrue="1" operator="equal">
      <formula>"WID revised"</formula>
    </cfRule>
    <cfRule type="cellIs" dxfId="18500" priority="21777" stopIfTrue="1" operator="equal">
      <formula>"SID new"</formula>
    </cfRule>
    <cfRule type="cellIs" dxfId="18499" priority="21778" stopIfTrue="1" operator="equal">
      <formula>"SID revised"</formula>
    </cfRule>
  </conditionalFormatting>
  <conditionalFormatting sqref="P1791">
    <cfRule type="containsText" dxfId="18498" priority="21781" stopIfTrue="1" operator="containsText" text="DUMMY">
      <formula>NOT(ISERROR(SEARCH("DUMMY",P1791)))</formula>
    </cfRule>
    <cfRule type="cellIs" dxfId="18497" priority="21791" stopIfTrue="1" operator="equal">
      <formula>""</formula>
    </cfRule>
  </conditionalFormatting>
  <conditionalFormatting sqref="Q1791">
    <cfRule type="cellIs" dxfId="18496" priority="21783" stopIfTrue="1" operator="equal">
      <formula>""</formula>
    </cfRule>
    <cfRule type="cellIs" dxfId="18495" priority="21784" stopIfTrue="1" operator="equal">
      <formula>"-"</formula>
    </cfRule>
  </conditionalFormatting>
  <conditionalFormatting sqref="I1791">
    <cfRule type="containsText" dxfId="18494" priority="21779" operator="containsText" text="...">
      <formula>NOT(ISERROR(SEARCH("...",I1791)))</formula>
    </cfRule>
    <cfRule type="containsText" dxfId="18493" priority="21780" operator="containsText" text="~?">
      <formula>NOT(ISERROR(SEARCH("~?",I1791)))</formula>
    </cfRule>
  </conditionalFormatting>
  <conditionalFormatting sqref="G1791">
    <cfRule type="cellIs" dxfId="18492" priority="21768" operator="equal">
      <formula>"Endorsement"</formula>
    </cfRule>
  </conditionalFormatting>
  <conditionalFormatting sqref="C1679">
    <cfRule type="cellIs" dxfId="18491" priority="21425" stopIfTrue="1" operator="equal">
      <formula>"Y"</formula>
    </cfRule>
    <cfRule type="cellIs" dxfId="18490" priority="21426" stopIfTrue="1" operator="equal">
      <formula>""</formula>
    </cfRule>
    <cfRule type="cellIs" dxfId="18489" priority="21427" stopIfTrue="1" operator="equal">
      <formula>"W"</formula>
    </cfRule>
  </conditionalFormatting>
  <conditionalFormatting sqref="D1679">
    <cfRule type="cellIs" dxfId="18488" priority="21423" stopIfTrue="1" operator="equal">
      <formula>""</formula>
    </cfRule>
    <cfRule type="cellIs" dxfId="18487" priority="21424" stopIfTrue="1" operator="between">
      <formula>"10.7.1"</formula>
      <formula>"10.7.5"</formula>
    </cfRule>
  </conditionalFormatting>
  <conditionalFormatting sqref="G1679">
    <cfRule type="cellIs" dxfId="18486" priority="21422" stopIfTrue="1" operator="equal">
      <formula>""</formula>
    </cfRule>
  </conditionalFormatting>
  <conditionalFormatting sqref="O1679">
    <cfRule type="cellIs" dxfId="18485" priority="21419" stopIfTrue="1" operator="equal">
      <formula>"Rel-14"</formula>
    </cfRule>
    <cfRule type="cellIs" dxfId="18484" priority="21420" stopIfTrue="1" operator="equal">
      <formula>"Rel-16"</formula>
    </cfRule>
    <cfRule type="cellIs" dxfId="18483" priority="21421" stopIfTrue="1" operator="equal">
      <formula>"Rel-15"</formula>
    </cfRule>
  </conditionalFormatting>
  <conditionalFormatting sqref="F1679">
    <cfRule type="cellIs" dxfId="18482" priority="21410" stopIfTrue="1" operator="equal">
      <formula>"LS In"</formula>
    </cfRule>
    <cfRule type="cellIs" dxfId="18481" priority="21411" stopIfTrue="1" operator="equal">
      <formula>"LS OUT"</formula>
    </cfRule>
    <cfRule type="cellIs" dxfId="18480" priority="21412" stopIfTrue="1" operator="equal">
      <formula>"CR"</formula>
    </cfRule>
    <cfRule type="cellIs" dxfId="18479" priority="21413" stopIfTrue="1" operator="equal">
      <formula>"P-CR"</formula>
    </cfRule>
    <cfRule type="cellIs" dxfId="18478" priority="21414" stopIfTrue="1" operator="equal">
      <formula>"CR Pack"</formula>
    </cfRule>
    <cfRule type="cellIs" dxfId="18477" priority="21415" stopIfTrue="1" operator="equal">
      <formula>"WID new"</formula>
    </cfRule>
    <cfRule type="cellIs" dxfId="18476" priority="21416" stopIfTrue="1" operator="equal">
      <formula>"WID revised"</formula>
    </cfRule>
    <cfRule type="cellIs" dxfId="18475" priority="21417" stopIfTrue="1" operator="equal">
      <formula>"SID new"</formula>
    </cfRule>
    <cfRule type="cellIs" dxfId="18474" priority="21418" stopIfTrue="1" operator="equal">
      <formula>"SID revised"</formula>
    </cfRule>
  </conditionalFormatting>
  <conditionalFormatting sqref="P1679">
    <cfRule type="containsText" dxfId="18473" priority="21408" stopIfTrue="1" operator="containsText" text="DUMMY">
      <formula>NOT(ISERROR(SEARCH("DUMMY",P1679)))</formula>
    </cfRule>
    <cfRule type="cellIs" dxfId="18472" priority="21409" stopIfTrue="1" operator="equal">
      <formula>""</formula>
    </cfRule>
  </conditionalFormatting>
  <conditionalFormatting sqref="Q1679">
    <cfRule type="cellIs" dxfId="18471" priority="21406" stopIfTrue="1" operator="equal">
      <formula>""</formula>
    </cfRule>
    <cfRule type="cellIs" dxfId="18470" priority="21407" stopIfTrue="1" operator="equal">
      <formula>"-"</formula>
    </cfRule>
  </conditionalFormatting>
  <conditionalFormatting sqref="I1679">
    <cfRule type="containsText" dxfId="18469" priority="21404" operator="containsText" text="...">
      <formula>NOT(ISERROR(SEARCH("...",I1679)))</formula>
    </cfRule>
    <cfRule type="containsText" dxfId="18468" priority="21405" operator="containsText" text="~?">
      <formula>NOT(ISERROR(SEARCH("~?",I1679)))</formula>
    </cfRule>
  </conditionalFormatting>
  <conditionalFormatting sqref="G1679">
    <cfRule type="cellIs" dxfId="18467" priority="21403" operator="equal">
      <formula>"Endorsement"</formula>
    </cfRule>
  </conditionalFormatting>
  <conditionalFormatting sqref="C1680">
    <cfRule type="cellIs" dxfId="18466" priority="21399" stopIfTrue="1" operator="equal">
      <formula>"Y"</formula>
    </cfRule>
    <cfRule type="cellIs" dxfId="18465" priority="21400" stopIfTrue="1" operator="equal">
      <formula>""</formula>
    </cfRule>
    <cfRule type="cellIs" dxfId="18464" priority="21401" stopIfTrue="1" operator="equal">
      <formula>"W"</formula>
    </cfRule>
  </conditionalFormatting>
  <conditionalFormatting sqref="D1680">
    <cfRule type="cellIs" dxfId="18463" priority="21397" stopIfTrue="1" operator="equal">
      <formula>""</formula>
    </cfRule>
    <cfRule type="cellIs" dxfId="18462" priority="21398" stopIfTrue="1" operator="between">
      <formula>"10.7.1"</formula>
      <formula>"10.7.5"</formula>
    </cfRule>
  </conditionalFormatting>
  <conditionalFormatting sqref="G1680">
    <cfRule type="cellIs" dxfId="18461" priority="21396" stopIfTrue="1" operator="equal">
      <formula>""</formula>
    </cfRule>
  </conditionalFormatting>
  <conditionalFormatting sqref="O1680">
    <cfRule type="cellIs" dxfId="18460" priority="21393" stopIfTrue="1" operator="equal">
      <formula>"Rel-14"</formula>
    </cfRule>
    <cfRule type="cellIs" dxfId="18459" priority="21394" stopIfTrue="1" operator="equal">
      <formula>"Rel-16"</formula>
    </cfRule>
    <cfRule type="cellIs" dxfId="18458" priority="21395" stopIfTrue="1" operator="equal">
      <formula>"Rel-15"</formula>
    </cfRule>
  </conditionalFormatting>
  <conditionalFormatting sqref="F1680">
    <cfRule type="cellIs" dxfId="18457" priority="21384" stopIfTrue="1" operator="equal">
      <formula>"LS In"</formula>
    </cfRule>
    <cfRule type="cellIs" dxfId="18456" priority="21385" stopIfTrue="1" operator="equal">
      <formula>"LS OUT"</formula>
    </cfRule>
    <cfRule type="cellIs" dxfId="18455" priority="21386" stopIfTrue="1" operator="equal">
      <formula>"CR"</formula>
    </cfRule>
    <cfRule type="cellIs" dxfId="18454" priority="21387" stopIfTrue="1" operator="equal">
      <formula>"P-CR"</formula>
    </cfRule>
    <cfRule type="cellIs" dxfId="18453" priority="21388" stopIfTrue="1" operator="equal">
      <formula>"CR Pack"</formula>
    </cfRule>
    <cfRule type="cellIs" dxfId="18452" priority="21389" stopIfTrue="1" operator="equal">
      <formula>"WID new"</formula>
    </cfRule>
    <cfRule type="cellIs" dxfId="18451" priority="21390" stopIfTrue="1" operator="equal">
      <formula>"WID revised"</formula>
    </cfRule>
    <cfRule type="cellIs" dxfId="18450" priority="21391" stopIfTrue="1" operator="equal">
      <formula>"SID new"</formula>
    </cfRule>
    <cfRule type="cellIs" dxfId="18449" priority="21392" stopIfTrue="1" operator="equal">
      <formula>"SID revised"</formula>
    </cfRule>
  </conditionalFormatting>
  <conditionalFormatting sqref="P1680">
    <cfRule type="containsText" dxfId="18448" priority="21382" stopIfTrue="1" operator="containsText" text="DUMMY">
      <formula>NOT(ISERROR(SEARCH("DUMMY",P1680)))</formula>
    </cfRule>
    <cfRule type="cellIs" dxfId="18447" priority="21383" stopIfTrue="1" operator="equal">
      <formula>""</formula>
    </cfRule>
  </conditionalFormatting>
  <conditionalFormatting sqref="Q1680">
    <cfRule type="cellIs" dxfId="18446" priority="21380" stopIfTrue="1" operator="equal">
      <formula>""</formula>
    </cfRule>
    <cfRule type="cellIs" dxfId="18445" priority="21381" stopIfTrue="1" operator="equal">
      <formula>"-"</formula>
    </cfRule>
  </conditionalFormatting>
  <conditionalFormatting sqref="I1680">
    <cfRule type="containsText" dxfId="18444" priority="21378" operator="containsText" text="...">
      <formula>NOT(ISERROR(SEARCH("...",I1680)))</formula>
    </cfRule>
    <cfRule type="containsText" dxfId="18443" priority="21379" operator="containsText" text="~?">
      <formula>NOT(ISERROR(SEARCH("~?",I1680)))</formula>
    </cfRule>
  </conditionalFormatting>
  <conditionalFormatting sqref="G1680">
    <cfRule type="cellIs" dxfId="18442" priority="21377" operator="equal">
      <formula>"Endorsement"</formula>
    </cfRule>
  </conditionalFormatting>
  <conditionalFormatting sqref="C1792">
    <cfRule type="cellIs" dxfId="18441" priority="21347" stopIfTrue="1" operator="equal">
      <formula>"Y"</formula>
    </cfRule>
    <cfRule type="cellIs" dxfId="18440" priority="21348" stopIfTrue="1" operator="equal">
      <formula>""</formula>
    </cfRule>
    <cfRule type="cellIs" dxfId="18439" priority="21349" stopIfTrue="1" operator="equal">
      <formula>"W"</formula>
    </cfRule>
  </conditionalFormatting>
  <conditionalFormatting sqref="D1792">
    <cfRule type="cellIs" dxfId="18438" priority="21345" stopIfTrue="1" operator="equal">
      <formula>""</formula>
    </cfRule>
    <cfRule type="cellIs" dxfId="18437" priority="21346" stopIfTrue="1" operator="between">
      <formula>"10.7.1"</formula>
      <formula>"10.7.5"</formula>
    </cfRule>
  </conditionalFormatting>
  <conditionalFormatting sqref="G1792">
    <cfRule type="cellIs" dxfId="18436" priority="21344" stopIfTrue="1" operator="equal">
      <formula>""</formula>
    </cfRule>
  </conditionalFormatting>
  <conditionalFormatting sqref="O1792">
    <cfRule type="cellIs" dxfId="18435" priority="21341" stopIfTrue="1" operator="equal">
      <formula>"Rel-14"</formula>
    </cfRule>
    <cfRule type="cellIs" dxfId="18434" priority="21342" stopIfTrue="1" operator="equal">
      <formula>"Rel-16"</formula>
    </cfRule>
    <cfRule type="cellIs" dxfId="18433" priority="21343" stopIfTrue="1" operator="equal">
      <formula>"Rel-15"</formula>
    </cfRule>
  </conditionalFormatting>
  <conditionalFormatting sqref="P1792">
    <cfRule type="containsText" dxfId="18432" priority="21330" stopIfTrue="1" operator="containsText" text="DUMMY">
      <formula>NOT(ISERROR(SEARCH("DUMMY",P1792)))</formula>
    </cfRule>
    <cfRule type="cellIs" dxfId="18431" priority="21331" stopIfTrue="1" operator="equal">
      <formula>""</formula>
    </cfRule>
  </conditionalFormatting>
  <conditionalFormatting sqref="Q1792">
    <cfRule type="cellIs" dxfId="18430" priority="21328" stopIfTrue="1" operator="equal">
      <formula>""</formula>
    </cfRule>
    <cfRule type="cellIs" dxfId="18429" priority="21329" stopIfTrue="1" operator="equal">
      <formula>"-"</formula>
    </cfRule>
  </conditionalFormatting>
  <conditionalFormatting sqref="I1792">
    <cfRule type="containsText" dxfId="18428" priority="21326" operator="containsText" text="...">
      <formula>NOT(ISERROR(SEARCH("...",I1792)))</formula>
    </cfRule>
    <cfRule type="containsText" dxfId="18427" priority="21327" operator="containsText" text="~?">
      <formula>NOT(ISERROR(SEARCH("~?",I1792)))</formula>
    </cfRule>
  </conditionalFormatting>
  <conditionalFormatting sqref="G1792">
    <cfRule type="cellIs" dxfId="18426" priority="21325" operator="equal">
      <formula>"Endorsement"</formula>
    </cfRule>
  </conditionalFormatting>
  <conditionalFormatting sqref="C1793">
    <cfRule type="cellIs" dxfId="18425" priority="21321" stopIfTrue="1" operator="equal">
      <formula>"Y"</formula>
    </cfRule>
    <cfRule type="cellIs" dxfId="18424" priority="21322" stopIfTrue="1" operator="equal">
      <formula>""</formula>
    </cfRule>
    <cfRule type="cellIs" dxfId="18423" priority="21323" stopIfTrue="1" operator="equal">
      <formula>"W"</formula>
    </cfRule>
  </conditionalFormatting>
  <conditionalFormatting sqref="D1793">
    <cfRule type="cellIs" dxfId="18422" priority="21319" stopIfTrue="1" operator="equal">
      <formula>""</formula>
    </cfRule>
    <cfRule type="cellIs" dxfId="18421" priority="21320" stopIfTrue="1" operator="between">
      <formula>"10.7.1"</formula>
      <formula>"10.7.5"</formula>
    </cfRule>
  </conditionalFormatting>
  <conditionalFormatting sqref="G1793">
    <cfRule type="cellIs" dxfId="18420" priority="21318" stopIfTrue="1" operator="equal">
      <formula>""</formula>
    </cfRule>
  </conditionalFormatting>
  <conditionalFormatting sqref="O1793">
    <cfRule type="cellIs" dxfId="18419" priority="21315" stopIfTrue="1" operator="equal">
      <formula>"Rel-14"</formula>
    </cfRule>
    <cfRule type="cellIs" dxfId="18418" priority="21316" stopIfTrue="1" operator="equal">
      <formula>"Rel-16"</formula>
    </cfRule>
    <cfRule type="cellIs" dxfId="18417" priority="21317" stopIfTrue="1" operator="equal">
      <formula>"Rel-15"</formula>
    </cfRule>
  </conditionalFormatting>
  <conditionalFormatting sqref="P1793">
    <cfRule type="containsText" dxfId="18416" priority="21304" stopIfTrue="1" operator="containsText" text="DUMMY">
      <formula>NOT(ISERROR(SEARCH("DUMMY",P1793)))</formula>
    </cfRule>
    <cfRule type="cellIs" dxfId="18415" priority="21305" stopIfTrue="1" operator="equal">
      <formula>""</formula>
    </cfRule>
  </conditionalFormatting>
  <conditionalFormatting sqref="Q1793">
    <cfRule type="cellIs" dxfId="18414" priority="21302" stopIfTrue="1" operator="equal">
      <formula>""</formula>
    </cfRule>
    <cfRule type="cellIs" dxfId="18413" priority="21303" stopIfTrue="1" operator="equal">
      <formula>"-"</formula>
    </cfRule>
  </conditionalFormatting>
  <conditionalFormatting sqref="I1793">
    <cfRule type="containsText" dxfId="18412" priority="21300" operator="containsText" text="...">
      <formula>NOT(ISERROR(SEARCH("...",I1793)))</formula>
    </cfRule>
    <cfRule type="containsText" dxfId="18411" priority="21301" operator="containsText" text="~?">
      <formula>NOT(ISERROR(SEARCH("~?",I1793)))</formula>
    </cfRule>
  </conditionalFormatting>
  <conditionalFormatting sqref="G1793">
    <cfRule type="cellIs" dxfId="18410" priority="21299" operator="equal">
      <formula>"Endorsement"</formula>
    </cfRule>
  </conditionalFormatting>
  <conditionalFormatting sqref="C1794">
    <cfRule type="cellIs" dxfId="18409" priority="21295" stopIfTrue="1" operator="equal">
      <formula>"Y"</formula>
    </cfRule>
    <cfRule type="cellIs" dxfId="18408" priority="21296" stopIfTrue="1" operator="equal">
      <formula>""</formula>
    </cfRule>
    <cfRule type="cellIs" dxfId="18407" priority="21297" stopIfTrue="1" operator="equal">
      <formula>"W"</formula>
    </cfRule>
  </conditionalFormatting>
  <conditionalFormatting sqref="D1794">
    <cfRule type="cellIs" dxfId="18406" priority="21293" stopIfTrue="1" operator="equal">
      <formula>""</formula>
    </cfRule>
    <cfRule type="cellIs" dxfId="18405" priority="21294" stopIfTrue="1" operator="between">
      <formula>"10.7.1"</formula>
      <formula>"10.7.5"</formula>
    </cfRule>
  </conditionalFormatting>
  <conditionalFormatting sqref="G1794">
    <cfRule type="cellIs" dxfId="18404" priority="21292" stopIfTrue="1" operator="equal">
      <formula>""</formula>
    </cfRule>
  </conditionalFormatting>
  <conditionalFormatting sqref="O1794">
    <cfRule type="cellIs" dxfId="18403" priority="21289" stopIfTrue="1" operator="equal">
      <formula>"Rel-14"</formula>
    </cfRule>
    <cfRule type="cellIs" dxfId="18402" priority="21290" stopIfTrue="1" operator="equal">
      <formula>"Rel-16"</formula>
    </cfRule>
    <cfRule type="cellIs" dxfId="18401" priority="21291" stopIfTrue="1" operator="equal">
      <formula>"Rel-15"</formula>
    </cfRule>
  </conditionalFormatting>
  <conditionalFormatting sqref="F1794">
    <cfRule type="cellIs" dxfId="18400" priority="21280" stopIfTrue="1" operator="equal">
      <formula>"LS In"</formula>
    </cfRule>
    <cfRule type="cellIs" dxfId="18399" priority="21281" stopIfTrue="1" operator="equal">
      <formula>"LS OUT"</formula>
    </cfRule>
    <cfRule type="cellIs" dxfId="18398" priority="21282" stopIfTrue="1" operator="equal">
      <formula>"CR"</formula>
    </cfRule>
    <cfRule type="cellIs" dxfId="18397" priority="21283" stopIfTrue="1" operator="equal">
      <formula>"P-CR"</formula>
    </cfRule>
    <cfRule type="cellIs" dxfId="18396" priority="21284" stopIfTrue="1" operator="equal">
      <formula>"CR Pack"</formula>
    </cfRule>
    <cfRule type="cellIs" dxfId="18395" priority="21285" stopIfTrue="1" operator="equal">
      <formula>"WID new"</formula>
    </cfRule>
    <cfRule type="cellIs" dxfId="18394" priority="21286" stopIfTrue="1" operator="equal">
      <formula>"WID revised"</formula>
    </cfRule>
    <cfRule type="cellIs" dxfId="18393" priority="21287" stopIfTrue="1" operator="equal">
      <formula>"SID new"</formula>
    </cfRule>
    <cfRule type="cellIs" dxfId="18392" priority="21288" stopIfTrue="1" operator="equal">
      <formula>"SID revised"</formula>
    </cfRule>
  </conditionalFormatting>
  <conditionalFormatting sqref="P1794">
    <cfRule type="containsText" dxfId="18391" priority="21278" stopIfTrue="1" operator="containsText" text="DUMMY">
      <formula>NOT(ISERROR(SEARCH("DUMMY",P1794)))</formula>
    </cfRule>
    <cfRule type="cellIs" dxfId="18390" priority="21279" stopIfTrue="1" operator="equal">
      <formula>""</formula>
    </cfRule>
  </conditionalFormatting>
  <conditionalFormatting sqref="Q1794">
    <cfRule type="cellIs" dxfId="18389" priority="21276" stopIfTrue="1" operator="equal">
      <formula>""</formula>
    </cfRule>
    <cfRule type="cellIs" dxfId="18388" priority="21277" stopIfTrue="1" operator="equal">
      <formula>"-"</formula>
    </cfRule>
  </conditionalFormatting>
  <conditionalFormatting sqref="I1794">
    <cfRule type="containsText" dxfId="18387" priority="21274" operator="containsText" text="...">
      <formula>NOT(ISERROR(SEARCH("...",I1794)))</formula>
    </cfRule>
    <cfRule type="containsText" dxfId="18386" priority="21275" operator="containsText" text="~?">
      <formula>NOT(ISERROR(SEARCH("~?",I1794)))</formula>
    </cfRule>
  </conditionalFormatting>
  <conditionalFormatting sqref="G1794">
    <cfRule type="cellIs" dxfId="18385" priority="21273" operator="equal">
      <formula>"Endorsement"</formula>
    </cfRule>
  </conditionalFormatting>
  <conditionalFormatting sqref="C1795">
    <cfRule type="cellIs" dxfId="18384" priority="21269" stopIfTrue="1" operator="equal">
      <formula>"Y"</formula>
    </cfRule>
    <cfRule type="cellIs" dxfId="18383" priority="21270" stopIfTrue="1" operator="equal">
      <formula>""</formula>
    </cfRule>
    <cfRule type="cellIs" dxfId="18382" priority="21271" stopIfTrue="1" operator="equal">
      <formula>"W"</formula>
    </cfRule>
  </conditionalFormatting>
  <conditionalFormatting sqref="D1795">
    <cfRule type="cellIs" dxfId="18381" priority="21267" stopIfTrue="1" operator="equal">
      <formula>""</formula>
    </cfRule>
    <cfRule type="cellIs" dxfId="18380" priority="21268" stopIfTrue="1" operator="between">
      <formula>"10.7.1"</formula>
      <formula>"10.7.5"</formula>
    </cfRule>
  </conditionalFormatting>
  <conditionalFormatting sqref="G1795">
    <cfRule type="cellIs" dxfId="18379" priority="21266" stopIfTrue="1" operator="equal">
      <formula>""</formula>
    </cfRule>
  </conditionalFormatting>
  <conditionalFormatting sqref="O1795">
    <cfRule type="cellIs" dxfId="18378" priority="21263" stopIfTrue="1" operator="equal">
      <formula>"Rel-14"</formula>
    </cfRule>
    <cfRule type="cellIs" dxfId="18377" priority="21264" stopIfTrue="1" operator="equal">
      <formula>"Rel-16"</formula>
    </cfRule>
    <cfRule type="cellIs" dxfId="18376" priority="21265" stopIfTrue="1" operator="equal">
      <formula>"Rel-15"</formula>
    </cfRule>
  </conditionalFormatting>
  <conditionalFormatting sqref="F1795">
    <cfRule type="cellIs" dxfId="18375" priority="21254" stopIfTrue="1" operator="equal">
      <formula>"LS In"</formula>
    </cfRule>
    <cfRule type="cellIs" dxfId="18374" priority="21255" stopIfTrue="1" operator="equal">
      <formula>"LS OUT"</formula>
    </cfRule>
    <cfRule type="cellIs" dxfId="18373" priority="21256" stopIfTrue="1" operator="equal">
      <formula>"CR"</formula>
    </cfRule>
    <cfRule type="cellIs" dxfId="18372" priority="21257" stopIfTrue="1" operator="equal">
      <formula>"P-CR"</formula>
    </cfRule>
    <cfRule type="cellIs" dxfId="18371" priority="21258" stopIfTrue="1" operator="equal">
      <formula>"CR Pack"</formula>
    </cfRule>
    <cfRule type="cellIs" dxfId="18370" priority="21259" stopIfTrue="1" operator="equal">
      <formula>"WID new"</formula>
    </cfRule>
    <cfRule type="cellIs" dxfId="18369" priority="21260" stopIfTrue="1" operator="equal">
      <formula>"WID revised"</formula>
    </cfRule>
    <cfRule type="cellIs" dxfId="18368" priority="21261" stopIfTrue="1" operator="equal">
      <formula>"SID new"</formula>
    </cfRule>
    <cfRule type="cellIs" dxfId="18367" priority="21262" stopIfTrue="1" operator="equal">
      <formula>"SID revised"</formula>
    </cfRule>
  </conditionalFormatting>
  <conditionalFormatting sqref="P1795">
    <cfRule type="containsText" dxfId="18366" priority="21252" stopIfTrue="1" operator="containsText" text="DUMMY">
      <formula>NOT(ISERROR(SEARCH("DUMMY",P1795)))</formula>
    </cfRule>
    <cfRule type="cellIs" dxfId="18365" priority="21253" stopIfTrue="1" operator="equal">
      <formula>""</formula>
    </cfRule>
  </conditionalFormatting>
  <conditionalFormatting sqref="Q1795">
    <cfRule type="cellIs" dxfId="18364" priority="21250" stopIfTrue="1" operator="equal">
      <formula>""</formula>
    </cfRule>
    <cfRule type="cellIs" dxfId="18363" priority="21251" stopIfTrue="1" operator="equal">
      <formula>"-"</formula>
    </cfRule>
  </conditionalFormatting>
  <conditionalFormatting sqref="I1795">
    <cfRule type="containsText" dxfId="18362" priority="21248" operator="containsText" text="...">
      <formula>NOT(ISERROR(SEARCH("...",I1795)))</formula>
    </cfRule>
    <cfRule type="containsText" dxfId="18361" priority="21249" operator="containsText" text="~?">
      <formula>NOT(ISERROR(SEARCH("~?",I1795)))</formula>
    </cfRule>
  </conditionalFormatting>
  <conditionalFormatting sqref="G1795">
    <cfRule type="cellIs" dxfId="18360" priority="21247" operator="equal">
      <formula>"Endorsement"</formula>
    </cfRule>
  </conditionalFormatting>
  <conditionalFormatting sqref="C1796">
    <cfRule type="cellIs" dxfId="18359" priority="21086" stopIfTrue="1" operator="equal">
      <formula>"Y"</formula>
    </cfRule>
    <cfRule type="cellIs" dxfId="18358" priority="21087" stopIfTrue="1" operator="equal">
      <formula>""</formula>
    </cfRule>
    <cfRule type="cellIs" dxfId="18357" priority="21088" stopIfTrue="1" operator="equal">
      <formula>"W"</formula>
    </cfRule>
  </conditionalFormatting>
  <conditionalFormatting sqref="D1796">
    <cfRule type="cellIs" dxfId="18356" priority="21084" stopIfTrue="1" operator="equal">
      <formula>""</formula>
    </cfRule>
    <cfRule type="cellIs" dxfId="18355" priority="21085" stopIfTrue="1" operator="between">
      <formula>"10.7.1"</formula>
      <formula>"10.7.5"</formula>
    </cfRule>
  </conditionalFormatting>
  <conditionalFormatting sqref="G1796">
    <cfRule type="cellIs" dxfId="18354" priority="21083" stopIfTrue="1" operator="equal">
      <formula>""</formula>
    </cfRule>
  </conditionalFormatting>
  <conditionalFormatting sqref="O1796">
    <cfRule type="cellIs" dxfId="18353" priority="21065" stopIfTrue="1" operator="equal">
      <formula>"Rel-14"</formula>
    </cfRule>
    <cfRule type="cellIs" dxfId="18352" priority="21067" stopIfTrue="1" operator="equal">
      <formula>"Rel-16"</formula>
    </cfRule>
    <cfRule type="cellIs" dxfId="18351" priority="21080" stopIfTrue="1" operator="equal">
      <formula>"Rel-15"</formula>
    </cfRule>
  </conditionalFormatting>
  <conditionalFormatting sqref="F1796">
    <cfRule type="cellIs" dxfId="18350" priority="21068" stopIfTrue="1" operator="equal">
      <formula>"LS In"</formula>
    </cfRule>
    <cfRule type="cellIs" dxfId="18349" priority="21069" stopIfTrue="1" operator="equal">
      <formula>"LS OUT"</formula>
    </cfRule>
    <cfRule type="cellIs" dxfId="18348" priority="21070" stopIfTrue="1" operator="equal">
      <formula>"CR"</formula>
    </cfRule>
    <cfRule type="cellIs" dxfId="18347" priority="21071" stopIfTrue="1" operator="equal">
      <formula>"P-CR"</formula>
    </cfRule>
    <cfRule type="cellIs" dxfId="18346" priority="21072" stopIfTrue="1" operator="equal">
      <formula>"CR Pack"</formula>
    </cfRule>
    <cfRule type="cellIs" dxfId="18345" priority="21073" stopIfTrue="1" operator="equal">
      <formula>"WID new"</formula>
    </cfRule>
    <cfRule type="cellIs" dxfId="18344" priority="21074" stopIfTrue="1" operator="equal">
      <formula>"WID revised"</formula>
    </cfRule>
    <cfRule type="cellIs" dxfId="18343" priority="21075" stopIfTrue="1" operator="equal">
      <formula>"SID new"</formula>
    </cfRule>
    <cfRule type="cellIs" dxfId="18342" priority="21076" stopIfTrue="1" operator="equal">
      <formula>"SID revised"</formula>
    </cfRule>
  </conditionalFormatting>
  <conditionalFormatting sqref="P1796">
    <cfRule type="containsText" dxfId="18341" priority="21079" stopIfTrue="1" operator="containsText" text="DUMMY">
      <formula>NOT(ISERROR(SEARCH("DUMMY",P1796)))</formula>
    </cfRule>
    <cfRule type="cellIs" dxfId="18340" priority="21089" stopIfTrue="1" operator="equal">
      <formula>""</formula>
    </cfRule>
  </conditionalFormatting>
  <conditionalFormatting sqref="Q1796">
    <cfRule type="cellIs" dxfId="18339" priority="21081" stopIfTrue="1" operator="equal">
      <formula>""</formula>
    </cfRule>
    <cfRule type="cellIs" dxfId="18338" priority="21082" stopIfTrue="1" operator="equal">
      <formula>"-"</formula>
    </cfRule>
  </conditionalFormatting>
  <conditionalFormatting sqref="I1796">
    <cfRule type="containsText" dxfId="18337" priority="21077" operator="containsText" text="...">
      <formula>NOT(ISERROR(SEARCH("...",I1796)))</formula>
    </cfRule>
    <cfRule type="containsText" dxfId="18336" priority="21078" operator="containsText" text="~?">
      <formula>NOT(ISERROR(SEARCH("~?",I1796)))</formula>
    </cfRule>
  </conditionalFormatting>
  <conditionalFormatting sqref="G1796">
    <cfRule type="cellIs" dxfId="18335" priority="21066" operator="equal">
      <formula>"Endorsement"</formula>
    </cfRule>
  </conditionalFormatting>
  <conditionalFormatting sqref="C1797">
    <cfRule type="cellIs" dxfId="18334" priority="21060" stopIfTrue="1" operator="equal">
      <formula>"Y"</formula>
    </cfRule>
    <cfRule type="cellIs" dxfId="18333" priority="21061" stopIfTrue="1" operator="equal">
      <formula>""</formula>
    </cfRule>
    <cfRule type="cellIs" dxfId="18332" priority="21062" stopIfTrue="1" operator="equal">
      <formula>"W"</formula>
    </cfRule>
  </conditionalFormatting>
  <conditionalFormatting sqref="D1797">
    <cfRule type="cellIs" dxfId="18331" priority="21058" stopIfTrue="1" operator="equal">
      <formula>""</formula>
    </cfRule>
    <cfRule type="cellIs" dxfId="18330" priority="21059" stopIfTrue="1" operator="between">
      <formula>"10.7.1"</formula>
      <formula>"10.7.5"</formula>
    </cfRule>
  </conditionalFormatting>
  <conditionalFormatting sqref="G1797">
    <cfRule type="cellIs" dxfId="18329" priority="21057" stopIfTrue="1" operator="equal">
      <formula>""</formula>
    </cfRule>
  </conditionalFormatting>
  <conditionalFormatting sqref="O1797">
    <cfRule type="cellIs" dxfId="18328" priority="21039" stopIfTrue="1" operator="equal">
      <formula>"Rel-14"</formula>
    </cfRule>
    <cfRule type="cellIs" dxfId="18327" priority="21041" stopIfTrue="1" operator="equal">
      <formula>"Rel-16"</formula>
    </cfRule>
    <cfRule type="cellIs" dxfId="18326" priority="21054" stopIfTrue="1" operator="equal">
      <formula>"Rel-15"</formula>
    </cfRule>
  </conditionalFormatting>
  <conditionalFormatting sqref="F1797">
    <cfRule type="cellIs" dxfId="18325" priority="21042" stopIfTrue="1" operator="equal">
      <formula>"LS In"</formula>
    </cfRule>
    <cfRule type="cellIs" dxfId="18324" priority="21043" stopIfTrue="1" operator="equal">
      <formula>"LS OUT"</formula>
    </cfRule>
    <cfRule type="cellIs" dxfId="18323" priority="21044" stopIfTrue="1" operator="equal">
      <formula>"CR"</formula>
    </cfRule>
    <cfRule type="cellIs" dxfId="18322" priority="21045" stopIfTrue="1" operator="equal">
      <formula>"P-CR"</formula>
    </cfRule>
    <cfRule type="cellIs" dxfId="18321" priority="21046" stopIfTrue="1" operator="equal">
      <formula>"CR Pack"</formula>
    </cfRule>
    <cfRule type="cellIs" dxfId="18320" priority="21047" stopIfTrue="1" operator="equal">
      <formula>"WID new"</formula>
    </cfRule>
    <cfRule type="cellIs" dxfId="18319" priority="21048" stopIfTrue="1" operator="equal">
      <formula>"WID revised"</formula>
    </cfRule>
    <cfRule type="cellIs" dxfId="18318" priority="21049" stopIfTrue="1" operator="equal">
      <formula>"SID new"</formula>
    </cfRule>
    <cfRule type="cellIs" dxfId="18317" priority="21050" stopIfTrue="1" operator="equal">
      <formula>"SID revised"</formula>
    </cfRule>
  </conditionalFormatting>
  <conditionalFormatting sqref="P1797">
    <cfRule type="containsText" dxfId="18316" priority="21053" stopIfTrue="1" operator="containsText" text="DUMMY">
      <formula>NOT(ISERROR(SEARCH("DUMMY",P1797)))</formula>
    </cfRule>
    <cfRule type="cellIs" dxfId="18315" priority="21063" stopIfTrue="1" operator="equal">
      <formula>""</formula>
    </cfRule>
  </conditionalFormatting>
  <conditionalFormatting sqref="Q1797">
    <cfRule type="cellIs" dxfId="18314" priority="21055" stopIfTrue="1" operator="equal">
      <formula>""</formula>
    </cfRule>
    <cfRule type="cellIs" dxfId="18313" priority="21056" stopIfTrue="1" operator="equal">
      <formula>"-"</formula>
    </cfRule>
  </conditionalFormatting>
  <conditionalFormatting sqref="I1797">
    <cfRule type="containsText" dxfId="18312" priority="21051" operator="containsText" text="...">
      <formula>NOT(ISERROR(SEARCH("...",I1797)))</formula>
    </cfRule>
    <cfRule type="containsText" dxfId="18311" priority="21052" operator="containsText" text="~?">
      <formula>NOT(ISERROR(SEARCH("~?",I1797)))</formula>
    </cfRule>
  </conditionalFormatting>
  <conditionalFormatting sqref="G1797">
    <cfRule type="cellIs" dxfId="18310" priority="21040" operator="equal">
      <formula>"Endorsement"</formula>
    </cfRule>
  </conditionalFormatting>
  <conditionalFormatting sqref="C1798">
    <cfRule type="cellIs" dxfId="18309" priority="21034" stopIfTrue="1" operator="equal">
      <formula>"Y"</formula>
    </cfRule>
    <cfRule type="cellIs" dxfId="18308" priority="21035" stopIfTrue="1" operator="equal">
      <formula>""</formula>
    </cfRule>
    <cfRule type="cellIs" dxfId="18307" priority="21036" stopIfTrue="1" operator="equal">
      <formula>"W"</formula>
    </cfRule>
  </conditionalFormatting>
  <conditionalFormatting sqref="D1798">
    <cfRule type="cellIs" dxfId="18306" priority="21032" stopIfTrue="1" operator="equal">
      <formula>""</formula>
    </cfRule>
    <cfRule type="cellIs" dxfId="18305" priority="21033" stopIfTrue="1" operator="between">
      <formula>"10.7.1"</formula>
      <formula>"10.7.5"</formula>
    </cfRule>
  </conditionalFormatting>
  <conditionalFormatting sqref="G1798">
    <cfRule type="cellIs" dxfId="18304" priority="21031" stopIfTrue="1" operator="equal">
      <formula>""</formula>
    </cfRule>
  </conditionalFormatting>
  <conditionalFormatting sqref="O1798">
    <cfRule type="cellIs" dxfId="18303" priority="21013" stopIfTrue="1" operator="equal">
      <formula>"Rel-14"</formula>
    </cfRule>
    <cfRule type="cellIs" dxfId="18302" priority="21015" stopIfTrue="1" operator="equal">
      <formula>"Rel-16"</formula>
    </cfRule>
    <cfRule type="cellIs" dxfId="18301" priority="21028" stopIfTrue="1" operator="equal">
      <formula>"Rel-15"</formula>
    </cfRule>
  </conditionalFormatting>
  <conditionalFormatting sqref="F1798">
    <cfRule type="cellIs" dxfId="18300" priority="21016" stopIfTrue="1" operator="equal">
      <formula>"LS In"</formula>
    </cfRule>
    <cfRule type="cellIs" dxfId="18299" priority="21017" stopIfTrue="1" operator="equal">
      <formula>"LS OUT"</formula>
    </cfRule>
    <cfRule type="cellIs" dxfId="18298" priority="21018" stopIfTrue="1" operator="equal">
      <formula>"CR"</formula>
    </cfRule>
    <cfRule type="cellIs" dxfId="18297" priority="21019" stopIfTrue="1" operator="equal">
      <formula>"P-CR"</formula>
    </cfRule>
    <cfRule type="cellIs" dxfId="18296" priority="21020" stopIfTrue="1" operator="equal">
      <formula>"CR Pack"</formula>
    </cfRule>
    <cfRule type="cellIs" dxfId="18295" priority="21021" stopIfTrue="1" operator="equal">
      <formula>"WID new"</formula>
    </cfRule>
    <cfRule type="cellIs" dxfId="18294" priority="21022" stopIfTrue="1" operator="equal">
      <formula>"WID revised"</formula>
    </cfRule>
    <cfRule type="cellIs" dxfId="18293" priority="21023" stopIfTrue="1" operator="equal">
      <formula>"SID new"</formula>
    </cfRule>
    <cfRule type="cellIs" dxfId="18292" priority="21024" stopIfTrue="1" operator="equal">
      <formula>"SID revised"</formula>
    </cfRule>
  </conditionalFormatting>
  <conditionalFormatting sqref="P1798">
    <cfRule type="containsText" dxfId="18291" priority="21027" stopIfTrue="1" operator="containsText" text="DUMMY">
      <formula>NOT(ISERROR(SEARCH("DUMMY",P1798)))</formula>
    </cfRule>
    <cfRule type="cellIs" dxfId="18290" priority="21037" stopIfTrue="1" operator="equal">
      <formula>""</formula>
    </cfRule>
  </conditionalFormatting>
  <conditionalFormatting sqref="Q1798">
    <cfRule type="cellIs" dxfId="18289" priority="21029" stopIfTrue="1" operator="equal">
      <formula>""</formula>
    </cfRule>
    <cfRule type="cellIs" dxfId="18288" priority="21030" stopIfTrue="1" operator="equal">
      <formula>"-"</formula>
    </cfRule>
  </conditionalFormatting>
  <conditionalFormatting sqref="I1798">
    <cfRule type="containsText" dxfId="18287" priority="21025" operator="containsText" text="...">
      <formula>NOT(ISERROR(SEARCH("...",I1798)))</formula>
    </cfRule>
    <cfRule type="containsText" dxfId="18286" priority="21026" operator="containsText" text="~?">
      <formula>NOT(ISERROR(SEARCH("~?",I1798)))</formula>
    </cfRule>
  </conditionalFormatting>
  <conditionalFormatting sqref="G1798">
    <cfRule type="cellIs" dxfId="18285" priority="21014" operator="equal">
      <formula>"Endorsement"</formula>
    </cfRule>
  </conditionalFormatting>
  <conditionalFormatting sqref="C1799">
    <cfRule type="cellIs" dxfId="18284" priority="21008" stopIfTrue="1" operator="equal">
      <formula>"Y"</formula>
    </cfRule>
    <cfRule type="cellIs" dxfId="18283" priority="21009" stopIfTrue="1" operator="equal">
      <formula>""</formula>
    </cfRule>
    <cfRule type="cellIs" dxfId="18282" priority="21010" stopIfTrue="1" operator="equal">
      <formula>"W"</formula>
    </cfRule>
  </conditionalFormatting>
  <conditionalFormatting sqref="D1799">
    <cfRule type="cellIs" dxfId="18281" priority="21006" stopIfTrue="1" operator="equal">
      <formula>""</formula>
    </cfRule>
    <cfRule type="cellIs" dxfId="18280" priority="21007" stopIfTrue="1" operator="between">
      <formula>"10.7.1"</formula>
      <formula>"10.7.5"</formula>
    </cfRule>
  </conditionalFormatting>
  <conditionalFormatting sqref="G1799">
    <cfRule type="cellIs" dxfId="18279" priority="21005" stopIfTrue="1" operator="equal">
      <formula>""</formula>
    </cfRule>
  </conditionalFormatting>
  <conditionalFormatting sqref="O1799">
    <cfRule type="cellIs" dxfId="18278" priority="20987" stopIfTrue="1" operator="equal">
      <formula>"Rel-14"</formula>
    </cfRule>
    <cfRule type="cellIs" dxfId="18277" priority="20989" stopIfTrue="1" operator="equal">
      <formula>"Rel-16"</formula>
    </cfRule>
    <cfRule type="cellIs" dxfId="18276" priority="21002" stopIfTrue="1" operator="equal">
      <formula>"Rel-15"</formula>
    </cfRule>
  </conditionalFormatting>
  <conditionalFormatting sqref="F1799">
    <cfRule type="cellIs" dxfId="18275" priority="20990" stopIfTrue="1" operator="equal">
      <formula>"LS In"</formula>
    </cfRule>
    <cfRule type="cellIs" dxfId="18274" priority="20991" stopIfTrue="1" operator="equal">
      <formula>"LS OUT"</formula>
    </cfRule>
    <cfRule type="cellIs" dxfId="18273" priority="20992" stopIfTrue="1" operator="equal">
      <formula>"CR"</formula>
    </cfRule>
    <cfRule type="cellIs" dxfId="18272" priority="20993" stopIfTrue="1" operator="equal">
      <formula>"P-CR"</formula>
    </cfRule>
    <cfRule type="cellIs" dxfId="18271" priority="20994" stopIfTrue="1" operator="equal">
      <formula>"CR Pack"</formula>
    </cfRule>
    <cfRule type="cellIs" dxfId="18270" priority="20995" stopIfTrue="1" operator="equal">
      <formula>"WID new"</formula>
    </cfRule>
    <cfRule type="cellIs" dxfId="18269" priority="20996" stopIfTrue="1" operator="equal">
      <formula>"WID revised"</formula>
    </cfRule>
    <cfRule type="cellIs" dxfId="18268" priority="20997" stopIfTrue="1" operator="equal">
      <formula>"SID new"</formula>
    </cfRule>
    <cfRule type="cellIs" dxfId="18267" priority="20998" stopIfTrue="1" operator="equal">
      <formula>"SID revised"</formula>
    </cfRule>
  </conditionalFormatting>
  <conditionalFormatting sqref="P1799">
    <cfRule type="containsText" dxfId="18266" priority="21001" stopIfTrue="1" operator="containsText" text="DUMMY">
      <formula>NOT(ISERROR(SEARCH("DUMMY",P1799)))</formula>
    </cfRule>
    <cfRule type="cellIs" dxfId="18265" priority="21011" stopIfTrue="1" operator="equal">
      <formula>""</formula>
    </cfRule>
  </conditionalFormatting>
  <conditionalFormatting sqref="Q1799">
    <cfRule type="cellIs" dxfId="18264" priority="21003" stopIfTrue="1" operator="equal">
      <formula>""</formula>
    </cfRule>
    <cfRule type="cellIs" dxfId="18263" priority="21004" stopIfTrue="1" operator="equal">
      <formula>"-"</formula>
    </cfRule>
  </conditionalFormatting>
  <conditionalFormatting sqref="I1799">
    <cfRule type="containsText" dxfId="18262" priority="20999" operator="containsText" text="...">
      <formula>NOT(ISERROR(SEARCH("...",I1799)))</formula>
    </cfRule>
    <cfRule type="containsText" dxfId="18261" priority="21000" operator="containsText" text="~?">
      <formula>NOT(ISERROR(SEARCH("~?",I1799)))</formula>
    </cfRule>
  </conditionalFormatting>
  <conditionalFormatting sqref="G1799">
    <cfRule type="cellIs" dxfId="18260" priority="20988" operator="equal">
      <formula>"Endorsement"</formula>
    </cfRule>
  </conditionalFormatting>
  <conditionalFormatting sqref="C1800">
    <cfRule type="cellIs" dxfId="18259" priority="20982" stopIfTrue="1" operator="equal">
      <formula>"Y"</formula>
    </cfRule>
    <cfRule type="cellIs" dxfId="18258" priority="20983" stopIfTrue="1" operator="equal">
      <formula>""</formula>
    </cfRule>
    <cfRule type="cellIs" dxfId="18257" priority="20984" stopIfTrue="1" operator="equal">
      <formula>"W"</formula>
    </cfRule>
  </conditionalFormatting>
  <conditionalFormatting sqref="D1800">
    <cfRule type="cellIs" dxfId="18256" priority="20980" stopIfTrue="1" operator="equal">
      <formula>""</formula>
    </cfRule>
    <cfRule type="cellIs" dxfId="18255" priority="20981" stopIfTrue="1" operator="between">
      <formula>"10.7.1"</formula>
      <formula>"10.7.5"</formula>
    </cfRule>
  </conditionalFormatting>
  <conditionalFormatting sqref="G1800">
    <cfRule type="cellIs" dxfId="18254" priority="20979" stopIfTrue="1" operator="equal">
      <formula>""</formula>
    </cfRule>
  </conditionalFormatting>
  <conditionalFormatting sqref="O1800">
    <cfRule type="cellIs" dxfId="18253" priority="20961" stopIfTrue="1" operator="equal">
      <formula>"Rel-14"</formula>
    </cfRule>
    <cfRule type="cellIs" dxfId="18252" priority="20963" stopIfTrue="1" operator="equal">
      <formula>"Rel-16"</formula>
    </cfRule>
    <cfRule type="cellIs" dxfId="18251" priority="20976" stopIfTrue="1" operator="equal">
      <formula>"Rel-15"</formula>
    </cfRule>
  </conditionalFormatting>
  <conditionalFormatting sqref="F1800">
    <cfRule type="cellIs" dxfId="18250" priority="20964" stopIfTrue="1" operator="equal">
      <formula>"LS In"</formula>
    </cfRule>
    <cfRule type="cellIs" dxfId="18249" priority="20965" stopIfTrue="1" operator="equal">
      <formula>"LS OUT"</formula>
    </cfRule>
    <cfRule type="cellIs" dxfId="18248" priority="20966" stopIfTrue="1" operator="equal">
      <formula>"CR"</formula>
    </cfRule>
    <cfRule type="cellIs" dxfId="18247" priority="20967" stopIfTrue="1" operator="equal">
      <formula>"P-CR"</formula>
    </cfRule>
    <cfRule type="cellIs" dxfId="18246" priority="20968" stopIfTrue="1" operator="equal">
      <formula>"CR Pack"</formula>
    </cfRule>
    <cfRule type="cellIs" dxfId="18245" priority="20969" stopIfTrue="1" operator="equal">
      <formula>"WID new"</formula>
    </cfRule>
    <cfRule type="cellIs" dxfId="18244" priority="20970" stopIfTrue="1" operator="equal">
      <formula>"WID revised"</formula>
    </cfRule>
    <cfRule type="cellIs" dxfId="18243" priority="20971" stopIfTrue="1" operator="equal">
      <formula>"SID new"</formula>
    </cfRule>
    <cfRule type="cellIs" dxfId="18242" priority="20972" stopIfTrue="1" operator="equal">
      <formula>"SID revised"</formula>
    </cfRule>
  </conditionalFormatting>
  <conditionalFormatting sqref="P1800">
    <cfRule type="containsText" dxfId="18241" priority="20975" stopIfTrue="1" operator="containsText" text="DUMMY">
      <formula>NOT(ISERROR(SEARCH("DUMMY",P1800)))</formula>
    </cfRule>
    <cfRule type="cellIs" dxfId="18240" priority="20985" stopIfTrue="1" operator="equal">
      <formula>""</formula>
    </cfRule>
  </conditionalFormatting>
  <conditionalFormatting sqref="Q1800">
    <cfRule type="cellIs" dxfId="18239" priority="20977" stopIfTrue="1" operator="equal">
      <formula>""</formula>
    </cfRule>
    <cfRule type="cellIs" dxfId="18238" priority="20978" stopIfTrue="1" operator="equal">
      <formula>"-"</formula>
    </cfRule>
  </conditionalFormatting>
  <conditionalFormatting sqref="I1800 I1806">
    <cfRule type="containsText" dxfId="18237" priority="20973" operator="containsText" text="...">
      <formula>NOT(ISERROR(SEARCH("...",I1800)))</formula>
    </cfRule>
    <cfRule type="containsText" dxfId="18236" priority="20974" operator="containsText" text="~?">
      <formula>NOT(ISERROR(SEARCH("~?",I1800)))</formula>
    </cfRule>
  </conditionalFormatting>
  <conditionalFormatting sqref="G1800">
    <cfRule type="cellIs" dxfId="18235" priority="20962" operator="equal">
      <formula>"Endorsement"</formula>
    </cfRule>
  </conditionalFormatting>
  <conditionalFormatting sqref="C1801">
    <cfRule type="cellIs" dxfId="18234" priority="20956" stopIfTrue="1" operator="equal">
      <formula>"Y"</formula>
    </cfRule>
    <cfRule type="cellIs" dxfId="18233" priority="20957" stopIfTrue="1" operator="equal">
      <formula>""</formula>
    </cfRule>
    <cfRule type="cellIs" dxfId="18232" priority="20958" stopIfTrue="1" operator="equal">
      <formula>"W"</formula>
    </cfRule>
  </conditionalFormatting>
  <conditionalFormatting sqref="D1801">
    <cfRule type="cellIs" dxfId="18231" priority="20954" stopIfTrue="1" operator="equal">
      <formula>""</formula>
    </cfRule>
    <cfRule type="cellIs" dxfId="18230" priority="20955" stopIfTrue="1" operator="between">
      <formula>"10.7.1"</formula>
      <formula>"10.7.5"</formula>
    </cfRule>
  </conditionalFormatting>
  <conditionalFormatting sqref="G1801">
    <cfRule type="cellIs" dxfId="18229" priority="20953" stopIfTrue="1" operator="equal">
      <formula>""</formula>
    </cfRule>
  </conditionalFormatting>
  <conditionalFormatting sqref="O1801">
    <cfRule type="cellIs" dxfId="18228" priority="20935" stopIfTrue="1" operator="equal">
      <formula>"Rel-14"</formula>
    </cfRule>
    <cfRule type="cellIs" dxfId="18227" priority="20937" stopIfTrue="1" operator="equal">
      <formula>"Rel-16"</formula>
    </cfRule>
    <cfRule type="cellIs" dxfId="18226" priority="20950" stopIfTrue="1" operator="equal">
      <formula>"Rel-15"</formula>
    </cfRule>
  </conditionalFormatting>
  <conditionalFormatting sqref="F1801">
    <cfRule type="cellIs" dxfId="18225" priority="20938" stopIfTrue="1" operator="equal">
      <formula>"LS In"</formula>
    </cfRule>
    <cfRule type="cellIs" dxfId="18224" priority="20939" stopIfTrue="1" operator="equal">
      <formula>"LS OUT"</formula>
    </cfRule>
    <cfRule type="cellIs" dxfId="18223" priority="20940" stopIfTrue="1" operator="equal">
      <formula>"CR"</formula>
    </cfRule>
    <cfRule type="cellIs" dxfId="18222" priority="20941" stopIfTrue="1" operator="equal">
      <formula>"P-CR"</formula>
    </cfRule>
    <cfRule type="cellIs" dxfId="18221" priority="20942" stopIfTrue="1" operator="equal">
      <formula>"CR Pack"</formula>
    </cfRule>
    <cfRule type="cellIs" dxfId="18220" priority="20943" stopIfTrue="1" operator="equal">
      <formula>"WID new"</formula>
    </cfRule>
    <cfRule type="cellIs" dxfId="18219" priority="20944" stopIfTrue="1" operator="equal">
      <formula>"WID revised"</formula>
    </cfRule>
    <cfRule type="cellIs" dxfId="18218" priority="20945" stopIfTrue="1" operator="equal">
      <formula>"SID new"</formula>
    </cfRule>
    <cfRule type="cellIs" dxfId="18217" priority="20946" stopIfTrue="1" operator="equal">
      <formula>"SID revised"</formula>
    </cfRule>
  </conditionalFormatting>
  <conditionalFormatting sqref="P1801">
    <cfRule type="containsText" dxfId="18216" priority="20949" stopIfTrue="1" operator="containsText" text="DUMMY">
      <formula>NOT(ISERROR(SEARCH("DUMMY",P1801)))</formula>
    </cfRule>
    <cfRule type="cellIs" dxfId="18215" priority="20959" stopIfTrue="1" operator="equal">
      <formula>""</formula>
    </cfRule>
  </conditionalFormatting>
  <conditionalFormatting sqref="Q1801">
    <cfRule type="cellIs" dxfId="18214" priority="20951" stopIfTrue="1" operator="equal">
      <formula>""</formula>
    </cfRule>
    <cfRule type="cellIs" dxfId="18213" priority="20952" stopIfTrue="1" operator="equal">
      <formula>"-"</formula>
    </cfRule>
  </conditionalFormatting>
  <conditionalFormatting sqref="I1801">
    <cfRule type="containsText" dxfId="18212" priority="20947" operator="containsText" text="...">
      <formula>NOT(ISERROR(SEARCH("...",I1801)))</formula>
    </cfRule>
    <cfRule type="containsText" dxfId="18211" priority="20948" operator="containsText" text="~?">
      <formula>NOT(ISERROR(SEARCH("~?",I1801)))</formula>
    </cfRule>
  </conditionalFormatting>
  <conditionalFormatting sqref="G1801">
    <cfRule type="cellIs" dxfId="18210" priority="20936" operator="equal">
      <formula>"Endorsement"</formula>
    </cfRule>
  </conditionalFormatting>
  <conditionalFormatting sqref="C1681">
    <cfRule type="cellIs" dxfId="18209" priority="20930" stopIfTrue="1" operator="equal">
      <formula>"Y"</formula>
    </cfRule>
    <cfRule type="cellIs" dxfId="18208" priority="20931" stopIfTrue="1" operator="equal">
      <formula>""</formula>
    </cfRule>
    <cfRule type="cellIs" dxfId="18207" priority="20932" stopIfTrue="1" operator="equal">
      <formula>"W"</formula>
    </cfRule>
  </conditionalFormatting>
  <conditionalFormatting sqref="D1681">
    <cfRule type="cellIs" dxfId="18206" priority="20928" stopIfTrue="1" operator="equal">
      <formula>""</formula>
    </cfRule>
    <cfRule type="cellIs" dxfId="18205" priority="20929" stopIfTrue="1" operator="between">
      <formula>"10.7.1"</formula>
      <formula>"10.7.5"</formula>
    </cfRule>
  </conditionalFormatting>
  <conditionalFormatting sqref="G1681">
    <cfRule type="cellIs" dxfId="18204" priority="20927" stopIfTrue="1" operator="equal">
      <formula>""</formula>
    </cfRule>
  </conditionalFormatting>
  <conditionalFormatting sqref="O1681">
    <cfRule type="cellIs" dxfId="18203" priority="20909" stopIfTrue="1" operator="equal">
      <formula>"Rel-14"</formula>
    </cfRule>
    <cfRule type="cellIs" dxfId="18202" priority="20911" stopIfTrue="1" operator="equal">
      <formula>"Rel-16"</formula>
    </cfRule>
    <cfRule type="cellIs" dxfId="18201" priority="20924" stopIfTrue="1" operator="equal">
      <formula>"Rel-15"</formula>
    </cfRule>
  </conditionalFormatting>
  <conditionalFormatting sqref="F1681">
    <cfRule type="cellIs" dxfId="18200" priority="20912" stopIfTrue="1" operator="equal">
      <formula>"LS In"</formula>
    </cfRule>
    <cfRule type="cellIs" dxfId="18199" priority="20913" stopIfTrue="1" operator="equal">
      <formula>"LS OUT"</formula>
    </cfRule>
    <cfRule type="cellIs" dxfId="18198" priority="20914" stopIfTrue="1" operator="equal">
      <formula>"CR"</formula>
    </cfRule>
    <cfRule type="cellIs" dxfId="18197" priority="20915" stopIfTrue="1" operator="equal">
      <formula>"P-CR"</formula>
    </cfRule>
    <cfRule type="cellIs" dxfId="18196" priority="20916" stopIfTrue="1" operator="equal">
      <formula>"CR Pack"</formula>
    </cfRule>
    <cfRule type="cellIs" dxfId="18195" priority="20917" stopIfTrue="1" operator="equal">
      <formula>"WID new"</formula>
    </cfRule>
    <cfRule type="cellIs" dxfId="18194" priority="20918" stopIfTrue="1" operator="equal">
      <formula>"WID revised"</formula>
    </cfRule>
    <cfRule type="cellIs" dxfId="18193" priority="20919" stopIfTrue="1" operator="equal">
      <formula>"SID new"</formula>
    </cfRule>
    <cfRule type="cellIs" dxfId="18192" priority="20920" stopIfTrue="1" operator="equal">
      <formula>"SID revised"</formula>
    </cfRule>
  </conditionalFormatting>
  <conditionalFormatting sqref="P1681">
    <cfRule type="containsText" dxfId="18191" priority="20923" stopIfTrue="1" operator="containsText" text="DUMMY">
      <formula>NOT(ISERROR(SEARCH("DUMMY",P1681)))</formula>
    </cfRule>
    <cfRule type="cellIs" dxfId="18190" priority="20933" stopIfTrue="1" operator="equal">
      <formula>""</formula>
    </cfRule>
  </conditionalFormatting>
  <conditionalFormatting sqref="Q1681">
    <cfRule type="cellIs" dxfId="18189" priority="20925" stopIfTrue="1" operator="equal">
      <formula>""</formula>
    </cfRule>
    <cfRule type="cellIs" dxfId="18188" priority="20926" stopIfTrue="1" operator="equal">
      <formula>"-"</formula>
    </cfRule>
  </conditionalFormatting>
  <conditionalFormatting sqref="I1681">
    <cfRule type="containsText" dxfId="18187" priority="20921" operator="containsText" text="...">
      <formula>NOT(ISERROR(SEARCH("...",I1681)))</formula>
    </cfRule>
    <cfRule type="containsText" dxfId="18186" priority="20922" operator="containsText" text="~?">
      <formula>NOT(ISERROR(SEARCH("~?",I1681)))</formula>
    </cfRule>
  </conditionalFormatting>
  <conditionalFormatting sqref="G1681">
    <cfRule type="cellIs" dxfId="18185" priority="20910" operator="equal">
      <formula>"Endorsement"</formula>
    </cfRule>
  </conditionalFormatting>
  <conditionalFormatting sqref="C1682">
    <cfRule type="cellIs" dxfId="18184" priority="20904" stopIfTrue="1" operator="equal">
      <formula>"Y"</formula>
    </cfRule>
    <cfRule type="cellIs" dxfId="18183" priority="20905" stopIfTrue="1" operator="equal">
      <formula>""</formula>
    </cfRule>
    <cfRule type="cellIs" dxfId="18182" priority="20906" stopIfTrue="1" operator="equal">
      <formula>"W"</formula>
    </cfRule>
  </conditionalFormatting>
  <conditionalFormatting sqref="D1682">
    <cfRule type="cellIs" dxfId="18181" priority="20902" stopIfTrue="1" operator="equal">
      <formula>""</formula>
    </cfRule>
    <cfRule type="cellIs" dxfId="18180" priority="20903" stopIfTrue="1" operator="between">
      <formula>"10.7.1"</formula>
      <formula>"10.7.5"</formula>
    </cfRule>
  </conditionalFormatting>
  <conditionalFormatting sqref="G1682">
    <cfRule type="cellIs" dxfId="18179" priority="20901" stopIfTrue="1" operator="equal">
      <formula>""</formula>
    </cfRule>
  </conditionalFormatting>
  <conditionalFormatting sqref="O1682">
    <cfRule type="cellIs" dxfId="18178" priority="20883" stopIfTrue="1" operator="equal">
      <formula>"Rel-14"</formula>
    </cfRule>
    <cfRule type="cellIs" dxfId="18177" priority="20885" stopIfTrue="1" operator="equal">
      <formula>"Rel-16"</formula>
    </cfRule>
    <cfRule type="cellIs" dxfId="18176" priority="20898" stopIfTrue="1" operator="equal">
      <formula>"Rel-15"</formula>
    </cfRule>
  </conditionalFormatting>
  <conditionalFormatting sqref="F1682">
    <cfRule type="cellIs" dxfId="18175" priority="20886" stopIfTrue="1" operator="equal">
      <formula>"LS In"</formula>
    </cfRule>
    <cfRule type="cellIs" dxfId="18174" priority="20887" stopIfTrue="1" operator="equal">
      <formula>"LS OUT"</formula>
    </cfRule>
    <cfRule type="cellIs" dxfId="18173" priority="20888" stopIfTrue="1" operator="equal">
      <formula>"CR"</formula>
    </cfRule>
    <cfRule type="cellIs" dxfId="18172" priority="20889" stopIfTrue="1" operator="equal">
      <formula>"P-CR"</formula>
    </cfRule>
    <cfRule type="cellIs" dxfId="18171" priority="20890" stopIfTrue="1" operator="equal">
      <formula>"CR Pack"</formula>
    </cfRule>
    <cfRule type="cellIs" dxfId="18170" priority="20891" stopIfTrue="1" operator="equal">
      <formula>"WID new"</formula>
    </cfRule>
    <cfRule type="cellIs" dxfId="18169" priority="20892" stopIfTrue="1" operator="equal">
      <formula>"WID revised"</formula>
    </cfRule>
    <cfRule type="cellIs" dxfId="18168" priority="20893" stopIfTrue="1" operator="equal">
      <formula>"SID new"</formula>
    </cfRule>
    <cfRule type="cellIs" dxfId="18167" priority="20894" stopIfTrue="1" operator="equal">
      <formula>"SID revised"</formula>
    </cfRule>
  </conditionalFormatting>
  <conditionalFormatting sqref="P1682">
    <cfRule type="containsText" dxfId="18166" priority="20897" stopIfTrue="1" operator="containsText" text="DUMMY">
      <formula>NOT(ISERROR(SEARCH("DUMMY",P1682)))</formula>
    </cfRule>
    <cfRule type="cellIs" dxfId="18165" priority="20907" stopIfTrue="1" operator="equal">
      <formula>""</formula>
    </cfRule>
  </conditionalFormatting>
  <conditionalFormatting sqref="Q1682">
    <cfRule type="cellIs" dxfId="18164" priority="20899" stopIfTrue="1" operator="equal">
      <formula>""</formula>
    </cfRule>
    <cfRule type="cellIs" dxfId="18163" priority="20900" stopIfTrue="1" operator="equal">
      <formula>"-"</formula>
    </cfRule>
  </conditionalFormatting>
  <conditionalFormatting sqref="I1682">
    <cfRule type="containsText" dxfId="18162" priority="20895" operator="containsText" text="...">
      <formula>NOT(ISERROR(SEARCH("...",I1682)))</formula>
    </cfRule>
    <cfRule type="containsText" dxfId="18161" priority="20896" operator="containsText" text="~?">
      <formula>NOT(ISERROR(SEARCH("~?",I1682)))</formula>
    </cfRule>
  </conditionalFormatting>
  <conditionalFormatting sqref="G1682">
    <cfRule type="cellIs" dxfId="18160" priority="20884" operator="equal">
      <formula>"Endorsement"</formula>
    </cfRule>
  </conditionalFormatting>
  <conditionalFormatting sqref="C1683">
    <cfRule type="cellIs" dxfId="18159" priority="20879" stopIfTrue="1" operator="equal">
      <formula>"Y"</formula>
    </cfRule>
    <cfRule type="cellIs" dxfId="18158" priority="20880" stopIfTrue="1" operator="equal">
      <formula>""</formula>
    </cfRule>
    <cfRule type="cellIs" dxfId="18157" priority="20881" stopIfTrue="1" operator="equal">
      <formula>"W"</formula>
    </cfRule>
  </conditionalFormatting>
  <conditionalFormatting sqref="D1683">
    <cfRule type="cellIs" dxfId="18156" priority="20877" stopIfTrue="1" operator="equal">
      <formula>""</formula>
    </cfRule>
    <cfRule type="cellIs" dxfId="18155" priority="20878" stopIfTrue="1" operator="between">
      <formula>"10.7.1"</formula>
      <formula>"10.7.5"</formula>
    </cfRule>
  </conditionalFormatting>
  <conditionalFormatting sqref="G1683">
    <cfRule type="cellIs" dxfId="18154" priority="20876" stopIfTrue="1" operator="equal">
      <formula>""</formula>
    </cfRule>
  </conditionalFormatting>
  <conditionalFormatting sqref="O1683">
    <cfRule type="cellIs" dxfId="18153" priority="20873" stopIfTrue="1" operator="equal">
      <formula>"Rel-14"</formula>
    </cfRule>
    <cfRule type="cellIs" dxfId="18152" priority="20874" stopIfTrue="1" operator="equal">
      <formula>"Rel-16"</formula>
    </cfRule>
    <cfRule type="cellIs" dxfId="18151" priority="20875" stopIfTrue="1" operator="equal">
      <formula>"Rel-15"</formula>
    </cfRule>
  </conditionalFormatting>
  <conditionalFormatting sqref="F1683">
    <cfRule type="cellIs" dxfId="18150" priority="20864" stopIfTrue="1" operator="equal">
      <formula>"LS In"</formula>
    </cfRule>
    <cfRule type="cellIs" dxfId="18149" priority="20865" stopIfTrue="1" operator="equal">
      <formula>"LS OUT"</formula>
    </cfRule>
    <cfRule type="cellIs" dxfId="18148" priority="20866" stopIfTrue="1" operator="equal">
      <formula>"CR"</formula>
    </cfRule>
    <cfRule type="cellIs" dxfId="18147" priority="20867" stopIfTrue="1" operator="equal">
      <formula>"P-CR"</formula>
    </cfRule>
    <cfRule type="cellIs" dxfId="18146" priority="20868" stopIfTrue="1" operator="equal">
      <formula>"CR Pack"</formula>
    </cfRule>
    <cfRule type="cellIs" dxfId="18145" priority="20869" stopIfTrue="1" operator="equal">
      <formula>"WID new"</formula>
    </cfRule>
    <cfRule type="cellIs" dxfId="18144" priority="20870" stopIfTrue="1" operator="equal">
      <formula>"WID revised"</formula>
    </cfRule>
    <cfRule type="cellIs" dxfId="18143" priority="20871" stopIfTrue="1" operator="equal">
      <formula>"SID new"</formula>
    </cfRule>
    <cfRule type="cellIs" dxfId="18142" priority="20872" stopIfTrue="1" operator="equal">
      <formula>"SID revised"</formula>
    </cfRule>
  </conditionalFormatting>
  <conditionalFormatting sqref="P1683">
    <cfRule type="containsText" dxfId="18141" priority="20862" stopIfTrue="1" operator="containsText" text="DUMMY">
      <formula>NOT(ISERROR(SEARCH("DUMMY",P1683)))</formula>
    </cfRule>
    <cfRule type="cellIs" dxfId="18140" priority="20863" stopIfTrue="1" operator="equal">
      <formula>""</formula>
    </cfRule>
  </conditionalFormatting>
  <conditionalFormatting sqref="Q1683">
    <cfRule type="cellIs" dxfId="18139" priority="20860" stopIfTrue="1" operator="equal">
      <formula>""</formula>
    </cfRule>
    <cfRule type="cellIs" dxfId="18138" priority="20861" stopIfTrue="1" operator="equal">
      <formula>"-"</formula>
    </cfRule>
  </conditionalFormatting>
  <conditionalFormatting sqref="I1683">
    <cfRule type="containsText" dxfId="18137" priority="20858" operator="containsText" text="...">
      <formula>NOT(ISERROR(SEARCH("...",I1683)))</formula>
    </cfRule>
    <cfRule type="containsText" dxfId="18136" priority="20859" operator="containsText" text="~?">
      <formula>NOT(ISERROR(SEARCH("~?",I1683)))</formula>
    </cfRule>
  </conditionalFormatting>
  <conditionalFormatting sqref="G1683">
    <cfRule type="cellIs" dxfId="18135" priority="20857" operator="equal">
      <formula>"Endorsement"</formula>
    </cfRule>
  </conditionalFormatting>
  <conditionalFormatting sqref="C1684">
    <cfRule type="cellIs" dxfId="18134" priority="20853" stopIfTrue="1" operator="equal">
      <formula>"Y"</formula>
    </cfRule>
    <cfRule type="cellIs" dxfId="18133" priority="20854" stopIfTrue="1" operator="equal">
      <formula>""</formula>
    </cfRule>
    <cfRule type="cellIs" dxfId="18132" priority="20855" stopIfTrue="1" operator="equal">
      <formula>"W"</formula>
    </cfRule>
  </conditionalFormatting>
  <conditionalFormatting sqref="D1684">
    <cfRule type="cellIs" dxfId="18131" priority="20851" stopIfTrue="1" operator="equal">
      <formula>""</formula>
    </cfRule>
    <cfRule type="cellIs" dxfId="18130" priority="20852" stopIfTrue="1" operator="between">
      <formula>"10.7.1"</formula>
      <formula>"10.7.5"</formula>
    </cfRule>
  </conditionalFormatting>
  <conditionalFormatting sqref="G1684">
    <cfRule type="cellIs" dxfId="18129" priority="20850" stopIfTrue="1" operator="equal">
      <formula>""</formula>
    </cfRule>
  </conditionalFormatting>
  <conditionalFormatting sqref="O1684">
    <cfRule type="cellIs" dxfId="18128" priority="20847" stopIfTrue="1" operator="equal">
      <formula>"Rel-14"</formula>
    </cfRule>
    <cfRule type="cellIs" dxfId="18127" priority="20848" stopIfTrue="1" operator="equal">
      <formula>"Rel-16"</formula>
    </cfRule>
    <cfRule type="cellIs" dxfId="18126" priority="20849" stopIfTrue="1" operator="equal">
      <formula>"Rel-15"</formula>
    </cfRule>
  </conditionalFormatting>
  <conditionalFormatting sqref="F1684">
    <cfRule type="cellIs" dxfId="18125" priority="20838" stopIfTrue="1" operator="equal">
      <formula>"LS In"</formula>
    </cfRule>
    <cfRule type="cellIs" dxfId="18124" priority="20839" stopIfTrue="1" operator="equal">
      <formula>"LS OUT"</formula>
    </cfRule>
    <cfRule type="cellIs" dxfId="18123" priority="20840" stopIfTrue="1" operator="equal">
      <formula>"CR"</formula>
    </cfRule>
    <cfRule type="cellIs" dxfId="18122" priority="20841" stopIfTrue="1" operator="equal">
      <formula>"P-CR"</formula>
    </cfRule>
    <cfRule type="cellIs" dxfId="18121" priority="20842" stopIfTrue="1" operator="equal">
      <formula>"CR Pack"</formula>
    </cfRule>
    <cfRule type="cellIs" dxfId="18120" priority="20843" stopIfTrue="1" operator="equal">
      <formula>"WID new"</formula>
    </cfRule>
    <cfRule type="cellIs" dxfId="18119" priority="20844" stopIfTrue="1" operator="equal">
      <formula>"WID revised"</formula>
    </cfRule>
    <cfRule type="cellIs" dxfId="18118" priority="20845" stopIfTrue="1" operator="equal">
      <formula>"SID new"</formula>
    </cfRule>
    <cfRule type="cellIs" dxfId="18117" priority="20846" stopIfTrue="1" operator="equal">
      <formula>"SID revised"</formula>
    </cfRule>
  </conditionalFormatting>
  <conditionalFormatting sqref="P1684">
    <cfRule type="containsText" dxfId="18116" priority="20836" stopIfTrue="1" operator="containsText" text="DUMMY">
      <formula>NOT(ISERROR(SEARCH("DUMMY",P1684)))</formula>
    </cfRule>
    <cfRule type="cellIs" dxfId="18115" priority="20837" stopIfTrue="1" operator="equal">
      <formula>""</formula>
    </cfRule>
  </conditionalFormatting>
  <conditionalFormatting sqref="Q1684">
    <cfRule type="cellIs" dxfId="18114" priority="20834" stopIfTrue="1" operator="equal">
      <formula>""</formula>
    </cfRule>
    <cfRule type="cellIs" dxfId="18113" priority="20835" stopIfTrue="1" operator="equal">
      <formula>"-"</formula>
    </cfRule>
  </conditionalFormatting>
  <conditionalFormatting sqref="I1684">
    <cfRule type="containsText" dxfId="18112" priority="20832" operator="containsText" text="...">
      <formula>NOT(ISERROR(SEARCH("...",I1684)))</formula>
    </cfRule>
    <cfRule type="containsText" dxfId="18111" priority="20833" operator="containsText" text="~?">
      <formula>NOT(ISERROR(SEARCH("~?",I1684)))</formula>
    </cfRule>
  </conditionalFormatting>
  <conditionalFormatting sqref="G1684">
    <cfRule type="cellIs" dxfId="18110" priority="20831" operator="equal">
      <formula>"Endorsement"</formula>
    </cfRule>
  </conditionalFormatting>
  <conditionalFormatting sqref="C1685">
    <cfRule type="cellIs" dxfId="18109" priority="20827" stopIfTrue="1" operator="equal">
      <formula>"Y"</formula>
    </cfRule>
    <cfRule type="cellIs" dxfId="18108" priority="20828" stopIfTrue="1" operator="equal">
      <formula>""</formula>
    </cfRule>
    <cfRule type="cellIs" dxfId="18107" priority="20829" stopIfTrue="1" operator="equal">
      <formula>"W"</formula>
    </cfRule>
  </conditionalFormatting>
  <conditionalFormatting sqref="D1685">
    <cfRule type="cellIs" dxfId="18106" priority="20825" stopIfTrue="1" operator="equal">
      <formula>""</formula>
    </cfRule>
    <cfRule type="cellIs" dxfId="18105" priority="20826" stopIfTrue="1" operator="between">
      <formula>"10.7.1"</formula>
      <formula>"10.7.5"</formula>
    </cfRule>
  </conditionalFormatting>
  <conditionalFormatting sqref="G1685">
    <cfRule type="cellIs" dxfId="18104" priority="20824" stopIfTrue="1" operator="equal">
      <formula>""</formula>
    </cfRule>
  </conditionalFormatting>
  <conditionalFormatting sqref="O1685">
    <cfRule type="cellIs" dxfId="18103" priority="20821" stopIfTrue="1" operator="equal">
      <formula>"Rel-14"</formula>
    </cfRule>
    <cfRule type="cellIs" dxfId="18102" priority="20822" stopIfTrue="1" operator="equal">
      <formula>"Rel-16"</formula>
    </cfRule>
    <cfRule type="cellIs" dxfId="18101" priority="20823" stopIfTrue="1" operator="equal">
      <formula>"Rel-15"</formula>
    </cfRule>
  </conditionalFormatting>
  <conditionalFormatting sqref="F1685">
    <cfRule type="cellIs" dxfId="18100" priority="20812" stopIfTrue="1" operator="equal">
      <formula>"LS In"</formula>
    </cfRule>
    <cfRule type="cellIs" dxfId="18099" priority="20813" stopIfTrue="1" operator="equal">
      <formula>"LS OUT"</formula>
    </cfRule>
    <cfRule type="cellIs" dxfId="18098" priority="20814" stopIfTrue="1" operator="equal">
      <formula>"CR"</formula>
    </cfRule>
    <cfRule type="cellIs" dxfId="18097" priority="20815" stopIfTrue="1" operator="equal">
      <formula>"P-CR"</formula>
    </cfRule>
    <cfRule type="cellIs" dxfId="18096" priority="20816" stopIfTrue="1" operator="equal">
      <formula>"CR Pack"</formula>
    </cfRule>
    <cfRule type="cellIs" dxfId="18095" priority="20817" stopIfTrue="1" operator="equal">
      <formula>"WID new"</formula>
    </cfRule>
    <cfRule type="cellIs" dxfId="18094" priority="20818" stopIfTrue="1" operator="equal">
      <formula>"WID revised"</formula>
    </cfRule>
    <cfRule type="cellIs" dxfId="18093" priority="20819" stopIfTrue="1" operator="equal">
      <formula>"SID new"</formula>
    </cfRule>
    <cfRule type="cellIs" dxfId="18092" priority="20820" stopIfTrue="1" operator="equal">
      <formula>"SID revised"</formula>
    </cfRule>
  </conditionalFormatting>
  <conditionalFormatting sqref="P1685">
    <cfRule type="containsText" dxfId="18091" priority="20810" stopIfTrue="1" operator="containsText" text="DUMMY">
      <formula>NOT(ISERROR(SEARCH("DUMMY",P1685)))</formula>
    </cfRule>
    <cfRule type="cellIs" dxfId="18090" priority="20811" stopIfTrue="1" operator="equal">
      <formula>""</formula>
    </cfRule>
  </conditionalFormatting>
  <conditionalFormatting sqref="Q1685">
    <cfRule type="cellIs" dxfId="18089" priority="20808" stopIfTrue="1" operator="equal">
      <formula>""</formula>
    </cfRule>
    <cfRule type="cellIs" dxfId="18088" priority="20809" stopIfTrue="1" operator="equal">
      <formula>"-"</formula>
    </cfRule>
  </conditionalFormatting>
  <conditionalFormatting sqref="I1685">
    <cfRule type="containsText" dxfId="18087" priority="20806" operator="containsText" text="...">
      <formula>NOT(ISERROR(SEARCH("...",I1685)))</formula>
    </cfRule>
    <cfRule type="containsText" dxfId="18086" priority="20807" operator="containsText" text="~?">
      <formula>NOT(ISERROR(SEARCH("~?",I1685)))</formula>
    </cfRule>
  </conditionalFormatting>
  <conditionalFormatting sqref="G1685">
    <cfRule type="cellIs" dxfId="18085" priority="20805" operator="equal">
      <formula>"Endorsement"</formula>
    </cfRule>
  </conditionalFormatting>
  <conditionalFormatting sqref="C1686">
    <cfRule type="cellIs" dxfId="18084" priority="20801" stopIfTrue="1" operator="equal">
      <formula>"Y"</formula>
    </cfRule>
    <cfRule type="cellIs" dxfId="18083" priority="20802" stopIfTrue="1" operator="equal">
      <formula>""</formula>
    </cfRule>
    <cfRule type="cellIs" dxfId="18082" priority="20803" stopIfTrue="1" operator="equal">
      <formula>"W"</formula>
    </cfRule>
  </conditionalFormatting>
  <conditionalFormatting sqref="D1686">
    <cfRule type="cellIs" dxfId="18081" priority="20799" stopIfTrue="1" operator="equal">
      <formula>""</formula>
    </cfRule>
    <cfRule type="cellIs" dxfId="18080" priority="20800" stopIfTrue="1" operator="between">
      <formula>"10.7.1"</formula>
      <formula>"10.7.5"</formula>
    </cfRule>
  </conditionalFormatting>
  <conditionalFormatting sqref="G1686">
    <cfRule type="cellIs" dxfId="18079" priority="20798" stopIfTrue="1" operator="equal">
      <formula>""</formula>
    </cfRule>
  </conditionalFormatting>
  <conditionalFormatting sqref="O1686">
    <cfRule type="cellIs" dxfId="18078" priority="20795" stopIfTrue="1" operator="equal">
      <formula>"Rel-14"</formula>
    </cfRule>
    <cfRule type="cellIs" dxfId="18077" priority="20796" stopIfTrue="1" operator="equal">
      <formula>"Rel-16"</formula>
    </cfRule>
    <cfRule type="cellIs" dxfId="18076" priority="20797" stopIfTrue="1" operator="equal">
      <formula>"Rel-15"</formula>
    </cfRule>
  </conditionalFormatting>
  <conditionalFormatting sqref="F1686">
    <cfRule type="cellIs" dxfId="18075" priority="20786" stopIfTrue="1" operator="equal">
      <formula>"LS In"</formula>
    </cfRule>
    <cfRule type="cellIs" dxfId="18074" priority="20787" stopIfTrue="1" operator="equal">
      <formula>"LS OUT"</formula>
    </cfRule>
    <cfRule type="cellIs" dxfId="18073" priority="20788" stopIfTrue="1" operator="equal">
      <formula>"CR"</formula>
    </cfRule>
    <cfRule type="cellIs" dxfId="18072" priority="20789" stopIfTrue="1" operator="equal">
      <formula>"P-CR"</formula>
    </cfRule>
    <cfRule type="cellIs" dxfId="18071" priority="20790" stopIfTrue="1" operator="equal">
      <formula>"CR Pack"</formula>
    </cfRule>
    <cfRule type="cellIs" dxfId="18070" priority="20791" stopIfTrue="1" operator="equal">
      <formula>"WID new"</formula>
    </cfRule>
    <cfRule type="cellIs" dxfId="18069" priority="20792" stopIfTrue="1" operator="equal">
      <formula>"WID revised"</formula>
    </cfRule>
    <cfRule type="cellIs" dxfId="18068" priority="20793" stopIfTrue="1" operator="equal">
      <formula>"SID new"</formula>
    </cfRule>
    <cfRule type="cellIs" dxfId="18067" priority="20794" stopIfTrue="1" operator="equal">
      <formula>"SID revised"</formula>
    </cfRule>
  </conditionalFormatting>
  <conditionalFormatting sqref="P1686">
    <cfRule type="containsText" dxfId="18066" priority="20784" stopIfTrue="1" operator="containsText" text="DUMMY">
      <formula>NOT(ISERROR(SEARCH("DUMMY",P1686)))</formula>
    </cfRule>
    <cfRule type="cellIs" dxfId="18065" priority="20785" stopIfTrue="1" operator="equal">
      <formula>""</formula>
    </cfRule>
  </conditionalFormatting>
  <conditionalFormatting sqref="Q1686">
    <cfRule type="cellIs" dxfId="18064" priority="20782" stopIfTrue="1" operator="equal">
      <formula>""</formula>
    </cfRule>
    <cfRule type="cellIs" dxfId="18063" priority="20783" stopIfTrue="1" operator="equal">
      <formula>"-"</formula>
    </cfRule>
  </conditionalFormatting>
  <conditionalFormatting sqref="I1686">
    <cfRule type="containsText" dxfId="18062" priority="20780" operator="containsText" text="...">
      <formula>NOT(ISERROR(SEARCH("...",I1686)))</formula>
    </cfRule>
    <cfRule type="containsText" dxfId="18061" priority="20781" operator="containsText" text="~?">
      <formula>NOT(ISERROR(SEARCH("~?",I1686)))</formula>
    </cfRule>
  </conditionalFormatting>
  <conditionalFormatting sqref="G1686">
    <cfRule type="cellIs" dxfId="18060" priority="20779" operator="equal">
      <formula>"Endorsement"</formula>
    </cfRule>
  </conditionalFormatting>
  <conditionalFormatting sqref="C1687">
    <cfRule type="cellIs" dxfId="18059" priority="20775" stopIfTrue="1" operator="equal">
      <formula>"Y"</formula>
    </cfRule>
    <cfRule type="cellIs" dxfId="18058" priority="20776" stopIfTrue="1" operator="equal">
      <formula>""</formula>
    </cfRule>
    <cfRule type="cellIs" dxfId="18057" priority="20777" stopIfTrue="1" operator="equal">
      <formula>"W"</formula>
    </cfRule>
  </conditionalFormatting>
  <conditionalFormatting sqref="D1687">
    <cfRule type="cellIs" dxfId="18056" priority="20773" stopIfTrue="1" operator="equal">
      <formula>""</formula>
    </cfRule>
    <cfRule type="cellIs" dxfId="18055" priority="20774" stopIfTrue="1" operator="between">
      <formula>"10.7.1"</formula>
      <formula>"10.7.5"</formula>
    </cfRule>
  </conditionalFormatting>
  <conditionalFormatting sqref="G1687">
    <cfRule type="cellIs" dxfId="18054" priority="20772" stopIfTrue="1" operator="equal">
      <formula>""</formula>
    </cfRule>
  </conditionalFormatting>
  <conditionalFormatting sqref="O1687">
    <cfRule type="cellIs" dxfId="18053" priority="20769" stopIfTrue="1" operator="equal">
      <formula>"Rel-14"</formula>
    </cfRule>
    <cfRule type="cellIs" dxfId="18052" priority="20770" stopIfTrue="1" operator="equal">
      <formula>"Rel-16"</formula>
    </cfRule>
    <cfRule type="cellIs" dxfId="18051" priority="20771" stopIfTrue="1" operator="equal">
      <formula>"Rel-15"</formula>
    </cfRule>
  </conditionalFormatting>
  <conditionalFormatting sqref="F1687">
    <cfRule type="cellIs" dxfId="18050" priority="20760" stopIfTrue="1" operator="equal">
      <formula>"LS In"</formula>
    </cfRule>
    <cfRule type="cellIs" dxfId="18049" priority="20761" stopIfTrue="1" operator="equal">
      <formula>"LS OUT"</formula>
    </cfRule>
    <cfRule type="cellIs" dxfId="18048" priority="20762" stopIfTrue="1" operator="equal">
      <formula>"CR"</formula>
    </cfRule>
    <cfRule type="cellIs" dxfId="18047" priority="20763" stopIfTrue="1" operator="equal">
      <formula>"P-CR"</formula>
    </cfRule>
    <cfRule type="cellIs" dxfId="18046" priority="20764" stopIfTrue="1" operator="equal">
      <formula>"CR Pack"</formula>
    </cfRule>
    <cfRule type="cellIs" dxfId="18045" priority="20765" stopIfTrue="1" operator="equal">
      <formula>"WID new"</formula>
    </cfRule>
    <cfRule type="cellIs" dxfId="18044" priority="20766" stopIfTrue="1" operator="equal">
      <formula>"WID revised"</formula>
    </cfRule>
    <cfRule type="cellIs" dxfId="18043" priority="20767" stopIfTrue="1" operator="equal">
      <formula>"SID new"</formula>
    </cfRule>
    <cfRule type="cellIs" dxfId="18042" priority="20768" stopIfTrue="1" operator="equal">
      <formula>"SID revised"</formula>
    </cfRule>
  </conditionalFormatting>
  <conditionalFormatting sqref="P1687">
    <cfRule type="containsText" dxfId="18041" priority="20758" stopIfTrue="1" operator="containsText" text="DUMMY">
      <formula>NOT(ISERROR(SEARCH("DUMMY",P1687)))</formula>
    </cfRule>
    <cfRule type="cellIs" dxfId="18040" priority="20759" stopIfTrue="1" operator="equal">
      <formula>""</formula>
    </cfRule>
  </conditionalFormatting>
  <conditionalFormatting sqref="Q1687">
    <cfRule type="cellIs" dxfId="18039" priority="20756" stopIfTrue="1" operator="equal">
      <formula>""</formula>
    </cfRule>
    <cfRule type="cellIs" dxfId="18038" priority="20757" stopIfTrue="1" operator="equal">
      <formula>"-"</formula>
    </cfRule>
  </conditionalFormatting>
  <conditionalFormatting sqref="I1687">
    <cfRule type="containsText" dxfId="18037" priority="20754" operator="containsText" text="...">
      <formula>NOT(ISERROR(SEARCH("...",I1687)))</formula>
    </cfRule>
    <cfRule type="containsText" dxfId="18036" priority="20755" operator="containsText" text="~?">
      <formula>NOT(ISERROR(SEARCH("~?",I1687)))</formula>
    </cfRule>
  </conditionalFormatting>
  <conditionalFormatting sqref="G1687">
    <cfRule type="cellIs" dxfId="18035" priority="20753" operator="equal">
      <formula>"Endorsement"</formula>
    </cfRule>
  </conditionalFormatting>
  <conditionalFormatting sqref="C1688">
    <cfRule type="cellIs" dxfId="18034" priority="20749" stopIfTrue="1" operator="equal">
      <formula>"Y"</formula>
    </cfRule>
    <cfRule type="cellIs" dxfId="18033" priority="20750" stopIfTrue="1" operator="equal">
      <formula>""</formula>
    </cfRule>
    <cfRule type="cellIs" dxfId="18032" priority="20751" stopIfTrue="1" operator="equal">
      <formula>"W"</formula>
    </cfRule>
  </conditionalFormatting>
  <conditionalFormatting sqref="D1688">
    <cfRule type="cellIs" dxfId="18031" priority="20747" stopIfTrue="1" operator="equal">
      <formula>""</formula>
    </cfRule>
    <cfRule type="cellIs" dxfId="18030" priority="20748" stopIfTrue="1" operator="between">
      <formula>"10.7.1"</formula>
      <formula>"10.7.5"</formula>
    </cfRule>
  </conditionalFormatting>
  <conditionalFormatting sqref="G1688">
    <cfRule type="cellIs" dxfId="18029" priority="20746" stopIfTrue="1" operator="equal">
      <formula>""</formula>
    </cfRule>
  </conditionalFormatting>
  <conditionalFormatting sqref="O1688">
    <cfRule type="cellIs" dxfId="18028" priority="20743" stopIfTrue="1" operator="equal">
      <formula>"Rel-14"</formula>
    </cfRule>
    <cfRule type="cellIs" dxfId="18027" priority="20744" stopIfTrue="1" operator="equal">
      <formula>"Rel-16"</formula>
    </cfRule>
    <cfRule type="cellIs" dxfId="18026" priority="20745" stopIfTrue="1" operator="equal">
      <formula>"Rel-15"</formula>
    </cfRule>
  </conditionalFormatting>
  <conditionalFormatting sqref="F1688">
    <cfRule type="cellIs" dxfId="18025" priority="20734" stopIfTrue="1" operator="equal">
      <formula>"LS In"</formula>
    </cfRule>
    <cfRule type="cellIs" dxfId="18024" priority="20735" stopIfTrue="1" operator="equal">
      <formula>"LS OUT"</formula>
    </cfRule>
    <cfRule type="cellIs" dxfId="18023" priority="20736" stopIfTrue="1" operator="equal">
      <formula>"CR"</formula>
    </cfRule>
    <cfRule type="cellIs" dxfId="18022" priority="20737" stopIfTrue="1" operator="equal">
      <formula>"P-CR"</formula>
    </cfRule>
    <cfRule type="cellIs" dxfId="18021" priority="20738" stopIfTrue="1" operator="equal">
      <formula>"CR Pack"</formula>
    </cfRule>
    <cfRule type="cellIs" dxfId="18020" priority="20739" stopIfTrue="1" operator="equal">
      <formula>"WID new"</formula>
    </cfRule>
    <cfRule type="cellIs" dxfId="18019" priority="20740" stopIfTrue="1" operator="equal">
      <formula>"WID revised"</formula>
    </cfRule>
    <cfRule type="cellIs" dxfId="18018" priority="20741" stopIfTrue="1" operator="equal">
      <formula>"SID new"</formula>
    </cfRule>
    <cfRule type="cellIs" dxfId="18017" priority="20742" stopIfTrue="1" operator="equal">
      <formula>"SID revised"</formula>
    </cfRule>
  </conditionalFormatting>
  <conditionalFormatting sqref="P1688">
    <cfRule type="containsText" dxfId="18016" priority="20732" stopIfTrue="1" operator="containsText" text="DUMMY">
      <formula>NOT(ISERROR(SEARCH("DUMMY",P1688)))</formula>
    </cfRule>
    <cfRule type="cellIs" dxfId="18015" priority="20733" stopIfTrue="1" operator="equal">
      <formula>""</formula>
    </cfRule>
  </conditionalFormatting>
  <conditionalFormatting sqref="Q1688">
    <cfRule type="cellIs" dxfId="18014" priority="20730" stopIfTrue="1" operator="equal">
      <formula>""</formula>
    </cfRule>
    <cfRule type="cellIs" dxfId="18013" priority="20731" stopIfTrue="1" operator="equal">
      <formula>"-"</formula>
    </cfRule>
  </conditionalFormatting>
  <conditionalFormatting sqref="I1688">
    <cfRule type="containsText" dxfId="18012" priority="20728" operator="containsText" text="...">
      <formula>NOT(ISERROR(SEARCH("...",I1688)))</formula>
    </cfRule>
    <cfRule type="containsText" dxfId="18011" priority="20729" operator="containsText" text="~?">
      <formula>NOT(ISERROR(SEARCH("~?",I1688)))</formula>
    </cfRule>
  </conditionalFormatting>
  <conditionalFormatting sqref="G1688">
    <cfRule type="cellIs" dxfId="18010" priority="20727" operator="equal">
      <formula>"Endorsement"</formula>
    </cfRule>
  </conditionalFormatting>
  <conditionalFormatting sqref="C1689">
    <cfRule type="cellIs" dxfId="18009" priority="20723" stopIfTrue="1" operator="equal">
      <formula>"Y"</formula>
    </cfRule>
    <cfRule type="cellIs" dxfId="18008" priority="20724" stopIfTrue="1" operator="equal">
      <formula>""</formula>
    </cfRule>
    <cfRule type="cellIs" dxfId="18007" priority="20725" stopIfTrue="1" operator="equal">
      <formula>"W"</formula>
    </cfRule>
  </conditionalFormatting>
  <conditionalFormatting sqref="D1689">
    <cfRule type="cellIs" dxfId="18006" priority="20721" stopIfTrue="1" operator="equal">
      <formula>""</formula>
    </cfRule>
    <cfRule type="cellIs" dxfId="18005" priority="20722" stopIfTrue="1" operator="between">
      <formula>"10.7.1"</formula>
      <formula>"10.7.5"</formula>
    </cfRule>
  </conditionalFormatting>
  <conditionalFormatting sqref="G1689">
    <cfRule type="cellIs" dxfId="18004" priority="20720" stopIfTrue="1" operator="equal">
      <formula>""</formula>
    </cfRule>
  </conditionalFormatting>
  <conditionalFormatting sqref="O1689">
    <cfRule type="cellIs" dxfId="18003" priority="20717" stopIfTrue="1" operator="equal">
      <formula>"Rel-14"</formula>
    </cfRule>
    <cfRule type="cellIs" dxfId="18002" priority="20718" stopIfTrue="1" operator="equal">
      <formula>"Rel-16"</formula>
    </cfRule>
    <cfRule type="cellIs" dxfId="18001" priority="20719" stopIfTrue="1" operator="equal">
      <formula>"Rel-15"</formula>
    </cfRule>
  </conditionalFormatting>
  <conditionalFormatting sqref="F1689">
    <cfRule type="cellIs" dxfId="18000" priority="20708" stopIfTrue="1" operator="equal">
      <formula>"LS In"</formula>
    </cfRule>
    <cfRule type="cellIs" dxfId="17999" priority="20709" stopIfTrue="1" operator="equal">
      <formula>"LS OUT"</formula>
    </cfRule>
    <cfRule type="cellIs" dxfId="17998" priority="20710" stopIfTrue="1" operator="equal">
      <formula>"CR"</formula>
    </cfRule>
    <cfRule type="cellIs" dxfId="17997" priority="20711" stopIfTrue="1" operator="equal">
      <formula>"P-CR"</formula>
    </cfRule>
    <cfRule type="cellIs" dxfId="17996" priority="20712" stopIfTrue="1" operator="equal">
      <formula>"CR Pack"</formula>
    </cfRule>
    <cfRule type="cellIs" dxfId="17995" priority="20713" stopIfTrue="1" operator="equal">
      <formula>"WID new"</formula>
    </cfRule>
    <cfRule type="cellIs" dxfId="17994" priority="20714" stopIfTrue="1" operator="equal">
      <formula>"WID revised"</formula>
    </cfRule>
    <cfRule type="cellIs" dxfId="17993" priority="20715" stopIfTrue="1" operator="equal">
      <formula>"SID new"</formula>
    </cfRule>
    <cfRule type="cellIs" dxfId="17992" priority="20716" stopIfTrue="1" operator="equal">
      <formula>"SID revised"</formula>
    </cfRule>
  </conditionalFormatting>
  <conditionalFormatting sqref="P1689">
    <cfRule type="containsText" dxfId="17991" priority="20706" stopIfTrue="1" operator="containsText" text="DUMMY">
      <formula>NOT(ISERROR(SEARCH("DUMMY",P1689)))</formula>
    </cfRule>
    <cfRule type="cellIs" dxfId="17990" priority="20707" stopIfTrue="1" operator="equal">
      <formula>""</formula>
    </cfRule>
  </conditionalFormatting>
  <conditionalFormatting sqref="Q1689">
    <cfRule type="cellIs" dxfId="17989" priority="20704" stopIfTrue="1" operator="equal">
      <formula>""</formula>
    </cfRule>
    <cfRule type="cellIs" dxfId="17988" priority="20705" stopIfTrue="1" operator="equal">
      <formula>"-"</formula>
    </cfRule>
  </conditionalFormatting>
  <conditionalFormatting sqref="I1689">
    <cfRule type="containsText" dxfId="17987" priority="20702" operator="containsText" text="...">
      <formula>NOT(ISERROR(SEARCH("...",I1689)))</formula>
    </cfRule>
    <cfRule type="containsText" dxfId="17986" priority="20703" operator="containsText" text="~?">
      <formula>NOT(ISERROR(SEARCH("~?",I1689)))</formula>
    </cfRule>
  </conditionalFormatting>
  <conditionalFormatting sqref="G1689">
    <cfRule type="cellIs" dxfId="17985" priority="20701" operator="equal">
      <formula>"Endorsement"</formula>
    </cfRule>
  </conditionalFormatting>
  <conditionalFormatting sqref="C1690">
    <cfRule type="cellIs" dxfId="17984" priority="20697" stopIfTrue="1" operator="equal">
      <formula>"Y"</formula>
    </cfRule>
    <cfRule type="cellIs" dxfId="17983" priority="20698" stopIfTrue="1" operator="equal">
      <formula>""</formula>
    </cfRule>
    <cfRule type="cellIs" dxfId="17982" priority="20699" stopIfTrue="1" operator="equal">
      <formula>"W"</formula>
    </cfRule>
  </conditionalFormatting>
  <conditionalFormatting sqref="D1690">
    <cfRule type="cellIs" dxfId="17981" priority="20695" stopIfTrue="1" operator="equal">
      <formula>""</formula>
    </cfRule>
    <cfRule type="cellIs" dxfId="17980" priority="20696" stopIfTrue="1" operator="between">
      <formula>"10.7.1"</formula>
      <formula>"10.7.5"</formula>
    </cfRule>
  </conditionalFormatting>
  <conditionalFormatting sqref="G1690">
    <cfRule type="cellIs" dxfId="17979" priority="20694" stopIfTrue="1" operator="equal">
      <formula>""</formula>
    </cfRule>
  </conditionalFormatting>
  <conditionalFormatting sqref="O1690">
    <cfRule type="cellIs" dxfId="17978" priority="20691" stopIfTrue="1" operator="equal">
      <formula>"Rel-14"</formula>
    </cfRule>
    <cfRule type="cellIs" dxfId="17977" priority="20692" stopIfTrue="1" operator="equal">
      <formula>"Rel-16"</formula>
    </cfRule>
    <cfRule type="cellIs" dxfId="17976" priority="20693" stopIfTrue="1" operator="equal">
      <formula>"Rel-15"</formula>
    </cfRule>
  </conditionalFormatting>
  <conditionalFormatting sqref="F1690">
    <cfRule type="cellIs" dxfId="17975" priority="20682" stopIfTrue="1" operator="equal">
      <formula>"LS In"</formula>
    </cfRule>
    <cfRule type="cellIs" dxfId="17974" priority="20683" stopIfTrue="1" operator="equal">
      <formula>"LS OUT"</formula>
    </cfRule>
    <cfRule type="cellIs" dxfId="17973" priority="20684" stopIfTrue="1" operator="equal">
      <formula>"CR"</formula>
    </cfRule>
    <cfRule type="cellIs" dxfId="17972" priority="20685" stopIfTrue="1" operator="equal">
      <formula>"P-CR"</formula>
    </cfRule>
    <cfRule type="cellIs" dxfId="17971" priority="20686" stopIfTrue="1" operator="equal">
      <formula>"CR Pack"</formula>
    </cfRule>
    <cfRule type="cellIs" dxfId="17970" priority="20687" stopIfTrue="1" operator="equal">
      <formula>"WID new"</formula>
    </cfRule>
    <cfRule type="cellIs" dxfId="17969" priority="20688" stopIfTrue="1" operator="equal">
      <formula>"WID revised"</formula>
    </cfRule>
    <cfRule type="cellIs" dxfId="17968" priority="20689" stopIfTrue="1" operator="equal">
      <formula>"SID new"</formula>
    </cfRule>
    <cfRule type="cellIs" dxfId="17967" priority="20690" stopIfTrue="1" operator="equal">
      <formula>"SID revised"</formula>
    </cfRule>
  </conditionalFormatting>
  <conditionalFormatting sqref="P1690">
    <cfRule type="containsText" dxfId="17966" priority="20680" stopIfTrue="1" operator="containsText" text="DUMMY">
      <formula>NOT(ISERROR(SEARCH("DUMMY",P1690)))</formula>
    </cfRule>
    <cfRule type="cellIs" dxfId="17965" priority="20681" stopIfTrue="1" operator="equal">
      <formula>""</formula>
    </cfRule>
  </conditionalFormatting>
  <conditionalFormatting sqref="Q1690">
    <cfRule type="cellIs" dxfId="17964" priority="20678" stopIfTrue="1" operator="equal">
      <formula>""</formula>
    </cfRule>
    <cfRule type="cellIs" dxfId="17963" priority="20679" stopIfTrue="1" operator="equal">
      <formula>"-"</formula>
    </cfRule>
  </conditionalFormatting>
  <conditionalFormatting sqref="I1690">
    <cfRule type="containsText" dxfId="17962" priority="20676" operator="containsText" text="...">
      <formula>NOT(ISERROR(SEARCH("...",I1690)))</formula>
    </cfRule>
    <cfRule type="containsText" dxfId="17961" priority="20677" operator="containsText" text="~?">
      <formula>NOT(ISERROR(SEARCH("~?",I1690)))</formula>
    </cfRule>
  </conditionalFormatting>
  <conditionalFormatting sqref="G1690">
    <cfRule type="cellIs" dxfId="17960" priority="20675" operator="equal">
      <formula>"Endorsement"</formula>
    </cfRule>
  </conditionalFormatting>
  <conditionalFormatting sqref="C1691">
    <cfRule type="cellIs" dxfId="17959" priority="20671" stopIfTrue="1" operator="equal">
      <formula>"Y"</formula>
    </cfRule>
    <cfRule type="cellIs" dxfId="17958" priority="20672" stopIfTrue="1" operator="equal">
      <formula>""</formula>
    </cfRule>
    <cfRule type="cellIs" dxfId="17957" priority="20673" stopIfTrue="1" operator="equal">
      <formula>"W"</formula>
    </cfRule>
  </conditionalFormatting>
  <conditionalFormatting sqref="D1691">
    <cfRule type="cellIs" dxfId="17956" priority="20669" stopIfTrue="1" operator="equal">
      <formula>""</formula>
    </cfRule>
    <cfRule type="cellIs" dxfId="17955" priority="20670" stopIfTrue="1" operator="between">
      <formula>"10.7.1"</formula>
      <formula>"10.7.5"</formula>
    </cfRule>
  </conditionalFormatting>
  <conditionalFormatting sqref="G1691">
    <cfRule type="cellIs" dxfId="17954" priority="20668" stopIfTrue="1" operator="equal">
      <formula>""</formula>
    </cfRule>
  </conditionalFormatting>
  <conditionalFormatting sqref="O1691">
    <cfRule type="cellIs" dxfId="17953" priority="20665" stopIfTrue="1" operator="equal">
      <formula>"Rel-14"</formula>
    </cfRule>
    <cfRule type="cellIs" dxfId="17952" priority="20666" stopIfTrue="1" operator="equal">
      <formula>"Rel-16"</formula>
    </cfRule>
    <cfRule type="cellIs" dxfId="17951" priority="20667" stopIfTrue="1" operator="equal">
      <formula>"Rel-15"</formula>
    </cfRule>
  </conditionalFormatting>
  <conditionalFormatting sqref="F1691">
    <cfRule type="cellIs" dxfId="17950" priority="20656" stopIfTrue="1" operator="equal">
      <formula>"LS In"</formula>
    </cfRule>
    <cfRule type="cellIs" dxfId="17949" priority="20657" stopIfTrue="1" operator="equal">
      <formula>"LS OUT"</formula>
    </cfRule>
    <cfRule type="cellIs" dxfId="17948" priority="20658" stopIfTrue="1" operator="equal">
      <formula>"CR"</formula>
    </cfRule>
    <cfRule type="cellIs" dxfId="17947" priority="20659" stopIfTrue="1" operator="equal">
      <formula>"P-CR"</formula>
    </cfRule>
    <cfRule type="cellIs" dxfId="17946" priority="20660" stopIfTrue="1" operator="equal">
      <formula>"CR Pack"</formula>
    </cfRule>
    <cfRule type="cellIs" dxfId="17945" priority="20661" stopIfTrue="1" operator="equal">
      <formula>"WID new"</formula>
    </cfRule>
    <cfRule type="cellIs" dxfId="17944" priority="20662" stopIfTrue="1" operator="equal">
      <formula>"WID revised"</formula>
    </cfRule>
    <cfRule type="cellIs" dxfId="17943" priority="20663" stopIfTrue="1" operator="equal">
      <formula>"SID new"</formula>
    </cfRule>
    <cfRule type="cellIs" dxfId="17942" priority="20664" stopIfTrue="1" operator="equal">
      <formula>"SID revised"</formula>
    </cfRule>
  </conditionalFormatting>
  <conditionalFormatting sqref="P1691">
    <cfRule type="containsText" dxfId="17941" priority="20654" stopIfTrue="1" operator="containsText" text="DUMMY">
      <formula>NOT(ISERROR(SEARCH("DUMMY",P1691)))</formula>
    </cfRule>
    <cfRule type="cellIs" dxfId="17940" priority="20655" stopIfTrue="1" operator="equal">
      <formula>""</formula>
    </cfRule>
  </conditionalFormatting>
  <conditionalFormatting sqref="Q1691">
    <cfRule type="cellIs" dxfId="17939" priority="20652" stopIfTrue="1" operator="equal">
      <formula>""</formula>
    </cfRule>
    <cfRule type="cellIs" dxfId="17938" priority="20653" stopIfTrue="1" operator="equal">
      <formula>"-"</formula>
    </cfRule>
  </conditionalFormatting>
  <conditionalFormatting sqref="I1691">
    <cfRule type="containsText" dxfId="17937" priority="20650" operator="containsText" text="...">
      <formula>NOT(ISERROR(SEARCH("...",I1691)))</formula>
    </cfRule>
    <cfRule type="containsText" dxfId="17936" priority="20651" operator="containsText" text="~?">
      <formula>NOT(ISERROR(SEARCH("~?",I1691)))</formula>
    </cfRule>
  </conditionalFormatting>
  <conditionalFormatting sqref="G1691">
    <cfRule type="cellIs" dxfId="17935" priority="20649" operator="equal">
      <formula>"Endorsement"</formula>
    </cfRule>
  </conditionalFormatting>
  <conditionalFormatting sqref="C1817">
    <cfRule type="cellIs" dxfId="17934" priority="20644" stopIfTrue="1" operator="equal">
      <formula>"Y"</formula>
    </cfRule>
    <cfRule type="cellIs" dxfId="17933" priority="20645" stopIfTrue="1" operator="equal">
      <formula>""</formula>
    </cfRule>
    <cfRule type="cellIs" dxfId="17932" priority="20646" stopIfTrue="1" operator="equal">
      <formula>"W"</formula>
    </cfRule>
  </conditionalFormatting>
  <conditionalFormatting sqref="D1817">
    <cfRule type="cellIs" dxfId="17931" priority="20642" stopIfTrue="1" operator="equal">
      <formula>""</formula>
    </cfRule>
    <cfRule type="cellIs" dxfId="17930" priority="20643" stopIfTrue="1" operator="between">
      <formula>"10.7.1"</formula>
      <formula>"10.7.5"</formula>
    </cfRule>
  </conditionalFormatting>
  <conditionalFormatting sqref="G1817">
    <cfRule type="cellIs" dxfId="17929" priority="20641" stopIfTrue="1" operator="equal">
      <formula>""</formula>
    </cfRule>
  </conditionalFormatting>
  <conditionalFormatting sqref="O1817">
    <cfRule type="cellIs" dxfId="17928" priority="20623" stopIfTrue="1" operator="equal">
      <formula>"Rel-14"</formula>
    </cfRule>
    <cfRule type="cellIs" dxfId="17927" priority="20625" stopIfTrue="1" operator="equal">
      <formula>"Rel-16"</formula>
    </cfRule>
    <cfRule type="cellIs" dxfId="17926" priority="20638" stopIfTrue="1" operator="equal">
      <formula>"Rel-15"</formula>
    </cfRule>
  </conditionalFormatting>
  <conditionalFormatting sqref="F1817">
    <cfRule type="cellIs" dxfId="17925" priority="20626" stopIfTrue="1" operator="equal">
      <formula>"LS In"</formula>
    </cfRule>
    <cfRule type="cellIs" dxfId="17924" priority="20627" stopIfTrue="1" operator="equal">
      <formula>"LS OUT"</formula>
    </cfRule>
    <cfRule type="cellIs" dxfId="17923" priority="20628" stopIfTrue="1" operator="equal">
      <formula>"CR"</formula>
    </cfRule>
    <cfRule type="cellIs" dxfId="17922" priority="20629" stopIfTrue="1" operator="equal">
      <formula>"P-CR"</formula>
    </cfRule>
    <cfRule type="cellIs" dxfId="17921" priority="20630" stopIfTrue="1" operator="equal">
      <formula>"CR Pack"</formula>
    </cfRule>
    <cfRule type="cellIs" dxfId="17920" priority="20631" stopIfTrue="1" operator="equal">
      <formula>"WID new"</formula>
    </cfRule>
    <cfRule type="cellIs" dxfId="17919" priority="20632" stopIfTrue="1" operator="equal">
      <formula>"WID revised"</formula>
    </cfRule>
    <cfRule type="cellIs" dxfId="17918" priority="20633" stopIfTrue="1" operator="equal">
      <formula>"SID new"</formula>
    </cfRule>
    <cfRule type="cellIs" dxfId="17917" priority="20634" stopIfTrue="1" operator="equal">
      <formula>"SID revised"</formula>
    </cfRule>
  </conditionalFormatting>
  <conditionalFormatting sqref="P1817">
    <cfRule type="containsText" dxfId="17916" priority="20637" stopIfTrue="1" operator="containsText" text="DUMMY">
      <formula>NOT(ISERROR(SEARCH("DUMMY",P1817)))</formula>
    </cfRule>
    <cfRule type="cellIs" dxfId="17915" priority="20647" stopIfTrue="1" operator="equal">
      <formula>""</formula>
    </cfRule>
  </conditionalFormatting>
  <conditionalFormatting sqref="Q1817">
    <cfRule type="cellIs" dxfId="17914" priority="20639" stopIfTrue="1" operator="equal">
      <formula>""</formula>
    </cfRule>
    <cfRule type="cellIs" dxfId="17913" priority="20640" stopIfTrue="1" operator="equal">
      <formula>"-"</formula>
    </cfRule>
  </conditionalFormatting>
  <conditionalFormatting sqref="I1817">
    <cfRule type="containsText" dxfId="17912" priority="20635" operator="containsText" text="...">
      <formula>NOT(ISERROR(SEARCH("...",I1817)))</formula>
    </cfRule>
    <cfRule type="containsText" dxfId="17911" priority="20636" operator="containsText" text="~?">
      <formula>NOT(ISERROR(SEARCH("~?",I1817)))</formula>
    </cfRule>
  </conditionalFormatting>
  <conditionalFormatting sqref="G1817">
    <cfRule type="cellIs" dxfId="17910" priority="20624" operator="equal">
      <formula>"Endorsement"</formula>
    </cfRule>
  </conditionalFormatting>
  <conditionalFormatting sqref="C1818">
    <cfRule type="cellIs" dxfId="17909" priority="20619" stopIfTrue="1" operator="equal">
      <formula>"Y"</formula>
    </cfRule>
    <cfRule type="cellIs" dxfId="17908" priority="20620" stopIfTrue="1" operator="equal">
      <formula>""</formula>
    </cfRule>
    <cfRule type="cellIs" dxfId="17907" priority="20621" stopIfTrue="1" operator="equal">
      <formula>"W"</formula>
    </cfRule>
  </conditionalFormatting>
  <conditionalFormatting sqref="G1818">
    <cfRule type="cellIs" dxfId="17906" priority="20618" stopIfTrue="1" operator="equal">
      <formula>""</formula>
    </cfRule>
  </conditionalFormatting>
  <conditionalFormatting sqref="F1818">
    <cfRule type="cellIs" dxfId="17905" priority="20609" stopIfTrue="1" operator="equal">
      <formula>"LS In"</formula>
    </cfRule>
    <cfRule type="cellIs" dxfId="17904" priority="20610" stopIfTrue="1" operator="equal">
      <formula>"LS OUT"</formula>
    </cfRule>
    <cfRule type="cellIs" dxfId="17903" priority="20611" stopIfTrue="1" operator="equal">
      <formula>"CR"</formula>
    </cfRule>
    <cfRule type="cellIs" dxfId="17902" priority="20612" stopIfTrue="1" operator="equal">
      <formula>"P-CR"</formula>
    </cfRule>
    <cfRule type="cellIs" dxfId="17901" priority="20613" stopIfTrue="1" operator="equal">
      <formula>"CR Pack"</formula>
    </cfRule>
    <cfRule type="cellIs" dxfId="17900" priority="20614" stopIfTrue="1" operator="equal">
      <formula>"WID new"</formula>
    </cfRule>
    <cfRule type="cellIs" dxfId="17899" priority="20615" stopIfTrue="1" operator="equal">
      <formula>"WID revised"</formula>
    </cfRule>
    <cfRule type="cellIs" dxfId="17898" priority="20616" stopIfTrue="1" operator="equal">
      <formula>"SID new"</formula>
    </cfRule>
    <cfRule type="cellIs" dxfId="17897" priority="20617" stopIfTrue="1" operator="equal">
      <formula>"SID revised"</formula>
    </cfRule>
  </conditionalFormatting>
  <conditionalFormatting sqref="Q1818">
    <cfRule type="cellIs" dxfId="17896" priority="20607" stopIfTrue="1" operator="equal">
      <formula>""</formula>
    </cfRule>
    <cfRule type="cellIs" dxfId="17895" priority="20608" stopIfTrue="1" operator="equal">
      <formula>"-"</formula>
    </cfRule>
  </conditionalFormatting>
  <conditionalFormatting sqref="I1818">
    <cfRule type="containsText" dxfId="17894" priority="20605" operator="containsText" text="...">
      <formula>NOT(ISERROR(SEARCH("...",I1818)))</formula>
    </cfRule>
    <cfRule type="containsText" dxfId="17893" priority="20606" operator="containsText" text="~?">
      <formula>NOT(ISERROR(SEARCH("~?",I1818)))</formula>
    </cfRule>
  </conditionalFormatting>
  <conditionalFormatting sqref="G1818">
    <cfRule type="cellIs" dxfId="17892" priority="20604" operator="equal">
      <formula>"Endorsement"</formula>
    </cfRule>
  </conditionalFormatting>
  <conditionalFormatting sqref="D1818">
    <cfRule type="cellIs" dxfId="17891" priority="20602" stopIfTrue="1" operator="equal">
      <formula>""</formula>
    </cfRule>
    <cfRule type="cellIs" dxfId="17890" priority="20603" stopIfTrue="1" operator="between">
      <formula>"10.7.1"</formula>
      <formula>"10.7.5"</formula>
    </cfRule>
  </conditionalFormatting>
  <conditionalFormatting sqref="O1818">
    <cfRule type="cellIs" dxfId="17889" priority="20599" stopIfTrue="1" operator="equal">
      <formula>"Rel-14"</formula>
    </cfRule>
    <cfRule type="cellIs" dxfId="17888" priority="20600" stopIfTrue="1" operator="equal">
      <formula>"Rel-16"</formula>
    </cfRule>
    <cfRule type="cellIs" dxfId="17887" priority="20601" stopIfTrue="1" operator="equal">
      <formula>"Rel-15"</formula>
    </cfRule>
  </conditionalFormatting>
  <conditionalFormatting sqref="P1818">
    <cfRule type="containsText" dxfId="17886" priority="20597" stopIfTrue="1" operator="containsText" text="DUMMY">
      <formula>NOT(ISERROR(SEARCH("DUMMY",P1818)))</formula>
    </cfRule>
    <cfRule type="cellIs" dxfId="17885" priority="20598" stopIfTrue="1" operator="equal">
      <formula>""</formula>
    </cfRule>
  </conditionalFormatting>
  <conditionalFormatting sqref="C1819">
    <cfRule type="cellIs" dxfId="17884" priority="20592" stopIfTrue="1" operator="equal">
      <formula>"Y"</formula>
    </cfRule>
    <cfRule type="cellIs" dxfId="17883" priority="20593" stopIfTrue="1" operator="equal">
      <formula>""</formula>
    </cfRule>
    <cfRule type="cellIs" dxfId="17882" priority="20594" stopIfTrue="1" operator="equal">
      <formula>"W"</formula>
    </cfRule>
  </conditionalFormatting>
  <conditionalFormatting sqref="D1819">
    <cfRule type="cellIs" dxfId="17881" priority="20590" stopIfTrue="1" operator="equal">
      <formula>""</formula>
    </cfRule>
    <cfRule type="cellIs" dxfId="17880" priority="20591" stopIfTrue="1" operator="between">
      <formula>"10.7.1"</formula>
      <formula>"10.7.5"</formula>
    </cfRule>
  </conditionalFormatting>
  <conditionalFormatting sqref="G1819">
    <cfRule type="cellIs" dxfId="17879" priority="20589" stopIfTrue="1" operator="equal">
      <formula>""</formula>
    </cfRule>
  </conditionalFormatting>
  <conditionalFormatting sqref="O1819">
    <cfRule type="cellIs" dxfId="17878" priority="20571" stopIfTrue="1" operator="equal">
      <formula>"Rel-14"</formula>
    </cfRule>
    <cfRule type="cellIs" dxfId="17877" priority="20573" stopIfTrue="1" operator="equal">
      <formula>"Rel-16"</formula>
    </cfRule>
    <cfRule type="cellIs" dxfId="17876" priority="20586" stopIfTrue="1" operator="equal">
      <formula>"Rel-15"</formula>
    </cfRule>
  </conditionalFormatting>
  <conditionalFormatting sqref="F1819">
    <cfRule type="cellIs" dxfId="17875" priority="20574" stopIfTrue="1" operator="equal">
      <formula>"LS In"</formula>
    </cfRule>
    <cfRule type="cellIs" dxfId="17874" priority="20575" stopIfTrue="1" operator="equal">
      <formula>"LS OUT"</formula>
    </cfRule>
    <cfRule type="cellIs" dxfId="17873" priority="20576" stopIfTrue="1" operator="equal">
      <formula>"CR"</formula>
    </cfRule>
    <cfRule type="cellIs" dxfId="17872" priority="20577" stopIfTrue="1" operator="equal">
      <formula>"P-CR"</formula>
    </cfRule>
    <cfRule type="cellIs" dxfId="17871" priority="20578" stopIfTrue="1" operator="equal">
      <formula>"CR Pack"</formula>
    </cfRule>
    <cfRule type="cellIs" dxfId="17870" priority="20579" stopIfTrue="1" operator="equal">
      <formula>"WID new"</formula>
    </cfRule>
    <cfRule type="cellIs" dxfId="17869" priority="20580" stopIfTrue="1" operator="equal">
      <formula>"WID revised"</formula>
    </cfRule>
    <cfRule type="cellIs" dxfId="17868" priority="20581" stopIfTrue="1" operator="equal">
      <formula>"SID new"</formula>
    </cfRule>
    <cfRule type="cellIs" dxfId="17867" priority="20582" stopIfTrue="1" operator="equal">
      <formula>"SID revised"</formula>
    </cfRule>
  </conditionalFormatting>
  <conditionalFormatting sqref="P1819">
    <cfRule type="containsText" dxfId="17866" priority="20585" stopIfTrue="1" operator="containsText" text="DUMMY">
      <formula>NOT(ISERROR(SEARCH("DUMMY",P1819)))</formula>
    </cfRule>
    <cfRule type="cellIs" dxfId="17865" priority="20595" stopIfTrue="1" operator="equal">
      <formula>""</formula>
    </cfRule>
  </conditionalFormatting>
  <conditionalFormatting sqref="Q1819">
    <cfRule type="cellIs" dxfId="17864" priority="20587" stopIfTrue="1" operator="equal">
      <formula>""</formula>
    </cfRule>
    <cfRule type="cellIs" dxfId="17863" priority="20588" stopIfTrue="1" operator="equal">
      <formula>"-"</formula>
    </cfRule>
  </conditionalFormatting>
  <conditionalFormatting sqref="I1819">
    <cfRule type="containsText" dxfId="17862" priority="20583" operator="containsText" text="...">
      <formula>NOT(ISERROR(SEARCH("...",I1819)))</formula>
    </cfRule>
    <cfRule type="containsText" dxfId="17861" priority="20584" operator="containsText" text="~?">
      <formula>NOT(ISERROR(SEARCH("~?",I1819)))</formula>
    </cfRule>
  </conditionalFormatting>
  <conditionalFormatting sqref="G1819">
    <cfRule type="cellIs" dxfId="17860" priority="20572" operator="equal">
      <formula>"Endorsement"</formula>
    </cfRule>
  </conditionalFormatting>
  <conditionalFormatting sqref="C1820">
    <cfRule type="cellIs" dxfId="17859" priority="20567" stopIfTrue="1" operator="equal">
      <formula>"Y"</formula>
    </cfRule>
    <cfRule type="cellIs" dxfId="17858" priority="20568" stopIfTrue="1" operator="equal">
      <formula>""</formula>
    </cfRule>
    <cfRule type="cellIs" dxfId="17857" priority="20569" stopIfTrue="1" operator="equal">
      <formula>"W"</formula>
    </cfRule>
  </conditionalFormatting>
  <conditionalFormatting sqref="D1820">
    <cfRule type="cellIs" dxfId="17856" priority="20565" stopIfTrue="1" operator="equal">
      <formula>""</formula>
    </cfRule>
    <cfRule type="cellIs" dxfId="17855" priority="20566" stopIfTrue="1" operator="between">
      <formula>"10.7.1"</formula>
      <formula>"10.7.5"</formula>
    </cfRule>
  </conditionalFormatting>
  <conditionalFormatting sqref="G1820">
    <cfRule type="cellIs" dxfId="17854" priority="20564" stopIfTrue="1" operator="equal">
      <formula>""</formula>
    </cfRule>
  </conditionalFormatting>
  <conditionalFormatting sqref="O1820">
    <cfRule type="cellIs" dxfId="17853" priority="20561" stopIfTrue="1" operator="equal">
      <formula>"Rel-14"</formula>
    </cfRule>
    <cfRule type="cellIs" dxfId="17852" priority="20562" stopIfTrue="1" operator="equal">
      <formula>"Rel-16"</formula>
    </cfRule>
    <cfRule type="cellIs" dxfId="17851" priority="20563" stopIfTrue="1" operator="equal">
      <formula>"Rel-15"</formula>
    </cfRule>
  </conditionalFormatting>
  <conditionalFormatting sqref="F1820">
    <cfRule type="cellIs" dxfId="17850" priority="20552" stopIfTrue="1" operator="equal">
      <formula>"LS In"</formula>
    </cfRule>
    <cfRule type="cellIs" dxfId="17849" priority="20553" stopIfTrue="1" operator="equal">
      <formula>"LS OUT"</formula>
    </cfRule>
    <cfRule type="cellIs" dxfId="17848" priority="20554" stopIfTrue="1" operator="equal">
      <formula>"CR"</formula>
    </cfRule>
    <cfRule type="cellIs" dxfId="17847" priority="20555" stopIfTrue="1" operator="equal">
      <formula>"P-CR"</formula>
    </cfRule>
    <cfRule type="cellIs" dxfId="17846" priority="20556" stopIfTrue="1" operator="equal">
      <formula>"CR Pack"</formula>
    </cfRule>
    <cfRule type="cellIs" dxfId="17845" priority="20557" stopIfTrue="1" operator="equal">
      <formula>"WID new"</formula>
    </cfRule>
    <cfRule type="cellIs" dxfId="17844" priority="20558" stopIfTrue="1" operator="equal">
      <formula>"WID revised"</formula>
    </cfRule>
    <cfRule type="cellIs" dxfId="17843" priority="20559" stopIfTrue="1" operator="equal">
      <formula>"SID new"</formula>
    </cfRule>
    <cfRule type="cellIs" dxfId="17842" priority="20560" stopIfTrue="1" operator="equal">
      <formula>"SID revised"</formula>
    </cfRule>
  </conditionalFormatting>
  <conditionalFormatting sqref="P1820">
    <cfRule type="containsText" dxfId="17841" priority="20550" stopIfTrue="1" operator="containsText" text="DUMMY">
      <formula>NOT(ISERROR(SEARCH("DUMMY",P1820)))</formula>
    </cfRule>
    <cfRule type="cellIs" dxfId="17840" priority="20551" stopIfTrue="1" operator="equal">
      <formula>""</formula>
    </cfRule>
  </conditionalFormatting>
  <conditionalFormatting sqref="Q1820">
    <cfRule type="cellIs" dxfId="17839" priority="20548" stopIfTrue="1" operator="equal">
      <formula>""</formula>
    </cfRule>
    <cfRule type="cellIs" dxfId="17838" priority="20549" stopIfTrue="1" operator="equal">
      <formula>"-"</formula>
    </cfRule>
  </conditionalFormatting>
  <conditionalFormatting sqref="I1820">
    <cfRule type="containsText" dxfId="17837" priority="20546" operator="containsText" text="...">
      <formula>NOT(ISERROR(SEARCH("...",I1820)))</formula>
    </cfRule>
    <cfRule type="containsText" dxfId="17836" priority="20547" operator="containsText" text="~?">
      <formula>NOT(ISERROR(SEARCH("~?",I1820)))</formula>
    </cfRule>
  </conditionalFormatting>
  <conditionalFormatting sqref="G1820">
    <cfRule type="cellIs" dxfId="17835" priority="20545" operator="equal">
      <formula>"Endorsement"</formula>
    </cfRule>
  </conditionalFormatting>
  <conditionalFormatting sqref="C1821">
    <cfRule type="cellIs" dxfId="17834" priority="20541" stopIfTrue="1" operator="equal">
      <formula>"Y"</formula>
    </cfRule>
    <cfRule type="cellIs" dxfId="17833" priority="20542" stopIfTrue="1" operator="equal">
      <formula>""</formula>
    </cfRule>
    <cfRule type="cellIs" dxfId="17832" priority="20543" stopIfTrue="1" operator="equal">
      <formula>"W"</formula>
    </cfRule>
  </conditionalFormatting>
  <conditionalFormatting sqref="D1821">
    <cfRule type="cellIs" dxfId="17831" priority="20539" stopIfTrue="1" operator="equal">
      <formula>""</formula>
    </cfRule>
    <cfRule type="cellIs" dxfId="17830" priority="20540" stopIfTrue="1" operator="between">
      <formula>"10.7.1"</formula>
      <formula>"10.7.5"</formula>
    </cfRule>
  </conditionalFormatting>
  <conditionalFormatting sqref="G1821">
    <cfRule type="cellIs" dxfId="17829" priority="20538" stopIfTrue="1" operator="equal">
      <formula>""</formula>
    </cfRule>
  </conditionalFormatting>
  <conditionalFormatting sqref="O1821">
    <cfRule type="cellIs" dxfId="17828" priority="20535" stopIfTrue="1" operator="equal">
      <formula>"Rel-14"</formula>
    </cfRule>
    <cfRule type="cellIs" dxfId="17827" priority="20536" stopIfTrue="1" operator="equal">
      <formula>"Rel-16"</formula>
    </cfRule>
    <cfRule type="cellIs" dxfId="17826" priority="20537" stopIfTrue="1" operator="equal">
      <formula>"Rel-15"</formula>
    </cfRule>
  </conditionalFormatting>
  <conditionalFormatting sqref="F1821">
    <cfRule type="cellIs" dxfId="17825" priority="20526" stopIfTrue="1" operator="equal">
      <formula>"LS In"</formula>
    </cfRule>
    <cfRule type="cellIs" dxfId="17824" priority="20527" stopIfTrue="1" operator="equal">
      <formula>"LS OUT"</formula>
    </cfRule>
    <cfRule type="cellIs" dxfId="17823" priority="20528" stopIfTrue="1" operator="equal">
      <formula>"CR"</formula>
    </cfRule>
    <cfRule type="cellIs" dxfId="17822" priority="20529" stopIfTrue="1" operator="equal">
      <formula>"P-CR"</formula>
    </cfRule>
    <cfRule type="cellIs" dxfId="17821" priority="20530" stopIfTrue="1" operator="equal">
      <formula>"CR Pack"</formula>
    </cfRule>
    <cfRule type="cellIs" dxfId="17820" priority="20531" stopIfTrue="1" operator="equal">
      <formula>"WID new"</formula>
    </cfRule>
    <cfRule type="cellIs" dxfId="17819" priority="20532" stopIfTrue="1" operator="equal">
      <formula>"WID revised"</formula>
    </cfRule>
    <cfRule type="cellIs" dxfId="17818" priority="20533" stopIfTrue="1" operator="equal">
      <formula>"SID new"</formula>
    </cfRule>
    <cfRule type="cellIs" dxfId="17817" priority="20534" stopIfTrue="1" operator="equal">
      <formula>"SID revised"</formula>
    </cfRule>
  </conditionalFormatting>
  <conditionalFormatting sqref="P1821">
    <cfRule type="containsText" dxfId="17816" priority="20524" stopIfTrue="1" operator="containsText" text="DUMMY">
      <formula>NOT(ISERROR(SEARCH("DUMMY",P1821)))</formula>
    </cfRule>
    <cfRule type="cellIs" dxfId="17815" priority="20525" stopIfTrue="1" operator="equal">
      <formula>""</formula>
    </cfRule>
  </conditionalFormatting>
  <conditionalFormatting sqref="Q1821">
    <cfRule type="cellIs" dxfId="17814" priority="20522" stopIfTrue="1" operator="equal">
      <formula>""</formula>
    </cfRule>
    <cfRule type="cellIs" dxfId="17813" priority="20523" stopIfTrue="1" operator="equal">
      <formula>"-"</formula>
    </cfRule>
  </conditionalFormatting>
  <conditionalFormatting sqref="I1821">
    <cfRule type="containsText" dxfId="17812" priority="20520" operator="containsText" text="...">
      <formula>NOT(ISERROR(SEARCH("...",I1821)))</formula>
    </cfRule>
    <cfRule type="containsText" dxfId="17811" priority="20521" operator="containsText" text="~?">
      <formula>NOT(ISERROR(SEARCH("~?",I1821)))</formula>
    </cfRule>
  </conditionalFormatting>
  <conditionalFormatting sqref="G1821">
    <cfRule type="cellIs" dxfId="17810" priority="20519" operator="equal">
      <formula>"Endorsement"</formula>
    </cfRule>
  </conditionalFormatting>
  <conditionalFormatting sqref="C1822">
    <cfRule type="cellIs" dxfId="17809" priority="20514" stopIfTrue="1" operator="equal">
      <formula>"Y"</formula>
    </cfRule>
    <cfRule type="cellIs" dxfId="17808" priority="20515" stopIfTrue="1" operator="equal">
      <formula>""</formula>
    </cfRule>
    <cfRule type="cellIs" dxfId="17807" priority="20516" stopIfTrue="1" operator="equal">
      <formula>"W"</formula>
    </cfRule>
  </conditionalFormatting>
  <conditionalFormatting sqref="D1822">
    <cfRule type="cellIs" dxfId="17806" priority="20512" stopIfTrue="1" operator="equal">
      <formula>""</formula>
    </cfRule>
    <cfRule type="cellIs" dxfId="17805" priority="20513" stopIfTrue="1" operator="between">
      <formula>"10.7.1"</formula>
      <formula>"10.7.5"</formula>
    </cfRule>
  </conditionalFormatting>
  <conditionalFormatting sqref="G1822">
    <cfRule type="cellIs" dxfId="17804" priority="20511" stopIfTrue="1" operator="equal">
      <formula>""</formula>
    </cfRule>
  </conditionalFormatting>
  <conditionalFormatting sqref="O1822">
    <cfRule type="cellIs" dxfId="17803" priority="20493" stopIfTrue="1" operator="equal">
      <formula>"Rel-14"</formula>
    </cfRule>
    <cfRule type="cellIs" dxfId="17802" priority="20495" stopIfTrue="1" operator="equal">
      <formula>"Rel-16"</formula>
    </cfRule>
    <cfRule type="cellIs" dxfId="17801" priority="20508" stopIfTrue="1" operator="equal">
      <formula>"Rel-15"</formula>
    </cfRule>
  </conditionalFormatting>
  <conditionalFormatting sqref="F1822">
    <cfRule type="cellIs" dxfId="17800" priority="20496" stopIfTrue="1" operator="equal">
      <formula>"LS In"</formula>
    </cfRule>
    <cfRule type="cellIs" dxfId="17799" priority="20497" stopIfTrue="1" operator="equal">
      <formula>"LS OUT"</formula>
    </cfRule>
    <cfRule type="cellIs" dxfId="17798" priority="20498" stopIfTrue="1" operator="equal">
      <formula>"CR"</formula>
    </cfRule>
    <cfRule type="cellIs" dxfId="17797" priority="20499" stopIfTrue="1" operator="equal">
      <formula>"P-CR"</formula>
    </cfRule>
    <cfRule type="cellIs" dxfId="17796" priority="20500" stopIfTrue="1" operator="equal">
      <formula>"CR Pack"</formula>
    </cfRule>
    <cfRule type="cellIs" dxfId="17795" priority="20501" stopIfTrue="1" operator="equal">
      <formula>"WID new"</formula>
    </cfRule>
    <cfRule type="cellIs" dxfId="17794" priority="20502" stopIfTrue="1" operator="equal">
      <formula>"WID revised"</formula>
    </cfRule>
    <cfRule type="cellIs" dxfId="17793" priority="20503" stopIfTrue="1" operator="equal">
      <formula>"SID new"</formula>
    </cfRule>
    <cfRule type="cellIs" dxfId="17792" priority="20504" stopIfTrue="1" operator="equal">
      <formula>"SID revised"</formula>
    </cfRule>
  </conditionalFormatting>
  <conditionalFormatting sqref="P1822">
    <cfRule type="containsText" dxfId="17791" priority="20507" stopIfTrue="1" operator="containsText" text="DUMMY">
      <formula>NOT(ISERROR(SEARCH("DUMMY",P1822)))</formula>
    </cfRule>
    <cfRule type="cellIs" dxfId="17790" priority="20517" stopIfTrue="1" operator="equal">
      <formula>""</formula>
    </cfRule>
  </conditionalFormatting>
  <conditionalFormatting sqref="Q1822">
    <cfRule type="cellIs" dxfId="17789" priority="20509" stopIfTrue="1" operator="equal">
      <formula>""</formula>
    </cfRule>
    <cfRule type="cellIs" dxfId="17788" priority="20510" stopIfTrue="1" operator="equal">
      <formula>"-"</formula>
    </cfRule>
  </conditionalFormatting>
  <conditionalFormatting sqref="I1822">
    <cfRule type="containsText" dxfId="17787" priority="20505" operator="containsText" text="...">
      <formula>NOT(ISERROR(SEARCH("...",I1822)))</formula>
    </cfRule>
    <cfRule type="containsText" dxfId="17786" priority="20506" operator="containsText" text="~?">
      <formula>NOT(ISERROR(SEARCH("~?",I1822)))</formula>
    </cfRule>
  </conditionalFormatting>
  <conditionalFormatting sqref="G1822">
    <cfRule type="cellIs" dxfId="17785" priority="20494" operator="equal">
      <formula>"Endorsement"</formula>
    </cfRule>
  </conditionalFormatting>
  <conditionalFormatting sqref="C1823">
    <cfRule type="cellIs" dxfId="17784" priority="20488" stopIfTrue="1" operator="equal">
      <formula>"Y"</formula>
    </cfRule>
    <cfRule type="cellIs" dxfId="17783" priority="20489" stopIfTrue="1" operator="equal">
      <formula>""</formula>
    </cfRule>
    <cfRule type="cellIs" dxfId="17782" priority="20490" stopIfTrue="1" operator="equal">
      <formula>"W"</formula>
    </cfRule>
  </conditionalFormatting>
  <conditionalFormatting sqref="D1823">
    <cfRule type="cellIs" dxfId="17781" priority="20486" stopIfTrue="1" operator="equal">
      <formula>""</formula>
    </cfRule>
    <cfRule type="cellIs" dxfId="17780" priority="20487" stopIfTrue="1" operator="between">
      <formula>"10.7.1"</formula>
      <formula>"10.7.5"</formula>
    </cfRule>
  </conditionalFormatting>
  <conditionalFormatting sqref="G1823">
    <cfRule type="cellIs" dxfId="17779" priority="20485" stopIfTrue="1" operator="equal">
      <formula>""</formula>
    </cfRule>
  </conditionalFormatting>
  <conditionalFormatting sqref="O1823">
    <cfRule type="cellIs" dxfId="17778" priority="20467" stopIfTrue="1" operator="equal">
      <formula>"Rel-14"</formula>
    </cfRule>
    <cfRule type="cellIs" dxfId="17777" priority="20469" stopIfTrue="1" operator="equal">
      <formula>"Rel-16"</formula>
    </cfRule>
    <cfRule type="cellIs" dxfId="17776" priority="20482" stopIfTrue="1" operator="equal">
      <formula>"Rel-15"</formula>
    </cfRule>
  </conditionalFormatting>
  <conditionalFormatting sqref="F1823">
    <cfRule type="cellIs" dxfId="17775" priority="20470" stopIfTrue="1" operator="equal">
      <formula>"LS In"</formula>
    </cfRule>
    <cfRule type="cellIs" dxfId="17774" priority="20471" stopIfTrue="1" operator="equal">
      <formula>"LS OUT"</formula>
    </cfRule>
    <cfRule type="cellIs" dxfId="17773" priority="20472" stopIfTrue="1" operator="equal">
      <formula>"CR"</formula>
    </cfRule>
    <cfRule type="cellIs" dxfId="17772" priority="20473" stopIfTrue="1" operator="equal">
      <formula>"P-CR"</formula>
    </cfRule>
    <cfRule type="cellIs" dxfId="17771" priority="20474" stopIfTrue="1" operator="equal">
      <formula>"CR Pack"</formula>
    </cfRule>
    <cfRule type="cellIs" dxfId="17770" priority="20475" stopIfTrue="1" operator="equal">
      <formula>"WID new"</formula>
    </cfRule>
    <cfRule type="cellIs" dxfId="17769" priority="20476" stopIfTrue="1" operator="equal">
      <formula>"WID revised"</formula>
    </cfRule>
    <cfRule type="cellIs" dxfId="17768" priority="20477" stopIfTrue="1" operator="equal">
      <formula>"SID new"</formula>
    </cfRule>
    <cfRule type="cellIs" dxfId="17767" priority="20478" stopIfTrue="1" operator="equal">
      <formula>"SID revised"</formula>
    </cfRule>
  </conditionalFormatting>
  <conditionalFormatting sqref="P1823">
    <cfRule type="containsText" dxfId="17766" priority="20481" stopIfTrue="1" operator="containsText" text="DUMMY">
      <formula>NOT(ISERROR(SEARCH("DUMMY",P1823)))</formula>
    </cfRule>
    <cfRule type="cellIs" dxfId="17765" priority="20491" stopIfTrue="1" operator="equal">
      <formula>""</formula>
    </cfRule>
  </conditionalFormatting>
  <conditionalFormatting sqref="Q1823">
    <cfRule type="cellIs" dxfId="17764" priority="20483" stopIfTrue="1" operator="equal">
      <formula>""</formula>
    </cfRule>
    <cfRule type="cellIs" dxfId="17763" priority="20484" stopIfTrue="1" operator="equal">
      <formula>"-"</formula>
    </cfRule>
  </conditionalFormatting>
  <conditionalFormatting sqref="I1823">
    <cfRule type="containsText" dxfId="17762" priority="20479" operator="containsText" text="...">
      <formula>NOT(ISERROR(SEARCH("...",I1823)))</formula>
    </cfRule>
    <cfRule type="containsText" dxfId="17761" priority="20480" operator="containsText" text="~?">
      <formula>NOT(ISERROR(SEARCH("~?",I1823)))</formula>
    </cfRule>
  </conditionalFormatting>
  <conditionalFormatting sqref="G1823">
    <cfRule type="cellIs" dxfId="17760" priority="20468" operator="equal">
      <formula>"Endorsement"</formula>
    </cfRule>
  </conditionalFormatting>
  <conditionalFormatting sqref="C1824">
    <cfRule type="cellIs" dxfId="17759" priority="20462" stopIfTrue="1" operator="equal">
      <formula>"Y"</formula>
    </cfRule>
    <cfRule type="cellIs" dxfId="17758" priority="20463" stopIfTrue="1" operator="equal">
      <formula>""</formula>
    </cfRule>
    <cfRule type="cellIs" dxfId="17757" priority="20464" stopIfTrue="1" operator="equal">
      <formula>"W"</formula>
    </cfRule>
  </conditionalFormatting>
  <conditionalFormatting sqref="D1824">
    <cfRule type="cellIs" dxfId="17756" priority="20460" stopIfTrue="1" operator="equal">
      <formula>""</formula>
    </cfRule>
    <cfRule type="cellIs" dxfId="17755" priority="20461" stopIfTrue="1" operator="between">
      <formula>"10.7.1"</formula>
      <formula>"10.7.5"</formula>
    </cfRule>
  </conditionalFormatting>
  <conditionalFormatting sqref="G1824">
    <cfRule type="cellIs" dxfId="17754" priority="20459" stopIfTrue="1" operator="equal">
      <formula>""</formula>
    </cfRule>
  </conditionalFormatting>
  <conditionalFormatting sqref="O1824">
    <cfRule type="cellIs" dxfId="17753" priority="20441" stopIfTrue="1" operator="equal">
      <formula>"Rel-14"</formula>
    </cfRule>
    <cfRule type="cellIs" dxfId="17752" priority="20443" stopIfTrue="1" operator="equal">
      <formula>"Rel-16"</formula>
    </cfRule>
    <cfRule type="cellIs" dxfId="17751" priority="20456" stopIfTrue="1" operator="equal">
      <formula>"Rel-15"</formula>
    </cfRule>
  </conditionalFormatting>
  <conditionalFormatting sqref="F1824">
    <cfRule type="cellIs" dxfId="17750" priority="20444" stopIfTrue="1" operator="equal">
      <formula>"LS In"</formula>
    </cfRule>
    <cfRule type="cellIs" dxfId="17749" priority="20445" stopIfTrue="1" operator="equal">
      <formula>"LS OUT"</formula>
    </cfRule>
    <cfRule type="cellIs" dxfId="17748" priority="20446" stopIfTrue="1" operator="equal">
      <formula>"CR"</formula>
    </cfRule>
    <cfRule type="cellIs" dxfId="17747" priority="20447" stopIfTrue="1" operator="equal">
      <formula>"P-CR"</formula>
    </cfRule>
    <cfRule type="cellIs" dxfId="17746" priority="20448" stopIfTrue="1" operator="equal">
      <formula>"CR Pack"</formula>
    </cfRule>
    <cfRule type="cellIs" dxfId="17745" priority="20449" stopIfTrue="1" operator="equal">
      <formula>"WID new"</formula>
    </cfRule>
    <cfRule type="cellIs" dxfId="17744" priority="20450" stopIfTrue="1" operator="equal">
      <formula>"WID revised"</formula>
    </cfRule>
    <cfRule type="cellIs" dxfId="17743" priority="20451" stopIfTrue="1" operator="equal">
      <formula>"SID new"</formula>
    </cfRule>
    <cfRule type="cellIs" dxfId="17742" priority="20452" stopIfTrue="1" operator="equal">
      <formula>"SID revised"</formula>
    </cfRule>
  </conditionalFormatting>
  <conditionalFormatting sqref="P1824">
    <cfRule type="containsText" dxfId="17741" priority="20455" stopIfTrue="1" operator="containsText" text="DUMMY">
      <formula>NOT(ISERROR(SEARCH("DUMMY",P1824)))</formula>
    </cfRule>
    <cfRule type="cellIs" dxfId="17740" priority="20465" stopIfTrue="1" operator="equal">
      <formula>""</formula>
    </cfRule>
  </conditionalFormatting>
  <conditionalFormatting sqref="Q1824">
    <cfRule type="cellIs" dxfId="17739" priority="20457" stopIfTrue="1" operator="equal">
      <formula>""</formula>
    </cfRule>
    <cfRule type="cellIs" dxfId="17738" priority="20458" stopIfTrue="1" operator="equal">
      <formula>"-"</formula>
    </cfRule>
  </conditionalFormatting>
  <conditionalFormatting sqref="I1824">
    <cfRule type="containsText" dxfId="17737" priority="20453" operator="containsText" text="...">
      <formula>NOT(ISERROR(SEARCH("...",I1824)))</formula>
    </cfRule>
    <cfRule type="containsText" dxfId="17736" priority="20454" operator="containsText" text="~?">
      <formula>NOT(ISERROR(SEARCH("~?",I1824)))</formula>
    </cfRule>
  </conditionalFormatting>
  <conditionalFormatting sqref="G1824">
    <cfRule type="cellIs" dxfId="17735" priority="20442" operator="equal">
      <formula>"Endorsement"</formula>
    </cfRule>
  </conditionalFormatting>
  <conditionalFormatting sqref="C1108">
    <cfRule type="cellIs" dxfId="17734" priority="20307" stopIfTrue="1" operator="equal">
      <formula>"Y"</formula>
    </cfRule>
    <cfRule type="cellIs" dxfId="17733" priority="20308" stopIfTrue="1" operator="equal">
      <formula>""</formula>
    </cfRule>
    <cfRule type="cellIs" dxfId="17732" priority="20309" stopIfTrue="1" operator="equal">
      <formula>"W"</formula>
    </cfRule>
  </conditionalFormatting>
  <conditionalFormatting sqref="D1108">
    <cfRule type="cellIs" dxfId="17731" priority="20305" stopIfTrue="1" operator="equal">
      <formula>""</formula>
    </cfRule>
    <cfRule type="cellIs" dxfId="17730" priority="20306" stopIfTrue="1" operator="between">
      <formula>"10.7.1"</formula>
      <formula>"10.7.5"</formula>
    </cfRule>
  </conditionalFormatting>
  <conditionalFormatting sqref="P1108">
    <cfRule type="containsText" dxfId="17729" priority="20290" stopIfTrue="1" operator="containsText" text="DUMMY">
      <formula>NOT(ISERROR(SEARCH("DUMMY",P1108)))</formula>
    </cfRule>
    <cfRule type="cellIs" dxfId="17728" priority="20291" stopIfTrue="1" operator="equal">
      <formula>""</formula>
    </cfRule>
  </conditionalFormatting>
  <conditionalFormatting sqref="Q1108">
    <cfRule type="cellIs" dxfId="17727" priority="20288" stopIfTrue="1" operator="equal">
      <formula>""</formula>
    </cfRule>
    <cfRule type="cellIs" dxfId="17726" priority="20289" stopIfTrue="1" operator="equal">
      <formula>"-"</formula>
    </cfRule>
  </conditionalFormatting>
  <conditionalFormatting sqref="I1108">
    <cfRule type="containsText" dxfId="17725" priority="20286" operator="containsText" text="...">
      <formula>NOT(ISERROR(SEARCH("...",I1108)))</formula>
    </cfRule>
    <cfRule type="containsText" dxfId="17724" priority="20287" operator="containsText" text="~?">
      <formula>NOT(ISERROR(SEARCH("~?",I1108)))</formula>
    </cfRule>
  </conditionalFormatting>
  <conditionalFormatting sqref="C1692">
    <cfRule type="cellIs" dxfId="17723" priority="20254" stopIfTrue="1" operator="equal">
      <formula>"Y"</formula>
    </cfRule>
    <cfRule type="cellIs" dxfId="17722" priority="20255" stopIfTrue="1" operator="equal">
      <formula>""</formula>
    </cfRule>
    <cfRule type="cellIs" dxfId="17721" priority="20256" stopIfTrue="1" operator="equal">
      <formula>"W"</formula>
    </cfRule>
  </conditionalFormatting>
  <conditionalFormatting sqref="D1692">
    <cfRule type="cellIs" dxfId="17720" priority="20252" stopIfTrue="1" operator="equal">
      <formula>""</formula>
    </cfRule>
    <cfRule type="cellIs" dxfId="17719" priority="20253" stopIfTrue="1" operator="between">
      <formula>"10.7.1"</formula>
      <formula>"10.7.5"</formula>
    </cfRule>
  </conditionalFormatting>
  <conditionalFormatting sqref="G1692">
    <cfRule type="cellIs" dxfId="17718" priority="20251" stopIfTrue="1" operator="equal">
      <formula>""</formula>
    </cfRule>
  </conditionalFormatting>
  <conditionalFormatting sqref="O1692">
    <cfRule type="cellIs" dxfId="17717" priority="20233" stopIfTrue="1" operator="equal">
      <formula>"Rel-14"</formula>
    </cfRule>
    <cfRule type="cellIs" dxfId="17716" priority="20235" stopIfTrue="1" operator="equal">
      <formula>"Rel-16"</formula>
    </cfRule>
    <cfRule type="cellIs" dxfId="17715" priority="20248" stopIfTrue="1" operator="equal">
      <formula>"Rel-15"</formula>
    </cfRule>
  </conditionalFormatting>
  <conditionalFormatting sqref="F1692">
    <cfRule type="cellIs" dxfId="17714" priority="20236" stopIfTrue="1" operator="equal">
      <formula>"LS In"</formula>
    </cfRule>
    <cfRule type="cellIs" dxfId="17713" priority="20237" stopIfTrue="1" operator="equal">
      <formula>"LS OUT"</formula>
    </cfRule>
    <cfRule type="cellIs" dxfId="17712" priority="20238" stopIfTrue="1" operator="equal">
      <formula>"CR"</formula>
    </cfRule>
    <cfRule type="cellIs" dxfId="17711" priority="20239" stopIfTrue="1" operator="equal">
      <formula>"P-CR"</formula>
    </cfRule>
    <cfRule type="cellIs" dxfId="17710" priority="20240" stopIfTrue="1" operator="equal">
      <formula>"CR Pack"</formula>
    </cfRule>
    <cfRule type="cellIs" dxfId="17709" priority="20241" stopIfTrue="1" operator="equal">
      <formula>"WID new"</formula>
    </cfRule>
    <cfRule type="cellIs" dxfId="17708" priority="20242" stopIfTrue="1" operator="equal">
      <formula>"WID revised"</formula>
    </cfRule>
    <cfRule type="cellIs" dxfId="17707" priority="20243" stopIfTrue="1" operator="equal">
      <formula>"SID new"</formula>
    </cfRule>
    <cfRule type="cellIs" dxfId="17706" priority="20244" stopIfTrue="1" operator="equal">
      <formula>"SID revised"</formula>
    </cfRule>
  </conditionalFormatting>
  <conditionalFormatting sqref="P1692">
    <cfRule type="containsText" dxfId="17705" priority="20247" stopIfTrue="1" operator="containsText" text="DUMMY">
      <formula>NOT(ISERROR(SEARCH("DUMMY",P1692)))</formula>
    </cfRule>
    <cfRule type="cellIs" dxfId="17704" priority="20257" stopIfTrue="1" operator="equal">
      <formula>""</formula>
    </cfRule>
  </conditionalFormatting>
  <conditionalFormatting sqref="Q1692">
    <cfRule type="cellIs" dxfId="17703" priority="20249" stopIfTrue="1" operator="equal">
      <formula>""</formula>
    </cfRule>
    <cfRule type="cellIs" dxfId="17702" priority="20250" stopIfTrue="1" operator="equal">
      <formula>"-"</formula>
    </cfRule>
  </conditionalFormatting>
  <conditionalFormatting sqref="I1692">
    <cfRule type="containsText" dxfId="17701" priority="20245" operator="containsText" text="...">
      <formula>NOT(ISERROR(SEARCH("...",I1692)))</formula>
    </cfRule>
    <cfRule type="containsText" dxfId="17700" priority="20246" operator="containsText" text="~?">
      <formula>NOT(ISERROR(SEARCH("~?",I1692)))</formula>
    </cfRule>
  </conditionalFormatting>
  <conditionalFormatting sqref="G1692">
    <cfRule type="cellIs" dxfId="17699" priority="20234" operator="equal">
      <formula>"Endorsement"</formula>
    </cfRule>
  </conditionalFormatting>
  <conditionalFormatting sqref="C1693">
    <cfRule type="cellIs" dxfId="17698" priority="20229" stopIfTrue="1" operator="equal">
      <formula>"Y"</formula>
    </cfRule>
    <cfRule type="cellIs" dxfId="17697" priority="20230" stopIfTrue="1" operator="equal">
      <formula>""</formula>
    </cfRule>
    <cfRule type="cellIs" dxfId="17696" priority="20231" stopIfTrue="1" operator="equal">
      <formula>"W"</formula>
    </cfRule>
  </conditionalFormatting>
  <conditionalFormatting sqref="D1693">
    <cfRule type="cellIs" dxfId="17695" priority="20227" stopIfTrue="1" operator="equal">
      <formula>""</formula>
    </cfRule>
    <cfRule type="cellIs" dxfId="17694" priority="20228" stopIfTrue="1" operator="between">
      <formula>"10.7.1"</formula>
      <formula>"10.7.5"</formula>
    </cfRule>
  </conditionalFormatting>
  <conditionalFormatting sqref="G1693">
    <cfRule type="cellIs" dxfId="17693" priority="20226" stopIfTrue="1" operator="equal">
      <formula>""</formula>
    </cfRule>
  </conditionalFormatting>
  <conditionalFormatting sqref="O1693">
    <cfRule type="cellIs" dxfId="17692" priority="20223" stopIfTrue="1" operator="equal">
      <formula>"Rel-14"</formula>
    </cfRule>
    <cfRule type="cellIs" dxfId="17691" priority="20224" stopIfTrue="1" operator="equal">
      <formula>"Rel-16"</formula>
    </cfRule>
    <cfRule type="cellIs" dxfId="17690" priority="20225" stopIfTrue="1" operator="equal">
      <formula>"Rel-15"</formula>
    </cfRule>
  </conditionalFormatting>
  <conditionalFormatting sqref="F1693">
    <cfRule type="cellIs" dxfId="17689" priority="20214" stopIfTrue="1" operator="equal">
      <formula>"LS In"</formula>
    </cfRule>
    <cfRule type="cellIs" dxfId="17688" priority="20215" stopIfTrue="1" operator="equal">
      <formula>"LS OUT"</formula>
    </cfRule>
    <cfRule type="cellIs" dxfId="17687" priority="20216" stopIfTrue="1" operator="equal">
      <formula>"CR"</formula>
    </cfRule>
    <cfRule type="cellIs" dxfId="17686" priority="20217" stopIfTrue="1" operator="equal">
      <formula>"P-CR"</formula>
    </cfRule>
    <cfRule type="cellIs" dxfId="17685" priority="20218" stopIfTrue="1" operator="equal">
      <formula>"CR Pack"</formula>
    </cfRule>
    <cfRule type="cellIs" dxfId="17684" priority="20219" stopIfTrue="1" operator="equal">
      <formula>"WID new"</formula>
    </cfRule>
    <cfRule type="cellIs" dxfId="17683" priority="20220" stopIfTrue="1" operator="equal">
      <formula>"WID revised"</formula>
    </cfRule>
    <cfRule type="cellIs" dxfId="17682" priority="20221" stopIfTrue="1" operator="equal">
      <formula>"SID new"</formula>
    </cfRule>
    <cfRule type="cellIs" dxfId="17681" priority="20222" stopIfTrue="1" operator="equal">
      <formula>"SID revised"</formula>
    </cfRule>
  </conditionalFormatting>
  <conditionalFormatting sqref="P1693">
    <cfRule type="containsText" dxfId="17680" priority="20212" stopIfTrue="1" operator="containsText" text="DUMMY">
      <formula>NOT(ISERROR(SEARCH("DUMMY",P1693)))</formula>
    </cfRule>
    <cfRule type="cellIs" dxfId="17679" priority="20213" stopIfTrue="1" operator="equal">
      <formula>""</formula>
    </cfRule>
  </conditionalFormatting>
  <conditionalFormatting sqref="Q1693">
    <cfRule type="cellIs" dxfId="17678" priority="20210" stopIfTrue="1" operator="equal">
      <formula>""</formula>
    </cfRule>
    <cfRule type="cellIs" dxfId="17677" priority="20211" stopIfTrue="1" operator="equal">
      <formula>"-"</formula>
    </cfRule>
  </conditionalFormatting>
  <conditionalFormatting sqref="I1693">
    <cfRule type="containsText" dxfId="17676" priority="20208" operator="containsText" text="...">
      <formula>NOT(ISERROR(SEARCH("...",I1693)))</formula>
    </cfRule>
    <cfRule type="containsText" dxfId="17675" priority="20209" operator="containsText" text="~?">
      <formula>NOT(ISERROR(SEARCH("~?",I1693)))</formula>
    </cfRule>
  </conditionalFormatting>
  <conditionalFormatting sqref="G1693">
    <cfRule type="cellIs" dxfId="17674" priority="20207" operator="equal">
      <formula>"Endorsement"</formula>
    </cfRule>
  </conditionalFormatting>
  <conditionalFormatting sqref="C1694">
    <cfRule type="cellIs" dxfId="17673" priority="20203" stopIfTrue="1" operator="equal">
      <formula>"Y"</formula>
    </cfRule>
    <cfRule type="cellIs" dxfId="17672" priority="20204" stopIfTrue="1" operator="equal">
      <formula>""</formula>
    </cfRule>
    <cfRule type="cellIs" dxfId="17671" priority="20205" stopIfTrue="1" operator="equal">
      <formula>"W"</formula>
    </cfRule>
  </conditionalFormatting>
  <conditionalFormatting sqref="D1694">
    <cfRule type="cellIs" dxfId="17670" priority="20201" stopIfTrue="1" operator="equal">
      <formula>""</formula>
    </cfRule>
    <cfRule type="cellIs" dxfId="17669" priority="20202" stopIfTrue="1" operator="between">
      <formula>"10.7.1"</formula>
      <formula>"10.7.5"</formula>
    </cfRule>
  </conditionalFormatting>
  <conditionalFormatting sqref="G1694">
    <cfRule type="cellIs" dxfId="17668" priority="20200" stopIfTrue="1" operator="equal">
      <formula>""</formula>
    </cfRule>
  </conditionalFormatting>
  <conditionalFormatting sqref="O1694">
    <cfRule type="cellIs" dxfId="17667" priority="20197" stopIfTrue="1" operator="equal">
      <formula>"Rel-14"</formula>
    </cfRule>
    <cfRule type="cellIs" dxfId="17666" priority="20198" stopIfTrue="1" operator="equal">
      <formula>"Rel-16"</formula>
    </cfRule>
    <cfRule type="cellIs" dxfId="17665" priority="20199" stopIfTrue="1" operator="equal">
      <formula>"Rel-15"</formula>
    </cfRule>
  </conditionalFormatting>
  <conditionalFormatting sqref="F1694">
    <cfRule type="cellIs" dxfId="17664" priority="20188" stopIfTrue="1" operator="equal">
      <formula>"LS In"</formula>
    </cfRule>
    <cfRule type="cellIs" dxfId="17663" priority="20189" stopIfTrue="1" operator="equal">
      <formula>"LS OUT"</formula>
    </cfRule>
    <cfRule type="cellIs" dxfId="17662" priority="20190" stopIfTrue="1" operator="equal">
      <formula>"CR"</formula>
    </cfRule>
    <cfRule type="cellIs" dxfId="17661" priority="20191" stopIfTrue="1" operator="equal">
      <formula>"P-CR"</formula>
    </cfRule>
    <cfRule type="cellIs" dxfId="17660" priority="20192" stopIfTrue="1" operator="equal">
      <formula>"CR Pack"</formula>
    </cfRule>
    <cfRule type="cellIs" dxfId="17659" priority="20193" stopIfTrue="1" operator="equal">
      <formula>"WID new"</formula>
    </cfRule>
    <cfRule type="cellIs" dxfId="17658" priority="20194" stopIfTrue="1" operator="equal">
      <formula>"WID revised"</formula>
    </cfRule>
    <cfRule type="cellIs" dxfId="17657" priority="20195" stopIfTrue="1" operator="equal">
      <formula>"SID new"</formula>
    </cfRule>
    <cfRule type="cellIs" dxfId="17656" priority="20196" stopIfTrue="1" operator="equal">
      <formula>"SID revised"</formula>
    </cfRule>
  </conditionalFormatting>
  <conditionalFormatting sqref="P1694">
    <cfRule type="containsText" dxfId="17655" priority="20186" stopIfTrue="1" operator="containsText" text="DUMMY">
      <formula>NOT(ISERROR(SEARCH("DUMMY",P1694)))</formula>
    </cfRule>
    <cfRule type="cellIs" dxfId="17654" priority="20187" stopIfTrue="1" operator="equal">
      <formula>""</formula>
    </cfRule>
  </conditionalFormatting>
  <conditionalFormatting sqref="Q1694">
    <cfRule type="cellIs" dxfId="17653" priority="20184" stopIfTrue="1" operator="equal">
      <formula>""</formula>
    </cfRule>
    <cfRule type="cellIs" dxfId="17652" priority="20185" stopIfTrue="1" operator="equal">
      <formula>"-"</formula>
    </cfRule>
  </conditionalFormatting>
  <conditionalFormatting sqref="I1694">
    <cfRule type="containsText" dxfId="17651" priority="20182" operator="containsText" text="...">
      <formula>NOT(ISERROR(SEARCH("...",I1694)))</formula>
    </cfRule>
    <cfRule type="containsText" dxfId="17650" priority="20183" operator="containsText" text="~?">
      <formula>NOT(ISERROR(SEARCH("~?",I1694)))</formula>
    </cfRule>
  </conditionalFormatting>
  <conditionalFormatting sqref="G1694">
    <cfRule type="cellIs" dxfId="17649" priority="20181" operator="equal">
      <formula>"Endorsement"</formula>
    </cfRule>
  </conditionalFormatting>
  <conditionalFormatting sqref="C1696">
    <cfRule type="cellIs" dxfId="17648" priority="20177" stopIfTrue="1" operator="equal">
      <formula>"Y"</formula>
    </cfRule>
    <cfRule type="cellIs" dxfId="17647" priority="20178" stopIfTrue="1" operator="equal">
      <formula>""</formula>
    </cfRule>
    <cfRule type="cellIs" dxfId="17646" priority="20179" stopIfTrue="1" operator="equal">
      <formula>"W"</formula>
    </cfRule>
  </conditionalFormatting>
  <conditionalFormatting sqref="D1696">
    <cfRule type="cellIs" dxfId="17645" priority="20175" stopIfTrue="1" operator="equal">
      <formula>""</formula>
    </cfRule>
    <cfRule type="cellIs" dxfId="17644" priority="20176" stopIfTrue="1" operator="between">
      <formula>"10.7.1"</formula>
      <formula>"10.7.5"</formula>
    </cfRule>
  </conditionalFormatting>
  <conditionalFormatting sqref="C1825">
    <cfRule type="cellIs" dxfId="17643" priority="20151" stopIfTrue="1" operator="equal">
      <formula>"Y"</formula>
    </cfRule>
    <cfRule type="cellIs" dxfId="17642" priority="20152" stopIfTrue="1" operator="equal">
      <formula>""</formula>
    </cfRule>
    <cfRule type="cellIs" dxfId="17641" priority="20153" stopIfTrue="1" operator="equal">
      <formula>"W"</formula>
    </cfRule>
  </conditionalFormatting>
  <conditionalFormatting sqref="D1825">
    <cfRule type="cellIs" dxfId="17640" priority="20149" stopIfTrue="1" operator="equal">
      <formula>""</formula>
    </cfRule>
    <cfRule type="cellIs" dxfId="17639" priority="20150" stopIfTrue="1" operator="between">
      <formula>"10.7.1"</formula>
      <formula>"10.7.5"</formula>
    </cfRule>
  </conditionalFormatting>
  <conditionalFormatting sqref="G1825">
    <cfRule type="cellIs" dxfId="17638" priority="20148" stopIfTrue="1" operator="equal">
      <formula>""</formula>
    </cfRule>
  </conditionalFormatting>
  <conditionalFormatting sqref="O1825">
    <cfRule type="cellIs" dxfId="17637" priority="20145" stopIfTrue="1" operator="equal">
      <formula>"Rel-14"</formula>
    </cfRule>
    <cfRule type="cellIs" dxfId="17636" priority="20146" stopIfTrue="1" operator="equal">
      <formula>"Rel-16"</formula>
    </cfRule>
    <cfRule type="cellIs" dxfId="17635" priority="20147" stopIfTrue="1" operator="equal">
      <formula>"Rel-15"</formula>
    </cfRule>
  </conditionalFormatting>
  <conditionalFormatting sqref="F1825">
    <cfRule type="cellIs" dxfId="17634" priority="20136" stopIfTrue="1" operator="equal">
      <formula>"LS In"</formula>
    </cfRule>
    <cfRule type="cellIs" dxfId="17633" priority="20137" stopIfTrue="1" operator="equal">
      <formula>"LS OUT"</formula>
    </cfRule>
    <cfRule type="cellIs" dxfId="17632" priority="20138" stopIfTrue="1" operator="equal">
      <formula>"CR"</formula>
    </cfRule>
    <cfRule type="cellIs" dxfId="17631" priority="20139" stopIfTrue="1" operator="equal">
      <formula>"P-CR"</formula>
    </cfRule>
    <cfRule type="cellIs" dxfId="17630" priority="20140" stopIfTrue="1" operator="equal">
      <formula>"CR Pack"</formula>
    </cfRule>
    <cfRule type="cellIs" dxfId="17629" priority="20141" stopIfTrue="1" operator="equal">
      <formula>"WID new"</formula>
    </cfRule>
    <cfRule type="cellIs" dxfId="17628" priority="20142" stopIfTrue="1" operator="equal">
      <formula>"WID revised"</formula>
    </cfRule>
    <cfRule type="cellIs" dxfId="17627" priority="20143" stopIfTrue="1" operator="equal">
      <formula>"SID new"</formula>
    </cfRule>
    <cfRule type="cellIs" dxfId="17626" priority="20144" stopIfTrue="1" operator="equal">
      <formula>"SID revised"</formula>
    </cfRule>
  </conditionalFormatting>
  <conditionalFormatting sqref="P1825">
    <cfRule type="containsText" dxfId="17625" priority="20134" stopIfTrue="1" operator="containsText" text="DUMMY">
      <formula>NOT(ISERROR(SEARCH("DUMMY",P1825)))</formula>
    </cfRule>
    <cfRule type="cellIs" dxfId="17624" priority="20135" stopIfTrue="1" operator="equal">
      <formula>""</formula>
    </cfRule>
  </conditionalFormatting>
  <conditionalFormatting sqref="Q1825">
    <cfRule type="cellIs" dxfId="17623" priority="20132" stopIfTrue="1" operator="equal">
      <formula>""</formula>
    </cfRule>
    <cfRule type="cellIs" dxfId="17622" priority="20133" stopIfTrue="1" operator="equal">
      <formula>"-"</formula>
    </cfRule>
  </conditionalFormatting>
  <conditionalFormatting sqref="I1825">
    <cfRule type="containsText" dxfId="17621" priority="20130" operator="containsText" text="...">
      <formula>NOT(ISERROR(SEARCH("...",I1825)))</formula>
    </cfRule>
    <cfRule type="containsText" dxfId="17620" priority="20131" operator="containsText" text="~?">
      <formula>NOT(ISERROR(SEARCH("~?",I1825)))</formula>
    </cfRule>
  </conditionalFormatting>
  <conditionalFormatting sqref="G1825">
    <cfRule type="cellIs" dxfId="17619" priority="20129" operator="equal">
      <formula>"Endorsement"</formula>
    </cfRule>
  </conditionalFormatting>
  <conditionalFormatting sqref="C1826">
    <cfRule type="cellIs" dxfId="17618" priority="20124" stopIfTrue="1" operator="equal">
      <formula>"Y"</formula>
    </cfRule>
    <cfRule type="cellIs" dxfId="17617" priority="20125" stopIfTrue="1" operator="equal">
      <formula>""</formula>
    </cfRule>
    <cfRule type="cellIs" dxfId="17616" priority="20126" stopIfTrue="1" operator="equal">
      <formula>"W"</formula>
    </cfRule>
  </conditionalFormatting>
  <conditionalFormatting sqref="D1826">
    <cfRule type="cellIs" dxfId="17615" priority="20122" stopIfTrue="1" operator="equal">
      <formula>""</formula>
    </cfRule>
    <cfRule type="cellIs" dxfId="17614" priority="20123" stopIfTrue="1" operator="between">
      <formula>"10.7.1"</formula>
      <formula>"10.7.5"</formula>
    </cfRule>
  </conditionalFormatting>
  <conditionalFormatting sqref="G1826">
    <cfRule type="cellIs" dxfId="17613" priority="20121" stopIfTrue="1" operator="equal">
      <formula>""</formula>
    </cfRule>
  </conditionalFormatting>
  <conditionalFormatting sqref="O1826">
    <cfRule type="cellIs" dxfId="17612" priority="20103" stopIfTrue="1" operator="equal">
      <formula>"Rel-14"</formula>
    </cfRule>
    <cfRule type="cellIs" dxfId="17611" priority="20105" stopIfTrue="1" operator="equal">
      <formula>"Rel-16"</formula>
    </cfRule>
    <cfRule type="cellIs" dxfId="17610" priority="20118" stopIfTrue="1" operator="equal">
      <formula>"Rel-15"</formula>
    </cfRule>
  </conditionalFormatting>
  <conditionalFormatting sqref="F1826">
    <cfRule type="cellIs" dxfId="17609" priority="20106" stopIfTrue="1" operator="equal">
      <formula>"LS In"</formula>
    </cfRule>
    <cfRule type="cellIs" dxfId="17608" priority="20107" stopIfTrue="1" operator="equal">
      <formula>"LS OUT"</formula>
    </cfRule>
    <cfRule type="cellIs" dxfId="17607" priority="20108" stopIfTrue="1" operator="equal">
      <formula>"CR"</formula>
    </cfRule>
    <cfRule type="cellIs" dxfId="17606" priority="20109" stopIfTrue="1" operator="equal">
      <formula>"P-CR"</formula>
    </cfRule>
    <cfRule type="cellIs" dxfId="17605" priority="20110" stopIfTrue="1" operator="equal">
      <formula>"CR Pack"</formula>
    </cfRule>
    <cfRule type="cellIs" dxfId="17604" priority="20111" stopIfTrue="1" operator="equal">
      <formula>"WID new"</formula>
    </cfRule>
    <cfRule type="cellIs" dxfId="17603" priority="20112" stopIfTrue="1" operator="equal">
      <formula>"WID revised"</formula>
    </cfRule>
    <cfRule type="cellIs" dxfId="17602" priority="20113" stopIfTrue="1" operator="equal">
      <formula>"SID new"</formula>
    </cfRule>
    <cfRule type="cellIs" dxfId="17601" priority="20114" stopIfTrue="1" operator="equal">
      <formula>"SID revised"</formula>
    </cfRule>
  </conditionalFormatting>
  <conditionalFormatting sqref="P1826">
    <cfRule type="containsText" dxfId="17600" priority="20117" stopIfTrue="1" operator="containsText" text="DUMMY">
      <formula>NOT(ISERROR(SEARCH("DUMMY",P1826)))</formula>
    </cfRule>
    <cfRule type="cellIs" dxfId="17599" priority="20127" stopIfTrue="1" operator="equal">
      <formula>""</formula>
    </cfRule>
  </conditionalFormatting>
  <conditionalFormatting sqref="Q1826">
    <cfRule type="cellIs" dxfId="17598" priority="20119" stopIfTrue="1" operator="equal">
      <formula>""</formula>
    </cfRule>
    <cfRule type="cellIs" dxfId="17597" priority="20120" stopIfTrue="1" operator="equal">
      <formula>"-"</formula>
    </cfRule>
  </conditionalFormatting>
  <conditionalFormatting sqref="I1826">
    <cfRule type="containsText" dxfId="17596" priority="20115" operator="containsText" text="...">
      <formula>NOT(ISERROR(SEARCH("...",I1826)))</formula>
    </cfRule>
    <cfRule type="containsText" dxfId="17595" priority="20116" operator="containsText" text="~?">
      <formula>NOT(ISERROR(SEARCH("~?",I1826)))</formula>
    </cfRule>
  </conditionalFormatting>
  <conditionalFormatting sqref="G1826">
    <cfRule type="cellIs" dxfId="17594" priority="20104" operator="equal">
      <formula>"Endorsement"</formula>
    </cfRule>
  </conditionalFormatting>
  <conditionalFormatting sqref="C1827">
    <cfRule type="cellIs" dxfId="17593" priority="20098" stopIfTrue="1" operator="equal">
      <formula>"Y"</formula>
    </cfRule>
    <cfRule type="cellIs" dxfId="17592" priority="20099" stopIfTrue="1" operator="equal">
      <formula>""</formula>
    </cfRule>
    <cfRule type="cellIs" dxfId="17591" priority="20100" stopIfTrue="1" operator="equal">
      <formula>"W"</formula>
    </cfRule>
  </conditionalFormatting>
  <conditionalFormatting sqref="D1827">
    <cfRule type="cellIs" dxfId="17590" priority="20096" stopIfTrue="1" operator="equal">
      <formula>""</formula>
    </cfRule>
    <cfRule type="cellIs" dxfId="17589" priority="20097" stopIfTrue="1" operator="between">
      <formula>"10.7.1"</formula>
      <formula>"10.7.5"</formula>
    </cfRule>
  </conditionalFormatting>
  <conditionalFormatting sqref="G1827">
    <cfRule type="cellIs" dxfId="17588" priority="20095" stopIfTrue="1" operator="equal">
      <formula>""</formula>
    </cfRule>
  </conditionalFormatting>
  <conditionalFormatting sqref="O1827">
    <cfRule type="cellIs" dxfId="17587" priority="20077" stopIfTrue="1" operator="equal">
      <formula>"Rel-14"</formula>
    </cfRule>
    <cfRule type="cellIs" dxfId="17586" priority="20079" stopIfTrue="1" operator="equal">
      <formula>"Rel-16"</formula>
    </cfRule>
    <cfRule type="cellIs" dxfId="17585" priority="20092" stopIfTrue="1" operator="equal">
      <formula>"Rel-15"</formula>
    </cfRule>
  </conditionalFormatting>
  <conditionalFormatting sqref="F1827">
    <cfRule type="cellIs" dxfId="17584" priority="20080" stopIfTrue="1" operator="equal">
      <formula>"LS In"</formula>
    </cfRule>
    <cfRule type="cellIs" dxfId="17583" priority="20081" stopIfTrue="1" operator="equal">
      <formula>"LS OUT"</formula>
    </cfRule>
    <cfRule type="cellIs" dxfId="17582" priority="20082" stopIfTrue="1" operator="equal">
      <formula>"CR"</formula>
    </cfRule>
    <cfRule type="cellIs" dxfId="17581" priority="20083" stopIfTrue="1" operator="equal">
      <formula>"P-CR"</formula>
    </cfRule>
    <cfRule type="cellIs" dxfId="17580" priority="20084" stopIfTrue="1" operator="equal">
      <formula>"CR Pack"</formula>
    </cfRule>
    <cfRule type="cellIs" dxfId="17579" priority="20085" stopIfTrue="1" operator="equal">
      <formula>"WID new"</formula>
    </cfRule>
    <cfRule type="cellIs" dxfId="17578" priority="20086" stopIfTrue="1" operator="equal">
      <formula>"WID revised"</formula>
    </cfRule>
    <cfRule type="cellIs" dxfId="17577" priority="20087" stopIfTrue="1" operator="equal">
      <formula>"SID new"</formula>
    </cfRule>
    <cfRule type="cellIs" dxfId="17576" priority="20088" stopIfTrue="1" operator="equal">
      <formula>"SID revised"</formula>
    </cfRule>
  </conditionalFormatting>
  <conditionalFormatting sqref="P1827">
    <cfRule type="containsText" dxfId="17575" priority="20091" stopIfTrue="1" operator="containsText" text="DUMMY">
      <formula>NOT(ISERROR(SEARCH("DUMMY",P1827)))</formula>
    </cfRule>
    <cfRule type="cellIs" dxfId="17574" priority="20101" stopIfTrue="1" operator="equal">
      <formula>""</formula>
    </cfRule>
  </conditionalFormatting>
  <conditionalFormatting sqref="Q1827">
    <cfRule type="cellIs" dxfId="17573" priority="20093" stopIfTrue="1" operator="equal">
      <formula>""</formula>
    </cfRule>
    <cfRule type="cellIs" dxfId="17572" priority="20094" stopIfTrue="1" operator="equal">
      <formula>"-"</formula>
    </cfRule>
  </conditionalFormatting>
  <conditionalFormatting sqref="I1827">
    <cfRule type="containsText" dxfId="17571" priority="20089" operator="containsText" text="...">
      <formula>NOT(ISERROR(SEARCH("...",I1827)))</formula>
    </cfRule>
    <cfRule type="containsText" dxfId="17570" priority="20090" operator="containsText" text="~?">
      <formula>NOT(ISERROR(SEARCH("~?",I1827)))</formula>
    </cfRule>
  </conditionalFormatting>
  <conditionalFormatting sqref="G1827">
    <cfRule type="cellIs" dxfId="17569" priority="20078" operator="equal">
      <formula>"Endorsement"</formula>
    </cfRule>
  </conditionalFormatting>
  <conditionalFormatting sqref="C1599">
    <cfRule type="cellIs" dxfId="17568" priority="20072" stopIfTrue="1" operator="equal">
      <formula>"Y"</formula>
    </cfRule>
    <cfRule type="cellIs" dxfId="17567" priority="20073" stopIfTrue="1" operator="equal">
      <formula>""</formula>
    </cfRule>
    <cfRule type="cellIs" dxfId="17566" priority="20074" stopIfTrue="1" operator="equal">
      <formula>"W"</formula>
    </cfRule>
  </conditionalFormatting>
  <conditionalFormatting sqref="D1599">
    <cfRule type="cellIs" dxfId="17565" priority="20070" stopIfTrue="1" operator="equal">
      <formula>""</formula>
    </cfRule>
    <cfRule type="cellIs" dxfId="17564" priority="20071" stopIfTrue="1" operator="between">
      <formula>"10.7.1"</formula>
      <formula>"10.7.5"</formula>
    </cfRule>
  </conditionalFormatting>
  <conditionalFormatting sqref="G1599">
    <cfRule type="cellIs" dxfId="17563" priority="20069" stopIfTrue="1" operator="equal">
      <formula>""</formula>
    </cfRule>
  </conditionalFormatting>
  <conditionalFormatting sqref="O1599">
    <cfRule type="cellIs" dxfId="17562" priority="20051" stopIfTrue="1" operator="equal">
      <formula>"Rel-14"</formula>
    </cfRule>
    <cfRule type="cellIs" dxfId="17561" priority="20053" stopIfTrue="1" operator="equal">
      <formula>"Rel-16"</formula>
    </cfRule>
    <cfRule type="cellIs" dxfId="17560" priority="20066" stopIfTrue="1" operator="equal">
      <formula>"Rel-15"</formula>
    </cfRule>
  </conditionalFormatting>
  <conditionalFormatting sqref="F1599">
    <cfRule type="cellIs" dxfId="17559" priority="20054" stopIfTrue="1" operator="equal">
      <formula>"LS In"</formula>
    </cfRule>
    <cfRule type="cellIs" dxfId="17558" priority="20055" stopIfTrue="1" operator="equal">
      <formula>"LS OUT"</formula>
    </cfRule>
    <cfRule type="cellIs" dxfId="17557" priority="20056" stopIfTrue="1" operator="equal">
      <formula>"CR"</formula>
    </cfRule>
    <cfRule type="cellIs" dxfId="17556" priority="20057" stopIfTrue="1" operator="equal">
      <formula>"P-CR"</formula>
    </cfRule>
    <cfRule type="cellIs" dxfId="17555" priority="20058" stopIfTrue="1" operator="equal">
      <formula>"CR Pack"</formula>
    </cfRule>
    <cfRule type="cellIs" dxfId="17554" priority="20059" stopIfTrue="1" operator="equal">
      <formula>"WID new"</formula>
    </cfRule>
    <cfRule type="cellIs" dxfId="17553" priority="20060" stopIfTrue="1" operator="equal">
      <formula>"WID revised"</formula>
    </cfRule>
    <cfRule type="cellIs" dxfId="17552" priority="20061" stopIfTrue="1" operator="equal">
      <formula>"SID new"</formula>
    </cfRule>
    <cfRule type="cellIs" dxfId="17551" priority="20062" stopIfTrue="1" operator="equal">
      <formula>"SID revised"</formula>
    </cfRule>
  </conditionalFormatting>
  <conditionalFormatting sqref="P1599">
    <cfRule type="containsText" dxfId="17550" priority="20065" stopIfTrue="1" operator="containsText" text="DUMMY">
      <formula>NOT(ISERROR(SEARCH("DUMMY",P1599)))</formula>
    </cfRule>
    <cfRule type="cellIs" dxfId="17549" priority="20075" stopIfTrue="1" operator="equal">
      <formula>""</formula>
    </cfRule>
  </conditionalFormatting>
  <conditionalFormatting sqref="Q1599">
    <cfRule type="cellIs" dxfId="17548" priority="20067" stopIfTrue="1" operator="equal">
      <formula>""</formula>
    </cfRule>
    <cfRule type="cellIs" dxfId="17547" priority="20068" stopIfTrue="1" operator="equal">
      <formula>"-"</formula>
    </cfRule>
  </conditionalFormatting>
  <conditionalFormatting sqref="I1599">
    <cfRule type="containsText" dxfId="17546" priority="20063" operator="containsText" text="...">
      <formula>NOT(ISERROR(SEARCH("...",I1599)))</formula>
    </cfRule>
    <cfRule type="containsText" dxfId="17545" priority="20064" operator="containsText" text="~?">
      <formula>NOT(ISERROR(SEARCH("~?",I1599)))</formula>
    </cfRule>
  </conditionalFormatting>
  <conditionalFormatting sqref="G1599">
    <cfRule type="cellIs" dxfId="17544" priority="20052" operator="equal">
      <formula>"Endorsement"</formula>
    </cfRule>
  </conditionalFormatting>
  <conditionalFormatting sqref="C1600">
    <cfRule type="cellIs" dxfId="17543" priority="20046" stopIfTrue="1" operator="equal">
      <formula>"Y"</formula>
    </cfRule>
    <cfRule type="cellIs" dxfId="17542" priority="20047" stopIfTrue="1" operator="equal">
      <formula>""</formula>
    </cfRule>
    <cfRule type="cellIs" dxfId="17541" priority="20048" stopIfTrue="1" operator="equal">
      <formula>"W"</formula>
    </cfRule>
  </conditionalFormatting>
  <conditionalFormatting sqref="D1600">
    <cfRule type="cellIs" dxfId="17540" priority="20044" stopIfTrue="1" operator="equal">
      <formula>""</formula>
    </cfRule>
    <cfRule type="cellIs" dxfId="17539" priority="20045" stopIfTrue="1" operator="between">
      <formula>"10.7.1"</formula>
      <formula>"10.7.5"</formula>
    </cfRule>
  </conditionalFormatting>
  <conditionalFormatting sqref="G1600">
    <cfRule type="cellIs" dxfId="17538" priority="20043" stopIfTrue="1" operator="equal">
      <formula>""</formula>
    </cfRule>
  </conditionalFormatting>
  <conditionalFormatting sqref="O1600">
    <cfRule type="cellIs" dxfId="17537" priority="20025" stopIfTrue="1" operator="equal">
      <formula>"Rel-14"</formula>
    </cfRule>
    <cfRule type="cellIs" dxfId="17536" priority="20027" stopIfTrue="1" operator="equal">
      <formula>"Rel-16"</formula>
    </cfRule>
    <cfRule type="cellIs" dxfId="17535" priority="20040" stopIfTrue="1" operator="equal">
      <formula>"Rel-15"</formula>
    </cfRule>
  </conditionalFormatting>
  <conditionalFormatting sqref="F1600">
    <cfRule type="cellIs" dxfId="17534" priority="20028" stopIfTrue="1" operator="equal">
      <formula>"LS In"</formula>
    </cfRule>
    <cfRule type="cellIs" dxfId="17533" priority="20029" stopIfTrue="1" operator="equal">
      <formula>"LS OUT"</formula>
    </cfRule>
    <cfRule type="cellIs" dxfId="17532" priority="20030" stopIfTrue="1" operator="equal">
      <formula>"CR"</formula>
    </cfRule>
    <cfRule type="cellIs" dxfId="17531" priority="20031" stopIfTrue="1" operator="equal">
      <formula>"P-CR"</formula>
    </cfRule>
    <cfRule type="cellIs" dxfId="17530" priority="20032" stopIfTrue="1" operator="equal">
      <formula>"CR Pack"</formula>
    </cfRule>
    <cfRule type="cellIs" dxfId="17529" priority="20033" stopIfTrue="1" operator="equal">
      <formula>"WID new"</formula>
    </cfRule>
    <cfRule type="cellIs" dxfId="17528" priority="20034" stopIfTrue="1" operator="equal">
      <formula>"WID revised"</formula>
    </cfRule>
    <cfRule type="cellIs" dxfId="17527" priority="20035" stopIfTrue="1" operator="equal">
      <formula>"SID new"</formula>
    </cfRule>
    <cfRule type="cellIs" dxfId="17526" priority="20036" stopIfTrue="1" operator="equal">
      <formula>"SID revised"</formula>
    </cfRule>
  </conditionalFormatting>
  <conditionalFormatting sqref="P1600">
    <cfRule type="containsText" dxfId="17525" priority="20039" stopIfTrue="1" operator="containsText" text="DUMMY">
      <formula>NOT(ISERROR(SEARCH("DUMMY",P1600)))</formula>
    </cfRule>
    <cfRule type="cellIs" dxfId="17524" priority="20049" stopIfTrue="1" operator="equal">
      <formula>""</formula>
    </cfRule>
  </conditionalFormatting>
  <conditionalFormatting sqref="Q1600">
    <cfRule type="cellIs" dxfId="17523" priority="20041" stopIfTrue="1" operator="equal">
      <formula>""</formula>
    </cfRule>
    <cfRule type="cellIs" dxfId="17522" priority="20042" stopIfTrue="1" operator="equal">
      <formula>"-"</formula>
    </cfRule>
  </conditionalFormatting>
  <conditionalFormatting sqref="I1600">
    <cfRule type="containsText" dxfId="17521" priority="20037" operator="containsText" text="...">
      <formula>NOT(ISERROR(SEARCH("...",I1600)))</formula>
    </cfRule>
    <cfRule type="containsText" dxfId="17520" priority="20038" operator="containsText" text="~?">
      <formula>NOT(ISERROR(SEARCH("~?",I1600)))</formula>
    </cfRule>
  </conditionalFormatting>
  <conditionalFormatting sqref="G1600">
    <cfRule type="cellIs" dxfId="17519" priority="20026" operator="equal">
      <formula>"Endorsement"</formula>
    </cfRule>
  </conditionalFormatting>
  <conditionalFormatting sqref="C1802">
    <cfRule type="cellIs" dxfId="17518" priority="20020" stopIfTrue="1" operator="equal">
      <formula>"Y"</formula>
    </cfRule>
    <cfRule type="cellIs" dxfId="17517" priority="20021" stopIfTrue="1" operator="equal">
      <formula>""</formula>
    </cfRule>
    <cfRule type="cellIs" dxfId="17516" priority="20022" stopIfTrue="1" operator="equal">
      <formula>"W"</formula>
    </cfRule>
  </conditionalFormatting>
  <conditionalFormatting sqref="D1802">
    <cfRule type="cellIs" dxfId="17515" priority="20018" stopIfTrue="1" operator="equal">
      <formula>""</formula>
    </cfRule>
    <cfRule type="cellIs" dxfId="17514" priority="20019" stopIfTrue="1" operator="between">
      <formula>"10.7.1"</formula>
      <formula>"10.7.5"</formula>
    </cfRule>
  </conditionalFormatting>
  <conditionalFormatting sqref="G1802">
    <cfRule type="cellIs" dxfId="17513" priority="20017" stopIfTrue="1" operator="equal">
      <formula>""</formula>
    </cfRule>
  </conditionalFormatting>
  <conditionalFormatting sqref="O1802">
    <cfRule type="cellIs" dxfId="17512" priority="19999" stopIfTrue="1" operator="equal">
      <formula>"Rel-14"</formula>
    </cfRule>
    <cfRule type="cellIs" dxfId="17511" priority="20001" stopIfTrue="1" operator="equal">
      <formula>"Rel-16"</formula>
    </cfRule>
    <cfRule type="cellIs" dxfId="17510" priority="20014" stopIfTrue="1" operator="equal">
      <formula>"Rel-15"</formula>
    </cfRule>
  </conditionalFormatting>
  <conditionalFormatting sqref="P1802">
    <cfRule type="containsText" dxfId="17509" priority="20013" stopIfTrue="1" operator="containsText" text="DUMMY">
      <formula>NOT(ISERROR(SEARCH("DUMMY",P1802)))</formula>
    </cfRule>
    <cfRule type="cellIs" dxfId="17508" priority="20023" stopIfTrue="1" operator="equal">
      <formula>""</formula>
    </cfRule>
  </conditionalFormatting>
  <conditionalFormatting sqref="Q1802">
    <cfRule type="cellIs" dxfId="17507" priority="20015" stopIfTrue="1" operator="equal">
      <formula>""</formula>
    </cfRule>
    <cfRule type="cellIs" dxfId="17506" priority="20016" stopIfTrue="1" operator="equal">
      <formula>"-"</formula>
    </cfRule>
  </conditionalFormatting>
  <conditionalFormatting sqref="I1802">
    <cfRule type="containsText" dxfId="17505" priority="20011" operator="containsText" text="...">
      <formula>NOT(ISERROR(SEARCH("...",I1802)))</formula>
    </cfRule>
    <cfRule type="containsText" dxfId="17504" priority="20012" operator="containsText" text="~?">
      <formula>NOT(ISERROR(SEARCH("~?",I1802)))</formula>
    </cfRule>
  </conditionalFormatting>
  <conditionalFormatting sqref="G1802">
    <cfRule type="cellIs" dxfId="17503" priority="20000" operator="equal">
      <formula>"Endorsement"</formula>
    </cfRule>
  </conditionalFormatting>
  <conditionalFormatting sqref="C1803">
    <cfRule type="cellIs" dxfId="17502" priority="19994" stopIfTrue="1" operator="equal">
      <formula>"Y"</formula>
    </cfRule>
    <cfRule type="cellIs" dxfId="17501" priority="19995" stopIfTrue="1" operator="equal">
      <formula>""</formula>
    </cfRule>
    <cfRule type="cellIs" dxfId="17500" priority="19996" stopIfTrue="1" operator="equal">
      <formula>"W"</formula>
    </cfRule>
  </conditionalFormatting>
  <conditionalFormatting sqref="D1803">
    <cfRule type="cellIs" dxfId="17499" priority="19992" stopIfTrue="1" operator="equal">
      <formula>""</formula>
    </cfRule>
    <cfRule type="cellIs" dxfId="17498" priority="19993" stopIfTrue="1" operator="between">
      <formula>"10.7.1"</formula>
      <formula>"10.7.5"</formula>
    </cfRule>
  </conditionalFormatting>
  <conditionalFormatting sqref="G1803">
    <cfRule type="cellIs" dxfId="17497" priority="19991" stopIfTrue="1" operator="equal">
      <formula>""</formula>
    </cfRule>
  </conditionalFormatting>
  <conditionalFormatting sqref="O1803">
    <cfRule type="cellIs" dxfId="17496" priority="19973" stopIfTrue="1" operator="equal">
      <formula>"Rel-14"</formula>
    </cfRule>
    <cfRule type="cellIs" dxfId="17495" priority="19975" stopIfTrue="1" operator="equal">
      <formula>"Rel-16"</formula>
    </cfRule>
    <cfRule type="cellIs" dxfId="17494" priority="19988" stopIfTrue="1" operator="equal">
      <formula>"Rel-15"</formula>
    </cfRule>
  </conditionalFormatting>
  <conditionalFormatting sqref="P1803">
    <cfRule type="containsText" dxfId="17493" priority="19987" stopIfTrue="1" operator="containsText" text="DUMMY">
      <formula>NOT(ISERROR(SEARCH("DUMMY",P1803)))</formula>
    </cfRule>
    <cfRule type="cellIs" dxfId="17492" priority="19997" stopIfTrue="1" operator="equal">
      <formula>""</formula>
    </cfRule>
  </conditionalFormatting>
  <conditionalFormatting sqref="Q1803">
    <cfRule type="cellIs" dxfId="17491" priority="19989" stopIfTrue="1" operator="equal">
      <formula>""</formula>
    </cfRule>
    <cfRule type="cellIs" dxfId="17490" priority="19990" stopIfTrue="1" operator="equal">
      <formula>"-"</formula>
    </cfRule>
  </conditionalFormatting>
  <conditionalFormatting sqref="I1803">
    <cfRule type="containsText" dxfId="17489" priority="19985" operator="containsText" text="...">
      <formula>NOT(ISERROR(SEARCH("...",I1803)))</formula>
    </cfRule>
    <cfRule type="containsText" dxfId="17488" priority="19986" operator="containsText" text="~?">
      <formula>NOT(ISERROR(SEARCH("~?",I1803)))</formula>
    </cfRule>
  </conditionalFormatting>
  <conditionalFormatting sqref="G1803">
    <cfRule type="cellIs" dxfId="17487" priority="19974" operator="equal">
      <formula>"Endorsement"</formula>
    </cfRule>
  </conditionalFormatting>
  <conditionalFormatting sqref="C1804">
    <cfRule type="cellIs" dxfId="17486" priority="19968" stopIfTrue="1" operator="equal">
      <formula>"Y"</formula>
    </cfRule>
    <cfRule type="cellIs" dxfId="17485" priority="19969" stopIfTrue="1" operator="equal">
      <formula>""</formula>
    </cfRule>
    <cfRule type="cellIs" dxfId="17484" priority="19970" stopIfTrue="1" operator="equal">
      <formula>"W"</formula>
    </cfRule>
  </conditionalFormatting>
  <conditionalFormatting sqref="D1804">
    <cfRule type="cellIs" dxfId="17483" priority="19966" stopIfTrue="1" operator="equal">
      <formula>""</formula>
    </cfRule>
    <cfRule type="cellIs" dxfId="17482" priority="19967" stopIfTrue="1" operator="between">
      <formula>"10.7.1"</formula>
      <formula>"10.7.5"</formula>
    </cfRule>
  </conditionalFormatting>
  <conditionalFormatting sqref="G1804">
    <cfRule type="cellIs" dxfId="17481" priority="19965" stopIfTrue="1" operator="equal">
      <formula>""</formula>
    </cfRule>
  </conditionalFormatting>
  <conditionalFormatting sqref="O1804">
    <cfRule type="cellIs" dxfId="17480" priority="19947" stopIfTrue="1" operator="equal">
      <formula>"Rel-14"</formula>
    </cfRule>
    <cfRule type="cellIs" dxfId="17479" priority="19949" stopIfTrue="1" operator="equal">
      <formula>"Rel-16"</formula>
    </cfRule>
    <cfRule type="cellIs" dxfId="17478" priority="19962" stopIfTrue="1" operator="equal">
      <formula>"Rel-15"</formula>
    </cfRule>
  </conditionalFormatting>
  <conditionalFormatting sqref="F1804">
    <cfRule type="cellIs" dxfId="17477" priority="19950" stopIfTrue="1" operator="equal">
      <formula>"LS In"</formula>
    </cfRule>
    <cfRule type="cellIs" dxfId="17476" priority="19951" stopIfTrue="1" operator="equal">
      <formula>"LS OUT"</formula>
    </cfRule>
    <cfRule type="cellIs" dxfId="17475" priority="19952" stopIfTrue="1" operator="equal">
      <formula>"CR"</formula>
    </cfRule>
    <cfRule type="cellIs" dxfId="17474" priority="19953" stopIfTrue="1" operator="equal">
      <formula>"P-CR"</formula>
    </cfRule>
    <cfRule type="cellIs" dxfId="17473" priority="19954" stopIfTrue="1" operator="equal">
      <formula>"CR Pack"</formula>
    </cfRule>
    <cfRule type="cellIs" dxfId="17472" priority="19955" stopIfTrue="1" operator="equal">
      <formula>"WID new"</formula>
    </cfRule>
    <cfRule type="cellIs" dxfId="17471" priority="19956" stopIfTrue="1" operator="equal">
      <formula>"WID revised"</formula>
    </cfRule>
    <cfRule type="cellIs" dxfId="17470" priority="19957" stopIfTrue="1" operator="equal">
      <formula>"SID new"</formula>
    </cfRule>
    <cfRule type="cellIs" dxfId="17469" priority="19958" stopIfTrue="1" operator="equal">
      <formula>"SID revised"</formula>
    </cfRule>
  </conditionalFormatting>
  <conditionalFormatting sqref="P1804">
    <cfRule type="containsText" dxfId="17468" priority="19961" stopIfTrue="1" operator="containsText" text="DUMMY">
      <formula>NOT(ISERROR(SEARCH("DUMMY",P1804)))</formula>
    </cfRule>
    <cfRule type="cellIs" dxfId="17467" priority="19971" stopIfTrue="1" operator="equal">
      <formula>""</formula>
    </cfRule>
  </conditionalFormatting>
  <conditionalFormatting sqref="Q1804">
    <cfRule type="cellIs" dxfId="17466" priority="19963" stopIfTrue="1" operator="equal">
      <formula>""</formula>
    </cfRule>
    <cfRule type="cellIs" dxfId="17465" priority="19964" stopIfTrue="1" operator="equal">
      <formula>"-"</formula>
    </cfRule>
  </conditionalFormatting>
  <conditionalFormatting sqref="I1804">
    <cfRule type="containsText" dxfId="17464" priority="19959" operator="containsText" text="...">
      <formula>NOT(ISERROR(SEARCH("...",I1804)))</formula>
    </cfRule>
    <cfRule type="containsText" dxfId="17463" priority="19960" operator="containsText" text="~?">
      <formula>NOT(ISERROR(SEARCH("~?",I1804)))</formula>
    </cfRule>
  </conditionalFormatting>
  <conditionalFormatting sqref="G1804">
    <cfRule type="cellIs" dxfId="17462" priority="19948" operator="equal">
      <formula>"Endorsement"</formula>
    </cfRule>
  </conditionalFormatting>
  <conditionalFormatting sqref="C1805">
    <cfRule type="cellIs" dxfId="17461" priority="19943" stopIfTrue="1" operator="equal">
      <formula>"Y"</formula>
    </cfRule>
    <cfRule type="cellIs" dxfId="17460" priority="19944" stopIfTrue="1" operator="equal">
      <formula>""</formula>
    </cfRule>
    <cfRule type="cellIs" dxfId="17459" priority="19945" stopIfTrue="1" operator="equal">
      <formula>"W"</formula>
    </cfRule>
  </conditionalFormatting>
  <conditionalFormatting sqref="D1805">
    <cfRule type="cellIs" dxfId="17458" priority="19941" stopIfTrue="1" operator="equal">
      <formula>""</formula>
    </cfRule>
    <cfRule type="cellIs" dxfId="17457" priority="19942" stopIfTrue="1" operator="between">
      <formula>"10.7.1"</formula>
      <formula>"10.7.5"</formula>
    </cfRule>
  </conditionalFormatting>
  <conditionalFormatting sqref="G1805">
    <cfRule type="cellIs" dxfId="17456" priority="19940" stopIfTrue="1" operator="equal">
      <formula>""</formula>
    </cfRule>
  </conditionalFormatting>
  <conditionalFormatting sqref="O1805">
    <cfRule type="cellIs" dxfId="17455" priority="19937" stopIfTrue="1" operator="equal">
      <formula>"Rel-14"</formula>
    </cfRule>
    <cfRule type="cellIs" dxfId="17454" priority="19938" stopIfTrue="1" operator="equal">
      <formula>"Rel-16"</formula>
    </cfRule>
    <cfRule type="cellIs" dxfId="17453" priority="19939" stopIfTrue="1" operator="equal">
      <formula>"Rel-15"</formula>
    </cfRule>
  </conditionalFormatting>
  <conditionalFormatting sqref="F1805">
    <cfRule type="cellIs" dxfId="17452" priority="19928" stopIfTrue="1" operator="equal">
      <formula>"LS In"</formula>
    </cfRule>
    <cfRule type="cellIs" dxfId="17451" priority="19929" stopIfTrue="1" operator="equal">
      <formula>"LS OUT"</formula>
    </cfRule>
    <cfRule type="cellIs" dxfId="17450" priority="19930" stopIfTrue="1" operator="equal">
      <formula>"CR"</formula>
    </cfRule>
    <cfRule type="cellIs" dxfId="17449" priority="19931" stopIfTrue="1" operator="equal">
      <formula>"P-CR"</formula>
    </cfRule>
    <cfRule type="cellIs" dxfId="17448" priority="19932" stopIfTrue="1" operator="equal">
      <formula>"CR Pack"</formula>
    </cfRule>
    <cfRule type="cellIs" dxfId="17447" priority="19933" stopIfTrue="1" operator="equal">
      <formula>"WID new"</formula>
    </cfRule>
    <cfRule type="cellIs" dxfId="17446" priority="19934" stopIfTrue="1" operator="equal">
      <formula>"WID revised"</formula>
    </cfRule>
    <cfRule type="cellIs" dxfId="17445" priority="19935" stopIfTrue="1" operator="equal">
      <formula>"SID new"</formula>
    </cfRule>
    <cfRule type="cellIs" dxfId="17444" priority="19936" stopIfTrue="1" operator="equal">
      <formula>"SID revised"</formula>
    </cfRule>
  </conditionalFormatting>
  <conditionalFormatting sqref="P1805">
    <cfRule type="containsText" dxfId="17443" priority="19926" stopIfTrue="1" operator="containsText" text="DUMMY">
      <formula>NOT(ISERROR(SEARCH("DUMMY",P1805)))</formula>
    </cfRule>
    <cfRule type="cellIs" dxfId="17442" priority="19927" stopIfTrue="1" operator="equal">
      <formula>""</formula>
    </cfRule>
  </conditionalFormatting>
  <conditionalFormatting sqref="Q1805">
    <cfRule type="cellIs" dxfId="17441" priority="19924" stopIfTrue="1" operator="equal">
      <formula>""</formula>
    </cfRule>
    <cfRule type="cellIs" dxfId="17440" priority="19925" stopIfTrue="1" operator="equal">
      <formula>"-"</formula>
    </cfRule>
  </conditionalFormatting>
  <conditionalFormatting sqref="I1805">
    <cfRule type="containsText" dxfId="17439" priority="19922" operator="containsText" text="...">
      <formula>NOT(ISERROR(SEARCH("...",I1805)))</formula>
    </cfRule>
    <cfRule type="containsText" dxfId="17438" priority="19923" operator="containsText" text="~?">
      <formula>NOT(ISERROR(SEARCH("~?",I1805)))</formula>
    </cfRule>
  </conditionalFormatting>
  <conditionalFormatting sqref="G1805">
    <cfRule type="cellIs" dxfId="17437" priority="19921" operator="equal">
      <formula>"Endorsement"</formula>
    </cfRule>
  </conditionalFormatting>
  <conditionalFormatting sqref="C1806">
    <cfRule type="cellIs" dxfId="17436" priority="19917" stopIfTrue="1" operator="equal">
      <formula>"Y"</formula>
    </cfRule>
    <cfRule type="cellIs" dxfId="17435" priority="19918" stopIfTrue="1" operator="equal">
      <formula>""</formula>
    </cfRule>
    <cfRule type="cellIs" dxfId="17434" priority="19919" stopIfTrue="1" operator="equal">
      <formula>"W"</formula>
    </cfRule>
  </conditionalFormatting>
  <conditionalFormatting sqref="D1806">
    <cfRule type="cellIs" dxfId="17433" priority="19915" stopIfTrue="1" operator="equal">
      <formula>""</formula>
    </cfRule>
    <cfRule type="cellIs" dxfId="17432" priority="19916" stopIfTrue="1" operator="between">
      <formula>"10.7.1"</formula>
      <formula>"10.7.5"</formula>
    </cfRule>
  </conditionalFormatting>
  <conditionalFormatting sqref="G1806">
    <cfRule type="cellIs" dxfId="17431" priority="19914" stopIfTrue="1" operator="equal">
      <formula>""</formula>
    </cfRule>
  </conditionalFormatting>
  <conditionalFormatting sqref="O1806">
    <cfRule type="cellIs" dxfId="17430" priority="19911" stopIfTrue="1" operator="equal">
      <formula>"Rel-14"</formula>
    </cfRule>
    <cfRule type="cellIs" dxfId="17429" priority="19912" stopIfTrue="1" operator="equal">
      <formula>"Rel-16"</formula>
    </cfRule>
    <cfRule type="cellIs" dxfId="17428" priority="19913" stopIfTrue="1" operator="equal">
      <formula>"Rel-15"</formula>
    </cfRule>
  </conditionalFormatting>
  <conditionalFormatting sqref="F1806">
    <cfRule type="cellIs" dxfId="17427" priority="19902" stopIfTrue="1" operator="equal">
      <formula>"LS In"</formula>
    </cfRule>
    <cfRule type="cellIs" dxfId="17426" priority="19903" stopIfTrue="1" operator="equal">
      <formula>"LS OUT"</formula>
    </cfRule>
    <cfRule type="cellIs" dxfId="17425" priority="19904" stopIfTrue="1" operator="equal">
      <formula>"CR"</formula>
    </cfRule>
    <cfRule type="cellIs" dxfId="17424" priority="19905" stopIfTrue="1" operator="equal">
      <formula>"P-CR"</formula>
    </cfRule>
    <cfRule type="cellIs" dxfId="17423" priority="19906" stopIfTrue="1" operator="equal">
      <formula>"CR Pack"</formula>
    </cfRule>
    <cfRule type="cellIs" dxfId="17422" priority="19907" stopIfTrue="1" operator="equal">
      <formula>"WID new"</formula>
    </cfRule>
    <cfRule type="cellIs" dxfId="17421" priority="19908" stopIfTrue="1" operator="equal">
      <formula>"WID revised"</formula>
    </cfRule>
    <cfRule type="cellIs" dxfId="17420" priority="19909" stopIfTrue="1" operator="equal">
      <formula>"SID new"</formula>
    </cfRule>
    <cfRule type="cellIs" dxfId="17419" priority="19910" stopIfTrue="1" operator="equal">
      <formula>"SID revised"</formula>
    </cfRule>
  </conditionalFormatting>
  <conditionalFormatting sqref="P1806">
    <cfRule type="containsText" dxfId="17418" priority="19900" stopIfTrue="1" operator="containsText" text="DUMMY">
      <formula>NOT(ISERROR(SEARCH("DUMMY",P1806)))</formula>
    </cfRule>
    <cfRule type="cellIs" dxfId="17417" priority="19901" stopIfTrue="1" operator="equal">
      <formula>""</formula>
    </cfRule>
  </conditionalFormatting>
  <conditionalFormatting sqref="Q1806">
    <cfRule type="cellIs" dxfId="17416" priority="19898" stopIfTrue="1" operator="equal">
      <formula>""</formula>
    </cfRule>
    <cfRule type="cellIs" dxfId="17415" priority="19899" stopIfTrue="1" operator="equal">
      <formula>"-"</formula>
    </cfRule>
  </conditionalFormatting>
  <conditionalFormatting sqref="G1806">
    <cfRule type="cellIs" dxfId="17414" priority="19895" operator="equal">
      <formula>"Endorsement"</formula>
    </cfRule>
  </conditionalFormatting>
  <conditionalFormatting sqref="C1807">
    <cfRule type="cellIs" dxfId="17413" priority="19891" stopIfTrue="1" operator="equal">
      <formula>"Y"</formula>
    </cfRule>
    <cfRule type="cellIs" dxfId="17412" priority="19892" stopIfTrue="1" operator="equal">
      <formula>""</formula>
    </cfRule>
    <cfRule type="cellIs" dxfId="17411" priority="19893" stopIfTrue="1" operator="equal">
      <formula>"W"</formula>
    </cfRule>
  </conditionalFormatting>
  <conditionalFormatting sqref="D1807">
    <cfRule type="cellIs" dxfId="17410" priority="19889" stopIfTrue="1" operator="equal">
      <formula>""</formula>
    </cfRule>
    <cfRule type="cellIs" dxfId="17409" priority="19890" stopIfTrue="1" operator="between">
      <formula>"10.7.1"</formula>
      <formula>"10.7.5"</formula>
    </cfRule>
  </conditionalFormatting>
  <conditionalFormatting sqref="G1807">
    <cfRule type="cellIs" dxfId="17408" priority="19888" stopIfTrue="1" operator="equal">
      <formula>""</formula>
    </cfRule>
  </conditionalFormatting>
  <conditionalFormatting sqref="O1807">
    <cfRule type="cellIs" dxfId="17407" priority="19885" stopIfTrue="1" operator="equal">
      <formula>"Rel-14"</formula>
    </cfRule>
    <cfRule type="cellIs" dxfId="17406" priority="19886" stopIfTrue="1" operator="equal">
      <formula>"Rel-16"</formula>
    </cfRule>
    <cfRule type="cellIs" dxfId="17405" priority="19887" stopIfTrue="1" operator="equal">
      <formula>"Rel-15"</formula>
    </cfRule>
  </conditionalFormatting>
  <conditionalFormatting sqref="P1807">
    <cfRule type="containsText" dxfId="17404" priority="19874" stopIfTrue="1" operator="containsText" text="DUMMY">
      <formula>NOT(ISERROR(SEARCH("DUMMY",P1807)))</formula>
    </cfRule>
    <cfRule type="cellIs" dxfId="17403" priority="19875" stopIfTrue="1" operator="equal">
      <formula>""</formula>
    </cfRule>
  </conditionalFormatting>
  <conditionalFormatting sqref="Q1807">
    <cfRule type="cellIs" dxfId="17402" priority="19872" stopIfTrue="1" operator="equal">
      <formula>""</formula>
    </cfRule>
    <cfRule type="cellIs" dxfId="17401" priority="19873" stopIfTrue="1" operator="equal">
      <formula>"-"</formula>
    </cfRule>
  </conditionalFormatting>
  <conditionalFormatting sqref="I1807">
    <cfRule type="containsText" dxfId="17400" priority="19870" operator="containsText" text="...">
      <formula>NOT(ISERROR(SEARCH("...",I1807)))</formula>
    </cfRule>
    <cfRule type="containsText" dxfId="17399" priority="19871" operator="containsText" text="~?">
      <formula>NOT(ISERROR(SEARCH("~?",I1807)))</formula>
    </cfRule>
  </conditionalFormatting>
  <conditionalFormatting sqref="G1807">
    <cfRule type="cellIs" dxfId="17398" priority="19869" operator="equal">
      <formula>"Endorsement"</formula>
    </cfRule>
  </conditionalFormatting>
  <conditionalFormatting sqref="C1808">
    <cfRule type="cellIs" dxfId="17397" priority="19865" stopIfTrue="1" operator="equal">
      <formula>"Y"</formula>
    </cfRule>
    <cfRule type="cellIs" dxfId="17396" priority="19866" stopIfTrue="1" operator="equal">
      <formula>""</formula>
    </cfRule>
    <cfRule type="cellIs" dxfId="17395" priority="19867" stopIfTrue="1" operator="equal">
      <formula>"W"</formula>
    </cfRule>
  </conditionalFormatting>
  <conditionalFormatting sqref="G1808">
    <cfRule type="cellIs" dxfId="17394" priority="19864" stopIfTrue="1" operator="equal">
      <formula>""</formula>
    </cfRule>
  </conditionalFormatting>
  <conditionalFormatting sqref="O1808">
    <cfRule type="cellIs" dxfId="17393" priority="19861" stopIfTrue="1" operator="equal">
      <formula>"Rel-14"</formula>
    </cfRule>
    <cfRule type="cellIs" dxfId="17392" priority="19862" stopIfTrue="1" operator="equal">
      <formula>"Rel-16"</formula>
    </cfRule>
    <cfRule type="cellIs" dxfId="17391" priority="19863" stopIfTrue="1" operator="equal">
      <formula>"Rel-15"</formula>
    </cfRule>
  </conditionalFormatting>
  <conditionalFormatting sqref="P1808">
    <cfRule type="containsText" dxfId="17390" priority="19850" stopIfTrue="1" operator="containsText" text="DUMMY">
      <formula>NOT(ISERROR(SEARCH("DUMMY",P1808)))</formula>
    </cfRule>
    <cfRule type="cellIs" dxfId="17389" priority="19851" stopIfTrue="1" operator="equal">
      <formula>""</formula>
    </cfRule>
  </conditionalFormatting>
  <conditionalFormatting sqref="Q1808">
    <cfRule type="cellIs" dxfId="17388" priority="19848" stopIfTrue="1" operator="equal">
      <formula>""</formula>
    </cfRule>
    <cfRule type="cellIs" dxfId="17387" priority="19849" stopIfTrue="1" operator="equal">
      <formula>"-"</formula>
    </cfRule>
  </conditionalFormatting>
  <conditionalFormatting sqref="I1808">
    <cfRule type="containsText" dxfId="17386" priority="19846" operator="containsText" text="...">
      <formula>NOT(ISERROR(SEARCH("...",I1808)))</formula>
    </cfRule>
    <cfRule type="containsText" dxfId="17385" priority="19847" operator="containsText" text="~?">
      <formula>NOT(ISERROR(SEARCH("~?",I1808)))</formula>
    </cfRule>
  </conditionalFormatting>
  <conditionalFormatting sqref="G1808">
    <cfRule type="cellIs" dxfId="17384" priority="19845" operator="equal">
      <formula>"Endorsement"</formula>
    </cfRule>
  </conditionalFormatting>
  <conditionalFormatting sqref="D1808">
    <cfRule type="cellIs" dxfId="17383" priority="19843" stopIfTrue="1" operator="equal">
      <formula>""</formula>
    </cfRule>
    <cfRule type="cellIs" dxfId="17382" priority="19844" stopIfTrue="1" operator="between">
      <formula>"10.7.1"</formula>
      <formula>"10.7.5"</formula>
    </cfRule>
  </conditionalFormatting>
  <conditionalFormatting sqref="C1809">
    <cfRule type="cellIs" dxfId="17381" priority="19838" stopIfTrue="1" operator="equal">
      <formula>"Y"</formula>
    </cfRule>
    <cfRule type="cellIs" dxfId="17380" priority="19839" stopIfTrue="1" operator="equal">
      <formula>""</formula>
    </cfRule>
    <cfRule type="cellIs" dxfId="17379" priority="19840" stopIfTrue="1" operator="equal">
      <formula>"W"</formula>
    </cfRule>
  </conditionalFormatting>
  <conditionalFormatting sqref="D1809">
    <cfRule type="cellIs" dxfId="17378" priority="19836" stopIfTrue="1" operator="equal">
      <formula>""</formula>
    </cfRule>
    <cfRule type="cellIs" dxfId="17377" priority="19837" stopIfTrue="1" operator="between">
      <formula>"10.7.1"</formula>
      <formula>"10.7.5"</formula>
    </cfRule>
  </conditionalFormatting>
  <conditionalFormatting sqref="G1809">
    <cfRule type="cellIs" dxfId="17376" priority="19835" stopIfTrue="1" operator="equal">
      <formula>""</formula>
    </cfRule>
  </conditionalFormatting>
  <conditionalFormatting sqref="O1809">
    <cfRule type="cellIs" dxfId="17375" priority="19817" stopIfTrue="1" operator="equal">
      <formula>"Rel-14"</formula>
    </cfRule>
    <cfRule type="cellIs" dxfId="17374" priority="19819" stopIfTrue="1" operator="equal">
      <formula>"Rel-16"</formula>
    </cfRule>
    <cfRule type="cellIs" dxfId="17373" priority="19832" stopIfTrue="1" operator="equal">
      <formula>"Rel-15"</formula>
    </cfRule>
  </conditionalFormatting>
  <conditionalFormatting sqref="P1809">
    <cfRule type="containsText" dxfId="17372" priority="19831" stopIfTrue="1" operator="containsText" text="DUMMY">
      <formula>NOT(ISERROR(SEARCH("DUMMY",P1809)))</formula>
    </cfRule>
    <cfRule type="cellIs" dxfId="17371" priority="19841" stopIfTrue="1" operator="equal">
      <formula>""</formula>
    </cfRule>
  </conditionalFormatting>
  <conditionalFormatting sqref="Q1809">
    <cfRule type="cellIs" dxfId="17370" priority="19833" stopIfTrue="1" operator="equal">
      <formula>""</formula>
    </cfRule>
    <cfRule type="cellIs" dxfId="17369" priority="19834" stopIfTrue="1" operator="equal">
      <formula>"-"</formula>
    </cfRule>
  </conditionalFormatting>
  <conditionalFormatting sqref="I1809">
    <cfRule type="containsText" dxfId="17368" priority="19829" operator="containsText" text="...">
      <formula>NOT(ISERROR(SEARCH("...",I1809)))</formula>
    </cfRule>
    <cfRule type="containsText" dxfId="17367" priority="19830" operator="containsText" text="~?">
      <formula>NOT(ISERROR(SEARCH("~?",I1809)))</formula>
    </cfRule>
  </conditionalFormatting>
  <conditionalFormatting sqref="G1809">
    <cfRule type="cellIs" dxfId="17366" priority="19818" operator="equal">
      <formula>"Endorsement"</formula>
    </cfRule>
  </conditionalFormatting>
  <conditionalFormatting sqref="C1810">
    <cfRule type="cellIs" dxfId="17365" priority="19812" stopIfTrue="1" operator="equal">
      <formula>"Y"</formula>
    </cfRule>
    <cfRule type="cellIs" dxfId="17364" priority="19813" stopIfTrue="1" operator="equal">
      <formula>""</formula>
    </cfRule>
    <cfRule type="cellIs" dxfId="17363" priority="19814" stopIfTrue="1" operator="equal">
      <formula>"W"</formula>
    </cfRule>
  </conditionalFormatting>
  <conditionalFormatting sqref="D1810">
    <cfRule type="cellIs" dxfId="17362" priority="19810" stopIfTrue="1" operator="equal">
      <formula>""</formula>
    </cfRule>
    <cfRule type="cellIs" dxfId="17361" priority="19811" stopIfTrue="1" operator="between">
      <formula>"10.7.1"</formula>
      <formula>"10.7.5"</formula>
    </cfRule>
  </conditionalFormatting>
  <conditionalFormatting sqref="G1810">
    <cfRule type="cellIs" dxfId="17360" priority="19809" stopIfTrue="1" operator="equal">
      <formula>""</formula>
    </cfRule>
  </conditionalFormatting>
  <conditionalFormatting sqref="O1810">
    <cfRule type="cellIs" dxfId="17359" priority="19791" stopIfTrue="1" operator="equal">
      <formula>"Rel-14"</formula>
    </cfRule>
    <cfRule type="cellIs" dxfId="17358" priority="19793" stopIfTrue="1" operator="equal">
      <formula>"Rel-16"</formula>
    </cfRule>
    <cfRule type="cellIs" dxfId="17357" priority="19806" stopIfTrue="1" operator="equal">
      <formula>"Rel-15"</formula>
    </cfRule>
  </conditionalFormatting>
  <conditionalFormatting sqref="F1810">
    <cfRule type="cellIs" dxfId="17356" priority="19794" stopIfTrue="1" operator="equal">
      <formula>"LS In"</formula>
    </cfRule>
    <cfRule type="cellIs" dxfId="17355" priority="19795" stopIfTrue="1" operator="equal">
      <formula>"LS OUT"</formula>
    </cfRule>
    <cfRule type="cellIs" dxfId="17354" priority="19796" stopIfTrue="1" operator="equal">
      <formula>"CR"</formula>
    </cfRule>
    <cfRule type="cellIs" dxfId="17353" priority="19797" stopIfTrue="1" operator="equal">
      <formula>"P-CR"</formula>
    </cfRule>
    <cfRule type="cellIs" dxfId="17352" priority="19798" stopIfTrue="1" operator="equal">
      <formula>"CR Pack"</formula>
    </cfRule>
    <cfRule type="cellIs" dxfId="17351" priority="19799" stopIfTrue="1" operator="equal">
      <formula>"WID new"</formula>
    </cfRule>
    <cfRule type="cellIs" dxfId="17350" priority="19800" stopIfTrue="1" operator="equal">
      <formula>"WID revised"</formula>
    </cfRule>
    <cfRule type="cellIs" dxfId="17349" priority="19801" stopIfTrue="1" operator="equal">
      <formula>"SID new"</formula>
    </cfRule>
    <cfRule type="cellIs" dxfId="17348" priority="19802" stopIfTrue="1" operator="equal">
      <formula>"SID revised"</formula>
    </cfRule>
  </conditionalFormatting>
  <conditionalFormatting sqref="P1810">
    <cfRule type="containsText" dxfId="17347" priority="19805" stopIfTrue="1" operator="containsText" text="DUMMY">
      <formula>NOT(ISERROR(SEARCH("DUMMY",P1810)))</formula>
    </cfRule>
    <cfRule type="cellIs" dxfId="17346" priority="19815" stopIfTrue="1" operator="equal">
      <formula>""</formula>
    </cfRule>
  </conditionalFormatting>
  <conditionalFormatting sqref="Q1810">
    <cfRule type="cellIs" dxfId="17345" priority="19807" stopIfTrue="1" operator="equal">
      <formula>""</formula>
    </cfRule>
    <cfRule type="cellIs" dxfId="17344" priority="19808" stopIfTrue="1" operator="equal">
      <formula>"-"</formula>
    </cfRule>
  </conditionalFormatting>
  <conditionalFormatting sqref="I1810">
    <cfRule type="containsText" dxfId="17343" priority="19803" operator="containsText" text="...">
      <formula>NOT(ISERROR(SEARCH("...",I1810)))</formula>
    </cfRule>
    <cfRule type="containsText" dxfId="17342" priority="19804" operator="containsText" text="~?">
      <formula>NOT(ISERROR(SEARCH("~?",I1810)))</formula>
    </cfRule>
  </conditionalFormatting>
  <conditionalFormatting sqref="G1810">
    <cfRule type="cellIs" dxfId="17341" priority="19792" operator="equal">
      <formula>"Endorsement"</formula>
    </cfRule>
  </conditionalFormatting>
  <conditionalFormatting sqref="C1828">
    <cfRule type="cellIs" dxfId="17340" priority="19786" stopIfTrue="1" operator="equal">
      <formula>"Y"</formula>
    </cfRule>
    <cfRule type="cellIs" dxfId="17339" priority="19787" stopIfTrue="1" operator="equal">
      <formula>""</formula>
    </cfRule>
    <cfRule type="cellIs" dxfId="17338" priority="19788" stopIfTrue="1" operator="equal">
      <formula>"W"</formula>
    </cfRule>
  </conditionalFormatting>
  <conditionalFormatting sqref="D1828">
    <cfRule type="cellIs" dxfId="17337" priority="19784" stopIfTrue="1" operator="equal">
      <formula>""</formula>
    </cfRule>
    <cfRule type="cellIs" dxfId="17336" priority="19785" stopIfTrue="1" operator="between">
      <formula>"10.7.1"</formula>
      <formula>"10.7.5"</formula>
    </cfRule>
  </conditionalFormatting>
  <conditionalFormatting sqref="G1828">
    <cfRule type="cellIs" dxfId="17335" priority="19783" stopIfTrue="1" operator="equal">
      <formula>""</formula>
    </cfRule>
  </conditionalFormatting>
  <conditionalFormatting sqref="O1828">
    <cfRule type="cellIs" dxfId="17334" priority="19765" stopIfTrue="1" operator="equal">
      <formula>"Rel-14"</formula>
    </cfRule>
    <cfRule type="cellIs" dxfId="17333" priority="19767" stopIfTrue="1" operator="equal">
      <formula>"Rel-16"</formula>
    </cfRule>
    <cfRule type="cellIs" dxfId="17332" priority="19780" stopIfTrue="1" operator="equal">
      <formula>"Rel-15"</formula>
    </cfRule>
  </conditionalFormatting>
  <conditionalFormatting sqref="F1828">
    <cfRule type="cellIs" dxfId="17331" priority="19768" stopIfTrue="1" operator="equal">
      <formula>"LS In"</formula>
    </cfRule>
    <cfRule type="cellIs" dxfId="17330" priority="19769" stopIfTrue="1" operator="equal">
      <formula>"LS OUT"</formula>
    </cfRule>
    <cfRule type="cellIs" dxfId="17329" priority="19770" stopIfTrue="1" operator="equal">
      <formula>"CR"</formula>
    </cfRule>
    <cfRule type="cellIs" dxfId="17328" priority="19771" stopIfTrue="1" operator="equal">
      <formula>"P-CR"</formula>
    </cfRule>
    <cfRule type="cellIs" dxfId="17327" priority="19772" stopIfTrue="1" operator="equal">
      <formula>"CR Pack"</formula>
    </cfRule>
    <cfRule type="cellIs" dxfId="17326" priority="19773" stopIfTrue="1" operator="equal">
      <formula>"WID new"</formula>
    </cfRule>
    <cfRule type="cellIs" dxfId="17325" priority="19774" stopIfTrue="1" operator="equal">
      <formula>"WID revised"</formula>
    </cfRule>
    <cfRule type="cellIs" dxfId="17324" priority="19775" stopIfTrue="1" operator="equal">
      <formula>"SID new"</formula>
    </cfRule>
    <cfRule type="cellIs" dxfId="17323" priority="19776" stopIfTrue="1" operator="equal">
      <formula>"SID revised"</formula>
    </cfRule>
  </conditionalFormatting>
  <conditionalFormatting sqref="P1828">
    <cfRule type="containsText" dxfId="17322" priority="19779" stopIfTrue="1" operator="containsText" text="DUMMY">
      <formula>NOT(ISERROR(SEARCH("DUMMY",P1828)))</formula>
    </cfRule>
    <cfRule type="cellIs" dxfId="17321" priority="19789" stopIfTrue="1" operator="equal">
      <formula>""</formula>
    </cfRule>
  </conditionalFormatting>
  <conditionalFormatting sqref="Q1828">
    <cfRule type="cellIs" dxfId="17320" priority="19781" stopIfTrue="1" operator="equal">
      <formula>""</formula>
    </cfRule>
    <cfRule type="cellIs" dxfId="17319" priority="19782" stopIfTrue="1" operator="equal">
      <formula>"-"</formula>
    </cfRule>
  </conditionalFormatting>
  <conditionalFormatting sqref="I1828">
    <cfRule type="containsText" dxfId="17318" priority="19777" operator="containsText" text="...">
      <formula>NOT(ISERROR(SEARCH("...",I1828)))</formula>
    </cfRule>
    <cfRule type="containsText" dxfId="17317" priority="19778" operator="containsText" text="~?">
      <formula>NOT(ISERROR(SEARCH("~?",I1828)))</formula>
    </cfRule>
  </conditionalFormatting>
  <conditionalFormatting sqref="G1828">
    <cfRule type="cellIs" dxfId="17316" priority="19766" operator="equal">
      <formula>"Endorsement"</formula>
    </cfRule>
  </conditionalFormatting>
  <conditionalFormatting sqref="C1829">
    <cfRule type="cellIs" dxfId="17315" priority="19760" stopIfTrue="1" operator="equal">
      <formula>"Y"</formula>
    </cfRule>
    <cfRule type="cellIs" dxfId="17314" priority="19761" stopIfTrue="1" operator="equal">
      <formula>""</formula>
    </cfRule>
    <cfRule type="cellIs" dxfId="17313" priority="19762" stopIfTrue="1" operator="equal">
      <formula>"W"</formula>
    </cfRule>
  </conditionalFormatting>
  <conditionalFormatting sqref="D1829">
    <cfRule type="cellIs" dxfId="17312" priority="19758" stopIfTrue="1" operator="equal">
      <formula>""</formula>
    </cfRule>
    <cfRule type="cellIs" dxfId="17311" priority="19759" stopIfTrue="1" operator="between">
      <formula>"10.7.1"</formula>
      <formula>"10.7.5"</formula>
    </cfRule>
  </conditionalFormatting>
  <conditionalFormatting sqref="G1829">
    <cfRule type="cellIs" dxfId="17310" priority="19757" stopIfTrue="1" operator="equal">
      <formula>""</formula>
    </cfRule>
  </conditionalFormatting>
  <conditionalFormatting sqref="O1829">
    <cfRule type="cellIs" dxfId="17309" priority="19739" stopIfTrue="1" operator="equal">
      <formula>"Rel-14"</formula>
    </cfRule>
    <cfRule type="cellIs" dxfId="17308" priority="19741" stopIfTrue="1" operator="equal">
      <formula>"Rel-16"</formula>
    </cfRule>
    <cfRule type="cellIs" dxfId="17307" priority="19754" stopIfTrue="1" operator="equal">
      <formula>"Rel-15"</formula>
    </cfRule>
  </conditionalFormatting>
  <conditionalFormatting sqref="F1829">
    <cfRule type="cellIs" dxfId="17306" priority="19742" stopIfTrue="1" operator="equal">
      <formula>"LS In"</formula>
    </cfRule>
    <cfRule type="cellIs" dxfId="17305" priority="19743" stopIfTrue="1" operator="equal">
      <formula>"LS OUT"</formula>
    </cfRule>
    <cfRule type="cellIs" dxfId="17304" priority="19744" stopIfTrue="1" operator="equal">
      <formula>"CR"</formula>
    </cfRule>
    <cfRule type="cellIs" dxfId="17303" priority="19745" stopIfTrue="1" operator="equal">
      <formula>"P-CR"</formula>
    </cfRule>
    <cfRule type="cellIs" dxfId="17302" priority="19746" stopIfTrue="1" operator="equal">
      <formula>"CR Pack"</formula>
    </cfRule>
    <cfRule type="cellIs" dxfId="17301" priority="19747" stopIfTrue="1" operator="equal">
      <formula>"WID new"</formula>
    </cfRule>
    <cfRule type="cellIs" dxfId="17300" priority="19748" stopIfTrue="1" operator="equal">
      <formula>"WID revised"</formula>
    </cfRule>
    <cfRule type="cellIs" dxfId="17299" priority="19749" stopIfTrue="1" operator="equal">
      <formula>"SID new"</formula>
    </cfRule>
    <cfRule type="cellIs" dxfId="17298" priority="19750" stopIfTrue="1" operator="equal">
      <formula>"SID revised"</formula>
    </cfRule>
  </conditionalFormatting>
  <conditionalFormatting sqref="P1829">
    <cfRule type="containsText" dxfId="17297" priority="19753" stopIfTrue="1" operator="containsText" text="DUMMY">
      <formula>NOT(ISERROR(SEARCH("DUMMY",P1829)))</formula>
    </cfRule>
    <cfRule type="cellIs" dxfId="17296" priority="19763" stopIfTrue="1" operator="equal">
      <formula>""</formula>
    </cfRule>
  </conditionalFormatting>
  <conditionalFormatting sqref="Q1829">
    <cfRule type="cellIs" dxfId="17295" priority="19755" stopIfTrue="1" operator="equal">
      <formula>""</formula>
    </cfRule>
    <cfRule type="cellIs" dxfId="17294" priority="19756" stopIfTrue="1" operator="equal">
      <formula>"-"</formula>
    </cfRule>
  </conditionalFormatting>
  <conditionalFormatting sqref="I1829">
    <cfRule type="containsText" dxfId="17293" priority="19751" operator="containsText" text="...">
      <formula>NOT(ISERROR(SEARCH("...",I1829)))</formula>
    </cfRule>
    <cfRule type="containsText" dxfId="17292" priority="19752" operator="containsText" text="~?">
      <formula>NOT(ISERROR(SEARCH("~?",I1829)))</formula>
    </cfRule>
  </conditionalFormatting>
  <conditionalFormatting sqref="G1829">
    <cfRule type="cellIs" dxfId="17291" priority="19740" operator="equal">
      <formula>"Endorsement"</formula>
    </cfRule>
  </conditionalFormatting>
  <conditionalFormatting sqref="C1830">
    <cfRule type="cellIs" dxfId="17290" priority="19734" stopIfTrue="1" operator="equal">
      <formula>"Y"</formula>
    </cfRule>
    <cfRule type="cellIs" dxfId="17289" priority="19735" stopIfTrue="1" operator="equal">
      <formula>""</formula>
    </cfRule>
    <cfRule type="cellIs" dxfId="17288" priority="19736" stopIfTrue="1" operator="equal">
      <formula>"W"</formula>
    </cfRule>
  </conditionalFormatting>
  <conditionalFormatting sqref="D1830">
    <cfRule type="cellIs" dxfId="17287" priority="19732" stopIfTrue="1" operator="equal">
      <formula>""</formula>
    </cfRule>
    <cfRule type="cellIs" dxfId="17286" priority="19733" stopIfTrue="1" operator="between">
      <formula>"10.7.1"</formula>
      <formula>"10.7.5"</formula>
    </cfRule>
  </conditionalFormatting>
  <conditionalFormatting sqref="G1830">
    <cfRule type="cellIs" dxfId="17285" priority="19731" stopIfTrue="1" operator="equal">
      <formula>""</formula>
    </cfRule>
  </conditionalFormatting>
  <conditionalFormatting sqref="O1830">
    <cfRule type="cellIs" dxfId="17284" priority="19713" stopIfTrue="1" operator="equal">
      <formula>"Rel-14"</formula>
    </cfRule>
    <cfRule type="cellIs" dxfId="17283" priority="19715" stopIfTrue="1" operator="equal">
      <formula>"Rel-16"</formula>
    </cfRule>
    <cfRule type="cellIs" dxfId="17282" priority="19728" stopIfTrue="1" operator="equal">
      <formula>"Rel-15"</formula>
    </cfRule>
  </conditionalFormatting>
  <conditionalFormatting sqref="F1830">
    <cfRule type="cellIs" dxfId="17281" priority="19716" stopIfTrue="1" operator="equal">
      <formula>"LS In"</formula>
    </cfRule>
    <cfRule type="cellIs" dxfId="17280" priority="19717" stopIfTrue="1" operator="equal">
      <formula>"LS OUT"</formula>
    </cfRule>
    <cfRule type="cellIs" dxfId="17279" priority="19718" stopIfTrue="1" operator="equal">
      <formula>"CR"</formula>
    </cfRule>
    <cfRule type="cellIs" dxfId="17278" priority="19719" stopIfTrue="1" operator="equal">
      <formula>"P-CR"</formula>
    </cfRule>
    <cfRule type="cellIs" dxfId="17277" priority="19720" stopIfTrue="1" operator="equal">
      <formula>"CR Pack"</formula>
    </cfRule>
    <cfRule type="cellIs" dxfId="17276" priority="19721" stopIfTrue="1" operator="equal">
      <formula>"WID new"</formula>
    </cfRule>
    <cfRule type="cellIs" dxfId="17275" priority="19722" stopIfTrue="1" operator="equal">
      <formula>"WID revised"</formula>
    </cfRule>
    <cfRule type="cellIs" dxfId="17274" priority="19723" stopIfTrue="1" operator="equal">
      <formula>"SID new"</formula>
    </cfRule>
    <cfRule type="cellIs" dxfId="17273" priority="19724" stopIfTrue="1" operator="equal">
      <formula>"SID revised"</formula>
    </cfRule>
  </conditionalFormatting>
  <conditionalFormatting sqref="P1830">
    <cfRule type="containsText" dxfId="17272" priority="19727" stopIfTrue="1" operator="containsText" text="DUMMY">
      <formula>NOT(ISERROR(SEARCH("DUMMY",P1830)))</formula>
    </cfRule>
    <cfRule type="cellIs" dxfId="17271" priority="19737" stopIfTrue="1" operator="equal">
      <formula>""</formula>
    </cfRule>
  </conditionalFormatting>
  <conditionalFormatting sqref="Q1830">
    <cfRule type="cellIs" dxfId="17270" priority="19729" stopIfTrue="1" operator="equal">
      <formula>""</formula>
    </cfRule>
    <cfRule type="cellIs" dxfId="17269" priority="19730" stopIfTrue="1" operator="equal">
      <formula>"-"</formula>
    </cfRule>
  </conditionalFormatting>
  <conditionalFormatting sqref="I1830">
    <cfRule type="containsText" dxfId="17268" priority="19725" operator="containsText" text="...">
      <formula>NOT(ISERROR(SEARCH("...",I1830)))</formula>
    </cfRule>
    <cfRule type="containsText" dxfId="17267" priority="19726" operator="containsText" text="~?">
      <formula>NOT(ISERROR(SEARCH("~?",I1830)))</formula>
    </cfRule>
  </conditionalFormatting>
  <conditionalFormatting sqref="G1830">
    <cfRule type="cellIs" dxfId="17266" priority="19714" operator="equal">
      <formula>"Endorsement"</formula>
    </cfRule>
  </conditionalFormatting>
  <conditionalFormatting sqref="C1831">
    <cfRule type="cellIs" dxfId="17265" priority="19708" stopIfTrue="1" operator="equal">
      <formula>"Y"</formula>
    </cfRule>
    <cfRule type="cellIs" dxfId="17264" priority="19709" stopIfTrue="1" operator="equal">
      <formula>""</formula>
    </cfRule>
    <cfRule type="cellIs" dxfId="17263" priority="19710" stopIfTrue="1" operator="equal">
      <formula>"W"</formula>
    </cfRule>
  </conditionalFormatting>
  <conditionalFormatting sqref="D1831">
    <cfRule type="cellIs" dxfId="17262" priority="19706" stopIfTrue="1" operator="equal">
      <formula>""</formula>
    </cfRule>
    <cfRule type="cellIs" dxfId="17261" priority="19707" stopIfTrue="1" operator="between">
      <formula>"10.7.1"</formula>
      <formula>"10.7.5"</formula>
    </cfRule>
  </conditionalFormatting>
  <conditionalFormatting sqref="G1831">
    <cfRule type="cellIs" dxfId="17260" priority="19705" stopIfTrue="1" operator="equal">
      <formula>""</formula>
    </cfRule>
  </conditionalFormatting>
  <conditionalFormatting sqref="O1831">
    <cfRule type="cellIs" dxfId="17259" priority="19687" stopIfTrue="1" operator="equal">
      <formula>"Rel-14"</formula>
    </cfRule>
    <cfRule type="cellIs" dxfId="17258" priority="19689" stopIfTrue="1" operator="equal">
      <formula>"Rel-16"</formula>
    </cfRule>
    <cfRule type="cellIs" dxfId="17257" priority="19702" stopIfTrue="1" operator="equal">
      <formula>"Rel-15"</formula>
    </cfRule>
  </conditionalFormatting>
  <conditionalFormatting sqref="F1831">
    <cfRule type="cellIs" dxfId="17256" priority="19690" stopIfTrue="1" operator="equal">
      <formula>"LS In"</formula>
    </cfRule>
    <cfRule type="cellIs" dxfId="17255" priority="19691" stopIfTrue="1" operator="equal">
      <formula>"LS OUT"</formula>
    </cfRule>
    <cfRule type="cellIs" dxfId="17254" priority="19692" stopIfTrue="1" operator="equal">
      <formula>"CR"</formula>
    </cfRule>
    <cfRule type="cellIs" dxfId="17253" priority="19693" stopIfTrue="1" operator="equal">
      <formula>"P-CR"</formula>
    </cfRule>
    <cfRule type="cellIs" dxfId="17252" priority="19694" stopIfTrue="1" operator="equal">
      <formula>"CR Pack"</formula>
    </cfRule>
    <cfRule type="cellIs" dxfId="17251" priority="19695" stopIfTrue="1" operator="equal">
      <formula>"WID new"</formula>
    </cfRule>
    <cfRule type="cellIs" dxfId="17250" priority="19696" stopIfTrue="1" operator="equal">
      <formula>"WID revised"</formula>
    </cfRule>
    <cfRule type="cellIs" dxfId="17249" priority="19697" stopIfTrue="1" operator="equal">
      <formula>"SID new"</formula>
    </cfRule>
    <cfRule type="cellIs" dxfId="17248" priority="19698" stopIfTrue="1" operator="equal">
      <formula>"SID revised"</formula>
    </cfRule>
  </conditionalFormatting>
  <conditionalFormatting sqref="P1831">
    <cfRule type="containsText" dxfId="17247" priority="19701" stopIfTrue="1" operator="containsText" text="DUMMY">
      <formula>NOT(ISERROR(SEARCH("DUMMY",P1831)))</formula>
    </cfRule>
    <cfRule type="cellIs" dxfId="17246" priority="19711" stopIfTrue="1" operator="equal">
      <formula>""</formula>
    </cfRule>
  </conditionalFormatting>
  <conditionalFormatting sqref="Q1831">
    <cfRule type="cellIs" dxfId="17245" priority="19703" stopIfTrue="1" operator="equal">
      <formula>""</formula>
    </cfRule>
    <cfRule type="cellIs" dxfId="17244" priority="19704" stopIfTrue="1" operator="equal">
      <formula>"-"</formula>
    </cfRule>
  </conditionalFormatting>
  <conditionalFormatting sqref="I1831">
    <cfRule type="containsText" dxfId="17243" priority="19699" operator="containsText" text="...">
      <formula>NOT(ISERROR(SEARCH("...",I1831)))</formula>
    </cfRule>
    <cfRule type="containsText" dxfId="17242" priority="19700" operator="containsText" text="~?">
      <formula>NOT(ISERROR(SEARCH("~?",I1831)))</formula>
    </cfRule>
  </conditionalFormatting>
  <conditionalFormatting sqref="G1831">
    <cfRule type="cellIs" dxfId="17241" priority="19688" operator="equal">
      <formula>"Endorsement"</formula>
    </cfRule>
  </conditionalFormatting>
  <conditionalFormatting sqref="C1832">
    <cfRule type="cellIs" dxfId="17240" priority="19683" stopIfTrue="1" operator="equal">
      <formula>"Y"</formula>
    </cfRule>
    <cfRule type="cellIs" dxfId="17239" priority="19684" stopIfTrue="1" operator="equal">
      <formula>""</formula>
    </cfRule>
    <cfRule type="cellIs" dxfId="17238" priority="19685" stopIfTrue="1" operator="equal">
      <formula>"W"</formula>
    </cfRule>
  </conditionalFormatting>
  <conditionalFormatting sqref="D1832">
    <cfRule type="cellIs" dxfId="17237" priority="19681" stopIfTrue="1" operator="equal">
      <formula>""</formula>
    </cfRule>
    <cfRule type="cellIs" dxfId="17236" priority="19682" stopIfTrue="1" operator="between">
      <formula>"10.7.1"</formula>
      <formula>"10.7.5"</formula>
    </cfRule>
  </conditionalFormatting>
  <conditionalFormatting sqref="G1832">
    <cfRule type="cellIs" dxfId="17235" priority="19680" stopIfTrue="1" operator="equal">
      <formula>""</formula>
    </cfRule>
  </conditionalFormatting>
  <conditionalFormatting sqref="F1832">
    <cfRule type="cellIs" dxfId="17234" priority="19671" stopIfTrue="1" operator="equal">
      <formula>"LS In"</formula>
    </cfRule>
    <cfRule type="cellIs" dxfId="17233" priority="19672" stopIfTrue="1" operator="equal">
      <formula>"LS OUT"</formula>
    </cfRule>
    <cfRule type="cellIs" dxfId="17232" priority="19673" stopIfTrue="1" operator="equal">
      <formula>"CR"</formula>
    </cfRule>
    <cfRule type="cellIs" dxfId="17231" priority="19674" stopIfTrue="1" operator="equal">
      <formula>"P-CR"</formula>
    </cfRule>
    <cfRule type="cellIs" dxfId="17230" priority="19675" stopIfTrue="1" operator="equal">
      <formula>"CR Pack"</formula>
    </cfRule>
    <cfRule type="cellIs" dxfId="17229" priority="19676" stopIfTrue="1" operator="equal">
      <formula>"WID new"</formula>
    </cfRule>
    <cfRule type="cellIs" dxfId="17228" priority="19677" stopIfTrue="1" operator="equal">
      <formula>"WID revised"</formula>
    </cfRule>
    <cfRule type="cellIs" dxfId="17227" priority="19678" stopIfTrue="1" operator="equal">
      <formula>"SID new"</formula>
    </cfRule>
    <cfRule type="cellIs" dxfId="17226" priority="19679" stopIfTrue="1" operator="equal">
      <formula>"SID revised"</formula>
    </cfRule>
  </conditionalFormatting>
  <conditionalFormatting sqref="P1832">
    <cfRule type="containsText" dxfId="17225" priority="19669" stopIfTrue="1" operator="containsText" text="DUMMY">
      <formula>NOT(ISERROR(SEARCH("DUMMY",P1832)))</formula>
    </cfRule>
    <cfRule type="cellIs" dxfId="17224" priority="19670" stopIfTrue="1" operator="equal">
      <formula>""</formula>
    </cfRule>
  </conditionalFormatting>
  <conditionalFormatting sqref="Q1832">
    <cfRule type="cellIs" dxfId="17223" priority="19667" stopIfTrue="1" operator="equal">
      <formula>""</formula>
    </cfRule>
    <cfRule type="cellIs" dxfId="17222" priority="19668" stopIfTrue="1" operator="equal">
      <formula>"-"</formula>
    </cfRule>
  </conditionalFormatting>
  <conditionalFormatting sqref="I1832">
    <cfRule type="containsText" dxfId="17221" priority="19665" operator="containsText" text="...">
      <formula>NOT(ISERROR(SEARCH("...",I1832)))</formula>
    </cfRule>
    <cfRule type="containsText" dxfId="17220" priority="19666" operator="containsText" text="~?">
      <formula>NOT(ISERROR(SEARCH("~?",I1832)))</formula>
    </cfRule>
  </conditionalFormatting>
  <conditionalFormatting sqref="G1832">
    <cfRule type="cellIs" dxfId="17219" priority="19664" operator="equal">
      <formula>"Endorsement"</formula>
    </cfRule>
  </conditionalFormatting>
  <conditionalFormatting sqref="O1832">
    <cfRule type="cellIs" dxfId="17218" priority="19661" stopIfTrue="1" operator="equal">
      <formula>"Rel-14"</formula>
    </cfRule>
    <cfRule type="cellIs" dxfId="17217" priority="19662" stopIfTrue="1" operator="equal">
      <formula>"Rel-16"</formula>
    </cfRule>
    <cfRule type="cellIs" dxfId="17216" priority="19663" stopIfTrue="1" operator="equal">
      <formula>"Rel-15"</formula>
    </cfRule>
  </conditionalFormatting>
  <conditionalFormatting sqref="C1833">
    <cfRule type="cellIs" dxfId="17215" priority="19658" stopIfTrue="1" operator="equal">
      <formula>"Y"</formula>
    </cfRule>
    <cfRule type="cellIs" dxfId="17214" priority="19659" stopIfTrue="1" operator="equal">
      <formula>""</formula>
    </cfRule>
    <cfRule type="cellIs" dxfId="17213" priority="19660" stopIfTrue="1" operator="equal">
      <formula>"W"</formula>
    </cfRule>
  </conditionalFormatting>
  <conditionalFormatting sqref="D1833">
    <cfRule type="cellIs" dxfId="17212" priority="19656" stopIfTrue="1" operator="equal">
      <formula>""</formula>
    </cfRule>
    <cfRule type="cellIs" dxfId="17211" priority="19657" stopIfTrue="1" operator="between">
      <formula>"10.7.1"</formula>
      <formula>"10.7.5"</formula>
    </cfRule>
  </conditionalFormatting>
  <conditionalFormatting sqref="G1833">
    <cfRule type="cellIs" dxfId="17210" priority="19655" stopIfTrue="1" operator="equal">
      <formula>""</formula>
    </cfRule>
  </conditionalFormatting>
  <conditionalFormatting sqref="O1833">
    <cfRule type="cellIs" dxfId="17209" priority="19652" stopIfTrue="1" operator="equal">
      <formula>"Rel-14"</formula>
    </cfRule>
    <cfRule type="cellIs" dxfId="17208" priority="19653" stopIfTrue="1" operator="equal">
      <formula>"Rel-16"</formula>
    </cfRule>
    <cfRule type="cellIs" dxfId="17207" priority="19654" stopIfTrue="1" operator="equal">
      <formula>"Rel-15"</formula>
    </cfRule>
  </conditionalFormatting>
  <conditionalFormatting sqref="F1833">
    <cfRule type="cellIs" dxfId="17206" priority="19643" stopIfTrue="1" operator="equal">
      <formula>"LS In"</formula>
    </cfRule>
    <cfRule type="cellIs" dxfId="17205" priority="19644" stopIfTrue="1" operator="equal">
      <formula>"LS OUT"</formula>
    </cfRule>
    <cfRule type="cellIs" dxfId="17204" priority="19645" stopIfTrue="1" operator="equal">
      <formula>"CR"</formula>
    </cfRule>
    <cfRule type="cellIs" dxfId="17203" priority="19646" stopIfTrue="1" operator="equal">
      <formula>"P-CR"</formula>
    </cfRule>
    <cfRule type="cellIs" dxfId="17202" priority="19647" stopIfTrue="1" operator="equal">
      <formula>"CR Pack"</formula>
    </cfRule>
    <cfRule type="cellIs" dxfId="17201" priority="19648" stopIfTrue="1" operator="equal">
      <formula>"WID new"</formula>
    </cfRule>
    <cfRule type="cellIs" dxfId="17200" priority="19649" stopIfTrue="1" operator="equal">
      <formula>"WID revised"</formula>
    </cfRule>
    <cfRule type="cellIs" dxfId="17199" priority="19650" stopIfTrue="1" operator="equal">
      <formula>"SID new"</formula>
    </cfRule>
    <cfRule type="cellIs" dxfId="17198" priority="19651" stopIfTrue="1" operator="equal">
      <formula>"SID revised"</formula>
    </cfRule>
  </conditionalFormatting>
  <conditionalFormatting sqref="P1833">
    <cfRule type="containsText" dxfId="17197" priority="19641" stopIfTrue="1" operator="containsText" text="DUMMY">
      <formula>NOT(ISERROR(SEARCH("DUMMY",P1833)))</formula>
    </cfRule>
    <cfRule type="cellIs" dxfId="17196" priority="19642" stopIfTrue="1" operator="equal">
      <formula>""</formula>
    </cfRule>
  </conditionalFormatting>
  <conditionalFormatting sqref="Q1833">
    <cfRule type="cellIs" dxfId="17195" priority="19639" stopIfTrue="1" operator="equal">
      <formula>""</formula>
    </cfRule>
    <cfRule type="cellIs" dxfId="17194" priority="19640" stopIfTrue="1" operator="equal">
      <formula>"-"</formula>
    </cfRule>
  </conditionalFormatting>
  <conditionalFormatting sqref="I1833">
    <cfRule type="containsText" dxfId="17193" priority="19637" operator="containsText" text="...">
      <formula>NOT(ISERROR(SEARCH("...",I1833)))</formula>
    </cfRule>
    <cfRule type="containsText" dxfId="17192" priority="19638" operator="containsText" text="~?">
      <formula>NOT(ISERROR(SEARCH("~?",I1833)))</formula>
    </cfRule>
  </conditionalFormatting>
  <conditionalFormatting sqref="G1833">
    <cfRule type="cellIs" dxfId="17191" priority="19636" operator="equal">
      <formula>"Endorsement"</formula>
    </cfRule>
  </conditionalFormatting>
  <conditionalFormatting sqref="C1834">
    <cfRule type="cellIs" dxfId="17190" priority="19630" stopIfTrue="1" operator="equal">
      <formula>"Y"</formula>
    </cfRule>
    <cfRule type="cellIs" dxfId="17189" priority="19631" stopIfTrue="1" operator="equal">
      <formula>""</formula>
    </cfRule>
    <cfRule type="cellIs" dxfId="17188" priority="19632" stopIfTrue="1" operator="equal">
      <formula>"W"</formula>
    </cfRule>
  </conditionalFormatting>
  <conditionalFormatting sqref="D1834">
    <cfRule type="cellIs" dxfId="17187" priority="19628" stopIfTrue="1" operator="equal">
      <formula>""</formula>
    </cfRule>
    <cfRule type="cellIs" dxfId="17186" priority="19629" stopIfTrue="1" operator="between">
      <formula>"10.7.1"</formula>
      <formula>"10.7.5"</formula>
    </cfRule>
  </conditionalFormatting>
  <conditionalFormatting sqref="G1834">
    <cfRule type="cellIs" dxfId="17185" priority="19627" stopIfTrue="1" operator="equal">
      <formula>""</formula>
    </cfRule>
  </conditionalFormatting>
  <conditionalFormatting sqref="O1834">
    <cfRule type="cellIs" dxfId="17184" priority="19609" stopIfTrue="1" operator="equal">
      <formula>"Rel-14"</formula>
    </cfRule>
    <cfRule type="cellIs" dxfId="17183" priority="19611" stopIfTrue="1" operator="equal">
      <formula>"Rel-16"</formula>
    </cfRule>
    <cfRule type="cellIs" dxfId="17182" priority="19624" stopIfTrue="1" operator="equal">
      <formula>"Rel-15"</formula>
    </cfRule>
  </conditionalFormatting>
  <conditionalFormatting sqref="F1834">
    <cfRule type="cellIs" dxfId="17181" priority="19612" stopIfTrue="1" operator="equal">
      <formula>"LS In"</formula>
    </cfRule>
    <cfRule type="cellIs" dxfId="17180" priority="19613" stopIfTrue="1" operator="equal">
      <formula>"LS OUT"</formula>
    </cfRule>
    <cfRule type="cellIs" dxfId="17179" priority="19614" stopIfTrue="1" operator="equal">
      <formula>"CR"</formula>
    </cfRule>
    <cfRule type="cellIs" dxfId="17178" priority="19615" stopIfTrue="1" operator="equal">
      <formula>"P-CR"</formula>
    </cfRule>
    <cfRule type="cellIs" dxfId="17177" priority="19616" stopIfTrue="1" operator="equal">
      <formula>"CR Pack"</formula>
    </cfRule>
    <cfRule type="cellIs" dxfId="17176" priority="19617" stopIfTrue="1" operator="equal">
      <formula>"WID new"</formula>
    </cfRule>
    <cfRule type="cellIs" dxfId="17175" priority="19618" stopIfTrue="1" operator="equal">
      <formula>"WID revised"</formula>
    </cfRule>
    <cfRule type="cellIs" dxfId="17174" priority="19619" stopIfTrue="1" operator="equal">
      <formula>"SID new"</formula>
    </cfRule>
    <cfRule type="cellIs" dxfId="17173" priority="19620" stopIfTrue="1" operator="equal">
      <formula>"SID revised"</formula>
    </cfRule>
  </conditionalFormatting>
  <conditionalFormatting sqref="P1834">
    <cfRule type="containsText" dxfId="17172" priority="19623" stopIfTrue="1" operator="containsText" text="DUMMY">
      <formula>NOT(ISERROR(SEARCH("DUMMY",P1834)))</formula>
    </cfRule>
    <cfRule type="cellIs" dxfId="17171" priority="19633" stopIfTrue="1" operator="equal">
      <formula>""</formula>
    </cfRule>
  </conditionalFormatting>
  <conditionalFormatting sqref="Q1834">
    <cfRule type="cellIs" dxfId="17170" priority="19625" stopIfTrue="1" operator="equal">
      <formula>""</formula>
    </cfRule>
    <cfRule type="cellIs" dxfId="17169" priority="19626" stopIfTrue="1" operator="equal">
      <formula>"-"</formula>
    </cfRule>
  </conditionalFormatting>
  <conditionalFormatting sqref="I1834">
    <cfRule type="containsText" dxfId="17168" priority="19621" operator="containsText" text="...">
      <formula>NOT(ISERROR(SEARCH("...",I1834)))</formula>
    </cfRule>
    <cfRule type="containsText" dxfId="17167" priority="19622" operator="containsText" text="~?">
      <formula>NOT(ISERROR(SEARCH("~?",I1834)))</formula>
    </cfRule>
  </conditionalFormatting>
  <conditionalFormatting sqref="G1834">
    <cfRule type="cellIs" dxfId="17166" priority="19610" operator="equal">
      <formula>"Endorsement"</formula>
    </cfRule>
  </conditionalFormatting>
  <conditionalFormatting sqref="C1835">
    <cfRule type="cellIs" dxfId="17165" priority="19605" stopIfTrue="1" operator="equal">
      <formula>"Y"</formula>
    </cfRule>
    <cfRule type="cellIs" dxfId="17164" priority="19606" stopIfTrue="1" operator="equal">
      <formula>""</formula>
    </cfRule>
    <cfRule type="cellIs" dxfId="17163" priority="19607" stopIfTrue="1" operator="equal">
      <formula>"W"</formula>
    </cfRule>
  </conditionalFormatting>
  <conditionalFormatting sqref="D1835">
    <cfRule type="cellIs" dxfId="17162" priority="19603" stopIfTrue="1" operator="equal">
      <formula>""</formula>
    </cfRule>
    <cfRule type="cellIs" dxfId="17161" priority="19604" stopIfTrue="1" operator="between">
      <formula>"10.7.1"</formula>
      <formula>"10.7.5"</formula>
    </cfRule>
  </conditionalFormatting>
  <conditionalFormatting sqref="G1835">
    <cfRule type="cellIs" dxfId="17160" priority="19602" stopIfTrue="1" operator="equal">
      <formula>""</formula>
    </cfRule>
  </conditionalFormatting>
  <conditionalFormatting sqref="O1835">
    <cfRule type="cellIs" dxfId="17159" priority="19599" stopIfTrue="1" operator="equal">
      <formula>"Rel-14"</formula>
    </cfRule>
    <cfRule type="cellIs" dxfId="17158" priority="19600" stopIfTrue="1" operator="equal">
      <formula>"Rel-16"</formula>
    </cfRule>
    <cfRule type="cellIs" dxfId="17157" priority="19601" stopIfTrue="1" operator="equal">
      <formula>"Rel-15"</formula>
    </cfRule>
  </conditionalFormatting>
  <conditionalFormatting sqref="F1835">
    <cfRule type="cellIs" dxfId="17156" priority="19590" stopIfTrue="1" operator="equal">
      <formula>"LS In"</formula>
    </cfRule>
    <cfRule type="cellIs" dxfId="17155" priority="19591" stopIfTrue="1" operator="equal">
      <formula>"LS OUT"</formula>
    </cfRule>
    <cfRule type="cellIs" dxfId="17154" priority="19592" stopIfTrue="1" operator="equal">
      <formula>"CR"</formula>
    </cfRule>
    <cfRule type="cellIs" dxfId="17153" priority="19593" stopIfTrue="1" operator="equal">
      <formula>"P-CR"</formula>
    </cfRule>
    <cfRule type="cellIs" dxfId="17152" priority="19594" stopIfTrue="1" operator="equal">
      <formula>"CR Pack"</formula>
    </cfRule>
    <cfRule type="cellIs" dxfId="17151" priority="19595" stopIfTrue="1" operator="equal">
      <formula>"WID new"</formula>
    </cfRule>
    <cfRule type="cellIs" dxfId="17150" priority="19596" stopIfTrue="1" operator="equal">
      <formula>"WID revised"</formula>
    </cfRule>
    <cfRule type="cellIs" dxfId="17149" priority="19597" stopIfTrue="1" operator="equal">
      <formula>"SID new"</formula>
    </cfRule>
    <cfRule type="cellIs" dxfId="17148" priority="19598" stopIfTrue="1" operator="equal">
      <formula>"SID revised"</formula>
    </cfRule>
  </conditionalFormatting>
  <conditionalFormatting sqref="P1835">
    <cfRule type="containsText" dxfId="17147" priority="19588" stopIfTrue="1" operator="containsText" text="DUMMY">
      <formula>NOT(ISERROR(SEARCH("DUMMY",P1835)))</formula>
    </cfRule>
    <cfRule type="cellIs" dxfId="17146" priority="19589" stopIfTrue="1" operator="equal">
      <formula>""</formula>
    </cfRule>
  </conditionalFormatting>
  <conditionalFormatting sqref="Q1835">
    <cfRule type="cellIs" dxfId="17145" priority="19586" stopIfTrue="1" operator="equal">
      <formula>""</formula>
    </cfRule>
    <cfRule type="cellIs" dxfId="17144" priority="19587" stopIfTrue="1" operator="equal">
      <formula>"-"</formula>
    </cfRule>
  </conditionalFormatting>
  <conditionalFormatting sqref="I1835">
    <cfRule type="containsText" dxfId="17143" priority="19584" operator="containsText" text="...">
      <formula>NOT(ISERROR(SEARCH("...",I1835)))</formula>
    </cfRule>
    <cfRule type="containsText" dxfId="17142" priority="19585" operator="containsText" text="~?">
      <formula>NOT(ISERROR(SEARCH("~?",I1835)))</formula>
    </cfRule>
  </conditionalFormatting>
  <conditionalFormatting sqref="G1835">
    <cfRule type="cellIs" dxfId="17141" priority="19583" operator="equal">
      <formula>"Endorsement"</formula>
    </cfRule>
  </conditionalFormatting>
  <conditionalFormatting sqref="U1698:U1874 U610:U1245 U1876:U2069 U1247:U1694">
    <cfRule type="cellIs" dxfId="17140" priority="19578" operator="equal">
      <formula>"REPLY OPEN"</formula>
    </cfRule>
    <cfRule type="cellIs" dxfId="17139" priority="19579" operator="equal">
      <formula>"OPEN"</formula>
    </cfRule>
  </conditionalFormatting>
  <conditionalFormatting sqref="V610:V2069">
    <cfRule type="cellIs" dxfId="17138" priority="19575" operator="equal">
      <formula>"P-E"</formula>
    </cfRule>
    <cfRule type="cellIs" dxfId="17137" priority="19576" operator="equal">
      <formula>"e-mail"</formula>
    </cfRule>
    <cfRule type="cellIs" dxfId="17136" priority="19577" operator="equal">
      <formula>"P-A"</formula>
    </cfRule>
  </conditionalFormatting>
  <conditionalFormatting sqref="C1837">
    <cfRule type="cellIs" dxfId="17135" priority="19570" stopIfTrue="1" operator="equal">
      <formula>"Y"</formula>
    </cfRule>
    <cfRule type="cellIs" dxfId="17134" priority="19571" stopIfTrue="1" operator="equal">
      <formula>""</formula>
    </cfRule>
    <cfRule type="cellIs" dxfId="17133" priority="19572" stopIfTrue="1" operator="equal">
      <formula>"W"</formula>
    </cfRule>
  </conditionalFormatting>
  <conditionalFormatting sqref="D1837">
    <cfRule type="cellIs" dxfId="17132" priority="19568" stopIfTrue="1" operator="equal">
      <formula>""</formula>
    </cfRule>
    <cfRule type="cellIs" dxfId="17131" priority="19569" stopIfTrue="1" operator="between">
      <formula>"10.7.1"</formula>
      <formula>"10.7.5"</formula>
    </cfRule>
  </conditionalFormatting>
  <conditionalFormatting sqref="G1837">
    <cfRule type="cellIs" dxfId="17130" priority="19567" stopIfTrue="1" operator="equal">
      <formula>""</formula>
    </cfRule>
  </conditionalFormatting>
  <conditionalFormatting sqref="O1837">
    <cfRule type="cellIs" dxfId="17129" priority="19549" stopIfTrue="1" operator="equal">
      <formula>"Rel-14"</formula>
    </cfRule>
    <cfRule type="cellIs" dxfId="17128" priority="19551" stopIfTrue="1" operator="equal">
      <formula>"Rel-16"</formula>
    </cfRule>
    <cfRule type="cellIs" dxfId="17127" priority="19564" stopIfTrue="1" operator="equal">
      <formula>"Rel-15"</formula>
    </cfRule>
  </conditionalFormatting>
  <conditionalFormatting sqref="F1837">
    <cfRule type="cellIs" dxfId="17126" priority="19552" stopIfTrue="1" operator="equal">
      <formula>"LS In"</formula>
    </cfRule>
    <cfRule type="cellIs" dxfId="17125" priority="19553" stopIfTrue="1" operator="equal">
      <formula>"LS OUT"</formula>
    </cfRule>
    <cfRule type="cellIs" dxfId="17124" priority="19554" stopIfTrue="1" operator="equal">
      <formula>"CR"</formula>
    </cfRule>
    <cfRule type="cellIs" dxfId="17123" priority="19555" stopIfTrue="1" operator="equal">
      <formula>"P-CR"</formula>
    </cfRule>
    <cfRule type="cellIs" dxfId="17122" priority="19556" stopIfTrue="1" operator="equal">
      <formula>"CR Pack"</formula>
    </cfRule>
    <cfRule type="cellIs" dxfId="17121" priority="19557" stopIfTrue="1" operator="equal">
      <formula>"WID new"</formula>
    </cfRule>
    <cfRule type="cellIs" dxfId="17120" priority="19558" stopIfTrue="1" operator="equal">
      <formula>"WID revised"</formula>
    </cfRule>
    <cfRule type="cellIs" dxfId="17119" priority="19559" stopIfTrue="1" operator="equal">
      <formula>"SID new"</formula>
    </cfRule>
    <cfRule type="cellIs" dxfId="17118" priority="19560" stopIfTrue="1" operator="equal">
      <formula>"SID revised"</formula>
    </cfRule>
  </conditionalFormatting>
  <conditionalFormatting sqref="P1837">
    <cfRule type="containsText" dxfId="17117" priority="19563" stopIfTrue="1" operator="containsText" text="DUMMY">
      <formula>NOT(ISERROR(SEARCH("DUMMY",P1837)))</formula>
    </cfRule>
    <cfRule type="cellIs" dxfId="17116" priority="19573" stopIfTrue="1" operator="equal">
      <formula>""</formula>
    </cfRule>
  </conditionalFormatting>
  <conditionalFormatting sqref="Q1837">
    <cfRule type="cellIs" dxfId="17115" priority="19565" stopIfTrue="1" operator="equal">
      <formula>""</formula>
    </cfRule>
    <cfRule type="cellIs" dxfId="17114" priority="19566" stopIfTrue="1" operator="equal">
      <formula>"-"</formula>
    </cfRule>
  </conditionalFormatting>
  <conditionalFormatting sqref="I1837">
    <cfRule type="containsText" dxfId="17113" priority="19561" operator="containsText" text="...">
      <formula>NOT(ISERROR(SEARCH("...",I1837)))</formula>
    </cfRule>
    <cfRule type="containsText" dxfId="17112" priority="19562" operator="containsText" text="~?">
      <formula>NOT(ISERROR(SEARCH("~?",I1837)))</formula>
    </cfRule>
  </conditionalFormatting>
  <conditionalFormatting sqref="G1837">
    <cfRule type="cellIs" dxfId="17111" priority="19550" operator="equal">
      <formula>"Endorsement"</formula>
    </cfRule>
  </conditionalFormatting>
  <conditionalFormatting sqref="C1838">
    <cfRule type="cellIs" dxfId="17110" priority="19544" stopIfTrue="1" operator="equal">
      <formula>"Y"</formula>
    </cfRule>
    <cfRule type="cellIs" dxfId="17109" priority="19545" stopIfTrue="1" operator="equal">
      <formula>""</formula>
    </cfRule>
    <cfRule type="cellIs" dxfId="17108" priority="19546" stopIfTrue="1" operator="equal">
      <formula>"W"</formula>
    </cfRule>
  </conditionalFormatting>
  <conditionalFormatting sqref="D1838">
    <cfRule type="cellIs" dxfId="17107" priority="19542" stopIfTrue="1" operator="equal">
      <formula>""</formula>
    </cfRule>
    <cfRule type="cellIs" dxfId="17106" priority="19543" stopIfTrue="1" operator="between">
      <formula>"10.7.1"</formula>
      <formula>"10.7.5"</formula>
    </cfRule>
  </conditionalFormatting>
  <conditionalFormatting sqref="G1838">
    <cfRule type="cellIs" dxfId="17105" priority="19541" stopIfTrue="1" operator="equal">
      <formula>""</formula>
    </cfRule>
  </conditionalFormatting>
  <conditionalFormatting sqref="O1838">
    <cfRule type="cellIs" dxfId="17104" priority="19523" stopIfTrue="1" operator="equal">
      <formula>"Rel-14"</formula>
    </cfRule>
    <cfRule type="cellIs" dxfId="17103" priority="19525" stopIfTrue="1" operator="equal">
      <formula>"Rel-16"</formula>
    </cfRule>
    <cfRule type="cellIs" dxfId="17102" priority="19538" stopIfTrue="1" operator="equal">
      <formula>"Rel-15"</formula>
    </cfRule>
  </conditionalFormatting>
  <conditionalFormatting sqref="F1838">
    <cfRule type="cellIs" dxfId="17101" priority="19526" stopIfTrue="1" operator="equal">
      <formula>"LS In"</formula>
    </cfRule>
    <cfRule type="cellIs" dxfId="17100" priority="19527" stopIfTrue="1" operator="equal">
      <formula>"LS OUT"</formula>
    </cfRule>
    <cfRule type="cellIs" dxfId="17099" priority="19528" stopIfTrue="1" operator="equal">
      <formula>"CR"</formula>
    </cfRule>
    <cfRule type="cellIs" dxfId="17098" priority="19529" stopIfTrue="1" operator="equal">
      <formula>"P-CR"</formula>
    </cfRule>
    <cfRule type="cellIs" dxfId="17097" priority="19530" stopIfTrue="1" operator="equal">
      <formula>"CR Pack"</formula>
    </cfRule>
    <cfRule type="cellIs" dxfId="17096" priority="19531" stopIfTrue="1" operator="equal">
      <formula>"WID new"</formula>
    </cfRule>
    <cfRule type="cellIs" dxfId="17095" priority="19532" stopIfTrue="1" operator="equal">
      <formula>"WID revised"</formula>
    </cfRule>
    <cfRule type="cellIs" dxfId="17094" priority="19533" stopIfTrue="1" operator="equal">
      <formula>"SID new"</formula>
    </cfRule>
    <cfRule type="cellIs" dxfId="17093" priority="19534" stopIfTrue="1" operator="equal">
      <formula>"SID revised"</formula>
    </cfRule>
  </conditionalFormatting>
  <conditionalFormatting sqref="P1838">
    <cfRule type="containsText" dxfId="17092" priority="19537" stopIfTrue="1" operator="containsText" text="DUMMY">
      <formula>NOT(ISERROR(SEARCH("DUMMY",P1838)))</formula>
    </cfRule>
    <cfRule type="cellIs" dxfId="17091" priority="19547" stopIfTrue="1" operator="equal">
      <formula>""</formula>
    </cfRule>
  </conditionalFormatting>
  <conditionalFormatting sqref="Q1838">
    <cfRule type="cellIs" dxfId="17090" priority="19539" stopIfTrue="1" operator="equal">
      <formula>""</formula>
    </cfRule>
    <cfRule type="cellIs" dxfId="17089" priority="19540" stopIfTrue="1" operator="equal">
      <formula>"-"</formula>
    </cfRule>
  </conditionalFormatting>
  <conditionalFormatting sqref="I1838">
    <cfRule type="containsText" dxfId="17088" priority="19535" operator="containsText" text="...">
      <formula>NOT(ISERROR(SEARCH("...",I1838)))</formula>
    </cfRule>
    <cfRule type="containsText" dxfId="17087" priority="19536" operator="containsText" text="~?">
      <formula>NOT(ISERROR(SEARCH("~?",I1838)))</formula>
    </cfRule>
  </conditionalFormatting>
  <conditionalFormatting sqref="G1838">
    <cfRule type="cellIs" dxfId="17086" priority="19524" operator="equal">
      <formula>"Endorsement"</formula>
    </cfRule>
  </conditionalFormatting>
  <conditionalFormatting sqref="C1839">
    <cfRule type="cellIs" dxfId="17085" priority="19518" stopIfTrue="1" operator="equal">
      <formula>"Y"</formula>
    </cfRule>
    <cfRule type="cellIs" dxfId="17084" priority="19519" stopIfTrue="1" operator="equal">
      <formula>""</formula>
    </cfRule>
    <cfRule type="cellIs" dxfId="17083" priority="19520" stopIfTrue="1" operator="equal">
      <formula>"W"</formula>
    </cfRule>
  </conditionalFormatting>
  <conditionalFormatting sqref="D1839">
    <cfRule type="cellIs" dxfId="17082" priority="19516" stopIfTrue="1" operator="equal">
      <formula>""</formula>
    </cfRule>
    <cfRule type="cellIs" dxfId="17081" priority="19517" stopIfTrue="1" operator="between">
      <formula>"10.7.1"</formula>
      <formula>"10.7.5"</formula>
    </cfRule>
  </conditionalFormatting>
  <conditionalFormatting sqref="G1839">
    <cfRule type="cellIs" dxfId="17080" priority="19515" stopIfTrue="1" operator="equal">
      <formula>""</formula>
    </cfRule>
  </conditionalFormatting>
  <conditionalFormatting sqref="O1839">
    <cfRule type="cellIs" dxfId="17079" priority="19497" stopIfTrue="1" operator="equal">
      <formula>"Rel-14"</formula>
    </cfRule>
    <cfRule type="cellIs" dxfId="17078" priority="19499" stopIfTrue="1" operator="equal">
      <formula>"Rel-16"</formula>
    </cfRule>
    <cfRule type="cellIs" dxfId="17077" priority="19512" stopIfTrue="1" operator="equal">
      <formula>"Rel-15"</formula>
    </cfRule>
  </conditionalFormatting>
  <conditionalFormatting sqref="F1839">
    <cfRule type="cellIs" dxfId="17076" priority="19500" stopIfTrue="1" operator="equal">
      <formula>"LS In"</formula>
    </cfRule>
    <cfRule type="cellIs" dxfId="17075" priority="19501" stopIfTrue="1" operator="equal">
      <formula>"LS OUT"</formula>
    </cfRule>
    <cfRule type="cellIs" dxfId="17074" priority="19502" stopIfTrue="1" operator="equal">
      <formula>"CR"</formula>
    </cfRule>
    <cfRule type="cellIs" dxfId="17073" priority="19503" stopIfTrue="1" operator="equal">
      <formula>"P-CR"</formula>
    </cfRule>
    <cfRule type="cellIs" dxfId="17072" priority="19504" stopIfTrue="1" operator="equal">
      <formula>"CR Pack"</formula>
    </cfRule>
    <cfRule type="cellIs" dxfId="17071" priority="19505" stopIfTrue="1" operator="equal">
      <formula>"WID new"</formula>
    </cfRule>
    <cfRule type="cellIs" dxfId="17070" priority="19506" stopIfTrue="1" operator="equal">
      <formula>"WID revised"</formula>
    </cfRule>
    <cfRule type="cellIs" dxfId="17069" priority="19507" stopIfTrue="1" operator="equal">
      <formula>"SID new"</formula>
    </cfRule>
    <cfRule type="cellIs" dxfId="17068" priority="19508" stopIfTrue="1" operator="equal">
      <formula>"SID revised"</formula>
    </cfRule>
  </conditionalFormatting>
  <conditionalFormatting sqref="P1839">
    <cfRule type="containsText" dxfId="17067" priority="19511" stopIfTrue="1" operator="containsText" text="DUMMY">
      <formula>NOT(ISERROR(SEARCH("DUMMY",P1839)))</formula>
    </cfRule>
    <cfRule type="cellIs" dxfId="17066" priority="19521" stopIfTrue="1" operator="equal">
      <formula>""</formula>
    </cfRule>
  </conditionalFormatting>
  <conditionalFormatting sqref="Q1839">
    <cfRule type="cellIs" dxfId="17065" priority="19513" stopIfTrue="1" operator="equal">
      <formula>""</formula>
    </cfRule>
    <cfRule type="cellIs" dxfId="17064" priority="19514" stopIfTrue="1" operator="equal">
      <formula>"-"</formula>
    </cfRule>
  </conditionalFormatting>
  <conditionalFormatting sqref="I1839">
    <cfRule type="containsText" dxfId="17063" priority="19509" operator="containsText" text="...">
      <formula>NOT(ISERROR(SEARCH("...",I1839)))</formula>
    </cfRule>
    <cfRule type="containsText" dxfId="17062" priority="19510" operator="containsText" text="~?">
      <formula>NOT(ISERROR(SEARCH("~?",I1839)))</formula>
    </cfRule>
  </conditionalFormatting>
  <conditionalFormatting sqref="G1839">
    <cfRule type="cellIs" dxfId="17061" priority="19498" operator="equal">
      <formula>"Endorsement"</formula>
    </cfRule>
  </conditionalFormatting>
  <conditionalFormatting sqref="C1840">
    <cfRule type="cellIs" dxfId="17060" priority="19492" stopIfTrue="1" operator="equal">
      <formula>"Y"</formula>
    </cfRule>
    <cfRule type="cellIs" dxfId="17059" priority="19493" stopIfTrue="1" operator="equal">
      <formula>""</formula>
    </cfRule>
    <cfRule type="cellIs" dxfId="17058" priority="19494" stopIfTrue="1" operator="equal">
      <formula>"W"</formula>
    </cfRule>
  </conditionalFormatting>
  <conditionalFormatting sqref="D1840">
    <cfRule type="cellIs" dxfId="17057" priority="19490" stopIfTrue="1" operator="equal">
      <formula>""</formula>
    </cfRule>
    <cfRule type="cellIs" dxfId="17056" priority="19491" stopIfTrue="1" operator="between">
      <formula>"10.7.1"</formula>
      <formula>"10.7.5"</formula>
    </cfRule>
  </conditionalFormatting>
  <conditionalFormatting sqref="G1840">
    <cfRule type="cellIs" dxfId="17055" priority="19489" stopIfTrue="1" operator="equal">
      <formula>""</formula>
    </cfRule>
  </conditionalFormatting>
  <conditionalFormatting sqref="O1840">
    <cfRule type="cellIs" dxfId="17054" priority="19471" stopIfTrue="1" operator="equal">
      <formula>"Rel-14"</formula>
    </cfRule>
    <cfRule type="cellIs" dxfId="17053" priority="19473" stopIfTrue="1" operator="equal">
      <formula>"Rel-16"</formula>
    </cfRule>
    <cfRule type="cellIs" dxfId="17052" priority="19486" stopIfTrue="1" operator="equal">
      <formula>"Rel-15"</formula>
    </cfRule>
  </conditionalFormatting>
  <conditionalFormatting sqref="F1840">
    <cfRule type="cellIs" dxfId="17051" priority="19474" stopIfTrue="1" operator="equal">
      <formula>"LS In"</formula>
    </cfRule>
    <cfRule type="cellIs" dxfId="17050" priority="19475" stopIfTrue="1" operator="equal">
      <formula>"LS OUT"</formula>
    </cfRule>
    <cfRule type="cellIs" dxfId="17049" priority="19476" stopIfTrue="1" operator="equal">
      <formula>"CR"</formula>
    </cfRule>
    <cfRule type="cellIs" dxfId="17048" priority="19477" stopIfTrue="1" operator="equal">
      <formula>"P-CR"</formula>
    </cfRule>
    <cfRule type="cellIs" dxfId="17047" priority="19478" stopIfTrue="1" operator="equal">
      <formula>"CR Pack"</formula>
    </cfRule>
    <cfRule type="cellIs" dxfId="17046" priority="19479" stopIfTrue="1" operator="equal">
      <formula>"WID new"</formula>
    </cfRule>
    <cfRule type="cellIs" dxfId="17045" priority="19480" stopIfTrue="1" operator="equal">
      <formula>"WID revised"</formula>
    </cfRule>
    <cfRule type="cellIs" dxfId="17044" priority="19481" stopIfTrue="1" operator="equal">
      <formula>"SID new"</formula>
    </cfRule>
    <cfRule type="cellIs" dxfId="17043" priority="19482" stopIfTrue="1" operator="equal">
      <formula>"SID revised"</formula>
    </cfRule>
  </conditionalFormatting>
  <conditionalFormatting sqref="P1840">
    <cfRule type="containsText" dxfId="17042" priority="19485" stopIfTrue="1" operator="containsText" text="DUMMY">
      <formula>NOT(ISERROR(SEARCH("DUMMY",P1840)))</formula>
    </cfRule>
    <cfRule type="cellIs" dxfId="17041" priority="19495" stopIfTrue="1" operator="equal">
      <formula>""</formula>
    </cfRule>
  </conditionalFormatting>
  <conditionalFormatting sqref="Q1840">
    <cfRule type="cellIs" dxfId="17040" priority="19487" stopIfTrue="1" operator="equal">
      <formula>""</formula>
    </cfRule>
    <cfRule type="cellIs" dxfId="17039" priority="19488" stopIfTrue="1" operator="equal">
      <formula>"-"</formula>
    </cfRule>
  </conditionalFormatting>
  <conditionalFormatting sqref="I1840">
    <cfRule type="containsText" dxfId="17038" priority="19483" operator="containsText" text="...">
      <formula>NOT(ISERROR(SEARCH("...",I1840)))</formula>
    </cfRule>
    <cfRule type="containsText" dxfId="17037" priority="19484" operator="containsText" text="~?">
      <formula>NOT(ISERROR(SEARCH("~?",I1840)))</formula>
    </cfRule>
  </conditionalFormatting>
  <conditionalFormatting sqref="G1840">
    <cfRule type="cellIs" dxfId="17036" priority="19472" operator="equal">
      <formula>"Endorsement"</formula>
    </cfRule>
  </conditionalFormatting>
  <conditionalFormatting sqref="C1841">
    <cfRule type="cellIs" dxfId="17035" priority="19467" stopIfTrue="1" operator="equal">
      <formula>"Y"</formula>
    </cfRule>
    <cfRule type="cellIs" dxfId="17034" priority="19468" stopIfTrue="1" operator="equal">
      <formula>""</formula>
    </cfRule>
    <cfRule type="cellIs" dxfId="17033" priority="19469" stopIfTrue="1" operator="equal">
      <formula>"W"</formula>
    </cfRule>
  </conditionalFormatting>
  <conditionalFormatting sqref="D1841">
    <cfRule type="cellIs" dxfId="17032" priority="19465" stopIfTrue="1" operator="equal">
      <formula>""</formula>
    </cfRule>
    <cfRule type="cellIs" dxfId="17031" priority="19466" stopIfTrue="1" operator="between">
      <formula>"10.7.1"</formula>
      <formula>"10.7.5"</formula>
    </cfRule>
  </conditionalFormatting>
  <conditionalFormatting sqref="G1841">
    <cfRule type="cellIs" dxfId="17030" priority="19464" stopIfTrue="1" operator="equal">
      <formula>""</formula>
    </cfRule>
  </conditionalFormatting>
  <conditionalFormatting sqref="O1841">
    <cfRule type="cellIs" dxfId="17029" priority="19461" stopIfTrue="1" operator="equal">
      <formula>"Rel-14"</formula>
    </cfRule>
    <cfRule type="cellIs" dxfId="17028" priority="19462" stopIfTrue="1" operator="equal">
      <formula>"Rel-16"</formula>
    </cfRule>
    <cfRule type="cellIs" dxfId="17027" priority="19463" stopIfTrue="1" operator="equal">
      <formula>"Rel-15"</formula>
    </cfRule>
  </conditionalFormatting>
  <conditionalFormatting sqref="F1841">
    <cfRule type="cellIs" dxfId="17026" priority="19452" stopIfTrue="1" operator="equal">
      <formula>"LS In"</formula>
    </cfRule>
    <cfRule type="cellIs" dxfId="17025" priority="19453" stopIfTrue="1" operator="equal">
      <formula>"LS OUT"</formula>
    </cfRule>
    <cfRule type="cellIs" dxfId="17024" priority="19454" stopIfTrue="1" operator="equal">
      <formula>"CR"</formula>
    </cfRule>
    <cfRule type="cellIs" dxfId="17023" priority="19455" stopIfTrue="1" operator="equal">
      <formula>"P-CR"</formula>
    </cfRule>
    <cfRule type="cellIs" dxfId="17022" priority="19456" stopIfTrue="1" operator="equal">
      <formula>"CR Pack"</formula>
    </cfRule>
    <cfRule type="cellIs" dxfId="17021" priority="19457" stopIfTrue="1" operator="equal">
      <formula>"WID new"</formula>
    </cfRule>
    <cfRule type="cellIs" dxfId="17020" priority="19458" stopIfTrue="1" operator="equal">
      <formula>"WID revised"</formula>
    </cfRule>
    <cfRule type="cellIs" dxfId="17019" priority="19459" stopIfTrue="1" operator="equal">
      <formula>"SID new"</formula>
    </cfRule>
    <cfRule type="cellIs" dxfId="17018" priority="19460" stopIfTrue="1" operator="equal">
      <formula>"SID revised"</formula>
    </cfRule>
  </conditionalFormatting>
  <conditionalFormatting sqref="P1841">
    <cfRule type="containsText" dxfId="17017" priority="19450" stopIfTrue="1" operator="containsText" text="DUMMY">
      <formula>NOT(ISERROR(SEARCH("DUMMY",P1841)))</formula>
    </cfRule>
    <cfRule type="cellIs" dxfId="17016" priority="19451" stopIfTrue="1" operator="equal">
      <formula>""</formula>
    </cfRule>
  </conditionalFormatting>
  <conditionalFormatting sqref="Q1841">
    <cfRule type="cellIs" dxfId="17015" priority="19448" stopIfTrue="1" operator="equal">
      <formula>""</formula>
    </cfRule>
    <cfRule type="cellIs" dxfId="17014" priority="19449" stopIfTrue="1" operator="equal">
      <formula>"-"</formula>
    </cfRule>
  </conditionalFormatting>
  <conditionalFormatting sqref="I1841">
    <cfRule type="containsText" dxfId="17013" priority="19446" operator="containsText" text="...">
      <formula>NOT(ISERROR(SEARCH("...",I1841)))</formula>
    </cfRule>
    <cfRule type="containsText" dxfId="17012" priority="19447" operator="containsText" text="~?">
      <formula>NOT(ISERROR(SEARCH("~?",I1841)))</formula>
    </cfRule>
  </conditionalFormatting>
  <conditionalFormatting sqref="G1841">
    <cfRule type="cellIs" dxfId="17011" priority="19445" operator="equal">
      <formula>"Endorsement"</formula>
    </cfRule>
  </conditionalFormatting>
  <conditionalFormatting sqref="G1696">
    <cfRule type="cellIs" dxfId="17010" priority="19421" stopIfTrue="1" operator="equal">
      <formula>""</formula>
    </cfRule>
  </conditionalFormatting>
  <conditionalFormatting sqref="S1696">
    <cfRule type="cellIs" dxfId="17009" priority="19420" stopIfTrue="1" operator="notEqual">
      <formula>""</formula>
    </cfRule>
  </conditionalFormatting>
  <conditionalFormatting sqref="O1696">
    <cfRule type="cellIs" dxfId="17008" priority="19417" stopIfTrue="1" operator="equal">
      <formula>"Rel-14"</formula>
    </cfRule>
    <cfRule type="cellIs" dxfId="17007" priority="19418" stopIfTrue="1" operator="equal">
      <formula>"Rel-16"</formula>
    </cfRule>
    <cfRule type="cellIs" dxfId="17006" priority="19419" stopIfTrue="1" operator="equal">
      <formula>"Rel-15"</formula>
    </cfRule>
  </conditionalFormatting>
  <conditionalFormatting sqref="F1696">
    <cfRule type="cellIs" dxfId="17005" priority="19408" stopIfTrue="1" operator="equal">
      <formula>"LS In"</formula>
    </cfRule>
    <cfRule type="cellIs" dxfId="17004" priority="19409" stopIfTrue="1" operator="equal">
      <formula>"LS OUT"</formula>
    </cfRule>
    <cfRule type="cellIs" dxfId="17003" priority="19410" stopIfTrue="1" operator="equal">
      <formula>"CR"</formula>
    </cfRule>
    <cfRule type="cellIs" dxfId="17002" priority="19411" stopIfTrue="1" operator="equal">
      <formula>"P-CR"</formula>
    </cfRule>
    <cfRule type="cellIs" dxfId="17001" priority="19412" stopIfTrue="1" operator="equal">
      <formula>"CR Pack"</formula>
    </cfRule>
    <cfRule type="cellIs" dxfId="17000" priority="19413" stopIfTrue="1" operator="equal">
      <formula>"WID new"</formula>
    </cfRule>
    <cfRule type="cellIs" dxfId="16999" priority="19414" stopIfTrue="1" operator="equal">
      <formula>"WID revised"</formula>
    </cfRule>
    <cfRule type="cellIs" dxfId="16998" priority="19415" stopIfTrue="1" operator="equal">
      <formula>"SID new"</formula>
    </cfRule>
    <cfRule type="cellIs" dxfId="16997" priority="19416" stopIfTrue="1" operator="equal">
      <formula>"SID revised"</formula>
    </cfRule>
  </conditionalFormatting>
  <conditionalFormatting sqref="Q1696">
    <cfRule type="cellIs" dxfId="16996" priority="19404" stopIfTrue="1" operator="equal">
      <formula>""</formula>
    </cfRule>
    <cfRule type="cellIs" dxfId="16995" priority="19405" stopIfTrue="1" operator="equal">
      <formula>"-"</formula>
    </cfRule>
  </conditionalFormatting>
  <conditionalFormatting sqref="I1696">
    <cfRule type="containsText" dxfId="16994" priority="19402" operator="containsText" text="...">
      <formula>NOT(ISERROR(SEARCH("...",I1696)))</formula>
    </cfRule>
    <cfRule type="containsText" dxfId="16993" priority="19403" operator="containsText" text="~?">
      <formula>NOT(ISERROR(SEARCH("~?",I1696)))</formula>
    </cfRule>
  </conditionalFormatting>
  <conditionalFormatting sqref="G1696">
    <cfRule type="cellIs" dxfId="16992" priority="19401" operator="equal">
      <formula>"Endorsement"</formula>
    </cfRule>
  </conditionalFormatting>
  <conditionalFormatting sqref="U1696">
    <cfRule type="cellIs" dxfId="16991" priority="19399" operator="equal">
      <formula>"REPLY OPEN"</formula>
    </cfRule>
    <cfRule type="cellIs" dxfId="16990" priority="19400" operator="equal">
      <formula>"OPEN"</formula>
    </cfRule>
  </conditionalFormatting>
  <conditionalFormatting sqref="G1695">
    <cfRule type="cellIs" dxfId="16989" priority="19397" stopIfTrue="1" operator="equal">
      <formula>""</formula>
    </cfRule>
  </conditionalFormatting>
  <conditionalFormatting sqref="O1695">
    <cfRule type="cellIs" dxfId="16988" priority="19394" stopIfTrue="1" operator="equal">
      <formula>"Rel-14"</formula>
    </cfRule>
    <cfRule type="cellIs" dxfId="16987" priority="19395" stopIfTrue="1" operator="equal">
      <formula>"Rel-16"</formula>
    </cfRule>
    <cfRule type="cellIs" dxfId="16986" priority="19396" stopIfTrue="1" operator="equal">
      <formula>"Rel-15"</formula>
    </cfRule>
  </conditionalFormatting>
  <conditionalFormatting sqref="F1695">
    <cfRule type="cellIs" dxfId="16985" priority="19385" stopIfTrue="1" operator="equal">
      <formula>"LS In"</formula>
    </cfRule>
    <cfRule type="cellIs" dxfId="16984" priority="19386" stopIfTrue="1" operator="equal">
      <formula>"LS OUT"</formula>
    </cfRule>
    <cfRule type="cellIs" dxfId="16983" priority="19387" stopIfTrue="1" operator="equal">
      <formula>"CR"</formula>
    </cfRule>
    <cfRule type="cellIs" dxfId="16982" priority="19388" stopIfTrue="1" operator="equal">
      <formula>"P-CR"</formula>
    </cfRule>
    <cfRule type="cellIs" dxfId="16981" priority="19389" stopIfTrue="1" operator="equal">
      <formula>"CR Pack"</formula>
    </cfRule>
    <cfRule type="cellIs" dxfId="16980" priority="19390" stopIfTrue="1" operator="equal">
      <formula>"WID new"</formula>
    </cfRule>
    <cfRule type="cellIs" dxfId="16979" priority="19391" stopIfTrue="1" operator="equal">
      <formula>"WID revised"</formula>
    </cfRule>
    <cfRule type="cellIs" dxfId="16978" priority="19392" stopIfTrue="1" operator="equal">
      <formula>"SID new"</formula>
    </cfRule>
    <cfRule type="cellIs" dxfId="16977" priority="19393" stopIfTrue="1" operator="equal">
      <formula>"SID revised"</formula>
    </cfRule>
  </conditionalFormatting>
  <conditionalFormatting sqref="P1695">
    <cfRule type="containsText" dxfId="16976" priority="19383" stopIfTrue="1" operator="containsText" text="DUMMY">
      <formula>NOT(ISERROR(SEARCH("DUMMY",P1695)))</formula>
    </cfRule>
    <cfRule type="cellIs" dxfId="16975" priority="19384" stopIfTrue="1" operator="equal">
      <formula>""</formula>
    </cfRule>
  </conditionalFormatting>
  <conditionalFormatting sqref="Q1695">
    <cfRule type="cellIs" dxfId="16974" priority="19381" stopIfTrue="1" operator="equal">
      <formula>""</formula>
    </cfRule>
    <cfRule type="cellIs" dxfId="16973" priority="19382" stopIfTrue="1" operator="equal">
      <formula>"-"</formula>
    </cfRule>
  </conditionalFormatting>
  <conditionalFormatting sqref="I1695">
    <cfRule type="containsText" dxfId="16972" priority="19379" operator="containsText" text="...">
      <formula>NOT(ISERROR(SEARCH("...",I1695)))</formula>
    </cfRule>
    <cfRule type="containsText" dxfId="16971" priority="19380" operator="containsText" text="~?">
      <formula>NOT(ISERROR(SEARCH("~?",I1695)))</formula>
    </cfRule>
  </conditionalFormatting>
  <conditionalFormatting sqref="G1695">
    <cfRule type="cellIs" dxfId="16970" priority="19378" operator="equal">
      <formula>"Endorsement"</formula>
    </cfRule>
  </conditionalFormatting>
  <conditionalFormatting sqref="U1695">
    <cfRule type="cellIs" dxfId="16969" priority="19376" operator="equal">
      <formula>"REPLY OPEN"</formula>
    </cfRule>
    <cfRule type="cellIs" dxfId="16968" priority="19377" operator="equal">
      <formula>"OPEN"</formula>
    </cfRule>
  </conditionalFormatting>
  <conditionalFormatting sqref="U1697">
    <cfRule type="cellIs" dxfId="16967" priority="19353" operator="equal">
      <formula>"REPLY OPEN"</formula>
    </cfRule>
    <cfRule type="cellIs" dxfId="16966" priority="19354" operator="equal">
      <formula>"OPEN"</formula>
    </cfRule>
  </conditionalFormatting>
  <conditionalFormatting sqref="P1696">
    <cfRule type="containsText" dxfId="16965" priority="19351" stopIfTrue="1" operator="containsText" text="DUMMY">
      <formula>NOT(ISERROR(SEARCH("DUMMY",P1696)))</formula>
    </cfRule>
    <cfRule type="cellIs" dxfId="16964" priority="19352" stopIfTrue="1" operator="equal">
      <formula>""</formula>
    </cfRule>
  </conditionalFormatting>
  <conditionalFormatting sqref="C1842">
    <cfRule type="cellIs" dxfId="16963" priority="19347" stopIfTrue="1" operator="equal">
      <formula>"Y"</formula>
    </cfRule>
    <cfRule type="cellIs" dxfId="16962" priority="19348" stopIfTrue="1" operator="equal">
      <formula>""</formula>
    </cfRule>
    <cfRule type="cellIs" dxfId="16961" priority="19349" stopIfTrue="1" operator="equal">
      <formula>"W"</formula>
    </cfRule>
  </conditionalFormatting>
  <conditionalFormatting sqref="D1842">
    <cfRule type="cellIs" dxfId="16960" priority="19345" stopIfTrue="1" operator="equal">
      <formula>""</formula>
    </cfRule>
    <cfRule type="cellIs" dxfId="16959" priority="19346" stopIfTrue="1" operator="between">
      <formula>"10.7.1"</formula>
      <formula>"10.7.5"</formula>
    </cfRule>
  </conditionalFormatting>
  <conditionalFormatting sqref="G1842">
    <cfRule type="cellIs" dxfId="16958" priority="19344" stopIfTrue="1" operator="equal">
      <formula>""</formula>
    </cfRule>
  </conditionalFormatting>
  <conditionalFormatting sqref="O1842">
    <cfRule type="cellIs" dxfId="16957" priority="19341" stopIfTrue="1" operator="equal">
      <formula>"Rel-14"</formula>
    </cfRule>
    <cfRule type="cellIs" dxfId="16956" priority="19342" stopIfTrue="1" operator="equal">
      <formula>"Rel-16"</formula>
    </cfRule>
    <cfRule type="cellIs" dxfId="16955" priority="19343" stopIfTrue="1" operator="equal">
      <formula>"Rel-15"</formula>
    </cfRule>
  </conditionalFormatting>
  <conditionalFormatting sqref="F1842">
    <cfRule type="cellIs" dxfId="16954" priority="19332" stopIfTrue="1" operator="equal">
      <formula>"LS In"</formula>
    </cfRule>
    <cfRule type="cellIs" dxfId="16953" priority="19333" stopIfTrue="1" operator="equal">
      <formula>"LS OUT"</formula>
    </cfRule>
    <cfRule type="cellIs" dxfId="16952" priority="19334" stopIfTrue="1" operator="equal">
      <formula>"CR"</formula>
    </cfRule>
    <cfRule type="cellIs" dxfId="16951" priority="19335" stopIfTrue="1" operator="equal">
      <formula>"P-CR"</formula>
    </cfRule>
    <cfRule type="cellIs" dxfId="16950" priority="19336" stopIfTrue="1" operator="equal">
      <formula>"CR Pack"</formula>
    </cfRule>
    <cfRule type="cellIs" dxfId="16949" priority="19337" stopIfTrue="1" operator="equal">
      <formula>"WID new"</formula>
    </cfRule>
    <cfRule type="cellIs" dxfId="16948" priority="19338" stopIfTrue="1" operator="equal">
      <formula>"WID revised"</formula>
    </cfRule>
    <cfRule type="cellIs" dxfId="16947" priority="19339" stopIfTrue="1" operator="equal">
      <formula>"SID new"</formula>
    </cfRule>
    <cfRule type="cellIs" dxfId="16946" priority="19340" stopIfTrue="1" operator="equal">
      <formula>"SID revised"</formula>
    </cfRule>
  </conditionalFormatting>
  <conditionalFormatting sqref="Q1842">
    <cfRule type="cellIs" dxfId="16945" priority="19330" stopIfTrue="1" operator="equal">
      <formula>""</formula>
    </cfRule>
    <cfRule type="cellIs" dxfId="16944" priority="19331" stopIfTrue="1" operator="equal">
      <formula>"-"</formula>
    </cfRule>
  </conditionalFormatting>
  <conditionalFormatting sqref="I1842">
    <cfRule type="containsText" dxfId="16943" priority="19328" operator="containsText" text="...">
      <formula>NOT(ISERROR(SEARCH("...",I1842)))</formula>
    </cfRule>
    <cfRule type="containsText" dxfId="16942" priority="19329" operator="containsText" text="~?">
      <formula>NOT(ISERROR(SEARCH("~?",I1842)))</formula>
    </cfRule>
  </conditionalFormatting>
  <conditionalFormatting sqref="G1842">
    <cfRule type="cellIs" dxfId="16941" priority="19327" operator="equal">
      <formula>"Endorsement"</formula>
    </cfRule>
  </conditionalFormatting>
  <conditionalFormatting sqref="P1842">
    <cfRule type="containsText" dxfId="16940" priority="19325" stopIfTrue="1" operator="containsText" text="DUMMY">
      <formula>NOT(ISERROR(SEARCH("DUMMY",P1842)))</formula>
    </cfRule>
    <cfRule type="cellIs" dxfId="16939" priority="19326" stopIfTrue="1" operator="equal">
      <formula>""</formula>
    </cfRule>
  </conditionalFormatting>
  <conditionalFormatting sqref="C1843">
    <cfRule type="cellIs" dxfId="16938" priority="19321" stopIfTrue="1" operator="equal">
      <formula>"Y"</formula>
    </cfRule>
    <cfRule type="cellIs" dxfId="16937" priority="19322" stopIfTrue="1" operator="equal">
      <formula>""</formula>
    </cfRule>
    <cfRule type="cellIs" dxfId="16936" priority="19323" stopIfTrue="1" operator="equal">
      <formula>"W"</formula>
    </cfRule>
  </conditionalFormatting>
  <conditionalFormatting sqref="D1843">
    <cfRule type="cellIs" dxfId="16935" priority="19319" stopIfTrue="1" operator="equal">
      <formula>""</formula>
    </cfRule>
    <cfRule type="cellIs" dxfId="16934" priority="19320" stopIfTrue="1" operator="between">
      <formula>"10.7.1"</formula>
      <formula>"10.7.5"</formula>
    </cfRule>
  </conditionalFormatting>
  <conditionalFormatting sqref="G1843">
    <cfRule type="cellIs" dxfId="16933" priority="19318" stopIfTrue="1" operator="equal">
      <formula>""</formula>
    </cfRule>
  </conditionalFormatting>
  <conditionalFormatting sqref="O1843">
    <cfRule type="cellIs" dxfId="16932" priority="19315" stopIfTrue="1" operator="equal">
      <formula>"Rel-14"</formula>
    </cfRule>
    <cfRule type="cellIs" dxfId="16931" priority="19316" stopIfTrue="1" operator="equal">
      <formula>"Rel-16"</formula>
    </cfRule>
    <cfRule type="cellIs" dxfId="16930" priority="19317" stopIfTrue="1" operator="equal">
      <formula>"Rel-15"</formula>
    </cfRule>
  </conditionalFormatting>
  <conditionalFormatting sqref="F1843">
    <cfRule type="cellIs" dxfId="16929" priority="19306" stopIfTrue="1" operator="equal">
      <formula>"LS In"</formula>
    </cfRule>
    <cfRule type="cellIs" dxfId="16928" priority="19307" stopIfTrue="1" operator="equal">
      <formula>"LS OUT"</formula>
    </cfRule>
    <cfRule type="cellIs" dxfId="16927" priority="19308" stopIfTrue="1" operator="equal">
      <formula>"CR"</formula>
    </cfRule>
    <cfRule type="cellIs" dxfId="16926" priority="19309" stopIfTrue="1" operator="equal">
      <formula>"P-CR"</formula>
    </cfRule>
    <cfRule type="cellIs" dxfId="16925" priority="19310" stopIfTrue="1" operator="equal">
      <formula>"CR Pack"</formula>
    </cfRule>
    <cfRule type="cellIs" dxfId="16924" priority="19311" stopIfTrue="1" operator="equal">
      <formula>"WID new"</formula>
    </cfRule>
    <cfRule type="cellIs" dxfId="16923" priority="19312" stopIfTrue="1" operator="equal">
      <formula>"WID revised"</formula>
    </cfRule>
    <cfRule type="cellIs" dxfId="16922" priority="19313" stopIfTrue="1" operator="equal">
      <formula>"SID new"</formula>
    </cfRule>
    <cfRule type="cellIs" dxfId="16921" priority="19314" stopIfTrue="1" operator="equal">
      <formula>"SID revised"</formula>
    </cfRule>
  </conditionalFormatting>
  <conditionalFormatting sqref="P1843">
    <cfRule type="containsText" dxfId="16920" priority="19304" stopIfTrue="1" operator="containsText" text="DUMMY">
      <formula>NOT(ISERROR(SEARCH("DUMMY",P1843)))</formula>
    </cfRule>
    <cfRule type="cellIs" dxfId="16919" priority="19305" stopIfTrue="1" operator="equal">
      <formula>""</formula>
    </cfRule>
  </conditionalFormatting>
  <conditionalFormatting sqref="Q1843">
    <cfRule type="cellIs" dxfId="16918" priority="19302" stopIfTrue="1" operator="equal">
      <formula>""</formula>
    </cfRule>
    <cfRule type="cellIs" dxfId="16917" priority="19303" stopIfTrue="1" operator="equal">
      <formula>"-"</formula>
    </cfRule>
  </conditionalFormatting>
  <conditionalFormatting sqref="I1843">
    <cfRule type="containsText" dxfId="16916" priority="19300" operator="containsText" text="...">
      <formula>NOT(ISERROR(SEARCH("...",I1843)))</formula>
    </cfRule>
    <cfRule type="containsText" dxfId="16915" priority="19301" operator="containsText" text="~?">
      <formula>NOT(ISERROR(SEARCH("~?",I1843)))</formula>
    </cfRule>
  </conditionalFormatting>
  <conditionalFormatting sqref="G1843">
    <cfRule type="cellIs" dxfId="16914" priority="19299" operator="equal">
      <formula>"Endorsement"</formula>
    </cfRule>
  </conditionalFormatting>
  <conditionalFormatting sqref="C1844">
    <cfRule type="cellIs" dxfId="16913" priority="19295" stopIfTrue="1" operator="equal">
      <formula>"Y"</formula>
    </cfRule>
    <cfRule type="cellIs" dxfId="16912" priority="19296" stopIfTrue="1" operator="equal">
      <formula>""</formula>
    </cfRule>
    <cfRule type="cellIs" dxfId="16911" priority="19297" stopIfTrue="1" operator="equal">
      <formula>"W"</formula>
    </cfRule>
  </conditionalFormatting>
  <conditionalFormatting sqref="D1844">
    <cfRule type="cellIs" dxfId="16910" priority="19293" stopIfTrue="1" operator="equal">
      <formula>""</formula>
    </cfRule>
    <cfRule type="cellIs" dxfId="16909" priority="19294" stopIfTrue="1" operator="between">
      <formula>"10.7.1"</formula>
      <formula>"10.7.5"</formula>
    </cfRule>
  </conditionalFormatting>
  <conditionalFormatting sqref="G1844">
    <cfRule type="cellIs" dxfId="16908" priority="19292" stopIfTrue="1" operator="equal">
      <formula>""</formula>
    </cfRule>
  </conditionalFormatting>
  <conditionalFormatting sqref="O1844">
    <cfRule type="cellIs" dxfId="16907" priority="19289" stopIfTrue="1" operator="equal">
      <formula>"Rel-14"</formula>
    </cfRule>
    <cfRule type="cellIs" dxfId="16906" priority="19290" stopIfTrue="1" operator="equal">
      <formula>"Rel-16"</formula>
    </cfRule>
    <cfRule type="cellIs" dxfId="16905" priority="19291" stopIfTrue="1" operator="equal">
      <formula>"Rel-15"</formula>
    </cfRule>
  </conditionalFormatting>
  <conditionalFormatting sqref="F1844">
    <cfRule type="cellIs" dxfId="16904" priority="19280" stopIfTrue="1" operator="equal">
      <formula>"LS In"</formula>
    </cfRule>
    <cfRule type="cellIs" dxfId="16903" priority="19281" stopIfTrue="1" operator="equal">
      <formula>"LS OUT"</formula>
    </cfRule>
    <cfRule type="cellIs" dxfId="16902" priority="19282" stopIfTrue="1" operator="equal">
      <formula>"CR"</formula>
    </cfRule>
    <cfRule type="cellIs" dxfId="16901" priority="19283" stopIfTrue="1" operator="equal">
      <formula>"P-CR"</formula>
    </cfRule>
    <cfRule type="cellIs" dxfId="16900" priority="19284" stopIfTrue="1" operator="equal">
      <formula>"CR Pack"</formula>
    </cfRule>
    <cfRule type="cellIs" dxfId="16899" priority="19285" stopIfTrue="1" operator="equal">
      <formula>"WID new"</formula>
    </cfRule>
    <cfRule type="cellIs" dxfId="16898" priority="19286" stopIfTrue="1" operator="equal">
      <formula>"WID revised"</formula>
    </cfRule>
    <cfRule type="cellIs" dxfId="16897" priority="19287" stopIfTrue="1" operator="equal">
      <formula>"SID new"</formula>
    </cfRule>
    <cfRule type="cellIs" dxfId="16896" priority="19288" stopIfTrue="1" operator="equal">
      <formula>"SID revised"</formula>
    </cfRule>
  </conditionalFormatting>
  <conditionalFormatting sqref="Q1844">
    <cfRule type="cellIs" dxfId="16895" priority="19278" stopIfTrue="1" operator="equal">
      <formula>""</formula>
    </cfRule>
    <cfRule type="cellIs" dxfId="16894" priority="19279" stopIfTrue="1" operator="equal">
      <formula>"-"</formula>
    </cfRule>
  </conditionalFormatting>
  <conditionalFormatting sqref="I1844">
    <cfRule type="containsText" dxfId="16893" priority="19276" operator="containsText" text="...">
      <formula>NOT(ISERROR(SEARCH("...",I1844)))</formula>
    </cfRule>
    <cfRule type="containsText" dxfId="16892" priority="19277" operator="containsText" text="~?">
      <formula>NOT(ISERROR(SEARCH("~?",I1844)))</formula>
    </cfRule>
  </conditionalFormatting>
  <conditionalFormatting sqref="G1844">
    <cfRule type="cellIs" dxfId="16891" priority="19275" operator="equal">
      <formula>"Endorsement"</formula>
    </cfRule>
  </conditionalFormatting>
  <conditionalFormatting sqref="P1844">
    <cfRule type="containsText" dxfId="16890" priority="19273" stopIfTrue="1" operator="containsText" text="DUMMY">
      <formula>NOT(ISERROR(SEARCH("DUMMY",P1844)))</formula>
    </cfRule>
    <cfRule type="cellIs" dxfId="16889" priority="19274" stopIfTrue="1" operator="equal">
      <formula>""</formula>
    </cfRule>
  </conditionalFormatting>
  <conditionalFormatting sqref="C1845">
    <cfRule type="cellIs" dxfId="16888" priority="19268" stopIfTrue="1" operator="equal">
      <formula>"Y"</formula>
    </cfRule>
    <cfRule type="cellIs" dxfId="16887" priority="19269" stopIfTrue="1" operator="equal">
      <formula>""</formula>
    </cfRule>
    <cfRule type="cellIs" dxfId="16886" priority="19270" stopIfTrue="1" operator="equal">
      <formula>"W"</formula>
    </cfRule>
  </conditionalFormatting>
  <conditionalFormatting sqref="D1845">
    <cfRule type="cellIs" dxfId="16885" priority="19266" stopIfTrue="1" operator="equal">
      <formula>""</formula>
    </cfRule>
    <cfRule type="cellIs" dxfId="16884" priority="19267" stopIfTrue="1" operator="between">
      <formula>"10.7.1"</formula>
      <formula>"10.7.5"</formula>
    </cfRule>
  </conditionalFormatting>
  <conditionalFormatting sqref="G1845">
    <cfRule type="cellIs" dxfId="16883" priority="19265" stopIfTrue="1" operator="equal">
      <formula>""</formula>
    </cfRule>
  </conditionalFormatting>
  <conditionalFormatting sqref="O1845">
    <cfRule type="cellIs" dxfId="16882" priority="19247" stopIfTrue="1" operator="equal">
      <formula>"Rel-14"</formula>
    </cfRule>
    <cfRule type="cellIs" dxfId="16881" priority="19249" stopIfTrue="1" operator="equal">
      <formula>"Rel-16"</formula>
    </cfRule>
    <cfRule type="cellIs" dxfId="16880" priority="19262" stopIfTrue="1" operator="equal">
      <formula>"Rel-15"</formula>
    </cfRule>
  </conditionalFormatting>
  <conditionalFormatting sqref="F1845">
    <cfRule type="cellIs" dxfId="16879" priority="19250" stopIfTrue="1" operator="equal">
      <formula>"LS In"</formula>
    </cfRule>
    <cfRule type="cellIs" dxfId="16878" priority="19251" stopIfTrue="1" operator="equal">
      <formula>"LS OUT"</formula>
    </cfRule>
    <cfRule type="cellIs" dxfId="16877" priority="19252" stopIfTrue="1" operator="equal">
      <formula>"CR"</formula>
    </cfRule>
    <cfRule type="cellIs" dxfId="16876" priority="19253" stopIfTrue="1" operator="equal">
      <formula>"P-CR"</formula>
    </cfRule>
    <cfRule type="cellIs" dxfId="16875" priority="19254" stopIfTrue="1" operator="equal">
      <formula>"CR Pack"</formula>
    </cfRule>
    <cfRule type="cellIs" dxfId="16874" priority="19255" stopIfTrue="1" operator="equal">
      <formula>"WID new"</formula>
    </cfRule>
    <cfRule type="cellIs" dxfId="16873" priority="19256" stopIfTrue="1" operator="equal">
      <formula>"WID revised"</formula>
    </cfRule>
    <cfRule type="cellIs" dxfId="16872" priority="19257" stopIfTrue="1" operator="equal">
      <formula>"SID new"</formula>
    </cfRule>
    <cfRule type="cellIs" dxfId="16871" priority="19258" stopIfTrue="1" operator="equal">
      <formula>"SID revised"</formula>
    </cfRule>
  </conditionalFormatting>
  <conditionalFormatting sqref="P1845">
    <cfRule type="containsText" dxfId="16870" priority="19261" stopIfTrue="1" operator="containsText" text="DUMMY">
      <formula>NOT(ISERROR(SEARCH("DUMMY",P1845)))</formula>
    </cfRule>
    <cfRule type="cellIs" dxfId="16869" priority="19271" stopIfTrue="1" operator="equal">
      <formula>""</formula>
    </cfRule>
  </conditionalFormatting>
  <conditionalFormatting sqref="Q1845">
    <cfRule type="cellIs" dxfId="16868" priority="19263" stopIfTrue="1" operator="equal">
      <formula>""</formula>
    </cfRule>
    <cfRule type="cellIs" dxfId="16867" priority="19264" stopIfTrue="1" operator="equal">
      <formula>"-"</formula>
    </cfRule>
  </conditionalFormatting>
  <conditionalFormatting sqref="I1845">
    <cfRule type="containsText" dxfId="16866" priority="19259" operator="containsText" text="...">
      <formula>NOT(ISERROR(SEARCH("...",I1845)))</formula>
    </cfRule>
    <cfRule type="containsText" dxfId="16865" priority="19260" operator="containsText" text="~?">
      <formula>NOT(ISERROR(SEARCH("~?",I1845)))</formula>
    </cfRule>
  </conditionalFormatting>
  <conditionalFormatting sqref="G1845">
    <cfRule type="cellIs" dxfId="16864" priority="19248" operator="equal">
      <formula>"Endorsement"</formula>
    </cfRule>
  </conditionalFormatting>
  <conditionalFormatting sqref="C1846">
    <cfRule type="cellIs" dxfId="16863" priority="19243" stopIfTrue="1" operator="equal">
      <formula>"Y"</formula>
    </cfRule>
    <cfRule type="cellIs" dxfId="16862" priority="19244" stopIfTrue="1" operator="equal">
      <formula>""</formula>
    </cfRule>
    <cfRule type="cellIs" dxfId="16861" priority="19245" stopIfTrue="1" operator="equal">
      <formula>"W"</formula>
    </cfRule>
  </conditionalFormatting>
  <conditionalFormatting sqref="D1846">
    <cfRule type="cellIs" dxfId="16860" priority="19241" stopIfTrue="1" operator="equal">
      <formula>""</formula>
    </cfRule>
    <cfRule type="cellIs" dxfId="16859" priority="19242" stopIfTrue="1" operator="between">
      <formula>"10.7.1"</formula>
      <formula>"10.7.5"</formula>
    </cfRule>
  </conditionalFormatting>
  <conditionalFormatting sqref="G1846">
    <cfRule type="cellIs" dxfId="16858" priority="19240" stopIfTrue="1" operator="equal">
      <formula>""</formula>
    </cfRule>
  </conditionalFormatting>
  <conditionalFormatting sqref="O1846">
    <cfRule type="cellIs" dxfId="16857" priority="19237" stopIfTrue="1" operator="equal">
      <formula>"Rel-14"</formula>
    </cfRule>
    <cfRule type="cellIs" dxfId="16856" priority="19238" stopIfTrue="1" operator="equal">
      <formula>"Rel-16"</formula>
    </cfRule>
    <cfRule type="cellIs" dxfId="16855" priority="19239" stopIfTrue="1" operator="equal">
      <formula>"Rel-15"</formula>
    </cfRule>
  </conditionalFormatting>
  <conditionalFormatting sqref="F1846">
    <cfRule type="cellIs" dxfId="16854" priority="19228" stopIfTrue="1" operator="equal">
      <formula>"LS In"</formula>
    </cfRule>
    <cfRule type="cellIs" dxfId="16853" priority="19229" stopIfTrue="1" operator="equal">
      <formula>"LS OUT"</formula>
    </cfRule>
    <cfRule type="cellIs" dxfId="16852" priority="19230" stopIfTrue="1" operator="equal">
      <formula>"CR"</formula>
    </cfRule>
    <cfRule type="cellIs" dxfId="16851" priority="19231" stopIfTrue="1" operator="equal">
      <formula>"P-CR"</formula>
    </cfRule>
    <cfRule type="cellIs" dxfId="16850" priority="19232" stopIfTrue="1" operator="equal">
      <formula>"CR Pack"</formula>
    </cfRule>
    <cfRule type="cellIs" dxfId="16849" priority="19233" stopIfTrue="1" operator="equal">
      <formula>"WID new"</formula>
    </cfRule>
    <cfRule type="cellIs" dxfId="16848" priority="19234" stopIfTrue="1" operator="equal">
      <formula>"WID revised"</formula>
    </cfRule>
    <cfRule type="cellIs" dxfId="16847" priority="19235" stopIfTrue="1" operator="equal">
      <formula>"SID new"</formula>
    </cfRule>
    <cfRule type="cellIs" dxfId="16846" priority="19236" stopIfTrue="1" operator="equal">
      <formula>"SID revised"</formula>
    </cfRule>
  </conditionalFormatting>
  <conditionalFormatting sqref="P1846">
    <cfRule type="containsText" dxfId="16845" priority="19226" stopIfTrue="1" operator="containsText" text="DUMMY">
      <formula>NOT(ISERROR(SEARCH("DUMMY",P1846)))</formula>
    </cfRule>
    <cfRule type="cellIs" dxfId="16844" priority="19227" stopIfTrue="1" operator="equal">
      <formula>""</formula>
    </cfRule>
  </conditionalFormatting>
  <conditionalFormatting sqref="Q1846">
    <cfRule type="cellIs" dxfId="16843" priority="19224" stopIfTrue="1" operator="equal">
      <formula>""</formula>
    </cfRule>
    <cfRule type="cellIs" dxfId="16842" priority="19225" stopIfTrue="1" operator="equal">
      <formula>"-"</formula>
    </cfRule>
  </conditionalFormatting>
  <conditionalFormatting sqref="I1846">
    <cfRule type="containsText" dxfId="16841" priority="19222" operator="containsText" text="...">
      <formula>NOT(ISERROR(SEARCH("...",I1846)))</formula>
    </cfRule>
    <cfRule type="containsText" dxfId="16840" priority="19223" operator="containsText" text="~?">
      <formula>NOT(ISERROR(SEARCH("~?",I1846)))</formula>
    </cfRule>
  </conditionalFormatting>
  <conditionalFormatting sqref="G1846">
    <cfRule type="cellIs" dxfId="16839" priority="19221" operator="equal">
      <formula>"Endorsement"</formula>
    </cfRule>
  </conditionalFormatting>
  <conditionalFormatting sqref="C1847">
    <cfRule type="cellIs" dxfId="16838" priority="19217" stopIfTrue="1" operator="equal">
      <formula>"Y"</formula>
    </cfRule>
    <cfRule type="cellIs" dxfId="16837" priority="19218" stopIfTrue="1" operator="equal">
      <formula>""</formula>
    </cfRule>
    <cfRule type="cellIs" dxfId="16836" priority="19219" stopIfTrue="1" operator="equal">
      <formula>"W"</formula>
    </cfRule>
  </conditionalFormatting>
  <conditionalFormatting sqref="D1847">
    <cfRule type="cellIs" dxfId="16835" priority="19215" stopIfTrue="1" operator="equal">
      <formula>""</formula>
    </cfRule>
    <cfRule type="cellIs" dxfId="16834" priority="19216" stopIfTrue="1" operator="between">
      <formula>"10.7.1"</formula>
      <formula>"10.7.5"</formula>
    </cfRule>
  </conditionalFormatting>
  <conditionalFormatting sqref="G1847">
    <cfRule type="cellIs" dxfId="16833" priority="19214" stopIfTrue="1" operator="equal">
      <formula>""</formula>
    </cfRule>
  </conditionalFormatting>
  <conditionalFormatting sqref="O1847">
    <cfRule type="cellIs" dxfId="16832" priority="19211" stopIfTrue="1" operator="equal">
      <formula>"Rel-14"</formula>
    </cfRule>
    <cfRule type="cellIs" dxfId="16831" priority="19212" stopIfTrue="1" operator="equal">
      <formula>"Rel-16"</formula>
    </cfRule>
    <cfRule type="cellIs" dxfId="16830" priority="19213" stopIfTrue="1" operator="equal">
      <formula>"Rel-15"</formula>
    </cfRule>
  </conditionalFormatting>
  <conditionalFormatting sqref="F1847">
    <cfRule type="cellIs" dxfId="16829" priority="19202" stopIfTrue="1" operator="equal">
      <formula>"LS In"</formula>
    </cfRule>
    <cfRule type="cellIs" dxfId="16828" priority="19203" stopIfTrue="1" operator="equal">
      <formula>"LS OUT"</formula>
    </cfRule>
    <cfRule type="cellIs" dxfId="16827" priority="19204" stopIfTrue="1" operator="equal">
      <formula>"CR"</formula>
    </cfRule>
    <cfRule type="cellIs" dxfId="16826" priority="19205" stopIfTrue="1" operator="equal">
      <formula>"P-CR"</formula>
    </cfRule>
    <cfRule type="cellIs" dxfId="16825" priority="19206" stopIfTrue="1" operator="equal">
      <formula>"CR Pack"</formula>
    </cfRule>
    <cfRule type="cellIs" dxfId="16824" priority="19207" stopIfTrue="1" operator="equal">
      <formula>"WID new"</formula>
    </cfRule>
    <cfRule type="cellIs" dxfId="16823" priority="19208" stopIfTrue="1" operator="equal">
      <formula>"WID revised"</formula>
    </cfRule>
    <cfRule type="cellIs" dxfId="16822" priority="19209" stopIfTrue="1" operator="equal">
      <formula>"SID new"</formula>
    </cfRule>
    <cfRule type="cellIs" dxfId="16821" priority="19210" stopIfTrue="1" operator="equal">
      <formula>"SID revised"</formula>
    </cfRule>
  </conditionalFormatting>
  <conditionalFormatting sqref="P1847">
    <cfRule type="containsText" dxfId="16820" priority="19200" stopIfTrue="1" operator="containsText" text="DUMMY">
      <formula>NOT(ISERROR(SEARCH("DUMMY",P1847)))</formula>
    </cfRule>
    <cfRule type="cellIs" dxfId="16819" priority="19201" stopIfTrue="1" operator="equal">
      <formula>""</formula>
    </cfRule>
  </conditionalFormatting>
  <conditionalFormatting sqref="Q1847">
    <cfRule type="cellIs" dxfId="16818" priority="19198" stopIfTrue="1" operator="equal">
      <formula>""</formula>
    </cfRule>
    <cfRule type="cellIs" dxfId="16817" priority="19199" stopIfTrue="1" operator="equal">
      <formula>"-"</formula>
    </cfRule>
  </conditionalFormatting>
  <conditionalFormatting sqref="I1847">
    <cfRule type="containsText" dxfId="16816" priority="19196" operator="containsText" text="...">
      <formula>NOT(ISERROR(SEARCH("...",I1847)))</formula>
    </cfRule>
    <cfRule type="containsText" dxfId="16815" priority="19197" operator="containsText" text="~?">
      <formula>NOT(ISERROR(SEARCH("~?",I1847)))</formula>
    </cfRule>
  </conditionalFormatting>
  <conditionalFormatting sqref="G1847">
    <cfRule type="cellIs" dxfId="16814" priority="19195" operator="equal">
      <formula>"Endorsement"</formula>
    </cfRule>
  </conditionalFormatting>
  <conditionalFormatting sqref="C1848">
    <cfRule type="cellIs" dxfId="16813" priority="19191" stopIfTrue="1" operator="equal">
      <formula>"Y"</formula>
    </cfRule>
    <cfRule type="cellIs" dxfId="16812" priority="19192" stopIfTrue="1" operator="equal">
      <formula>""</formula>
    </cfRule>
    <cfRule type="cellIs" dxfId="16811" priority="19193" stopIfTrue="1" operator="equal">
      <formula>"W"</formula>
    </cfRule>
  </conditionalFormatting>
  <conditionalFormatting sqref="D1848">
    <cfRule type="cellIs" dxfId="16810" priority="19189" stopIfTrue="1" operator="equal">
      <formula>""</formula>
    </cfRule>
    <cfRule type="cellIs" dxfId="16809" priority="19190" stopIfTrue="1" operator="between">
      <formula>"10.7.1"</formula>
      <formula>"10.7.5"</formula>
    </cfRule>
  </conditionalFormatting>
  <conditionalFormatting sqref="G1848">
    <cfRule type="cellIs" dxfId="16808" priority="19188" stopIfTrue="1" operator="equal">
      <formula>""</formula>
    </cfRule>
  </conditionalFormatting>
  <conditionalFormatting sqref="O1848">
    <cfRule type="cellIs" dxfId="16807" priority="19185" stopIfTrue="1" operator="equal">
      <formula>"Rel-14"</formula>
    </cfRule>
    <cfRule type="cellIs" dxfId="16806" priority="19186" stopIfTrue="1" operator="equal">
      <formula>"Rel-16"</formula>
    </cfRule>
    <cfRule type="cellIs" dxfId="16805" priority="19187" stopIfTrue="1" operator="equal">
      <formula>"Rel-15"</formula>
    </cfRule>
  </conditionalFormatting>
  <conditionalFormatting sqref="F1848">
    <cfRule type="cellIs" dxfId="16804" priority="19176" stopIfTrue="1" operator="equal">
      <formula>"LS In"</formula>
    </cfRule>
    <cfRule type="cellIs" dxfId="16803" priority="19177" stopIfTrue="1" operator="equal">
      <formula>"LS OUT"</formula>
    </cfRule>
    <cfRule type="cellIs" dxfId="16802" priority="19178" stopIfTrue="1" operator="equal">
      <formula>"CR"</formula>
    </cfRule>
    <cfRule type="cellIs" dxfId="16801" priority="19179" stopIfTrue="1" operator="equal">
      <formula>"P-CR"</formula>
    </cfRule>
    <cfRule type="cellIs" dxfId="16800" priority="19180" stopIfTrue="1" operator="equal">
      <formula>"CR Pack"</formula>
    </cfRule>
    <cfRule type="cellIs" dxfId="16799" priority="19181" stopIfTrue="1" operator="equal">
      <formula>"WID new"</formula>
    </cfRule>
    <cfRule type="cellIs" dxfId="16798" priority="19182" stopIfTrue="1" operator="equal">
      <formula>"WID revised"</formula>
    </cfRule>
    <cfRule type="cellIs" dxfId="16797" priority="19183" stopIfTrue="1" operator="equal">
      <formula>"SID new"</formula>
    </cfRule>
    <cfRule type="cellIs" dxfId="16796" priority="19184" stopIfTrue="1" operator="equal">
      <formula>"SID revised"</formula>
    </cfRule>
  </conditionalFormatting>
  <conditionalFormatting sqref="P1848">
    <cfRule type="containsText" dxfId="16795" priority="19174" stopIfTrue="1" operator="containsText" text="DUMMY">
      <formula>NOT(ISERROR(SEARCH("DUMMY",P1848)))</formula>
    </cfRule>
    <cfRule type="cellIs" dxfId="16794" priority="19175" stopIfTrue="1" operator="equal">
      <formula>""</formula>
    </cfRule>
  </conditionalFormatting>
  <conditionalFormatting sqref="Q1848">
    <cfRule type="cellIs" dxfId="16793" priority="19172" stopIfTrue="1" operator="equal">
      <formula>""</formula>
    </cfRule>
    <cfRule type="cellIs" dxfId="16792" priority="19173" stopIfTrue="1" operator="equal">
      <formula>"-"</formula>
    </cfRule>
  </conditionalFormatting>
  <conditionalFormatting sqref="I1848">
    <cfRule type="containsText" dxfId="16791" priority="19170" operator="containsText" text="...">
      <formula>NOT(ISERROR(SEARCH("...",I1848)))</formula>
    </cfRule>
    <cfRule type="containsText" dxfId="16790" priority="19171" operator="containsText" text="~?">
      <formula>NOT(ISERROR(SEARCH("~?",I1848)))</formula>
    </cfRule>
  </conditionalFormatting>
  <conditionalFormatting sqref="G1848">
    <cfRule type="cellIs" dxfId="16789" priority="19169" operator="equal">
      <formula>"Endorsement"</formula>
    </cfRule>
  </conditionalFormatting>
  <conditionalFormatting sqref="C1121">
    <cfRule type="cellIs" dxfId="16788" priority="18905" stopIfTrue="1" operator="equal">
      <formula>"Y"</formula>
    </cfRule>
    <cfRule type="cellIs" dxfId="16787" priority="18906" stopIfTrue="1" operator="equal">
      <formula>""</formula>
    </cfRule>
    <cfRule type="cellIs" dxfId="16786" priority="18907" stopIfTrue="1" operator="equal">
      <formula>"W"</formula>
    </cfRule>
  </conditionalFormatting>
  <conditionalFormatting sqref="D1121">
    <cfRule type="cellIs" dxfId="16785" priority="18903" stopIfTrue="1" operator="equal">
      <formula>""</formula>
    </cfRule>
    <cfRule type="cellIs" dxfId="16784" priority="18904" stopIfTrue="1" operator="between">
      <formula>"10.7.1"</formula>
      <formula>"10.7.5"</formula>
    </cfRule>
  </conditionalFormatting>
  <conditionalFormatting sqref="P1121">
    <cfRule type="containsText" dxfId="16783" priority="18888" stopIfTrue="1" operator="containsText" text="DUMMY">
      <formula>NOT(ISERROR(SEARCH("DUMMY",P1121)))</formula>
    </cfRule>
    <cfRule type="cellIs" dxfId="16782" priority="18889" stopIfTrue="1" operator="equal">
      <formula>""</formula>
    </cfRule>
  </conditionalFormatting>
  <conditionalFormatting sqref="Q1121">
    <cfRule type="cellIs" dxfId="16781" priority="18886" stopIfTrue="1" operator="equal">
      <formula>""</formula>
    </cfRule>
    <cfRule type="cellIs" dxfId="16780" priority="18887" stopIfTrue="1" operator="equal">
      <formula>"-"</formula>
    </cfRule>
  </conditionalFormatting>
  <conditionalFormatting sqref="I1121">
    <cfRule type="containsText" dxfId="16779" priority="18884" operator="containsText" text="...">
      <formula>NOT(ISERROR(SEARCH("...",I1121)))</formula>
    </cfRule>
    <cfRule type="containsText" dxfId="16778" priority="18885" operator="containsText" text="~?">
      <formula>NOT(ISERROR(SEARCH("~?",I1121)))</formula>
    </cfRule>
  </conditionalFormatting>
  <conditionalFormatting sqref="C1849">
    <cfRule type="cellIs" dxfId="16777" priority="18826" stopIfTrue="1" operator="equal">
      <formula>"Y"</formula>
    </cfRule>
    <cfRule type="cellIs" dxfId="16776" priority="18827" stopIfTrue="1" operator="equal">
      <formula>""</formula>
    </cfRule>
    <cfRule type="cellIs" dxfId="16775" priority="18828" stopIfTrue="1" operator="equal">
      <formula>"W"</formula>
    </cfRule>
  </conditionalFormatting>
  <conditionalFormatting sqref="D1849">
    <cfRule type="cellIs" dxfId="16774" priority="18824" stopIfTrue="1" operator="equal">
      <formula>""</formula>
    </cfRule>
    <cfRule type="cellIs" dxfId="16773" priority="18825" stopIfTrue="1" operator="between">
      <formula>"10.7.1"</formula>
      <formula>"10.7.5"</formula>
    </cfRule>
  </conditionalFormatting>
  <conditionalFormatting sqref="G1849">
    <cfRule type="cellIs" dxfId="16772" priority="18823" stopIfTrue="1" operator="equal">
      <formula>""</formula>
    </cfRule>
  </conditionalFormatting>
  <conditionalFormatting sqref="O1849">
    <cfRule type="cellIs" dxfId="16771" priority="18805" stopIfTrue="1" operator="equal">
      <formula>"Rel-14"</formula>
    </cfRule>
    <cfRule type="cellIs" dxfId="16770" priority="18807" stopIfTrue="1" operator="equal">
      <formula>"Rel-16"</formula>
    </cfRule>
    <cfRule type="cellIs" dxfId="16769" priority="18820" stopIfTrue="1" operator="equal">
      <formula>"Rel-15"</formula>
    </cfRule>
  </conditionalFormatting>
  <conditionalFormatting sqref="F1849">
    <cfRule type="cellIs" dxfId="16768" priority="18808" stopIfTrue="1" operator="equal">
      <formula>"LS In"</formula>
    </cfRule>
    <cfRule type="cellIs" dxfId="16767" priority="18809" stopIfTrue="1" operator="equal">
      <formula>"LS OUT"</formula>
    </cfRule>
    <cfRule type="cellIs" dxfId="16766" priority="18810" stopIfTrue="1" operator="equal">
      <formula>"CR"</formula>
    </cfRule>
    <cfRule type="cellIs" dxfId="16765" priority="18811" stopIfTrue="1" operator="equal">
      <formula>"P-CR"</formula>
    </cfRule>
    <cfRule type="cellIs" dxfId="16764" priority="18812" stopIfTrue="1" operator="equal">
      <formula>"CR Pack"</formula>
    </cfRule>
    <cfRule type="cellIs" dxfId="16763" priority="18813" stopIfTrue="1" operator="equal">
      <formula>"WID new"</formula>
    </cfRule>
    <cfRule type="cellIs" dxfId="16762" priority="18814" stopIfTrue="1" operator="equal">
      <formula>"WID revised"</formula>
    </cfRule>
    <cfRule type="cellIs" dxfId="16761" priority="18815" stopIfTrue="1" operator="equal">
      <formula>"SID new"</formula>
    </cfRule>
    <cfRule type="cellIs" dxfId="16760" priority="18816" stopIfTrue="1" operator="equal">
      <formula>"SID revised"</formula>
    </cfRule>
  </conditionalFormatting>
  <conditionalFormatting sqref="P1849">
    <cfRule type="containsText" dxfId="16759" priority="18819" stopIfTrue="1" operator="containsText" text="DUMMY">
      <formula>NOT(ISERROR(SEARCH("DUMMY",P1849)))</formula>
    </cfRule>
    <cfRule type="cellIs" dxfId="16758" priority="18829" stopIfTrue="1" operator="equal">
      <formula>""</formula>
    </cfRule>
  </conditionalFormatting>
  <conditionalFormatting sqref="Q1849">
    <cfRule type="cellIs" dxfId="16757" priority="18821" stopIfTrue="1" operator="equal">
      <formula>""</formula>
    </cfRule>
    <cfRule type="cellIs" dxfId="16756" priority="18822" stopIfTrue="1" operator="equal">
      <formula>"-"</formula>
    </cfRule>
  </conditionalFormatting>
  <conditionalFormatting sqref="I1849">
    <cfRule type="containsText" dxfId="16755" priority="18817" operator="containsText" text="...">
      <formula>NOT(ISERROR(SEARCH("...",I1849)))</formula>
    </cfRule>
    <cfRule type="containsText" dxfId="16754" priority="18818" operator="containsText" text="~?">
      <formula>NOT(ISERROR(SEARCH("~?",I1849)))</formula>
    </cfRule>
  </conditionalFormatting>
  <conditionalFormatting sqref="G1849">
    <cfRule type="cellIs" dxfId="16753" priority="18806" operator="equal">
      <formula>"Endorsement"</formula>
    </cfRule>
  </conditionalFormatting>
  <conditionalFormatting sqref="C1850">
    <cfRule type="cellIs" dxfId="16752" priority="18801" stopIfTrue="1" operator="equal">
      <formula>"Y"</formula>
    </cfRule>
    <cfRule type="cellIs" dxfId="16751" priority="18802" stopIfTrue="1" operator="equal">
      <formula>""</formula>
    </cfRule>
    <cfRule type="cellIs" dxfId="16750" priority="18803" stopIfTrue="1" operator="equal">
      <formula>"W"</formula>
    </cfRule>
  </conditionalFormatting>
  <conditionalFormatting sqref="D1850">
    <cfRule type="cellIs" dxfId="16749" priority="18799" stopIfTrue="1" operator="equal">
      <formula>""</formula>
    </cfRule>
    <cfRule type="cellIs" dxfId="16748" priority="18800" stopIfTrue="1" operator="between">
      <formula>"10.7.1"</formula>
      <formula>"10.7.5"</formula>
    </cfRule>
  </conditionalFormatting>
  <conditionalFormatting sqref="G1850">
    <cfRule type="cellIs" dxfId="16747" priority="18798" stopIfTrue="1" operator="equal">
      <formula>""</formula>
    </cfRule>
  </conditionalFormatting>
  <conditionalFormatting sqref="O1850">
    <cfRule type="cellIs" dxfId="16746" priority="18795" stopIfTrue="1" operator="equal">
      <formula>"Rel-14"</formula>
    </cfRule>
    <cfRule type="cellIs" dxfId="16745" priority="18796" stopIfTrue="1" operator="equal">
      <formula>"Rel-16"</formula>
    </cfRule>
    <cfRule type="cellIs" dxfId="16744" priority="18797" stopIfTrue="1" operator="equal">
      <formula>"Rel-15"</formula>
    </cfRule>
  </conditionalFormatting>
  <conditionalFormatting sqref="F1850">
    <cfRule type="cellIs" dxfId="16743" priority="18786" stopIfTrue="1" operator="equal">
      <formula>"LS In"</formula>
    </cfRule>
    <cfRule type="cellIs" dxfId="16742" priority="18787" stopIfTrue="1" operator="equal">
      <formula>"LS OUT"</formula>
    </cfRule>
    <cfRule type="cellIs" dxfId="16741" priority="18788" stopIfTrue="1" operator="equal">
      <formula>"CR"</formula>
    </cfRule>
    <cfRule type="cellIs" dxfId="16740" priority="18789" stopIfTrue="1" operator="equal">
      <formula>"P-CR"</formula>
    </cfRule>
    <cfRule type="cellIs" dxfId="16739" priority="18790" stopIfTrue="1" operator="equal">
      <formula>"CR Pack"</formula>
    </cfRule>
    <cfRule type="cellIs" dxfId="16738" priority="18791" stopIfTrue="1" operator="equal">
      <formula>"WID new"</formula>
    </cfRule>
    <cfRule type="cellIs" dxfId="16737" priority="18792" stopIfTrue="1" operator="equal">
      <formula>"WID revised"</formula>
    </cfRule>
    <cfRule type="cellIs" dxfId="16736" priority="18793" stopIfTrue="1" operator="equal">
      <formula>"SID new"</formula>
    </cfRule>
    <cfRule type="cellIs" dxfId="16735" priority="18794" stopIfTrue="1" operator="equal">
      <formula>"SID revised"</formula>
    </cfRule>
  </conditionalFormatting>
  <conditionalFormatting sqref="P1850">
    <cfRule type="containsText" dxfId="16734" priority="18784" stopIfTrue="1" operator="containsText" text="DUMMY">
      <formula>NOT(ISERROR(SEARCH("DUMMY",P1850)))</formula>
    </cfRule>
    <cfRule type="cellIs" dxfId="16733" priority="18785" stopIfTrue="1" operator="equal">
      <formula>""</formula>
    </cfRule>
  </conditionalFormatting>
  <conditionalFormatting sqref="Q1850">
    <cfRule type="cellIs" dxfId="16732" priority="18782" stopIfTrue="1" operator="equal">
      <formula>""</formula>
    </cfRule>
    <cfRule type="cellIs" dxfId="16731" priority="18783" stopIfTrue="1" operator="equal">
      <formula>"-"</formula>
    </cfRule>
  </conditionalFormatting>
  <conditionalFormatting sqref="I1850">
    <cfRule type="containsText" dxfId="16730" priority="18780" operator="containsText" text="...">
      <formula>NOT(ISERROR(SEARCH("...",I1850)))</formula>
    </cfRule>
    <cfRule type="containsText" dxfId="16729" priority="18781" operator="containsText" text="~?">
      <formula>NOT(ISERROR(SEARCH("~?",I1850)))</formula>
    </cfRule>
  </conditionalFormatting>
  <conditionalFormatting sqref="G1850">
    <cfRule type="cellIs" dxfId="16728" priority="18779" operator="equal">
      <formula>"Endorsement"</formula>
    </cfRule>
  </conditionalFormatting>
  <conditionalFormatting sqref="C1851">
    <cfRule type="cellIs" dxfId="16727" priority="18775" stopIfTrue="1" operator="equal">
      <formula>"Y"</formula>
    </cfRule>
    <cfRule type="cellIs" dxfId="16726" priority="18776" stopIfTrue="1" operator="equal">
      <formula>""</formula>
    </cfRule>
    <cfRule type="cellIs" dxfId="16725" priority="18777" stopIfTrue="1" operator="equal">
      <formula>"W"</formula>
    </cfRule>
  </conditionalFormatting>
  <conditionalFormatting sqref="D1851">
    <cfRule type="cellIs" dxfId="16724" priority="18773" stopIfTrue="1" operator="equal">
      <formula>""</formula>
    </cfRule>
    <cfRule type="cellIs" dxfId="16723" priority="18774" stopIfTrue="1" operator="between">
      <formula>"10.7.1"</formula>
      <formula>"10.7.5"</formula>
    </cfRule>
  </conditionalFormatting>
  <conditionalFormatting sqref="G1851">
    <cfRule type="cellIs" dxfId="16722" priority="18772" stopIfTrue="1" operator="equal">
      <formula>""</formula>
    </cfRule>
  </conditionalFormatting>
  <conditionalFormatting sqref="O1851">
    <cfRule type="cellIs" dxfId="16721" priority="18769" stopIfTrue="1" operator="equal">
      <formula>"Rel-14"</formula>
    </cfRule>
    <cfRule type="cellIs" dxfId="16720" priority="18770" stopIfTrue="1" operator="equal">
      <formula>"Rel-16"</formula>
    </cfRule>
    <cfRule type="cellIs" dxfId="16719" priority="18771" stopIfTrue="1" operator="equal">
      <formula>"Rel-15"</formula>
    </cfRule>
  </conditionalFormatting>
  <conditionalFormatting sqref="F1851">
    <cfRule type="cellIs" dxfId="16718" priority="18760" stopIfTrue="1" operator="equal">
      <formula>"LS In"</formula>
    </cfRule>
    <cfRule type="cellIs" dxfId="16717" priority="18761" stopIfTrue="1" operator="equal">
      <formula>"LS OUT"</formula>
    </cfRule>
    <cfRule type="cellIs" dxfId="16716" priority="18762" stopIfTrue="1" operator="equal">
      <formula>"CR"</formula>
    </cfRule>
    <cfRule type="cellIs" dxfId="16715" priority="18763" stopIfTrue="1" operator="equal">
      <formula>"P-CR"</formula>
    </cfRule>
    <cfRule type="cellIs" dxfId="16714" priority="18764" stopIfTrue="1" operator="equal">
      <formula>"CR Pack"</formula>
    </cfRule>
    <cfRule type="cellIs" dxfId="16713" priority="18765" stopIfTrue="1" operator="equal">
      <formula>"WID new"</formula>
    </cfRule>
    <cfRule type="cellIs" dxfId="16712" priority="18766" stopIfTrue="1" operator="equal">
      <formula>"WID revised"</formula>
    </cfRule>
    <cfRule type="cellIs" dxfId="16711" priority="18767" stopIfTrue="1" operator="equal">
      <formula>"SID new"</formula>
    </cfRule>
    <cfRule type="cellIs" dxfId="16710" priority="18768" stopIfTrue="1" operator="equal">
      <formula>"SID revised"</formula>
    </cfRule>
  </conditionalFormatting>
  <conditionalFormatting sqref="P1851">
    <cfRule type="containsText" dxfId="16709" priority="18758" stopIfTrue="1" operator="containsText" text="DUMMY">
      <formula>NOT(ISERROR(SEARCH("DUMMY",P1851)))</formula>
    </cfRule>
    <cfRule type="cellIs" dxfId="16708" priority="18759" stopIfTrue="1" operator="equal">
      <formula>""</formula>
    </cfRule>
  </conditionalFormatting>
  <conditionalFormatting sqref="Q1851">
    <cfRule type="cellIs" dxfId="16707" priority="18756" stopIfTrue="1" operator="equal">
      <formula>""</formula>
    </cfRule>
    <cfRule type="cellIs" dxfId="16706" priority="18757" stopIfTrue="1" operator="equal">
      <formula>"-"</formula>
    </cfRule>
  </conditionalFormatting>
  <conditionalFormatting sqref="I1851">
    <cfRule type="containsText" dxfId="16705" priority="18754" operator="containsText" text="...">
      <formula>NOT(ISERROR(SEARCH("...",I1851)))</formula>
    </cfRule>
    <cfRule type="containsText" dxfId="16704" priority="18755" operator="containsText" text="~?">
      <formula>NOT(ISERROR(SEARCH("~?",I1851)))</formula>
    </cfRule>
  </conditionalFormatting>
  <conditionalFormatting sqref="G1851">
    <cfRule type="cellIs" dxfId="16703" priority="18753" operator="equal">
      <formula>"Endorsement"</formula>
    </cfRule>
  </conditionalFormatting>
  <conditionalFormatting sqref="C1852">
    <cfRule type="cellIs" dxfId="16702" priority="18748" stopIfTrue="1" operator="equal">
      <formula>"Y"</formula>
    </cfRule>
    <cfRule type="cellIs" dxfId="16701" priority="18749" stopIfTrue="1" operator="equal">
      <formula>""</formula>
    </cfRule>
    <cfRule type="cellIs" dxfId="16700" priority="18750" stopIfTrue="1" operator="equal">
      <formula>"W"</formula>
    </cfRule>
  </conditionalFormatting>
  <conditionalFormatting sqref="D1852">
    <cfRule type="cellIs" dxfId="16699" priority="18746" stopIfTrue="1" operator="equal">
      <formula>""</formula>
    </cfRule>
    <cfRule type="cellIs" dxfId="16698" priority="18747" stopIfTrue="1" operator="between">
      <formula>"10.7.1"</formula>
      <formula>"10.7.5"</formula>
    </cfRule>
  </conditionalFormatting>
  <conditionalFormatting sqref="G1852">
    <cfRule type="cellIs" dxfId="16697" priority="18745" stopIfTrue="1" operator="equal">
      <formula>""</formula>
    </cfRule>
  </conditionalFormatting>
  <conditionalFormatting sqref="O1852">
    <cfRule type="cellIs" dxfId="16696" priority="18727" stopIfTrue="1" operator="equal">
      <formula>"Rel-14"</formula>
    </cfRule>
    <cfRule type="cellIs" dxfId="16695" priority="18729" stopIfTrue="1" operator="equal">
      <formula>"Rel-16"</formula>
    </cfRule>
    <cfRule type="cellIs" dxfId="16694" priority="18742" stopIfTrue="1" operator="equal">
      <formula>"Rel-15"</formula>
    </cfRule>
  </conditionalFormatting>
  <conditionalFormatting sqref="F1852">
    <cfRule type="cellIs" dxfId="16693" priority="18730" stopIfTrue="1" operator="equal">
      <formula>"LS In"</formula>
    </cfRule>
    <cfRule type="cellIs" dxfId="16692" priority="18731" stopIfTrue="1" operator="equal">
      <formula>"LS OUT"</formula>
    </cfRule>
    <cfRule type="cellIs" dxfId="16691" priority="18732" stopIfTrue="1" operator="equal">
      <formula>"CR"</formula>
    </cfRule>
    <cfRule type="cellIs" dxfId="16690" priority="18733" stopIfTrue="1" operator="equal">
      <formula>"P-CR"</formula>
    </cfRule>
    <cfRule type="cellIs" dxfId="16689" priority="18734" stopIfTrue="1" operator="equal">
      <formula>"CR Pack"</formula>
    </cfRule>
    <cfRule type="cellIs" dxfId="16688" priority="18735" stopIfTrue="1" operator="equal">
      <formula>"WID new"</formula>
    </cfRule>
    <cfRule type="cellIs" dxfId="16687" priority="18736" stopIfTrue="1" operator="equal">
      <formula>"WID revised"</formula>
    </cfRule>
    <cfRule type="cellIs" dxfId="16686" priority="18737" stopIfTrue="1" operator="equal">
      <formula>"SID new"</formula>
    </cfRule>
    <cfRule type="cellIs" dxfId="16685" priority="18738" stopIfTrue="1" operator="equal">
      <formula>"SID revised"</formula>
    </cfRule>
  </conditionalFormatting>
  <conditionalFormatting sqref="P1852">
    <cfRule type="containsText" dxfId="16684" priority="18741" stopIfTrue="1" operator="containsText" text="DUMMY">
      <formula>NOT(ISERROR(SEARCH("DUMMY",P1852)))</formula>
    </cfRule>
    <cfRule type="cellIs" dxfId="16683" priority="18751" stopIfTrue="1" operator="equal">
      <formula>""</formula>
    </cfRule>
  </conditionalFormatting>
  <conditionalFormatting sqref="Q1852">
    <cfRule type="cellIs" dxfId="16682" priority="18743" stopIfTrue="1" operator="equal">
      <formula>""</formula>
    </cfRule>
    <cfRule type="cellIs" dxfId="16681" priority="18744" stopIfTrue="1" operator="equal">
      <formula>"-"</formula>
    </cfRule>
  </conditionalFormatting>
  <conditionalFormatting sqref="I1852">
    <cfRule type="containsText" dxfId="16680" priority="18739" operator="containsText" text="...">
      <formula>NOT(ISERROR(SEARCH("...",I1852)))</formula>
    </cfRule>
    <cfRule type="containsText" dxfId="16679" priority="18740" operator="containsText" text="~?">
      <formula>NOT(ISERROR(SEARCH("~?",I1852)))</formula>
    </cfRule>
  </conditionalFormatting>
  <conditionalFormatting sqref="G1852">
    <cfRule type="cellIs" dxfId="16678" priority="18728" operator="equal">
      <formula>"Endorsement"</formula>
    </cfRule>
  </conditionalFormatting>
  <conditionalFormatting sqref="C1853">
    <cfRule type="cellIs" dxfId="16677" priority="18722" stopIfTrue="1" operator="equal">
      <formula>"Y"</formula>
    </cfRule>
    <cfRule type="cellIs" dxfId="16676" priority="18723" stopIfTrue="1" operator="equal">
      <formula>""</formula>
    </cfRule>
    <cfRule type="cellIs" dxfId="16675" priority="18724" stopIfTrue="1" operator="equal">
      <formula>"W"</formula>
    </cfRule>
  </conditionalFormatting>
  <conditionalFormatting sqref="D1853">
    <cfRule type="cellIs" dxfId="16674" priority="18720" stopIfTrue="1" operator="equal">
      <formula>""</formula>
    </cfRule>
    <cfRule type="cellIs" dxfId="16673" priority="18721" stopIfTrue="1" operator="between">
      <formula>"10.7.1"</formula>
      <formula>"10.7.5"</formula>
    </cfRule>
  </conditionalFormatting>
  <conditionalFormatting sqref="G1853">
    <cfRule type="cellIs" dxfId="16672" priority="18719" stopIfTrue="1" operator="equal">
      <formula>""</formula>
    </cfRule>
  </conditionalFormatting>
  <conditionalFormatting sqref="O1853">
    <cfRule type="cellIs" dxfId="16671" priority="18701" stopIfTrue="1" operator="equal">
      <formula>"Rel-14"</formula>
    </cfRule>
    <cfRule type="cellIs" dxfId="16670" priority="18703" stopIfTrue="1" operator="equal">
      <formula>"Rel-16"</formula>
    </cfRule>
    <cfRule type="cellIs" dxfId="16669" priority="18716" stopIfTrue="1" operator="equal">
      <formula>"Rel-15"</formula>
    </cfRule>
  </conditionalFormatting>
  <conditionalFormatting sqref="F1853">
    <cfRule type="cellIs" dxfId="16668" priority="18704" stopIfTrue="1" operator="equal">
      <formula>"LS In"</formula>
    </cfRule>
    <cfRule type="cellIs" dxfId="16667" priority="18705" stopIfTrue="1" operator="equal">
      <formula>"LS OUT"</formula>
    </cfRule>
    <cfRule type="cellIs" dxfId="16666" priority="18706" stopIfTrue="1" operator="equal">
      <formula>"CR"</formula>
    </cfRule>
    <cfRule type="cellIs" dxfId="16665" priority="18707" stopIfTrue="1" operator="equal">
      <formula>"P-CR"</formula>
    </cfRule>
    <cfRule type="cellIs" dxfId="16664" priority="18708" stopIfTrue="1" operator="equal">
      <formula>"CR Pack"</formula>
    </cfRule>
    <cfRule type="cellIs" dxfId="16663" priority="18709" stopIfTrue="1" operator="equal">
      <formula>"WID new"</formula>
    </cfRule>
    <cfRule type="cellIs" dxfId="16662" priority="18710" stopIfTrue="1" operator="equal">
      <formula>"WID revised"</formula>
    </cfRule>
    <cfRule type="cellIs" dxfId="16661" priority="18711" stopIfTrue="1" operator="equal">
      <formula>"SID new"</formula>
    </cfRule>
    <cfRule type="cellIs" dxfId="16660" priority="18712" stopIfTrue="1" operator="equal">
      <formula>"SID revised"</formula>
    </cfRule>
  </conditionalFormatting>
  <conditionalFormatting sqref="P1853">
    <cfRule type="containsText" dxfId="16659" priority="18715" stopIfTrue="1" operator="containsText" text="DUMMY">
      <formula>NOT(ISERROR(SEARCH("DUMMY",P1853)))</formula>
    </cfRule>
    <cfRule type="cellIs" dxfId="16658" priority="18725" stopIfTrue="1" operator="equal">
      <formula>""</formula>
    </cfRule>
  </conditionalFormatting>
  <conditionalFormatting sqref="Q1853">
    <cfRule type="cellIs" dxfId="16657" priority="18717" stopIfTrue="1" operator="equal">
      <formula>""</formula>
    </cfRule>
    <cfRule type="cellIs" dxfId="16656" priority="18718" stopIfTrue="1" operator="equal">
      <formula>"-"</formula>
    </cfRule>
  </conditionalFormatting>
  <conditionalFormatting sqref="I1853">
    <cfRule type="containsText" dxfId="16655" priority="18713" operator="containsText" text="...">
      <formula>NOT(ISERROR(SEARCH("...",I1853)))</formula>
    </cfRule>
    <cfRule type="containsText" dxfId="16654" priority="18714" operator="containsText" text="~?">
      <formula>NOT(ISERROR(SEARCH("~?",I1853)))</formula>
    </cfRule>
  </conditionalFormatting>
  <conditionalFormatting sqref="G1853">
    <cfRule type="cellIs" dxfId="16653" priority="18702" operator="equal">
      <formula>"Endorsement"</formula>
    </cfRule>
  </conditionalFormatting>
  <conditionalFormatting sqref="C1854">
    <cfRule type="cellIs" dxfId="16652" priority="18697" stopIfTrue="1" operator="equal">
      <formula>"Y"</formula>
    </cfRule>
    <cfRule type="cellIs" dxfId="16651" priority="18698" stopIfTrue="1" operator="equal">
      <formula>""</formula>
    </cfRule>
    <cfRule type="cellIs" dxfId="16650" priority="18699" stopIfTrue="1" operator="equal">
      <formula>"W"</formula>
    </cfRule>
  </conditionalFormatting>
  <conditionalFormatting sqref="D1854">
    <cfRule type="cellIs" dxfId="16649" priority="18695" stopIfTrue="1" operator="equal">
      <formula>""</formula>
    </cfRule>
    <cfRule type="cellIs" dxfId="16648" priority="18696" stopIfTrue="1" operator="between">
      <formula>"10.7.1"</formula>
      <formula>"10.7.5"</formula>
    </cfRule>
  </conditionalFormatting>
  <conditionalFormatting sqref="G1854">
    <cfRule type="cellIs" dxfId="16647" priority="18694" stopIfTrue="1" operator="equal">
      <formula>""</formula>
    </cfRule>
  </conditionalFormatting>
  <conditionalFormatting sqref="O1854">
    <cfRule type="cellIs" dxfId="16646" priority="18691" stopIfTrue="1" operator="equal">
      <formula>"Rel-14"</formula>
    </cfRule>
    <cfRule type="cellIs" dxfId="16645" priority="18692" stopIfTrue="1" operator="equal">
      <formula>"Rel-16"</formula>
    </cfRule>
    <cfRule type="cellIs" dxfId="16644" priority="18693" stopIfTrue="1" operator="equal">
      <formula>"Rel-15"</formula>
    </cfRule>
  </conditionalFormatting>
  <conditionalFormatting sqref="F1854">
    <cfRule type="cellIs" dxfId="16643" priority="18682" stopIfTrue="1" operator="equal">
      <formula>"LS In"</formula>
    </cfRule>
    <cfRule type="cellIs" dxfId="16642" priority="18683" stopIfTrue="1" operator="equal">
      <formula>"LS OUT"</formula>
    </cfRule>
    <cfRule type="cellIs" dxfId="16641" priority="18684" stopIfTrue="1" operator="equal">
      <formula>"CR"</formula>
    </cfRule>
    <cfRule type="cellIs" dxfId="16640" priority="18685" stopIfTrue="1" operator="equal">
      <formula>"P-CR"</formula>
    </cfRule>
    <cfRule type="cellIs" dxfId="16639" priority="18686" stopIfTrue="1" operator="equal">
      <formula>"CR Pack"</formula>
    </cfRule>
    <cfRule type="cellIs" dxfId="16638" priority="18687" stopIfTrue="1" operator="equal">
      <formula>"WID new"</formula>
    </cfRule>
    <cfRule type="cellIs" dxfId="16637" priority="18688" stopIfTrue="1" operator="equal">
      <formula>"WID revised"</formula>
    </cfRule>
    <cfRule type="cellIs" dxfId="16636" priority="18689" stopIfTrue="1" operator="equal">
      <formula>"SID new"</formula>
    </cfRule>
    <cfRule type="cellIs" dxfId="16635" priority="18690" stopIfTrue="1" operator="equal">
      <formula>"SID revised"</formula>
    </cfRule>
  </conditionalFormatting>
  <conditionalFormatting sqref="P1854">
    <cfRule type="containsText" dxfId="16634" priority="18680" stopIfTrue="1" operator="containsText" text="DUMMY">
      <formula>NOT(ISERROR(SEARCH("DUMMY",P1854)))</formula>
    </cfRule>
    <cfRule type="cellIs" dxfId="16633" priority="18681" stopIfTrue="1" operator="equal">
      <formula>""</formula>
    </cfRule>
  </conditionalFormatting>
  <conditionalFormatting sqref="Q1854">
    <cfRule type="cellIs" dxfId="16632" priority="18678" stopIfTrue="1" operator="equal">
      <formula>""</formula>
    </cfRule>
    <cfRule type="cellIs" dxfId="16631" priority="18679" stopIfTrue="1" operator="equal">
      <formula>"-"</formula>
    </cfRule>
  </conditionalFormatting>
  <conditionalFormatting sqref="I1854">
    <cfRule type="containsText" dxfId="16630" priority="18676" operator="containsText" text="...">
      <formula>NOT(ISERROR(SEARCH("...",I1854)))</formula>
    </cfRule>
    <cfRule type="containsText" dxfId="16629" priority="18677" operator="containsText" text="~?">
      <formula>NOT(ISERROR(SEARCH("~?",I1854)))</formula>
    </cfRule>
  </conditionalFormatting>
  <conditionalFormatting sqref="G1854">
    <cfRule type="cellIs" dxfId="16628" priority="18675" operator="equal">
      <formula>"Endorsement"</formula>
    </cfRule>
  </conditionalFormatting>
  <conditionalFormatting sqref="C1855">
    <cfRule type="cellIs" dxfId="16627" priority="18671" stopIfTrue="1" operator="equal">
      <formula>"Y"</formula>
    </cfRule>
    <cfRule type="cellIs" dxfId="16626" priority="18672" stopIfTrue="1" operator="equal">
      <formula>""</formula>
    </cfRule>
    <cfRule type="cellIs" dxfId="16625" priority="18673" stopIfTrue="1" operator="equal">
      <formula>"W"</formula>
    </cfRule>
  </conditionalFormatting>
  <conditionalFormatting sqref="D1855">
    <cfRule type="cellIs" dxfId="16624" priority="18669" stopIfTrue="1" operator="equal">
      <formula>""</formula>
    </cfRule>
    <cfRule type="cellIs" dxfId="16623" priority="18670" stopIfTrue="1" operator="between">
      <formula>"10.7.1"</formula>
      <formula>"10.7.5"</formula>
    </cfRule>
  </conditionalFormatting>
  <conditionalFormatting sqref="G1855">
    <cfRule type="cellIs" dxfId="16622" priority="18668" stopIfTrue="1" operator="equal">
      <formula>""</formula>
    </cfRule>
  </conditionalFormatting>
  <conditionalFormatting sqref="O1855">
    <cfRule type="cellIs" dxfId="16621" priority="18665" stopIfTrue="1" operator="equal">
      <formula>"Rel-14"</formula>
    </cfRule>
    <cfRule type="cellIs" dxfId="16620" priority="18666" stopIfTrue="1" operator="equal">
      <formula>"Rel-16"</formula>
    </cfRule>
    <cfRule type="cellIs" dxfId="16619" priority="18667" stopIfTrue="1" operator="equal">
      <formula>"Rel-15"</formula>
    </cfRule>
  </conditionalFormatting>
  <conditionalFormatting sqref="P1855">
    <cfRule type="containsText" dxfId="16618" priority="18654" stopIfTrue="1" operator="containsText" text="DUMMY">
      <formula>NOT(ISERROR(SEARCH("DUMMY",P1855)))</formula>
    </cfRule>
    <cfRule type="cellIs" dxfId="16617" priority="18655" stopIfTrue="1" operator="equal">
      <formula>""</formula>
    </cfRule>
  </conditionalFormatting>
  <conditionalFormatting sqref="Q1855">
    <cfRule type="cellIs" dxfId="16616" priority="18652" stopIfTrue="1" operator="equal">
      <formula>""</formula>
    </cfRule>
    <cfRule type="cellIs" dxfId="16615" priority="18653" stopIfTrue="1" operator="equal">
      <formula>"-"</formula>
    </cfRule>
  </conditionalFormatting>
  <conditionalFormatting sqref="I1855">
    <cfRule type="containsText" dxfId="16614" priority="18650" operator="containsText" text="...">
      <formula>NOT(ISERROR(SEARCH("...",I1855)))</formula>
    </cfRule>
    <cfRule type="containsText" dxfId="16613" priority="18651" operator="containsText" text="~?">
      <formula>NOT(ISERROR(SEARCH("~?",I1855)))</formula>
    </cfRule>
  </conditionalFormatting>
  <conditionalFormatting sqref="G1855">
    <cfRule type="cellIs" dxfId="16612" priority="18649" operator="equal">
      <formula>"Endorsement"</formula>
    </cfRule>
  </conditionalFormatting>
  <conditionalFormatting sqref="C1697">
    <cfRule type="cellIs" dxfId="16611" priority="18645" stopIfTrue="1" operator="equal">
      <formula>"Y"</formula>
    </cfRule>
    <cfRule type="cellIs" dxfId="16610" priority="18646" stopIfTrue="1" operator="equal">
      <formula>""</formula>
    </cfRule>
    <cfRule type="cellIs" dxfId="16609" priority="18647" stopIfTrue="1" operator="equal">
      <formula>"W"</formula>
    </cfRule>
  </conditionalFormatting>
  <conditionalFormatting sqref="D1697">
    <cfRule type="cellIs" dxfId="16608" priority="18643" stopIfTrue="1" operator="equal">
      <formula>""</formula>
    </cfRule>
    <cfRule type="cellIs" dxfId="16607" priority="18644" stopIfTrue="1" operator="between">
      <formula>"10.7.1"</formula>
      <formula>"10.7.5"</formula>
    </cfRule>
  </conditionalFormatting>
  <conditionalFormatting sqref="G1697">
    <cfRule type="cellIs" dxfId="16606" priority="18642" stopIfTrue="1" operator="equal">
      <formula>""</formula>
    </cfRule>
  </conditionalFormatting>
  <conditionalFormatting sqref="O1697">
    <cfRule type="cellIs" dxfId="16605" priority="18639" stopIfTrue="1" operator="equal">
      <formula>"Rel-14"</formula>
    </cfRule>
    <cfRule type="cellIs" dxfId="16604" priority="18640" stopIfTrue="1" operator="equal">
      <formula>"Rel-16"</formula>
    </cfRule>
    <cfRule type="cellIs" dxfId="16603" priority="18641" stopIfTrue="1" operator="equal">
      <formula>"Rel-15"</formula>
    </cfRule>
  </conditionalFormatting>
  <conditionalFormatting sqref="F1697">
    <cfRule type="cellIs" dxfId="16602" priority="18630" stopIfTrue="1" operator="equal">
      <formula>"LS In"</formula>
    </cfRule>
    <cfRule type="cellIs" dxfId="16601" priority="18631" stopIfTrue="1" operator="equal">
      <formula>"LS OUT"</formula>
    </cfRule>
    <cfRule type="cellIs" dxfId="16600" priority="18632" stopIfTrue="1" operator="equal">
      <formula>"CR"</formula>
    </cfRule>
    <cfRule type="cellIs" dxfId="16599" priority="18633" stopIfTrue="1" operator="equal">
      <formula>"P-CR"</formula>
    </cfRule>
    <cfRule type="cellIs" dxfId="16598" priority="18634" stopIfTrue="1" operator="equal">
      <formula>"CR Pack"</formula>
    </cfRule>
    <cfRule type="cellIs" dxfId="16597" priority="18635" stopIfTrue="1" operator="equal">
      <formula>"WID new"</formula>
    </cfRule>
    <cfRule type="cellIs" dxfId="16596" priority="18636" stopIfTrue="1" operator="equal">
      <formula>"WID revised"</formula>
    </cfRule>
    <cfRule type="cellIs" dxfId="16595" priority="18637" stopIfTrue="1" operator="equal">
      <formula>"SID new"</formula>
    </cfRule>
    <cfRule type="cellIs" dxfId="16594" priority="18638" stopIfTrue="1" operator="equal">
      <formula>"SID revised"</formula>
    </cfRule>
  </conditionalFormatting>
  <conditionalFormatting sqref="P1697">
    <cfRule type="containsText" dxfId="16593" priority="18628" stopIfTrue="1" operator="containsText" text="DUMMY">
      <formula>NOT(ISERROR(SEARCH("DUMMY",P1697)))</formula>
    </cfRule>
    <cfRule type="cellIs" dxfId="16592" priority="18629" stopIfTrue="1" operator="equal">
      <formula>""</formula>
    </cfRule>
  </conditionalFormatting>
  <conditionalFormatting sqref="Q1697">
    <cfRule type="cellIs" dxfId="16591" priority="18626" stopIfTrue="1" operator="equal">
      <formula>""</formula>
    </cfRule>
    <cfRule type="cellIs" dxfId="16590" priority="18627" stopIfTrue="1" operator="equal">
      <formula>"-"</formula>
    </cfRule>
  </conditionalFormatting>
  <conditionalFormatting sqref="I1697">
    <cfRule type="containsText" dxfId="16589" priority="18624" operator="containsText" text="...">
      <formula>NOT(ISERROR(SEARCH("...",I1697)))</formula>
    </cfRule>
    <cfRule type="containsText" dxfId="16588" priority="18625" operator="containsText" text="~?">
      <formula>NOT(ISERROR(SEARCH("~?",I1697)))</formula>
    </cfRule>
  </conditionalFormatting>
  <conditionalFormatting sqref="G1697">
    <cfRule type="cellIs" dxfId="16587" priority="18623" operator="equal">
      <formula>"Endorsement"</formula>
    </cfRule>
  </conditionalFormatting>
  <conditionalFormatting sqref="C1698">
    <cfRule type="cellIs" dxfId="16586" priority="18619" stopIfTrue="1" operator="equal">
      <formula>"Y"</formula>
    </cfRule>
    <cfRule type="cellIs" dxfId="16585" priority="18620" stopIfTrue="1" operator="equal">
      <formula>""</formula>
    </cfRule>
    <cfRule type="cellIs" dxfId="16584" priority="18621" stopIfTrue="1" operator="equal">
      <formula>"W"</formula>
    </cfRule>
  </conditionalFormatting>
  <conditionalFormatting sqref="D1698">
    <cfRule type="cellIs" dxfId="16583" priority="18617" stopIfTrue="1" operator="equal">
      <formula>""</formula>
    </cfRule>
    <cfRule type="cellIs" dxfId="16582" priority="18618" stopIfTrue="1" operator="between">
      <formula>"10.7.1"</formula>
      <formula>"10.7.5"</formula>
    </cfRule>
  </conditionalFormatting>
  <conditionalFormatting sqref="G1698">
    <cfRule type="cellIs" dxfId="16581" priority="18616" stopIfTrue="1" operator="equal">
      <formula>""</formula>
    </cfRule>
  </conditionalFormatting>
  <conditionalFormatting sqref="O1698">
    <cfRule type="cellIs" dxfId="16580" priority="18613" stopIfTrue="1" operator="equal">
      <formula>"Rel-14"</formula>
    </cfRule>
    <cfRule type="cellIs" dxfId="16579" priority="18614" stopIfTrue="1" operator="equal">
      <formula>"Rel-16"</formula>
    </cfRule>
    <cfRule type="cellIs" dxfId="16578" priority="18615" stopIfTrue="1" operator="equal">
      <formula>"Rel-15"</formula>
    </cfRule>
  </conditionalFormatting>
  <conditionalFormatting sqref="F1698">
    <cfRule type="cellIs" dxfId="16577" priority="18604" stopIfTrue="1" operator="equal">
      <formula>"LS In"</formula>
    </cfRule>
    <cfRule type="cellIs" dxfId="16576" priority="18605" stopIfTrue="1" operator="equal">
      <formula>"LS OUT"</formula>
    </cfRule>
    <cfRule type="cellIs" dxfId="16575" priority="18606" stopIfTrue="1" operator="equal">
      <formula>"CR"</formula>
    </cfRule>
    <cfRule type="cellIs" dxfId="16574" priority="18607" stopIfTrue="1" operator="equal">
      <formula>"P-CR"</formula>
    </cfRule>
    <cfRule type="cellIs" dxfId="16573" priority="18608" stopIfTrue="1" operator="equal">
      <formula>"CR Pack"</formula>
    </cfRule>
    <cfRule type="cellIs" dxfId="16572" priority="18609" stopIfTrue="1" operator="equal">
      <formula>"WID new"</formula>
    </cfRule>
    <cfRule type="cellIs" dxfId="16571" priority="18610" stopIfTrue="1" operator="equal">
      <formula>"WID revised"</formula>
    </cfRule>
    <cfRule type="cellIs" dxfId="16570" priority="18611" stopIfTrue="1" operator="equal">
      <formula>"SID new"</formula>
    </cfRule>
    <cfRule type="cellIs" dxfId="16569" priority="18612" stopIfTrue="1" operator="equal">
      <formula>"SID revised"</formula>
    </cfRule>
  </conditionalFormatting>
  <conditionalFormatting sqref="P1698">
    <cfRule type="containsText" dxfId="16568" priority="18602" stopIfTrue="1" operator="containsText" text="DUMMY">
      <formula>NOT(ISERROR(SEARCH("DUMMY",P1698)))</formula>
    </cfRule>
    <cfRule type="cellIs" dxfId="16567" priority="18603" stopIfTrue="1" operator="equal">
      <formula>""</formula>
    </cfRule>
  </conditionalFormatting>
  <conditionalFormatting sqref="Q1698">
    <cfRule type="cellIs" dxfId="16566" priority="18600" stopIfTrue="1" operator="equal">
      <formula>""</formula>
    </cfRule>
    <cfRule type="cellIs" dxfId="16565" priority="18601" stopIfTrue="1" operator="equal">
      <formula>"-"</formula>
    </cfRule>
  </conditionalFormatting>
  <conditionalFormatting sqref="I1698">
    <cfRule type="containsText" dxfId="16564" priority="18598" operator="containsText" text="...">
      <formula>NOT(ISERROR(SEARCH("...",I1698)))</formula>
    </cfRule>
    <cfRule type="containsText" dxfId="16563" priority="18599" operator="containsText" text="~?">
      <formula>NOT(ISERROR(SEARCH("~?",I1698)))</formula>
    </cfRule>
  </conditionalFormatting>
  <conditionalFormatting sqref="G1698">
    <cfRule type="cellIs" dxfId="16562" priority="18597" operator="equal">
      <formula>"Endorsement"</formula>
    </cfRule>
  </conditionalFormatting>
  <conditionalFormatting sqref="C1699">
    <cfRule type="cellIs" dxfId="16561" priority="18593" stopIfTrue="1" operator="equal">
      <formula>"Y"</formula>
    </cfRule>
    <cfRule type="cellIs" dxfId="16560" priority="18594" stopIfTrue="1" operator="equal">
      <formula>""</formula>
    </cfRule>
    <cfRule type="cellIs" dxfId="16559" priority="18595" stopIfTrue="1" operator="equal">
      <formula>"W"</formula>
    </cfRule>
  </conditionalFormatting>
  <conditionalFormatting sqref="D1699">
    <cfRule type="cellIs" dxfId="16558" priority="18591" stopIfTrue="1" operator="equal">
      <formula>""</formula>
    </cfRule>
    <cfRule type="cellIs" dxfId="16557" priority="18592" stopIfTrue="1" operator="between">
      <formula>"10.7.1"</formula>
      <formula>"10.7.5"</formula>
    </cfRule>
  </conditionalFormatting>
  <conditionalFormatting sqref="G1699">
    <cfRule type="cellIs" dxfId="16556" priority="18590" stopIfTrue="1" operator="equal">
      <formula>""</formula>
    </cfRule>
  </conditionalFormatting>
  <conditionalFormatting sqref="O1699">
    <cfRule type="cellIs" dxfId="16555" priority="18587" stopIfTrue="1" operator="equal">
      <formula>"Rel-14"</formula>
    </cfRule>
    <cfRule type="cellIs" dxfId="16554" priority="18588" stopIfTrue="1" operator="equal">
      <formula>"Rel-16"</formula>
    </cfRule>
    <cfRule type="cellIs" dxfId="16553" priority="18589" stopIfTrue="1" operator="equal">
      <formula>"Rel-15"</formula>
    </cfRule>
  </conditionalFormatting>
  <conditionalFormatting sqref="F1699">
    <cfRule type="cellIs" dxfId="16552" priority="18578" stopIfTrue="1" operator="equal">
      <formula>"LS In"</formula>
    </cfRule>
    <cfRule type="cellIs" dxfId="16551" priority="18579" stopIfTrue="1" operator="equal">
      <formula>"LS OUT"</formula>
    </cfRule>
    <cfRule type="cellIs" dxfId="16550" priority="18580" stopIfTrue="1" operator="equal">
      <formula>"CR"</formula>
    </cfRule>
    <cfRule type="cellIs" dxfId="16549" priority="18581" stopIfTrue="1" operator="equal">
      <formula>"P-CR"</formula>
    </cfRule>
    <cfRule type="cellIs" dxfId="16548" priority="18582" stopIfTrue="1" operator="equal">
      <formula>"CR Pack"</formula>
    </cfRule>
    <cfRule type="cellIs" dxfId="16547" priority="18583" stopIfTrue="1" operator="equal">
      <formula>"WID new"</formula>
    </cfRule>
    <cfRule type="cellIs" dxfId="16546" priority="18584" stopIfTrue="1" operator="equal">
      <formula>"WID revised"</formula>
    </cfRule>
    <cfRule type="cellIs" dxfId="16545" priority="18585" stopIfTrue="1" operator="equal">
      <formula>"SID new"</formula>
    </cfRule>
    <cfRule type="cellIs" dxfId="16544" priority="18586" stopIfTrue="1" operator="equal">
      <formula>"SID revised"</formula>
    </cfRule>
  </conditionalFormatting>
  <conditionalFormatting sqref="P1699">
    <cfRule type="containsText" dxfId="16543" priority="18576" stopIfTrue="1" operator="containsText" text="DUMMY">
      <formula>NOT(ISERROR(SEARCH("DUMMY",P1699)))</formula>
    </cfRule>
    <cfRule type="cellIs" dxfId="16542" priority="18577" stopIfTrue="1" operator="equal">
      <formula>""</formula>
    </cfRule>
  </conditionalFormatting>
  <conditionalFormatting sqref="Q1699">
    <cfRule type="cellIs" dxfId="16541" priority="18574" stopIfTrue="1" operator="equal">
      <formula>""</formula>
    </cfRule>
    <cfRule type="cellIs" dxfId="16540" priority="18575" stopIfTrue="1" operator="equal">
      <formula>"-"</formula>
    </cfRule>
  </conditionalFormatting>
  <conditionalFormatting sqref="I1699">
    <cfRule type="containsText" dxfId="16539" priority="18572" operator="containsText" text="...">
      <formula>NOT(ISERROR(SEARCH("...",I1699)))</formula>
    </cfRule>
    <cfRule type="containsText" dxfId="16538" priority="18573" operator="containsText" text="~?">
      <formula>NOT(ISERROR(SEARCH("~?",I1699)))</formula>
    </cfRule>
  </conditionalFormatting>
  <conditionalFormatting sqref="G1699">
    <cfRule type="cellIs" dxfId="16537" priority="18571" operator="equal">
      <formula>"Endorsement"</formula>
    </cfRule>
  </conditionalFormatting>
  <conditionalFormatting sqref="C1704">
    <cfRule type="cellIs" dxfId="16536" priority="18566" stopIfTrue="1" operator="equal">
      <formula>"Y"</formula>
    </cfRule>
    <cfRule type="cellIs" dxfId="16535" priority="18567" stopIfTrue="1" operator="equal">
      <formula>""</formula>
    </cfRule>
    <cfRule type="cellIs" dxfId="16534" priority="18568" stopIfTrue="1" operator="equal">
      <formula>"W"</formula>
    </cfRule>
  </conditionalFormatting>
  <conditionalFormatting sqref="D1704">
    <cfRule type="cellIs" dxfId="16533" priority="18564" stopIfTrue="1" operator="equal">
      <formula>""</formula>
    </cfRule>
    <cfRule type="cellIs" dxfId="16532" priority="18565" stopIfTrue="1" operator="between">
      <formula>"10.7.1"</formula>
      <formula>"10.7.5"</formula>
    </cfRule>
  </conditionalFormatting>
  <conditionalFormatting sqref="G1704">
    <cfRule type="cellIs" dxfId="16531" priority="18563" stopIfTrue="1" operator="equal">
      <formula>""</formula>
    </cfRule>
  </conditionalFormatting>
  <conditionalFormatting sqref="O1704">
    <cfRule type="cellIs" dxfId="16530" priority="18545" stopIfTrue="1" operator="equal">
      <formula>"Rel-14"</formula>
    </cfRule>
    <cfRule type="cellIs" dxfId="16529" priority="18547" stopIfTrue="1" operator="equal">
      <formula>"Rel-16"</formula>
    </cfRule>
    <cfRule type="cellIs" dxfId="16528" priority="18560" stopIfTrue="1" operator="equal">
      <formula>"Rel-15"</formula>
    </cfRule>
  </conditionalFormatting>
  <conditionalFormatting sqref="F1704">
    <cfRule type="cellIs" dxfId="16527" priority="18548" stopIfTrue="1" operator="equal">
      <formula>"LS In"</formula>
    </cfRule>
    <cfRule type="cellIs" dxfId="16526" priority="18549" stopIfTrue="1" operator="equal">
      <formula>"LS OUT"</formula>
    </cfRule>
    <cfRule type="cellIs" dxfId="16525" priority="18550" stopIfTrue="1" operator="equal">
      <formula>"CR"</formula>
    </cfRule>
    <cfRule type="cellIs" dxfId="16524" priority="18551" stopIfTrue="1" operator="equal">
      <formula>"P-CR"</formula>
    </cfRule>
    <cfRule type="cellIs" dxfId="16523" priority="18552" stopIfTrue="1" operator="equal">
      <formula>"CR Pack"</formula>
    </cfRule>
    <cfRule type="cellIs" dxfId="16522" priority="18553" stopIfTrue="1" operator="equal">
      <formula>"WID new"</formula>
    </cfRule>
    <cfRule type="cellIs" dxfId="16521" priority="18554" stopIfTrue="1" operator="equal">
      <formula>"WID revised"</formula>
    </cfRule>
    <cfRule type="cellIs" dxfId="16520" priority="18555" stopIfTrue="1" operator="equal">
      <formula>"SID new"</formula>
    </cfRule>
    <cfRule type="cellIs" dxfId="16519" priority="18556" stopIfTrue="1" operator="equal">
      <formula>"SID revised"</formula>
    </cfRule>
  </conditionalFormatting>
  <conditionalFormatting sqref="P1704">
    <cfRule type="containsText" dxfId="16518" priority="18559" stopIfTrue="1" operator="containsText" text="DUMMY">
      <formula>NOT(ISERROR(SEARCH("DUMMY",P1704)))</formula>
    </cfRule>
    <cfRule type="cellIs" dxfId="16517" priority="18569" stopIfTrue="1" operator="equal">
      <formula>""</formula>
    </cfRule>
  </conditionalFormatting>
  <conditionalFormatting sqref="Q1704">
    <cfRule type="cellIs" dxfId="16516" priority="18561" stopIfTrue="1" operator="equal">
      <formula>""</formula>
    </cfRule>
    <cfRule type="cellIs" dxfId="16515" priority="18562" stopIfTrue="1" operator="equal">
      <formula>"-"</formula>
    </cfRule>
  </conditionalFormatting>
  <conditionalFormatting sqref="I1704">
    <cfRule type="containsText" dxfId="16514" priority="18557" operator="containsText" text="...">
      <formula>NOT(ISERROR(SEARCH("...",I1704)))</formula>
    </cfRule>
    <cfRule type="containsText" dxfId="16513" priority="18558" operator="containsText" text="~?">
      <formula>NOT(ISERROR(SEARCH("~?",I1704)))</formula>
    </cfRule>
  </conditionalFormatting>
  <conditionalFormatting sqref="G1704">
    <cfRule type="cellIs" dxfId="16512" priority="18546" operator="equal">
      <formula>"Endorsement"</formula>
    </cfRule>
  </conditionalFormatting>
  <conditionalFormatting sqref="C1705">
    <cfRule type="cellIs" dxfId="16511" priority="18540" stopIfTrue="1" operator="equal">
      <formula>"Y"</formula>
    </cfRule>
    <cfRule type="cellIs" dxfId="16510" priority="18541" stopIfTrue="1" operator="equal">
      <formula>""</formula>
    </cfRule>
    <cfRule type="cellIs" dxfId="16509" priority="18542" stopIfTrue="1" operator="equal">
      <formula>"W"</formula>
    </cfRule>
  </conditionalFormatting>
  <conditionalFormatting sqref="D1705">
    <cfRule type="cellIs" dxfId="16508" priority="18538" stopIfTrue="1" operator="equal">
      <formula>""</formula>
    </cfRule>
    <cfRule type="cellIs" dxfId="16507" priority="18539" stopIfTrue="1" operator="between">
      <formula>"10.7.1"</formula>
      <formula>"10.7.5"</formula>
    </cfRule>
  </conditionalFormatting>
  <conditionalFormatting sqref="G1705">
    <cfRule type="cellIs" dxfId="16506" priority="18537" stopIfTrue="1" operator="equal">
      <formula>""</formula>
    </cfRule>
  </conditionalFormatting>
  <conditionalFormatting sqref="O1705">
    <cfRule type="cellIs" dxfId="16505" priority="18519" stopIfTrue="1" operator="equal">
      <formula>"Rel-14"</formula>
    </cfRule>
    <cfRule type="cellIs" dxfId="16504" priority="18521" stopIfTrue="1" operator="equal">
      <formula>"Rel-16"</formula>
    </cfRule>
    <cfRule type="cellIs" dxfId="16503" priority="18534" stopIfTrue="1" operator="equal">
      <formula>"Rel-15"</formula>
    </cfRule>
  </conditionalFormatting>
  <conditionalFormatting sqref="F1705">
    <cfRule type="cellIs" dxfId="16502" priority="18522" stopIfTrue="1" operator="equal">
      <formula>"LS In"</formula>
    </cfRule>
    <cfRule type="cellIs" dxfId="16501" priority="18523" stopIfTrue="1" operator="equal">
      <formula>"LS OUT"</formula>
    </cfRule>
    <cfRule type="cellIs" dxfId="16500" priority="18524" stopIfTrue="1" operator="equal">
      <formula>"CR"</formula>
    </cfRule>
    <cfRule type="cellIs" dxfId="16499" priority="18525" stopIfTrue="1" operator="equal">
      <formula>"P-CR"</formula>
    </cfRule>
    <cfRule type="cellIs" dxfId="16498" priority="18526" stopIfTrue="1" operator="equal">
      <formula>"CR Pack"</formula>
    </cfRule>
    <cfRule type="cellIs" dxfId="16497" priority="18527" stopIfTrue="1" operator="equal">
      <formula>"WID new"</formula>
    </cfRule>
    <cfRule type="cellIs" dxfId="16496" priority="18528" stopIfTrue="1" operator="equal">
      <formula>"WID revised"</formula>
    </cfRule>
    <cfRule type="cellIs" dxfId="16495" priority="18529" stopIfTrue="1" operator="equal">
      <formula>"SID new"</formula>
    </cfRule>
    <cfRule type="cellIs" dxfId="16494" priority="18530" stopIfTrue="1" operator="equal">
      <formula>"SID revised"</formula>
    </cfRule>
  </conditionalFormatting>
  <conditionalFormatting sqref="P1705">
    <cfRule type="containsText" dxfId="16493" priority="18533" stopIfTrue="1" operator="containsText" text="DUMMY">
      <formula>NOT(ISERROR(SEARCH("DUMMY",P1705)))</formula>
    </cfRule>
    <cfRule type="cellIs" dxfId="16492" priority="18543" stopIfTrue="1" operator="equal">
      <formula>""</formula>
    </cfRule>
  </conditionalFormatting>
  <conditionalFormatting sqref="Q1705">
    <cfRule type="cellIs" dxfId="16491" priority="18535" stopIfTrue="1" operator="equal">
      <formula>""</formula>
    </cfRule>
    <cfRule type="cellIs" dxfId="16490" priority="18536" stopIfTrue="1" operator="equal">
      <formula>"-"</formula>
    </cfRule>
  </conditionalFormatting>
  <conditionalFormatting sqref="I1705">
    <cfRule type="containsText" dxfId="16489" priority="18531" operator="containsText" text="...">
      <formula>NOT(ISERROR(SEARCH("...",I1705)))</formula>
    </cfRule>
    <cfRule type="containsText" dxfId="16488" priority="18532" operator="containsText" text="~?">
      <formula>NOT(ISERROR(SEARCH("~?",I1705)))</formula>
    </cfRule>
  </conditionalFormatting>
  <conditionalFormatting sqref="G1705">
    <cfRule type="cellIs" dxfId="16487" priority="18520" operator="equal">
      <formula>"Endorsement"</formula>
    </cfRule>
  </conditionalFormatting>
  <conditionalFormatting sqref="C1856">
    <cfRule type="cellIs" dxfId="16486" priority="18515" stopIfTrue="1" operator="equal">
      <formula>"Y"</formula>
    </cfRule>
    <cfRule type="cellIs" dxfId="16485" priority="18516" stopIfTrue="1" operator="equal">
      <formula>""</formula>
    </cfRule>
    <cfRule type="cellIs" dxfId="16484" priority="18517" stopIfTrue="1" operator="equal">
      <formula>"W"</formula>
    </cfRule>
  </conditionalFormatting>
  <conditionalFormatting sqref="D1856">
    <cfRule type="cellIs" dxfId="16483" priority="18513" stopIfTrue="1" operator="equal">
      <formula>""</formula>
    </cfRule>
    <cfRule type="cellIs" dxfId="16482" priority="18514" stopIfTrue="1" operator="between">
      <formula>"10.7.1"</formula>
      <formula>"10.7.5"</formula>
    </cfRule>
  </conditionalFormatting>
  <conditionalFormatting sqref="G1856">
    <cfRule type="cellIs" dxfId="16481" priority="18512" stopIfTrue="1" operator="equal">
      <formula>""</formula>
    </cfRule>
  </conditionalFormatting>
  <conditionalFormatting sqref="O1856">
    <cfRule type="cellIs" dxfId="16480" priority="18494" stopIfTrue="1" operator="equal">
      <formula>"Rel-14"</formula>
    </cfRule>
    <cfRule type="cellIs" dxfId="16479" priority="18496" stopIfTrue="1" operator="equal">
      <formula>"Rel-16"</formula>
    </cfRule>
    <cfRule type="cellIs" dxfId="16478" priority="18509" stopIfTrue="1" operator="equal">
      <formula>"Rel-15"</formula>
    </cfRule>
  </conditionalFormatting>
  <conditionalFormatting sqref="F1856">
    <cfRule type="cellIs" dxfId="16477" priority="18497" stopIfTrue="1" operator="equal">
      <formula>"LS In"</formula>
    </cfRule>
    <cfRule type="cellIs" dxfId="16476" priority="18498" stopIfTrue="1" operator="equal">
      <formula>"LS OUT"</formula>
    </cfRule>
    <cfRule type="cellIs" dxfId="16475" priority="18499" stopIfTrue="1" operator="equal">
      <formula>"CR"</formula>
    </cfRule>
    <cfRule type="cellIs" dxfId="16474" priority="18500" stopIfTrue="1" operator="equal">
      <formula>"P-CR"</formula>
    </cfRule>
    <cfRule type="cellIs" dxfId="16473" priority="18501" stopIfTrue="1" operator="equal">
      <formula>"CR Pack"</formula>
    </cfRule>
    <cfRule type="cellIs" dxfId="16472" priority="18502" stopIfTrue="1" operator="equal">
      <formula>"WID new"</formula>
    </cfRule>
    <cfRule type="cellIs" dxfId="16471" priority="18503" stopIfTrue="1" operator="equal">
      <formula>"WID revised"</formula>
    </cfRule>
    <cfRule type="cellIs" dxfId="16470" priority="18504" stopIfTrue="1" operator="equal">
      <formula>"SID new"</formula>
    </cfRule>
    <cfRule type="cellIs" dxfId="16469" priority="18505" stopIfTrue="1" operator="equal">
      <formula>"SID revised"</formula>
    </cfRule>
  </conditionalFormatting>
  <conditionalFormatting sqref="P1856">
    <cfRule type="containsText" dxfId="16468" priority="18508" stopIfTrue="1" operator="containsText" text="DUMMY">
      <formula>NOT(ISERROR(SEARCH("DUMMY",P1856)))</formula>
    </cfRule>
    <cfRule type="cellIs" dxfId="16467" priority="18518" stopIfTrue="1" operator="equal">
      <formula>""</formula>
    </cfRule>
  </conditionalFormatting>
  <conditionalFormatting sqref="Q1856">
    <cfRule type="cellIs" dxfId="16466" priority="18510" stopIfTrue="1" operator="equal">
      <formula>""</formula>
    </cfRule>
    <cfRule type="cellIs" dxfId="16465" priority="18511" stopIfTrue="1" operator="equal">
      <formula>"-"</formula>
    </cfRule>
  </conditionalFormatting>
  <conditionalFormatting sqref="I1856 I1863 I1869 I1871">
    <cfRule type="containsText" dxfId="16464" priority="18506" operator="containsText" text="...">
      <formula>NOT(ISERROR(SEARCH("...",I1856)))</formula>
    </cfRule>
    <cfRule type="containsText" dxfId="16463" priority="18507" operator="containsText" text="~?">
      <formula>NOT(ISERROR(SEARCH("~?",I1856)))</formula>
    </cfRule>
  </conditionalFormatting>
  <conditionalFormatting sqref="G1856">
    <cfRule type="cellIs" dxfId="16462" priority="18495" operator="equal">
      <formula>"Endorsement"</formula>
    </cfRule>
  </conditionalFormatting>
  <conditionalFormatting sqref="C1857">
    <cfRule type="cellIs" dxfId="16461" priority="18490" stopIfTrue="1" operator="equal">
      <formula>"Y"</formula>
    </cfRule>
    <cfRule type="cellIs" dxfId="16460" priority="18491" stopIfTrue="1" operator="equal">
      <formula>""</formula>
    </cfRule>
    <cfRule type="cellIs" dxfId="16459" priority="18492" stopIfTrue="1" operator="equal">
      <formula>"W"</formula>
    </cfRule>
  </conditionalFormatting>
  <conditionalFormatting sqref="D1857">
    <cfRule type="cellIs" dxfId="16458" priority="18488" stopIfTrue="1" operator="equal">
      <formula>""</formula>
    </cfRule>
    <cfRule type="cellIs" dxfId="16457" priority="18489" stopIfTrue="1" operator="between">
      <formula>"10.7.1"</formula>
      <formula>"10.7.5"</formula>
    </cfRule>
  </conditionalFormatting>
  <conditionalFormatting sqref="G1857">
    <cfRule type="cellIs" dxfId="16456" priority="18487" stopIfTrue="1" operator="equal">
      <formula>""</formula>
    </cfRule>
  </conditionalFormatting>
  <conditionalFormatting sqref="O1857">
    <cfRule type="cellIs" dxfId="16455" priority="18484" stopIfTrue="1" operator="equal">
      <formula>"Rel-14"</formula>
    </cfRule>
    <cfRule type="cellIs" dxfId="16454" priority="18485" stopIfTrue="1" operator="equal">
      <formula>"Rel-16"</formula>
    </cfRule>
    <cfRule type="cellIs" dxfId="16453" priority="18486" stopIfTrue="1" operator="equal">
      <formula>"Rel-15"</formula>
    </cfRule>
  </conditionalFormatting>
  <conditionalFormatting sqref="F1857">
    <cfRule type="cellIs" dxfId="16452" priority="18475" stopIfTrue="1" operator="equal">
      <formula>"LS In"</formula>
    </cfRule>
    <cfRule type="cellIs" dxfId="16451" priority="18476" stopIfTrue="1" operator="equal">
      <formula>"LS OUT"</formula>
    </cfRule>
    <cfRule type="cellIs" dxfId="16450" priority="18477" stopIfTrue="1" operator="equal">
      <formula>"CR"</formula>
    </cfRule>
    <cfRule type="cellIs" dxfId="16449" priority="18478" stopIfTrue="1" operator="equal">
      <formula>"P-CR"</formula>
    </cfRule>
    <cfRule type="cellIs" dxfId="16448" priority="18479" stopIfTrue="1" operator="equal">
      <formula>"CR Pack"</formula>
    </cfRule>
    <cfRule type="cellIs" dxfId="16447" priority="18480" stopIfTrue="1" operator="equal">
      <formula>"WID new"</formula>
    </cfRule>
    <cfRule type="cellIs" dxfId="16446" priority="18481" stopIfTrue="1" operator="equal">
      <formula>"WID revised"</formula>
    </cfRule>
    <cfRule type="cellIs" dxfId="16445" priority="18482" stopIfTrue="1" operator="equal">
      <formula>"SID new"</formula>
    </cfRule>
    <cfRule type="cellIs" dxfId="16444" priority="18483" stopIfTrue="1" operator="equal">
      <formula>"SID revised"</formula>
    </cfRule>
  </conditionalFormatting>
  <conditionalFormatting sqref="P1857">
    <cfRule type="containsText" dxfId="16443" priority="18473" stopIfTrue="1" operator="containsText" text="DUMMY">
      <formula>NOT(ISERROR(SEARCH("DUMMY",P1857)))</formula>
    </cfRule>
    <cfRule type="cellIs" dxfId="16442" priority="18474" stopIfTrue="1" operator="equal">
      <formula>""</formula>
    </cfRule>
  </conditionalFormatting>
  <conditionalFormatting sqref="Q1857">
    <cfRule type="cellIs" dxfId="16441" priority="18471" stopIfTrue="1" operator="equal">
      <formula>""</formula>
    </cfRule>
    <cfRule type="cellIs" dxfId="16440" priority="18472" stopIfTrue="1" operator="equal">
      <formula>"-"</formula>
    </cfRule>
  </conditionalFormatting>
  <conditionalFormatting sqref="I1857">
    <cfRule type="containsText" dxfId="16439" priority="18469" operator="containsText" text="...">
      <formula>NOT(ISERROR(SEARCH("...",I1857)))</formula>
    </cfRule>
    <cfRule type="containsText" dxfId="16438" priority="18470" operator="containsText" text="~?">
      <formula>NOT(ISERROR(SEARCH("~?",I1857)))</formula>
    </cfRule>
  </conditionalFormatting>
  <conditionalFormatting sqref="G1857">
    <cfRule type="cellIs" dxfId="16437" priority="18468" operator="equal">
      <formula>"Endorsement"</formula>
    </cfRule>
  </conditionalFormatting>
  <conditionalFormatting sqref="C1858">
    <cfRule type="cellIs" dxfId="16436" priority="18463" stopIfTrue="1" operator="equal">
      <formula>"Y"</formula>
    </cfRule>
    <cfRule type="cellIs" dxfId="16435" priority="18464" stopIfTrue="1" operator="equal">
      <formula>""</formula>
    </cfRule>
    <cfRule type="cellIs" dxfId="16434" priority="18465" stopIfTrue="1" operator="equal">
      <formula>"W"</formula>
    </cfRule>
  </conditionalFormatting>
  <conditionalFormatting sqref="D1858">
    <cfRule type="cellIs" dxfId="16433" priority="18461" stopIfTrue="1" operator="equal">
      <formula>""</formula>
    </cfRule>
    <cfRule type="cellIs" dxfId="16432" priority="18462" stopIfTrue="1" operator="between">
      <formula>"10.7.1"</formula>
      <formula>"10.7.5"</formula>
    </cfRule>
  </conditionalFormatting>
  <conditionalFormatting sqref="G1858">
    <cfRule type="cellIs" dxfId="16431" priority="18460" stopIfTrue="1" operator="equal">
      <formula>""</formula>
    </cfRule>
  </conditionalFormatting>
  <conditionalFormatting sqref="O1858">
    <cfRule type="cellIs" dxfId="16430" priority="18457" stopIfTrue="1" operator="equal">
      <formula>"Rel-14"</formula>
    </cfRule>
    <cfRule type="cellIs" dxfId="16429" priority="18458" stopIfTrue="1" operator="equal">
      <formula>"Rel-16"</formula>
    </cfRule>
    <cfRule type="cellIs" dxfId="16428" priority="18459" stopIfTrue="1" operator="equal">
      <formula>"Rel-15"</formula>
    </cfRule>
  </conditionalFormatting>
  <conditionalFormatting sqref="F1858">
    <cfRule type="cellIs" dxfId="16427" priority="18448" stopIfTrue="1" operator="equal">
      <formula>"LS In"</formula>
    </cfRule>
    <cfRule type="cellIs" dxfId="16426" priority="18449" stopIfTrue="1" operator="equal">
      <formula>"LS OUT"</formula>
    </cfRule>
    <cfRule type="cellIs" dxfId="16425" priority="18450" stopIfTrue="1" operator="equal">
      <formula>"CR"</formula>
    </cfRule>
    <cfRule type="cellIs" dxfId="16424" priority="18451" stopIfTrue="1" operator="equal">
      <formula>"P-CR"</formula>
    </cfRule>
    <cfRule type="cellIs" dxfId="16423" priority="18452" stopIfTrue="1" operator="equal">
      <formula>"CR Pack"</formula>
    </cfRule>
    <cfRule type="cellIs" dxfId="16422" priority="18453" stopIfTrue="1" operator="equal">
      <formula>"WID new"</formula>
    </cfRule>
    <cfRule type="cellIs" dxfId="16421" priority="18454" stopIfTrue="1" operator="equal">
      <formula>"WID revised"</formula>
    </cfRule>
    <cfRule type="cellIs" dxfId="16420" priority="18455" stopIfTrue="1" operator="equal">
      <formula>"SID new"</formula>
    </cfRule>
    <cfRule type="cellIs" dxfId="16419" priority="18456" stopIfTrue="1" operator="equal">
      <formula>"SID revised"</formula>
    </cfRule>
  </conditionalFormatting>
  <conditionalFormatting sqref="P1858">
    <cfRule type="containsText" dxfId="16418" priority="18446" stopIfTrue="1" operator="containsText" text="DUMMY">
      <formula>NOT(ISERROR(SEARCH("DUMMY",P1858)))</formula>
    </cfRule>
    <cfRule type="cellIs" dxfId="16417" priority="18447" stopIfTrue="1" operator="equal">
      <formula>""</formula>
    </cfRule>
  </conditionalFormatting>
  <conditionalFormatting sqref="Q1858">
    <cfRule type="cellIs" dxfId="16416" priority="18444" stopIfTrue="1" operator="equal">
      <formula>""</formula>
    </cfRule>
    <cfRule type="cellIs" dxfId="16415" priority="18445" stopIfTrue="1" operator="equal">
      <formula>"-"</formula>
    </cfRule>
  </conditionalFormatting>
  <conditionalFormatting sqref="I1858">
    <cfRule type="containsText" dxfId="16414" priority="18442" operator="containsText" text="...">
      <formula>NOT(ISERROR(SEARCH("...",I1858)))</formula>
    </cfRule>
    <cfRule type="containsText" dxfId="16413" priority="18443" operator="containsText" text="~?">
      <formula>NOT(ISERROR(SEARCH("~?",I1858)))</formula>
    </cfRule>
  </conditionalFormatting>
  <conditionalFormatting sqref="G1858">
    <cfRule type="cellIs" dxfId="16412" priority="18441" operator="equal">
      <formula>"Endorsement"</formula>
    </cfRule>
  </conditionalFormatting>
  <conditionalFormatting sqref="C1700">
    <cfRule type="cellIs" dxfId="16411" priority="18437" stopIfTrue="1" operator="equal">
      <formula>"Y"</formula>
    </cfRule>
    <cfRule type="cellIs" dxfId="16410" priority="18438" stopIfTrue="1" operator="equal">
      <formula>""</formula>
    </cfRule>
    <cfRule type="cellIs" dxfId="16409" priority="18439" stopIfTrue="1" operator="equal">
      <formula>"W"</formula>
    </cfRule>
  </conditionalFormatting>
  <conditionalFormatting sqref="D1700">
    <cfRule type="cellIs" dxfId="16408" priority="18435" stopIfTrue="1" operator="equal">
      <formula>""</formula>
    </cfRule>
    <cfRule type="cellIs" dxfId="16407" priority="18436" stopIfTrue="1" operator="between">
      <formula>"10.7.1"</formula>
      <formula>"10.7.5"</formula>
    </cfRule>
  </conditionalFormatting>
  <conditionalFormatting sqref="G1700">
    <cfRule type="cellIs" dxfId="16406" priority="18434" stopIfTrue="1" operator="equal">
      <formula>""</formula>
    </cfRule>
  </conditionalFormatting>
  <conditionalFormatting sqref="O1700">
    <cfRule type="cellIs" dxfId="16405" priority="18431" stopIfTrue="1" operator="equal">
      <formula>"Rel-14"</formula>
    </cfRule>
    <cfRule type="cellIs" dxfId="16404" priority="18432" stopIfTrue="1" operator="equal">
      <formula>"Rel-16"</formula>
    </cfRule>
    <cfRule type="cellIs" dxfId="16403" priority="18433" stopIfTrue="1" operator="equal">
      <formula>"Rel-15"</formula>
    </cfRule>
  </conditionalFormatting>
  <conditionalFormatting sqref="F1700">
    <cfRule type="cellIs" dxfId="16402" priority="18422" stopIfTrue="1" operator="equal">
      <formula>"LS In"</formula>
    </cfRule>
    <cfRule type="cellIs" dxfId="16401" priority="18423" stopIfTrue="1" operator="equal">
      <formula>"LS OUT"</formula>
    </cfRule>
    <cfRule type="cellIs" dxfId="16400" priority="18424" stopIfTrue="1" operator="equal">
      <formula>"CR"</formula>
    </cfRule>
    <cfRule type="cellIs" dxfId="16399" priority="18425" stopIfTrue="1" operator="equal">
      <formula>"P-CR"</formula>
    </cfRule>
    <cfRule type="cellIs" dxfId="16398" priority="18426" stopIfTrue="1" operator="equal">
      <formula>"CR Pack"</formula>
    </cfRule>
    <cfRule type="cellIs" dxfId="16397" priority="18427" stopIfTrue="1" operator="equal">
      <formula>"WID new"</formula>
    </cfRule>
    <cfRule type="cellIs" dxfId="16396" priority="18428" stopIfTrue="1" operator="equal">
      <formula>"WID revised"</formula>
    </cfRule>
    <cfRule type="cellIs" dxfId="16395" priority="18429" stopIfTrue="1" operator="equal">
      <formula>"SID new"</formula>
    </cfRule>
    <cfRule type="cellIs" dxfId="16394" priority="18430" stopIfTrue="1" operator="equal">
      <formula>"SID revised"</formula>
    </cfRule>
  </conditionalFormatting>
  <conditionalFormatting sqref="P1700">
    <cfRule type="containsText" dxfId="16393" priority="18420" stopIfTrue="1" operator="containsText" text="DUMMY">
      <formula>NOT(ISERROR(SEARCH("DUMMY",P1700)))</formula>
    </cfRule>
    <cfRule type="cellIs" dxfId="16392" priority="18421" stopIfTrue="1" operator="equal">
      <formula>""</formula>
    </cfRule>
  </conditionalFormatting>
  <conditionalFormatting sqref="Q1700">
    <cfRule type="cellIs" dxfId="16391" priority="18418" stopIfTrue="1" operator="equal">
      <formula>""</formula>
    </cfRule>
    <cfRule type="cellIs" dxfId="16390" priority="18419" stopIfTrue="1" operator="equal">
      <formula>"-"</formula>
    </cfRule>
  </conditionalFormatting>
  <conditionalFormatting sqref="I1700">
    <cfRule type="containsText" dxfId="16389" priority="18416" operator="containsText" text="...">
      <formula>NOT(ISERROR(SEARCH("...",I1700)))</formula>
    </cfRule>
    <cfRule type="containsText" dxfId="16388" priority="18417" operator="containsText" text="~?">
      <formula>NOT(ISERROR(SEARCH("~?",I1700)))</formula>
    </cfRule>
  </conditionalFormatting>
  <conditionalFormatting sqref="G1700">
    <cfRule type="cellIs" dxfId="16387" priority="18415" operator="equal">
      <formula>"Endorsement"</formula>
    </cfRule>
  </conditionalFormatting>
  <conditionalFormatting sqref="C1701">
    <cfRule type="cellIs" dxfId="16386" priority="18411" stopIfTrue="1" operator="equal">
      <formula>"Y"</formula>
    </cfRule>
    <cfRule type="cellIs" dxfId="16385" priority="18412" stopIfTrue="1" operator="equal">
      <formula>""</formula>
    </cfRule>
    <cfRule type="cellIs" dxfId="16384" priority="18413" stopIfTrue="1" operator="equal">
      <formula>"W"</formula>
    </cfRule>
  </conditionalFormatting>
  <conditionalFormatting sqref="D1701">
    <cfRule type="cellIs" dxfId="16383" priority="18409" stopIfTrue="1" operator="equal">
      <formula>""</formula>
    </cfRule>
    <cfRule type="cellIs" dxfId="16382" priority="18410" stopIfTrue="1" operator="between">
      <formula>"10.7.1"</formula>
      <formula>"10.7.5"</formula>
    </cfRule>
  </conditionalFormatting>
  <conditionalFormatting sqref="G1701">
    <cfRule type="cellIs" dxfId="16381" priority="18408" stopIfTrue="1" operator="equal">
      <formula>""</formula>
    </cfRule>
  </conditionalFormatting>
  <conditionalFormatting sqref="O1701">
    <cfRule type="cellIs" dxfId="16380" priority="18405" stopIfTrue="1" operator="equal">
      <formula>"Rel-14"</formula>
    </cfRule>
    <cfRule type="cellIs" dxfId="16379" priority="18406" stopIfTrue="1" operator="equal">
      <formula>"Rel-16"</formula>
    </cfRule>
    <cfRule type="cellIs" dxfId="16378" priority="18407" stopIfTrue="1" operator="equal">
      <formula>"Rel-15"</formula>
    </cfRule>
  </conditionalFormatting>
  <conditionalFormatting sqref="F1701">
    <cfRule type="cellIs" dxfId="16377" priority="18396" stopIfTrue="1" operator="equal">
      <formula>"LS In"</formula>
    </cfRule>
    <cfRule type="cellIs" dxfId="16376" priority="18397" stopIfTrue="1" operator="equal">
      <formula>"LS OUT"</formula>
    </cfRule>
    <cfRule type="cellIs" dxfId="16375" priority="18398" stopIfTrue="1" operator="equal">
      <formula>"CR"</formula>
    </cfRule>
    <cfRule type="cellIs" dxfId="16374" priority="18399" stopIfTrue="1" operator="equal">
      <formula>"P-CR"</formula>
    </cfRule>
    <cfRule type="cellIs" dxfId="16373" priority="18400" stopIfTrue="1" operator="equal">
      <formula>"CR Pack"</formula>
    </cfRule>
    <cfRule type="cellIs" dxfId="16372" priority="18401" stopIfTrue="1" operator="equal">
      <formula>"WID new"</formula>
    </cfRule>
    <cfRule type="cellIs" dxfId="16371" priority="18402" stopIfTrue="1" operator="equal">
      <formula>"WID revised"</formula>
    </cfRule>
    <cfRule type="cellIs" dxfId="16370" priority="18403" stopIfTrue="1" operator="equal">
      <formula>"SID new"</formula>
    </cfRule>
    <cfRule type="cellIs" dxfId="16369" priority="18404" stopIfTrue="1" operator="equal">
      <formula>"SID revised"</formula>
    </cfRule>
  </conditionalFormatting>
  <conditionalFormatting sqref="P1701">
    <cfRule type="containsText" dxfId="16368" priority="18394" stopIfTrue="1" operator="containsText" text="DUMMY">
      <formula>NOT(ISERROR(SEARCH("DUMMY",P1701)))</formula>
    </cfRule>
    <cfRule type="cellIs" dxfId="16367" priority="18395" stopIfTrue="1" operator="equal">
      <formula>""</formula>
    </cfRule>
  </conditionalFormatting>
  <conditionalFormatting sqref="Q1701">
    <cfRule type="cellIs" dxfId="16366" priority="18392" stopIfTrue="1" operator="equal">
      <formula>""</formula>
    </cfRule>
    <cfRule type="cellIs" dxfId="16365" priority="18393" stopIfTrue="1" operator="equal">
      <formula>"-"</formula>
    </cfRule>
  </conditionalFormatting>
  <conditionalFormatting sqref="I1701">
    <cfRule type="containsText" dxfId="16364" priority="18390" operator="containsText" text="...">
      <formula>NOT(ISERROR(SEARCH("...",I1701)))</formula>
    </cfRule>
    <cfRule type="containsText" dxfId="16363" priority="18391" operator="containsText" text="~?">
      <formula>NOT(ISERROR(SEARCH("~?",I1701)))</formula>
    </cfRule>
  </conditionalFormatting>
  <conditionalFormatting sqref="G1701">
    <cfRule type="cellIs" dxfId="16362" priority="18389" operator="equal">
      <formula>"Endorsement"</formula>
    </cfRule>
  </conditionalFormatting>
  <conditionalFormatting sqref="C1702">
    <cfRule type="cellIs" dxfId="16361" priority="18385" stopIfTrue="1" operator="equal">
      <formula>"Y"</formula>
    </cfRule>
    <cfRule type="cellIs" dxfId="16360" priority="18386" stopIfTrue="1" operator="equal">
      <formula>""</formula>
    </cfRule>
    <cfRule type="cellIs" dxfId="16359" priority="18387" stopIfTrue="1" operator="equal">
      <formula>"W"</formula>
    </cfRule>
  </conditionalFormatting>
  <conditionalFormatting sqref="D1702">
    <cfRule type="cellIs" dxfId="16358" priority="18383" stopIfTrue="1" operator="equal">
      <formula>""</formula>
    </cfRule>
    <cfRule type="cellIs" dxfId="16357" priority="18384" stopIfTrue="1" operator="between">
      <formula>"10.7.1"</formula>
      <formula>"10.7.5"</formula>
    </cfRule>
  </conditionalFormatting>
  <conditionalFormatting sqref="G1702">
    <cfRule type="cellIs" dxfId="16356" priority="18382" stopIfTrue="1" operator="equal">
      <formula>""</formula>
    </cfRule>
  </conditionalFormatting>
  <conditionalFormatting sqref="O1702">
    <cfRule type="cellIs" dxfId="16355" priority="18379" stopIfTrue="1" operator="equal">
      <formula>"Rel-14"</formula>
    </cfRule>
    <cfRule type="cellIs" dxfId="16354" priority="18380" stopIfTrue="1" operator="equal">
      <formula>"Rel-16"</formula>
    </cfRule>
    <cfRule type="cellIs" dxfId="16353" priority="18381" stopIfTrue="1" operator="equal">
      <formula>"Rel-15"</formula>
    </cfRule>
  </conditionalFormatting>
  <conditionalFormatting sqref="F1702">
    <cfRule type="cellIs" dxfId="16352" priority="18370" stopIfTrue="1" operator="equal">
      <formula>"LS In"</formula>
    </cfRule>
    <cfRule type="cellIs" dxfId="16351" priority="18371" stopIfTrue="1" operator="equal">
      <formula>"LS OUT"</formula>
    </cfRule>
    <cfRule type="cellIs" dxfId="16350" priority="18372" stopIfTrue="1" operator="equal">
      <formula>"CR"</formula>
    </cfRule>
    <cfRule type="cellIs" dxfId="16349" priority="18373" stopIfTrue="1" operator="equal">
      <formula>"P-CR"</formula>
    </cfRule>
    <cfRule type="cellIs" dxfId="16348" priority="18374" stopIfTrue="1" operator="equal">
      <formula>"CR Pack"</formula>
    </cfRule>
    <cfRule type="cellIs" dxfId="16347" priority="18375" stopIfTrue="1" operator="equal">
      <formula>"WID new"</formula>
    </cfRule>
    <cfRule type="cellIs" dxfId="16346" priority="18376" stopIfTrue="1" operator="equal">
      <formula>"WID revised"</formula>
    </cfRule>
    <cfRule type="cellIs" dxfId="16345" priority="18377" stopIfTrue="1" operator="equal">
      <formula>"SID new"</formula>
    </cfRule>
    <cfRule type="cellIs" dxfId="16344" priority="18378" stopIfTrue="1" operator="equal">
      <formula>"SID revised"</formula>
    </cfRule>
  </conditionalFormatting>
  <conditionalFormatting sqref="P1702">
    <cfRule type="containsText" dxfId="16343" priority="18368" stopIfTrue="1" operator="containsText" text="DUMMY">
      <formula>NOT(ISERROR(SEARCH("DUMMY",P1702)))</formula>
    </cfRule>
    <cfRule type="cellIs" dxfId="16342" priority="18369" stopIfTrue="1" operator="equal">
      <formula>""</formula>
    </cfRule>
  </conditionalFormatting>
  <conditionalFormatting sqref="Q1702">
    <cfRule type="cellIs" dxfId="16341" priority="18366" stopIfTrue="1" operator="equal">
      <formula>""</formula>
    </cfRule>
    <cfRule type="cellIs" dxfId="16340" priority="18367" stopIfTrue="1" operator="equal">
      <formula>"-"</formula>
    </cfRule>
  </conditionalFormatting>
  <conditionalFormatting sqref="I1702">
    <cfRule type="containsText" dxfId="16339" priority="18364" operator="containsText" text="...">
      <formula>NOT(ISERROR(SEARCH("...",I1702)))</formula>
    </cfRule>
    <cfRule type="containsText" dxfId="16338" priority="18365" operator="containsText" text="~?">
      <formula>NOT(ISERROR(SEARCH("~?",I1702)))</formula>
    </cfRule>
  </conditionalFormatting>
  <conditionalFormatting sqref="G1702">
    <cfRule type="cellIs" dxfId="16337" priority="18363" operator="equal">
      <formula>"Endorsement"</formula>
    </cfRule>
  </conditionalFormatting>
  <conditionalFormatting sqref="C1703">
    <cfRule type="cellIs" dxfId="16336" priority="18358" stopIfTrue="1" operator="equal">
      <formula>"Y"</formula>
    </cfRule>
    <cfRule type="cellIs" dxfId="16335" priority="18359" stopIfTrue="1" operator="equal">
      <formula>""</formula>
    </cfRule>
    <cfRule type="cellIs" dxfId="16334" priority="18360" stopIfTrue="1" operator="equal">
      <formula>"W"</formula>
    </cfRule>
  </conditionalFormatting>
  <conditionalFormatting sqref="D1703">
    <cfRule type="cellIs" dxfId="16333" priority="18356" stopIfTrue="1" operator="equal">
      <formula>""</formula>
    </cfRule>
    <cfRule type="cellIs" dxfId="16332" priority="18357" stopIfTrue="1" operator="between">
      <formula>"10.7.1"</formula>
      <formula>"10.7.5"</formula>
    </cfRule>
  </conditionalFormatting>
  <conditionalFormatting sqref="G1703">
    <cfRule type="cellIs" dxfId="16331" priority="18355" stopIfTrue="1" operator="equal">
      <formula>""</formula>
    </cfRule>
  </conditionalFormatting>
  <conditionalFormatting sqref="O1703">
    <cfRule type="cellIs" dxfId="16330" priority="18337" stopIfTrue="1" operator="equal">
      <formula>"Rel-14"</formula>
    </cfRule>
    <cfRule type="cellIs" dxfId="16329" priority="18339" stopIfTrue="1" operator="equal">
      <formula>"Rel-16"</formula>
    </cfRule>
    <cfRule type="cellIs" dxfId="16328" priority="18352" stopIfTrue="1" operator="equal">
      <formula>"Rel-15"</formula>
    </cfRule>
  </conditionalFormatting>
  <conditionalFormatting sqref="F1703">
    <cfRule type="cellIs" dxfId="16327" priority="18340" stopIfTrue="1" operator="equal">
      <formula>"LS In"</formula>
    </cfRule>
    <cfRule type="cellIs" dxfId="16326" priority="18341" stopIfTrue="1" operator="equal">
      <formula>"LS OUT"</formula>
    </cfRule>
    <cfRule type="cellIs" dxfId="16325" priority="18342" stopIfTrue="1" operator="equal">
      <formula>"CR"</formula>
    </cfRule>
    <cfRule type="cellIs" dxfId="16324" priority="18343" stopIfTrue="1" operator="equal">
      <formula>"P-CR"</formula>
    </cfRule>
    <cfRule type="cellIs" dxfId="16323" priority="18344" stopIfTrue="1" operator="equal">
      <formula>"CR Pack"</formula>
    </cfRule>
    <cfRule type="cellIs" dxfId="16322" priority="18345" stopIfTrue="1" operator="equal">
      <formula>"WID new"</formula>
    </cfRule>
    <cfRule type="cellIs" dxfId="16321" priority="18346" stopIfTrue="1" operator="equal">
      <formula>"WID revised"</formula>
    </cfRule>
    <cfRule type="cellIs" dxfId="16320" priority="18347" stopIfTrue="1" operator="equal">
      <formula>"SID new"</formula>
    </cfRule>
    <cfRule type="cellIs" dxfId="16319" priority="18348" stopIfTrue="1" operator="equal">
      <formula>"SID revised"</formula>
    </cfRule>
  </conditionalFormatting>
  <conditionalFormatting sqref="P1703">
    <cfRule type="containsText" dxfId="16318" priority="18351" stopIfTrue="1" operator="containsText" text="DUMMY">
      <formula>NOT(ISERROR(SEARCH("DUMMY",P1703)))</formula>
    </cfRule>
    <cfRule type="cellIs" dxfId="16317" priority="18361" stopIfTrue="1" operator="equal">
      <formula>""</formula>
    </cfRule>
  </conditionalFormatting>
  <conditionalFormatting sqref="Q1703">
    <cfRule type="cellIs" dxfId="16316" priority="18353" stopIfTrue="1" operator="equal">
      <formula>""</formula>
    </cfRule>
    <cfRule type="cellIs" dxfId="16315" priority="18354" stopIfTrue="1" operator="equal">
      <formula>"-"</formula>
    </cfRule>
  </conditionalFormatting>
  <conditionalFormatting sqref="I1703">
    <cfRule type="containsText" dxfId="16314" priority="18349" operator="containsText" text="...">
      <formula>NOT(ISERROR(SEARCH("...",I1703)))</formula>
    </cfRule>
    <cfRule type="containsText" dxfId="16313" priority="18350" operator="containsText" text="~?">
      <formula>NOT(ISERROR(SEARCH("~?",I1703)))</formula>
    </cfRule>
  </conditionalFormatting>
  <conditionalFormatting sqref="G1703">
    <cfRule type="cellIs" dxfId="16312" priority="18338" operator="equal">
      <formula>"Endorsement"</formula>
    </cfRule>
  </conditionalFormatting>
  <conditionalFormatting sqref="C1706">
    <cfRule type="cellIs" dxfId="16311" priority="18333" stopIfTrue="1" operator="equal">
      <formula>"Y"</formula>
    </cfRule>
    <cfRule type="cellIs" dxfId="16310" priority="18334" stopIfTrue="1" operator="equal">
      <formula>""</formula>
    </cfRule>
    <cfRule type="cellIs" dxfId="16309" priority="18335" stopIfTrue="1" operator="equal">
      <formula>"W"</formula>
    </cfRule>
  </conditionalFormatting>
  <conditionalFormatting sqref="D1706">
    <cfRule type="cellIs" dxfId="16308" priority="18331" stopIfTrue="1" operator="equal">
      <formula>""</formula>
    </cfRule>
    <cfRule type="cellIs" dxfId="16307" priority="18332" stopIfTrue="1" operator="between">
      <formula>"10.7.1"</formula>
      <formula>"10.7.5"</formula>
    </cfRule>
  </conditionalFormatting>
  <conditionalFormatting sqref="G1706">
    <cfRule type="cellIs" dxfId="16306" priority="18330" stopIfTrue="1" operator="equal">
      <formula>""</formula>
    </cfRule>
  </conditionalFormatting>
  <conditionalFormatting sqref="O1706">
    <cfRule type="cellIs" dxfId="16305" priority="18327" stopIfTrue="1" operator="equal">
      <formula>"Rel-14"</formula>
    </cfRule>
    <cfRule type="cellIs" dxfId="16304" priority="18328" stopIfTrue="1" operator="equal">
      <formula>"Rel-16"</formula>
    </cfRule>
    <cfRule type="cellIs" dxfId="16303" priority="18329" stopIfTrue="1" operator="equal">
      <formula>"Rel-15"</formula>
    </cfRule>
  </conditionalFormatting>
  <conditionalFormatting sqref="F1706">
    <cfRule type="cellIs" dxfId="16302" priority="18318" stopIfTrue="1" operator="equal">
      <formula>"LS In"</formula>
    </cfRule>
    <cfRule type="cellIs" dxfId="16301" priority="18319" stopIfTrue="1" operator="equal">
      <formula>"LS OUT"</formula>
    </cfRule>
    <cfRule type="cellIs" dxfId="16300" priority="18320" stopIfTrue="1" operator="equal">
      <formula>"CR"</formula>
    </cfRule>
    <cfRule type="cellIs" dxfId="16299" priority="18321" stopIfTrue="1" operator="equal">
      <formula>"P-CR"</formula>
    </cfRule>
    <cfRule type="cellIs" dxfId="16298" priority="18322" stopIfTrue="1" operator="equal">
      <formula>"CR Pack"</formula>
    </cfRule>
    <cfRule type="cellIs" dxfId="16297" priority="18323" stopIfTrue="1" operator="equal">
      <formula>"WID new"</formula>
    </cfRule>
    <cfRule type="cellIs" dxfId="16296" priority="18324" stopIfTrue="1" operator="equal">
      <formula>"WID revised"</formula>
    </cfRule>
    <cfRule type="cellIs" dxfId="16295" priority="18325" stopIfTrue="1" operator="equal">
      <formula>"SID new"</formula>
    </cfRule>
    <cfRule type="cellIs" dxfId="16294" priority="18326" stopIfTrue="1" operator="equal">
      <formula>"SID revised"</formula>
    </cfRule>
  </conditionalFormatting>
  <conditionalFormatting sqref="P1706">
    <cfRule type="containsText" dxfId="16293" priority="18316" stopIfTrue="1" operator="containsText" text="DUMMY">
      <formula>NOT(ISERROR(SEARCH("DUMMY",P1706)))</formula>
    </cfRule>
    <cfRule type="cellIs" dxfId="16292" priority="18317" stopIfTrue="1" operator="equal">
      <formula>""</formula>
    </cfRule>
  </conditionalFormatting>
  <conditionalFormatting sqref="Q1706">
    <cfRule type="cellIs" dxfId="16291" priority="18314" stopIfTrue="1" operator="equal">
      <formula>""</formula>
    </cfRule>
    <cfRule type="cellIs" dxfId="16290" priority="18315" stopIfTrue="1" operator="equal">
      <formula>"-"</formula>
    </cfRule>
  </conditionalFormatting>
  <conditionalFormatting sqref="I1706">
    <cfRule type="containsText" dxfId="16289" priority="18312" operator="containsText" text="...">
      <formula>NOT(ISERROR(SEARCH("...",I1706)))</formula>
    </cfRule>
    <cfRule type="containsText" dxfId="16288" priority="18313" operator="containsText" text="~?">
      <formula>NOT(ISERROR(SEARCH("~?",I1706)))</formula>
    </cfRule>
  </conditionalFormatting>
  <conditionalFormatting sqref="G1706">
    <cfRule type="cellIs" dxfId="16287" priority="18311" operator="equal">
      <formula>"Endorsement"</formula>
    </cfRule>
  </conditionalFormatting>
  <conditionalFormatting sqref="C1707">
    <cfRule type="cellIs" dxfId="16286" priority="18306" stopIfTrue="1" operator="equal">
      <formula>"Y"</formula>
    </cfRule>
    <cfRule type="cellIs" dxfId="16285" priority="18307" stopIfTrue="1" operator="equal">
      <formula>""</formula>
    </cfRule>
    <cfRule type="cellIs" dxfId="16284" priority="18308" stopIfTrue="1" operator="equal">
      <formula>"W"</formula>
    </cfRule>
  </conditionalFormatting>
  <conditionalFormatting sqref="D1707">
    <cfRule type="cellIs" dxfId="16283" priority="18304" stopIfTrue="1" operator="equal">
      <formula>""</formula>
    </cfRule>
    <cfRule type="cellIs" dxfId="16282" priority="18305" stopIfTrue="1" operator="between">
      <formula>"10.7.1"</formula>
      <formula>"10.7.5"</formula>
    </cfRule>
  </conditionalFormatting>
  <conditionalFormatting sqref="G1707">
    <cfRule type="cellIs" dxfId="16281" priority="18303" stopIfTrue="1" operator="equal">
      <formula>""</formula>
    </cfRule>
  </conditionalFormatting>
  <conditionalFormatting sqref="O1707">
    <cfRule type="cellIs" dxfId="16280" priority="18285" stopIfTrue="1" operator="equal">
      <formula>"Rel-14"</formula>
    </cfRule>
    <cfRule type="cellIs" dxfId="16279" priority="18287" stopIfTrue="1" operator="equal">
      <formula>"Rel-16"</formula>
    </cfRule>
    <cfRule type="cellIs" dxfId="16278" priority="18300" stopIfTrue="1" operator="equal">
      <formula>"Rel-15"</formula>
    </cfRule>
  </conditionalFormatting>
  <conditionalFormatting sqref="F1707">
    <cfRule type="cellIs" dxfId="16277" priority="18288" stopIfTrue="1" operator="equal">
      <formula>"LS In"</formula>
    </cfRule>
    <cfRule type="cellIs" dxfId="16276" priority="18289" stopIfTrue="1" operator="equal">
      <formula>"LS OUT"</formula>
    </cfRule>
    <cfRule type="cellIs" dxfId="16275" priority="18290" stopIfTrue="1" operator="equal">
      <formula>"CR"</formula>
    </cfRule>
    <cfRule type="cellIs" dxfId="16274" priority="18291" stopIfTrue="1" operator="equal">
      <formula>"P-CR"</formula>
    </cfRule>
    <cfRule type="cellIs" dxfId="16273" priority="18292" stopIfTrue="1" operator="equal">
      <formula>"CR Pack"</formula>
    </cfRule>
    <cfRule type="cellIs" dxfId="16272" priority="18293" stopIfTrue="1" operator="equal">
      <formula>"WID new"</formula>
    </cfRule>
    <cfRule type="cellIs" dxfId="16271" priority="18294" stopIfTrue="1" operator="equal">
      <formula>"WID revised"</formula>
    </cfRule>
    <cfRule type="cellIs" dxfId="16270" priority="18295" stopIfTrue="1" operator="equal">
      <formula>"SID new"</formula>
    </cfRule>
    <cfRule type="cellIs" dxfId="16269" priority="18296" stopIfTrue="1" operator="equal">
      <formula>"SID revised"</formula>
    </cfRule>
  </conditionalFormatting>
  <conditionalFormatting sqref="P1707">
    <cfRule type="containsText" dxfId="16268" priority="18299" stopIfTrue="1" operator="containsText" text="DUMMY">
      <formula>NOT(ISERROR(SEARCH("DUMMY",P1707)))</formula>
    </cfRule>
    <cfRule type="cellIs" dxfId="16267" priority="18309" stopIfTrue="1" operator="equal">
      <formula>""</formula>
    </cfRule>
  </conditionalFormatting>
  <conditionalFormatting sqref="Q1707">
    <cfRule type="cellIs" dxfId="16266" priority="18301" stopIfTrue="1" operator="equal">
      <formula>""</formula>
    </cfRule>
    <cfRule type="cellIs" dxfId="16265" priority="18302" stopIfTrue="1" operator="equal">
      <formula>"-"</formula>
    </cfRule>
  </conditionalFormatting>
  <conditionalFormatting sqref="I1707">
    <cfRule type="containsText" dxfId="16264" priority="18297" operator="containsText" text="...">
      <formula>NOT(ISERROR(SEARCH("...",I1707)))</formula>
    </cfRule>
    <cfRule type="containsText" dxfId="16263" priority="18298" operator="containsText" text="~?">
      <formula>NOT(ISERROR(SEARCH("~?",I1707)))</formula>
    </cfRule>
  </conditionalFormatting>
  <conditionalFormatting sqref="G1707">
    <cfRule type="cellIs" dxfId="16262" priority="18286" operator="equal">
      <formula>"Endorsement"</formula>
    </cfRule>
  </conditionalFormatting>
  <conditionalFormatting sqref="C1708">
    <cfRule type="cellIs" dxfId="16261" priority="18281" stopIfTrue="1" operator="equal">
      <formula>"Y"</formula>
    </cfRule>
    <cfRule type="cellIs" dxfId="16260" priority="18282" stopIfTrue="1" operator="equal">
      <formula>""</formula>
    </cfRule>
    <cfRule type="cellIs" dxfId="16259" priority="18283" stopIfTrue="1" operator="equal">
      <formula>"W"</formula>
    </cfRule>
  </conditionalFormatting>
  <conditionalFormatting sqref="D1708">
    <cfRule type="cellIs" dxfId="16258" priority="18279" stopIfTrue="1" operator="equal">
      <formula>""</formula>
    </cfRule>
    <cfRule type="cellIs" dxfId="16257" priority="18280" stopIfTrue="1" operator="between">
      <formula>"10.7.1"</formula>
      <formula>"10.7.5"</formula>
    </cfRule>
  </conditionalFormatting>
  <conditionalFormatting sqref="G1708">
    <cfRule type="cellIs" dxfId="16256" priority="18278" stopIfTrue="1" operator="equal">
      <formula>""</formula>
    </cfRule>
  </conditionalFormatting>
  <conditionalFormatting sqref="O1708">
    <cfRule type="cellIs" dxfId="16255" priority="18275" stopIfTrue="1" operator="equal">
      <formula>"Rel-14"</formula>
    </cfRule>
    <cfRule type="cellIs" dxfId="16254" priority="18276" stopIfTrue="1" operator="equal">
      <formula>"Rel-16"</formula>
    </cfRule>
    <cfRule type="cellIs" dxfId="16253" priority="18277" stopIfTrue="1" operator="equal">
      <formula>"Rel-15"</formula>
    </cfRule>
  </conditionalFormatting>
  <conditionalFormatting sqref="F1708">
    <cfRule type="cellIs" dxfId="16252" priority="18266" stopIfTrue="1" operator="equal">
      <formula>"LS In"</formula>
    </cfRule>
    <cfRule type="cellIs" dxfId="16251" priority="18267" stopIfTrue="1" operator="equal">
      <formula>"LS OUT"</formula>
    </cfRule>
    <cfRule type="cellIs" dxfId="16250" priority="18268" stopIfTrue="1" operator="equal">
      <formula>"CR"</formula>
    </cfRule>
    <cfRule type="cellIs" dxfId="16249" priority="18269" stopIfTrue="1" operator="equal">
      <formula>"P-CR"</formula>
    </cfRule>
    <cfRule type="cellIs" dxfId="16248" priority="18270" stopIfTrue="1" operator="equal">
      <formula>"CR Pack"</formula>
    </cfRule>
    <cfRule type="cellIs" dxfId="16247" priority="18271" stopIfTrue="1" operator="equal">
      <formula>"WID new"</formula>
    </cfRule>
    <cfRule type="cellIs" dxfId="16246" priority="18272" stopIfTrue="1" operator="equal">
      <formula>"WID revised"</formula>
    </cfRule>
    <cfRule type="cellIs" dxfId="16245" priority="18273" stopIfTrue="1" operator="equal">
      <formula>"SID new"</formula>
    </cfRule>
    <cfRule type="cellIs" dxfId="16244" priority="18274" stopIfTrue="1" operator="equal">
      <formula>"SID revised"</formula>
    </cfRule>
  </conditionalFormatting>
  <conditionalFormatting sqref="P1708">
    <cfRule type="containsText" dxfId="16243" priority="18264" stopIfTrue="1" operator="containsText" text="DUMMY">
      <formula>NOT(ISERROR(SEARCH("DUMMY",P1708)))</formula>
    </cfRule>
    <cfRule type="cellIs" dxfId="16242" priority="18265" stopIfTrue="1" operator="equal">
      <formula>""</formula>
    </cfRule>
  </conditionalFormatting>
  <conditionalFormatting sqref="Q1708">
    <cfRule type="cellIs" dxfId="16241" priority="18262" stopIfTrue="1" operator="equal">
      <formula>""</formula>
    </cfRule>
    <cfRule type="cellIs" dxfId="16240" priority="18263" stopIfTrue="1" operator="equal">
      <formula>"-"</formula>
    </cfRule>
  </conditionalFormatting>
  <conditionalFormatting sqref="I1708">
    <cfRule type="containsText" dxfId="16239" priority="18260" operator="containsText" text="...">
      <formula>NOT(ISERROR(SEARCH("...",I1708)))</formula>
    </cfRule>
    <cfRule type="containsText" dxfId="16238" priority="18261" operator="containsText" text="~?">
      <formula>NOT(ISERROR(SEARCH("~?",I1708)))</formula>
    </cfRule>
  </conditionalFormatting>
  <conditionalFormatting sqref="G1708">
    <cfRule type="cellIs" dxfId="16237" priority="18259" operator="equal">
      <formula>"Endorsement"</formula>
    </cfRule>
  </conditionalFormatting>
  <conditionalFormatting sqref="C1709">
    <cfRule type="cellIs" dxfId="16236" priority="18255" stopIfTrue="1" operator="equal">
      <formula>"Y"</formula>
    </cfRule>
    <cfRule type="cellIs" dxfId="16235" priority="18256" stopIfTrue="1" operator="equal">
      <formula>""</formula>
    </cfRule>
    <cfRule type="cellIs" dxfId="16234" priority="18257" stopIfTrue="1" operator="equal">
      <formula>"W"</formula>
    </cfRule>
  </conditionalFormatting>
  <conditionalFormatting sqref="D1709">
    <cfRule type="cellIs" dxfId="16233" priority="18253" stopIfTrue="1" operator="equal">
      <formula>""</formula>
    </cfRule>
    <cfRule type="cellIs" dxfId="16232" priority="18254" stopIfTrue="1" operator="between">
      <formula>"10.7.1"</formula>
      <formula>"10.7.5"</formula>
    </cfRule>
  </conditionalFormatting>
  <conditionalFormatting sqref="G1709">
    <cfRule type="cellIs" dxfId="16231" priority="18252" stopIfTrue="1" operator="equal">
      <formula>""</formula>
    </cfRule>
  </conditionalFormatting>
  <conditionalFormatting sqref="O1709">
    <cfRule type="cellIs" dxfId="16230" priority="18249" stopIfTrue="1" operator="equal">
      <formula>"Rel-14"</formula>
    </cfRule>
    <cfRule type="cellIs" dxfId="16229" priority="18250" stopIfTrue="1" operator="equal">
      <formula>"Rel-16"</formula>
    </cfRule>
    <cfRule type="cellIs" dxfId="16228" priority="18251" stopIfTrue="1" operator="equal">
      <formula>"Rel-15"</formula>
    </cfRule>
  </conditionalFormatting>
  <conditionalFormatting sqref="F1709">
    <cfRule type="cellIs" dxfId="16227" priority="18240" stopIfTrue="1" operator="equal">
      <formula>"LS In"</formula>
    </cfRule>
    <cfRule type="cellIs" dxfId="16226" priority="18241" stopIfTrue="1" operator="equal">
      <formula>"LS OUT"</formula>
    </cfRule>
    <cfRule type="cellIs" dxfId="16225" priority="18242" stopIfTrue="1" operator="equal">
      <formula>"CR"</formula>
    </cfRule>
    <cfRule type="cellIs" dxfId="16224" priority="18243" stopIfTrue="1" operator="equal">
      <formula>"P-CR"</formula>
    </cfRule>
    <cfRule type="cellIs" dxfId="16223" priority="18244" stopIfTrue="1" operator="equal">
      <formula>"CR Pack"</formula>
    </cfRule>
    <cfRule type="cellIs" dxfId="16222" priority="18245" stopIfTrue="1" operator="equal">
      <formula>"WID new"</formula>
    </cfRule>
    <cfRule type="cellIs" dxfId="16221" priority="18246" stopIfTrue="1" operator="equal">
      <formula>"WID revised"</formula>
    </cfRule>
    <cfRule type="cellIs" dxfId="16220" priority="18247" stopIfTrue="1" operator="equal">
      <formula>"SID new"</formula>
    </cfRule>
    <cfRule type="cellIs" dxfId="16219" priority="18248" stopIfTrue="1" operator="equal">
      <formula>"SID revised"</formula>
    </cfRule>
  </conditionalFormatting>
  <conditionalFormatting sqref="P1709">
    <cfRule type="containsText" dxfId="16218" priority="18238" stopIfTrue="1" operator="containsText" text="DUMMY">
      <formula>NOT(ISERROR(SEARCH("DUMMY",P1709)))</formula>
    </cfRule>
    <cfRule type="cellIs" dxfId="16217" priority="18239" stopIfTrue="1" operator="equal">
      <formula>""</formula>
    </cfRule>
  </conditionalFormatting>
  <conditionalFormatting sqref="Q1709">
    <cfRule type="cellIs" dxfId="16216" priority="18236" stopIfTrue="1" operator="equal">
      <formula>""</formula>
    </cfRule>
    <cfRule type="cellIs" dxfId="16215" priority="18237" stopIfTrue="1" operator="equal">
      <formula>"-"</formula>
    </cfRule>
  </conditionalFormatting>
  <conditionalFormatting sqref="I1709">
    <cfRule type="containsText" dxfId="16214" priority="18234" operator="containsText" text="...">
      <formula>NOT(ISERROR(SEARCH("...",I1709)))</formula>
    </cfRule>
    <cfRule type="containsText" dxfId="16213" priority="18235" operator="containsText" text="~?">
      <formula>NOT(ISERROR(SEARCH("~?",I1709)))</formula>
    </cfRule>
  </conditionalFormatting>
  <conditionalFormatting sqref="G1709">
    <cfRule type="cellIs" dxfId="16212" priority="18233" operator="equal">
      <formula>"Endorsement"</formula>
    </cfRule>
  </conditionalFormatting>
  <conditionalFormatting sqref="C1811">
    <cfRule type="cellIs" dxfId="16211" priority="17808" stopIfTrue="1" operator="equal">
      <formula>"Y"</formula>
    </cfRule>
    <cfRule type="cellIs" dxfId="16210" priority="17809" stopIfTrue="1" operator="equal">
      <formula>""</formula>
    </cfRule>
    <cfRule type="cellIs" dxfId="16209" priority="17810" stopIfTrue="1" operator="equal">
      <formula>"W"</formula>
    </cfRule>
  </conditionalFormatting>
  <conditionalFormatting sqref="D1811">
    <cfRule type="cellIs" dxfId="16208" priority="17806" stopIfTrue="1" operator="equal">
      <formula>""</formula>
    </cfRule>
    <cfRule type="cellIs" dxfId="16207" priority="17807" stopIfTrue="1" operator="between">
      <formula>"10.7.1"</formula>
      <formula>"10.7.5"</formula>
    </cfRule>
  </conditionalFormatting>
  <conditionalFormatting sqref="G1811">
    <cfRule type="cellIs" dxfId="16206" priority="17805" stopIfTrue="1" operator="equal">
      <formula>""</formula>
    </cfRule>
  </conditionalFormatting>
  <conditionalFormatting sqref="O1811">
    <cfRule type="cellIs" dxfId="16205" priority="17802" stopIfTrue="1" operator="equal">
      <formula>"Rel-14"</formula>
    </cfRule>
    <cfRule type="cellIs" dxfId="16204" priority="17803" stopIfTrue="1" operator="equal">
      <formula>"Rel-16"</formula>
    </cfRule>
    <cfRule type="cellIs" dxfId="16203" priority="17804" stopIfTrue="1" operator="equal">
      <formula>"Rel-15"</formula>
    </cfRule>
  </conditionalFormatting>
  <conditionalFormatting sqref="F1811">
    <cfRule type="cellIs" dxfId="16202" priority="17793" stopIfTrue="1" operator="equal">
      <formula>"LS In"</formula>
    </cfRule>
    <cfRule type="cellIs" dxfId="16201" priority="17794" stopIfTrue="1" operator="equal">
      <formula>"LS OUT"</formula>
    </cfRule>
    <cfRule type="cellIs" dxfId="16200" priority="17795" stopIfTrue="1" operator="equal">
      <formula>"CR"</formula>
    </cfRule>
    <cfRule type="cellIs" dxfId="16199" priority="17796" stopIfTrue="1" operator="equal">
      <formula>"P-CR"</formula>
    </cfRule>
    <cfRule type="cellIs" dxfId="16198" priority="17797" stopIfTrue="1" operator="equal">
      <formula>"CR Pack"</formula>
    </cfRule>
    <cfRule type="cellIs" dxfId="16197" priority="17798" stopIfTrue="1" operator="equal">
      <formula>"WID new"</formula>
    </cfRule>
    <cfRule type="cellIs" dxfId="16196" priority="17799" stopIfTrue="1" operator="equal">
      <formula>"WID revised"</formula>
    </cfRule>
    <cfRule type="cellIs" dxfId="16195" priority="17800" stopIfTrue="1" operator="equal">
      <formula>"SID new"</formula>
    </cfRule>
    <cfRule type="cellIs" dxfId="16194" priority="17801" stopIfTrue="1" operator="equal">
      <formula>"SID revised"</formula>
    </cfRule>
  </conditionalFormatting>
  <conditionalFormatting sqref="P1811">
    <cfRule type="containsText" dxfId="16193" priority="17791" stopIfTrue="1" operator="containsText" text="DUMMY">
      <formula>NOT(ISERROR(SEARCH("DUMMY",P1811)))</formula>
    </cfRule>
    <cfRule type="cellIs" dxfId="16192" priority="17792" stopIfTrue="1" operator="equal">
      <formula>""</formula>
    </cfRule>
  </conditionalFormatting>
  <conditionalFormatting sqref="Q1811">
    <cfRule type="cellIs" dxfId="16191" priority="17789" stopIfTrue="1" operator="equal">
      <formula>""</formula>
    </cfRule>
    <cfRule type="cellIs" dxfId="16190" priority="17790" stopIfTrue="1" operator="equal">
      <formula>"-"</formula>
    </cfRule>
  </conditionalFormatting>
  <conditionalFormatting sqref="I1811">
    <cfRule type="containsText" dxfId="16189" priority="17787" operator="containsText" text="...">
      <formula>NOT(ISERROR(SEARCH("...",I1811)))</formula>
    </cfRule>
    <cfRule type="containsText" dxfId="16188" priority="17788" operator="containsText" text="~?">
      <formula>NOT(ISERROR(SEARCH("~?",I1811)))</formula>
    </cfRule>
  </conditionalFormatting>
  <conditionalFormatting sqref="G1811">
    <cfRule type="cellIs" dxfId="16187" priority="17786" operator="equal">
      <formula>"Endorsement"</formula>
    </cfRule>
  </conditionalFormatting>
  <conditionalFormatting sqref="C1812">
    <cfRule type="cellIs" dxfId="16186" priority="17782" stopIfTrue="1" operator="equal">
      <formula>"Y"</formula>
    </cfRule>
    <cfRule type="cellIs" dxfId="16185" priority="17783" stopIfTrue="1" operator="equal">
      <formula>""</formula>
    </cfRule>
    <cfRule type="cellIs" dxfId="16184" priority="17784" stopIfTrue="1" operator="equal">
      <formula>"W"</formula>
    </cfRule>
  </conditionalFormatting>
  <conditionalFormatting sqref="G1812">
    <cfRule type="cellIs" dxfId="16183" priority="17781" stopIfTrue="1" operator="equal">
      <formula>""</formula>
    </cfRule>
  </conditionalFormatting>
  <conditionalFormatting sqref="O1812">
    <cfRule type="cellIs" dxfId="16182" priority="17778" stopIfTrue="1" operator="equal">
      <formula>"Rel-14"</formula>
    </cfRule>
    <cfRule type="cellIs" dxfId="16181" priority="17779" stopIfTrue="1" operator="equal">
      <formula>"Rel-16"</formula>
    </cfRule>
    <cfRule type="cellIs" dxfId="16180" priority="17780" stopIfTrue="1" operator="equal">
      <formula>"Rel-15"</formula>
    </cfRule>
  </conditionalFormatting>
  <conditionalFormatting sqref="P1812">
    <cfRule type="containsText" dxfId="16179" priority="17767" stopIfTrue="1" operator="containsText" text="DUMMY">
      <formula>NOT(ISERROR(SEARCH("DUMMY",P1812)))</formula>
    </cfRule>
    <cfRule type="cellIs" dxfId="16178" priority="17768" stopIfTrue="1" operator="equal">
      <formula>""</formula>
    </cfRule>
  </conditionalFormatting>
  <conditionalFormatting sqref="Q1812">
    <cfRule type="cellIs" dxfId="16177" priority="17765" stopIfTrue="1" operator="equal">
      <formula>""</formula>
    </cfRule>
    <cfRule type="cellIs" dxfId="16176" priority="17766" stopIfTrue="1" operator="equal">
      <formula>"-"</formula>
    </cfRule>
  </conditionalFormatting>
  <conditionalFormatting sqref="I1812">
    <cfRule type="containsText" dxfId="16175" priority="17763" operator="containsText" text="...">
      <formula>NOT(ISERROR(SEARCH("...",I1812)))</formula>
    </cfRule>
    <cfRule type="containsText" dxfId="16174" priority="17764" operator="containsText" text="~?">
      <formula>NOT(ISERROR(SEARCH("~?",I1812)))</formula>
    </cfRule>
  </conditionalFormatting>
  <conditionalFormatting sqref="G1812">
    <cfRule type="cellIs" dxfId="16173" priority="17762" operator="equal">
      <formula>"Endorsement"</formula>
    </cfRule>
  </conditionalFormatting>
  <conditionalFormatting sqref="D1812">
    <cfRule type="cellIs" dxfId="16172" priority="17760" stopIfTrue="1" operator="equal">
      <formula>""</formula>
    </cfRule>
    <cfRule type="cellIs" dxfId="16171" priority="17761" stopIfTrue="1" operator="between">
      <formula>"10.7.1"</formula>
      <formula>"10.7.5"</formula>
    </cfRule>
  </conditionalFormatting>
  <conditionalFormatting sqref="C1813">
    <cfRule type="cellIs" dxfId="16170" priority="17755" stopIfTrue="1" operator="equal">
      <formula>"Y"</formula>
    </cfRule>
    <cfRule type="cellIs" dxfId="16169" priority="17756" stopIfTrue="1" operator="equal">
      <formula>""</formula>
    </cfRule>
    <cfRule type="cellIs" dxfId="16168" priority="17757" stopIfTrue="1" operator="equal">
      <formula>"W"</formula>
    </cfRule>
  </conditionalFormatting>
  <conditionalFormatting sqref="D1813">
    <cfRule type="cellIs" dxfId="16167" priority="17753" stopIfTrue="1" operator="equal">
      <formula>""</formula>
    </cfRule>
    <cfRule type="cellIs" dxfId="16166" priority="17754" stopIfTrue="1" operator="between">
      <formula>"10.7.1"</formula>
      <formula>"10.7.5"</formula>
    </cfRule>
  </conditionalFormatting>
  <conditionalFormatting sqref="G1813">
    <cfRule type="cellIs" dxfId="16165" priority="17752" stopIfTrue="1" operator="equal">
      <formula>""</formula>
    </cfRule>
  </conditionalFormatting>
  <conditionalFormatting sqref="O1813">
    <cfRule type="cellIs" dxfId="16164" priority="17734" stopIfTrue="1" operator="equal">
      <formula>"Rel-14"</formula>
    </cfRule>
    <cfRule type="cellIs" dxfId="16163" priority="17736" stopIfTrue="1" operator="equal">
      <formula>"Rel-16"</formula>
    </cfRule>
    <cfRule type="cellIs" dxfId="16162" priority="17749" stopIfTrue="1" operator="equal">
      <formula>"Rel-15"</formula>
    </cfRule>
  </conditionalFormatting>
  <conditionalFormatting sqref="P1813">
    <cfRule type="containsText" dxfId="16161" priority="17748" stopIfTrue="1" operator="containsText" text="DUMMY">
      <formula>NOT(ISERROR(SEARCH("DUMMY",P1813)))</formula>
    </cfRule>
    <cfRule type="cellIs" dxfId="16160" priority="17758" stopIfTrue="1" operator="equal">
      <formula>""</formula>
    </cfRule>
  </conditionalFormatting>
  <conditionalFormatting sqref="Q1813">
    <cfRule type="cellIs" dxfId="16159" priority="17750" stopIfTrue="1" operator="equal">
      <formula>""</formula>
    </cfRule>
    <cfRule type="cellIs" dxfId="16158" priority="17751" stopIfTrue="1" operator="equal">
      <formula>"-"</formula>
    </cfRule>
  </conditionalFormatting>
  <conditionalFormatting sqref="I1813">
    <cfRule type="containsText" dxfId="16157" priority="17746" operator="containsText" text="...">
      <formula>NOT(ISERROR(SEARCH("...",I1813)))</formula>
    </cfRule>
    <cfRule type="containsText" dxfId="16156" priority="17747" operator="containsText" text="~?">
      <formula>NOT(ISERROR(SEARCH("~?",I1813)))</formula>
    </cfRule>
  </conditionalFormatting>
  <conditionalFormatting sqref="G1813">
    <cfRule type="cellIs" dxfId="16155" priority="17735" operator="equal">
      <formula>"Endorsement"</formula>
    </cfRule>
  </conditionalFormatting>
  <conditionalFormatting sqref="C1814">
    <cfRule type="cellIs" dxfId="16154" priority="17730" stopIfTrue="1" operator="equal">
      <formula>"Y"</formula>
    </cfRule>
    <cfRule type="cellIs" dxfId="16153" priority="17731" stopIfTrue="1" operator="equal">
      <formula>""</formula>
    </cfRule>
    <cfRule type="cellIs" dxfId="16152" priority="17732" stopIfTrue="1" operator="equal">
      <formula>"W"</formula>
    </cfRule>
  </conditionalFormatting>
  <conditionalFormatting sqref="D1814">
    <cfRule type="cellIs" dxfId="16151" priority="17728" stopIfTrue="1" operator="equal">
      <formula>""</formula>
    </cfRule>
    <cfRule type="cellIs" dxfId="16150" priority="17729" stopIfTrue="1" operator="between">
      <formula>"10.7.1"</formula>
      <formula>"10.7.5"</formula>
    </cfRule>
  </conditionalFormatting>
  <conditionalFormatting sqref="G1814">
    <cfRule type="cellIs" dxfId="16149" priority="17727" stopIfTrue="1" operator="equal">
      <formula>""</formula>
    </cfRule>
  </conditionalFormatting>
  <conditionalFormatting sqref="O1814">
    <cfRule type="cellIs" dxfId="16148" priority="17724" stopIfTrue="1" operator="equal">
      <formula>"Rel-14"</formula>
    </cfRule>
    <cfRule type="cellIs" dxfId="16147" priority="17725" stopIfTrue="1" operator="equal">
      <formula>"Rel-16"</formula>
    </cfRule>
    <cfRule type="cellIs" dxfId="16146" priority="17726" stopIfTrue="1" operator="equal">
      <formula>"Rel-15"</formula>
    </cfRule>
  </conditionalFormatting>
  <conditionalFormatting sqref="F1814">
    <cfRule type="cellIs" dxfId="16145" priority="17715" stopIfTrue="1" operator="equal">
      <formula>"LS In"</formula>
    </cfRule>
    <cfRule type="cellIs" dxfId="16144" priority="17716" stopIfTrue="1" operator="equal">
      <formula>"LS OUT"</formula>
    </cfRule>
    <cfRule type="cellIs" dxfId="16143" priority="17717" stopIfTrue="1" operator="equal">
      <formula>"CR"</formula>
    </cfRule>
    <cfRule type="cellIs" dxfId="16142" priority="17718" stopIfTrue="1" operator="equal">
      <formula>"P-CR"</formula>
    </cfRule>
    <cfRule type="cellIs" dxfId="16141" priority="17719" stopIfTrue="1" operator="equal">
      <formula>"CR Pack"</formula>
    </cfRule>
    <cfRule type="cellIs" dxfId="16140" priority="17720" stopIfTrue="1" operator="equal">
      <formula>"WID new"</formula>
    </cfRule>
    <cfRule type="cellIs" dxfId="16139" priority="17721" stopIfTrue="1" operator="equal">
      <formula>"WID revised"</formula>
    </cfRule>
    <cfRule type="cellIs" dxfId="16138" priority="17722" stopIfTrue="1" operator="equal">
      <formula>"SID new"</formula>
    </cfRule>
    <cfRule type="cellIs" dxfId="16137" priority="17723" stopIfTrue="1" operator="equal">
      <formula>"SID revised"</formula>
    </cfRule>
  </conditionalFormatting>
  <conditionalFormatting sqref="P1814">
    <cfRule type="containsText" dxfId="16136" priority="17713" stopIfTrue="1" operator="containsText" text="DUMMY">
      <formula>NOT(ISERROR(SEARCH("DUMMY",P1814)))</formula>
    </cfRule>
    <cfRule type="cellIs" dxfId="16135" priority="17714" stopIfTrue="1" operator="equal">
      <formula>""</formula>
    </cfRule>
  </conditionalFormatting>
  <conditionalFormatting sqref="Q1814">
    <cfRule type="cellIs" dxfId="16134" priority="17711" stopIfTrue="1" operator="equal">
      <formula>""</formula>
    </cfRule>
    <cfRule type="cellIs" dxfId="16133" priority="17712" stopIfTrue="1" operator="equal">
      <formula>"-"</formula>
    </cfRule>
  </conditionalFormatting>
  <conditionalFormatting sqref="I1814">
    <cfRule type="containsText" dxfId="16132" priority="17709" operator="containsText" text="...">
      <formula>NOT(ISERROR(SEARCH("...",I1814)))</formula>
    </cfRule>
    <cfRule type="containsText" dxfId="16131" priority="17710" operator="containsText" text="~?">
      <formula>NOT(ISERROR(SEARCH("~?",I1814)))</formula>
    </cfRule>
  </conditionalFormatting>
  <conditionalFormatting sqref="G1814">
    <cfRule type="cellIs" dxfId="16130" priority="17708" operator="equal">
      <formula>"Endorsement"</formula>
    </cfRule>
  </conditionalFormatting>
  <conditionalFormatting sqref="C1815">
    <cfRule type="cellIs" dxfId="16129" priority="17703" stopIfTrue="1" operator="equal">
      <formula>"Y"</formula>
    </cfRule>
    <cfRule type="cellIs" dxfId="16128" priority="17704" stopIfTrue="1" operator="equal">
      <formula>""</formula>
    </cfRule>
    <cfRule type="cellIs" dxfId="16127" priority="17705" stopIfTrue="1" operator="equal">
      <formula>"W"</formula>
    </cfRule>
  </conditionalFormatting>
  <conditionalFormatting sqref="D1815">
    <cfRule type="cellIs" dxfId="16126" priority="17701" stopIfTrue="1" operator="equal">
      <formula>""</formula>
    </cfRule>
    <cfRule type="cellIs" dxfId="16125" priority="17702" stopIfTrue="1" operator="between">
      <formula>"10.7.1"</formula>
      <formula>"10.7.5"</formula>
    </cfRule>
  </conditionalFormatting>
  <conditionalFormatting sqref="G1815">
    <cfRule type="cellIs" dxfId="16124" priority="17700" stopIfTrue="1" operator="equal">
      <formula>""</formula>
    </cfRule>
  </conditionalFormatting>
  <conditionalFormatting sqref="O1815">
    <cfRule type="cellIs" dxfId="16123" priority="17682" stopIfTrue="1" operator="equal">
      <formula>"Rel-14"</formula>
    </cfRule>
    <cfRule type="cellIs" dxfId="16122" priority="17684" stopIfTrue="1" operator="equal">
      <formula>"Rel-16"</formula>
    </cfRule>
    <cfRule type="cellIs" dxfId="16121" priority="17697" stopIfTrue="1" operator="equal">
      <formula>"Rel-15"</formula>
    </cfRule>
  </conditionalFormatting>
  <conditionalFormatting sqref="F1815">
    <cfRule type="cellIs" dxfId="16120" priority="17685" stopIfTrue="1" operator="equal">
      <formula>"LS In"</formula>
    </cfRule>
    <cfRule type="cellIs" dxfId="16119" priority="17686" stopIfTrue="1" operator="equal">
      <formula>"LS OUT"</formula>
    </cfRule>
    <cfRule type="cellIs" dxfId="16118" priority="17687" stopIfTrue="1" operator="equal">
      <formula>"CR"</formula>
    </cfRule>
    <cfRule type="cellIs" dxfId="16117" priority="17688" stopIfTrue="1" operator="equal">
      <formula>"P-CR"</formula>
    </cfRule>
    <cfRule type="cellIs" dxfId="16116" priority="17689" stopIfTrue="1" operator="equal">
      <formula>"CR Pack"</formula>
    </cfRule>
    <cfRule type="cellIs" dxfId="16115" priority="17690" stopIfTrue="1" operator="equal">
      <formula>"WID new"</formula>
    </cfRule>
    <cfRule type="cellIs" dxfId="16114" priority="17691" stopIfTrue="1" operator="equal">
      <formula>"WID revised"</formula>
    </cfRule>
    <cfRule type="cellIs" dxfId="16113" priority="17692" stopIfTrue="1" operator="equal">
      <formula>"SID new"</formula>
    </cfRule>
    <cfRule type="cellIs" dxfId="16112" priority="17693" stopIfTrue="1" operator="equal">
      <formula>"SID revised"</formula>
    </cfRule>
  </conditionalFormatting>
  <conditionalFormatting sqref="P1815">
    <cfRule type="containsText" dxfId="16111" priority="17696" stopIfTrue="1" operator="containsText" text="DUMMY">
      <formula>NOT(ISERROR(SEARCH("DUMMY",P1815)))</formula>
    </cfRule>
    <cfRule type="cellIs" dxfId="16110" priority="17706" stopIfTrue="1" operator="equal">
      <formula>""</formula>
    </cfRule>
  </conditionalFormatting>
  <conditionalFormatting sqref="Q1815">
    <cfRule type="cellIs" dxfId="16109" priority="17698" stopIfTrue="1" operator="equal">
      <formula>""</formula>
    </cfRule>
    <cfRule type="cellIs" dxfId="16108" priority="17699" stopIfTrue="1" operator="equal">
      <formula>"-"</formula>
    </cfRule>
  </conditionalFormatting>
  <conditionalFormatting sqref="I1815">
    <cfRule type="containsText" dxfId="16107" priority="17694" operator="containsText" text="...">
      <formula>NOT(ISERROR(SEARCH("...",I1815)))</formula>
    </cfRule>
    <cfRule type="containsText" dxfId="16106" priority="17695" operator="containsText" text="~?">
      <formula>NOT(ISERROR(SEARCH("~?",I1815)))</formula>
    </cfRule>
  </conditionalFormatting>
  <conditionalFormatting sqref="G1815">
    <cfRule type="cellIs" dxfId="16105" priority="17683" operator="equal">
      <formula>"Endorsement"</formula>
    </cfRule>
  </conditionalFormatting>
  <conditionalFormatting sqref="C1630">
    <cfRule type="cellIs" dxfId="16104" priority="17418" stopIfTrue="1" operator="equal">
      <formula>"Y"</formula>
    </cfRule>
    <cfRule type="cellIs" dxfId="16103" priority="17419" stopIfTrue="1" operator="equal">
      <formula>""</formula>
    </cfRule>
    <cfRule type="cellIs" dxfId="16102" priority="17420" stopIfTrue="1" operator="equal">
      <formula>"W"</formula>
    </cfRule>
  </conditionalFormatting>
  <conditionalFormatting sqref="D1630">
    <cfRule type="cellIs" dxfId="16101" priority="17416" stopIfTrue="1" operator="equal">
      <formula>""</formula>
    </cfRule>
    <cfRule type="cellIs" dxfId="16100" priority="17417" stopIfTrue="1" operator="between">
      <formula>"10.7.1"</formula>
      <formula>"10.7.5"</formula>
    </cfRule>
  </conditionalFormatting>
  <conditionalFormatting sqref="G1630">
    <cfRule type="cellIs" dxfId="16099" priority="17415" stopIfTrue="1" operator="equal">
      <formula>""</formula>
    </cfRule>
  </conditionalFormatting>
  <conditionalFormatting sqref="O1630">
    <cfRule type="cellIs" dxfId="16098" priority="17412" stopIfTrue="1" operator="equal">
      <formula>"Rel-14"</formula>
    </cfRule>
    <cfRule type="cellIs" dxfId="16097" priority="17413" stopIfTrue="1" operator="equal">
      <formula>"Rel-16"</formula>
    </cfRule>
    <cfRule type="cellIs" dxfId="16096" priority="17414" stopIfTrue="1" operator="equal">
      <formula>"Rel-15"</formula>
    </cfRule>
  </conditionalFormatting>
  <conditionalFormatting sqref="F1630">
    <cfRule type="cellIs" dxfId="16095" priority="17403" stopIfTrue="1" operator="equal">
      <formula>"LS In"</formula>
    </cfRule>
    <cfRule type="cellIs" dxfId="16094" priority="17404" stopIfTrue="1" operator="equal">
      <formula>"LS OUT"</formula>
    </cfRule>
    <cfRule type="cellIs" dxfId="16093" priority="17405" stopIfTrue="1" operator="equal">
      <formula>"CR"</formula>
    </cfRule>
    <cfRule type="cellIs" dxfId="16092" priority="17406" stopIfTrue="1" operator="equal">
      <formula>"P-CR"</formula>
    </cfRule>
    <cfRule type="cellIs" dxfId="16091" priority="17407" stopIfTrue="1" operator="equal">
      <formula>"CR Pack"</formula>
    </cfRule>
    <cfRule type="cellIs" dxfId="16090" priority="17408" stopIfTrue="1" operator="equal">
      <formula>"WID new"</formula>
    </cfRule>
    <cfRule type="cellIs" dxfId="16089" priority="17409" stopIfTrue="1" operator="equal">
      <formula>"WID revised"</formula>
    </cfRule>
    <cfRule type="cellIs" dxfId="16088" priority="17410" stopIfTrue="1" operator="equal">
      <formula>"SID new"</formula>
    </cfRule>
    <cfRule type="cellIs" dxfId="16087" priority="17411" stopIfTrue="1" operator="equal">
      <formula>"SID revised"</formula>
    </cfRule>
  </conditionalFormatting>
  <conditionalFormatting sqref="P1630">
    <cfRule type="containsText" dxfId="16086" priority="17401" stopIfTrue="1" operator="containsText" text="DUMMY">
      <formula>NOT(ISERROR(SEARCH("DUMMY",P1630)))</formula>
    </cfRule>
    <cfRule type="cellIs" dxfId="16085" priority="17402" stopIfTrue="1" operator="equal">
      <formula>""</formula>
    </cfRule>
  </conditionalFormatting>
  <conditionalFormatting sqref="Q1630">
    <cfRule type="cellIs" dxfId="16084" priority="17399" stopIfTrue="1" operator="equal">
      <formula>""</formula>
    </cfRule>
    <cfRule type="cellIs" dxfId="16083" priority="17400" stopIfTrue="1" operator="equal">
      <formula>"-"</formula>
    </cfRule>
  </conditionalFormatting>
  <conditionalFormatting sqref="I1630">
    <cfRule type="containsText" dxfId="16082" priority="17397" operator="containsText" text="...">
      <formula>NOT(ISERROR(SEARCH("...",I1630)))</formula>
    </cfRule>
    <cfRule type="containsText" dxfId="16081" priority="17398" operator="containsText" text="~?">
      <formula>NOT(ISERROR(SEARCH("~?",I1630)))</formula>
    </cfRule>
  </conditionalFormatting>
  <conditionalFormatting sqref="G1630">
    <cfRule type="cellIs" dxfId="16080" priority="17396" operator="equal">
      <formula>"Endorsement"</formula>
    </cfRule>
  </conditionalFormatting>
  <conditionalFormatting sqref="C1631">
    <cfRule type="cellIs" dxfId="16079" priority="17392" stopIfTrue="1" operator="equal">
      <formula>"Y"</formula>
    </cfRule>
    <cfRule type="cellIs" dxfId="16078" priority="17393" stopIfTrue="1" operator="equal">
      <formula>""</formula>
    </cfRule>
    <cfRule type="cellIs" dxfId="16077" priority="17394" stopIfTrue="1" operator="equal">
      <formula>"W"</formula>
    </cfRule>
  </conditionalFormatting>
  <conditionalFormatting sqref="D1631">
    <cfRule type="cellIs" dxfId="16076" priority="17390" stopIfTrue="1" operator="equal">
      <formula>""</formula>
    </cfRule>
    <cfRule type="cellIs" dxfId="16075" priority="17391" stopIfTrue="1" operator="between">
      <formula>"10.7.1"</formula>
      <formula>"10.7.5"</formula>
    </cfRule>
  </conditionalFormatting>
  <conditionalFormatting sqref="G1631">
    <cfRule type="cellIs" dxfId="16074" priority="17389" stopIfTrue="1" operator="equal">
      <formula>""</formula>
    </cfRule>
  </conditionalFormatting>
  <conditionalFormatting sqref="O1631">
    <cfRule type="cellIs" dxfId="16073" priority="17386" stopIfTrue="1" operator="equal">
      <formula>"Rel-14"</formula>
    </cfRule>
    <cfRule type="cellIs" dxfId="16072" priority="17387" stopIfTrue="1" operator="equal">
      <formula>"Rel-16"</formula>
    </cfRule>
    <cfRule type="cellIs" dxfId="16071" priority="17388" stopIfTrue="1" operator="equal">
      <formula>"Rel-15"</formula>
    </cfRule>
  </conditionalFormatting>
  <conditionalFormatting sqref="F1631">
    <cfRule type="cellIs" dxfId="16070" priority="17377" stopIfTrue="1" operator="equal">
      <formula>"LS In"</formula>
    </cfRule>
    <cfRule type="cellIs" dxfId="16069" priority="17378" stopIfTrue="1" operator="equal">
      <formula>"LS OUT"</formula>
    </cfRule>
    <cfRule type="cellIs" dxfId="16068" priority="17379" stopIfTrue="1" operator="equal">
      <formula>"CR"</formula>
    </cfRule>
    <cfRule type="cellIs" dxfId="16067" priority="17380" stopIfTrue="1" operator="equal">
      <formula>"P-CR"</formula>
    </cfRule>
    <cfRule type="cellIs" dxfId="16066" priority="17381" stopIfTrue="1" operator="equal">
      <formula>"CR Pack"</formula>
    </cfRule>
    <cfRule type="cellIs" dxfId="16065" priority="17382" stopIfTrue="1" operator="equal">
      <formula>"WID new"</formula>
    </cfRule>
    <cfRule type="cellIs" dxfId="16064" priority="17383" stopIfTrue="1" operator="equal">
      <formula>"WID revised"</formula>
    </cfRule>
    <cfRule type="cellIs" dxfId="16063" priority="17384" stopIfTrue="1" operator="equal">
      <formula>"SID new"</formula>
    </cfRule>
    <cfRule type="cellIs" dxfId="16062" priority="17385" stopIfTrue="1" operator="equal">
      <formula>"SID revised"</formula>
    </cfRule>
  </conditionalFormatting>
  <conditionalFormatting sqref="P1631">
    <cfRule type="containsText" dxfId="16061" priority="17375" stopIfTrue="1" operator="containsText" text="DUMMY">
      <formula>NOT(ISERROR(SEARCH("DUMMY",P1631)))</formula>
    </cfRule>
    <cfRule type="cellIs" dxfId="16060" priority="17376" stopIfTrue="1" operator="equal">
      <formula>""</formula>
    </cfRule>
  </conditionalFormatting>
  <conditionalFormatting sqref="Q1631">
    <cfRule type="cellIs" dxfId="16059" priority="17373" stopIfTrue="1" operator="equal">
      <formula>""</formula>
    </cfRule>
    <cfRule type="cellIs" dxfId="16058" priority="17374" stopIfTrue="1" operator="equal">
      <formula>"-"</formula>
    </cfRule>
  </conditionalFormatting>
  <conditionalFormatting sqref="I1631">
    <cfRule type="containsText" dxfId="16057" priority="17371" operator="containsText" text="...">
      <formula>NOT(ISERROR(SEARCH("...",I1631)))</formula>
    </cfRule>
    <cfRule type="containsText" dxfId="16056" priority="17372" operator="containsText" text="~?">
      <formula>NOT(ISERROR(SEARCH("~?",I1631)))</formula>
    </cfRule>
  </conditionalFormatting>
  <conditionalFormatting sqref="G1631">
    <cfRule type="cellIs" dxfId="16055" priority="17370" operator="equal">
      <formula>"Endorsement"</formula>
    </cfRule>
  </conditionalFormatting>
  <conditionalFormatting sqref="C1859">
    <cfRule type="cellIs" dxfId="16054" priority="17210" stopIfTrue="1" operator="equal">
      <formula>"Y"</formula>
    </cfRule>
    <cfRule type="cellIs" dxfId="16053" priority="17211" stopIfTrue="1" operator="equal">
      <formula>""</formula>
    </cfRule>
    <cfRule type="cellIs" dxfId="16052" priority="17212" stopIfTrue="1" operator="equal">
      <formula>"W"</formula>
    </cfRule>
  </conditionalFormatting>
  <conditionalFormatting sqref="D1859">
    <cfRule type="cellIs" dxfId="16051" priority="17208" stopIfTrue="1" operator="equal">
      <formula>""</formula>
    </cfRule>
    <cfRule type="cellIs" dxfId="16050" priority="17209" stopIfTrue="1" operator="between">
      <formula>"10.7.1"</formula>
      <formula>"10.7.5"</formula>
    </cfRule>
  </conditionalFormatting>
  <conditionalFormatting sqref="G1859">
    <cfRule type="cellIs" dxfId="16049" priority="17207" stopIfTrue="1" operator="equal">
      <formula>""</formula>
    </cfRule>
  </conditionalFormatting>
  <conditionalFormatting sqref="O1859">
    <cfRule type="cellIs" dxfId="16048" priority="17204" stopIfTrue="1" operator="equal">
      <formula>"Rel-14"</formula>
    </cfRule>
    <cfRule type="cellIs" dxfId="16047" priority="17205" stopIfTrue="1" operator="equal">
      <formula>"Rel-16"</formula>
    </cfRule>
    <cfRule type="cellIs" dxfId="16046" priority="17206" stopIfTrue="1" operator="equal">
      <formula>"Rel-15"</formula>
    </cfRule>
  </conditionalFormatting>
  <conditionalFormatting sqref="F1859">
    <cfRule type="cellIs" dxfId="16045" priority="17195" stopIfTrue="1" operator="equal">
      <formula>"LS In"</formula>
    </cfRule>
    <cfRule type="cellIs" dxfId="16044" priority="17196" stopIfTrue="1" operator="equal">
      <formula>"LS OUT"</formula>
    </cfRule>
    <cfRule type="cellIs" dxfId="16043" priority="17197" stopIfTrue="1" operator="equal">
      <formula>"CR"</formula>
    </cfRule>
    <cfRule type="cellIs" dxfId="16042" priority="17198" stopIfTrue="1" operator="equal">
      <formula>"P-CR"</formula>
    </cfRule>
    <cfRule type="cellIs" dxfId="16041" priority="17199" stopIfTrue="1" operator="equal">
      <formula>"CR Pack"</formula>
    </cfRule>
    <cfRule type="cellIs" dxfId="16040" priority="17200" stopIfTrue="1" operator="equal">
      <formula>"WID new"</formula>
    </cfRule>
    <cfRule type="cellIs" dxfId="16039" priority="17201" stopIfTrue="1" operator="equal">
      <formula>"WID revised"</formula>
    </cfRule>
    <cfRule type="cellIs" dxfId="16038" priority="17202" stopIfTrue="1" operator="equal">
      <formula>"SID new"</formula>
    </cfRule>
    <cfRule type="cellIs" dxfId="16037" priority="17203" stopIfTrue="1" operator="equal">
      <formula>"SID revised"</formula>
    </cfRule>
  </conditionalFormatting>
  <conditionalFormatting sqref="P1859">
    <cfRule type="containsText" dxfId="16036" priority="17193" stopIfTrue="1" operator="containsText" text="DUMMY">
      <formula>NOT(ISERROR(SEARCH("DUMMY",P1859)))</formula>
    </cfRule>
    <cfRule type="cellIs" dxfId="16035" priority="17194" stopIfTrue="1" operator="equal">
      <formula>""</formula>
    </cfRule>
  </conditionalFormatting>
  <conditionalFormatting sqref="Q1859">
    <cfRule type="cellIs" dxfId="16034" priority="17191" stopIfTrue="1" operator="equal">
      <formula>""</formula>
    </cfRule>
    <cfRule type="cellIs" dxfId="16033" priority="17192" stopIfTrue="1" operator="equal">
      <formula>"-"</formula>
    </cfRule>
  </conditionalFormatting>
  <conditionalFormatting sqref="I1859">
    <cfRule type="containsText" dxfId="16032" priority="17189" operator="containsText" text="...">
      <formula>NOT(ISERROR(SEARCH("...",I1859)))</formula>
    </cfRule>
    <cfRule type="containsText" dxfId="16031" priority="17190" operator="containsText" text="~?">
      <formula>NOT(ISERROR(SEARCH("~?",I1859)))</formula>
    </cfRule>
  </conditionalFormatting>
  <conditionalFormatting sqref="G1859">
    <cfRule type="cellIs" dxfId="16030" priority="17188" operator="equal">
      <formula>"Endorsement"</formula>
    </cfRule>
  </conditionalFormatting>
  <conditionalFormatting sqref="C1860">
    <cfRule type="cellIs" dxfId="16029" priority="17184" stopIfTrue="1" operator="equal">
      <formula>"Y"</formula>
    </cfRule>
    <cfRule type="cellIs" dxfId="16028" priority="17185" stopIfTrue="1" operator="equal">
      <formula>""</formula>
    </cfRule>
    <cfRule type="cellIs" dxfId="16027" priority="17186" stopIfTrue="1" operator="equal">
      <formula>"W"</formula>
    </cfRule>
  </conditionalFormatting>
  <conditionalFormatting sqref="D1860">
    <cfRule type="cellIs" dxfId="16026" priority="17182" stopIfTrue="1" operator="equal">
      <formula>""</formula>
    </cfRule>
    <cfRule type="cellIs" dxfId="16025" priority="17183" stopIfTrue="1" operator="between">
      <formula>"10.7.1"</formula>
      <formula>"10.7.5"</formula>
    </cfRule>
  </conditionalFormatting>
  <conditionalFormatting sqref="G1860">
    <cfRule type="cellIs" dxfId="16024" priority="17181" stopIfTrue="1" operator="equal">
      <formula>""</formula>
    </cfRule>
  </conditionalFormatting>
  <conditionalFormatting sqref="O1860">
    <cfRule type="cellIs" dxfId="16023" priority="17178" stopIfTrue="1" operator="equal">
      <formula>"Rel-14"</formula>
    </cfRule>
    <cfRule type="cellIs" dxfId="16022" priority="17179" stopIfTrue="1" operator="equal">
      <formula>"Rel-16"</formula>
    </cfRule>
    <cfRule type="cellIs" dxfId="16021" priority="17180" stopIfTrue="1" operator="equal">
      <formula>"Rel-15"</formula>
    </cfRule>
  </conditionalFormatting>
  <conditionalFormatting sqref="F1860">
    <cfRule type="cellIs" dxfId="16020" priority="17169" stopIfTrue="1" operator="equal">
      <formula>"LS In"</formula>
    </cfRule>
    <cfRule type="cellIs" dxfId="16019" priority="17170" stopIfTrue="1" operator="equal">
      <formula>"LS OUT"</formula>
    </cfRule>
    <cfRule type="cellIs" dxfId="16018" priority="17171" stopIfTrue="1" operator="equal">
      <formula>"CR"</formula>
    </cfRule>
    <cfRule type="cellIs" dxfId="16017" priority="17172" stopIfTrue="1" operator="equal">
      <formula>"P-CR"</formula>
    </cfRule>
    <cfRule type="cellIs" dxfId="16016" priority="17173" stopIfTrue="1" operator="equal">
      <formula>"CR Pack"</formula>
    </cfRule>
    <cfRule type="cellIs" dxfId="16015" priority="17174" stopIfTrue="1" operator="equal">
      <formula>"WID new"</formula>
    </cfRule>
    <cfRule type="cellIs" dxfId="16014" priority="17175" stopIfTrue="1" operator="equal">
      <formula>"WID revised"</formula>
    </cfRule>
    <cfRule type="cellIs" dxfId="16013" priority="17176" stopIfTrue="1" operator="equal">
      <formula>"SID new"</formula>
    </cfRule>
    <cfRule type="cellIs" dxfId="16012" priority="17177" stopIfTrue="1" operator="equal">
      <formula>"SID revised"</formula>
    </cfRule>
  </conditionalFormatting>
  <conditionalFormatting sqref="P1860">
    <cfRule type="containsText" dxfId="16011" priority="17167" stopIfTrue="1" operator="containsText" text="DUMMY">
      <formula>NOT(ISERROR(SEARCH("DUMMY",P1860)))</formula>
    </cfRule>
    <cfRule type="cellIs" dxfId="16010" priority="17168" stopIfTrue="1" operator="equal">
      <formula>""</formula>
    </cfRule>
  </conditionalFormatting>
  <conditionalFormatting sqref="Q1860">
    <cfRule type="cellIs" dxfId="16009" priority="17165" stopIfTrue="1" operator="equal">
      <formula>""</formula>
    </cfRule>
    <cfRule type="cellIs" dxfId="16008" priority="17166" stopIfTrue="1" operator="equal">
      <formula>"-"</formula>
    </cfRule>
  </conditionalFormatting>
  <conditionalFormatting sqref="I1860">
    <cfRule type="containsText" dxfId="16007" priority="17163" operator="containsText" text="...">
      <formula>NOT(ISERROR(SEARCH("...",I1860)))</formula>
    </cfRule>
    <cfRule type="containsText" dxfId="16006" priority="17164" operator="containsText" text="~?">
      <formula>NOT(ISERROR(SEARCH("~?",I1860)))</formula>
    </cfRule>
  </conditionalFormatting>
  <conditionalFormatting sqref="G1860">
    <cfRule type="cellIs" dxfId="16005" priority="17162" operator="equal">
      <formula>"Endorsement"</formula>
    </cfRule>
  </conditionalFormatting>
  <conditionalFormatting sqref="C1861">
    <cfRule type="cellIs" dxfId="16004" priority="17158" stopIfTrue="1" operator="equal">
      <formula>"Y"</formula>
    </cfRule>
    <cfRule type="cellIs" dxfId="16003" priority="17159" stopIfTrue="1" operator="equal">
      <formula>""</formula>
    </cfRule>
    <cfRule type="cellIs" dxfId="16002" priority="17160" stopIfTrue="1" operator="equal">
      <formula>"W"</formula>
    </cfRule>
  </conditionalFormatting>
  <conditionalFormatting sqref="D1861">
    <cfRule type="cellIs" dxfId="16001" priority="17156" stopIfTrue="1" operator="equal">
      <formula>""</formula>
    </cfRule>
    <cfRule type="cellIs" dxfId="16000" priority="17157" stopIfTrue="1" operator="between">
      <formula>"10.7.1"</formula>
      <formula>"10.7.5"</formula>
    </cfRule>
  </conditionalFormatting>
  <conditionalFormatting sqref="G1861">
    <cfRule type="cellIs" dxfId="15999" priority="17155" stopIfTrue="1" operator="equal">
      <formula>""</formula>
    </cfRule>
  </conditionalFormatting>
  <conditionalFormatting sqref="O1861">
    <cfRule type="cellIs" dxfId="15998" priority="17152" stopIfTrue="1" operator="equal">
      <formula>"Rel-14"</formula>
    </cfRule>
    <cfRule type="cellIs" dxfId="15997" priority="17153" stopIfTrue="1" operator="equal">
      <formula>"Rel-16"</formula>
    </cfRule>
    <cfRule type="cellIs" dxfId="15996" priority="17154" stopIfTrue="1" operator="equal">
      <formula>"Rel-15"</formula>
    </cfRule>
  </conditionalFormatting>
  <conditionalFormatting sqref="F1861">
    <cfRule type="cellIs" dxfId="15995" priority="17143" stopIfTrue="1" operator="equal">
      <formula>"LS In"</formula>
    </cfRule>
    <cfRule type="cellIs" dxfId="15994" priority="17144" stopIfTrue="1" operator="equal">
      <formula>"LS OUT"</formula>
    </cfRule>
    <cfRule type="cellIs" dxfId="15993" priority="17145" stopIfTrue="1" operator="equal">
      <formula>"CR"</formula>
    </cfRule>
    <cfRule type="cellIs" dxfId="15992" priority="17146" stopIfTrue="1" operator="equal">
      <formula>"P-CR"</formula>
    </cfRule>
    <cfRule type="cellIs" dxfId="15991" priority="17147" stopIfTrue="1" operator="equal">
      <formula>"CR Pack"</formula>
    </cfRule>
    <cfRule type="cellIs" dxfId="15990" priority="17148" stopIfTrue="1" operator="equal">
      <formula>"WID new"</formula>
    </cfRule>
    <cfRule type="cellIs" dxfId="15989" priority="17149" stopIfTrue="1" operator="equal">
      <formula>"WID revised"</formula>
    </cfRule>
    <cfRule type="cellIs" dxfId="15988" priority="17150" stopIfTrue="1" operator="equal">
      <formula>"SID new"</formula>
    </cfRule>
    <cfRule type="cellIs" dxfId="15987" priority="17151" stopIfTrue="1" operator="equal">
      <formula>"SID revised"</formula>
    </cfRule>
  </conditionalFormatting>
  <conditionalFormatting sqref="P1861">
    <cfRule type="containsText" dxfId="15986" priority="17141" stopIfTrue="1" operator="containsText" text="DUMMY">
      <formula>NOT(ISERROR(SEARCH("DUMMY",P1861)))</formula>
    </cfRule>
    <cfRule type="cellIs" dxfId="15985" priority="17142" stopIfTrue="1" operator="equal">
      <formula>""</formula>
    </cfRule>
  </conditionalFormatting>
  <conditionalFormatting sqref="Q1861">
    <cfRule type="cellIs" dxfId="15984" priority="17139" stopIfTrue="1" operator="equal">
      <formula>""</formula>
    </cfRule>
    <cfRule type="cellIs" dxfId="15983" priority="17140" stopIfTrue="1" operator="equal">
      <formula>"-"</formula>
    </cfRule>
  </conditionalFormatting>
  <conditionalFormatting sqref="I1861">
    <cfRule type="containsText" dxfId="15982" priority="17137" operator="containsText" text="...">
      <formula>NOT(ISERROR(SEARCH("...",I1861)))</formula>
    </cfRule>
    <cfRule type="containsText" dxfId="15981" priority="17138" operator="containsText" text="~?">
      <formula>NOT(ISERROR(SEARCH("~?",I1861)))</formula>
    </cfRule>
  </conditionalFormatting>
  <conditionalFormatting sqref="G1861">
    <cfRule type="cellIs" dxfId="15980" priority="17136" operator="equal">
      <formula>"Endorsement"</formula>
    </cfRule>
  </conditionalFormatting>
  <conditionalFormatting sqref="C1862">
    <cfRule type="cellIs" dxfId="15979" priority="17132" stopIfTrue="1" operator="equal">
      <formula>"Y"</formula>
    </cfRule>
    <cfRule type="cellIs" dxfId="15978" priority="17133" stopIfTrue="1" operator="equal">
      <formula>""</formula>
    </cfRule>
    <cfRule type="cellIs" dxfId="15977" priority="17134" stopIfTrue="1" operator="equal">
      <formula>"W"</formula>
    </cfRule>
  </conditionalFormatting>
  <conditionalFormatting sqref="D1862">
    <cfRule type="cellIs" dxfId="15976" priority="17130" stopIfTrue="1" operator="equal">
      <formula>""</formula>
    </cfRule>
    <cfRule type="cellIs" dxfId="15975" priority="17131" stopIfTrue="1" operator="between">
      <formula>"10.7.1"</formula>
      <formula>"10.7.5"</formula>
    </cfRule>
  </conditionalFormatting>
  <conditionalFormatting sqref="G1862">
    <cfRule type="cellIs" dxfId="15974" priority="17129" stopIfTrue="1" operator="equal">
      <formula>""</formula>
    </cfRule>
  </conditionalFormatting>
  <conditionalFormatting sqref="O1862">
    <cfRule type="cellIs" dxfId="15973" priority="17126" stopIfTrue="1" operator="equal">
      <formula>"Rel-14"</formula>
    </cfRule>
    <cfRule type="cellIs" dxfId="15972" priority="17127" stopIfTrue="1" operator="equal">
      <formula>"Rel-16"</formula>
    </cfRule>
    <cfRule type="cellIs" dxfId="15971" priority="17128" stopIfTrue="1" operator="equal">
      <formula>"Rel-15"</formula>
    </cfRule>
  </conditionalFormatting>
  <conditionalFormatting sqref="F1862">
    <cfRule type="cellIs" dxfId="15970" priority="17117" stopIfTrue="1" operator="equal">
      <formula>"LS In"</formula>
    </cfRule>
    <cfRule type="cellIs" dxfId="15969" priority="17118" stopIfTrue="1" operator="equal">
      <formula>"LS OUT"</formula>
    </cfRule>
    <cfRule type="cellIs" dxfId="15968" priority="17119" stopIfTrue="1" operator="equal">
      <formula>"CR"</formula>
    </cfRule>
    <cfRule type="cellIs" dxfId="15967" priority="17120" stopIfTrue="1" operator="equal">
      <formula>"P-CR"</formula>
    </cfRule>
    <cfRule type="cellIs" dxfId="15966" priority="17121" stopIfTrue="1" operator="equal">
      <formula>"CR Pack"</formula>
    </cfRule>
    <cfRule type="cellIs" dxfId="15965" priority="17122" stopIfTrue="1" operator="equal">
      <formula>"WID new"</formula>
    </cfRule>
    <cfRule type="cellIs" dxfId="15964" priority="17123" stopIfTrue="1" operator="equal">
      <formula>"WID revised"</formula>
    </cfRule>
    <cfRule type="cellIs" dxfId="15963" priority="17124" stopIfTrue="1" operator="equal">
      <formula>"SID new"</formula>
    </cfRule>
    <cfRule type="cellIs" dxfId="15962" priority="17125" stopIfTrue="1" operator="equal">
      <formula>"SID revised"</formula>
    </cfRule>
  </conditionalFormatting>
  <conditionalFormatting sqref="P1862">
    <cfRule type="containsText" dxfId="15961" priority="17115" stopIfTrue="1" operator="containsText" text="DUMMY">
      <formula>NOT(ISERROR(SEARCH("DUMMY",P1862)))</formula>
    </cfRule>
    <cfRule type="cellIs" dxfId="15960" priority="17116" stopIfTrue="1" operator="equal">
      <formula>""</formula>
    </cfRule>
  </conditionalFormatting>
  <conditionalFormatting sqref="Q1862">
    <cfRule type="cellIs" dxfId="15959" priority="17113" stopIfTrue="1" operator="equal">
      <formula>""</formula>
    </cfRule>
    <cfRule type="cellIs" dxfId="15958" priority="17114" stopIfTrue="1" operator="equal">
      <formula>"-"</formula>
    </cfRule>
  </conditionalFormatting>
  <conditionalFormatting sqref="I1862">
    <cfRule type="containsText" dxfId="15957" priority="17111" operator="containsText" text="...">
      <formula>NOT(ISERROR(SEARCH("...",I1862)))</formula>
    </cfRule>
    <cfRule type="containsText" dxfId="15956" priority="17112" operator="containsText" text="~?">
      <formula>NOT(ISERROR(SEARCH("~?",I1862)))</formula>
    </cfRule>
  </conditionalFormatting>
  <conditionalFormatting sqref="G1862">
    <cfRule type="cellIs" dxfId="15955" priority="17110" operator="equal">
      <formula>"Endorsement"</formula>
    </cfRule>
  </conditionalFormatting>
  <conditionalFormatting sqref="C1863">
    <cfRule type="cellIs" dxfId="15954" priority="17106" stopIfTrue="1" operator="equal">
      <formula>"Y"</formula>
    </cfRule>
    <cfRule type="cellIs" dxfId="15953" priority="17107" stopIfTrue="1" operator="equal">
      <formula>""</formula>
    </cfRule>
    <cfRule type="cellIs" dxfId="15952" priority="17108" stopIfTrue="1" operator="equal">
      <formula>"W"</formula>
    </cfRule>
  </conditionalFormatting>
  <conditionalFormatting sqref="D1863">
    <cfRule type="cellIs" dxfId="15951" priority="17104" stopIfTrue="1" operator="equal">
      <formula>""</formula>
    </cfRule>
    <cfRule type="cellIs" dxfId="15950" priority="17105" stopIfTrue="1" operator="between">
      <formula>"10.7.1"</formula>
      <formula>"10.7.5"</formula>
    </cfRule>
  </conditionalFormatting>
  <conditionalFormatting sqref="G1863">
    <cfRule type="cellIs" dxfId="15949" priority="17103" stopIfTrue="1" operator="equal">
      <formula>""</formula>
    </cfRule>
  </conditionalFormatting>
  <conditionalFormatting sqref="O1863">
    <cfRule type="cellIs" dxfId="15948" priority="17100" stopIfTrue="1" operator="equal">
      <formula>"Rel-14"</formula>
    </cfRule>
    <cfRule type="cellIs" dxfId="15947" priority="17101" stopIfTrue="1" operator="equal">
      <formula>"Rel-16"</formula>
    </cfRule>
    <cfRule type="cellIs" dxfId="15946" priority="17102" stopIfTrue="1" operator="equal">
      <formula>"Rel-15"</formula>
    </cfRule>
  </conditionalFormatting>
  <conditionalFormatting sqref="F1863">
    <cfRule type="cellIs" dxfId="15945" priority="17091" stopIfTrue="1" operator="equal">
      <formula>"LS In"</formula>
    </cfRule>
    <cfRule type="cellIs" dxfId="15944" priority="17092" stopIfTrue="1" operator="equal">
      <formula>"LS OUT"</formula>
    </cfRule>
    <cfRule type="cellIs" dxfId="15943" priority="17093" stopIfTrue="1" operator="equal">
      <formula>"CR"</formula>
    </cfRule>
    <cfRule type="cellIs" dxfId="15942" priority="17094" stopIfTrue="1" operator="equal">
      <formula>"P-CR"</formula>
    </cfRule>
    <cfRule type="cellIs" dxfId="15941" priority="17095" stopIfTrue="1" operator="equal">
      <formula>"CR Pack"</formula>
    </cfRule>
    <cfRule type="cellIs" dxfId="15940" priority="17096" stopIfTrue="1" operator="equal">
      <formula>"WID new"</formula>
    </cfRule>
    <cfRule type="cellIs" dxfId="15939" priority="17097" stopIfTrue="1" operator="equal">
      <formula>"WID revised"</formula>
    </cfRule>
    <cfRule type="cellIs" dxfId="15938" priority="17098" stopIfTrue="1" operator="equal">
      <formula>"SID new"</formula>
    </cfRule>
    <cfRule type="cellIs" dxfId="15937" priority="17099" stopIfTrue="1" operator="equal">
      <formula>"SID revised"</formula>
    </cfRule>
  </conditionalFormatting>
  <conditionalFormatting sqref="P1863">
    <cfRule type="containsText" dxfId="15936" priority="17089" stopIfTrue="1" operator="containsText" text="DUMMY">
      <formula>NOT(ISERROR(SEARCH("DUMMY",P1863)))</formula>
    </cfRule>
    <cfRule type="cellIs" dxfId="15935" priority="17090" stopIfTrue="1" operator="equal">
      <formula>""</formula>
    </cfRule>
  </conditionalFormatting>
  <conditionalFormatting sqref="Q1863">
    <cfRule type="cellIs" dxfId="15934" priority="17087" stopIfTrue="1" operator="equal">
      <formula>""</formula>
    </cfRule>
    <cfRule type="cellIs" dxfId="15933" priority="17088" stopIfTrue="1" operator="equal">
      <formula>"-"</formula>
    </cfRule>
  </conditionalFormatting>
  <conditionalFormatting sqref="G1863">
    <cfRule type="cellIs" dxfId="15932" priority="17084" operator="equal">
      <formula>"Endorsement"</formula>
    </cfRule>
  </conditionalFormatting>
  <conditionalFormatting sqref="C1864">
    <cfRule type="cellIs" dxfId="15931" priority="17080" stopIfTrue="1" operator="equal">
      <formula>"Y"</formula>
    </cfRule>
    <cfRule type="cellIs" dxfId="15930" priority="17081" stopIfTrue="1" operator="equal">
      <formula>""</formula>
    </cfRule>
    <cfRule type="cellIs" dxfId="15929" priority="17082" stopIfTrue="1" operator="equal">
      <formula>"W"</formula>
    </cfRule>
  </conditionalFormatting>
  <conditionalFormatting sqref="D1864">
    <cfRule type="cellIs" dxfId="15928" priority="17078" stopIfTrue="1" operator="equal">
      <formula>""</formula>
    </cfRule>
    <cfRule type="cellIs" dxfId="15927" priority="17079" stopIfTrue="1" operator="between">
      <formula>"10.7.1"</formula>
      <formula>"10.7.5"</formula>
    </cfRule>
  </conditionalFormatting>
  <conditionalFormatting sqref="G1864">
    <cfRule type="cellIs" dxfId="15926" priority="17077" stopIfTrue="1" operator="equal">
      <formula>""</formula>
    </cfRule>
  </conditionalFormatting>
  <conditionalFormatting sqref="O1864">
    <cfRule type="cellIs" dxfId="15925" priority="17074" stopIfTrue="1" operator="equal">
      <formula>"Rel-14"</formula>
    </cfRule>
    <cfRule type="cellIs" dxfId="15924" priority="17075" stopIfTrue="1" operator="equal">
      <formula>"Rel-16"</formula>
    </cfRule>
    <cfRule type="cellIs" dxfId="15923" priority="17076" stopIfTrue="1" operator="equal">
      <formula>"Rel-15"</formula>
    </cfRule>
  </conditionalFormatting>
  <conditionalFormatting sqref="F1864">
    <cfRule type="cellIs" dxfId="15922" priority="17065" stopIfTrue="1" operator="equal">
      <formula>"LS In"</formula>
    </cfRule>
    <cfRule type="cellIs" dxfId="15921" priority="17066" stopIfTrue="1" operator="equal">
      <formula>"LS OUT"</formula>
    </cfRule>
    <cfRule type="cellIs" dxfId="15920" priority="17067" stopIfTrue="1" operator="equal">
      <formula>"CR"</formula>
    </cfRule>
    <cfRule type="cellIs" dxfId="15919" priority="17068" stopIfTrue="1" operator="equal">
      <formula>"P-CR"</formula>
    </cfRule>
    <cfRule type="cellIs" dxfId="15918" priority="17069" stopIfTrue="1" operator="equal">
      <formula>"CR Pack"</formula>
    </cfRule>
    <cfRule type="cellIs" dxfId="15917" priority="17070" stopIfTrue="1" operator="equal">
      <formula>"WID new"</formula>
    </cfRule>
    <cfRule type="cellIs" dxfId="15916" priority="17071" stopIfTrue="1" operator="equal">
      <formula>"WID revised"</formula>
    </cfRule>
    <cfRule type="cellIs" dxfId="15915" priority="17072" stopIfTrue="1" operator="equal">
      <formula>"SID new"</formula>
    </cfRule>
    <cfRule type="cellIs" dxfId="15914" priority="17073" stopIfTrue="1" operator="equal">
      <formula>"SID revised"</formula>
    </cfRule>
  </conditionalFormatting>
  <conditionalFormatting sqref="P1864">
    <cfRule type="containsText" dxfId="15913" priority="17063" stopIfTrue="1" operator="containsText" text="DUMMY">
      <formula>NOT(ISERROR(SEARCH("DUMMY",P1864)))</formula>
    </cfRule>
    <cfRule type="cellIs" dxfId="15912" priority="17064" stopIfTrue="1" operator="equal">
      <formula>""</formula>
    </cfRule>
  </conditionalFormatting>
  <conditionalFormatting sqref="Q1864">
    <cfRule type="cellIs" dxfId="15911" priority="17061" stopIfTrue="1" operator="equal">
      <formula>""</formula>
    </cfRule>
    <cfRule type="cellIs" dxfId="15910" priority="17062" stopIfTrue="1" operator="equal">
      <formula>"-"</formula>
    </cfRule>
  </conditionalFormatting>
  <conditionalFormatting sqref="I1864">
    <cfRule type="containsText" dxfId="15909" priority="17059" operator="containsText" text="...">
      <formula>NOT(ISERROR(SEARCH("...",I1864)))</formula>
    </cfRule>
    <cfRule type="containsText" dxfId="15908" priority="17060" operator="containsText" text="~?">
      <formula>NOT(ISERROR(SEARCH("~?",I1864)))</formula>
    </cfRule>
  </conditionalFormatting>
  <conditionalFormatting sqref="G1864">
    <cfRule type="cellIs" dxfId="15907" priority="17058" operator="equal">
      <formula>"Endorsement"</formula>
    </cfRule>
  </conditionalFormatting>
  <conditionalFormatting sqref="C1865">
    <cfRule type="cellIs" dxfId="15906" priority="17015" stopIfTrue="1" operator="equal">
      <formula>"Y"</formula>
    </cfRule>
    <cfRule type="cellIs" dxfId="15905" priority="17016" stopIfTrue="1" operator="equal">
      <formula>""</formula>
    </cfRule>
    <cfRule type="cellIs" dxfId="15904" priority="17017" stopIfTrue="1" operator="equal">
      <formula>"W"</formula>
    </cfRule>
  </conditionalFormatting>
  <conditionalFormatting sqref="D1865">
    <cfRule type="cellIs" dxfId="15903" priority="17013" stopIfTrue="1" operator="equal">
      <formula>""</formula>
    </cfRule>
    <cfRule type="cellIs" dxfId="15902" priority="17014" stopIfTrue="1" operator="between">
      <formula>"10.7.1"</formula>
      <formula>"10.7.5"</formula>
    </cfRule>
  </conditionalFormatting>
  <conditionalFormatting sqref="G1865">
    <cfRule type="cellIs" dxfId="15901" priority="17012" stopIfTrue="1" operator="equal">
      <formula>""</formula>
    </cfRule>
  </conditionalFormatting>
  <conditionalFormatting sqref="O1865">
    <cfRule type="cellIs" dxfId="15900" priority="17009" stopIfTrue="1" operator="equal">
      <formula>"Rel-14"</formula>
    </cfRule>
    <cfRule type="cellIs" dxfId="15899" priority="17010" stopIfTrue="1" operator="equal">
      <formula>"Rel-16"</formula>
    </cfRule>
    <cfRule type="cellIs" dxfId="15898" priority="17011" stopIfTrue="1" operator="equal">
      <formula>"Rel-15"</formula>
    </cfRule>
  </conditionalFormatting>
  <conditionalFormatting sqref="F1865">
    <cfRule type="cellIs" dxfId="15897" priority="17000" stopIfTrue="1" operator="equal">
      <formula>"LS In"</formula>
    </cfRule>
    <cfRule type="cellIs" dxfId="15896" priority="17001" stopIfTrue="1" operator="equal">
      <formula>"LS OUT"</formula>
    </cfRule>
    <cfRule type="cellIs" dxfId="15895" priority="17002" stopIfTrue="1" operator="equal">
      <formula>"CR"</formula>
    </cfRule>
    <cfRule type="cellIs" dxfId="15894" priority="17003" stopIfTrue="1" operator="equal">
      <formula>"P-CR"</formula>
    </cfRule>
    <cfRule type="cellIs" dxfId="15893" priority="17004" stopIfTrue="1" operator="equal">
      <formula>"CR Pack"</formula>
    </cfRule>
    <cfRule type="cellIs" dxfId="15892" priority="17005" stopIfTrue="1" operator="equal">
      <formula>"WID new"</formula>
    </cfRule>
    <cfRule type="cellIs" dxfId="15891" priority="17006" stopIfTrue="1" operator="equal">
      <formula>"WID revised"</formula>
    </cfRule>
    <cfRule type="cellIs" dxfId="15890" priority="17007" stopIfTrue="1" operator="equal">
      <formula>"SID new"</formula>
    </cfRule>
    <cfRule type="cellIs" dxfId="15889" priority="17008" stopIfTrue="1" operator="equal">
      <formula>"SID revised"</formula>
    </cfRule>
  </conditionalFormatting>
  <conditionalFormatting sqref="P1865">
    <cfRule type="containsText" dxfId="15888" priority="16998" stopIfTrue="1" operator="containsText" text="DUMMY">
      <formula>NOT(ISERROR(SEARCH("DUMMY",P1865)))</formula>
    </cfRule>
    <cfRule type="cellIs" dxfId="15887" priority="16999" stopIfTrue="1" operator="equal">
      <formula>""</formula>
    </cfRule>
  </conditionalFormatting>
  <conditionalFormatting sqref="Q1865">
    <cfRule type="cellIs" dxfId="15886" priority="16996" stopIfTrue="1" operator="equal">
      <formula>""</formula>
    </cfRule>
    <cfRule type="cellIs" dxfId="15885" priority="16997" stopIfTrue="1" operator="equal">
      <formula>"-"</formula>
    </cfRule>
  </conditionalFormatting>
  <conditionalFormatting sqref="I1865">
    <cfRule type="containsText" dxfId="15884" priority="16994" operator="containsText" text="...">
      <formula>NOT(ISERROR(SEARCH("...",I1865)))</formula>
    </cfRule>
    <cfRule type="containsText" dxfId="15883" priority="16995" operator="containsText" text="~?">
      <formula>NOT(ISERROR(SEARCH("~?",I1865)))</formula>
    </cfRule>
  </conditionalFormatting>
  <conditionalFormatting sqref="G1865">
    <cfRule type="cellIs" dxfId="15882" priority="16993" operator="equal">
      <formula>"Endorsement"</formula>
    </cfRule>
  </conditionalFormatting>
  <conditionalFormatting sqref="C1866">
    <cfRule type="cellIs" dxfId="15881" priority="16989" stopIfTrue="1" operator="equal">
      <formula>"Y"</formula>
    </cfRule>
    <cfRule type="cellIs" dxfId="15880" priority="16990" stopIfTrue="1" operator="equal">
      <formula>""</formula>
    </cfRule>
    <cfRule type="cellIs" dxfId="15879" priority="16991" stopIfTrue="1" operator="equal">
      <formula>"W"</formula>
    </cfRule>
  </conditionalFormatting>
  <conditionalFormatting sqref="D1866">
    <cfRule type="cellIs" dxfId="15878" priority="16987" stopIfTrue="1" operator="equal">
      <formula>""</formula>
    </cfRule>
    <cfRule type="cellIs" dxfId="15877" priority="16988" stopIfTrue="1" operator="between">
      <formula>"10.7.1"</formula>
      <formula>"10.7.5"</formula>
    </cfRule>
  </conditionalFormatting>
  <conditionalFormatting sqref="G1866">
    <cfRule type="cellIs" dxfId="15876" priority="16986" stopIfTrue="1" operator="equal">
      <formula>""</formula>
    </cfRule>
  </conditionalFormatting>
  <conditionalFormatting sqref="O1866">
    <cfRule type="cellIs" dxfId="15875" priority="16983" stopIfTrue="1" operator="equal">
      <formula>"Rel-14"</formula>
    </cfRule>
    <cfRule type="cellIs" dxfId="15874" priority="16984" stopIfTrue="1" operator="equal">
      <formula>"Rel-16"</formula>
    </cfRule>
    <cfRule type="cellIs" dxfId="15873" priority="16985" stopIfTrue="1" operator="equal">
      <formula>"Rel-15"</formula>
    </cfRule>
  </conditionalFormatting>
  <conditionalFormatting sqref="F1866">
    <cfRule type="cellIs" dxfId="15872" priority="16974" stopIfTrue="1" operator="equal">
      <formula>"LS In"</formula>
    </cfRule>
    <cfRule type="cellIs" dxfId="15871" priority="16975" stopIfTrue="1" operator="equal">
      <formula>"LS OUT"</formula>
    </cfRule>
    <cfRule type="cellIs" dxfId="15870" priority="16976" stopIfTrue="1" operator="equal">
      <formula>"CR"</formula>
    </cfRule>
    <cfRule type="cellIs" dxfId="15869" priority="16977" stopIfTrue="1" operator="equal">
      <formula>"P-CR"</formula>
    </cfRule>
    <cfRule type="cellIs" dxfId="15868" priority="16978" stopIfTrue="1" operator="equal">
      <formula>"CR Pack"</formula>
    </cfRule>
    <cfRule type="cellIs" dxfId="15867" priority="16979" stopIfTrue="1" operator="equal">
      <formula>"WID new"</formula>
    </cfRule>
    <cfRule type="cellIs" dxfId="15866" priority="16980" stopIfTrue="1" operator="equal">
      <formula>"WID revised"</formula>
    </cfRule>
    <cfRule type="cellIs" dxfId="15865" priority="16981" stopIfTrue="1" operator="equal">
      <formula>"SID new"</formula>
    </cfRule>
    <cfRule type="cellIs" dxfId="15864" priority="16982" stopIfTrue="1" operator="equal">
      <formula>"SID revised"</formula>
    </cfRule>
  </conditionalFormatting>
  <conditionalFormatting sqref="P1866">
    <cfRule type="containsText" dxfId="15863" priority="16972" stopIfTrue="1" operator="containsText" text="DUMMY">
      <formula>NOT(ISERROR(SEARCH("DUMMY",P1866)))</formula>
    </cfRule>
    <cfRule type="cellIs" dxfId="15862" priority="16973" stopIfTrue="1" operator="equal">
      <formula>""</formula>
    </cfRule>
  </conditionalFormatting>
  <conditionalFormatting sqref="Q1866">
    <cfRule type="cellIs" dxfId="15861" priority="16970" stopIfTrue="1" operator="equal">
      <formula>""</formula>
    </cfRule>
    <cfRule type="cellIs" dxfId="15860" priority="16971" stopIfTrue="1" operator="equal">
      <formula>"-"</formula>
    </cfRule>
  </conditionalFormatting>
  <conditionalFormatting sqref="I1866">
    <cfRule type="containsText" dxfId="15859" priority="16968" operator="containsText" text="...">
      <formula>NOT(ISERROR(SEARCH("...",I1866)))</formula>
    </cfRule>
    <cfRule type="containsText" dxfId="15858" priority="16969" operator="containsText" text="~?">
      <formula>NOT(ISERROR(SEARCH("~?",I1866)))</formula>
    </cfRule>
  </conditionalFormatting>
  <conditionalFormatting sqref="G1866">
    <cfRule type="cellIs" dxfId="15857" priority="16967" operator="equal">
      <formula>"Endorsement"</formula>
    </cfRule>
  </conditionalFormatting>
  <conditionalFormatting sqref="C1867">
    <cfRule type="cellIs" dxfId="15856" priority="16963" stopIfTrue="1" operator="equal">
      <formula>"Y"</formula>
    </cfRule>
    <cfRule type="cellIs" dxfId="15855" priority="16964" stopIfTrue="1" operator="equal">
      <formula>""</formula>
    </cfRule>
    <cfRule type="cellIs" dxfId="15854" priority="16965" stopIfTrue="1" operator="equal">
      <formula>"W"</formula>
    </cfRule>
  </conditionalFormatting>
  <conditionalFormatting sqref="D1867">
    <cfRule type="cellIs" dxfId="15853" priority="16961" stopIfTrue="1" operator="equal">
      <formula>""</formula>
    </cfRule>
    <cfRule type="cellIs" dxfId="15852" priority="16962" stopIfTrue="1" operator="between">
      <formula>"10.7.1"</formula>
      <formula>"10.7.5"</formula>
    </cfRule>
  </conditionalFormatting>
  <conditionalFormatting sqref="G1867">
    <cfRule type="cellIs" dxfId="15851" priority="16960" stopIfTrue="1" operator="equal">
      <formula>""</formula>
    </cfRule>
  </conditionalFormatting>
  <conditionalFormatting sqref="O1867">
    <cfRule type="cellIs" dxfId="15850" priority="16957" stopIfTrue="1" operator="equal">
      <formula>"Rel-14"</formula>
    </cfRule>
    <cfRule type="cellIs" dxfId="15849" priority="16958" stopIfTrue="1" operator="equal">
      <formula>"Rel-16"</formula>
    </cfRule>
    <cfRule type="cellIs" dxfId="15848" priority="16959" stopIfTrue="1" operator="equal">
      <formula>"Rel-15"</formula>
    </cfRule>
  </conditionalFormatting>
  <conditionalFormatting sqref="F1867">
    <cfRule type="cellIs" dxfId="15847" priority="16948" stopIfTrue="1" operator="equal">
      <formula>"LS In"</formula>
    </cfRule>
    <cfRule type="cellIs" dxfId="15846" priority="16949" stopIfTrue="1" operator="equal">
      <formula>"LS OUT"</formula>
    </cfRule>
    <cfRule type="cellIs" dxfId="15845" priority="16950" stopIfTrue="1" operator="equal">
      <formula>"CR"</formula>
    </cfRule>
    <cfRule type="cellIs" dxfId="15844" priority="16951" stopIfTrue="1" operator="equal">
      <formula>"P-CR"</formula>
    </cfRule>
    <cfRule type="cellIs" dxfId="15843" priority="16952" stopIfTrue="1" operator="equal">
      <formula>"CR Pack"</formula>
    </cfRule>
    <cfRule type="cellIs" dxfId="15842" priority="16953" stopIfTrue="1" operator="equal">
      <formula>"WID new"</formula>
    </cfRule>
    <cfRule type="cellIs" dxfId="15841" priority="16954" stopIfTrue="1" operator="equal">
      <formula>"WID revised"</formula>
    </cfRule>
    <cfRule type="cellIs" dxfId="15840" priority="16955" stopIfTrue="1" operator="equal">
      <formula>"SID new"</formula>
    </cfRule>
    <cfRule type="cellIs" dxfId="15839" priority="16956" stopIfTrue="1" operator="equal">
      <formula>"SID revised"</formula>
    </cfRule>
  </conditionalFormatting>
  <conditionalFormatting sqref="P1867">
    <cfRule type="containsText" dxfId="15838" priority="16946" stopIfTrue="1" operator="containsText" text="DUMMY">
      <formula>NOT(ISERROR(SEARCH("DUMMY",P1867)))</formula>
    </cfRule>
    <cfRule type="cellIs" dxfId="15837" priority="16947" stopIfTrue="1" operator="equal">
      <formula>""</formula>
    </cfRule>
  </conditionalFormatting>
  <conditionalFormatting sqref="Q1867">
    <cfRule type="cellIs" dxfId="15836" priority="16944" stopIfTrue="1" operator="equal">
      <formula>""</formula>
    </cfRule>
    <cfRule type="cellIs" dxfId="15835" priority="16945" stopIfTrue="1" operator="equal">
      <formula>"-"</formula>
    </cfRule>
  </conditionalFormatting>
  <conditionalFormatting sqref="I1867">
    <cfRule type="containsText" dxfId="15834" priority="16942" operator="containsText" text="...">
      <formula>NOT(ISERROR(SEARCH("...",I1867)))</formula>
    </cfRule>
    <cfRule type="containsText" dxfId="15833" priority="16943" operator="containsText" text="~?">
      <formula>NOT(ISERROR(SEARCH("~?",I1867)))</formula>
    </cfRule>
  </conditionalFormatting>
  <conditionalFormatting sqref="G1867">
    <cfRule type="cellIs" dxfId="15832" priority="16941" operator="equal">
      <formula>"Endorsement"</formula>
    </cfRule>
  </conditionalFormatting>
  <conditionalFormatting sqref="C1868">
    <cfRule type="cellIs" dxfId="15831" priority="16937" stopIfTrue="1" operator="equal">
      <formula>"Y"</formula>
    </cfRule>
    <cfRule type="cellIs" dxfId="15830" priority="16938" stopIfTrue="1" operator="equal">
      <formula>""</formula>
    </cfRule>
    <cfRule type="cellIs" dxfId="15829" priority="16939" stopIfTrue="1" operator="equal">
      <formula>"W"</formula>
    </cfRule>
  </conditionalFormatting>
  <conditionalFormatting sqref="D1868">
    <cfRule type="cellIs" dxfId="15828" priority="16935" stopIfTrue="1" operator="equal">
      <formula>""</formula>
    </cfRule>
    <cfRule type="cellIs" dxfId="15827" priority="16936" stopIfTrue="1" operator="between">
      <formula>"10.7.1"</formula>
      <formula>"10.7.5"</formula>
    </cfRule>
  </conditionalFormatting>
  <conditionalFormatting sqref="G1868">
    <cfRule type="cellIs" dxfId="15826" priority="16934" stopIfTrue="1" operator="equal">
      <formula>""</formula>
    </cfRule>
  </conditionalFormatting>
  <conditionalFormatting sqref="O1868">
    <cfRule type="cellIs" dxfId="15825" priority="16931" stopIfTrue="1" operator="equal">
      <formula>"Rel-14"</formula>
    </cfRule>
    <cfRule type="cellIs" dxfId="15824" priority="16932" stopIfTrue="1" operator="equal">
      <formula>"Rel-16"</formula>
    </cfRule>
    <cfRule type="cellIs" dxfId="15823" priority="16933" stopIfTrue="1" operator="equal">
      <formula>"Rel-15"</formula>
    </cfRule>
  </conditionalFormatting>
  <conditionalFormatting sqref="F1868">
    <cfRule type="cellIs" dxfId="15822" priority="16922" stopIfTrue="1" operator="equal">
      <formula>"LS In"</formula>
    </cfRule>
    <cfRule type="cellIs" dxfId="15821" priority="16923" stopIfTrue="1" operator="equal">
      <formula>"LS OUT"</formula>
    </cfRule>
    <cfRule type="cellIs" dxfId="15820" priority="16924" stopIfTrue="1" operator="equal">
      <formula>"CR"</formula>
    </cfRule>
    <cfRule type="cellIs" dxfId="15819" priority="16925" stopIfTrue="1" operator="equal">
      <formula>"P-CR"</formula>
    </cfRule>
    <cfRule type="cellIs" dxfId="15818" priority="16926" stopIfTrue="1" operator="equal">
      <formula>"CR Pack"</formula>
    </cfRule>
    <cfRule type="cellIs" dxfId="15817" priority="16927" stopIfTrue="1" operator="equal">
      <formula>"WID new"</formula>
    </cfRule>
    <cfRule type="cellIs" dxfId="15816" priority="16928" stopIfTrue="1" operator="equal">
      <formula>"WID revised"</formula>
    </cfRule>
    <cfRule type="cellIs" dxfId="15815" priority="16929" stopIfTrue="1" operator="equal">
      <formula>"SID new"</formula>
    </cfRule>
    <cfRule type="cellIs" dxfId="15814" priority="16930" stopIfTrue="1" operator="equal">
      <formula>"SID revised"</formula>
    </cfRule>
  </conditionalFormatting>
  <conditionalFormatting sqref="P1868">
    <cfRule type="containsText" dxfId="15813" priority="16920" stopIfTrue="1" operator="containsText" text="DUMMY">
      <formula>NOT(ISERROR(SEARCH("DUMMY",P1868)))</formula>
    </cfRule>
    <cfRule type="cellIs" dxfId="15812" priority="16921" stopIfTrue="1" operator="equal">
      <formula>""</formula>
    </cfRule>
  </conditionalFormatting>
  <conditionalFormatting sqref="Q1868">
    <cfRule type="cellIs" dxfId="15811" priority="16918" stopIfTrue="1" operator="equal">
      <formula>""</formula>
    </cfRule>
    <cfRule type="cellIs" dxfId="15810" priority="16919" stopIfTrue="1" operator="equal">
      <formula>"-"</formula>
    </cfRule>
  </conditionalFormatting>
  <conditionalFormatting sqref="I1868">
    <cfRule type="containsText" dxfId="15809" priority="16916" operator="containsText" text="...">
      <formula>NOT(ISERROR(SEARCH("...",I1868)))</formula>
    </cfRule>
    <cfRule type="containsText" dxfId="15808" priority="16917" operator="containsText" text="~?">
      <formula>NOT(ISERROR(SEARCH("~?",I1868)))</formula>
    </cfRule>
  </conditionalFormatting>
  <conditionalFormatting sqref="G1868">
    <cfRule type="cellIs" dxfId="15807" priority="16915" operator="equal">
      <formula>"Endorsement"</formula>
    </cfRule>
  </conditionalFormatting>
  <conditionalFormatting sqref="C1869">
    <cfRule type="cellIs" dxfId="15806" priority="16911" stopIfTrue="1" operator="equal">
      <formula>"Y"</formula>
    </cfRule>
    <cfRule type="cellIs" dxfId="15805" priority="16912" stopIfTrue="1" operator="equal">
      <formula>""</formula>
    </cfRule>
    <cfRule type="cellIs" dxfId="15804" priority="16913" stopIfTrue="1" operator="equal">
      <formula>"W"</formula>
    </cfRule>
  </conditionalFormatting>
  <conditionalFormatting sqref="D1869">
    <cfRule type="cellIs" dxfId="15803" priority="16909" stopIfTrue="1" operator="equal">
      <formula>""</formula>
    </cfRule>
    <cfRule type="cellIs" dxfId="15802" priority="16910" stopIfTrue="1" operator="between">
      <formula>"10.7.1"</formula>
      <formula>"10.7.5"</formula>
    </cfRule>
  </conditionalFormatting>
  <conditionalFormatting sqref="G1869">
    <cfRule type="cellIs" dxfId="15801" priority="16908" stopIfTrue="1" operator="equal">
      <formula>""</formula>
    </cfRule>
  </conditionalFormatting>
  <conditionalFormatting sqref="O1869">
    <cfRule type="cellIs" dxfId="15800" priority="16905" stopIfTrue="1" operator="equal">
      <formula>"Rel-14"</formula>
    </cfRule>
    <cfRule type="cellIs" dxfId="15799" priority="16906" stopIfTrue="1" operator="equal">
      <formula>"Rel-16"</formula>
    </cfRule>
    <cfRule type="cellIs" dxfId="15798" priority="16907" stopIfTrue="1" operator="equal">
      <formula>"Rel-15"</formula>
    </cfRule>
  </conditionalFormatting>
  <conditionalFormatting sqref="F1869">
    <cfRule type="cellIs" dxfId="15797" priority="16896" stopIfTrue="1" operator="equal">
      <formula>"LS In"</formula>
    </cfRule>
    <cfRule type="cellIs" dxfId="15796" priority="16897" stopIfTrue="1" operator="equal">
      <formula>"LS OUT"</formula>
    </cfRule>
    <cfRule type="cellIs" dxfId="15795" priority="16898" stopIfTrue="1" operator="equal">
      <formula>"CR"</formula>
    </cfRule>
    <cfRule type="cellIs" dxfId="15794" priority="16899" stopIfTrue="1" operator="equal">
      <formula>"P-CR"</formula>
    </cfRule>
    <cfRule type="cellIs" dxfId="15793" priority="16900" stopIfTrue="1" operator="equal">
      <formula>"CR Pack"</formula>
    </cfRule>
    <cfRule type="cellIs" dxfId="15792" priority="16901" stopIfTrue="1" operator="equal">
      <formula>"WID new"</formula>
    </cfRule>
    <cfRule type="cellIs" dxfId="15791" priority="16902" stopIfTrue="1" operator="equal">
      <formula>"WID revised"</formula>
    </cfRule>
    <cfRule type="cellIs" dxfId="15790" priority="16903" stopIfTrue="1" operator="equal">
      <formula>"SID new"</formula>
    </cfRule>
    <cfRule type="cellIs" dxfId="15789" priority="16904" stopIfTrue="1" operator="equal">
      <formula>"SID revised"</formula>
    </cfRule>
  </conditionalFormatting>
  <conditionalFormatting sqref="P1869">
    <cfRule type="containsText" dxfId="15788" priority="16894" stopIfTrue="1" operator="containsText" text="DUMMY">
      <formula>NOT(ISERROR(SEARCH("DUMMY",P1869)))</formula>
    </cfRule>
    <cfRule type="cellIs" dxfId="15787" priority="16895" stopIfTrue="1" operator="equal">
      <formula>""</formula>
    </cfRule>
  </conditionalFormatting>
  <conditionalFormatting sqref="Q1869">
    <cfRule type="cellIs" dxfId="15786" priority="16892" stopIfTrue="1" operator="equal">
      <formula>""</formula>
    </cfRule>
    <cfRule type="cellIs" dxfId="15785" priority="16893" stopIfTrue="1" operator="equal">
      <formula>"-"</formula>
    </cfRule>
  </conditionalFormatting>
  <conditionalFormatting sqref="G1869">
    <cfRule type="cellIs" dxfId="15784" priority="16889" operator="equal">
      <formula>"Endorsement"</formula>
    </cfRule>
  </conditionalFormatting>
  <conditionalFormatting sqref="C1870">
    <cfRule type="cellIs" dxfId="15783" priority="16885" stopIfTrue="1" operator="equal">
      <formula>"Y"</formula>
    </cfRule>
    <cfRule type="cellIs" dxfId="15782" priority="16886" stopIfTrue="1" operator="equal">
      <formula>""</formula>
    </cfRule>
    <cfRule type="cellIs" dxfId="15781" priority="16887" stopIfTrue="1" operator="equal">
      <formula>"W"</formula>
    </cfRule>
  </conditionalFormatting>
  <conditionalFormatting sqref="D1870">
    <cfRule type="cellIs" dxfId="15780" priority="16883" stopIfTrue="1" operator="equal">
      <formula>""</formula>
    </cfRule>
    <cfRule type="cellIs" dxfId="15779" priority="16884" stopIfTrue="1" operator="between">
      <formula>"10.7.1"</formula>
      <formula>"10.7.5"</formula>
    </cfRule>
  </conditionalFormatting>
  <conditionalFormatting sqref="G1870">
    <cfRule type="cellIs" dxfId="15778" priority="16882" stopIfTrue="1" operator="equal">
      <formula>""</formula>
    </cfRule>
  </conditionalFormatting>
  <conditionalFormatting sqref="O1870">
    <cfRule type="cellIs" dxfId="15777" priority="16879" stopIfTrue="1" operator="equal">
      <formula>"Rel-14"</formula>
    </cfRule>
    <cfRule type="cellIs" dxfId="15776" priority="16880" stopIfTrue="1" operator="equal">
      <formula>"Rel-16"</formula>
    </cfRule>
    <cfRule type="cellIs" dxfId="15775" priority="16881" stopIfTrue="1" operator="equal">
      <formula>"Rel-15"</formula>
    </cfRule>
  </conditionalFormatting>
  <conditionalFormatting sqref="F1870">
    <cfRule type="cellIs" dxfId="15774" priority="16870" stopIfTrue="1" operator="equal">
      <formula>"LS In"</formula>
    </cfRule>
    <cfRule type="cellIs" dxfId="15773" priority="16871" stopIfTrue="1" operator="equal">
      <formula>"LS OUT"</formula>
    </cfRule>
    <cfRule type="cellIs" dxfId="15772" priority="16872" stopIfTrue="1" operator="equal">
      <formula>"CR"</formula>
    </cfRule>
    <cfRule type="cellIs" dxfId="15771" priority="16873" stopIfTrue="1" operator="equal">
      <formula>"P-CR"</formula>
    </cfRule>
    <cfRule type="cellIs" dxfId="15770" priority="16874" stopIfTrue="1" operator="equal">
      <formula>"CR Pack"</formula>
    </cfRule>
    <cfRule type="cellIs" dxfId="15769" priority="16875" stopIfTrue="1" operator="equal">
      <formula>"WID new"</formula>
    </cfRule>
    <cfRule type="cellIs" dxfId="15768" priority="16876" stopIfTrue="1" operator="equal">
      <formula>"WID revised"</formula>
    </cfRule>
    <cfRule type="cellIs" dxfId="15767" priority="16877" stopIfTrue="1" operator="equal">
      <formula>"SID new"</formula>
    </cfRule>
    <cfRule type="cellIs" dxfId="15766" priority="16878" stopIfTrue="1" operator="equal">
      <formula>"SID revised"</formula>
    </cfRule>
  </conditionalFormatting>
  <conditionalFormatting sqref="P1870">
    <cfRule type="containsText" dxfId="15765" priority="16868" stopIfTrue="1" operator="containsText" text="DUMMY">
      <formula>NOT(ISERROR(SEARCH("DUMMY",P1870)))</formula>
    </cfRule>
    <cfRule type="cellIs" dxfId="15764" priority="16869" stopIfTrue="1" operator="equal">
      <formula>""</formula>
    </cfRule>
  </conditionalFormatting>
  <conditionalFormatting sqref="Q1870">
    <cfRule type="cellIs" dxfId="15763" priority="16866" stopIfTrue="1" operator="equal">
      <formula>""</formula>
    </cfRule>
    <cfRule type="cellIs" dxfId="15762" priority="16867" stopIfTrue="1" operator="equal">
      <formula>"-"</formula>
    </cfRule>
  </conditionalFormatting>
  <conditionalFormatting sqref="I1870">
    <cfRule type="containsText" dxfId="15761" priority="16864" operator="containsText" text="...">
      <formula>NOT(ISERROR(SEARCH("...",I1870)))</formula>
    </cfRule>
    <cfRule type="containsText" dxfId="15760" priority="16865" operator="containsText" text="~?">
      <formula>NOT(ISERROR(SEARCH("~?",I1870)))</formula>
    </cfRule>
  </conditionalFormatting>
  <conditionalFormatting sqref="G1870">
    <cfRule type="cellIs" dxfId="15759" priority="16863" operator="equal">
      <formula>"Endorsement"</formula>
    </cfRule>
  </conditionalFormatting>
  <conditionalFormatting sqref="S1876 S1872:S1874">
    <cfRule type="cellIs" dxfId="15758" priority="16861" stopIfTrue="1" operator="notEqual">
      <formula>""</formula>
    </cfRule>
  </conditionalFormatting>
  <conditionalFormatting sqref="C1877">
    <cfRule type="cellIs" dxfId="15757" priority="16838" stopIfTrue="1" operator="equal">
      <formula>"Y"</formula>
    </cfRule>
    <cfRule type="cellIs" dxfId="15756" priority="16839" stopIfTrue="1" operator="equal">
      <formula>""</formula>
    </cfRule>
    <cfRule type="cellIs" dxfId="15755" priority="16840" stopIfTrue="1" operator="equal">
      <formula>"W"</formula>
    </cfRule>
  </conditionalFormatting>
  <conditionalFormatting sqref="D1877">
    <cfRule type="cellIs" dxfId="15754" priority="16836" stopIfTrue="1" operator="equal">
      <formula>""</formula>
    </cfRule>
    <cfRule type="cellIs" dxfId="15753" priority="16837" stopIfTrue="1" operator="between">
      <formula>"10.7.1"</formula>
      <formula>"10.7.5"</formula>
    </cfRule>
  </conditionalFormatting>
  <conditionalFormatting sqref="G1877">
    <cfRule type="cellIs" dxfId="15752" priority="16835" stopIfTrue="1" operator="equal">
      <formula>""</formula>
    </cfRule>
  </conditionalFormatting>
  <conditionalFormatting sqref="O1877">
    <cfRule type="cellIs" dxfId="15751" priority="16832" stopIfTrue="1" operator="equal">
      <formula>"Rel-14"</formula>
    </cfRule>
    <cfRule type="cellIs" dxfId="15750" priority="16833" stopIfTrue="1" operator="equal">
      <formula>"Rel-16"</formula>
    </cfRule>
    <cfRule type="cellIs" dxfId="15749" priority="16834" stopIfTrue="1" operator="equal">
      <formula>"Rel-15"</formula>
    </cfRule>
  </conditionalFormatting>
  <conditionalFormatting sqref="F1877">
    <cfRule type="cellIs" dxfId="15748" priority="16823" stopIfTrue="1" operator="equal">
      <formula>"LS In"</formula>
    </cfRule>
    <cfRule type="cellIs" dxfId="15747" priority="16824" stopIfTrue="1" operator="equal">
      <formula>"LS OUT"</formula>
    </cfRule>
    <cfRule type="cellIs" dxfId="15746" priority="16825" stopIfTrue="1" operator="equal">
      <formula>"CR"</formula>
    </cfRule>
    <cfRule type="cellIs" dxfId="15745" priority="16826" stopIfTrue="1" operator="equal">
      <formula>"P-CR"</formula>
    </cfRule>
    <cfRule type="cellIs" dxfId="15744" priority="16827" stopIfTrue="1" operator="equal">
      <formula>"CR Pack"</formula>
    </cfRule>
    <cfRule type="cellIs" dxfId="15743" priority="16828" stopIfTrue="1" operator="equal">
      <formula>"WID new"</formula>
    </cfRule>
    <cfRule type="cellIs" dxfId="15742" priority="16829" stopIfTrue="1" operator="equal">
      <formula>"WID revised"</formula>
    </cfRule>
    <cfRule type="cellIs" dxfId="15741" priority="16830" stopIfTrue="1" operator="equal">
      <formula>"SID new"</formula>
    </cfRule>
    <cfRule type="cellIs" dxfId="15740" priority="16831" stopIfTrue="1" operator="equal">
      <formula>"SID revised"</formula>
    </cfRule>
  </conditionalFormatting>
  <conditionalFormatting sqref="P1877">
    <cfRule type="containsText" dxfId="15739" priority="16821" stopIfTrue="1" operator="containsText" text="DUMMY">
      <formula>NOT(ISERROR(SEARCH("DUMMY",P1877)))</formula>
    </cfRule>
    <cfRule type="cellIs" dxfId="15738" priority="16822" stopIfTrue="1" operator="equal">
      <formula>""</formula>
    </cfRule>
  </conditionalFormatting>
  <conditionalFormatting sqref="Q1877">
    <cfRule type="cellIs" dxfId="15737" priority="16819" stopIfTrue="1" operator="equal">
      <formula>""</formula>
    </cfRule>
    <cfRule type="cellIs" dxfId="15736" priority="16820" stopIfTrue="1" operator="equal">
      <formula>"-"</formula>
    </cfRule>
  </conditionalFormatting>
  <conditionalFormatting sqref="I1877">
    <cfRule type="containsText" dxfId="15735" priority="16817" operator="containsText" text="...">
      <formula>NOT(ISERROR(SEARCH("...",I1877)))</formula>
    </cfRule>
    <cfRule type="containsText" dxfId="15734" priority="16818" operator="containsText" text="~?">
      <formula>NOT(ISERROR(SEARCH("~?",I1877)))</formula>
    </cfRule>
  </conditionalFormatting>
  <conditionalFormatting sqref="G1877">
    <cfRule type="cellIs" dxfId="15733" priority="16816" operator="equal">
      <formula>"Endorsement"</formula>
    </cfRule>
  </conditionalFormatting>
  <conditionalFormatting sqref="C1878">
    <cfRule type="cellIs" dxfId="15732" priority="16811" stopIfTrue="1" operator="equal">
      <formula>"Y"</formula>
    </cfRule>
    <cfRule type="cellIs" dxfId="15731" priority="16812" stopIfTrue="1" operator="equal">
      <formula>""</formula>
    </cfRule>
    <cfRule type="cellIs" dxfId="15730" priority="16813" stopIfTrue="1" operator="equal">
      <formula>"W"</formula>
    </cfRule>
  </conditionalFormatting>
  <conditionalFormatting sqref="D1878">
    <cfRule type="cellIs" dxfId="15729" priority="16809" stopIfTrue="1" operator="equal">
      <formula>""</formula>
    </cfRule>
    <cfRule type="cellIs" dxfId="15728" priority="16810" stopIfTrue="1" operator="between">
      <formula>"10.7.1"</formula>
      <formula>"10.7.5"</formula>
    </cfRule>
  </conditionalFormatting>
  <conditionalFormatting sqref="G1878">
    <cfRule type="cellIs" dxfId="15727" priority="16808" stopIfTrue="1" operator="equal">
      <formula>""</formula>
    </cfRule>
  </conditionalFormatting>
  <conditionalFormatting sqref="O1878">
    <cfRule type="cellIs" dxfId="15726" priority="16790" stopIfTrue="1" operator="equal">
      <formula>"Rel-14"</formula>
    </cfRule>
    <cfRule type="cellIs" dxfId="15725" priority="16792" stopIfTrue="1" operator="equal">
      <formula>"Rel-16"</formula>
    </cfRule>
    <cfRule type="cellIs" dxfId="15724" priority="16805" stopIfTrue="1" operator="equal">
      <formula>"Rel-15"</formula>
    </cfRule>
  </conditionalFormatting>
  <conditionalFormatting sqref="F1878">
    <cfRule type="cellIs" dxfId="15723" priority="16793" stopIfTrue="1" operator="equal">
      <formula>"LS In"</formula>
    </cfRule>
    <cfRule type="cellIs" dxfId="15722" priority="16794" stopIfTrue="1" operator="equal">
      <formula>"LS OUT"</formula>
    </cfRule>
    <cfRule type="cellIs" dxfId="15721" priority="16795" stopIfTrue="1" operator="equal">
      <formula>"CR"</formula>
    </cfRule>
    <cfRule type="cellIs" dxfId="15720" priority="16796" stopIfTrue="1" operator="equal">
      <formula>"P-CR"</formula>
    </cfRule>
    <cfRule type="cellIs" dxfId="15719" priority="16797" stopIfTrue="1" operator="equal">
      <formula>"CR Pack"</formula>
    </cfRule>
    <cfRule type="cellIs" dxfId="15718" priority="16798" stopIfTrue="1" operator="equal">
      <formula>"WID new"</formula>
    </cfRule>
    <cfRule type="cellIs" dxfId="15717" priority="16799" stopIfTrue="1" operator="equal">
      <formula>"WID revised"</formula>
    </cfRule>
    <cfRule type="cellIs" dxfId="15716" priority="16800" stopIfTrue="1" operator="equal">
      <formula>"SID new"</formula>
    </cfRule>
    <cfRule type="cellIs" dxfId="15715" priority="16801" stopIfTrue="1" operator="equal">
      <formula>"SID revised"</formula>
    </cfRule>
  </conditionalFormatting>
  <conditionalFormatting sqref="P1878">
    <cfRule type="containsText" dxfId="15714" priority="16804" stopIfTrue="1" operator="containsText" text="DUMMY">
      <formula>NOT(ISERROR(SEARCH("DUMMY",P1878)))</formula>
    </cfRule>
    <cfRule type="cellIs" dxfId="15713" priority="16814" stopIfTrue="1" operator="equal">
      <formula>""</formula>
    </cfRule>
  </conditionalFormatting>
  <conditionalFormatting sqref="Q1878">
    <cfRule type="cellIs" dxfId="15712" priority="16806" stopIfTrue="1" operator="equal">
      <formula>""</formula>
    </cfRule>
    <cfRule type="cellIs" dxfId="15711" priority="16807" stopIfTrue="1" operator="equal">
      <formula>"-"</formula>
    </cfRule>
  </conditionalFormatting>
  <conditionalFormatting sqref="I1878">
    <cfRule type="containsText" dxfId="15710" priority="16802" operator="containsText" text="...">
      <formula>NOT(ISERROR(SEARCH("...",I1878)))</formula>
    </cfRule>
    <cfRule type="containsText" dxfId="15709" priority="16803" operator="containsText" text="~?">
      <formula>NOT(ISERROR(SEARCH("~?",I1878)))</formula>
    </cfRule>
  </conditionalFormatting>
  <conditionalFormatting sqref="G1878">
    <cfRule type="cellIs" dxfId="15708" priority="16791" operator="equal">
      <formula>"Endorsement"</formula>
    </cfRule>
  </conditionalFormatting>
  <conditionalFormatting sqref="C1879">
    <cfRule type="cellIs" dxfId="15707" priority="16786" stopIfTrue="1" operator="equal">
      <formula>"Y"</formula>
    </cfRule>
    <cfRule type="cellIs" dxfId="15706" priority="16787" stopIfTrue="1" operator="equal">
      <formula>""</formula>
    </cfRule>
    <cfRule type="cellIs" dxfId="15705" priority="16788" stopIfTrue="1" operator="equal">
      <formula>"W"</formula>
    </cfRule>
  </conditionalFormatting>
  <conditionalFormatting sqref="D1879">
    <cfRule type="cellIs" dxfId="15704" priority="16784" stopIfTrue="1" operator="equal">
      <formula>""</formula>
    </cfRule>
    <cfRule type="cellIs" dxfId="15703" priority="16785" stopIfTrue="1" operator="between">
      <formula>"10.7.1"</formula>
      <formula>"10.7.5"</formula>
    </cfRule>
  </conditionalFormatting>
  <conditionalFormatting sqref="G1879">
    <cfRule type="cellIs" dxfId="15702" priority="16783" stopIfTrue="1" operator="equal">
      <formula>""</formula>
    </cfRule>
  </conditionalFormatting>
  <conditionalFormatting sqref="O1879">
    <cfRule type="cellIs" dxfId="15701" priority="16780" stopIfTrue="1" operator="equal">
      <formula>"Rel-14"</formula>
    </cfRule>
    <cfRule type="cellIs" dxfId="15700" priority="16781" stopIfTrue="1" operator="equal">
      <formula>"Rel-16"</formula>
    </cfRule>
    <cfRule type="cellIs" dxfId="15699" priority="16782" stopIfTrue="1" operator="equal">
      <formula>"Rel-15"</formula>
    </cfRule>
  </conditionalFormatting>
  <conditionalFormatting sqref="F1879">
    <cfRule type="cellIs" dxfId="15698" priority="16771" stopIfTrue="1" operator="equal">
      <formula>"LS In"</formula>
    </cfRule>
    <cfRule type="cellIs" dxfId="15697" priority="16772" stopIfTrue="1" operator="equal">
      <formula>"LS OUT"</formula>
    </cfRule>
    <cfRule type="cellIs" dxfId="15696" priority="16773" stopIfTrue="1" operator="equal">
      <formula>"CR"</formula>
    </cfRule>
    <cfRule type="cellIs" dxfId="15695" priority="16774" stopIfTrue="1" operator="equal">
      <formula>"P-CR"</formula>
    </cfRule>
    <cfRule type="cellIs" dxfId="15694" priority="16775" stopIfTrue="1" operator="equal">
      <formula>"CR Pack"</formula>
    </cfRule>
    <cfRule type="cellIs" dxfId="15693" priority="16776" stopIfTrue="1" operator="equal">
      <formula>"WID new"</formula>
    </cfRule>
    <cfRule type="cellIs" dxfId="15692" priority="16777" stopIfTrue="1" operator="equal">
      <formula>"WID revised"</formula>
    </cfRule>
    <cfRule type="cellIs" dxfId="15691" priority="16778" stopIfTrue="1" operator="equal">
      <formula>"SID new"</formula>
    </cfRule>
    <cfRule type="cellIs" dxfId="15690" priority="16779" stopIfTrue="1" operator="equal">
      <formula>"SID revised"</formula>
    </cfRule>
  </conditionalFormatting>
  <conditionalFormatting sqref="P1879">
    <cfRule type="containsText" dxfId="15689" priority="16769" stopIfTrue="1" operator="containsText" text="DUMMY">
      <formula>NOT(ISERROR(SEARCH("DUMMY",P1879)))</formula>
    </cfRule>
    <cfRule type="cellIs" dxfId="15688" priority="16770" stopIfTrue="1" operator="equal">
      <formula>""</formula>
    </cfRule>
  </conditionalFormatting>
  <conditionalFormatting sqref="Q1879">
    <cfRule type="cellIs" dxfId="15687" priority="16767" stopIfTrue="1" operator="equal">
      <formula>""</formula>
    </cfRule>
    <cfRule type="cellIs" dxfId="15686" priority="16768" stopIfTrue="1" operator="equal">
      <formula>"-"</formula>
    </cfRule>
  </conditionalFormatting>
  <conditionalFormatting sqref="I1879">
    <cfRule type="containsText" dxfId="15685" priority="16765" operator="containsText" text="...">
      <formula>NOT(ISERROR(SEARCH("...",I1879)))</formula>
    </cfRule>
    <cfRule type="containsText" dxfId="15684" priority="16766" operator="containsText" text="~?">
      <formula>NOT(ISERROR(SEARCH("~?",I1879)))</formula>
    </cfRule>
  </conditionalFormatting>
  <conditionalFormatting sqref="G1879">
    <cfRule type="cellIs" dxfId="15683" priority="16764" operator="equal">
      <formula>"Endorsement"</formula>
    </cfRule>
  </conditionalFormatting>
  <conditionalFormatting sqref="C1880">
    <cfRule type="cellIs" dxfId="15682" priority="16760" stopIfTrue="1" operator="equal">
      <formula>"Y"</formula>
    </cfRule>
    <cfRule type="cellIs" dxfId="15681" priority="16761" stopIfTrue="1" operator="equal">
      <formula>""</formula>
    </cfRule>
    <cfRule type="cellIs" dxfId="15680" priority="16762" stopIfTrue="1" operator="equal">
      <formula>"W"</formula>
    </cfRule>
  </conditionalFormatting>
  <conditionalFormatting sqref="D1880">
    <cfRule type="cellIs" dxfId="15679" priority="16758" stopIfTrue="1" operator="equal">
      <formula>""</formula>
    </cfRule>
    <cfRule type="cellIs" dxfId="15678" priority="16759" stopIfTrue="1" operator="between">
      <formula>"10.7.1"</formula>
      <formula>"10.7.5"</formula>
    </cfRule>
  </conditionalFormatting>
  <conditionalFormatting sqref="Q1880">
    <cfRule type="cellIs" dxfId="15677" priority="16756" stopIfTrue="1" operator="equal">
      <formula>""</formula>
    </cfRule>
    <cfRule type="cellIs" dxfId="15676" priority="16757" stopIfTrue="1" operator="equal">
      <formula>"-"</formula>
    </cfRule>
  </conditionalFormatting>
  <conditionalFormatting sqref="G1880">
    <cfRule type="cellIs" dxfId="15675" priority="16755" stopIfTrue="1" operator="equal">
      <formula>""</formula>
    </cfRule>
  </conditionalFormatting>
  <conditionalFormatting sqref="O1880">
    <cfRule type="cellIs" dxfId="15674" priority="16752" stopIfTrue="1" operator="equal">
      <formula>"Rel-14"</formula>
    </cfRule>
    <cfRule type="cellIs" dxfId="15673" priority="16753" stopIfTrue="1" operator="equal">
      <formula>"Rel-16"</formula>
    </cfRule>
    <cfRule type="cellIs" dxfId="15672" priority="16754" stopIfTrue="1" operator="equal">
      <formula>"Rel-15"</formula>
    </cfRule>
  </conditionalFormatting>
  <conditionalFormatting sqref="F1880">
    <cfRule type="cellIs" dxfId="15671" priority="16743" stopIfTrue="1" operator="equal">
      <formula>"LS In"</formula>
    </cfRule>
    <cfRule type="cellIs" dxfId="15670" priority="16744" stopIfTrue="1" operator="equal">
      <formula>"LS OUT"</formula>
    </cfRule>
    <cfRule type="cellIs" dxfId="15669" priority="16745" stopIfTrue="1" operator="equal">
      <formula>"CR"</formula>
    </cfRule>
    <cfRule type="cellIs" dxfId="15668" priority="16746" stopIfTrue="1" operator="equal">
      <formula>"P-CR"</formula>
    </cfRule>
    <cfRule type="cellIs" dxfId="15667" priority="16747" stopIfTrue="1" operator="equal">
      <formula>"CR Pack"</formula>
    </cfRule>
    <cfRule type="cellIs" dxfId="15666" priority="16748" stopIfTrue="1" operator="equal">
      <formula>"WID new"</formula>
    </cfRule>
    <cfRule type="cellIs" dxfId="15665" priority="16749" stopIfTrue="1" operator="equal">
      <formula>"WID revised"</formula>
    </cfRule>
    <cfRule type="cellIs" dxfId="15664" priority="16750" stopIfTrue="1" operator="equal">
      <formula>"SID new"</formula>
    </cfRule>
    <cfRule type="cellIs" dxfId="15663" priority="16751" stopIfTrue="1" operator="equal">
      <formula>"SID revised"</formula>
    </cfRule>
  </conditionalFormatting>
  <conditionalFormatting sqref="P1880">
    <cfRule type="containsText" dxfId="15662" priority="16741" stopIfTrue="1" operator="containsText" text="DUMMY">
      <formula>NOT(ISERROR(SEARCH("DUMMY",P1880)))</formula>
    </cfRule>
    <cfRule type="cellIs" dxfId="15661" priority="16742" stopIfTrue="1" operator="equal">
      <formula>""</formula>
    </cfRule>
  </conditionalFormatting>
  <conditionalFormatting sqref="I1880">
    <cfRule type="containsText" dxfId="15660" priority="16739" operator="containsText" text="...">
      <formula>NOT(ISERROR(SEARCH("...",I1880)))</formula>
    </cfRule>
    <cfRule type="containsText" dxfId="15659" priority="16740" operator="containsText" text="~?">
      <formula>NOT(ISERROR(SEARCH("~?",I1880)))</formula>
    </cfRule>
  </conditionalFormatting>
  <conditionalFormatting sqref="G1880">
    <cfRule type="cellIs" dxfId="15658" priority="16738" operator="equal">
      <formula>"Endorsement"</formula>
    </cfRule>
  </conditionalFormatting>
  <conditionalFormatting sqref="C1881">
    <cfRule type="cellIs" dxfId="15657" priority="16734" stopIfTrue="1" operator="equal">
      <formula>"Y"</formula>
    </cfRule>
    <cfRule type="cellIs" dxfId="15656" priority="16735" stopIfTrue="1" operator="equal">
      <formula>""</formula>
    </cfRule>
    <cfRule type="cellIs" dxfId="15655" priority="16736" stopIfTrue="1" operator="equal">
      <formula>"W"</formula>
    </cfRule>
  </conditionalFormatting>
  <conditionalFormatting sqref="D1881">
    <cfRule type="cellIs" dxfId="15654" priority="16732" stopIfTrue="1" operator="equal">
      <formula>""</formula>
    </cfRule>
    <cfRule type="cellIs" dxfId="15653" priority="16733" stopIfTrue="1" operator="between">
      <formula>"10.7.1"</formula>
      <formula>"10.7.5"</formula>
    </cfRule>
  </conditionalFormatting>
  <conditionalFormatting sqref="G1881">
    <cfRule type="cellIs" dxfId="15652" priority="16731" stopIfTrue="1" operator="equal">
      <formula>""</formula>
    </cfRule>
  </conditionalFormatting>
  <conditionalFormatting sqref="O1881">
    <cfRule type="cellIs" dxfId="15651" priority="16728" stopIfTrue="1" operator="equal">
      <formula>"Rel-14"</formula>
    </cfRule>
    <cfRule type="cellIs" dxfId="15650" priority="16729" stopIfTrue="1" operator="equal">
      <formula>"Rel-16"</formula>
    </cfRule>
    <cfRule type="cellIs" dxfId="15649" priority="16730" stopIfTrue="1" operator="equal">
      <formula>"Rel-15"</formula>
    </cfRule>
  </conditionalFormatting>
  <conditionalFormatting sqref="F1881">
    <cfRule type="cellIs" dxfId="15648" priority="16719" stopIfTrue="1" operator="equal">
      <formula>"LS In"</formula>
    </cfRule>
    <cfRule type="cellIs" dxfId="15647" priority="16720" stopIfTrue="1" operator="equal">
      <formula>"LS OUT"</formula>
    </cfRule>
    <cfRule type="cellIs" dxfId="15646" priority="16721" stopIfTrue="1" operator="equal">
      <formula>"CR"</formula>
    </cfRule>
    <cfRule type="cellIs" dxfId="15645" priority="16722" stopIfTrue="1" operator="equal">
      <formula>"P-CR"</formula>
    </cfRule>
    <cfRule type="cellIs" dxfId="15644" priority="16723" stopIfTrue="1" operator="equal">
      <formula>"CR Pack"</formula>
    </cfRule>
    <cfRule type="cellIs" dxfId="15643" priority="16724" stopIfTrue="1" operator="equal">
      <formula>"WID new"</formula>
    </cfRule>
    <cfRule type="cellIs" dxfId="15642" priority="16725" stopIfTrue="1" operator="equal">
      <formula>"WID revised"</formula>
    </cfRule>
    <cfRule type="cellIs" dxfId="15641" priority="16726" stopIfTrue="1" operator="equal">
      <formula>"SID new"</formula>
    </cfRule>
    <cfRule type="cellIs" dxfId="15640" priority="16727" stopIfTrue="1" operator="equal">
      <formula>"SID revised"</formula>
    </cfRule>
  </conditionalFormatting>
  <conditionalFormatting sqref="P1881">
    <cfRule type="containsText" dxfId="15639" priority="16717" stopIfTrue="1" operator="containsText" text="DUMMY">
      <formula>NOT(ISERROR(SEARCH("DUMMY",P1881)))</formula>
    </cfRule>
    <cfRule type="cellIs" dxfId="15638" priority="16718" stopIfTrue="1" operator="equal">
      <formula>""</formula>
    </cfRule>
  </conditionalFormatting>
  <conditionalFormatting sqref="Q1881">
    <cfRule type="cellIs" dxfId="15637" priority="16715" stopIfTrue="1" operator="equal">
      <formula>""</formula>
    </cfRule>
    <cfRule type="cellIs" dxfId="15636" priority="16716" stopIfTrue="1" operator="equal">
      <formula>"-"</formula>
    </cfRule>
  </conditionalFormatting>
  <conditionalFormatting sqref="I1881">
    <cfRule type="containsText" dxfId="15635" priority="16713" operator="containsText" text="...">
      <formula>NOT(ISERROR(SEARCH("...",I1881)))</formula>
    </cfRule>
    <cfRule type="containsText" dxfId="15634" priority="16714" operator="containsText" text="~?">
      <formula>NOT(ISERROR(SEARCH("~?",I1881)))</formula>
    </cfRule>
  </conditionalFormatting>
  <conditionalFormatting sqref="G1881">
    <cfRule type="cellIs" dxfId="15633" priority="16712" operator="equal">
      <formula>"Endorsement"</formula>
    </cfRule>
  </conditionalFormatting>
  <conditionalFormatting sqref="S1875">
    <cfRule type="cellIs" dxfId="15632" priority="16685" stopIfTrue="1" operator="notEqual">
      <formula>""</formula>
    </cfRule>
  </conditionalFormatting>
  <conditionalFormatting sqref="U1875">
    <cfRule type="cellIs" dxfId="15631" priority="16683" operator="equal">
      <formula>"REPLY OPEN"</formula>
    </cfRule>
    <cfRule type="cellIs" dxfId="15630" priority="16684" operator="equal">
      <formula>"OPEN"</formula>
    </cfRule>
  </conditionalFormatting>
  <conditionalFormatting sqref="D1875">
    <cfRule type="cellIs" dxfId="15629" priority="16680" stopIfTrue="1" operator="equal">
      <formula>""</formula>
    </cfRule>
    <cfRule type="cellIs" dxfId="15628" priority="16681" stopIfTrue="1" operator="between">
      <formula>"10.7.1"</formula>
      <formula>"10.7.5"</formula>
    </cfRule>
  </conditionalFormatting>
  <conditionalFormatting sqref="G1875">
    <cfRule type="cellIs" dxfId="15627" priority="16679" stopIfTrue="1" operator="equal">
      <formula>""</formula>
    </cfRule>
  </conditionalFormatting>
  <conditionalFormatting sqref="O1875">
    <cfRule type="cellIs" dxfId="15626" priority="16661" stopIfTrue="1" operator="equal">
      <formula>"Rel-14"</formula>
    </cfRule>
    <cfRule type="cellIs" dxfId="15625" priority="16663" stopIfTrue="1" operator="equal">
      <formula>"Rel-16"</formula>
    </cfRule>
    <cfRule type="cellIs" dxfId="15624" priority="16676" stopIfTrue="1" operator="equal">
      <formula>"Rel-15"</formula>
    </cfRule>
  </conditionalFormatting>
  <conditionalFormatting sqref="F1875">
    <cfRule type="cellIs" dxfId="15623" priority="16664" stopIfTrue="1" operator="equal">
      <formula>"LS In"</formula>
    </cfRule>
    <cfRule type="cellIs" dxfId="15622" priority="16665" stopIfTrue="1" operator="equal">
      <formula>"LS OUT"</formula>
    </cfRule>
    <cfRule type="cellIs" dxfId="15621" priority="16666" stopIfTrue="1" operator="equal">
      <formula>"CR"</formula>
    </cfRule>
    <cfRule type="cellIs" dxfId="15620" priority="16667" stopIfTrue="1" operator="equal">
      <formula>"P-CR"</formula>
    </cfRule>
    <cfRule type="cellIs" dxfId="15619" priority="16668" stopIfTrue="1" operator="equal">
      <formula>"CR Pack"</formula>
    </cfRule>
    <cfRule type="cellIs" dxfId="15618" priority="16669" stopIfTrue="1" operator="equal">
      <formula>"WID new"</formula>
    </cfRule>
    <cfRule type="cellIs" dxfId="15617" priority="16670" stopIfTrue="1" operator="equal">
      <formula>"WID revised"</formula>
    </cfRule>
    <cfRule type="cellIs" dxfId="15616" priority="16671" stopIfTrue="1" operator="equal">
      <formula>"SID new"</formula>
    </cfRule>
    <cfRule type="cellIs" dxfId="15615" priority="16672" stopIfTrue="1" operator="equal">
      <formula>"SID revised"</formula>
    </cfRule>
  </conditionalFormatting>
  <conditionalFormatting sqref="P1875">
    <cfRule type="containsText" dxfId="15614" priority="16675" stopIfTrue="1" operator="containsText" text="DUMMY">
      <formula>NOT(ISERROR(SEARCH("DUMMY",P1875)))</formula>
    </cfRule>
    <cfRule type="cellIs" dxfId="15613" priority="16682" stopIfTrue="1" operator="equal">
      <formula>""</formula>
    </cfRule>
  </conditionalFormatting>
  <conditionalFormatting sqref="Q1875">
    <cfRule type="cellIs" dxfId="15612" priority="16677" stopIfTrue="1" operator="equal">
      <formula>""</formula>
    </cfRule>
    <cfRule type="cellIs" dxfId="15611" priority="16678" stopIfTrue="1" operator="equal">
      <formula>"-"</formula>
    </cfRule>
  </conditionalFormatting>
  <conditionalFormatting sqref="I1875">
    <cfRule type="containsText" dxfId="15610" priority="16673" operator="containsText" text="...">
      <formula>NOT(ISERROR(SEARCH("...",I1875)))</formula>
    </cfRule>
    <cfRule type="containsText" dxfId="15609" priority="16674" operator="containsText" text="~?">
      <formula>NOT(ISERROR(SEARCH("~?",I1875)))</formula>
    </cfRule>
  </conditionalFormatting>
  <conditionalFormatting sqref="G1875">
    <cfRule type="cellIs" dxfId="15608" priority="16662" operator="equal">
      <formula>"Endorsement"</formula>
    </cfRule>
  </conditionalFormatting>
  <conditionalFormatting sqref="C1882">
    <cfRule type="cellIs" dxfId="15607" priority="16657" stopIfTrue="1" operator="equal">
      <formula>"Y"</formula>
    </cfRule>
    <cfRule type="cellIs" dxfId="15606" priority="16658" stopIfTrue="1" operator="equal">
      <formula>""</formula>
    </cfRule>
    <cfRule type="cellIs" dxfId="15605" priority="16659" stopIfTrue="1" operator="equal">
      <formula>"W"</formula>
    </cfRule>
  </conditionalFormatting>
  <conditionalFormatting sqref="D1882">
    <cfRule type="cellIs" dxfId="15604" priority="16655" stopIfTrue="1" operator="equal">
      <formula>""</formula>
    </cfRule>
    <cfRule type="cellIs" dxfId="15603" priority="16656" stopIfTrue="1" operator="between">
      <formula>"10.7.1"</formula>
      <formula>"10.7.5"</formula>
    </cfRule>
  </conditionalFormatting>
  <conditionalFormatting sqref="G1882">
    <cfRule type="cellIs" dxfId="15602" priority="16654" stopIfTrue="1" operator="equal">
      <formula>""</formula>
    </cfRule>
  </conditionalFormatting>
  <conditionalFormatting sqref="O1882">
    <cfRule type="cellIs" dxfId="15601" priority="16651" stopIfTrue="1" operator="equal">
      <formula>"Rel-14"</formula>
    </cfRule>
    <cfRule type="cellIs" dxfId="15600" priority="16652" stopIfTrue="1" operator="equal">
      <formula>"Rel-16"</formula>
    </cfRule>
    <cfRule type="cellIs" dxfId="15599" priority="16653" stopIfTrue="1" operator="equal">
      <formula>"Rel-15"</formula>
    </cfRule>
  </conditionalFormatting>
  <conditionalFormatting sqref="F1882">
    <cfRule type="cellIs" dxfId="15598" priority="16642" stopIfTrue="1" operator="equal">
      <formula>"LS In"</formula>
    </cfRule>
    <cfRule type="cellIs" dxfId="15597" priority="16643" stopIfTrue="1" operator="equal">
      <formula>"LS OUT"</formula>
    </cfRule>
    <cfRule type="cellIs" dxfId="15596" priority="16644" stopIfTrue="1" operator="equal">
      <formula>"CR"</formula>
    </cfRule>
    <cfRule type="cellIs" dxfId="15595" priority="16645" stopIfTrue="1" operator="equal">
      <formula>"P-CR"</formula>
    </cfRule>
    <cfRule type="cellIs" dxfId="15594" priority="16646" stopIfTrue="1" operator="equal">
      <formula>"CR Pack"</formula>
    </cfRule>
    <cfRule type="cellIs" dxfId="15593" priority="16647" stopIfTrue="1" operator="equal">
      <formula>"WID new"</formula>
    </cfRule>
    <cfRule type="cellIs" dxfId="15592" priority="16648" stopIfTrue="1" operator="equal">
      <formula>"WID revised"</formula>
    </cfRule>
    <cfRule type="cellIs" dxfId="15591" priority="16649" stopIfTrue="1" operator="equal">
      <formula>"SID new"</formula>
    </cfRule>
    <cfRule type="cellIs" dxfId="15590" priority="16650" stopIfTrue="1" operator="equal">
      <formula>"SID revised"</formula>
    </cfRule>
  </conditionalFormatting>
  <conditionalFormatting sqref="P1882">
    <cfRule type="containsText" dxfId="15589" priority="16640" stopIfTrue="1" operator="containsText" text="DUMMY">
      <formula>NOT(ISERROR(SEARCH("DUMMY",P1882)))</formula>
    </cfRule>
    <cfRule type="cellIs" dxfId="15588" priority="16641" stopIfTrue="1" operator="equal">
      <formula>""</formula>
    </cfRule>
  </conditionalFormatting>
  <conditionalFormatting sqref="Q1882">
    <cfRule type="cellIs" dxfId="15587" priority="16638" stopIfTrue="1" operator="equal">
      <formula>""</formula>
    </cfRule>
    <cfRule type="cellIs" dxfId="15586" priority="16639" stopIfTrue="1" operator="equal">
      <formula>"-"</formula>
    </cfRule>
  </conditionalFormatting>
  <conditionalFormatting sqref="I1882">
    <cfRule type="containsText" dxfId="15585" priority="16636" operator="containsText" text="...">
      <formula>NOT(ISERROR(SEARCH("...",I1882)))</formula>
    </cfRule>
    <cfRule type="containsText" dxfId="15584" priority="16637" operator="containsText" text="~?">
      <formula>NOT(ISERROR(SEARCH("~?",I1882)))</formula>
    </cfRule>
  </conditionalFormatting>
  <conditionalFormatting sqref="G1882">
    <cfRule type="cellIs" dxfId="15583" priority="16635" operator="equal">
      <formula>"Endorsement"</formula>
    </cfRule>
  </conditionalFormatting>
  <conditionalFormatting sqref="C1876">
    <cfRule type="cellIs" dxfId="15582" priority="16631" stopIfTrue="1" operator="equal">
      <formula>"Y"</formula>
    </cfRule>
    <cfRule type="cellIs" dxfId="15581" priority="16632" stopIfTrue="1" operator="equal">
      <formula>""</formula>
    </cfRule>
    <cfRule type="cellIs" dxfId="15580" priority="16633" stopIfTrue="1" operator="equal">
      <formula>"W"</formula>
    </cfRule>
  </conditionalFormatting>
  <conditionalFormatting sqref="D1876">
    <cfRule type="cellIs" dxfId="15579" priority="16629" stopIfTrue="1" operator="equal">
      <formula>""</formula>
    </cfRule>
    <cfRule type="cellIs" dxfId="15578" priority="16630" stopIfTrue="1" operator="between">
      <formula>"10.7.1"</formula>
      <formula>"10.7.5"</formula>
    </cfRule>
  </conditionalFormatting>
  <conditionalFormatting sqref="G1876">
    <cfRule type="cellIs" dxfId="15577" priority="16628" stopIfTrue="1" operator="equal">
      <formula>""</formula>
    </cfRule>
  </conditionalFormatting>
  <conditionalFormatting sqref="O1876">
    <cfRule type="cellIs" dxfId="15576" priority="16625" stopIfTrue="1" operator="equal">
      <formula>"Rel-14"</formula>
    </cfRule>
    <cfRule type="cellIs" dxfId="15575" priority="16626" stopIfTrue="1" operator="equal">
      <formula>"Rel-16"</formula>
    </cfRule>
    <cfRule type="cellIs" dxfId="15574" priority="16627" stopIfTrue="1" operator="equal">
      <formula>"Rel-15"</formula>
    </cfRule>
  </conditionalFormatting>
  <conditionalFormatting sqref="F1876">
    <cfRule type="cellIs" dxfId="15573" priority="16616" stopIfTrue="1" operator="equal">
      <formula>"LS In"</formula>
    </cfRule>
    <cfRule type="cellIs" dxfId="15572" priority="16617" stopIfTrue="1" operator="equal">
      <formula>"LS OUT"</formula>
    </cfRule>
    <cfRule type="cellIs" dxfId="15571" priority="16618" stopIfTrue="1" operator="equal">
      <formula>"CR"</formula>
    </cfRule>
    <cfRule type="cellIs" dxfId="15570" priority="16619" stopIfTrue="1" operator="equal">
      <formula>"P-CR"</formula>
    </cfRule>
    <cfRule type="cellIs" dxfId="15569" priority="16620" stopIfTrue="1" operator="equal">
      <formula>"CR Pack"</formula>
    </cfRule>
    <cfRule type="cellIs" dxfId="15568" priority="16621" stopIfTrue="1" operator="equal">
      <formula>"WID new"</formula>
    </cfRule>
    <cfRule type="cellIs" dxfId="15567" priority="16622" stopIfTrue="1" operator="equal">
      <formula>"WID revised"</formula>
    </cfRule>
    <cfRule type="cellIs" dxfId="15566" priority="16623" stopIfTrue="1" operator="equal">
      <formula>"SID new"</formula>
    </cfRule>
    <cfRule type="cellIs" dxfId="15565" priority="16624" stopIfTrue="1" operator="equal">
      <formula>"SID revised"</formula>
    </cfRule>
  </conditionalFormatting>
  <conditionalFormatting sqref="P1876">
    <cfRule type="containsText" dxfId="15564" priority="16614" stopIfTrue="1" operator="containsText" text="DUMMY">
      <formula>NOT(ISERROR(SEARCH("DUMMY",P1876)))</formula>
    </cfRule>
    <cfRule type="cellIs" dxfId="15563" priority="16615" stopIfTrue="1" operator="equal">
      <formula>""</formula>
    </cfRule>
  </conditionalFormatting>
  <conditionalFormatting sqref="Q1876">
    <cfRule type="cellIs" dxfId="15562" priority="16612" stopIfTrue="1" operator="equal">
      <formula>""</formula>
    </cfRule>
    <cfRule type="cellIs" dxfId="15561" priority="16613" stopIfTrue="1" operator="equal">
      <formula>"-"</formula>
    </cfRule>
  </conditionalFormatting>
  <conditionalFormatting sqref="I1876">
    <cfRule type="containsText" dxfId="15560" priority="16610" operator="containsText" text="...">
      <formula>NOT(ISERROR(SEARCH("...",I1876)))</formula>
    </cfRule>
    <cfRule type="containsText" dxfId="15559" priority="16611" operator="containsText" text="~?">
      <formula>NOT(ISERROR(SEARCH("~?",I1876)))</formula>
    </cfRule>
  </conditionalFormatting>
  <conditionalFormatting sqref="G1876">
    <cfRule type="cellIs" dxfId="15558" priority="16609" operator="equal">
      <formula>"Endorsement"</formula>
    </cfRule>
  </conditionalFormatting>
  <conditionalFormatting sqref="C1883">
    <cfRule type="cellIs" dxfId="15557" priority="16604" stopIfTrue="1" operator="equal">
      <formula>"Y"</formula>
    </cfRule>
    <cfRule type="cellIs" dxfId="15556" priority="16605" stopIfTrue="1" operator="equal">
      <formula>""</formula>
    </cfRule>
    <cfRule type="cellIs" dxfId="15555" priority="16606" stopIfTrue="1" operator="equal">
      <formula>"W"</formula>
    </cfRule>
  </conditionalFormatting>
  <conditionalFormatting sqref="D1883">
    <cfRule type="cellIs" dxfId="15554" priority="16602" stopIfTrue="1" operator="equal">
      <formula>""</formula>
    </cfRule>
    <cfRule type="cellIs" dxfId="15553" priority="16603" stopIfTrue="1" operator="between">
      <formula>"10.7.1"</formula>
      <formula>"10.7.5"</formula>
    </cfRule>
  </conditionalFormatting>
  <conditionalFormatting sqref="G1883">
    <cfRule type="cellIs" dxfId="15552" priority="16601" stopIfTrue="1" operator="equal">
      <formula>""</formula>
    </cfRule>
  </conditionalFormatting>
  <conditionalFormatting sqref="O1883">
    <cfRule type="cellIs" dxfId="15551" priority="16583" stopIfTrue="1" operator="equal">
      <formula>"Rel-14"</formula>
    </cfRule>
    <cfRule type="cellIs" dxfId="15550" priority="16585" stopIfTrue="1" operator="equal">
      <formula>"Rel-16"</formula>
    </cfRule>
    <cfRule type="cellIs" dxfId="15549" priority="16598" stopIfTrue="1" operator="equal">
      <formula>"Rel-15"</formula>
    </cfRule>
  </conditionalFormatting>
  <conditionalFormatting sqref="F1883">
    <cfRule type="cellIs" dxfId="15548" priority="16586" stopIfTrue="1" operator="equal">
      <formula>"LS In"</formula>
    </cfRule>
    <cfRule type="cellIs" dxfId="15547" priority="16587" stopIfTrue="1" operator="equal">
      <formula>"LS OUT"</formula>
    </cfRule>
    <cfRule type="cellIs" dxfId="15546" priority="16588" stopIfTrue="1" operator="equal">
      <formula>"CR"</formula>
    </cfRule>
    <cfRule type="cellIs" dxfId="15545" priority="16589" stopIfTrue="1" operator="equal">
      <formula>"P-CR"</formula>
    </cfRule>
    <cfRule type="cellIs" dxfId="15544" priority="16590" stopIfTrue="1" operator="equal">
      <formula>"CR Pack"</formula>
    </cfRule>
    <cfRule type="cellIs" dxfId="15543" priority="16591" stopIfTrue="1" operator="equal">
      <formula>"WID new"</formula>
    </cfRule>
    <cfRule type="cellIs" dxfId="15542" priority="16592" stopIfTrue="1" operator="equal">
      <formula>"WID revised"</formula>
    </cfRule>
    <cfRule type="cellIs" dxfId="15541" priority="16593" stopIfTrue="1" operator="equal">
      <formula>"SID new"</formula>
    </cfRule>
    <cfRule type="cellIs" dxfId="15540" priority="16594" stopIfTrue="1" operator="equal">
      <formula>"SID revised"</formula>
    </cfRule>
  </conditionalFormatting>
  <conditionalFormatting sqref="P1883">
    <cfRule type="containsText" dxfId="15539" priority="16597" stopIfTrue="1" operator="containsText" text="DUMMY">
      <formula>NOT(ISERROR(SEARCH("DUMMY",P1883)))</formula>
    </cfRule>
    <cfRule type="cellIs" dxfId="15538" priority="16607" stopIfTrue="1" operator="equal">
      <formula>""</formula>
    </cfRule>
  </conditionalFormatting>
  <conditionalFormatting sqref="Q1883">
    <cfRule type="cellIs" dxfId="15537" priority="16599" stopIfTrue="1" operator="equal">
      <formula>""</formula>
    </cfRule>
    <cfRule type="cellIs" dxfId="15536" priority="16600" stopIfTrue="1" operator="equal">
      <formula>"-"</formula>
    </cfRule>
  </conditionalFormatting>
  <conditionalFormatting sqref="I1883">
    <cfRule type="containsText" dxfId="15535" priority="16595" operator="containsText" text="...">
      <formula>NOT(ISERROR(SEARCH("...",I1883)))</formula>
    </cfRule>
    <cfRule type="containsText" dxfId="15534" priority="16596" operator="containsText" text="~?">
      <formula>NOT(ISERROR(SEARCH("~?",I1883)))</formula>
    </cfRule>
  </conditionalFormatting>
  <conditionalFormatting sqref="G1883">
    <cfRule type="cellIs" dxfId="15533" priority="16584" operator="equal">
      <formula>"Endorsement"</formula>
    </cfRule>
  </conditionalFormatting>
  <conditionalFormatting sqref="C1884">
    <cfRule type="cellIs" dxfId="15532" priority="16579" stopIfTrue="1" operator="equal">
      <formula>"Y"</formula>
    </cfRule>
    <cfRule type="cellIs" dxfId="15531" priority="16580" stopIfTrue="1" operator="equal">
      <formula>""</formula>
    </cfRule>
    <cfRule type="cellIs" dxfId="15530" priority="16581" stopIfTrue="1" operator="equal">
      <formula>"W"</formula>
    </cfRule>
  </conditionalFormatting>
  <conditionalFormatting sqref="D1884">
    <cfRule type="cellIs" dxfId="15529" priority="16577" stopIfTrue="1" operator="equal">
      <formula>""</formula>
    </cfRule>
    <cfRule type="cellIs" dxfId="15528" priority="16578" stopIfTrue="1" operator="between">
      <formula>"10.7.1"</formula>
      <formula>"10.7.5"</formula>
    </cfRule>
  </conditionalFormatting>
  <conditionalFormatting sqref="G1884">
    <cfRule type="cellIs" dxfId="15527" priority="16576" stopIfTrue="1" operator="equal">
      <formula>""</formula>
    </cfRule>
  </conditionalFormatting>
  <conditionalFormatting sqref="O1884">
    <cfRule type="cellIs" dxfId="15526" priority="16573" stopIfTrue="1" operator="equal">
      <formula>"Rel-14"</formula>
    </cfRule>
    <cfRule type="cellIs" dxfId="15525" priority="16574" stopIfTrue="1" operator="equal">
      <formula>"Rel-16"</formula>
    </cfRule>
    <cfRule type="cellIs" dxfId="15524" priority="16575" stopIfTrue="1" operator="equal">
      <formula>"Rel-15"</formula>
    </cfRule>
  </conditionalFormatting>
  <conditionalFormatting sqref="F1884">
    <cfRule type="cellIs" dxfId="15523" priority="16564" stopIfTrue="1" operator="equal">
      <formula>"LS In"</formula>
    </cfRule>
    <cfRule type="cellIs" dxfId="15522" priority="16565" stopIfTrue="1" operator="equal">
      <formula>"LS OUT"</formula>
    </cfRule>
    <cfRule type="cellIs" dxfId="15521" priority="16566" stopIfTrue="1" operator="equal">
      <formula>"CR"</formula>
    </cfRule>
    <cfRule type="cellIs" dxfId="15520" priority="16567" stopIfTrue="1" operator="equal">
      <formula>"P-CR"</formula>
    </cfRule>
    <cfRule type="cellIs" dxfId="15519" priority="16568" stopIfTrue="1" operator="equal">
      <formula>"CR Pack"</formula>
    </cfRule>
    <cfRule type="cellIs" dxfId="15518" priority="16569" stopIfTrue="1" operator="equal">
      <formula>"WID new"</formula>
    </cfRule>
    <cfRule type="cellIs" dxfId="15517" priority="16570" stopIfTrue="1" operator="equal">
      <formula>"WID revised"</formula>
    </cfRule>
    <cfRule type="cellIs" dxfId="15516" priority="16571" stopIfTrue="1" operator="equal">
      <formula>"SID new"</formula>
    </cfRule>
    <cfRule type="cellIs" dxfId="15515" priority="16572" stopIfTrue="1" operator="equal">
      <formula>"SID revised"</formula>
    </cfRule>
  </conditionalFormatting>
  <conditionalFormatting sqref="P1884">
    <cfRule type="containsText" dxfId="15514" priority="16562" stopIfTrue="1" operator="containsText" text="DUMMY">
      <formula>NOT(ISERROR(SEARCH("DUMMY",P1884)))</formula>
    </cfRule>
    <cfRule type="cellIs" dxfId="15513" priority="16563" stopIfTrue="1" operator="equal">
      <formula>""</formula>
    </cfRule>
  </conditionalFormatting>
  <conditionalFormatting sqref="Q1884">
    <cfRule type="cellIs" dxfId="15512" priority="16560" stopIfTrue="1" operator="equal">
      <formula>""</formula>
    </cfRule>
    <cfRule type="cellIs" dxfId="15511" priority="16561" stopIfTrue="1" operator="equal">
      <formula>"-"</formula>
    </cfRule>
  </conditionalFormatting>
  <conditionalFormatting sqref="I1884">
    <cfRule type="containsText" dxfId="15510" priority="16558" operator="containsText" text="...">
      <formula>NOT(ISERROR(SEARCH("...",I1884)))</formula>
    </cfRule>
    <cfRule type="containsText" dxfId="15509" priority="16559" operator="containsText" text="~?">
      <formula>NOT(ISERROR(SEARCH("~?",I1884)))</formula>
    </cfRule>
  </conditionalFormatting>
  <conditionalFormatting sqref="G1884">
    <cfRule type="cellIs" dxfId="15508" priority="16557" operator="equal">
      <formula>"Endorsement"</formula>
    </cfRule>
  </conditionalFormatting>
  <conditionalFormatting sqref="C1885">
    <cfRule type="cellIs" dxfId="15507" priority="16553" stopIfTrue="1" operator="equal">
      <formula>"Y"</formula>
    </cfRule>
    <cfRule type="cellIs" dxfId="15506" priority="16554" stopIfTrue="1" operator="equal">
      <formula>""</formula>
    </cfRule>
    <cfRule type="cellIs" dxfId="15505" priority="16555" stopIfTrue="1" operator="equal">
      <formula>"W"</formula>
    </cfRule>
  </conditionalFormatting>
  <conditionalFormatting sqref="D1885">
    <cfRule type="cellIs" dxfId="15504" priority="16551" stopIfTrue="1" operator="equal">
      <formula>""</formula>
    </cfRule>
    <cfRule type="cellIs" dxfId="15503" priority="16552" stopIfTrue="1" operator="between">
      <formula>"10.7.1"</formula>
      <formula>"10.7.5"</formula>
    </cfRule>
  </conditionalFormatting>
  <conditionalFormatting sqref="G1885">
    <cfRule type="cellIs" dxfId="15502" priority="16550" stopIfTrue="1" operator="equal">
      <formula>""</formula>
    </cfRule>
  </conditionalFormatting>
  <conditionalFormatting sqref="O1885">
    <cfRule type="cellIs" dxfId="15501" priority="16547" stopIfTrue="1" operator="equal">
      <formula>"Rel-14"</formula>
    </cfRule>
    <cfRule type="cellIs" dxfId="15500" priority="16548" stopIfTrue="1" operator="equal">
      <formula>"Rel-16"</formula>
    </cfRule>
    <cfRule type="cellIs" dxfId="15499" priority="16549" stopIfTrue="1" operator="equal">
      <formula>"Rel-15"</formula>
    </cfRule>
  </conditionalFormatting>
  <conditionalFormatting sqref="F1885">
    <cfRule type="cellIs" dxfId="15498" priority="16538" stopIfTrue="1" operator="equal">
      <formula>"LS In"</formula>
    </cfRule>
    <cfRule type="cellIs" dxfId="15497" priority="16539" stopIfTrue="1" operator="equal">
      <formula>"LS OUT"</formula>
    </cfRule>
    <cfRule type="cellIs" dxfId="15496" priority="16540" stopIfTrue="1" operator="equal">
      <formula>"CR"</formula>
    </cfRule>
    <cfRule type="cellIs" dxfId="15495" priority="16541" stopIfTrue="1" operator="equal">
      <formula>"P-CR"</formula>
    </cfRule>
    <cfRule type="cellIs" dxfId="15494" priority="16542" stopIfTrue="1" operator="equal">
      <formula>"CR Pack"</formula>
    </cfRule>
    <cfRule type="cellIs" dxfId="15493" priority="16543" stopIfTrue="1" operator="equal">
      <formula>"WID new"</formula>
    </cfRule>
    <cfRule type="cellIs" dxfId="15492" priority="16544" stopIfTrue="1" operator="equal">
      <formula>"WID revised"</formula>
    </cfRule>
    <cfRule type="cellIs" dxfId="15491" priority="16545" stopIfTrue="1" operator="equal">
      <formula>"SID new"</formula>
    </cfRule>
    <cfRule type="cellIs" dxfId="15490" priority="16546" stopIfTrue="1" operator="equal">
      <formula>"SID revised"</formula>
    </cfRule>
  </conditionalFormatting>
  <conditionalFormatting sqref="P1885">
    <cfRule type="containsText" dxfId="15489" priority="16536" stopIfTrue="1" operator="containsText" text="DUMMY">
      <formula>NOT(ISERROR(SEARCH("DUMMY",P1885)))</formula>
    </cfRule>
    <cfRule type="cellIs" dxfId="15488" priority="16537" stopIfTrue="1" operator="equal">
      <formula>""</formula>
    </cfRule>
  </conditionalFormatting>
  <conditionalFormatting sqref="Q1885">
    <cfRule type="cellIs" dxfId="15487" priority="16534" stopIfTrue="1" operator="equal">
      <formula>""</formula>
    </cfRule>
    <cfRule type="cellIs" dxfId="15486" priority="16535" stopIfTrue="1" operator="equal">
      <formula>"-"</formula>
    </cfRule>
  </conditionalFormatting>
  <conditionalFormatting sqref="I1885">
    <cfRule type="containsText" dxfId="15485" priority="16532" operator="containsText" text="...">
      <formula>NOT(ISERROR(SEARCH("...",I1885)))</formula>
    </cfRule>
    <cfRule type="containsText" dxfId="15484" priority="16533" operator="containsText" text="~?">
      <formula>NOT(ISERROR(SEARCH("~?",I1885)))</formula>
    </cfRule>
  </conditionalFormatting>
  <conditionalFormatting sqref="G1885">
    <cfRule type="cellIs" dxfId="15483" priority="16531" operator="equal">
      <formula>"Endorsement"</formula>
    </cfRule>
  </conditionalFormatting>
  <conditionalFormatting sqref="C1886">
    <cfRule type="cellIs" dxfId="15482" priority="16527" stopIfTrue="1" operator="equal">
      <formula>"Y"</formula>
    </cfRule>
    <cfRule type="cellIs" dxfId="15481" priority="16528" stopIfTrue="1" operator="equal">
      <formula>""</formula>
    </cfRule>
    <cfRule type="cellIs" dxfId="15480" priority="16529" stopIfTrue="1" operator="equal">
      <formula>"W"</formula>
    </cfRule>
  </conditionalFormatting>
  <conditionalFormatting sqref="D1886">
    <cfRule type="cellIs" dxfId="15479" priority="16525" stopIfTrue="1" operator="equal">
      <formula>""</formula>
    </cfRule>
    <cfRule type="cellIs" dxfId="15478" priority="16526" stopIfTrue="1" operator="between">
      <formula>"10.7.1"</formula>
      <formula>"10.7.5"</formula>
    </cfRule>
  </conditionalFormatting>
  <conditionalFormatting sqref="G1886">
    <cfRule type="cellIs" dxfId="15477" priority="16524" stopIfTrue="1" operator="equal">
      <formula>""</formula>
    </cfRule>
  </conditionalFormatting>
  <conditionalFormatting sqref="O1886">
    <cfRule type="cellIs" dxfId="15476" priority="16521" stopIfTrue="1" operator="equal">
      <formula>"Rel-14"</formula>
    </cfRule>
    <cfRule type="cellIs" dxfId="15475" priority="16522" stopIfTrue="1" operator="equal">
      <formula>"Rel-16"</formula>
    </cfRule>
    <cfRule type="cellIs" dxfId="15474" priority="16523" stopIfTrue="1" operator="equal">
      <formula>"Rel-15"</formula>
    </cfRule>
  </conditionalFormatting>
  <conditionalFormatting sqref="F1886">
    <cfRule type="cellIs" dxfId="15473" priority="16512" stopIfTrue="1" operator="equal">
      <formula>"LS In"</formula>
    </cfRule>
    <cfRule type="cellIs" dxfId="15472" priority="16513" stopIfTrue="1" operator="equal">
      <formula>"LS OUT"</formula>
    </cfRule>
    <cfRule type="cellIs" dxfId="15471" priority="16514" stopIfTrue="1" operator="equal">
      <formula>"CR"</formula>
    </cfRule>
    <cfRule type="cellIs" dxfId="15470" priority="16515" stopIfTrue="1" operator="equal">
      <formula>"P-CR"</formula>
    </cfRule>
    <cfRule type="cellIs" dxfId="15469" priority="16516" stopIfTrue="1" operator="equal">
      <formula>"CR Pack"</formula>
    </cfRule>
    <cfRule type="cellIs" dxfId="15468" priority="16517" stopIfTrue="1" operator="equal">
      <formula>"WID new"</formula>
    </cfRule>
    <cfRule type="cellIs" dxfId="15467" priority="16518" stopIfTrue="1" operator="equal">
      <formula>"WID revised"</formula>
    </cfRule>
    <cfRule type="cellIs" dxfId="15466" priority="16519" stopIfTrue="1" operator="equal">
      <formula>"SID new"</formula>
    </cfRule>
    <cfRule type="cellIs" dxfId="15465" priority="16520" stopIfTrue="1" operator="equal">
      <formula>"SID revised"</formula>
    </cfRule>
  </conditionalFormatting>
  <conditionalFormatting sqref="P1886">
    <cfRule type="containsText" dxfId="15464" priority="16510" stopIfTrue="1" operator="containsText" text="DUMMY">
      <formula>NOT(ISERROR(SEARCH("DUMMY",P1886)))</formula>
    </cfRule>
    <cfRule type="cellIs" dxfId="15463" priority="16511" stopIfTrue="1" operator="equal">
      <formula>""</formula>
    </cfRule>
  </conditionalFormatting>
  <conditionalFormatting sqref="Q1886">
    <cfRule type="cellIs" dxfId="15462" priority="16508" stopIfTrue="1" operator="equal">
      <formula>""</formula>
    </cfRule>
    <cfRule type="cellIs" dxfId="15461" priority="16509" stopIfTrue="1" operator="equal">
      <formula>"-"</formula>
    </cfRule>
  </conditionalFormatting>
  <conditionalFormatting sqref="I1886">
    <cfRule type="containsText" dxfId="15460" priority="16506" operator="containsText" text="...">
      <formula>NOT(ISERROR(SEARCH("...",I1886)))</formula>
    </cfRule>
    <cfRule type="containsText" dxfId="15459" priority="16507" operator="containsText" text="~?">
      <formula>NOT(ISERROR(SEARCH("~?",I1886)))</formula>
    </cfRule>
  </conditionalFormatting>
  <conditionalFormatting sqref="G1886">
    <cfRule type="cellIs" dxfId="15458" priority="16505" operator="equal">
      <formula>"Endorsement"</formula>
    </cfRule>
  </conditionalFormatting>
  <conditionalFormatting sqref="C1887">
    <cfRule type="cellIs" dxfId="15457" priority="16500" stopIfTrue="1" operator="equal">
      <formula>"Y"</formula>
    </cfRule>
    <cfRule type="cellIs" dxfId="15456" priority="16501" stopIfTrue="1" operator="equal">
      <formula>""</formula>
    </cfRule>
    <cfRule type="cellIs" dxfId="15455" priority="16502" stopIfTrue="1" operator="equal">
      <formula>"W"</formula>
    </cfRule>
  </conditionalFormatting>
  <conditionalFormatting sqref="D1887">
    <cfRule type="cellIs" dxfId="15454" priority="16498" stopIfTrue="1" operator="equal">
      <formula>""</formula>
    </cfRule>
    <cfRule type="cellIs" dxfId="15453" priority="16499" stopIfTrue="1" operator="between">
      <formula>"10.7.1"</formula>
      <formula>"10.7.5"</formula>
    </cfRule>
  </conditionalFormatting>
  <conditionalFormatting sqref="G1887">
    <cfRule type="cellIs" dxfId="15452" priority="16497" stopIfTrue="1" operator="equal">
      <formula>""</formula>
    </cfRule>
  </conditionalFormatting>
  <conditionalFormatting sqref="O1887">
    <cfRule type="cellIs" dxfId="15451" priority="16479" stopIfTrue="1" operator="equal">
      <formula>"Rel-14"</formula>
    </cfRule>
    <cfRule type="cellIs" dxfId="15450" priority="16481" stopIfTrue="1" operator="equal">
      <formula>"Rel-16"</formula>
    </cfRule>
    <cfRule type="cellIs" dxfId="15449" priority="16494" stopIfTrue="1" operator="equal">
      <formula>"Rel-15"</formula>
    </cfRule>
  </conditionalFormatting>
  <conditionalFormatting sqref="F1887">
    <cfRule type="cellIs" dxfId="15448" priority="16482" stopIfTrue="1" operator="equal">
      <formula>"LS In"</formula>
    </cfRule>
    <cfRule type="cellIs" dxfId="15447" priority="16483" stopIfTrue="1" operator="equal">
      <formula>"LS OUT"</formula>
    </cfRule>
    <cfRule type="cellIs" dxfId="15446" priority="16484" stopIfTrue="1" operator="equal">
      <formula>"CR"</formula>
    </cfRule>
    <cfRule type="cellIs" dxfId="15445" priority="16485" stopIfTrue="1" operator="equal">
      <formula>"P-CR"</formula>
    </cfRule>
    <cfRule type="cellIs" dxfId="15444" priority="16486" stopIfTrue="1" operator="equal">
      <formula>"CR Pack"</formula>
    </cfRule>
    <cfRule type="cellIs" dxfId="15443" priority="16487" stopIfTrue="1" operator="equal">
      <formula>"WID new"</formula>
    </cfRule>
    <cfRule type="cellIs" dxfId="15442" priority="16488" stopIfTrue="1" operator="equal">
      <formula>"WID revised"</formula>
    </cfRule>
    <cfRule type="cellIs" dxfId="15441" priority="16489" stopIfTrue="1" operator="equal">
      <formula>"SID new"</formula>
    </cfRule>
    <cfRule type="cellIs" dxfId="15440" priority="16490" stopIfTrue="1" operator="equal">
      <formula>"SID revised"</formula>
    </cfRule>
  </conditionalFormatting>
  <conditionalFormatting sqref="P1887">
    <cfRule type="containsText" dxfId="15439" priority="16493" stopIfTrue="1" operator="containsText" text="DUMMY">
      <formula>NOT(ISERROR(SEARCH("DUMMY",P1887)))</formula>
    </cfRule>
    <cfRule type="cellIs" dxfId="15438" priority="16503" stopIfTrue="1" operator="equal">
      <formula>""</formula>
    </cfRule>
  </conditionalFormatting>
  <conditionalFormatting sqref="Q1887">
    <cfRule type="cellIs" dxfId="15437" priority="16495" stopIfTrue="1" operator="equal">
      <formula>""</formula>
    </cfRule>
    <cfRule type="cellIs" dxfId="15436" priority="16496" stopIfTrue="1" operator="equal">
      <formula>"-"</formula>
    </cfRule>
  </conditionalFormatting>
  <conditionalFormatting sqref="I1887">
    <cfRule type="containsText" dxfId="15435" priority="16491" operator="containsText" text="...">
      <formula>NOT(ISERROR(SEARCH("...",I1887)))</formula>
    </cfRule>
    <cfRule type="containsText" dxfId="15434" priority="16492" operator="containsText" text="~?">
      <formula>NOT(ISERROR(SEARCH("~?",I1887)))</formula>
    </cfRule>
  </conditionalFormatting>
  <conditionalFormatting sqref="G1887">
    <cfRule type="cellIs" dxfId="15433" priority="16480" operator="equal">
      <formula>"Endorsement"</formula>
    </cfRule>
  </conditionalFormatting>
  <conditionalFormatting sqref="C1888">
    <cfRule type="cellIs" dxfId="15432" priority="16474" stopIfTrue="1" operator="equal">
      <formula>"Y"</formula>
    </cfRule>
    <cfRule type="cellIs" dxfId="15431" priority="16475" stopIfTrue="1" operator="equal">
      <formula>""</formula>
    </cfRule>
    <cfRule type="cellIs" dxfId="15430" priority="16476" stopIfTrue="1" operator="equal">
      <formula>"W"</formula>
    </cfRule>
  </conditionalFormatting>
  <conditionalFormatting sqref="D1888">
    <cfRule type="cellIs" dxfId="15429" priority="16472" stopIfTrue="1" operator="equal">
      <formula>""</formula>
    </cfRule>
    <cfRule type="cellIs" dxfId="15428" priority="16473" stopIfTrue="1" operator="between">
      <formula>"10.7.1"</formula>
      <formula>"10.7.5"</formula>
    </cfRule>
  </conditionalFormatting>
  <conditionalFormatting sqref="G1888">
    <cfRule type="cellIs" dxfId="15427" priority="16471" stopIfTrue="1" operator="equal">
      <formula>""</formula>
    </cfRule>
  </conditionalFormatting>
  <conditionalFormatting sqref="O1888">
    <cfRule type="cellIs" dxfId="15426" priority="16453" stopIfTrue="1" operator="equal">
      <formula>"Rel-14"</formula>
    </cfRule>
    <cfRule type="cellIs" dxfId="15425" priority="16455" stopIfTrue="1" operator="equal">
      <formula>"Rel-16"</formula>
    </cfRule>
    <cfRule type="cellIs" dxfId="15424" priority="16468" stopIfTrue="1" operator="equal">
      <formula>"Rel-15"</formula>
    </cfRule>
  </conditionalFormatting>
  <conditionalFormatting sqref="F1888">
    <cfRule type="cellIs" dxfId="15423" priority="16456" stopIfTrue="1" operator="equal">
      <formula>"LS In"</formula>
    </cfRule>
    <cfRule type="cellIs" dxfId="15422" priority="16457" stopIfTrue="1" operator="equal">
      <formula>"LS OUT"</formula>
    </cfRule>
    <cfRule type="cellIs" dxfId="15421" priority="16458" stopIfTrue="1" operator="equal">
      <formula>"CR"</formula>
    </cfRule>
    <cfRule type="cellIs" dxfId="15420" priority="16459" stopIfTrue="1" operator="equal">
      <formula>"P-CR"</formula>
    </cfRule>
    <cfRule type="cellIs" dxfId="15419" priority="16460" stopIfTrue="1" operator="equal">
      <formula>"CR Pack"</formula>
    </cfRule>
    <cfRule type="cellIs" dxfId="15418" priority="16461" stopIfTrue="1" operator="equal">
      <formula>"WID new"</formula>
    </cfRule>
    <cfRule type="cellIs" dxfId="15417" priority="16462" stopIfTrue="1" operator="equal">
      <formula>"WID revised"</formula>
    </cfRule>
    <cfRule type="cellIs" dxfId="15416" priority="16463" stopIfTrue="1" operator="equal">
      <formula>"SID new"</formula>
    </cfRule>
    <cfRule type="cellIs" dxfId="15415" priority="16464" stopIfTrue="1" operator="equal">
      <formula>"SID revised"</formula>
    </cfRule>
  </conditionalFormatting>
  <conditionalFormatting sqref="P1888">
    <cfRule type="containsText" dxfId="15414" priority="16467" stopIfTrue="1" operator="containsText" text="DUMMY">
      <formula>NOT(ISERROR(SEARCH("DUMMY",P1888)))</formula>
    </cfRule>
    <cfRule type="cellIs" dxfId="15413" priority="16477" stopIfTrue="1" operator="equal">
      <formula>""</formula>
    </cfRule>
  </conditionalFormatting>
  <conditionalFormatting sqref="Q1888">
    <cfRule type="cellIs" dxfId="15412" priority="16469" stopIfTrue="1" operator="equal">
      <formula>""</formula>
    </cfRule>
    <cfRule type="cellIs" dxfId="15411" priority="16470" stopIfTrue="1" operator="equal">
      <formula>"-"</formula>
    </cfRule>
  </conditionalFormatting>
  <conditionalFormatting sqref="I1888">
    <cfRule type="containsText" dxfId="15410" priority="16465" operator="containsText" text="...">
      <formula>NOT(ISERROR(SEARCH("...",I1888)))</formula>
    </cfRule>
    <cfRule type="containsText" dxfId="15409" priority="16466" operator="containsText" text="~?">
      <formula>NOT(ISERROR(SEARCH("~?",I1888)))</formula>
    </cfRule>
  </conditionalFormatting>
  <conditionalFormatting sqref="G1888">
    <cfRule type="cellIs" dxfId="15408" priority="16454" operator="equal">
      <formula>"Endorsement"</formula>
    </cfRule>
  </conditionalFormatting>
  <conditionalFormatting sqref="C1889">
    <cfRule type="cellIs" dxfId="15407" priority="16449" stopIfTrue="1" operator="equal">
      <formula>"Y"</formula>
    </cfRule>
    <cfRule type="cellIs" dxfId="15406" priority="16450" stopIfTrue="1" operator="equal">
      <formula>""</formula>
    </cfRule>
    <cfRule type="cellIs" dxfId="15405" priority="16451" stopIfTrue="1" operator="equal">
      <formula>"W"</formula>
    </cfRule>
  </conditionalFormatting>
  <conditionalFormatting sqref="D1889">
    <cfRule type="cellIs" dxfId="15404" priority="16447" stopIfTrue="1" operator="equal">
      <formula>""</formula>
    </cfRule>
    <cfRule type="cellIs" dxfId="15403" priority="16448" stopIfTrue="1" operator="between">
      <formula>"10.7.1"</formula>
      <formula>"10.7.5"</formula>
    </cfRule>
  </conditionalFormatting>
  <conditionalFormatting sqref="G1889">
    <cfRule type="cellIs" dxfId="15402" priority="16446" stopIfTrue="1" operator="equal">
      <formula>""</formula>
    </cfRule>
  </conditionalFormatting>
  <conditionalFormatting sqref="O1889">
    <cfRule type="cellIs" dxfId="15401" priority="16443" stopIfTrue="1" operator="equal">
      <formula>"Rel-14"</formula>
    </cfRule>
    <cfRule type="cellIs" dxfId="15400" priority="16444" stopIfTrue="1" operator="equal">
      <formula>"Rel-16"</formula>
    </cfRule>
    <cfRule type="cellIs" dxfId="15399" priority="16445" stopIfTrue="1" operator="equal">
      <formula>"Rel-15"</formula>
    </cfRule>
  </conditionalFormatting>
  <conditionalFormatting sqref="F1889">
    <cfRule type="cellIs" dxfId="15398" priority="16434" stopIfTrue="1" operator="equal">
      <formula>"LS In"</formula>
    </cfRule>
    <cfRule type="cellIs" dxfId="15397" priority="16435" stopIfTrue="1" operator="equal">
      <formula>"LS OUT"</formula>
    </cfRule>
    <cfRule type="cellIs" dxfId="15396" priority="16436" stopIfTrue="1" operator="equal">
      <formula>"CR"</formula>
    </cfRule>
    <cfRule type="cellIs" dxfId="15395" priority="16437" stopIfTrue="1" operator="equal">
      <formula>"P-CR"</formula>
    </cfRule>
    <cfRule type="cellIs" dxfId="15394" priority="16438" stopIfTrue="1" operator="equal">
      <formula>"CR Pack"</formula>
    </cfRule>
    <cfRule type="cellIs" dxfId="15393" priority="16439" stopIfTrue="1" operator="equal">
      <formula>"WID new"</formula>
    </cfRule>
    <cfRule type="cellIs" dxfId="15392" priority="16440" stopIfTrue="1" operator="equal">
      <formula>"WID revised"</formula>
    </cfRule>
    <cfRule type="cellIs" dxfId="15391" priority="16441" stopIfTrue="1" operator="equal">
      <formula>"SID new"</formula>
    </cfRule>
    <cfRule type="cellIs" dxfId="15390" priority="16442" stopIfTrue="1" operator="equal">
      <formula>"SID revised"</formula>
    </cfRule>
  </conditionalFormatting>
  <conditionalFormatting sqref="P1889">
    <cfRule type="containsText" dxfId="15389" priority="16432" stopIfTrue="1" operator="containsText" text="DUMMY">
      <formula>NOT(ISERROR(SEARCH("DUMMY",P1889)))</formula>
    </cfRule>
    <cfRule type="cellIs" dxfId="15388" priority="16433" stopIfTrue="1" operator="equal">
      <formula>""</formula>
    </cfRule>
  </conditionalFormatting>
  <conditionalFormatting sqref="Q1889">
    <cfRule type="cellIs" dxfId="15387" priority="16430" stopIfTrue="1" operator="equal">
      <formula>""</formula>
    </cfRule>
    <cfRule type="cellIs" dxfId="15386" priority="16431" stopIfTrue="1" operator="equal">
      <formula>"-"</formula>
    </cfRule>
  </conditionalFormatting>
  <conditionalFormatting sqref="I1889">
    <cfRule type="containsText" dxfId="15385" priority="16428" operator="containsText" text="...">
      <formula>NOT(ISERROR(SEARCH("...",I1889)))</formula>
    </cfRule>
    <cfRule type="containsText" dxfId="15384" priority="16429" operator="containsText" text="~?">
      <formula>NOT(ISERROR(SEARCH("~?",I1889)))</formula>
    </cfRule>
  </conditionalFormatting>
  <conditionalFormatting sqref="G1889">
    <cfRule type="cellIs" dxfId="15383" priority="16427" operator="equal">
      <formula>"Endorsement"</formula>
    </cfRule>
  </conditionalFormatting>
  <conditionalFormatting sqref="C1872">
    <cfRule type="cellIs" dxfId="15382" priority="16423" stopIfTrue="1" operator="equal">
      <formula>"Y"</formula>
    </cfRule>
    <cfRule type="cellIs" dxfId="15381" priority="16424" stopIfTrue="1" operator="equal">
      <formula>""</formula>
    </cfRule>
    <cfRule type="cellIs" dxfId="15380" priority="16425" stopIfTrue="1" operator="equal">
      <formula>"W"</formula>
    </cfRule>
  </conditionalFormatting>
  <conditionalFormatting sqref="D1872">
    <cfRule type="cellIs" dxfId="15379" priority="16421" stopIfTrue="1" operator="equal">
      <formula>""</formula>
    </cfRule>
    <cfRule type="cellIs" dxfId="15378" priority="16422" stopIfTrue="1" operator="between">
      <formula>"10.7.1"</formula>
      <formula>"10.7.5"</formula>
    </cfRule>
  </conditionalFormatting>
  <conditionalFormatting sqref="G1872">
    <cfRule type="cellIs" dxfId="15377" priority="16420" stopIfTrue="1" operator="equal">
      <formula>""</formula>
    </cfRule>
  </conditionalFormatting>
  <conditionalFormatting sqref="O1872">
    <cfRule type="cellIs" dxfId="15376" priority="16417" stopIfTrue="1" operator="equal">
      <formula>"Rel-14"</formula>
    </cfRule>
    <cfRule type="cellIs" dxfId="15375" priority="16418" stopIfTrue="1" operator="equal">
      <formula>"Rel-16"</formula>
    </cfRule>
    <cfRule type="cellIs" dxfId="15374" priority="16419" stopIfTrue="1" operator="equal">
      <formula>"Rel-15"</formula>
    </cfRule>
  </conditionalFormatting>
  <conditionalFormatting sqref="F1872">
    <cfRule type="cellIs" dxfId="15373" priority="16408" stopIfTrue="1" operator="equal">
      <formula>"LS In"</formula>
    </cfRule>
    <cfRule type="cellIs" dxfId="15372" priority="16409" stopIfTrue="1" operator="equal">
      <formula>"LS OUT"</formula>
    </cfRule>
    <cfRule type="cellIs" dxfId="15371" priority="16410" stopIfTrue="1" operator="equal">
      <formula>"CR"</formula>
    </cfRule>
    <cfRule type="cellIs" dxfId="15370" priority="16411" stopIfTrue="1" operator="equal">
      <formula>"P-CR"</formula>
    </cfRule>
    <cfRule type="cellIs" dxfId="15369" priority="16412" stopIfTrue="1" operator="equal">
      <formula>"CR Pack"</formula>
    </cfRule>
    <cfRule type="cellIs" dxfId="15368" priority="16413" stopIfTrue="1" operator="equal">
      <formula>"WID new"</formula>
    </cfRule>
    <cfRule type="cellIs" dxfId="15367" priority="16414" stopIfTrue="1" operator="equal">
      <formula>"WID revised"</formula>
    </cfRule>
    <cfRule type="cellIs" dxfId="15366" priority="16415" stopIfTrue="1" operator="equal">
      <formula>"SID new"</formula>
    </cfRule>
    <cfRule type="cellIs" dxfId="15365" priority="16416" stopIfTrue="1" operator="equal">
      <formula>"SID revised"</formula>
    </cfRule>
  </conditionalFormatting>
  <conditionalFormatting sqref="P1872">
    <cfRule type="containsText" dxfId="15364" priority="16406" stopIfTrue="1" operator="containsText" text="DUMMY">
      <formula>NOT(ISERROR(SEARCH("DUMMY",P1872)))</formula>
    </cfRule>
    <cfRule type="cellIs" dxfId="15363" priority="16407" stopIfTrue="1" operator="equal">
      <formula>""</formula>
    </cfRule>
  </conditionalFormatting>
  <conditionalFormatting sqref="Q1872">
    <cfRule type="cellIs" dxfId="15362" priority="16404" stopIfTrue="1" operator="equal">
      <formula>""</formula>
    </cfRule>
    <cfRule type="cellIs" dxfId="15361" priority="16405" stopIfTrue="1" operator="equal">
      <formula>"-"</formula>
    </cfRule>
  </conditionalFormatting>
  <conditionalFormatting sqref="I1872">
    <cfRule type="containsText" dxfId="15360" priority="16402" operator="containsText" text="...">
      <formula>NOT(ISERROR(SEARCH("...",I1872)))</formula>
    </cfRule>
    <cfRule type="containsText" dxfId="15359" priority="16403" operator="containsText" text="~?">
      <formula>NOT(ISERROR(SEARCH("~?",I1872)))</formula>
    </cfRule>
  </conditionalFormatting>
  <conditionalFormatting sqref="G1872">
    <cfRule type="cellIs" dxfId="15358" priority="16401" operator="equal">
      <formula>"Endorsement"</formula>
    </cfRule>
  </conditionalFormatting>
  <conditionalFormatting sqref="C1873">
    <cfRule type="cellIs" dxfId="15357" priority="16397" stopIfTrue="1" operator="equal">
      <formula>"Y"</formula>
    </cfRule>
    <cfRule type="cellIs" dxfId="15356" priority="16398" stopIfTrue="1" operator="equal">
      <formula>""</formula>
    </cfRule>
    <cfRule type="cellIs" dxfId="15355" priority="16399" stopIfTrue="1" operator="equal">
      <formula>"W"</formula>
    </cfRule>
  </conditionalFormatting>
  <conditionalFormatting sqref="D1873">
    <cfRule type="cellIs" dxfId="15354" priority="16395" stopIfTrue="1" operator="equal">
      <formula>""</formula>
    </cfRule>
    <cfRule type="cellIs" dxfId="15353" priority="16396" stopIfTrue="1" operator="between">
      <formula>"10.7.1"</formula>
      <formula>"10.7.5"</formula>
    </cfRule>
  </conditionalFormatting>
  <conditionalFormatting sqref="G1873">
    <cfRule type="cellIs" dxfId="15352" priority="16394" stopIfTrue="1" operator="equal">
      <formula>""</formula>
    </cfRule>
  </conditionalFormatting>
  <conditionalFormatting sqref="O1873">
    <cfRule type="cellIs" dxfId="15351" priority="16391" stopIfTrue="1" operator="equal">
      <formula>"Rel-14"</formula>
    </cfRule>
    <cfRule type="cellIs" dxfId="15350" priority="16392" stopIfTrue="1" operator="equal">
      <formula>"Rel-16"</formula>
    </cfRule>
    <cfRule type="cellIs" dxfId="15349" priority="16393" stopIfTrue="1" operator="equal">
      <formula>"Rel-15"</formula>
    </cfRule>
  </conditionalFormatting>
  <conditionalFormatting sqref="F1873">
    <cfRule type="cellIs" dxfId="15348" priority="16382" stopIfTrue="1" operator="equal">
      <formula>"LS In"</formula>
    </cfRule>
    <cfRule type="cellIs" dxfId="15347" priority="16383" stopIfTrue="1" operator="equal">
      <formula>"LS OUT"</formula>
    </cfRule>
    <cfRule type="cellIs" dxfId="15346" priority="16384" stopIfTrue="1" operator="equal">
      <formula>"CR"</formula>
    </cfRule>
    <cfRule type="cellIs" dxfId="15345" priority="16385" stopIfTrue="1" operator="equal">
      <formula>"P-CR"</formula>
    </cfRule>
    <cfRule type="cellIs" dxfId="15344" priority="16386" stopIfTrue="1" operator="equal">
      <formula>"CR Pack"</formula>
    </cfRule>
    <cfRule type="cellIs" dxfId="15343" priority="16387" stopIfTrue="1" operator="equal">
      <formula>"WID new"</formula>
    </cfRule>
    <cfRule type="cellIs" dxfId="15342" priority="16388" stopIfTrue="1" operator="equal">
      <formula>"WID revised"</formula>
    </cfRule>
    <cfRule type="cellIs" dxfId="15341" priority="16389" stopIfTrue="1" operator="equal">
      <formula>"SID new"</formula>
    </cfRule>
    <cfRule type="cellIs" dxfId="15340" priority="16390" stopIfTrue="1" operator="equal">
      <formula>"SID revised"</formula>
    </cfRule>
  </conditionalFormatting>
  <conditionalFormatting sqref="P1873">
    <cfRule type="containsText" dxfId="15339" priority="16380" stopIfTrue="1" operator="containsText" text="DUMMY">
      <formula>NOT(ISERROR(SEARCH("DUMMY",P1873)))</formula>
    </cfRule>
    <cfRule type="cellIs" dxfId="15338" priority="16381" stopIfTrue="1" operator="equal">
      <formula>""</formula>
    </cfRule>
  </conditionalFormatting>
  <conditionalFormatting sqref="Q1873">
    <cfRule type="cellIs" dxfId="15337" priority="16378" stopIfTrue="1" operator="equal">
      <formula>""</formula>
    </cfRule>
    <cfRule type="cellIs" dxfId="15336" priority="16379" stopIfTrue="1" operator="equal">
      <formula>"-"</formula>
    </cfRule>
  </conditionalFormatting>
  <conditionalFormatting sqref="I1873">
    <cfRule type="containsText" dxfId="15335" priority="16376" operator="containsText" text="...">
      <formula>NOT(ISERROR(SEARCH("...",I1873)))</formula>
    </cfRule>
    <cfRule type="containsText" dxfId="15334" priority="16377" operator="containsText" text="~?">
      <formula>NOT(ISERROR(SEARCH("~?",I1873)))</formula>
    </cfRule>
  </conditionalFormatting>
  <conditionalFormatting sqref="G1873">
    <cfRule type="cellIs" dxfId="15333" priority="16375" operator="equal">
      <formula>"Endorsement"</formula>
    </cfRule>
  </conditionalFormatting>
  <conditionalFormatting sqref="C1874">
    <cfRule type="cellIs" dxfId="15332" priority="16371" stopIfTrue="1" operator="equal">
      <formula>"Y"</formula>
    </cfRule>
    <cfRule type="cellIs" dxfId="15331" priority="16372" stopIfTrue="1" operator="equal">
      <formula>""</formula>
    </cfRule>
    <cfRule type="cellIs" dxfId="15330" priority="16373" stopIfTrue="1" operator="equal">
      <formula>"W"</formula>
    </cfRule>
  </conditionalFormatting>
  <conditionalFormatting sqref="D1874">
    <cfRule type="cellIs" dxfId="15329" priority="16369" stopIfTrue="1" operator="equal">
      <formula>""</formula>
    </cfRule>
    <cfRule type="cellIs" dxfId="15328" priority="16370" stopIfTrue="1" operator="between">
      <formula>"10.7.1"</formula>
      <formula>"10.7.5"</formula>
    </cfRule>
  </conditionalFormatting>
  <conditionalFormatting sqref="G1874">
    <cfRule type="cellIs" dxfId="15327" priority="16368" stopIfTrue="1" operator="equal">
      <formula>""</formula>
    </cfRule>
  </conditionalFormatting>
  <conditionalFormatting sqref="O1874">
    <cfRule type="cellIs" dxfId="15326" priority="16365" stopIfTrue="1" operator="equal">
      <formula>"Rel-14"</formula>
    </cfRule>
    <cfRule type="cellIs" dxfId="15325" priority="16366" stopIfTrue="1" operator="equal">
      <formula>"Rel-16"</formula>
    </cfRule>
    <cfRule type="cellIs" dxfId="15324" priority="16367" stopIfTrue="1" operator="equal">
      <formula>"Rel-15"</formula>
    </cfRule>
  </conditionalFormatting>
  <conditionalFormatting sqref="F1874">
    <cfRule type="cellIs" dxfId="15323" priority="16356" stopIfTrue="1" operator="equal">
      <formula>"LS In"</formula>
    </cfRule>
    <cfRule type="cellIs" dxfId="15322" priority="16357" stopIfTrue="1" operator="equal">
      <formula>"LS OUT"</formula>
    </cfRule>
    <cfRule type="cellIs" dxfId="15321" priority="16358" stopIfTrue="1" operator="equal">
      <formula>"CR"</formula>
    </cfRule>
    <cfRule type="cellIs" dxfId="15320" priority="16359" stopIfTrue="1" operator="equal">
      <formula>"P-CR"</formula>
    </cfRule>
    <cfRule type="cellIs" dxfId="15319" priority="16360" stopIfTrue="1" operator="equal">
      <formula>"CR Pack"</formula>
    </cfRule>
    <cfRule type="cellIs" dxfId="15318" priority="16361" stopIfTrue="1" operator="equal">
      <formula>"WID new"</formula>
    </cfRule>
    <cfRule type="cellIs" dxfId="15317" priority="16362" stopIfTrue="1" operator="equal">
      <formula>"WID revised"</formula>
    </cfRule>
    <cfRule type="cellIs" dxfId="15316" priority="16363" stopIfTrue="1" operator="equal">
      <formula>"SID new"</formula>
    </cfRule>
    <cfRule type="cellIs" dxfId="15315" priority="16364" stopIfTrue="1" operator="equal">
      <formula>"SID revised"</formula>
    </cfRule>
  </conditionalFormatting>
  <conditionalFormatting sqref="P1874">
    <cfRule type="containsText" dxfId="15314" priority="16354" stopIfTrue="1" operator="containsText" text="DUMMY">
      <formula>NOT(ISERROR(SEARCH("DUMMY",P1874)))</formula>
    </cfRule>
    <cfRule type="cellIs" dxfId="15313" priority="16355" stopIfTrue="1" operator="equal">
      <formula>""</formula>
    </cfRule>
  </conditionalFormatting>
  <conditionalFormatting sqref="Q1874">
    <cfRule type="cellIs" dxfId="15312" priority="16352" stopIfTrue="1" operator="equal">
      <formula>""</formula>
    </cfRule>
    <cfRule type="cellIs" dxfId="15311" priority="16353" stopIfTrue="1" operator="equal">
      <formula>"-"</formula>
    </cfRule>
  </conditionalFormatting>
  <conditionalFormatting sqref="I1874">
    <cfRule type="containsText" dxfId="15310" priority="16350" operator="containsText" text="...">
      <formula>NOT(ISERROR(SEARCH("...",I1874)))</formula>
    </cfRule>
    <cfRule type="containsText" dxfId="15309" priority="16351" operator="containsText" text="~?">
      <formula>NOT(ISERROR(SEARCH("~?",I1874)))</formula>
    </cfRule>
  </conditionalFormatting>
  <conditionalFormatting sqref="G1874">
    <cfRule type="cellIs" dxfId="15308" priority="16349" operator="equal">
      <formula>"Endorsement"</formula>
    </cfRule>
  </conditionalFormatting>
  <conditionalFormatting sqref="C1871">
    <cfRule type="cellIs" dxfId="15307" priority="16345" stopIfTrue="1" operator="equal">
      <formula>"Y"</formula>
    </cfRule>
    <cfRule type="cellIs" dxfId="15306" priority="16346" stopIfTrue="1" operator="equal">
      <formula>""</formula>
    </cfRule>
    <cfRule type="cellIs" dxfId="15305" priority="16347" stopIfTrue="1" operator="equal">
      <formula>"W"</formula>
    </cfRule>
  </conditionalFormatting>
  <conditionalFormatting sqref="D1871">
    <cfRule type="cellIs" dxfId="15304" priority="16343" stopIfTrue="1" operator="equal">
      <formula>""</formula>
    </cfRule>
    <cfRule type="cellIs" dxfId="15303" priority="16344" stopIfTrue="1" operator="between">
      <formula>"10.7.1"</formula>
      <formula>"10.7.5"</formula>
    </cfRule>
  </conditionalFormatting>
  <conditionalFormatting sqref="G1871">
    <cfRule type="cellIs" dxfId="15302" priority="16342" stopIfTrue="1" operator="equal">
      <formula>""</formula>
    </cfRule>
  </conditionalFormatting>
  <conditionalFormatting sqref="O1871">
    <cfRule type="cellIs" dxfId="15301" priority="16339" stopIfTrue="1" operator="equal">
      <formula>"Rel-14"</formula>
    </cfRule>
    <cfRule type="cellIs" dxfId="15300" priority="16340" stopIfTrue="1" operator="equal">
      <formula>"Rel-16"</formula>
    </cfRule>
    <cfRule type="cellIs" dxfId="15299" priority="16341" stopIfTrue="1" operator="equal">
      <formula>"Rel-15"</formula>
    </cfRule>
  </conditionalFormatting>
  <conditionalFormatting sqref="F1871">
    <cfRule type="cellIs" dxfId="15298" priority="16330" stopIfTrue="1" operator="equal">
      <formula>"LS In"</formula>
    </cfRule>
    <cfRule type="cellIs" dxfId="15297" priority="16331" stopIfTrue="1" operator="equal">
      <formula>"LS OUT"</formula>
    </cfRule>
    <cfRule type="cellIs" dxfId="15296" priority="16332" stopIfTrue="1" operator="equal">
      <formula>"CR"</formula>
    </cfRule>
    <cfRule type="cellIs" dxfId="15295" priority="16333" stopIfTrue="1" operator="equal">
      <formula>"P-CR"</formula>
    </cfRule>
    <cfRule type="cellIs" dxfId="15294" priority="16334" stopIfTrue="1" operator="equal">
      <formula>"CR Pack"</formula>
    </cfRule>
    <cfRule type="cellIs" dxfId="15293" priority="16335" stopIfTrue="1" operator="equal">
      <formula>"WID new"</formula>
    </cfRule>
    <cfRule type="cellIs" dxfId="15292" priority="16336" stopIfTrue="1" operator="equal">
      <formula>"WID revised"</formula>
    </cfRule>
    <cfRule type="cellIs" dxfId="15291" priority="16337" stopIfTrue="1" operator="equal">
      <formula>"SID new"</formula>
    </cfRule>
    <cfRule type="cellIs" dxfId="15290" priority="16338" stopIfTrue="1" operator="equal">
      <formula>"SID revised"</formula>
    </cfRule>
  </conditionalFormatting>
  <conditionalFormatting sqref="P1871">
    <cfRule type="containsText" dxfId="15289" priority="16328" stopIfTrue="1" operator="containsText" text="DUMMY">
      <formula>NOT(ISERROR(SEARCH("DUMMY",P1871)))</formula>
    </cfRule>
    <cfRule type="cellIs" dxfId="15288" priority="16329" stopIfTrue="1" operator="equal">
      <formula>""</formula>
    </cfRule>
  </conditionalFormatting>
  <conditionalFormatting sqref="Q1871">
    <cfRule type="cellIs" dxfId="15287" priority="16326" stopIfTrue="1" operator="equal">
      <formula>""</formula>
    </cfRule>
    <cfRule type="cellIs" dxfId="15286" priority="16327" stopIfTrue="1" operator="equal">
      <formula>"-"</formula>
    </cfRule>
  </conditionalFormatting>
  <conditionalFormatting sqref="G1871">
    <cfRule type="cellIs" dxfId="15285" priority="16323" operator="equal">
      <formula>"Endorsement"</formula>
    </cfRule>
  </conditionalFormatting>
  <conditionalFormatting sqref="S1871">
    <cfRule type="cellIs" dxfId="15284" priority="16322" stopIfTrue="1" operator="notEqual">
      <formula>""</formula>
    </cfRule>
  </conditionalFormatting>
  <conditionalFormatting sqref="C1816">
    <cfRule type="cellIs" dxfId="15283" priority="16318" stopIfTrue="1" operator="equal">
      <formula>"Y"</formula>
    </cfRule>
    <cfRule type="cellIs" dxfId="15282" priority="16319" stopIfTrue="1" operator="equal">
      <formula>""</formula>
    </cfRule>
    <cfRule type="cellIs" dxfId="15281" priority="16320" stopIfTrue="1" operator="equal">
      <formula>"W"</formula>
    </cfRule>
  </conditionalFormatting>
  <conditionalFormatting sqref="D1816">
    <cfRule type="cellIs" dxfId="15280" priority="16316" stopIfTrue="1" operator="equal">
      <formula>""</formula>
    </cfRule>
    <cfRule type="cellIs" dxfId="15279" priority="16317" stopIfTrue="1" operator="between">
      <formula>"10.7.1"</formula>
      <formula>"10.7.5"</formula>
    </cfRule>
  </conditionalFormatting>
  <conditionalFormatting sqref="G1816">
    <cfRule type="cellIs" dxfId="15278" priority="16315" stopIfTrue="1" operator="equal">
      <formula>""</formula>
    </cfRule>
  </conditionalFormatting>
  <conditionalFormatting sqref="O1816">
    <cfRule type="cellIs" dxfId="15277" priority="16297" stopIfTrue="1" operator="equal">
      <formula>"Rel-14"</formula>
    </cfRule>
    <cfRule type="cellIs" dxfId="15276" priority="16299" stopIfTrue="1" operator="equal">
      <formula>"Rel-16"</formula>
    </cfRule>
    <cfRule type="cellIs" dxfId="15275" priority="16312" stopIfTrue="1" operator="equal">
      <formula>"Rel-15"</formula>
    </cfRule>
  </conditionalFormatting>
  <conditionalFormatting sqref="F1816">
    <cfRule type="cellIs" dxfId="15274" priority="16300" stopIfTrue="1" operator="equal">
      <formula>"LS In"</formula>
    </cfRule>
    <cfRule type="cellIs" dxfId="15273" priority="16301" stopIfTrue="1" operator="equal">
      <formula>"LS OUT"</formula>
    </cfRule>
    <cfRule type="cellIs" dxfId="15272" priority="16302" stopIfTrue="1" operator="equal">
      <formula>"CR"</formula>
    </cfRule>
    <cfRule type="cellIs" dxfId="15271" priority="16303" stopIfTrue="1" operator="equal">
      <formula>"P-CR"</formula>
    </cfRule>
    <cfRule type="cellIs" dxfId="15270" priority="16304" stopIfTrue="1" operator="equal">
      <formula>"CR Pack"</formula>
    </cfRule>
    <cfRule type="cellIs" dxfId="15269" priority="16305" stopIfTrue="1" operator="equal">
      <formula>"WID new"</formula>
    </cfRule>
    <cfRule type="cellIs" dxfId="15268" priority="16306" stopIfTrue="1" operator="equal">
      <formula>"WID revised"</formula>
    </cfRule>
    <cfRule type="cellIs" dxfId="15267" priority="16307" stopIfTrue="1" operator="equal">
      <formula>"SID new"</formula>
    </cfRule>
    <cfRule type="cellIs" dxfId="15266" priority="16308" stopIfTrue="1" operator="equal">
      <formula>"SID revised"</formula>
    </cfRule>
  </conditionalFormatting>
  <conditionalFormatting sqref="P1816">
    <cfRule type="containsText" dxfId="15265" priority="16311" stopIfTrue="1" operator="containsText" text="DUMMY">
      <formula>NOT(ISERROR(SEARCH("DUMMY",P1816)))</formula>
    </cfRule>
    <cfRule type="cellIs" dxfId="15264" priority="16321" stopIfTrue="1" operator="equal">
      <formula>""</formula>
    </cfRule>
  </conditionalFormatting>
  <conditionalFormatting sqref="Q1816">
    <cfRule type="cellIs" dxfId="15263" priority="16313" stopIfTrue="1" operator="equal">
      <formula>""</formula>
    </cfRule>
    <cfRule type="cellIs" dxfId="15262" priority="16314" stopIfTrue="1" operator="equal">
      <formula>"-"</formula>
    </cfRule>
  </conditionalFormatting>
  <conditionalFormatting sqref="I1816">
    <cfRule type="containsText" dxfId="15261" priority="16309" operator="containsText" text="...">
      <formula>NOT(ISERROR(SEARCH("...",I1816)))</formula>
    </cfRule>
    <cfRule type="containsText" dxfId="15260" priority="16310" operator="containsText" text="~?">
      <formula>NOT(ISERROR(SEARCH("~?",I1816)))</formula>
    </cfRule>
  </conditionalFormatting>
  <conditionalFormatting sqref="G1816">
    <cfRule type="cellIs" dxfId="15259" priority="16298" operator="equal">
      <formula>"Endorsement"</formula>
    </cfRule>
  </conditionalFormatting>
  <conditionalFormatting sqref="G89:G90">
    <cfRule type="cellIs" dxfId="15258" priority="16295" stopIfTrue="1" operator="equal">
      <formula>""</formula>
    </cfRule>
  </conditionalFormatting>
  <conditionalFormatting sqref="O89:O90">
    <cfRule type="cellIs" dxfId="15257" priority="16292" stopIfTrue="1" operator="equal">
      <formula>"Rel-14"</formula>
    </cfRule>
    <cfRule type="cellIs" dxfId="15256" priority="16293" stopIfTrue="1" operator="equal">
      <formula>"Rel-16"</formula>
    </cfRule>
    <cfRule type="cellIs" dxfId="15255" priority="16294" stopIfTrue="1" operator="equal">
      <formula>"Rel-15"</formula>
    </cfRule>
  </conditionalFormatting>
  <conditionalFormatting sqref="F89:F90">
    <cfRule type="cellIs" dxfId="15254" priority="16283" stopIfTrue="1" operator="equal">
      <formula>"LS In"</formula>
    </cfRule>
    <cfRule type="cellIs" dxfId="15253" priority="16284" stopIfTrue="1" operator="equal">
      <formula>"LS OUT"</formula>
    </cfRule>
    <cfRule type="cellIs" dxfId="15252" priority="16285" stopIfTrue="1" operator="equal">
      <formula>"CR"</formula>
    </cfRule>
    <cfRule type="cellIs" dxfId="15251" priority="16286" stopIfTrue="1" operator="equal">
      <formula>"P-CR"</formula>
    </cfRule>
    <cfRule type="cellIs" dxfId="15250" priority="16287" stopIfTrue="1" operator="equal">
      <formula>"CR Pack"</formula>
    </cfRule>
    <cfRule type="cellIs" dxfId="15249" priority="16288" stopIfTrue="1" operator="equal">
      <formula>"WID new"</formula>
    </cfRule>
    <cfRule type="cellIs" dxfId="15248" priority="16289" stopIfTrue="1" operator="equal">
      <formula>"WID revised"</formula>
    </cfRule>
    <cfRule type="cellIs" dxfId="15247" priority="16290" stopIfTrue="1" operator="equal">
      <formula>"SID new"</formula>
    </cfRule>
    <cfRule type="cellIs" dxfId="15246" priority="16291" stopIfTrue="1" operator="equal">
      <formula>"SID revised"</formula>
    </cfRule>
  </conditionalFormatting>
  <conditionalFormatting sqref="P89:P90">
    <cfRule type="containsText" dxfId="15245" priority="16281" stopIfTrue="1" operator="containsText" text="DUMMY">
      <formula>NOT(ISERROR(SEARCH("DUMMY",P89)))</formula>
    </cfRule>
    <cfRule type="cellIs" dxfId="15244" priority="16282" stopIfTrue="1" operator="equal">
      <formula>""</formula>
    </cfRule>
  </conditionalFormatting>
  <conditionalFormatting sqref="Q89:Q90">
    <cfRule type="cellIs" dxfId="15243" priority="16279" stopIfTrue="1" operator="equal">
      <formula>""</formula>
    </cfRule>
    <cfRule type="cellIs" dxfId="15242" priority="16280" stopIfTrue="1" operator="equal">
      <formula>"-"</formula>
    </cfRule>
  </conditionalFormatting>
  <conditionalFormatting sqref="I89:I90">
    <cfRule type="containsText" dxfId="15241" priority="16277" operator="containsText" text="...">
      <formula>NOT(ISERROR(SEARCH("...",I89)))</formula>
    </cfRule>
    <cfRule type="containsText" dxfId="15240" priority="16278" operator="containsText" text="~?">
      <formula>NOT(ISERROR(SEARCH("~?",I89)))</formula>
    </cfRule>
  </conditionalFormatting>
  <conditionalFormatting sqref="G89:G90">
    <cfRule type="cellIs" dxfId="15239" priority="16276" operator="equal">
      <formula>"Endorsement"</formula>
    </cfRule>
  </conditionalFormatting>
  <conditionalFormatting sqref="T1:T1048576">
    <cfRule type="cellIs" dxfId="15238" priority="16268" operator="notEqual">
      <formula>""</formula>
    </cfRule>
  </conditionalFormatting>
  <conditionalFormatting sqref="G46">
    <cfRule type="cellIs" dxfId="15237" priority="16267" operator="equal">
      <formula>"Endorsement"</formula>
    </cfRule>
  </conditionalFormatting>
  <conditionalFormatting sqref="C771">
    <cfRule type="cellIs" dxfId="15236" priority="16263" stopIfTrue="1" operator="equal">
      <formula>"Y"</formula>
    </cfRule>
    <cfRule type="cellIs" dxfId="15235" priority="16264" stopIfTrue="1" operator="equal">
      <formula>""</formula>
    </cfRule>
    <cfRule type="cellIs" dxfId="15234" priority="16265" stopIfTrue="1" operator="equal">
      <formula>"W"</formula>
    </cfRule>
  </conditionalFormatting>
  <conditionalFormatting sqref="D771">
    <cfRule type="cellIs" dxfId="15233" priority="16261" stopIfTrue="1" operator="equal">
      <formula>""</formula>
    </cfRule>
    <cfRule type="cellIs" dxfId="15232" priority="16262" stopIfTrue="1" operator="between">
      <formula>"10.7.1"</formula>
      <formula>"10.7.5"</formula>
    </cfRule>
  </conditionalFormatting>
  <conditionalFormatting sqref="G771">
    <cfRule type="cellIs" dxfId="15231" priority="16260" stopIfTrue="1" operator="equal">
      <formula>""</formula>
    </cfRule>
  </conditionalFormatting>
  <conditionalFormatting sqref="O771">
    <cfRule type="cellIs" dxfId="15230" priority="16257" stopIfTrue="1" operator="equal">
      <formula>"Rel-14"</formula>
    </cfRule>
    <cfRule type="cellIs" dxfId="15229" priority="16258" stopIfTrue="1" operator="equal">
      <formula>"Rel-16"</formula>
    </cfRule>
    <cfRule type="cellIs" dxfId="15228" priority="16259" stopIfTrue="1" operator="equal">
      <formula>"Rel-15"</formula>
    </cfRule>
  </conditionalFormatting>
  <conditionalFormatting sqref="F771">
    <cfRule type="cellIs" dxfId="15227" priority="16248" stopIfTrue="1" operator="equal">
      <formula>"LS In"</formula>
    </cfRule>
    <cfRule type="cellIs" dxfId="15226" priority="16249" stopIfTrue="1" operator="equal">
      <formula>"LS OUT"</formula>
    </cfRule>
    <cfRule type="cellIs" dxfId="15225" priority="16250" stopIfTrue="1" operator="equal">
      <formula>"CR"</formula>
    </cfRule>
    <cfRule type="cellIs" dxfId="15224" priority="16251" stopIfTrue="1" operator="equal">
      <formula>"P-CR"</formula>
    </cfRule>
    <cfRule type="cellIs" dxfId="15223" priority="16252" stopIfTrue="1" operator="equal">
      <formula>"CR Pack"</formula>
    </cfRule>
    <cfRule type="cellIs" dxfId="15222" priority="16253" stopIfTrue="1" operator="equal">
      <formula>"WID new"</formula>
    </cfRule>
    <cfRule type="cellIs" dxfId="15221" priority="16254" stopIfTrue="1" operator="equal">
      <formula>"WID revised"</formula>
    </cfRule>
    <cfRule type="cellIs" dxfId="15220" priority="16255" stopIfTrue="1" operator="equal">
      <formula>"SID new"</formula>
    </cfRule>
    <cfRule type="cellIs" dxfId="15219" priority="16256" stopIfTrue="1" operator="equal">
      <formula>"SID revised"</formula>
    </cfRule>
  </conditionalFormatting>
  <conditionalFormatting sqref="P771">
    <cfRule type="containsText" dxfId="15218" priority="16246" stopIfTrue="1" operator="containsText" text="DUMMY">
      <formula>NOT(ISERROR(SEARCH("DUMMY",P771)))</formula>
    </cfRule>
    <cfRule type="cellIs" dxfId="15217" priority="16247" stopIfTrue="1" operator="equal">
      <formula>""</formula>
    </cfRule>
  </conditionalFormatting>
  <conditionalFormatting sqref="Q771">
    <cfRule type="cellIs" dxfId="15216" priority="16244" stopIfTrue="1" operator="equal">
      <formula>""</formula>
    </cfRule>
    <cfRule type="cellIs" dxfId="15215" priority="16245" stopIfTrue="1" operator="equal">
      <formula>"-"</formula>
    </cfRule>
  </conditionalFormatting>
  <conditionalFormatting sqref="I771">
    <cfRule type="containsText" dxfId="15214" priority="16242" operator="containsText" text="...">
      <formula>NOT(ISERROR(SEARCH("...",I771)))</formula>
    </cfRule>
    <cfRule type="containsText" dxfId="15213" priority="16243" operator="containsText" text="~?">
      <formula>NOT(ISERROR(SEARCH("~?",I771)))</formula>
    </cfRule>
  </conditionalFormatting>
  <conditionalFormatting sqref="G771">
    <cfRule type="cellIs" dxfId="15212" priority="16241" operator="equal">
      <formula>"Endorsement"</formula>
    </cfRule>
  </conditionalFormatting>
  <conditionalFormatting sqref="C772">
    <cfRule type="cellIs" dxfId="15211" priority="16237" stopIfTrue="1" operator="equal">
      <formula>"Y"</formula>
    </cfRule>
    <cfRule type="cellIs" dxfId="15210" priority="16238" stopIfTrue="1" operator="equal">
      <formula>""</formula>
    </cfRule>
    <cfRule type="cellIs" dxfId="15209" priority="16239" stopIfTrue="1" operator="equal">
      <formula>"W"</formula>
    </cfRule>
  </conditionalFormatting>
  <conditionalFormatting sqref="D772">
    <cfRule type="cellIs" dxfId="15208" priority="16235" stopIfTrue="1" operator="equal">
      <formula>""</formula>
    </cfRule>
    <cfRule type="cellIs" dxfId="15207" priority="16236" stopIfTrue="1" operator="between">
      <formula>"10.7.1"</formula>
      <formula>"10.7.5"</formula>
    </cfRule>
  </conditionalFormatting>
  <conditionalFormatting sqref="G772">
    <cfRule type="cellIs" dxfId="15206" priority="16234" stopIfTrue="1" operator="equal">
      <formula>""</formula>
    </cfRule>
  </conditionalFormatting>
  <conditionalFormatting sqref="O772">
    <cfRule type="cellIs" dxfId="15205" priority="16231" stopIfTrue="1" operator="equal">
      <formula>"Rel-14"</formula>
    </cfRule>
    <cfRule type="cellIs" dxfId="15204" priority="16232" stopIfTrue="1" operator="equal">
      <formula>"Rel-16"</formula>
    </cfRule>
    <cfRule type="cellIs" dxfId="15203" priority="16233" stopIfTrue="1" operator="equal">
      <formula>"Rel-15"</formula>
    </cfRule>
  </conditionalFormatting>
  <conditionalFormatting sqref="F772">
    <cfRule type="cellIs" dxfId="15202" priority="16222" stopIfTrue="1" operator="equal">
      <formula>"LS In"</formula>
    </cfRule>
    <cfRule type="cellIs" dxfId="15201" priority="16223" stopIfTrue="1" operator="equal">
      <formula>"LS OUT"</formula>
    </cfRule>
    <cfRule type="cellIs" dxfId="15200" priority="16224" stopIfTrue="1" operator="equal">
      <formula>"CR"</formula>
    </cfRule>
    <cfRule type="cellIs" dxfId="15199" priority="16225" stopIfTrue="1" operator="equal">
      <formula>"P-CR"</formula>
    </cfRule>
    <cfRule type="cellIs" dxfId="15198" priority="16226" stopIfTrue="1" operator="equal">
      <formula>"CR Pack"</formula>
    </cfRule>
    <cfRule type="cellIs" dxfId="15197" priority="16227" stopIfTrue="1" operator="equal">
      <formula>"WID new"</formula>
    </cfRule>
    <cfRule type="cellIs" dxfId="15196" priority="16228" stopIfTrue="1" operator="equal">
      <formula>"WID revised"</formula>
    </cfRule>
    <cfRule type="cellIs" dxfId="15195" priority="16229" stopIfTrue="1" operator="equal">
      <formula>"SID new"</formula>
    </cfRule>
    <cfRule type="cellIs" dxfId="15194" priority="16230" stopIfTrue="1" operator="equal">
      <formula>"SID revised"</formula>
    </cfRule>
  </conditionalFormatting>
  <conditionalFormatting sqref="P772">
    <cfRule type="containsText" dxfId="15193" priority="16220" stopIfTrue="1" operator="containsText" text="DUMMY">
      <formula>NOT(ISERROR(SEARCH("DUMMY",P772)))</formula>
    </cfRule>
    <cfRule type="cellIs" dxfId="15192" priority="16221" stopIfTrue="1" operator="equal">
      <formula>""</formula>
    </cfRule>
  </conditionalFormatting>
  <conditionalFormatting sqref="Q772">
    <cfRule type="cellIs" dxfId="15191" priority="16218" stopIfTrue="1" operator="equal">
      <formula>""</formula>
    </cfRule>
    <cfRule type="cellIs" dxfId="15190" priority="16219" stopIfTrue="1" operator="equal">
      <formula>"-"</formula>
    </cfRule>
  </conditionalFormatting>
  <conditionalFormatting sqref="I772">
    <cfRule type="containsText" dxfId="15189" priority="16216" operator="containsText" text="...">
      <formula>NOT(ISERROR(SEARCH("...",I772)))</formula>
    </cfRule>
    <cfRule type="containsText" dxfId="15188" priority="16217" operator="containsText" text="~?">
      <formula>NOT(ISERROR(SEARCH("~?",I772)))</formula>
    </cfRule>
  </conditionalFormatting>
  <conditionalFormatting sqref="G772">
    <cfRule type="cellIs" dxfId="15187" priority="16215" operator="equal">
      <formula>"Endorsement"</formula>
    </cfRule>
  </conditionalFormatting>
  <conditionalFormatting sqref="C773">
    <cfRule type="cellIs" dxfId="15186" priority="16211" stopIfTrue="1" operator="equal">
      <formula>"Y"</formula>
    </cfRule>
    <cfRule type="cellIs" dxfId="15185" priority="16212" stopIfTrue="1" operator="equal">
      <formula>""</formula>
    </cfRule>
    <cfRule type="cellIs" dxfId="15184" priority="16213" stopIfTrue="1" operator="equal">
      <formula>"W"</formula>
    </cfRule>
  </conditionalFormatting>
  <conditionalFormatting sqref="D773">
    <cfRule type="cellIs" dxfId="15183" priority="16209" stopIfTrue="1" operator="equal">
      <formula>""</formula>
    </cfRule>
    <cfRule type="cellIs" dxfId="15182" priority="16210" stopIfTrue="1" operator="between">
      <formula>"10.7.1"</formula>
      <formula>"10.7.5"</formula>
    </cfRule>
  </conditionalFormatting>
  <conditionalFormatting sqref="G773">
    <cfRule type="cellIs" dxfId="15181" priority="16208" stopIfTrue="1" operator="equal">
      <formula>""</formula>
    </cfRule>
  </conditionalFormatting>
  <conditionalFormatting sqref="O773">
    <cfRule type="cellIs" dxfId="15180" priority="16205" stopIfTrue="1" operator="equal">
      <formula>"Rel-14"</formula>
    </cfRule>
    <cfRule type="cellIs" dxfId="15179" priority="16206" stopIfTrue="1" operator="equal">
      <formula>"Rel-16"</formula>
    </cfRule>
    <cfRule type="cellIs" dxfId="15178" priority="16207" stopIfTrue="1" operator="equal">
      <formula>"Rel-15"</formula>
    </cfRule>
  </conditionalFormatting>
  <conditionalFormatting sqref="F773">
    <cfRule type="cellIs" dxfId="15177" priority="16196" stopIfTrue="1" operator="equal">
      <formula>"LS In"</formula>
    </cfRule>
    <cfRule type="cellIs" dxfId="15176" priority="16197" stopIfTrue="1" operator="equal">
      <formula>"LS OUT"</formula>
    </cfRule>
    <cfRule type="cellIs" dxfId="15175" priority="16198" stopIfTrue="1" operator="equal">
      <formula>"CR"</formula>
    </cfRule>
    <cfRule type="cellIs" dxfId="15174" priority="16199" stopIfTrue="1" operator="equal">
      <formula>"P-CR"</formula>
    </cfRule>
    <cfRule type="cellIs" dxfId="15173" priority="16200" stopIfTrue="1" operator="equal">
      <formula>"CR Pack"</formula>
    </cfRule>
    <cfRule type="cellIs" dxfId="15172" priority="16201" stopIfTrue="1" operator="equal">
      <formula>"WID new"</formula>
    </cfRule>
    <cfRule type="cellIs" dxfId="15171" priority="16202" stopIfTrue="1" operator="equal">
      <formula>"WID revised"</formula>
    </cfRule>
    <cfRule type="cellIs" dxfId="15170" priority="16203" stopIfTrue="1" operator="equal">
      <formula>"SID new"</formula>
    </cfRule>
    <cfRule type="cellIs" dxfId="15169" priority="16204" stopIfTrue="1" operator="equal">
      <formula>"SID revised"</formula>
    </cfRule>
  </conditionalFormatting>
  <conditionalFormatting sqref="P773">
    <cfRule type="containsText" dxfId="15168" priority="16194" stopIfTrue="1" operator="containsText" text="DUMMY">
      <formula>NOT(ISERROR(SEARCH("DUMMY",P773)))</formula>
    </cfRule>
    <cfRule type="cellIs" dxfId="15167" priority="16195" stopIfTrue="1" operator="equal">
      <formula>""</formula>
    </cfRule>
  </conditionalFormatting>
  <conditionalFormatting sqref="Q773">
    <cfRule type="cellIs" dxfId="15166" priority="16192" stopIfTrue="1" operator="equal">
      <formula>""</formula>
    </cfRule>
    <cfRule type="cellIs" dxfId="15165" priority="16193" stopIfTrue="1" operator="equal">
      <formula>"-"</formula>
    </cfRule>
  </conditionalFormatting>
  <conditionalFormatting sqref="I773">
    <cfRule type="containsText" dxfId="15164" priority="16190" operator="containsText" text="...">
      <formula>NOT(ISERROR(SEARCH("...",I773)))</formula>
    </cfRule>
    <cfRule type="containsText" dxfId="15163" priority="16191" operator="containsText" text="~?">
      <formula>NOT(ISERROR(SEARCH("~?",I773)))</formula>
    </cfRule>
  </conditionalFormatting>
  <conditionalFormatting sqref="G773">
    <cfRule type="cellIs" dxfId="15162" priority="16189" operator="equal">
      <formula>"Endorsement"</formula>
    </cfRule>
  </conditionalFormatting>
  <conditionalFormatting sqref="C774">
    <cfRule type="cellIs" dxfId="15161" priority="16185" stopIfTrue="1" operator="equal">
      <formula>"Y"</formula>
    </cfRule>
    <cfRule type="cellIs" dxfId="15160" priority="16186" stopIfTrue="1" operator="equal">
      <formula>""</formula>
    </cfRule>
    <cfRule type="cellIs" dxfId="15159" priority="16187" stopIfTrue="1" operator="equal">
      <formula>"W"</formula>
    </cfRule>
  </conditionalFormatting>
  <conditionalFormatting sqref="D774">
    <cfRule type="cellIs" dxfId="15158" priority="16183" stopIfTrue="1" operator="equal">
      <formula>""</formula>
    </cfRule>
    <cfRule type="cellIs" dxfId="15157" priority="16184" stopIfTrue="1" operator="between">
      <formula>"10.7.1"</formula>
      <formula>"10.7.5"</formula>
    </cfRule>
  </conditionalFormatting>
  <conditionalFormatting sqref="G774">
    <cfRule type="cellIs" dxfId="15156" priority="16182" stopIfTrue="1" operator="equal">
      <formula>""</formula>
    </cfRule>
  </conditionalFormatting>
  <conditionalFormatting sqref="O774">
    <cfRule type="cellIs" dxfId="15155" priority="16179" stopIfTrue="1" operator="equal">
      <formula>"Rel-14"</formula>
    </cfRule>
    <cfRule type="cellIs" dxfId="15154" priority="16180" stopIfTrue="1" operator="equal">
      <formula>"Rel-16"</formula>
    </cfRule>
    <cfRule type="cellIs" dxfId="15153" priority="16181" stopIfTrue="1" operator="equal">
      <formula>"Rel-15"</formula>
    </cfRule>
  </conditionalFormatting>
  <conditionalFormatting sqref="F774">
    <cfRule type="cellIs" dxfId="15152" priority="16170" stopIfTrue="1" operator="equal">
      <formula>"LS In"</formula>
    </cfRule>
    <cfRule type="cellIs" dxfId="15151" priority="16171" stopIfTrue="1" operator="equal">
      <formula>"LS OUT"</formula>
    </cfRule>
    <cfRule type="cellIs" dxfId="15150" priority="16172" stopIfTrue="1" operator="equal">
      <formula>"CR"</formula>
    </cfRule>
    <cfRule type="cellIs" dxfId="15149" priority="16173" stopIfTrue="1" operator="equal">
      <formula>"P-CR"</formula>
    </cfRule>
    <cfRule type="cellIs" dxfId="15148" priority="16174" stopIfTrue="1" operator="equal">
      <formula>"CR Pack"</formula>
    </cfRule>
    <cfRule type="cellIs" dxfId="15147" priority="16175" stopIfTrue="1" operator="equal">
      <formula>"WID new"</formula>
    </cfRule>
    <cfRule type="cellIs" dxfId="15146" priority="16176" stopIfTrue="1" operator="equal">
      <formula>"WID revised"</formula>
    </cfRule>
    <cfRule type="cellIs" dxfId="15145" priority="16177" stopIfTrue="1" operator="equal">
      <formula>"SID new"</formula>
    </cfRule>
    <cfRule type="cellIs" dxfId="15144" priority="16178" stopIfTrue="1" operator="equal">
      <formula>"SID revised"</formula>
    </cfRule>
  </conditionalFormatting>
  <conditionalFormatting sqref="P774">
    <cfRule type="containsText" dxfId="15143" priority="16168" stopIfTrue="1" operator="containsText" text="DUMMY">
      <formula>NOT(ISERROR(SEARCH("DUMMY",P774)))</formula>
    </cfRule>
    <cfRule type="cellIs" dxfId="15142" priority="16169" stopIfTrue="1" operator="equal">
      <formula>""</formula>
    </cfRule>
  </conditionalFormatting>
  <conditionalFormatting sqref="Q774">
    <cfRule type="cellIs" dxfId="15141" priority="16166" stopIfTrue="1" operator="equal">
      <formula>""</formula>
    </cfRule>
    <cfRule type="cellIs" dxfId="15140" priority="16167" stopIfTrue="1" operator="equal">
      <formula>"-"</formula>
    </cfRule>
  </conditionalFormatting>
  <conditionalFormatting sqref="I774">
    <cfRule type="containsText" dxfId="15139" priority="16164" operator="containsText" text="...">
      <formula>NOT(ISERROR(SEARCH("...",I774)))</formula>
    </cfRule>
    <cfRule type="containsText" dxfId="15138" priority="16165" operator="containsText" text="~?">
      <formula>NOT(ISERROR(SEARCH("~?",I774)))</formula>
    </cfRule>
  </conditionalFormatting>
  <conditionalFormatting sqref="G774">
    <cfRule type="cellIs" dxfId="15137" priority="16163" operator="equal">
      <formula>"Endorsement"</formula>
    </cfRule>
  </conditionalFormatting>
  <conditionalFormatting sqref="C775">
    <cfRule type="cellIs" dxfId="15136" priority="16159" stopIfTrue="1" operator="equal">
      <formula>"Y"</formula>
    </cfRule>
    <cfRule type="cellIs" dxfId="15135" priority="16160" stopIfTrue="1" operator="equal">
      <formula>""</formula>
    </cfRule>
    <cfRule type="cellIs" dxfId="15134" priority="16161" stopIfTrue="1" operator="equal">
      <formula>"W"</formula>
    </cfRule>
  </conditionalFormatting>
  <conditionalFormatting sqref="D775">
    <cfRule type="cellIs" dxfId="15133" priority="16157" stopIfTrue="1" operator="equal">
      <formula>""</formula>
    </cfRule>
    <cfRule type="cellIs" dxfId="15132" priority="16158" stopIfTrue="1" operator="between">
      <formula>"10.7.1"</formula>
      <formula>"10.7.5"</formula>
    </cfRule>
  </conditionalFormatting>
  <conditionalFormatting sqref="G775">
    <cfRule type="cellIs" dxfId="15131" priority="16156" stopIfTrue="1" operator="equal">
      <formula>""</formula>
    </cfRule>
  </conditionalFormatting>
  <conditionalFormatting sqref="O775">
    <cfRule type="cellIs" dxfId="15130" priority="16153" stopIfTrue="1" operator="equal">
      <formula>"Rel-14"</formula>
    </cfRule>
    <cfRule type="cellIs" dxfId="15129" priority="16154" stopIfTrue="1" operator="equal">
      <formula>"Rel-16"</formula>
    </cfRule>
    <cfRule type="cellIs" dxfId="15128" priority="16155" stopIfTrue="1" operator="equal">
      <formula>"Rel-15"</formula>
    </cfRule>
  </conditionalFormatting>
  <conditionalFormatting sqref="F775">
    <cfRule type="cellIs" dxfId="15127" priority="16144" stopIfTrue="1" operator="equal">
      <formula>"LS In"</formula>
    </cfRule>
    <cfRule type="cellIs" dxfId="15126" priority="16145" stopIfTrue="1" operator="equal">
      <formula>"LS OUT"</formula>
    </cfRule>
    <cfRule type="cellIs" dxfId="15125" priority="16146" stopIfTrue="1" operator="equal">
      <formula>"CR"</formula>
    </cfRule>
    <cfRule type="cellIs" dxfId="15124" priority="16147" stopIfTrue="1" operator="equal">
      <formula>"P-CR"</formula>
    </cfRule>
    <cfRule type="cellIs" dxfId="15123" priority="16148" stopIfTrue="1" operator="equal">
      <formula>"CR Pack"</formula>
    </cfRule>
    <cfRule type="cellIs" dxfId="15122" priority="16149" stopIfTrue="1" operator="equal">
      <formula>"WID new"</formula>
    </cfRule>
    <cfRule type="cellIs" dxfId="15121" priority="16150" stopIfTrue="1" operator="equal">
      <formula>"WID revised"</formula>
    </cfRule>
    <cfRule type="cellIs" dxfId="15120" priority="16151" stopIfTrue="1" operator="equal">
      <formula>"SID new"</formula>
    </cfRule>
    <cfRule type="cellIs" dxfId="15119" priority="16152" stopIfTrue="1" operator="equal">
      <formula>"SID revised"</formula>
    </cfRule>
  </conditionalFormatting>
  <conditionalFormatting sqref="P775">
    <cfRule type="containsText" dxfId="15118" priority="16142" stopIfTrue="1" operator="containsText" text="DUMMY">
      <formula>NOT(ISERROR(SEARCH("DUMMY",P775)))</formula>
    </cfRule>
    <cfRule type="cellIs" dxfId="15117" priority="16143" stopIfTrue="1" operator="equal">
      <formula>""</formula>
    </cfRule>
  </conditionalFormatting>
  <conditionalFormatting sqref="Q775">
    <cfRule type="cellIs" dxfId="15116" priority="16140" stopIfTrue="1" operator="equal">
      <formula>""</formula>
    </cfRule>
    <cfRule type="cellIs" dxfId="15115" priority="16141" stopIfTrue="1" operator="equal">
      <formula>"-"</formula>
    </cfRule>
  </conditionalFormatting>
  <conditionalFormatting sqref="I775">
    <cfRule type="containsText" dxfId="15114" priority="16138" operator="containsText" text="...">
      <formula>NOT(ISERROR(SEARCH("...",I775)))</formula>
    </cfRule>
    <cfRule type="containsText" dxfId="15113" priority="16139" operator="containsText" text="~?">
      <formula>NOT(ISERROR(SEARCH("~?",I775)))</formula>
    </cfRule>
  </conditionalFormatting>
  <conditionalFormatting sqref="G775">
    <cfRule type="cellIs" dxfId="15112" priority="16137" operator="equal">
      <formula>"Endorsement"</formula>
    </cfRule>
  </conditionalFormatting>
  <conditionalFormatting sqref="C776">
    <cfRule type="cellIs" dxfId="15111" priority="16133" stopIfTrue="1" operator="equal">
      <formula>"Y"</formula>
    </cfRule>
    <cfRule type="cellIs" dxfId="15110" priority="16134" stopIfTrue="1" operator="equal">
      <formula>""</formula>
    </cfRule>
    <cfRule type="cellIs" dxfId="15109" priority="16135" stopIfTrue="1" operator="equal">
      <formula>"W"</formula>
    </cfRule>
  </conditionalFormatting>
  <conditionalFormatting sqref="D776">
    <cfRule type="cellIs" dxfId="15108" priority="16131" stopIfTrue="1" operator="equal">
      <formula>""</formula>
    </cfRule>
    <cfRule type="cellIs" dxfId="15107" priority="16132" stopIfTrue="1" operator="between">
      <formula>"10.7.1"</formula>
      <formula>"10.7.5"</formula>
    </cfRule>
  </conditionalFormatting>
  <conditionalFormatting sqref="G776">
    <cfRule type="cellIs" dxfId="15106" priority="16130" stopIfTrue="1" operator="equal">
      <formula>""</formula>
    </cfRule>
  </conditionalFormatting>
  <conditionalFormatting sqref="O776">
    <cfRule type="cellIs" dxfId="15105" priority="16127" stopIfTrue="1" operator="equal">
      <formula>"Rel-14"</formula>
    </cfRule>
    <cfRule type="cellIs" dxfId="15104" priority="16128" stopIfTrue="1" operator="equal">
      <formula>"Rel-16"</formula>
    </cfRule>
    <cfRule type="cellIs" dxfId="15103" priority="16129" stopIfTrue="1" operator="equal">
      <formula>"Rel-15"</formula>
    </cfRule>
  </conditionalFormatting>
  <conditionalFormatting sqref="F776">
    <cfRule type="cellIs" dxfId="15102" priority="16118" stopIfTrue="1" operator="equal">
      <formula>"LS In"</formula>
    </cfRule>
    <cfRule type="cellIs" dxfId="15101" priority="16119" stopIfTrue="1" operator="equal">
      <formula>"LS OUT"</formula>
    </cfRule>
    <cfRule type="cellIs" dxfId="15100" priority="16120" stopIfTrue="1" operator="equal">
      <formula>"CR"</formula>
    </cfRule>
    <cfRule type="cellIs" dxfId="15099" priority="16121" stopIfTrue="1" operator="equal">
      <formula>"P-CR"</formula>
    </cfRule>
    <cfRule type="cellIs" dxfId="15098" priority="16122" stopIfTrue="1" operator="equal">
      <formula>"CR Pack"</formula>
    </cfRule>
    <cfRule type="cellIs" dxfId="15097" priority="16123" stopIfTrue="1" operator="equal">
      <formula>"WID new"</formula>
    </cfRule>
    <cfRule type="cellIs" dxfId="15096" priority="16124" stopIfTrue="1" operator="equal">
      <formula>"WID revised"</formula>
    </cfRule>
    <cfRule type="cellIs" dxfId="15095" priority="16125" stopIfTrue="1" operator="equal">
      <formula>"SID new"</formula>
    </cfRule>
    <cfRule type="cellIs" dxfId="15094" priority="16126" stopIfTrue="1" operator="equal">
      <formula>"SID revised"</formula>
    </cfRule>
  </conditionalFormatting>
  <conditionalFormatting sqref="P776">
    <cfRule type="containsText" dxfId="15093" priority="16116" stopIfTrue="1" operator="containsText" text="DUMMY">
      <formula>NOT(ISERROR(SEARCH("DUMMY",P776)))</formula>
    </cfRule>
    <cfRule type="cellIs" dxfId="15092" priority="16117" stopIfTrue="1" operator="equal">
      <formula>""</formula>
    </cfRule>
  </conditionalFormatting>
  <conditionalFormatting sqref="Q776">
    <cfRule type="cellIs" dxfId="15091" priority="16114" stopIfTrue="1" operator="equal">
      <formula>""</formula>
    </cfRule>
    <cfRule type="cellIs" dxfId="15090" priority="16115" stopIfTrue="1" operator="equal">
      <formula>"-"</formula>
    </cfRule>
  </conditionalFormatting>
  <conditionalFormatting sqref="I776">
    <cfRule type="containsText" dxfId="15089" priority="16112" operator="containsText" text="...">
      <formula>NOT(ISERROR(SEARCH("...",I776)))</formula>
    </cfRule>
    <cfRule type="containsText" dxfId="15088" priority="16113" operator="containsText" text="~?">
      <formula>NOT(ISERROR(SEARCH("~?",I776)))</formula>
    </cfRule>
  </conditionalFormatting>
  <conditionalFormatting sqref="G776">
    <cfRule type="cellIs" dxfId="15087" priority="16111" operator="equal">
      <formula>"Endorsement"</formula>
    </cfRule>
  </conditionalFormatting>
  <conditionalFormatting sqref="C1177">
    <cfRule type="cellIs" dxfId="15086" priority="16107" stopIfTrue="1" operator="equal">
      <formula>"Y"</formula>
    </cfRule>
    <cfRule type="cellIs" dxfId="15085" priority="16108" stopIfTrue="1" operator="equal">
      <formula>""</formula>
    </cfRule>
    <cfRule type="cellIs" dxfId="15084" priority="16109" stopIfTrue="1" operator="equal">
      <formula>"W"</formula>
    </cfRule>
  </conditionalFormatting>
  <conditionalFormatting sqref="D1177">
    <cfRule type="cellIs" dxfId="15083" priority="16105" stopIfTrue="1" operator="equal">
      <formula>""</formula>
    </cfRule>
    <cfRule type="cellIs" dxfId="15082" priority="16106" stopIfTrue="1" operator="between">
      <formula>"10.7.1"</formula>
      <formula>"10.7.5"</formula>
    </cfRule>
  </conditionalFormatting>
  <conditionalFormatting sqref="G1177">
    <cfRule type="cellIs" dxfId="15081" priority="16104" stopIfTrue="1" operator="equal">
      <formula>""</formula>
    </cfRule>
  </conditionalFormatting>
  <conditionalFormatting sqref="O1177">
    <cfRule type="cellIs" dxfId="15080" priority="16101" stopIfTrue="1" operator="equal">
      <formula>"Rel-14"</formula>
    </cfRule>
    <cfRule type="cellIs" dxfId="15079" priority="16102" stopIfTrue="1" operator="equal">
      <formula>"Rel-16"</formula>
    </cfRule>
    <cfRule type="cellIs" dxfId="15078" priority="16103" stopIfTrue="1" operator="equal">
      <formula>"Rel-15"</formula>
    </cfRule>
  </conditionalFormatting>
  <conditionalFormatting sqref="F1177">
    <cfRule type="cellIs" dxfId="15077" priority="16092" stopIfTrue="1" operator="equal">
      <formula>"LS In"</formula>
    </cfRule>
    <cfRule type="cellIs" dxfId="15076" priority="16093" stopIfTrue="1" operator="equal">
      <formula>"LS OUT"</formula>
    </cfRule>
    <cfRule type="cellIs" dxfId="15075" priority="16094" stopIfTrue="1" operator="equal">
      <formula>"CR"</formula>
    </cfRule>
    <cfRule type="cellIs" dxfId="15074" priority="16095" stopIfTrue="1" operator="equal">
      <formula>"P-CR"</formula>
    </cfRule>
    <cfRule type="cellIs" dxfId="15073" priority="16096" stopIfTrue="1" operator="equal">
      <formula>"CR Pack"</formula>
    </cfRule>
    <cfRule type="cellIs" dxfId="15072" priority="16097" stopIfTrue="1" operator="equal">
      <formula>"WID new"</formula>
    </cfRule>
    <cfRule type="cellIs" dxfId="15071" priority="16098" stopIfTrue="1" operator="equal">
      <formula>"WID revised"</formula>
    </cfRule>
    <cfRule type="cellIs" dxfId="15070" priority="16099" stopIfTrue="1" operator="equal">
      <formula>"SID new"</formula>
    </cfRule>
    <cfRule type="cellIs" dxfId="15069" priority="16100" stopIfTrue="1" operator="equal">
      <formula>"SID revised"</formula>
    </cfRule>
  </conditionalFormatting>
  <conditionalFormatting sqref="P1177">
    <cfRule type="containsText" dxfId="15068" priority="16090" stopIfTrue="1" operator="containsText" text="DUMMY">
      <formula>NOT(ISERROR(SEARCH("DUMMY",P1177)))</formula>
    </cfRule>
    <cfRule type="cellIs" dxfId="15067" priority="16091" stopIfTrue="1" operator="equal">
      <formula>""</formula>
    </cfRule>
  </conditionalFormatting>
  <conditionalFormatting sqref="Q1177">
    <cfRule type="cellIs" dxfId="15066" priority="16088" stopIfTrue="1" operator="equal">
      <formula>""</formula>
    </cfRule>
    <cfRule type="cellIs" dxfId="15065" priority="16089" stopIfTrue="1" operator="equal">
      <formula>"-"</formula>
    </cfRule>
  </conditionalFormatting>
  <conditionalFormatting sqref="I1177">
    <cfRule type="containsText" dxfId="15064" priority="16086" operator="containsText" text="...">
      <formula>NOT(ISERROR(SEARCH("...",I1177)))</formula>
    </cfRule>
    <cfRule type="containsText" dxfId="15063" priority="16087" operator="containsText" text="~?">
      <formula>NOT(ISERROR(SEARCH("~?",I1177)))</formula>
    </cfRule>
  </conditionalFormatting>
  <conditionalFormatting sqref="G1177">
    <cfRule type="cellIs" dxfId="15062" priority="16085" operator="equal">
      <formula>"Endorsement"</formula>
    </cfRule>
  </conditionalFormatting>
  <conditionalFormatting sqref="C1178">
    <cfRule type="cellIs" dxfId="15061" priority="16081" stopIfTrue="1" operator="equal">
      <formula>"Y"</formula>
    </cfRule>
    <cfRule type="cellIs" dxfId="15060" priority="16082" stopIfTrue="1" operator="equal">
      <formula>""</formula>
    </cfRule>
    <cfRule type="cellIs" dxfId="15059" priority="16083" stopIfTrue="1" operator="equal">
      <formula>"W"</formula>
    </cfRule>
  </conditionalFormatting>
  <conditionalFormatting sqref="D1178">
    <cfRule type="cellIs" dxfId="15058" priority="16079" stopIfTrue="1" operator="equal">
      <formula>""</formula>
    </cfRule>
    <cfRule type="cellIs" dxfId="15057" priority="16080" stopIfTrue="1" operator="between">
      <formula>"10.7.1"</formula>
      <formula>"10.7.5"</formula>
    </cfRule>
  </conditionalFormatting>
  <conditionalFormatting sqref="G1178">
    <cfRule type="cellIs" dxfId="15056" priority="16078" stopIfTrue="1" operator="equal">
      <formula>""</formula>
    </cfRule>
  </conditionalFormatting>
  <conditionalFormatting sqref="O1178">
    <cfRule type="cellIs" dxfId="15055" priority="16075" stopIfTrue="1" operator="equal">
      <formula>"Rel-14"</formula>
    </cfRule>
    <cfRule type="cellIs" dxfId="15054" priority="16076" stopIfTrue="1" operator="equal">
      <formula>"Rel-16"</formula>
    </cfRule>
    <cfRule type="cellIs" dxfId="15053" priority="16077" stopIfTrue="1" operator="equal">
      <formula>"Rel-15"</formula>
    </cfRule>
  </conditionalFormatting>
  <conditionalFormatting sqref="F1178">
    <cfRule type="cellIs" dxfId="15052" priority="16066" stopIfTrue="1" operator="equal">
      <formula>"LS In"</formula>
    </cfRule>
    <cfRule type="cellIs" dxfId="15051" priority="16067" stopIfTrue="1" operator="equal">
      <formula>"LS OUT"</formula>
    </cfRule>
    <cfRule type="cellIs" dxfId="15050" priority="16068" stopIfTrue="1" operator="equal">
      <formula>"CR"</formula>
    </cfRule>
    <cfRule type="cellIs" dxfId="15049" priority="16069" stopIfTrue="1" operator="equal">
      <formula>"P-CR"</formula>
    </cfRule>
    <cfRule type="cellIs" dxfId="15048" priority="16070" stopIfTrue="1" operator="equal">
      <formula>"CR Pack"</formula>
    </cfRule>
    <cfRule type="cellIs" dxfId="15047" priority="16071" stopIfTrue="1" operator="equal">
      <formula>"WID new"</formula>
    </cfRule>
    <cfRule type="cellIs" dxfId="15046" priority="16072" stopIfTrue="1" operator="equal">
      <formula>"WID revised"</formula>
    </cfRule>
    <cfRule type="cellIs" dxfId="15045" priority="16073" stopIfTrue="1" operator="equal">
      <formula>"SID new"</formula>
    </cfRule>
    <cfRule type="cellIs" dxfId="15044" priority="16074" stopIfTrue="1" operator="equal">
      <formula>"SID revised"</formula>
    </cfRule>
  </conditionalFormatting>
  <conditionalFormatting sqref="P1178">
    <cfRule type="containsText" dxfId="15043" priority="16064" stopIfTrue="1" operator="containsText" text="DUMMY">
      <formula>NOT(ISERROR(SEARCH("DUMMY",P1178)))</formula>
    </cfRule>
    <cfRule type="cellIs" dxfId="15042" priority="16065" stopIfTrue="1" operator="equal">
      <formula>""</formula>
    </cfRule>
  </conditionalFormatting>
  <conditionalFormatting sqref="Q1178">
    <cfRule type="cellIs" dxfId="15041" priority="16062" stopIfTrue="1" operator="equal">
      <formula>""</formula>
    </cfRule>
    <cfRule type="cellIs" dxfId="15040" priority="16063" stopIfTrue="1" operator="equal">
      <formula>"-"</formula>
    </cfRule>
  </conditionalFormatting>
  <conditionalFormatting sqref="I1178">
    <cfRule type="containsText" dxfId="15039" priority="16060" operator="containsText" text="...">
      <formula>NOT(ISERROR(SEARCH("...",I1178)))</formula>
    </cfRule>
    <cfRule type="containsText" dxfId="15038" priority="16061" operator="containsText" text="~?">
      <formula>NOT(ISERROR(SEARCH("~?",I1178)))</formula>
    </cfRule>
  </conditionalFormatting>
  <conditionalFormatting sqref="G1178">
    <cfRule type="cellIs" dxfId="15037" priority="16059" operator="equal">
      <formula>"Endorsement"</formula>
    </cfRule>
  </conditionalFormatting>
  <conditionalFormatting sqref="C1179">
    <cfRule type="cellIs" dxfId="15036" priority="16055" stopIfTrue="1" operator="equal">
      <formula>"Y"</formula>
    </cfRule>
    <cfRule type="cellIs" dxfId="15035" priority="16056" stopIfTrue="1" operator="equal">
      <formula>""</formula>
    </cfRule>
    <cfRule type="cellIs" dxfId="15034" priority="16057" stopIfTrue="1" operator="equal">
      <formula>"W"</formula>
    </cfRule>
  </conditionalFormatting>
  <conditionalFormatting sqref="D1179">
    <cfRule type="cellIs" dxfId="15033" priority="16053" stopIfTrue="1" operator="equal">
      <formula>""</formula>
    </cfRule>
    <cfRule type="cellIs" dxfId="15032" priority="16054" stopIfTrue="1" operator="between">
      <formula>"10.7.1"</formula>
      <formula>"10.7.5"</formula>
    </cfRule>
  </conditionalFormatting>
  <conditionalFormatting sqref="G1179">
    <cfRule type="cellIs" dxfId="15031" priority="16052" stopIfTrue="1" operator="equal">
      <formula>""</formula>
    </cfRule>
  </conditionalFormatting>
  <conditionalFormatting sqref="O1179">
    <cfRule type="cellIs" dxfId="15030" priority="16049" stopIfTrue="1" operator="equal">
      <formula>"Rel-14"</formula>
    </cfRule>
    <cfRule type="cellIs" dxfId="15029" priority="16050" stopIfTrue="1" operator="equal">
      <formula>"Rel-16"</formula>
    </cfRule>
    <cfRule type="cellIs" dxfId="15028" priority="16051" stopIfTrue="1" operator="equal">
      <formula>"Rel-15"</formula>
    </cfRule>
  </conditionalFormatting>
  <conditionalFormatting sqref="F1179">
    <cfRule type="cellIs" dxfId="15027" priority="16040" stopIfTrue="1" operator="equal">
      <formula>"LS In"</formula>
    </cfRule>
    <cfRule type="cellIs" dxfId="15026" priority="16041" stopIfTrue="1" operator="equal">
      <formula>"LS OUT"</formula>
    </cfRule>
    <cfRule type="cellIs" dxfId="15025" priority="16042" stopIfTrue="1" operator="equal">
      <formula>"CR"</formula>
    </cfRule>
    <cfRule type="cellIs" dxfId="15024" priority="16043" stopIfTrue="1" operator="equal">
      <formula>"P-CR"</formula>
    </cfRule>
    <cfRule type="cellIs" dxfId="15023" priority="16044" stopIfTrue="1" operator="equal">
      <formula>"CR Pack"</formula>
    </cfRule>
    <cfRule type="cellIs" dxfId="15022" priority="16045" stopIfTrue="1" operator="equal">
      <formula>"WID new"</formula>
    </cfRule>
    <cfRule type="cellIs" dxfId="15021" priority="16046" stopIfTrue="1" operator="equal">
      <formula>"WID revised"</formula>
    </cfRule>
    <cfRule type="cellIs" dxfId="15020" priority="16047" stopIfTrue="1" operator="equal">
      <formula>"SID new"</formula>
    </cfRule>
    <cfRule type="cellIs" dxfId="15019" priority="16048" stopIfTrue="1" operator="equal">
      <formula>"SID revised"</formula>
    </cfRule>
  </conditionalFormatting>
  <conditionalFormatting sqref="P1179">
    <cfRule type="containsText" dxfId="15018" priority="16038" stopIfTrue="1" operator="containsText" text="DUMMY">
      <formula>NOT(ISERROR(SEARCH("DUMMY",P1179)))</formula>
    </cfRule>
    <cfRule type="cellIs" dxfId="15017" priority="16039" stopIfTrue="1" operator="equal">
      <formula>""</formula>
    </cfRule>
  </conditionalFormatting>
  <conditionalFormatting sqref="Q1179">
    <cfRule type="cellIs" dxfId="15016" priority="16036" stopIfTrue="1" operator="equal">
      <formula>""</formula>
    </cfRule>
    <cfRule type="cellIs" dxfId="15015" priority="16037" stopIfTrue="1" operator="equal">
      <formula>"-"</formula>
    </cfRule>
  </conditionalFormatting>
  <conditionalFormatting sqref="I1179">
    <cfRule type="containsText" dxfId="15014" priority="16034" operator="containsText" text="...">
      <formula>NOT(ISERROR(SEARCH("...",I1179)))</formula>
    </cfRule>
    <cfRule type="containsText" dxfId="15013" priority="16035" operator="containsText" text="~?">
      <formula>NOT(ISERROR(SEARCH("~?",I1179)))</formula>
    </cfRule>
  </conditionalFormatting>
  <conditionalFormatting sqref="G1179">
    <cfRule type="cellIs" dxfId="15012" priority="16033" operator="equal">
      <formula>"Endorsement"</formula>
    </cfRule>
  </conditionalFormatting>
  <conditionalFormatting sqref="C1180">
    <cfRule type="cellIs" dxfId="15011" priority="16029" stopIfTrue="1" operator="equal">
      <formula>"Y"</formula>
    </cfRule>
    <cfRule type="cellIs" dxfId="15010" priority="16030" stopIfTrue="1" operator="equal">
      <formula>""</formula>
    </cfRule>
    <cfRule type="cellIs" dxfId="15009" priority="16031" stopIfTrue="1" operator="equal">
      <formula>"W"</formula>
    </cfRule>
  </conditionalFormatting>
  <conditionalFormatting sqref="D1180">
    <cfRule type="cellIs" dxfId="15008" priority="16027" stopIfTrue="1" operator="equal">
      <formula>""</formula>
    </cfRule>
    <cfRule type="cellIs" dxfId="15007" priority="16028" stopIfTrue="1" operator="between">
      <formula>"10.7.1"</formula>
      <formula>"10.7.5"</formula>
    </cfRule>
  </conditionalFormatting>
  <conditionalFormatting sqref="G1180">
    <cfRule type="cellIs" dxfId="15006" priority="16026" stopIfTrue="1" operator="equal">
      <formula>""</formula>
    </cfRule>
  </conditionalFormatting>
  <conditionalFormatting sqref="O1180">
    <cfRule type="cellIs" dxfId="15005" priority="16023" stopIfTrue="1" operator="equal">
      <formula>"Rel-14"</formula>
    </cfRule>
    <cfRule type="cellIs" dxfId="15004" priority="16024" stopIfTrue="1" operator="equal">
      <formula>"Rel-16"</formula>
    </cfRule>
    <cfRule type="cellIs" dxfId="15003" priority="16025" stopIfTrue="1" operator="equal">
      <formula>"Rel-15"</formula>
    </cfRule>
  </conditionalFormatting>
  <conditionalFormatting sqref="F1180">
    <cfRule type="cellIs" dxfId="15002" priority="16014" stopIfTrue="1" operator="equal">
      <formula>"LS In"</formula>
    </cfRule>
    <cfRule type="cellIs" dxfId="15001" priority="16015" stopIfTrue="1" operator="equal">
      <formula>"LS OUT"</formula>
    </cfRule>
    <cfRule type="cellIs" dxfId="15000" priority="16016" stopIfTrue="1" operator="equal">
      <formula>"CR"</formula>
    </cfRule>
    <cfRule type="cellIs" dxfId="14999" priority="16017" stopIfTrue="1" operator="equal">
      <formula>"P-CR"</formula>
    </cfRule>
    <cfRule type="cellIs" dxfId="14998" priority="16018" stopIfTrue="1" operator="equal">
      <formula>"CR Pack"</formula>
    </cfRule>
    <cfRule type="cellIs" dxfId="14997" priority="16019" stopIfTrue="1" operator="equal">
      <formula>"WID new"</formula>
    </cfRule>
    <cfRule type="cellIs" dxfId="14996" priority="16020" stopIfTrue="1" operator="equal">
      <formula>"WID revised"</formula>
    </cfRule>
    <cfRule type="cellIs" dxfId="14995" priority="16021" stopIfTrue="1" operator="equal">
      <formula>"SID new"</formula>
    </cfRule>
    <cfRule type="cellIs" dxfId="14994" priority="16022" stopIfTrue="1" operator="equal">
      <formula>"SID revised"</formula>
    </cfRule>
  </conditionalFormatting>
  <conditionalFormatting sqref="P1180">
    <cfRule type="containsText" dxfId="14993" priority="16012" stopIfTrue="1" operator="containsText" text="DUMMY">
      <formula>NOT(ISERROR(SEARCH("DUMMY",P1180)))</formula>
    </cfRule>
    <cfRule type="cellIs" dxfId="14992" priority="16013" stopIfTrue="1" operator="equal">
      <formula>""</formula>
    </cfRule>
  </conditionalFormatting>
  <conditionalFormatting sqref="Q1180">
    <cfRule type="cellIs" dxfId="14991" priority="16010" stopIfTrue="1" operator="equal">
      <formula>""</formula>
    </cfRule>
    <cfRule type="cellIs" dxfId="14990" priority="16011" stopIfTrue="1" operator="equal">
      <formula>"-"</formula>
    </cfRule>
  </conditionalFormatting>
  <conditionalFormatting sqref="I1180">
    <cfRule type="containsText" dxfId="14989" priority="16008" operator="containsText" text="...">
      <formula>NOT(ISERROR(SEARCH("...",I1180)))</formula>
    </cfRule>
    <cfRule type="containsText" dxfId="14988" priority="16009" operator="containsText" text="~?">
      <formula>NOT(ISERROR(SEARCH("~?",I1180)))</formula>
    </cfRule>
  </conditionalFormatting>
  <conditionalFormatting sqref="G1180">
    <cfRule type="cellIs" dxfId="14987" priority="16007" operator="equal">
      <formula>"Endorsement"</formula>
    </cfRule>
  </conditionalFormatting>
  <conditionalFormatting sqref="C1181">
    <cfRule type="cellIs" dxfId="14986" priority="16003" stopIfTrue="1" operator="equal">
      <formula>"Y"</formula>
    </cfRule>
    <cfRule type="cellIs" dxfId="14985" priority="16004" stopIfTrue="1" operator="equal">
      <formula>""</formula>
    </cfRule>
    <cfRule type="cellIs" dxfId="14984" priority="16005" stopIfTrue="1" operator="equal">
      <formula>"W"</formula>
    </cfRule>
  </conditionalFormatting>
  <conditionalFormatting sqref="D1181">
    <cfRule type="cellIs" dxfId="14983" priority="16001" stopIfTrue="1" operator="equal">
      <formula>""</formula>
    </cfRule>
    <cfRule type="cellIs" dxfId="14982" priority="16002" stopIfTrue="1" operator="between">
      <formula>"10.7.1"</formula>
      <formula>"10.7.5"</formula>
    </cfRule>
  </conditionalFormatting>
  <conditionalFormatting sqref="G1181">
    <cfRule type="cellIs" dxfId="14981" priority="16000" stopIfTrue="1" operator="equal">
      <formula>""</formula>
    </cfRule>
  </conditionalFormatting>
  <conditionalFormatting sqref="O1181">
    <cfRule type="cellIs" dxfId="14980" priority="15997" stopIfTrue="1" operator="equal">
      <formula>"Rel-14"</formula>
    </cfRule>
    <cfRule type="cellIs" dxfId="14979" priority="15998" stopIfTrue="1" operator="equal">
      <formula>"Rel-16"</formula>
    </cfRule>
    <cfRule type="cellIs" dxfId="14978" priority="15999" stopIfTrue="1" operator="equal">
      <formula>"Rel-15"</formula>
    </cfRule>
  </conditionalFormatting>
  <conditionalFormatting sqref="F1181">
    <cfRule type="cellIs" dxfId="14977" priority="15988" stopIfTrue="1" operator="equal">
      <formula>"LS In"</formula>
    </cfRule>
    <cfRule type="cellIs" dxfId="14976" priority="15989" stopIfTrue="1" operator="equal">
      <formula>"LS OUT"</formula>
    </cfRule>
    <cfRule type="cellIs" dxfId="14975" priority="15990" stopIfTrue="1" operator="equal">
      <formula>"CR"</formula>
    </cfRule>
    <cfRule type="cellIs" dxfId="14974" priority="15991" stopIfTrue="1" operator="equal">
      <formula>"P-CR"</formula>
    </cfRule>
    <cfRule type="cellIs" dxfId="14973" priority="15992" stopIfTrue="1" operator="equal">
      <formula>"CR Pack"</formula>
    </cfRule>
    <cfRule type="cellIs" dxfId="14972" priority="15993" stopIfTrue="1" operator="equal">
      <formula>"WID new"</formula>
    </cfRule>
    <cfRule type="cellIs" dxfId="14971" priority="15994" stopIfTrue="1" operator="equal">
      <formula>"WID revised"</formula>
    </cfRule>
    <cfRule type="cellIs" dxfId="14970" priority="15995" stopIfTrue="1" operator="equal">
      <formula>"SID new"</formula>
    </cfRule>
    <cfRule type="cellIs" dxfId="14969" priority="15996" stopIfTrue="1" operator="equal">
      <formula>"SID revised"</formula>
    </cfRule>
  </conditionalFormatting>
  <conditionalFormatting sqref="P1181">
    <cfRule type="containsText" dxfId="14968" priority="15986" stopIfTrue="1" operator="containsText" text="DUMMY">
      <formula>NOT(ISERROR(SEARCH("DUMMY",P1181)))</formula>
    </cfRule>
    <cfRule type="cellIs" dxfId="14967" priority="15987" stopIfTrue="1" operator="equal">
      <formula>""</formula>
    </cfRule>
  </conditionalFormatting>
  <conditionalFormatting sqref="Q1181">
    <cfRule type="cellIs" dxfId="14966" priority="15984" stopIfTrue="1" operator="equal">
      <formula>""</formula>
    </cfRule>
    <cfRule type="cellIs" dxfId="14965" priority="15985" stopIfTrue="1" operator="equal">
      <formula>"-"</formula>
    </cfRule>
  </conditionalFormatting>
  <conditionalFormatting sqref="I1181">
    <cfRule type="containsText" dxfId="14964" priority="15982" operator="containsText" text="...">
      <formula>NOT(ISERROR(SEARCH("...",I1181)))</formula>
    </cfRule>
    <cfRule type="containsText" dxfId="14963" priority="15983" operator="containsText" text="~?">
      <formula>NOT(ISERROR(SEARCH("~?",I1181)))</formula>
    </cfRule>
  </conditionalFormatting>
  <conditionalFormatting sqref="G1181">
    <cfRule type="cellIs" dxfId="14962" priority="15981" operator="equal">
      <formula>"Endorsement"</formula>
    </cfRule>
  </conditionalFormatting>
  <conditionalFormatting sqref="C1182">
    <cfRule type="cellIs" dxfId="14961" priority="15925" stopIfTrue="1" operator="equal">
      <formula>"Y"</formula>
    </cfRule>
    <cfRule type="cellIs" dxfId="14960" priority="15926" stopIfTrue="1" operator="equal">
      <formula>""</formula>
    </cfRule>
    <cfRule type="cellIs" dxfId="14959" priority="15927" stopIfTrue="1" operator="equal">
      <formula>"W"</formula>
    </cfRule>
  </conditionalFormatting>
  <conditionalFormatting sqref="D1182">
    <cfRule type="cellIs" dxfId="14958" priority="15923" stopIfTrue="1" operator="equal">
      <formula>""</formula>
    </cfRule>
    <cfRule type="cellIs" dxfId="14957" priority="15924" stopIfTrue="1" operator="between">
      <formula>"10.7.1"</formula>
      <formula>"10.7.5"</formula>
    </cfRule>
  </conditionalFormatting>
  <conditionalFormatting sqref="G1182">
    <cfRule type="cellIs" dxfId="14956" priority="15922" stopIfTrue="1" operator="equal">
      <formula>""</formula>
    </cfRule>
  </conditionalFormatting>
  <conditionalFormatting sqref="O1182">
    <cfRule type="cellIs" dxfId="14955" priority="15919" stopIfTrue="1" operator="equal">
      <formula>"Rel-14"</formula>
    </cfRule>
    <cfRule type="cellIs" dxfId="14954" priority="15920" stopIfTrue="1" operator="equal">
      <formula>"Rel-16"</formula>
    </cfRule>
    <cfRule type="cellIs" dxfId="14953" priority="15921" stopIfTrue="1" operator="equal">
      <formula>"Rel-15"</formula>
    </cfRule>
  </conditionalFormatting>
  <conditionalFormatting sqref="F1182">
    <cfRule type="cellIs" dxfId="14952" priority="15910" stopIfTrue="1" operator="equal">
      <formula>"LS In"</formula>
    </cfRule>
    <cfRule type="cellIs" dxfId="14951" priority="15911" stopIfTrue="1" operator="equal">
      <formula>"LS OUT"</formula>
    </cfRule>
    <cfRule type="cellIs" dxfId="14950" priority="15912" stopIfTrue="1" operator="equal">
      <formula>"CR"</formula>
    </cfRule>
    <cfRule type="cellIs" dxfId="14949" priority="15913" stopIfTrue="1" operator="equal">
      <formula>"P-CR"</formula>
    </cfRule>
    <cfRule type="cellIs" dxfId="14948" priority="15914" stopIfTrue="1" operator="equal">
      <formula>"CR Pack"</formula>
    </cfRule>
    <cfRule type="cellIs" dxfId="14947" priority="15915" stopIfTrue="1" operator="equal">
      <formula>"WID new"</formula>
    </cfRule>
    <cfRule type="cellIs" dxfId="14946" priority="15916" stopIfTrue="1" operator="equal">
      <formula>"WID revised"</formula>
    </cfRule>
    <cfRule type="cellIs" dxfId="14945" priority="15917" stopIfTrue="1" operator="equal">
      <formula>"SID new"</formula>
    </cfRule>
    <cfRule type="cellIs" dxfId="14944" priority="15918" stopIfTrue="1" operator="equal">
      <formula>"SID revised"</formula>
    </cfRule>
  </conditionalFormatting>
  <conditionalFormatting sqref="P1182">
    <cfRule type="containsText" dxfId="14943" priority="15908" stopIfTrue="1" operator="containsText" text="DUMMY">
      <formula>NOT(ISERROR(SEARCH("DUMMY",P1182)))</formula>
    </cfRule>
    <cfRule type="cellIs" dxfId="14942" priority="15909" stopIfTrue="1" operator="equal">
      <formula>""</formula>
    </cfRule>
  </conditionalFormatting>
  <conditionalFormatting sqref="Q1182">
    <cfRule type="cellIs" dxfId="14941" priority="15906" stopIfTrue="1" operator="equal">
      <formula>""</formula>
    </cfRule>
    <cfRule type="cellIs" dxfId="14940" priority="15907" stopIfTrue="1" operator="equal">
      <formula>"-"</formula>
    </cfRule>
  </conditionalFormatting>
  <conditionalFormatting sqref="I1182">
    <cfRule type="containsText" dxfId="14939" priority="15904" operator="containsText" text="...">
      <formula>NOT(ISERROR(SEARCH("...",I1182)))</formula>
    </cfRule>
    <cfRule type="containsText" dxfId="14938" priority="15905" operator="containsText" text="~?">
      <formula>NOT(ISERROR(SEARCH("~?",I1182)))</formula>
    </cfRule>
  </conditionalFormatting>
  <conditionalFormatting sqref="G1182">
    <cfRule type="cellIs" dxfId="14937" priority="15903" operator="equal">
      <formula>"Endorsement"</formula>
    </cfRule>
  </conditionalFormatting>
  <conditionalFormatting sqref="C1183">
    <cfRule type="cellIs" dxfId="14936" priority="15899" stopIfTrue="1" operator="equal">
      <formula>"Y"</formula>
    </cfRule>
    <cfRule type="cellIs" dxfId="14935" priority="15900" stopIfTrue="1" operator="equal">
      <formula>""</formula>
    </cfRule>
    <cfRule type="cellIs" dxfId="14934" priority="15901" stopIfTrue="1" operator="equal">
      <formula>"W"</formula>
    </cfRule>
  </conditionalFormatting>
  <conditionalFormatting sqref="D1183">
    <cfRule type="cellIs" dxfId="14933" priority="15897" stopIfTrue="1" operator="equal">
      <formula>""</formula>
    </cfRule>
    <cfRule type="cellIs" dxfId="14932" priority="15898" stopIfTrue="1" operator="between">
      <formula>"10.7.1"</formula>
      <formula>"10.7.5"</formula>
    </cfRule>
  </conditionalFormatting>
  <conditionalFormatting sqref="G1183">
    <cfRule type="cellIs" dxfId="14931" priority="15896" stopIfTrue="1" operator="equal">
      <formula>""</formula>
    </cfRule>
  </conditionalFormatting>
  <conditionalFormatting sqref="O1183">
    <cfRule type="cellIs" dxfId="14930" priority="15893" stopIfTrue="1" operator="equal">
      <formula>"Rel-14"</formula>
    </cfRule>
    <cfRule type="cellIs" dxfId="14929" priority="15894" stopIfTrue="1" operator="equal">
      <formula>"Rel-16"</formula>
    </cfRule>
    <cfRule type="cellIs" dxfId="14928" priority="15895" stopIfTrue="1" operator="equal">
      <formula>"Rel-15"</formula>
    </cfRule>
  </conditionalFormatting>
  <conditionalFormatting sqref="F1183">
    <cfRule type="cellIs" dxfId="14927" priority="15884" stopIfTrue="1" operator="equal">
      <formula>"LS In"</formula>
    </cfRule>
    <cfRule type="cellIs" dxfId="14926" priority="15885" stopIfTrue="1" operator="equal">
      <formula>"LS OUT"</formula>
    </cfRule>
    <cfRule type="cellIs" dxfId="14925" priority="15886" stopIfTrue="1" operator="equal">
      <formula>"CR"</formula>
    </cfRule>
    <cfRule type="cellIs" dxfId="14924" priority="15887" stopIfTrue="1" operator="equal">
      <formula>"P-CR"</formula>
    </cfRule>
    <cfRule type="cellIs" dxfId="14923" priority="15888" stopIfTrue="1" operator="equal">
      <formula>"CR Pack"</formula>
    </cfRule>
    <cfRule type="cellIs" dxfId="14922" priority="15889" stopIfTrue="1" operator="equal">
      <formula>"WID new"</formula>
    </cfRule>
    <cfRule type="cellIs" dxfId="14921" priority="15890" stopIfTrue="1" operator="equal">
      <formula>"WID revised"</formula>
    </cfRule>
    <cfRule type="cellIs" dxfId="14920" priority="15891" stopIfTrue="1" operator="equal">
      <formula>"SID new"</formula>
    </cfRule>
    <cfRule type="cellIs" dxfId="14919" priority="15892" stopIfTrue="1" operator="equal">
      <formula>"SID revised"</formula>
    </cfRule>
  </conditionalFormatting>
  <conditionalFormatting sqref="P1183">
    <cfRule type="containsText" dxfId="14918" priority="15882" stopIfTrue="1" operator="containsText" text="DUMMY">
      <formula>NOT(ISERROR(SEARCH("DUMMY",P1183)))</formula>
    </cfRule>
    <cfRule type="cellIs" dxfId="14917" priority="15883" stopIfTrue="1" operator="equal">
      <formula>""</formula>
    </cfRule>
  </conditionalFormatting>
  <conditionalFormatting sqref="Q1183">
    <cfRule type="cellIs" dxfId="14916" priority="15880" stopIfTrue="1" operator="equal">
      <formula>""</formula>
    </cfRule>
    <cfRule type="cellIs" dxfId="14915" priority="15881" stopIfTrue="1" operator="equal">
      <formula>"-"</formula>
    </cfRule>
  </conditionalFormatting>
  <conditionalFormatting sqref="I1183">
    <cfRule type="containsText" dxfId="14914" priority="15878" operator="containsText" text="...">
      <formula>NOT(ISERROR(SEARCH("...",I1183)))</formula>
    </cfRule>
    <cfRule type="containsText" dxfId="14913" priority="15879" operator="containsText" text="~?">
      <formula>NOT(ISERROR(SEARCH("~?",I1183)))</formula>
    </cfRule>
  </conditionalFormatting>
  <conditionalFormatting sqref="G1183">
    <cfRule type="cellIs" dxfId="14912" priority="15877" operator="equal">
      <formula>"Endorsement"</formula>
    </cfRule>
  </conditionalFormatting>
  <conditionalFormatting sqref="C1184">
    <cfRule type="cellIs" dxfId="14911" priority="15873" stopIfTrue="1" operator="equal">
      <formula>"Y"</formula>
    </cfRule>
    <cfRule type="cellIs" dxfId="14910" priority="15874" stopIfTrue="1" operator="equal">
      <formula>""</formula>
    </cfRule>
    <cfRule type="cellIs" dxfId="14909" priority="15875" stopIfTrue="1" operator="equal">
      <formula>"W"</formula>
    </cfRule>
  </conditionalFormatting>
  <conditionalFormatting sqref="D1184">
    <cfRule type="cellIs" dxfId="14908" priority="15871" stopIfTrue="1" operator="equal">
      <formula>""</formula>
    </cfRule>
    <cfRule type="cellIs" dxfId="14907" priority="15872" stopIfTrue="1" operator="between">
      <formula>"10.7.1"</formula>
      <formula>"10.7.5"</formula>
    </cfRule>
  </conditionalFormatting>
  <conditionalFormatting sqref="G1184">
    <cfRule type="cellIs" dxfId="14906" priority="15870" stopIfTrue="1" operator="equal">
      <formula>""</formula>
    </cfRule>
  </conditionalFormatting>
  <conditionalFormatting sqref="O1184">
    <cfRule type="cellIs" dxfId="14905" priority="15867" stopIfTrue="1" operator="equal">
      <formula>"Rel-14"</formula>
    </cfRule>
    <cfRule type="cellIs" dxfId="14904" priority="15868" stopIfTrue="1" operator="equal">
      <formula>"Rel-16"</formula>
    </cfRule>
    <cfRule type="cellIs" dxfId="14903" priority="15869" stopIfTrue="1" operator="equal">
      <formula>"Rel-15"</formula>
    </cfRule>
  </conditionalFormatting>
  <conditionalFormatting sqref="F1184">
    <cfRule type="cellIs" dxfId="14902" priority="15858" stopIfTrue="1" operator="equal">
      <formula>"LS In"</formula>
    </cfRule>
    <cfRule type="cellIs" dxfId="14901" priority="15859" stopIfTrue="1" operator="equal">
      <formula>"LS OUT"</formula>
    </cfRule>
    <cfRule type="cellIs" dxfId="14900" priority="15860" stopIfTrue="1" operator="equal">
      <formula>"CR"</formula>
    </cfRule>
    <cfRule type="cellIs" dxfId="14899" priority="15861" stopIfTrue="1" operator="equal">
      <formula>"P-CR"</formula>
    </cfRule>
    <cfRule type="cellIs" dxfId="14898" priority="15862" stopIfTrue="1" operator="equal">
      <formula>"CR Pack"</formula>
    </cfRule>
    <cfRule type="cellIs" dxfId="14897" priority="15863" stopIfTrue="1" operator="equal">
      <formula>"WID new"</formula>
    </cfRule>
    <cfRule type="cellIs" dxfId="14896" priority="15864" stopIfTrue="1" operator="equal">
      <formula>"WID revised"</formula>
    </cfRule>
    <cfRule type="cellIs" dxfId="14895" priority="15865" stopIfTrue="1" operator="equal">
      <formula>"SID new"</formula>
    </cfRule>
    <cfRule type="cellIs" dxfId="14894" priority="15866" stopIfTrue="1" operator="equal">
      <formula>"SID revised"</formula>
    </cfRule>
  </conditionalFormatting>
  <conditionalFormatting sqref="P1184">
    <cfRule type="containsText" dxfId="14893" priority="15856" stopIfTrue="1" operator="containsText" text="DUMMY">
      <formula>NOT(ISERROR(SEARCH("DUMMY",P1184)))</formula>
    </cfRule>
    <cfRule type="cellIs" dxfId="14892" priority="15857" stopIfTrue="1" operator="equal">
      <formula>""</formula>
    </cfRule>
  </conditionalFormatting>
  <conditionalFormatting sqref="Q1184">
    <cfRule type="cellIs" dxfId="14891" priority="15854" stopIfTrue="1" operator="equal">
      <formula>""</formula>
    </cfRule>
    <cfRule type="cellIs" dxfId="14890" priority="15855" stopIfTrue="1" operator="equal">
      <formula>"-"</formula>
    </cfRule>
  </conditionalFormatting>
  <conditionalFormatting sqref="I1184">
    <cfRule type="containsText" dxfId="14889" priority="15852" operator="containsText" text="...">
      <formula>NOT(ISERROR(SEARCH("...",I1184)))</formula>
    </cfRule>
    <cfRule type="containsText" dxfId="14888" priority="15853" operator="containsText" text="~?">
      <formula>NOT(ISERROR(SEARCH("~?",I1184)))</formula>
    </cfRule>
  </conditionalFormatting>
  <conditionalFormatting sqref="G1184">
    <cfRule type="cellIs" dxfId="14887" priority="15851" operator="equal">
      <formula>"Endorsement"</formula>
    </cfRule>
  </conditionalFormatting>
  <conditionalFormatting sqref="C1185">
    <cfRule type="cellIs" dxfId="14886" priority="15847" stopIfTrue="1" operator="equal">
      <formula>"Y"</formula>
    </cfRule>
    <cfRule type="cellIs" dxfId="14885" priority="15848" stopIfTrue="1" operator="equal">
      <formula>""</formula>
    </cfRule>
    <cfRule type="cellIs" dxfId="14884" priority="15849" stopIfTrue="1" operator="equal">
      <formula>"W"</formula>
    </cfRule>
  </conditionalFormatting>
  <conditionalFormatting sqref="D1185">
    <cfRule type="cellIs" dxfId="14883" priority="15845" stopIfTrue="1" operator="equal">
      <formula>""</formula>
    </cfRule>
    <cfRule type="cellIs" dxfId="14882" priority="15846" stopIfTrue="1" operator="between">
      <formula>"10.7.1"</formula>
      <formula>"10.7.5"</formula>
    </cfRule>
  </conditionalFormatting>
  <conditionalFormatting sqref="G1185">
    <cfRule type="cellIs" dxfId="14881" priority="15844" stopIfTrue="1" operator="equal">
      <formula>""</formula>
    </cfRule>
  </conditionalFormatting>
  <conditionalFormatting sqref="O1185">
    <cfRule type="cellIs" dxfId="14880" priority="15841" stopIfTrue="1" operator="equal">
      <formula>"Rel-14"</formula>
    </cfRule>
    <cfRule type="cellIs" dxfId="14879" priority="15842" stopIfTrue="1" operator="equal">
      <formula>"Rel-16"</formula>
    </cfRule>
    <cfRule type="cellIs" dxfId="14878" priority="15843" stopIfTrue="1" operator="equal">
      <formula>"Rel-15"</formula>
    </cfRule>
  </conditionalFormatting>
  <conditionalFormatting sqref="F1185">
    <cfRule type="cellIs" dxfId="14877" priority="15832" stopIfTrue="1" operator="equal">
      <formula>"LS In"</formula>
    </cfRule>
    <cfRule type="cellIs" dxfId="14876" priority="15833" stopIfTrue="1" operator="equal">
      <formula>"LS OUT"</formula>
    </cfRule>
    <cfRule type="cellIs" dxfId="14875" priority="15834" stopIfTrue="1" operator="equal">
      <formula>"CR"</formula>
    </cfRule>
    <cfRule type="cellIs" dxfId="14874" priority="15835" stopIfTrue="1" operator="equal">
      <formula>"P-CR"</formula>
    </cfRule>
    <cfRule type="cellIs" dxfId="14873" priority="15836" stopIfTrue="1" operator="equal">
      <formula>"CR Pack"</formula>
    </cfRule>
    <cfRule type="cellIs" dxfId="14872" priority="15837" stopIfTrue="1" operator="equal">
      <formula>"WID new"</formula>
    </cfRule>
    <cfRule type="cellIs" dxfId="14871" priority="15838" stopIfTrue="1" operator="equal">
      <formula>"WID revised"</formula>
    </cfRule>
    <cfRule type="cellIs" dxfId="14870" priority="15839" stopIfTrue="1" operator="equal">
      <formula>"SID new"</formula>
    </cfRule>
    <cfRule type="cellIs" dxfId="14869" priority="15840" stopIfTrue="1" operator="equal">
      <formula>"SID revised"</formula>
    </cfRule>
  </conditionalFormatting>
  <conditionalFormatting sqref="P1185">
    <cfRule type="containsText" dxfId="14868" priority="15830" stopIfTrue="1" operator="containsText" text="DUMMY">
      <formula>NOT(ISERROR(SEARCH("DUMMY",P1185)))</formula>
    </cfRule>
    <cfRule type="cellIs" dxfId="14867" priority="15831" stopIfTrue="1" operator="equal">
      <formula>""</formula>
    </cfRule>
  </conditionalFormatting>
  <conditionalFormatting sqref="Q1185">
    <cfRule type="cellIs" dxfId="14866" priority="15828" stopIfTrue="1" operator="equal">
      <formula>""</formula>
    </cfRule>
    <cfRule type="cellIs" dxfId="14865" priority="15829" stopIfTrue="1" operator="equal">
      <formula>"-"</formula>
    </cfRule>
  </conditionalFormatting>
  <conditionalFormatting sqref="I1185">
    <cfRule type="containsText" dxfId="14864" priority="15826" operator="containsText" text="...">
      <formula>NOT(ISERROR(SEARCH("...",I1185)))</formula>
    </cfRule>
    <cfRule type="containsText" dxfId="14863" priority="15827" operator="containsText" text="~?">
      <formula>NOT(ISERROR(SEARCH("~?",I1185)))</formula>
    </cfRule>
  </conditionalFormatting>
  <conditionalFormatting sqref="G1185">
    <cfRule type="cellIs" dxfId="14862" priority="15825" operator="equal">
      <formula>"Endorsement"</formula>
    </cfRule>
  </conditionalFormatting>
  <conditionalFormatting sqref="C1186">
    <cfRule type="cellIs" dxfId="14861" priority="15821" stopIfTrue="1" operator="equal">
      <formula>"Y"</formula>
    </cfRule>
    <cfRule type="cellIs" dxfId="14860" priority="15822" stopIfTrue="1" operator="equal">
      <formula>""</formula>
    </cfRule>
    <cfRule type="cellIs" dxfId="14859" priority="15823" stopIfTrue="1" operator="equal">
      <formula>"W"</formula>
    </cfRule>
  </conditionalFormatting>
  <conditionalFormatting sqref="D1186">
    <cfRule type="cellIs" dxfId="14858" priority="15819" stopIfTrue="1" operator="equal">
      <formula>""</formula>
    </cfRule>
    <cfRule type="cellIs" dxfId="14857" priority="15820" stopIfTrue="1" operator="between">
      <formula>"10.7.1"</formula>
      <formula>"10.7.5"</formula>
    </cfRule>
  </conditionalFormatting>
  <conditionalFormatting sqref="G1186">
    <cfRule type="cellIs" dxfId="14856" priority="15818" stopIfTrue="1" operator="equal">
      <formula>""</formula>
    </cfRule>
  </conditionalFormatting>
  <conditionalFormatting sqref="O1186">
    <cfRule type="cellIs" dxfId="14855" priority="15815" stopIfTrue="1" operator="equal">
      <formula>"Rel-14"</formula>
    </cfRule>
    <cfRule type="cellIs" dxfId="14854" priority="15816" stopIfTrue="1" operator="equal">
      <formula>"Rel-16"</formula>
    </cfRule>
    <cfRule type="cellIs" dxfId="14853" priority="15817" stopIfTrue="1" operator="equal">
      <formula>"Rel-15"</formula>
    </cfRule>
  </conditionalFormatting>
  <conditionalFormatting sqref="F1186">
    <cfRule type="cellIs" dxfId="14852" priority="15806" stopIfTrue="1" operator="equal">
      <formula>"LS In"</formula>
    </cfRule>
    <cfRule type="cellIs" dxfId="14851" priority="15807" stopIfTrue="1" operator="equal">
      <formula>"LS OUT"</formula>
    </cfRule>
    <cfRule type="cellIs" dxfId="14850" priority="15808" stopIfTrue="1" operator="equal">
      <formula>"CR"</formula>
    </cfRule>
    <cfRule type="cellIs" dxfId="14849" priority="15809" stopIfTrue="1" operator="equal">
      <formula>"P-CR"</formula>
    </cfRule>
    <cfRule type="cellIs" dxfId="14848" priority="15810" stopIfTrue="1" operator="equal">
      <formula>"CR Pack"</formula>
    </cfRule>
    <cfRule type="cellIs" dxfId="14847" priority="15811" stopIfTrue="1" operator="equal">
      <formula>"WID new"</formula>
    </cfRule>
    <cfRule type="cellIs" dxfId="14846" priority="15812" stopIfTrue="1" operator="equal">
      <formula>"WID revised"</formula>
    </cfRule>
    <cfRule type="cellIs" dxfId="14845" priority="15813" stopIfTrue="1" operator="equal">
      <formula>"SID new"</formula>
    </cfRule>
    <cfRule type="cellIs" dxfId="14844" priority="15814" stopIfTrue="1" operator="equal">
      <formula>"SID revised"</formula>
    </cfRule>
  </conditionalFormatting>
  <conditionalFormatting sqref="P1186">
    <cfRule type="containsText" dxfId="14843" priority="15804" stopIfTrue="1" operator="containsText" text="DUMMY">
      <formula>NOT(ISERROR(SEARCH("DUMMY",P1186)))</formula>
    </cfRule>
    <cfRule type="cellIs" dxfId="14842" priority="15805" stopIfTrue="1" operator="equal">
      <formula>""</formula>
    </cfRule>
  </conditionalFormatting>
  <conditionalFormatting sqref="Q1186">
    <cfRule type="cellIs" dxfId="14841" priority="15802" stopIfTrue="1" operator="equal">
      <formula>""</formula>
    </cfRule>
    <cfRule type="cellIs" dxfId="14840" priority="15803" stopIfTrue="1" operator="equal">
      <formula>"-"</formula>
    </cfRule>
  </conditionalFormatting>
  <conditionalFormatting sqref="I1186">
    <cfRule type="containsText" dxfId="14839" priority="15800" operator="containsText" text="...">
      <formula>NOT(ISERROR(SEARCH("...",I1186)))</formula>
    </cfRule>
    <cfRule type="containsText" dxfId="14838" priority="15801" operator="containsText" text="~?">
      <formula>NOT(ISERROR(SEARCH("~?",I1186)))</formula>
    </cfRule>
  </conditionalFormatting>
  <conditionalFormatting sqref="G1186">
    <cfRule type="cellIs" dxfId="14837" priority="15799" operator="equal">
      <formula>"Endorsement"</formula>
    </cfRule>
  </conditionalFormatting>
  <conditionalFormatting sqref="C1187">
    <cfRule type="cellIs" dxfId="14836" priority="15795" stopIfTrue="1" operator="equal">
      <formula>"Y"</formula>
    </cfRule>
    <cfRule type="cellIs" dxfId="14835" priority="15796" stopIfTrue="1" operator="equal">
      <formula>""</formula>
    </cfRule>
    <cfRule type="cellIs" dxfId="14834" priority="15797" stopIfTrue="1" operator="equal">
      <formula>"W"</formula>
    </cfRule>
  </conditionalFormatting>
  <conditionalFormatting sqref="D1187">
    <cfRule type="cellIs" dxfId="14833" priority="15793" stopIfTrue="1" operator="equal">
      <formula>""</formula>
    </cfRule>
    <cfRule type="cellIs" dxfId="14832" priority="15794" stopIfTrue="1" operator="between">
      <formula>"10.7.1"</formula>
      <formula>"10.7.5"</formula>
    </cfRule>
  </conditionalFormatting>
  <conditionalFormatting sqref="G1187">
    <cfRule type="cellIs" dxfId="14831" priority="15792" stopIfTrue="1" operator="equal">
      <formula>""</formula>
    </cfRule>
  </conditionalFormatting>
  <conditionalFormatting sqref="O1187">
    <cfRule type="cellIs" dxfId="14830" priority="15789" stopIfTrue="1" operator="equal">
      <formula>"Rel-14"</formula>
    </cfRule>
    <cfRule type="cellIs" dxfId="14829" priority="15790" stopIfTrue="1" operator="equal">
      <formula>"Rel-16"</formula>
    </cfRule>
    <cfRule type="cellIs" dxfId="14828" priority="15791" stopIfTrue="1" operator="equal">
      <formula>"Rel-15"</formula>
    </cfRule>
  </conditionalFormatting>
  <conditionalFormatting sqref="F1187">
    <cfRule type="cellIs" dxfId="14827" priority="15780" stopIfTrue="1" operator="equal">
      <formula>"LS In"</formula>
    </cfRule>
    <cfRule type="cellIs" dxfId="14826" priority="15781" stopIfTrue="1" operator="equal">
      <formula>"LS OUT"</formula>
    </cfRule>
    <cfRule type="cellIs" dxfId="14825" priority="15782" stopIfTrue="1" operator="equal">
      <formula>"CR"</formula>
    </cfRule>
    <cfRule type="cellIs" dxfId="14824" priority="15783" stopIfTrue="1" operator="equal">
      <formula>"P-CR"</formula>
    </cfRule>
    <cfRule type="cellIs" dxfId="14823" priority="15784" stopIfTrue="1" operator="equal">
      <formula>"CR Pack"</formula>
    </cfRule>
    <cfRule type="cellIs" dxfId="14822" priority="15785" stopIfTrue="1" operator="equal">
      <formula>"WID new"</formula>
    </cfRule>
    <cfRule type="cellIs" dxfId="14821" priority="15786" stopIfTrue="1" operator="equal">
      <formula>"WID revised"</formula>
    </cfRule>
    <cfRule type="cellIs" dxfId="14820" priority="15787" stopIfTrue="1" operator="equal">
      <formula>"SID new"</formula>
    </cfRule>
    <cfRule type="cellIs" dxfId="14819" priority="15788" stopIfTrue="1" operator="equal">
      <formula>"SID revised"</formula>
    </cfRule>
  </conditionalFormatting>
  <conditionalFormatting sqref="P1187">
    <cfRule type="containsText" dxfId="14818" priority="15778" stopIfTrue="1" operator="containsText" text="DUMMY">
      <formula>NOT(ISERROR(SEARCH("DUMMY",P1187)))</formula>
    </cfRule>
    <cfRule type="cellIs" dxfId="14817" priority="15779" stopIfTrue="1" operator="equal">
      <formula>""</formula>
    </cfRule>
  </conditionalFormatting>
  <conditionalFormatting sqref="Q1187">
    <cfRule type="cellIs" dxfId="14816" priority="15776" stopIfTrue="1" operator="equal">
      <formula>""</formula>
    </cfRule>
    <cfRule type="cellIs" dxfId="14815" priority="15777" stopIfTrue="1" operator="equal">
      <formula>"-"</formula>
    </cfRule>
  </conditionalFormatting>
  <conditionalFormatting sqref="I1187">
    <cfRule type="containsText" dxfId="14814" priority="15774" operator="containsText" text="...">
      <formula>NOT(ISERROR(SEARCH("...",I1187)))</formula>
    </cfRule>
    <cfRule type="containsText" dxfId="14813" priority="15775" operator="containsText" text="~?">
      <formula>NOT(ISERROR(SEARCH("~?",I1187)))</formula>
    </cfRule>
  </conditionalFormatting>
  <conditionalFormatting sqref="G1187">
    <cfRule type="cellIs" dxfId="14812" priority="15773" operator="equal">
      <formula>"Endorsement"</formula>
    </cfRule>
  </conditionalFormatting>
  <conditionalFormatting sqref="C1188">
    <cfRule type="cellIs" dxfId="14811" priority="15769" stopIfTrue="1" operator="equal">
      <formula>"Y"</formula>
    </cfRule>
    <cfRule type="cellIs" dxfId="14810" priority="15770" stopIfTrue="1" operator="equal">
      <formula>""</formula>
    </cfRule>
    <cfRule type="cellIs" dxfId="14809" priority="15771" stopIfTrue="1" operator="equal">
      <formula>"W"</formula>
    </cfRule>
  </conditionalFormatting>
  <conditionalFormatting sqref="D1188">
    <cfRule type="cellIs" dxfId="14808" priority="15767" stopIfTrue="1" operator="equal">
      <formula>""</formula>
    </cfRule>
    <cfRule type="cellIs" dxfId="14807" priority="15768" stopIfTrue="1" operator="between">
      <formula>"10.7.1"</formula>
      <formula>"10.7.5"</formula>
    </cfRule>
  </conditionalFormatting>
  <conditionalFormatting sqref="G1188">
    <cfRule type="cellIs" dxfId="14806" priority="15766" stopIfTrue="1" operator="equal">
      <formula>""</formula>
    </cfRule>
  </conditionalFormatting>
  <conditionalFormatting sqref="O1188">
    <cfRule type="cellIs" dxfId="14805" priority="15763" stopIfTrue="1" operator="equal">
      <formula>"Rel-14"</formula>
    </cfRule>
    <cfRule type="cellIs" dxfId="14804" priority="15764" stopIfTrue="1" operator="equal">
      <formula>"Rel-16"</formula>
    </cfRule>
    <cfRule type="cellIs" dxfId="14803" priority="15765" stopIfTrue="1" operator="equal">
      <formula>"Rel-15"</formula>
    </cfRule>
  </conditionalFormatting>
  <conditionalFormatting sqref="F1188">
    <cfRule type="cellIs" dxfId="14802" priority="15754" stopIfTrue="1" operator="equal">
      <formula>"LS In"</formula>
    </cfRule>
    <cfRule type="cellIs" dxfId="14801" priority="15755" stopIfTrue="1" operator="equal">
      <formula>"LS OUT"</formula>
    </cfRule>
    <cfRule type="cellIs" dxfId="14800" priority="15756" stopIfTrue="1" operator="equal">
      <formula>"CR"</formula>
    </cfRule>
    <cfRule type="cellIs" dxfId="14799" priority="15757" stopIfTrue="1" operator="equal">
      <formula>"P-CR"</formula>
    </cfRule>
    <cfRule type="cellIs" dxfId="14798" priority="15758" stopIfTrue="1" operator="equal">
      <formula>"CR Pack"</formula>
    </cfRule>
    <cfRule type="cellIs" dxfId="14797" priority="15759" stopIfTrue="1" operator="equal">
      <formula>"WID new"</formula>
    </cfRule>
    <cfRule type="cellIs" dxfId="14796" priority="15760" stopIfTrue="1" operator="equal">
      <formula>"WID revised"</formula>
    </cfRule>
    <cfRule type="cellIs" dxfId="14795" priority="15761" stopIfTrue="1" operator="equal">
      <formula>"SID new"</formula>
    </cfRule>
    <cfRule type="cellIs" dxfId="14794" priority="15762" stopIfTrue="1" operator="equal">
      <formula>"SID revised"</formula>
    </cfRule>
  </conditionalFormatting>
  <conditionalFormatting sqref="P1188">
    <cfRule type="containsText" dxfId="14793" priority="15752" stopIfTrue="1" operator="containsText" text="DUMMY">
      <formula>NOT(ISERROR(SEARCH("DUMMY",P1188)))</formula>
    </cfRule>
    <cfRule type="cellIs" dxfId="14792" priority="15753" stopIfTrue="1" operator="equal">
      <formula>""</formula>
    </cfRule>
  </conditionalFormatting>
  <conditionalFormatting sqref="Q1188">
    <cfRule type="cellIs" dxfId="14791" priority="15750" stopIfTrue="1" operator="equal">
      <formula>""</formula>
    </cfRule>
    <cfRule type="cellIs" dxfId="14790" priority="15751" stopIfTrue="1" operator="equal">
      <formula>"-"</formula>
    </cfRule>
  </conditionalFormatting>
  <conditionalFormatting sqref="I1188">
    <cfRule type="containsText" dxfId="14789" priority="15748" operator="containsText" text="...">
      <formula>NOT(ISERROR(SEARCH("...",I1188)))</formula>
    </cfRule>
    <cfRule type="containsText" dxfId="14788" priority="15749" operator="containsText" text="~?">
      <formula>NOT(ISERROR(SEARCH("~?",I1188)))</formula>
    </cfRule>
  </conditionalFormatting>
  <conditionalFormatting sqref="G1188">
    <cfRule type="cellIs" dxfId="14787" priority="15747" operator="equal">
      <formula>"Endorsement"</formula>
    </cfRule>
  </conditionalFormatting>
  <conditionalFormatting sqref="C1189">
    <cfRule type="cellIs" dxfId="14786" priority="15743" stopIfTrue="1" operator="equal">
      <formula>"Y"</formula>
    </cfRule>
    <cfRule type="cellIs" dxfId="14785" priority="15744" stopIfTrue="1" operator="equal">
      <formula>""</formula>
    </cfRule>
    <cfRule type="cellIs" dxfId="14784" priority="15745" stopIfTrue="1" operator="equal">
      <formula>"W"</formula>
    </cfRule>
  </conditionalFormatting>
  <conditionalFormatting sqref="D1189">
    <cfRule type="cellIs" dxfId="14783" priority="15741" stopIfTrue="1" operator="equal">
      <formula>""</formula>
    </cfRule>
    <cfRule type="cellIs" dxfId="14782" priority="15742" stopIfTrue="1" operator="between">
      <formula>"10.7.1"</formula>
      <formula>"10.7.5"</formula>
    </cfRule>
  </conditionalFormatting>
  <conditionalFormatting sqref="G1189">
    <cfRule type="cellIs" dxfId="14781" priority="15740" stopIfTrue="1" operator="equal">
      <formula>""</formula>
    </cfRule>
  </conditionalFormatting>
  <conditionalFormatting sqref="O1189">
    <cfRule type="cellIs" dxfId="14780" priority="15737" stopIfTrue="1" operator="equal">
      <formula>"Rel-14"</formula>
    </cfRule>
    <cfRule type="cellIs" dxfId="14779" priority="15738" stopIfTrue="1" operator="equal">
      <formula>"Rel-16"</formula>
    </cfRule>
    <cfRule type="cellIs" dxfId="14778" priority="15739" stopIfTrue="1" operator="equal">
      <formula>"Rel-15"</formula>
    </cfRule>
  </conditionalFormatting>
  <conditionalFormatting sqref="F1189">
    <cfRule type="cellIs" dxfId="14777" priority="15728" stopIfTrue="1" operator="equal">
      <formula>"LS In"</formula>
    </cfRule>
    <cfRule type="cellIs" dxfId="14776" priority="15729" stopIfTrue="1" operator="equal">
      <formula>"LS OUT"</formula>
    </cfRule>
    <cfRule type="cellIs" dxfId="14775" priority="15730" stopIfTrue="1" operator="equal">
      <formula>"CR"</formula>
    </cfRule>
    <cfRule type="cellIs" dxfId="14774" priority="15731" stopIfTrue="1" operator="equal">
      <formula>"P-CR"</formula>
    </cfRule>
    <cfRule type="cellIs" dxfId="14773" priority="15732" stopIfTrue="1" operator="equal">
      <formula>"CR Pack"</formula>
    </cfRule>
    <cfRule type="cellIs" dxfId="14772" priority="15733" stopIfTrue="1" operator="equal">
      <formula>"WID new"</formula>
    </cfRule>
    <cfRule type="cellIs" dxfId="14771" priority="15734" stopIfTrue="1" operator="equal">
      <formula>"WID revised"</formula>
    </cfRule>
    <cfRule type="cellIs" dxfId="14770" priority="15735" stopIfTrue="1" operator="equal">
      <formula>"SID new"</formula>
    </cfRule>
    <cfRule type="cellIs" dxfId="14769" priority="15736" stopIfTrue="1" operator="equal">
      <formula>"SID revised"</formula>
    </cfRule>
  </conditionalFormatting>
  <conditionalFormatting sqref="P1189">
    <cfRule type="containsText" dxfId="14768" priority="15726" stopIfTrue="1" operator="containsText" text="DUMMY">
      <formula>NOT(ISERROR(SEARCH("DUMMY",P1189)))</formula>
    </cfRule>
    <cfRule type="cellIs" dxfId="14767" priority="15727" stopIfTrue="1" operator="equal">
      <formula>""</formula>
    </cfRule>
  </conditionalFormatting>
  <conditionalFormatting sqref="Q1189">
    <cfRule type="cellIs" dxfId="14766" priority="15724" stopIfTrue="1" operator="equal">
      <formula>""</formula>
    </cfRule>
    <cfRule type="cellIs" dxfId="14765" priority="15725" stopIfTrue="1" operator="equal">
      <formula>"-"</formula>
    </cfRule>
  </conditionalFormatting>
  <conditionalFormatting sqref="I1189">
    <cfRule type="containsText" dxfId="14764" priority="15722" operator="containsText" text="...">
      <formula>NOT(ISERROR(SEARCH("...",I1189)))</formula>
    </cfRule>
    <cfRule type="containsText" dxfId="14763" priority="15723" operator="containsText" text="~?">
      <formula>NOT(ISERROR(SEARCH("~?",I1189)))</formula>
    </cfRule>
  </conditionalFormatting>
  <conditionalFormatting sqref="G1189">
    <cfRule type="cellIs" dxfId="14762" priority="15721" operator="equal">
      <formula>"Endorsement"</formula>
    </cfRule>
  </conditionalFormatting>
  <conditionalFormatting sqref="C1190">
    <cfRule type="cellIs" dxfId="14761" priority="15717" stopIfTrue="1" operator="equal">
      <formula>"Y"</formula>
    </cfRule>
    <cfRule type="cellIs" dxfId="14760" priority="15718" stopIfTrue="1" operator="equal">
      <formula>""</formula>
    </cfRule>
    <cfRule type="cellIs" dxfId="14759" priority="15719" stopIfTrue="1" operator="equal">
      <formula>"W"</formula>
    </cfRule>
  </conditionalFormatting>
  <conditionalFormatting sqref="D1190">
    <cfRule type="cellIs" dxfId="14758" priority="15715" stopIfTrue="1" operator="equal">
      <formula>""</formula>
    </cfRule>
    <cfRule type="cellIs" dxfId="14757" priority="15716" stopIfTrue="1" operator="between">
      <formula>"10.7.1"</formula>
      <formula>"10.7.5"</formula>
    </cfRule>
  </conditionalFormatting>
  <conditionalFormatting sqref="G1190">
    <cfRule type="cellIs" dxfId="14756" priority="15714" stopIfTrue="1" operator="equal">
      <formula>""</formula>
    </cfRule>
  </conditionalFormatting>
  <conditionalFormatting sqref="O1190">
    <cfRule type="cellIs" dxfId="14755" priority="15711" stopIfTrue="1" operator="equal">
      <formula>"Rel-14"</formula>
    </cfRule>
    <cfRule type="cellIs" dxfId="14754" priority="15712" stopIfTrue="1" operator="equal">
      <formula>"Rel-16"</formula>
    </cfRule>
    <cfRule type="cellIs" dxfId="14753" priority="15713" stopIfTrue="1" operator="equal">
      <formula>"Rel-15"</formula>
    </cfRule>
  </conditionalFormatting>
  <conditionalFormatting sqref="P1190">
    <cfRule type="containsText" dxfId="14752" priority="15700" stopIfTrue="1" operator="containsText" text="DUMMY">
      <formula>NOT(ISERROR(SEARCH("DUMMY",P1190)))</formula>
    </cfRule>
    <cfRule type="cellIs" dxfId="14751" priority="15701" stopIfTrue="1" operator="equal">
      <formula>""</formula>
    </cfRule>
  </conditionalFormatting>
  <conditionalFormatting sqref="Q1190">
    <cfRule type="cellIs" dxfId="14750" priority="15698" stopIfTrue="1" operator="equal">
      <formula>""</formula>
    </cfRule>
    <cfRule type="cellIs" dxfId="14749" priority="15699" stopIfTrue="1" operator="equal">
      <formula>"-"</formula>
    </cfRule>
  </conditionalFormatting>
  <conditionalFormatting sqref="I1190">
    <cfRule type="containsText" dxfId="14748" priority="15696" operator="containsText" text="...">
      <formula>NOT(ISERROR(SEARCH("...",I1190)))</formula>
    </cfRule>
    <cfRule type="containsText" dxfId="14747" priority="15697" operator="containsText" text="~?">
      <formula>NOT(ISERROR(SEARCH("~?",I1190)))</formula>
    </cfRule>
  </conditionalFormatting>
  <conditionalFormatting sqref="G1190">
    <cfRule type="cellIs" dxfId="14746" priority="15695" operator="equal">
      <formula>"Endorsement"</formula>
    </cfRule>
  </conditionalFormatting>
  <conditionalFormatting sqref="C1191">
    <cfRule type="cellIs" dxfId="14745" priority="15691" stopIfTrue="1" operator="equal">
      <formula>"Y"</formula>
    </cfRule>
    <cfRule type="cellIs" dxfId="14744" priority="15692" stopIfTrue="1" operator="equal">
      <formula>""</formula>
    </cfRule>
    <cfRule type="cellIs" dxfId="14743" priority="15693" stopIfTrue="1" operator="equal">
      <formula>"W"</formula>
    </cfRule>
  </conditionalFormatting>
  <conditionalFormatting sqref="D1191">
    <cfRule type="cellIs" dxfId="14742" priority="15689" stopIfTrue="1" operator="equal">
      <formula>""</formula>
    </cfRule>
    <cfRule type="cellIs" dxfId="14741" priority="15690" stopIfTrue="1" operator="between">
      <formula>"10.7.1"</formula>
      <formula>"10.7.5"</formula>
    </cfRule>
  </conditionalFormatting>
  <conditionalFormatting sqref="G1191">
    <cfRule type="cellIs" dxfId="14740" priority="15688" stopIfTrue="1" operator="equal">
      <formula>""</formula>
    </cfRule>
  </conditionalFormatting>
  <conditionalFormatting sqref="O1191">
    <cfRule type="cellIs" dxfId="14739" priority="15685" stopIfTrue="1" operator="equal">
      <formula>"Rel-14"</formula>
    </cfRule>
    <cfRule type="cellIs" dxfId="14738" priority="15686" stopIfTrue="1" operator="equal">
      <formula>"Rel-16"</formula>
    </cfRule>
    <cfRule type="cellIs" dxfId="14737" priority="15687" stopIfTrue="1" operator="equal">
      <formula>"Rel-15"</formula>
    </cfRule>
  </conditionalFormatting>
  <conditionalFormatting sqref="F1191">
    <cfRule type="cellIs" dxfId="14736" priority="15676" stopIfTrue="1" operator="equal">
      <formula>"LS In"</formula>
    </cfRule>
    <cfRule type="cellIs" dxfId="14735" priority="15677" stopIfTrue="1" operator="equal">
      <formula>"LS OUT"</formula>
    </cfRule>
    <cfRule type="cellIs" dxfId="14734" priority="15678" stopIfTrue="1" operator="equal">
      <formula>"CR"</formula>
    </cfRule>
    <cfRule type="cellIs" dxfId="14733" priority="15679" stopIfTrue="1" operator="equal">
      <formula>"P-CR"</formula>
    </cfRule>
    <cfRule type="cellIs" dxfId="14732" priority="15680" stopIfTrue="1" operator="equal">
      <formula>"CR Pack"</formula>
    </cfRule>
    <cfRule type="cellIs" dxfId="14731" priority="15681" stopIfTrue="1" operator="equal">
      <formula>"WID new"</formula>
    </cfRule>
    <cfRule type="cellIs" dxfId="14730" priority="15682" stopIfTrue="1" operator="equal">
      <formula>"WID revised"</formula>
    </cfRule>
    <cfRule type="cellIs" dxfId="14729" priority="15683" stopIfTrue="1" operator="equal">
      <formula>"SID new"</formula>
    </cfRule>
    <cfRule type="cellIs" dxfId="14728" priority="15684" stopIfTrue="1" operator="equal">
      <formula>"SID revised"</formula>
    </cfRule>
  </conditionalFormatting>
  <conditionalFormatting sqref="P1191">
    <cfRule type="containsText" dxfId="14727" priority="15674" stopIfTrue="1" operator="containsText" text="DUMMY">
      <formula>NOT(ISERROR(SEARCH("DUMMY",P1191)))</formula>
    </cfRule>
    <cfRule type="cellIs" dxfId="14726" priority="15675" stopIfTrue="1" operator="equal">
      <formula>""</formula>
    </cfRule>
  </conditionalFormatting>
  <conditionalFormatting sqref="Q1191">
    <cfRule type="cellIs" dxfId="14725" priority="15672" stopIfTrue="1" operator="equal">
      <formula>""</formula>
    </cfRule>
    <cfRule type="cellIs" dxfId="14724" priority="15673" stopIfTrue="1" operator="equal">
      <formula>"-"</formula>
    </cfRule>
  </conditionalFormatting>
  <conditionalFormatting sqref="I1191">
    <cfRule type="containsText" dxfId="14723" priority="15670" operator="containsText" text="...">
      <formula>NOT(ISERROR(SEARCH("...",I1191)))</formula>
    </cfRule>
    <cfRule type="containsText" dxfId="14722" priority="15671" operator="containsText" text="~?">
      <formula>NOT(ISERROR(SEARCH("~?",I1191)))</formula>
    </cfRule>
  </conditionalFormatting>
  <conditionalFormatting sqref="G1191">
    <cfRule type="cellIs" dxfId="14721" priority="15669" operator="equal">
      <formula>"Endorsement"</formula>
    </cfRule>
  </conditionalFormatting>
  <conditionalFormatting sqref="C1192">
    <cfRule type="cellIs" dxfId="14720" priority="15665" stopIfTrue="1" operator="equal">
      <formula>"Y"</formula>
    </cfRule>
    <cfRule type="cellIs" dxfId="14719" priority="15666" stopIfTrue="1" operator="equal">
      <formula>""</formula>
    </cfRule>
    <cfRule type="cellIs" dxfId="14718" priority="15667" stopIfTrue="1" operator="equal">
      <formula>"W"</formula>
    </cfRule>
  </conditionalFormatting>
  <conditionalFormatting sqref="D1192">
    <cfRule type="cellIs" dxfId="14717" priority="15663" stopIfTrue="1" operator="equal">
      <formula>""</formula>
    </cfRule>
    <cfRule type="cellIs" dxfId="14716" priority="15664" stopIfTrue="1" operator="between">
      <formula>"10.7.1"</formula>
      <formula>"10.7.5"</formula>
    </cfRule>
  </conditionalFormatting>
  <conditionalFormatting sqref="G1192">
    <cfRule type="cellIs" dxfId="14715" priority="15662" stopIfTrue="1" operator="equal">
      <formula>""</formula>
    </cfRule>
  </conditionalFormatting>
  <conditionalFormatting sqref="O1192">
    <cfRule type="cellIs" dxfId="14714" priority="15659" stopIfTrue="1" operator="equal">
      <formula>"Rel-14"</formula>
    </cfRule>
    <cfRule type="cellIs" dxfId="14713" priority="15660" stopIfTrue="1" operator="equal">
      <formula>"Rel-16"</formula>
    </cfRule>
    <cfRule type="cellIs" dxfId="14712" priority="15661" stopIfTrue="1" operator="equal">
      <formula>"Rel-15"</formula>
    </cfRule>
  </conditionalFormatting>
  <conditionalFormatting sqref="F1192">
    <cfRule type="cellIs" dxfId="14711" priority="15650" stopIfTrue="1" operator="equal">
      <formula>"LS In"</formula>
    </cfRule>
    <cfRule type="cellIs" dxfId="14710" priority="15651" stopIfTrue="1" operator="equal">
      <formula>"LS OUT"</formula>
    </cfRule>
    <cfRule type="cellIs" dxfId="14709" priority="15652" stopIfTrue="1" operator="equal">
      <formula>"CR"</formula>
    </cfRule>
    <cfRule type="cellIs" dxfId="14708" priority="15653" stopIfTrue="1" operator="equal">
      <formula>"P-CR"</formula>
    </cfRule>
    <cfRule type="cellIs" dxfId="14707" priority="15654" stopIfTrue="1" operator="equal">
      <formula>"CR Pack"</formula>
    </cfRule>
    <cfRule type="cellIs" dxfId="14706" priority="15655" stopIfTrue="1" operator="equal">
      <formula>"WID new"</formula>
    </cfRule>
    <cfRule type="cellIs" dxfId="14705" priority="15656" stopIfTrue="1" operator="equal">
      <formula>"WID revised"</formula>
    </cfRule>
    <cfRule type="cellIs" dxfId="14704" priority="15657" stopIfTrue="1" operator="equal">
      <formula>"SID new"</formula>
    </cfRule>
    <cfRule type="cellIs" dxfId="14703" priority="15658" stopIfTrue="1" operator="equal">
      <formula>"SID revised"</formula>
    </cfRule>
  </conditionalFormatting>
  <conditionalFormatting sqref="P1192">
    <cfRule type="containsText" dxfId="14702" priority="15648" stopIfTrue="1" operator="containsText" text="DUMMY">
      <formula>NOT(ISERROR(SEARCH("DUMMY",P1192)))</formula>
    </cfRule>
    <cfRule type="cellIs" dxfId="14701" priority="15649" stopIfTrue="1" operator="equal">
      <formula>""</formula>
    </cfRule>
  </conditionalFormatting>
  <conditionalFormatting sqref="Q1192">
    <cfRule type="cellIs" dxfId="14700" priority="15646" stopIfTrue="1" operator="equal">
      <formula>""</formula>
    </cfRule>
    <cfRule type="cellIs" dxfId="14699" priority="15647" stopIfTrue="1" operator="equal">
      <formula>"-"</formula>
    </cfRule>
  </conditionalFormatting>
  <conditionalFormatting sqref="I1192">
    <cfRule type="containsText" dxfId="14698" priority="15644" operator="containsText" text="...">
      <formula>NOT(ISERROR(SEARCH("...",I1192)))</formula>
    </cfRule>
    <cfRule type="containsText" dxfId="14697" priority="15645" operator="containsText" text="~?">
      <formula>NOT(ISERROR(SEARCH("~?",I1192)))</formula>
    </cfRule>
  </conditionalFormatting>
  <conditionalFormatting sqref="G1192">
    <cfRule type="cellIs" dxfId="14696" priority="15643" operator="equal">
      <formula>"Endorsement"</formula>
    </cfRule>
  </conditionalFormatting>
  <conditionalFormatting sqref="C827">
    <cfRule type="cellIs" dxfId="14695" priority="15639" stopIfTrue="1" operator="equal">
      <formula>"Y"</formula>
    </cfRule>
    <cfRule type="cellIs" dxfId="14694" priority="15640" stopIfTrue="1" operator="equal">
      <formula>""</formula>
    </cfRule>
    <cfRule type="cellIs" dxfId="14693" priority="15641" stopIfTrue="1" operator="equal">
      <formula>"W"</formula>
    </cfRule>
  </conditionalFormatting>
  <conditionalFormatting sqref="D827">
    <cfRule type="cellIs" dxfId="14692" priority="15637" stopIfTrue="1" operator="equal">
      <formula>""</formula>
    </cfRule>
    <cfRule type="cellIs" dxfId="14691" priority="15638" stopIfTrue="1" operator="between">
      <formula>"10.7.1"</formula>
      <formula>"10.7.5"</formula>
    </cfRule>
  </conditionalFormatting>
  <conditionalFormatting sqref="G827">
    <cfRule type="cellIs" dxfId="14690" priority="15636" stopIfTrue="1" operator="equal">
      <formula>""</formula>
    </cfRule>
  </conditionalFormatting>
  <conditionalFormatting sqref="O827">
    <cfRule type="cellIs" dxfId="14689" priority="15633" stopIfTrue="1" operator="equal">
      <formula>"Rel-14"</formula>
    </cfRule>
    <cfRule type="cellIs" dxfId="14688" priority="15634" stopIfTrue="1" operator="equal">
      <formula>"Rel-16"</formula>
    </cfRule>
    <cfRule type="cellIs" dxfId="14687" priority="15635" stopIfTrue="1" operator="equal">
      <formula>"Rel-15"</formula>
    </cfRule>
  </conditionalFormatting>
  <conditionalFormatting sqref="F827">
    <cfRule type="cellIs" dxfId="14686" priority="15624" stopIfTrue="1" operator="equal">
      <formula>"LS In"</formula>
    </cfRule>
    <cfRule type="cellIs" dxfId="14685" priority="15625" stopIfTrue="1" operator="equal">
      <formula>"LS OUT"</formula>
    </cfRule>
    <cfRule type="cellIs" dxfId="14684" priority="15626" stopIfTrue="1" operator="equal">
      <formula>"CR"</formula>
    </cfRule>
    <cfRule type="cellIs" dxfId="14683" priority="15627" stopIfTrue="1" operator="equal">
      <formula>"P-CR"</formula>
    </cfRule>
    <cfRule type="cellIs" dxfId="14682" priority="15628" stopIfTrue="1" operator="equal">
      <formula>"CR Pack"</formula>
    </cfRule>
    <cfRule type="cellIs" dxfId="14681" priority="15629" stopIfTrue="1" operator="equal">
      <formula>"WID new"</formula>
    </cfRule>
    <cfRule type="cellIs" dxfId="14680" priority="15630" stopIfTrue="1" operator="equal">
      <formula>"WID revised"</formula>
    </cfRule>
    <cfRule type="cellIs" dxfId="14679" priority="15631" stopIfTrue="1" operator="equal">
      <formula>"SID new"</formula>
    </cfRule>
    <cfRule type="cellIs" dxfId="14678" priority="15632" stopIfTrue="1" operator="equal">
      <formula>"SID revised"</formula>
    </cfRule>
  </conditionalFormatting>
  <conditionalFormatting sqref="P827">
    <cfRule type="containsText" dxfId="14677" priority="15622" stopIfTrue="1" operator="containsText" text="DUMMY">
      <formula>NOT(ISERROR(SEARCH("DUMMY",P827)))</formula>
    </cfRule>
    <cfRule type="cellIs" dxfId="14676" priority="15623" stopIfTrue="1" operator="equal">
      <formula>""</formula>
    </cfRule>
  </conditionalFormatting>
  <conditionalFormatting sqref="Q827">
    <cfRule type="cellIs" dxfId="14675" priority="15620" stopIfTrue="1" operator="equal">
      <formula>""</formula>
    </cfRule>
    <cfRule type="cellIs" dxfId="14674" priority="15621" stopIfTrue="1" operator="equal">
      <formula>"-"</formula>
    </cfRule>
  </conditionalFormatting>
  <conditionalFormatting sqref="I827">
    <cfRule type="containsText" dxfId="14673" priority="15618" operator="containsText" text="...">
      <formula>NOT(ISERROR(SEARCH("...",I827)))</formula>
    </cfRule>
    <cfRule type="containsText" dxfId="14672" priority="15619" operator="containsText" text="~?">
      <formula>NOT(ISERROR(SEARCH("~?",I827)))</formula>
    </cfRule>
  </conditionalFormatting>
  <conditionalFormatting sqref="G827">
    <cfRule type="cellIs" dxfId="14671" priority="15617" operator="equal">
      <formula>"Endorsement"</formula>
    </cfRule>
  </conditionalFormatting>
  <conditionalFormatting sqref="C828">
    <cfRule type="cellIs" dxfId="14670" priority="15613" stopIfTrue="1" operator="equal">
      <formula>"Y"</formula>
    </cfRule>
    <cfRule type="cellIs" dxfId="14669" priority="15614" stopIfTrue="1" operator="equal">
      <formula>""</formula>
    </cfRule>
    <cfRule type="cellIs" dxfId="14668" priority="15615" stopIfTrue="1" operator="equal">
      <formula>"W"</formula>
    </cfRule>
  </conditionalFormatting>
  <conditionalFormatting sqref="D828">
    <cfRule type="cellIs" dxfId="14667" priority="15611" stopIfTrue="1" operator="equal">
      <formula>""</formula>
    </cfRule>
    <cfRule type="cellIs" dxfId="14666" priority="15612" stopIfTrue="1" operator="between">
      <formula>"10.7.1"</formula>
      <formula>"10.7.5"</formula>
    </cfRule>
  </conditionalFormatting>
  <conditionalFormatting sqref="G828">
    <cfRule type="cellIs" dxfId="14665" priority="15610" stopIfTrue="1" operator="equal">
      <formula>""</formula>
    </cfRule>
  </conditionalFormatting>
  <conditionalFormatting sqref="O828">
    <cfRule type="cellIs" dxfId="14664" priority="15607" stopIfTrue="1" operator="equal">
      <formula>"Rel-14"</formula>
    </cfRule>
    <cfRule type="cellIs" dxfId="14663" priority="15608" stopIfTrue="1" operator="equal">
      <formula>"Rel-16"</formula>
    </cfRule>
    <cfRule type="cellIs" dxfId="14662" priority="15609" stopIfTrue="1" operator="equal">
      <formula>"Rel-15"</formula>
    </cfRule>
  </conditionalFormatting>
  <conditionalFormatting sqref="P828">
    <cfRule type="containsText" dxfId="14661" priority="15596" stopIfTrue="1" operator="containsText" text="DUMMY">
      <formula>NOT(ISERROR(SEARCH("DUMMY",P828)))</formula>
    </cfRule>
    <cfRule type="cellIs" dxfId="14660" priority="15597" stopIfTrue="1" operator="equal">
      <formula>""</formula>
    </cfRule>
  </conditionalFormatting>
  <conditionalFormatting sqref="Q828">
    <cfRule type="cellIs" dxfId="14659" priority="15594" stopIfTrue="1" operator="equal">
      <formula>""</formula>
    </cfRule>
    <cfRule type="cellIs" dxfId="14658" priority="15595" stopIfTrue="1" operator="equal">
      <formula>"-"</formula>
    </cfRule>
  </conditionalFormatting>
  <conditionalFormatting sqref="I828">
    <cfRule type="containsText" dxfId="14657" priority="15592" operator="containsText" text="...">
      <formula>NOT(ISERROR(SEARCH("...",I828)))</formula>
    </cfRule>
    <cfRule type="containsText" dxfId="14656" priority="15593" operator="containsText" text="~?">
      <formula>NOT(ISERROR(SEARCH("~?",I828)))</formula>
    </cfRule>
  </conditionalFormatting>
  <conditionalFormatting sqref="G828">
    <cfRule type="cellIs" dxfId="14655" priority="15591" operator="equal">
      <formula>"Endorsement"</formula>
    </cfRule>
  </conditionalFormatting>
  <conditionalFormatting sqref="C829">
    <cfRule type="cellIs" dxfId="14654" priority="15587" stopIfTrue="1" operator="equal">
      <formula>"Y"</formula>
    </cfRule>
    <cfRule type="cellIs" dxfId="14653" priority="15588" stopIfTrue="1" operator="equal">
      <formula>""</formula>
    </cfRule>
    <cfRule type="cellIs" dxfId="14652" priority="15589" stopIfTrue="1" operator="equal">
      <formula>"W"</formula>
    </cfRule>
  </conditionalFormatting>
  <conditionalFormatting sqref="D829">
    <cfRule type="cellIs" dxfId="14651" priority="15585" stopIfTrue="1" operator="equal">
      <formula>""</formula>
    </cfRule>
    <cfRule type="cellIs" dxfId="14650" priority="15586" stopIfTrue="1" operator="between">
      <formula>"10.7.1"</formula>
      <formula>"10.7.5"</formula>
    </cfRule>
  </conditionalFormatting>
  <conditionalFormatting sqref="G829">
    <cfRule type="cellIs" dxfId="14649" priority="15584" stopIfTrue="1" operator="equal">
      <formula>""</formula>
    </cfRule>
  </conditionalFormatting>
  <conditionalFormatting sqref="O829">
    <cfRule type="cellIs" dxfId="14648" priority="15581" stopIfTrue="1" operator="equal">
      <formula>"Rel-14"</formula>
    </cfRule>
    <cfRule type="cellIs" dxfId="14647" priority="15582" stopIfTrue="1" operator="equal">
      <formula>"Rel-16"</formula>
    </cfRule>
    <cfRule type="cellIs" dxfId="14646" priority="15583" stopIfTrue="1" operator="equal">
      <formula>"Rel-15"</formula>
    </cfRule>
  </conditionalFormatting>
  <conditionalFormatting sqref="F829">
    <cfRule type="cellIs" dxfId="14645" priority="15572" stopIfTrue="1" operator="equal">
      <formula>"LS In"</formula>
    </cfRule>
    <cfRule type="cellIs" dxfId="14644" priority="15573" stopIfTrue="1" operator="equal">
      <formula>"LS OUT"</formula>
    </cfRule>
    <cfRule type="cellIs" dxfId="14643" priority="15574" stopIfTrue="1" operator="equal">
      <formula>"CR"</formula>
    </cfRule>
    <cfRule type="cellIs" dxfId="14642" priority="15575" stopIfTrue="1" operator="equal">
      <formula>"P-CR"</formula>
    </cfRule>
    <cfRule type="cellIs" dxfId="14641" priority="15576" stopIfTrue="1" operator="equal">
      <formula>"CR Pack"</formula>
    </cfRule>
    <cfRule type="cellIs" dxfId="14640" priority="15577" stopIfTrue="1" operator="equal">
      <formula>"WID new"</formula>
    </cfRule>
    <cfRule type="cellIs" dxfId="14639" priority="15578" stopIfTrue="1" operator="equal">
      <formula>"WID revised"</formula>
    </cfRule>
    <cfRule type="cellIs" dxfId="14638" priority="15579" stopIfTrue="1" operator="equal">
      <formula>"SID new"</formula>
    </cfRule>
    <cfRule type="cellIs" dxfId="14637" priority="15580" stopIfTrue="1" operator="equal">
      <formula>"SID revised"</formula>
    </cfRule>
  </conditionalFormatting>
  <conditionalFormatting sqref="P829">
    <cfRule type="containsText" dxfId="14636" priority="15570" stopIfTrue="1" operator="containsText" text="DUMMY">
      <formula>NOT(ISERROR(SEARCH("DUMMY",P829)))</formula>
    </cfRule>
    <cfRule type="cellIs" dxfId="14635" priority="15571" stopIfTrue="1" operator="equal">
      <formula>""</formula>
    </cfRule>
  </conditionalFormatting>
  <conditionalFormatting sqref="Q829">
    <cfRule type="cellIs" dxfId="14634" priority="15568" stopIfTrue="1" operator="equal">
      <formula>""</formula>
    </cfRule>
    <cfRule type="cellIs" dxfId="14633" priority="15569" stopIfTrue="1" operator="equal">
      <formula>"-"</formula>
    </cfRule>
  </conditionalFormatting>
  <conditionalFormatting sqref="I829">
    <cfRule type="containsText" dxfId="14632" priority="15566" operator="containsText" text="...">
      <formula>NOT(ISERROR(SEARCH("...",I829)))</formula>
    </cfRule>
    <cfRule type="containsText" dxfId="14631" priority="15567" operator="containsText" text="~?">
      <formula>NOT(ISERROR(SEARCH("~?",I829)))</formula>
    </cfRule>
  </conditionalFormatting>
  <conditionalFormatting sqref="G829">
    <cfRule type="cellIs" dxfId="14630" priority="15565" operator="equal">
      <formula>"Endorsement"</formula>
    </cfRule>
  </conditionalFormatting>
  <conditionalFormatting sqref="C830">
    <cfRule type="cellIs" dxfId="14629" priority="15561" stopIfTrue="1" operator="equal">
      <formula>"Y"</formula>
    </cfRule>
    <cfRule type="cellIs" dxfId="14628" priority="15562" stopIfTrue="1" operator="equal">
      <formula>""</formula>
    </cfRule>
    <cfRule type="cellIs" dxfId="14627" priority="15563" stopIfTrue="1" operator="equal">
      <formula>"W"</formula>
    </cfRule>
  </conditionalFormatting>
  <conditionalFormatting sqref="D830">
    <cfRule type="cellIs" dxfId="14626" priority="15559" stopIfTrue="1" operator="equal">
      <formula>""</formula>
    </cfRule>
    <cfRule type="cellIs" dxfId="14625" priority="15560" stopIfTrue="1" operator="between">
      <formula>"10.7.1"</formula>
      <formula>"10.7.5"</formula>
    </cfRule>
  </conditionalFormatting>
  <conditionalFormatting sqref="G830">
    <cfRule type="cellIs" dxfId="14624" priority="15558" stopIfTrue="1" operator="equal">
      <formula>""</formula>
    </cfRule>
  </conditionalFormatting>
  <conditionalFormatting sqref="O830">
    <cfRule type="cellIs" dxfId="14623" priority="15555" stopIfTrue="1" operator="equal">
      <formula>"Rel-14"</formula>
    </cfRule>
    <cfRule type="cellIs" dxfId="14622" priority="15556" stopIfTrue="1" operator="equal">
      <formula>"Rel-16"</formula>
    </cfRule>
    <cfRule type="cellIs" dxfId="14621" priority="15557" stopIfTrue="1" operator="equal">
      <formula>"Rel-15"</formula>
    </cfRule>
  </conditionalFormatting>
  <conditionalFormatting sqref="F830">
    <cfRule type="cellIs" dxfId="14620" priority="15546" stopIfTrue="1" operator="equal">
      <formula>"LS In"</formula>
    </cfRule>
    <cfRule type="cellIs" dxfId="14619" priority="15547" stopIfTrue="1" operator="equal">
      <formula>"LS OUT"</formula>
    </cfRule>
    <cfRule type="cellIs" dxfId="14618" priority="15548" stopIfTrue="1" operator="equal">
      <formula>"CR"</formula>
    </cfRule>
    <cfRule type="cellIs" dxfId="14617" priority="15549" stopIfTrue="1" operator="equal">
      <formula>"P-CR"</formula>
    </cfRule>
    <cfRule type="cellIs" dxfId="14616" priority="15550" stopIfTrue="1" operator="equal">
      <formula>"CR Pack"</formula>
    </cfRule>
    <cfRule type="cellIs" dxfId="14615" priority="15551" stopIfTrue="1" operator="equal">
      <formula>"WID new"</formula>
    </cfRule>
    <cfRule type="cellIs" dxfId="14614" priority="15552" stopIfTrue="1" operator="equal">
      <formula>"WID revised"</formula>
    </cfRule>
    <cfRule type="cellIs" dxfId="14613" priority="15553" stopIfTrue="1" operator="equal">
      <formula>"SID new"</formula>
    </cfRule>
    <cfRule type="cellIs" dxfId="14612" priority="15554" stopIfTrue="1" operator="equal">
      <formula>"SID revised"</formula>
    </cfRule>
  </conditionalFormatting>
  <conditionalFormatting sqref="P830">
    <cfRule type="containsText" dxfId="14611" priority="15544" stopIfTrue="1" operator="containsText" text="DUMMY">
      <formula>NOT(ISERROR(SEARCH("DUMMY",P830)))</formula>
    </cfRule>
    <cfRule type="cellIs" dxfId="14610" priority="15545" stopIfTrue="1" operator="equal">
      <formula>""</formula>
    </cfRule>
  </conditionalFormatting>
  <conditionalFormatting sqref="Q830">
    <cfRule type="cellIs" dxfId="14609" priority="15542" stopIfTrue="1" operator="equal">
      <formula>""</formula>
    </cfRule>
    <cfRule type="cellIs" dxfId="14608" priority="15543" stopIfTrue="1" operator="equal">
      <formula>"-"</formula>
    </cfRule>
  </conditionalFormatting>
  <conditionalFormatting sqref="I830">
    <cfRule type="containsText" dxfId="14607" priority="15540" operator="containsText" text="...">
      <formula>NOT(ISERROR(SEARCH("...",I830)))</formula>
    </cfRule>
    <cfRule type="containsText" dxfId="14606" priority="15541" operator="containsText" text="~?">
      <formula>NOT(ISERROR(SEARCH("~?",I830)))</formula>
    </cfRule>
  </conditionalFormatting>
  <conditionalFormatting sqref="G830">
    <cfRule type="cellIs" dxfId="14605" priority="15539" operator="equal">
      <formula>"Endorsement"</formula>
    </cfRule>
  </conditionalFormatting>
  <conditionalFormatting sqref="C831">
    <cfRule type="cellIs" dxfId="14604" priority="15535" stopIfTrue="1" operator="equal">
      <formula>"Y"</formula>
    </cfRule>
    <cfRule type="cellIs" dxfId="14603" priority="15536" stopIfTrue="1" operator="equal">
      <formula>""</formula>
    </cfRule>
    <cfRule type="cellIs" dxfId="14602" priority="15537" stopIfTrue="1" operator="equal">
      <formula>"W"</formula>
    </cfRule>
  </conditionalFormatting>
  <conditionalFormatting sqref="D831">
    <cfRule type="cellIs" dxfId="14601" priority="15533" stopIfTrue="1" operator="equal">
      <formula>""</formula>
    </cfRule>
    <cfRule type="cellIs" dxfId="14600" priority="15534" stopIfTrue="1" operator="between">
      <formula>"10.7.1"</formula>
      <formula>"10.7.5"</formula>
    </cfRule>
  </conditionalFormatting>
  <conditionalFormatting sqref="G831">
    <cfRule type="cellIs" dxfId="14599" priority="15532" stopIfTrue="1" operator="equal">
      <formula>""</formula>
    </cfRule>
  </conditionalFormatting>
  <conditionalFormatting sqref="O831">
    <cfRule type="cellIs" dxfId="14598" priority="15529" stopIfTrue="1" operator="equal">
      <formula>"Rel-14"</formula>
    </cfRule>
    <cfRule type="cellIs" dxfId="14597" priority="15530" stopIfTrue="1" operator="equal">
      <formula>"Rel-16"</formula>
    </cfRule>
    <cfRule type="cellIs" dxfId="14596" priority="15531" stopIfTrue="1" operator="equal">
      <formula>"Rel-15"</formula>
    </cfRule>
  </conditionalFormatting>
  <conditionalFormatting sqref="F831">
    <cfRule type="cellIs" dxfId="14595" priority="15520" stopIfTrue="1" operator="equal">
      <formula>"LS In"</formula>
    </cfRule>
    <cfRule type="cellIs" dxfId="14594" priority="15521" stopIfTrue="1" operator="equal">
      <formula>"LS OUT"</formula>
    </cfRule>
    <cfRule type="cellIs" dxfId="14593" priority="15522" stopIfTrue="1" operator="equal">
      <formula>"CR"</formula>
    </cfRule>
    <cfRule type="cellIs" dxfId="14592" priority="15523" stopIfTrue="1" operator="equal">
      <formula>"P-CR"</formula>
    </cfRule>
    <cfRule type="cellIs" dxfId="14591" priority="15524" stopIfTrue="1" operator="equal">
      <formula>"CR Pack"</formula>
    </cfRule>
    <cfRule type="cellIs" dxfId="14590" priority="15525" stopIfTrue="1" operator="equal">
      <formula>"WID new"</formula>
    </cfRule>
    <cfRule type="cellIs" dxfId="14589" priority="15526" stopIfTrue="1" operator="equal">
      <formula>"WID revised"</formula>
    </cfRule>
    <cfRule type="cellIs" dxfId="14588" priority="15527" stopIfTrue="1" operator="equal">
      <formula>"SID new"</formula>
    </cfRule>
    <cfRule type="cellIs" dxfId="14587" priority="15528" stopIfTrue="1" operator="equal">
      <formula>"SID revised"</formula>
    </cfRule>
  </conditionalFormatting>
  <conditionalFormatting sqref="P831">
    <cfRule type="containsText" dxfId="14586" priority="15518" stopIfTrue="1" operator="containsText" text="DUMMY">
      <formula>NOT(ISERROR(SEARCH("DUMMY",P831)))</formula>
    </cfRule>
    <cfRule type="cellIs" dxfId="14585" priority="15519" stopIfTrue="1" operator="equal">
      <formula>""</formula>
    </cfRule>
  </conditionalFormatting>
  <conditionalFormatting sqref="Q831">
    <cfRule type="cellIs" dxfId="14584" priority="15516" stopIfTrue="1" operator="equal">
      <formula>""</formula>
    </cfRule>
    <cfRule type="cellIs" dxfId="14583" priority="15517" stopIfTrue="1" operator="equal">
      <formula>"-"</formula>
    </cfRule>
  </conditionalFormatting>
  <conditionalFormatting sqref="I831">
    <cfRule type="containsText" dxfId="14582" priority="15514" operator="containsText" text="...">
      <formula>NOT(ISERROR(SEARCH("...",I831)))</formula>
    </cfRule>
    <cfRule type="containsText" dxfId="14581" priority="15515" operator="containsText" text="~?">
      <formula>NOT(ISERROR(SEARCH("~?",I831)))</formula>
    </cfRule>
  </conditionalFormatting>
  <conditionalFormatting sqref="G831">
    <cfRule type="cellIs" dxfId="14580" priority="15513" operator="equal">
      <formula>"Endorsement"</formula>
    </cfRule>
  </conditionalFormatting>
  <conditionalFormatting sqref="C832">
    <cfRule type="cellIs" dxfId="14579" priority="15509" stopIfTrue="1" operator="equal">
      <formula>"Y"</formula>
    </cfRule>
    <cfRule type="cellIs" dxfId="14578" priority="15510" stopIfTrue="1" operator="equal">
      <formula>""</formula>
    </cfRule>
    <cfRule type="cellIs" dxfId="14577" priority="15511" stopIfTrue="1" operator="equal">
      <formula>"W"</formula>
    </cfRule>
  </conditionalFormatting>
  <conditionalFormatting sqref="D832">
    <cfRule type="cellIs" dxfId="14576" priority="15507" stopIfTrue="1" operator="equal">
      <formula>""</formula>
    </cfRule>
    <cfRule type="cellIs" dxfId="14575" priority="15508" stopIfTrue="1" operator="between">
      <formula>"10.7.1"</formula>
      <formula>"10.7.5"</formula>
    </cfRule>
  </conditionalFormatting>
  <conditionalFormatting sqref="G832">
    <cfRule type="cellIs" dxfId="14574" priority="15506" stopIfTrue="1" operator="equal">
      <formula>""</formula>
    </cfRule>
  </conditionalFormatting>
  <conditionalFormatting sqref="O832">
    <cfRule type="cellIs" dxfId="14573" priority="15503" stopIfTrue="1" operator="equal">
      <formula>"Rel-14"</formula>
    </cfRule>
    <cfRule type="cellIs" dxfId="14572" priority="15504" stopIfTrue="1" operator="equal">
      <formula>"Rel-16"</formula>
    </cfRule>
    <cfRule type="cellIs" dxfId="14571" priority="15505" stopIfTrue="1" operator="equal">
      <formula>"Rel-15"</formula>
    </cfRule>
  </conditionalFormatting>
  <conditionalFormatting sqref="F832">
    <cfRule type="cellIs" dxfId="14570" priority="15494" stopIfTrue="1" operator="equal">
      <formula>"LS In"</formula>
    </cfRule>
    <cfRule type="cellIs" dxfId="14569" priority="15495" stopIfTrue="1" operator="equal">
      <formula>"LS OUT"</formula>
    </cfRule>
    <cfRule type="cellIs" dxfId="14568" priority="15496" stopIfTrue="1" operator="equal">
      <formula>"CR"</formula>
    </cfRule>
    <cfRule type="cellIs" dxfId="14567" priority="15497" stopIfTrue="1" operator="equal">
      <formula>"P-CR"</formula>
    </cfRule>
    <cfRule type="cellIs" dxfId="14566" priority="15498" stopIfTrue="1" operator="equal">
      <formula>"CR Pack"</formula>
    </cfRule>
    <cfRule type="cellIs" dxfId="14565" priority="15499" stopIfTrue="1" operator="equal">
      <formula>"WID new"</formula>
    </cfRule>
    <cfRule type="cellIs" dxfId="14564" priority="15500" stopIfTrue="1" operator="equal">
      <formula>"WID revised"</formula>
    </cfRule>
    <cfRule type="cellIs" dxfId="14563" priority="15501" stopIfTrue="1" operator="equal">
      <formula>"SID new"</formula>
    </cfRule>
    <cfRule type="cellIs" dxfId="14562" priority="15502" stopIfTrue="1" operator="equal">
      <formula>"SID revised"</formula>
    </cfRule>
  </conditionalFormatting>
  <conditionalFormatting sqref="P832">
    <cfRule type="containsText" dxfId="14561" priority="15492" stopIfTrue="1" operator="containsText" text="DUMMY">
      <formula>NOT(ISERROR(SEARCH("DUMMY",P832)))</formula>
    </cfRule>
    <cfRule type="cellIs" dxfId="14560" priority="15493" stopIfTrue="1" operator="equal">
      <formula>""</formula>
    </cfRule>
  </conditionalFormatting>
  <conditionalFormatting sqref="Q832">
    <cfRule type="cellIs" dxfId="14559" priority="15490" stopIfTrue="1" operator="equal">
      <formula>""</formula>
    </cfRule>
    <cfRule type="cellIs" dxfId="14558" priority="15491" stopIfTrue="1" operator="equal">
      <formula>"-"</formula>
    </cfRule>
  </conditionalFormatting>
  <conditionalFormatting sqref="I832">
    <cfRule type="containsText" dxfId="14557" priority="15488" operator="containsText" text="...">
      <formula>NOT(ISERROR(SEARCH("...",I832)))</formula>
    </cfRule>
    <cfRule type="containsText" dxfId="14556" priority="15489" operator="containsText" text="~?">
      <formula>NOT(ISERROR(SEARCH("~?",I832)))</formula>
    </cfRule>
  </conditionalFormatting>
  <conditionalFormatting sqref="G832">
    <cfRule type="cellIs" dxfId="14555" priority="15487" operator="equal">
      <formula>"Endorsement"</formula>
    </cfRule>
  </conditionalFormatting>
  <conditionalFormatting sqref="C833">
    <cfRule type="cellIs" dxfId="14554" priority="15483" stopIfTrue="1" operator="equal">
      <formula>"Y"</formula>
    </cfRule>
    <cfRule type="cellIs" dxfId="14553" priority="15484" stopIfTrue="1" operator="equal">
      <formula>""</formula>
    </cfRule>
    <cfRule type="cellIs" dxfId="14552" priority="15485" stopIfTrue="1" operator="equal">
      <formula>"W"</formula>
    </cfRule>
  </conditionalFormatting>
  <conditionalFormatting sqref="D833">
    <cfRule type="cellIs" dxfId="14551" priority="15481" stopIfTrue="1" operator="equal">
      <formula>""</formula>
    </cfRule>
    <cfRule type="cellIs" dxfId="14550" priority="15482" stopIfTrue="1" operator="between">
      <formula>"10.7.1"</formula>
      <formula>"10.7.5"</formula>
    </cfRule>
  </conditionalFormatting>
  <conditionalFormatting sqref="G833">
    <cfRule type="cellIs" dxfId="14549" priority="15480" stopIfTrue="1" operator="equal">
      <formula>""</formula>
    </cfRule>
  </conditionalFormatting>
  <conditionalFormatting sqref="O833">
    <cfRule type="cellIs" dxfId="14548" priority="15477" stopIfTrue="1" operator="equal">
      <formula>"Rel-14"</formula>
    </cfRule>
    <cfRule type="cellIs" dxfId="14547" priority="15478" stopIfTrue="1" operator="equal">
      <formula>"Rel-16"</formula>
    </cfRule>
    <cfRule type="cellIs" dxfId="14546" priority="15479" stopIfTrue="1" operator="equal">
      <formula>"Rel-15"</formula>
    </cfRule>
  </conditionalFormatting>
  <conditionalFormatting sqref="F833">
    <cfRule type="cellIs" dxfId="14545" priority="15468" stopIfTrue="1" operator="equal">
      <formula>"LS In"</formula>
    </cfRule>
    <cfRule type="cellIs" dxfId="14544" priority="15469" stopIfTrue="1" operator="equal">
      <formula>"LS OUT"</formula>
    </cfRule>
    <cfRule type="cellIs" dxfId="14543" priority="15470" stopIfTrue="1" operator="equal">
      <formula>"CR"</formula>
    </cfRule>
    <cfRule type="cellIs" dxfId="14542" priority="15471" stopIfTrue="1" operator="equal">
      <formula>"P-CR"</formula>
    </cfRule>
    <cfRule type="cellIs" dxfId="14541" priority="15472" stopIfTrue="1" operator="equal">
      <formula>"CR Pack"</formula>
    </cfRule>
    <cfRule type="cellIs" dxfId="14540" priority="15473" stopIfTrue="1" operator="equal">
      <formula>"WID new"</formula>
    </cfRule>
    <cfRule type="cellIs" dxfId="14539" priority="15474" stopIfTrue="1" operator="equal">
      <formula>"WID revised"</formula>
    </cfRule>
    <cfRule type="cellIs" dxfId="14538" priority="15475" stopIfTrue="1" operator="equal">
      <formula>"SID new"</formula>
    </cfRule>
    <cfRule type="cellIs" dxfId="14537" priority="15476" stopIfTrue="1" operator="equal">
      <formula>"SID revised"</formula>
    </cfRule>
  </conditionalFormatting>
  <conditionalFormatting sqref="P833">
    <cfRule type="containsText" dxfId="14536" priority="15466" stopIfTrue="1" operator="containsText" text="DUMMY">
      <formula>NOT(ISERROR(SEARCH("DUMMY",P833)))</formula>
    </cfRule>
    <cfRule type="cellIs" dxfId="14535" priority="15467" stopIfTrue="1" operator="equal">
      <formula>""</formula>
    </cfRule>
  </conditionalFormatting>
  <conditionalFormatting sqref="Q833">
    <cfRule type="cellIs" dxfId="14534" priority="15464" stopIfTrue="1" operator="equal">
      <formula>""</formula>
    </cfRule>
    <cfRule type="cellIs" dxfId="14533" priority="15465" stopIfTrue="1" operator="equal">
      <formula>"-"</formula>
    </cfRule>
  </conditionalFormatting>
  <conditionalFormatting sqref="I833">
    <cfRule type="containsText" dxfId="14532" priority="15462" operator="containsText" text="...">
      <formula>NOT(ISERROR(SEARCH("...",I833)))</formula>
    </cfRule>
    <cfRule type="containsText" dxfId="14531" priority="15463" operator="containsText" text="~?">
      <formula>NOT(ISERROR(SEARCH("~?",I833)))</formula>
    </cfRule>
  </conditionalFormatting>
  <conditionalFormatting sqref="G833">
    <cfRule type="cellIs" dxfId="14530" priority="15461" operator="equal">
      <formula>"Endorsement"</formula>
    </cfRule>
  </conditionalFormatting>
  <conditionalFormatting sqref="C834">
    <cfRule type="cellIs" dxfId="14529" priority="15457" stopIfTrue="1" operator="equal">
      <formula>"Y"</formula>
    </cfRule>
    <cfRule type="cellIs" dxfId="14528" priority="15458" stopIfTrue="1" operator="equal">
      <formula>""</formula>
    </cfRule>
    <cfRule type="cellIs" dxfId="14527" priority="15459" stopIfTrue="1" operator="equal">
      <formula>"W"</formula>
    </cfRule>
  </conditionalFormatting>
  <conditionalFormatting sqref="D834">
    <cfRule type="cellIs" dxfId="14526" priority="15455" stopIfTrue="1" operator="equal">
      <formula>""</formula>
    </cfRule>
    <cfRule type="cellIs" dxfId="14525" priority="15456" stopIfTrue="1" operator="between">
      <formula>"10.7.1"</formula>
      <formula>"10.7.5"</formula>
    </cfRule>
  </conditionalFormatting>
  <conditionalFormatting sqref="G834">
    <cfRule type="cellIs" dxfId="14524" priority="15454" stopIfTrue="1" operator="equal">
      <formula>""</formula>
    </cfRule>
  </conditionalFormatting>
  <conditionalFormatting sqref="O834">
    <cfRule type="cellIs" dxfId="14523" priority="15451" stopIfTrue="1" operator="equal">
      <formula>"Rel-14"</formula>
    </cfRule>
    <cfRule type="cellIs" dxfId="14522" priority="15452" stopIfTrue="1" operator="equal">
      <formula>"Rel-16"</formula>
    </cfRule>
    <cfRule type="cellIs" dxfId="14521" priority="15453" stopIfTrue="1" operator="equal">
      <formula>"Rel-15"</formula>
    </cfRule>
  </conditionalFormatting>
  <conditionalFormatting sqref="F834">
    <cfRule type="cellIs" dxfId="14520" priority="15442" stopIfTrue="1" operator="equal">
      <formula>"LS In"</formula>
    </cfRule>
    <cfRule type="cellIs" dxfId="14519" priority="15443" stopIfTrue="1" operator="equal">
      <formula>"LS OUT"</formula>
    </cfRule>
    <cfRule type="cellIs" dxfId="14518" priority="15444" stopIfTrue="1" operator="equal">
      <formula>"CR"</formula>
    </cfRule>
    <cfRule type="cellIs" dxfId="14517" priority="15445" stopIfTrue="1" operator="equal">
      <formula>"P-CR"</formula>
    </cfRule>
    <cfRule type="cellIs" dxfId="14516" priority="15446" stopIfTrue="1" operator="equal">
      <formula>"CR Pack"</formula>
    </cfRule>
    <cfRule type="cellIs" dxfId="14515" priority="15447" stopIfTrue="1" operator="equal">
      <formula>"WID new"</formula>
    </cfRule>
    <cfRule type="cellIs" dxfId="14514" priority="15448" stopIfTrue="1" operator="equal">
      <formula>"WID revised"</formula>
    </cfRule>
    <cfRule type="cellIs" dxfId="14513" priority="15449" stopIfTrue="1" operator="equal">
      <formula>"SID new"</formula>
    </cfRule>
    <cfRule type="cellIs" dxfId="14512" priority="15450" stopIfTrue="1" operator="equal">
      <formula>"SID revised"</formula>
    </cfRule>
  </conditionalFormatting>
  <conditionalFormatting sqref="P834">
    <cfRule type="containsText" dxfId="14511" priority="15440" stopIfTrue="1" operator="containsText" text="DUMMY">
      <formula>NOT(ISERROR(SEARCH("DUMMY",P834)))</formula>
    </cfRule>
    <cfRule type="cellIs" dxfId="14510" priority="15441" stopIfTrue="1" operator="equal">
      <formula>""</formula>
    </cfRule>
  </conditionalFormatting>
  <conditionalFormatting sqref="Q834">
    <cfRule type="cellIs" dxfId="14509" priority="15438" stopIfTrue="1" operator="equal">
      <formula>""</formula>
    </cfRule>
    <cfRule type="cellIs" dxfId="14508" priority="15439" stopIfTrue="1" operator="equal">
      <formula>"-"</formula>
    </cfRule>
  </conditionalFormatting>
  <conditionalFormatting sqref="I834">
    <cfRule type="containsText" dxfId="14507" priority="15436" operator="containsText" text="...">
      <formula>NOT(ISERROR(SEARCH("...",I834)))</formula>
    </cfRule>
    <cfRule type="containsText" dxfId="14506" priority="15437" operator="containsText" text="~?">
      <formula>NOT(ISERROR(SEARCH("~?",I834)))</formula>
    </cfRule>
  </conditionalFormatting>
  <conditionalFormatting sqref="G834">
    <cfRule type="cellIs" dxfId="14505" priority="15435" operator="equal">
      <formula>"Endorsement"</formula>
    </cfRule>
  </conditionalFormatting>
  <conditionalFormatting sqref="C835">
    <cfRule type="cellIs" dxfId="14504" priority="15431" stopIfTrue="1" operator="equal">
      <formula>"Y"</formula>
    </cfRule>
    <cfRule type="cellIs" dxfId="14503" priority="15432" stopIfTrue="1" operator="equal">
      <formula>""</formula>
    </cfRule>
    <cfRule type="cellIs" dxfId="14502" priority="15433" stopIfTrue="1" operator="equal">
      <formula>"W"</formula>
    </cfRule>
  </conditionalFormatting>
  <conditionalFormatting sqref="D835">
    <cfRule type="cellIs" dxfId="14501" priority="15429" stopIfTrue="1" operator="equal">
      <formula>""</formula>
    </cfRule>
    <cfRule type="cellIs" dxfId="14500" priority="15430" stopIfTrue="1" operator="between">
      <formula>"10.7.1"</formula>
      <formula>"10.7.5"</formula>
    </cfRule>
  </conditionalFormatting>
  <conditionalFormatting sqref="G835">
    <cfRule type="cellIs" dxfId="14499" priority="15428" stopIfTrue="1" operator="equal">
      <formula>""</formula>
    </cfRule>
  </conditionalFormatting>
  <conditionalFormatting sqref="O835">
    <cfRule type="cellIs" dxfId="14498" priority="15425" stopIfTrue="1" operator="equal">
      <formula>"Rel-14"</formula>
    </cfRule>
    <cfRule type="cellIs" dxfId="14497" priority="15426" stopIfTrue="1" operator="equal">
      <formula>"Rel-16"</formula>
    </cfRule>
    <cfRule type="cellIs" dxfId="14496" priority="15427" stopIfTrue="1" operator="equal">
      <formula>"Rel-15"</formula>
    </cfRule>
  </conditionalFormatting>
  <conditionalFormatting sqref="F835">
    <cfRule type="cellIs" dxfId="14495" priority="15416" stopIfTrue="1" operator="equal">
      <formula>"LS In"</formula>
    </cfRule>
    <cfRule type="cellIs" dxfId="14494" priority="15417" stopIfTrue="1" operator="equal">
      <formula>"LS OUT"</formula>
    </cfRule>
    <cfRule type="cellIs" dxfId="14493" priority="15418" stopIfTrue="1" operator="equal">
      <formula>"CR"</formula>
    </cfRule>
    <cfRule type="cellIs" dxfId="14492" priority="15419" stopIfTrue="1" operator="equal">
      <formula>"P-CR"</formula>
    </cfRule>
    <cfRule type="cellIs" dxfId="14491" priority="15420" stopIfTrue="1" operator="equal">
      <formula>"CR Pack"</formula>
    </cfRule>
    <cfRule type="cellIs" dxfId="14490" priority="15421" stopIfTrue="1" operator="equal">
      <formula>"WID new"</formula>
    </cfRule>
    <cfRule type="cellIs" dxfId="14489" priority="15422" stopIfTrue="1" operator="equal">
      <formula>"WID revised"</formula>
    </cfRule>
    <cfRule type="cellIs" dxfId="14488" priority="15423" stopIfTrue="1" operator="equal">
      <formula>"SID new"</formula>
    </cfRule>
    <cfRule type="cellIs" dxfId="14487" priority="15424" stopIfTrue="1" operator="equal">
      <formula>"SID revised"</formula>
    </cfRule>
  </conditionalFormatting>
  <conditionalFormatting sqref="P835">
    <cfRule type="containsText" dxfId="14486" priority="15414" stopIfTrue="1" operator="containsText" text="DUMMY">
      <formula>NOT(ISERROR(SEARCH("DUMMY",P835)))</formula>
    </cfRule>
    <cfRule type="cellIs" dxfId="14485" priority="15415" stopIfTrue="1" operator="equal">
      <formula>""</formula>
    </cfRule>
  </conditionalFormatting>
  <conditionalFormatting sqref="Q835">
    <cfRule type="cellIs" dxfId="14484" priority="15412" stopIfTrue="1" operator="equal">
      <formula>""</formula>
    </cfRule>
    <cfRule type="cellIs" dxfId="14483" priority="15413" stopIfTrue="1" operator="equal">
      <formula>"-"</formula>
    </cfRule>
  </conditionalFormatting>
  <conditionalFormatting sqref="I835">
    <cfRule type="containsText" dxfId="14482" priority="15410" operator="containsText" text="...">
      <formula>NOT(ISERROR(SEARCH("...",I835)))</formula>
    </cfRule>
    <cfRule type="containsText" dxfId="14481" priority="15411" operator="containsText" text="~?">
      <formula>NOT(ISERROR(SEARCH("~?",I835)))</formula>
    </cfRule>
  </conditionalFormatting>
  <conditionalFormatting sqref="G835">
    <cfRule type="cellIs" dxfId="14480" priority="15409" operator="equal">
      <formula>"Endorsement"</formula>
    </cfRule>
  </conditionalFormatting>
  <conditionalFormatting sqref="C836">
    <cfRule type="cellIs" dxfId="14479" priority="15405" stopIfTrue="1" operator="equal">
      <formula>"Y"</formula>
    </cfRule>
    <cfRule type="cellIs" dxfId="14478" priority="15406" stopIfTrue="1" operator="equal">
      <formula>""</formula>
    </cfRule>
    <cfRule type="cellIs" dxfId="14477" priority="15407" stopIfTrue="1" operator="equal">
      <formula>"W"</formula>
    </cfRule>
  </conditionalFormatting>
  <conditionalFormatting sqref="D836">
    <cfRule type="cellIs" dxfId="14476" priority="15403" stopIfTrue="1" operator="equal">
      <formula>""</formula>
    </cfRule>
    <cfRule type="cellIs" dxfId="14475" priority="15404" stopIfTrue="1" operator="between">
      <formula>"10.7.1"</formula>
      <formula>"10.7.5"</formula>
    </cfRule>
  </conditionalFormatting>
  <conditionalFormatting sqref="G836">
    <cfRule type="cellIs" dxfId="14474" priority="15402" stopIfTrue="1" operator="equal">
      <formula>""</formula>
    </cfRule>
  </conditionalFormatting>
  <conditionalFormatting sqref="O836">
    <cfRule type="cellIs" dxfId="14473" priority="15399" stopIfTrue="1" operator="equal">
      <formula>"Rel-14"</formula>
    </cfRule>
    <cfRule type="cellIs" dxfId="14472" priority="15400" stopIfTrue="1" operator="equal">
      <formula>"Rel-16"</formula>
    </cfRule>
    <cfRule type="cellIs" dxfId="14471" priority="15401" stopIfTrue="1" operator="equal">
      <formula>"Rel-15"</formula>
    </cfRule>
  </conditionalFormatting>
  <conditionalFormatting sqref="F836">
    <cfRule type="cellIs" dxfId="14470" priority="15390" stopIfTrue="1" operator="equal">
      <formula>"LS In"</formula>
    </cfRule>
    <cfRule type="cellIs" dxfId="14469" priority="15391" stopIfTrue="1" operator="equal">
      <formula>"LS OUT"</formula>
    </cfRule>
    <cfRule type="cellIs" dxfId="14468" priority="15392" stopIfTrue="1" operator="equal">
      <formula>"CR"</formula>
    </cfRule>
    <cfRule type="cellIs" dxfId="14467" priority="15393" stopIfTrue="1" operator="equal">
      <formula>"P-CR"</formula>
    </cfRule>
    <cfRule type="cellIs" dxfId="14466" priority="15394" stopIfTrue="1" operator="equal">
      <formula>"CR Pack"</formula>
    </cfRule>
    <cfRule type="cellIs" dxfId="14465" priority="15395" stopIfTrue="1" operator="equal">
      <formula>"WID new"</formula>
    </cfRule>
    <cfRule type="cellIs" dxfId="14464" priority="15396" stopIfTrue="1" operator="equal">
      <formula>"WID revised"</formula>
    </cfRule>
    <cfRule type="cellIs" dxfId="14463" priority="15397" stopIfTrue="1" operator="equal">
      <formula>"SID new"</formula>
    </cfRule>
    <cfRule type="cellIs" dxfId="14462" priority="15398" stopIfTrue="1" operator="equal">
      <formula>"SID revised"</formula>
    </cfRule>
  </conditionalFormatting>
  <conditionalFormatting sqref="P836">
    <cfRule type="containsText" dxfId="14461" priority="15388" stopIfTrue="1" operator="containsText" text="DUMMY">
      <formula>NOT(ISERROR(SEARCH("DUMMY",P836)))</formula>
    </cfRule>
    <cfRule type="cellIs" dxfId="14460" priority="15389" stopIfTrue="1" operator="equal">
      <formula>""</formula>
    </cfRule>
  </conditionalFormatting>
  <conditionalFormatting sqref="Q836">
    <cfRule type="cellIs" dxfId="14459" priority="15386" stopIfTrue="1" operator="equal">
      <formula>""</formula>
    </cfRule>
    <cfRule type="cellIs" dxfId="14458" priority="15387" stopIfTrue="1" operator="equal">
      <formula>"-"</formula>
    </cfRule>
  </conditionalFormatting>
  <conditionalFormatting sqref="I836">
    <cfRule type="containsText" dxfId="14457" priority="15384" operator="containsText" text="...">
      <formula>NOT(ISERROR(SEARCH("...",I836)))</formula>
    </cfRule>
    <cfRule type="containsText" dxfId="14456" priority="15385" operator="containsText" text="~?">
      <formula>NOT(ISERROR(SEARCH("~?",I836)))</formula>
    </cfRule>
  </conditionalFormatting>
  <conditionalFormatting sqref="G836">
    <cfRule type="cellIs" dxfId="14455" priority="15383" operator="equal">
      <formula>"Endorsement"</formula>
    </cfRule>
  </conditionalFormatting>
  <conditionalFormatting sqref="C837">
    <cfRule type="cellIs" dxfId="14454" priority="15379" stopIfTrue="1" operator="equal">
      <formula>"Y"</formula>
    </cfRule>
    <cfRule type="cellIs" dxfId="14453" priority="15380" stopIfTrue="1" operator="equal">
      <formula>""</formula>
    </cfRule>
    <cfRule type="cellIs" dxfId="14452" priority="15381" stopIfTrue="1" operator="equal">
      <formula>"W"</formula>
    </cfRule>
  </conditionalFormatting>
  <conditionalFormatting sqref="D837">
    <cfRule type="cellIs" dxfId="14451" priority="15377" stopIfTrue="1" operator="equal">
      <formula>""</formula>
    </cfRule>
    <cfRule type="cellIs" dxfId="14450" priority="15378" stopIfTrue="1" operator="between">
      <formula>"10.7.1"</formula>
      <formula>"10.7.5"</formula>
    </cfRule>
  </conditionalFormatting>
  <conditionalFormatting sqref="G837">
    <cfRule type="cellIs" dxfId="14449" priority="15376" stopIfTrue="1" operator="equal">
      <formula>""</formula>
    </cfRule>
  </conditionalFormatting>
  <conditionalFormatting sqref="O837">
    <cfRule type="cellIs" dxfId="14448" priority="15373" stopIfTrue="1" operator="equal">
      <formula>"Rel-14"</formula>
    </cfRule>
    <cfRule type="cellIs" dxfId="14447" priority="15374" stopIfTrue="1" operator="equal">
      <formula>"Rel-16"</formula>
    </cfRule>
    <cfRule type="cellIs" dxfId="14446" priority="15375" stopIfTrue="1" operator="equal">
      <formula>"Rel-15"</formula>
    </cfRule>
  </conditionalFormatting>
  <conditionalFormatting sqref="F837">
    <cfRule type="cellIs" dxfId="14445" priority="15364" stopIfTrue="1" operator="equal">
      <formula>"LS In"</formula>
    </cfRule>
    <cfRule type="cellIs" dxfId="14444" priority="15365" stopIfTrue="1" operator="equal">
      <formula>"LS OUT"</formula>
    </cfRule>
    <cfRule type="cellIs" dxfId="14443" priority="15366" stopIfTrue="1" operator="equal">
      <formula>"CR"</formula>
    </cfRule>
    <cfRule type="cellIs" dxfId="14442" priority="15367" stopIfTrue="1" operator="equal">
      <formula>"P-CR"</formula>
    </cfRule>
    <cfRule type="cellIs" dxfId="14441" priority="15368" stopIfTrue="1" operator="equal">
      <formula>"CR Pack"</formula>
    </cfRule>
    <cfRule type="cellIs" dxfId="14440" priority="15369" stopIfTrue="1" operator="equal">
      <formula>"WID new"</formula>
    </cfRule>
    <cfRule type="cellIs" dxfId="14439" priority="15370" stopIfTrue="1" operator="equal">
      <formula>"WID revised"</formula>
    </cfRule>
    <cfRule type="cellIs" dxfId="14438" priority="15371" stopIfTrue="1" operator="equal">
      <formula>"SID new"</formula>
    </cfRule>
    <cfRule type="cellIs" dxfId="14437" priority="15372" stopIfTrue="1" operator="equal">
      <formula>"SID revised"</formula>
    </cfRule>
  </conditionalFormatting>
  <conditionalFormatting sqref="P837">
    <cfRule type="containsText" dxfId="14436" priority="15362" stopIfTrue="1" operator="containsText" text="DUMMY">
      <formula>NOT(ISERROR(SEARCH("DUMMY",P837)))</formula>
    </cfRule>
    <cfRule type="cellIs" dxfId="14435" priority="15363" stopIfTrue="1" operator="equal">
      <formula>""</formula>
    </cfRule>
  </conditionalFormatting>
  <conditionalFormatting sqref="Q837">
    <cfRule type="cellIs" dxfId="14434" priority="15360" stopIfTrue="1" operator="equal">
      <formula>""</formula>
    </cfRule>
    <cfRule type="cellIs" dxfId="14433" priority="15361" stopIfTrue="1" operator="equal">
      <formula>"-"</formula>
    </cfRule>
  </conditionalFormatting>
  <conditionalFormatting sqref="I837">
    <cfRule type="containsText" dxfId="14432" priority="15358" operator="containsText" text="...">
      <formula>NOT(ISERROR(SEARCH("...",I837)))</formula>
    </cfRule>
    <cfRule type="containsText" dxfId="14431" priority="15359" operator="containsText" text="~?">
      <formula>NOT(ISERROR(SEARCH("~?",I837)))</formula>
    </cfRule>
  </conditionalFormatting>
  <conditionalFormatting sqref="G837">
    <cfRule type="cellIs" dxfId="14430" priority="15357" operator="equal">
      <formula>"Endorsement"</formula>
    </cfRule>
  </conditionalFormatting>
  <conditionalFormatting sqref="C1027">
    <cfRule type="cellIs" dxfId="14429" priority="15353" stopIfTrue="1" operator="equal">
      <formula>"Y"</formula>
    </cfRule>
    <cfRule type="cellIs" dxfId="14428" priority="15354" stopIfTrue="1" operator="equal">
      <formula>""</formula>
    </cfRule>
    <cfRule type="cellIs" dxfId="14427" priority="15355" stopIfTrue="1" operator="equal">
      <formula>"W"</formula>
    </cfRule>
  </conditionalFormatting>
  <conditionalFormatting sqref="D1027">
    <cfRule type="cellIs" dxfId="14426" priority="15351" stopIfTrue="1" operator="equal">
      <formula>""</formula>
    </cfRule>
    <cfRule type="cellIs" dxfId="14425" priority="15352" stopIfTrue="1" operator="between">
      <formula>"10.7.1"</formula>
      <formula>"10.7.5"</formula>
    </cfRule>
  </conditionalFormatting>
  <conditionalFormatting sqref="G1027">
    <cfRule type="cellIs" dxfId="14424" priority="15350" stopIfTrue="1" operator="equal">
      <formula>""</formula>
    </cfRule>
  </conditionalFormatting>
  <conditionalFormatting sqref="O1027">
    <cfRule type="cellIs" dxfId="14423" priority="15347" stopIfTrue="1" operator="equal">
      <formula>"Rel-14"</formula>
    </cfRule>
    <cfRule type="cellIs" dxfId="14422" priority="15348" stopIfTrue="1" operator="equal">
      <formula>"Rel-16"</formula>
    </cfRule>
    <cfRule type="cellIs" dxfId="14421" priority="15349" stopIfTrue="1" operator="equal">
      <formula>"Rel-15"</formula>
    </cfRule>
  </conditionalFormatting>
  <conditionalFormatting sqref="F1027">
    <cfRule type="cellIs" dxfId="14420" priority="15338" stopIfTrue="1" operator="equal">
      <formula>"LS In"</formula>
    </cfRule>
    <cfRule type="cellIs" dxfId="14419" priority="15339" stopIfTrue="1" operator="equal">
      <formula>"LS OUT"</formula>
    </cfRule>
    <cfRule type="cellIs" dxfId="14418" priority="15340" stopIfTrue="1" operator="equal">
      <formula>"CR"</formula>
    </cfRule>
    <cfRule type="cellIs" dxfId="14417" priority="15341" stopIfTrue="1" operator="equal">
      <formula>"P-CR"</formula>
    </cfRule>
    <cfRule type="cellIs" dxfId="14416" priority="15342" stopIfTrue="1" operator="equal">
      <formula>"CR Pack"</formula>
    </cfRule>
    <cfRule type="cellIs" dxfId="14415" priority="15343" stopIfTrue="1" operator="equal">
      <formula>"WID new"</formula>
    </cfRule>
    <cfRule type="cellIs" dxfId="14414" priority="15344" stopIfTrue="1" operator="equal">
      <formula>"WID revised"</formula>
    </cfRule>
    <cfRule type="cellIs" dxfId="14413" priority="15345" stopIfTrue="1" operator="equal">
      <formula>"SID new"</formula>
    </cfRule>
    <cfRule type="cellIs" dxfId="14412" priority="15346" stopIfTrue="1" operator="equal">
      <formula>"SID revised"</formula>
    </cfRule>
  </conditionalFormatting>
  <conditionalFormatting sqref="P1027">
    <cfRule type="containsText" dxfId="14411" priority="15336" stopIfTrue="1" operator="containsText" text="DUMMY">
      <formula>NOT(ISERROR(SEARCH("DUMMY",P1027)))</formula>
    </cfRule>
    <cfRule type="cellIs" dxfId="14410" priority="15337" stopIfTrue="1" operator="equal">
      <formula>""</formula>
    </cfRule>
  </conditionalFormatting>
  <conditionalFormatting sqref="Q1027">
    <cfRule type="cellIs" dxfId="14409" priority="15334" stopIfTrue="1" operator="equal">
      <formula>""</formula>
    </cfRule>
    <cfRule type="cellIs" dxfId="14408" priority="15335" stopIfTrue="1" operator="equal">
      <formula>"-"</formula>
    </cfRule>
  </conditionalFormatting>
  <conditionalFormatting sqref="I1027">
    <cfRule type="containsText" dxfId="14407" priority="15332" operator="containsText" text="...">
      <formula>NOT(ISERROR(SEARCH("...",I1027)))</formula>
    </cfRule>
    <cfRule type="containsText" dxfId="14406" priority="15333" operator="containsText" text="~?">
      <formula>NOT(ISERROR(SEARCH("~?",I1027)))</formula>
    </cfRule>
  </conditionalFormatting>
  <conditionalFormatting sqref="G1027">
    <cfRule type="cellIs" dxfId="14405" priority="15331" operator="equal">
      <formula>"Endorsement"</formula>
    </cfRule>
  </conditionalFormatting>
  <conditionalFormatting sqref="C1028">
    <cfRule type="cellIs" dxfId="14404" priority="15327" stopIfTrue="1" operator="equal">
      <formula>"Y"</formula>
    </cfRule>
    <cfRule type="cellIs" dxfId="14403" priority="15328" stopIfTrue="1" operator="equal">
      <formula>""</formula>
    </cfRule>
    <cfRule type="cellIs" dxfId="14402" priority="15329" stopIfTrue="1" operator="equal">
      <formula>"W"</formula>
    </cfRule>
  </conditionalFormatting>
  <conditionalFormatting sqref="D1028">
    <cfRule type="cellIs" dxfId="14401" priority="15325" stopIfTrue="1" operator="equal">
      <formula>""</formula>
    </cfRule>
    <cfRule type="cellIs" dxfId="14400" priority="15326" stopIfTrue="1" operator="between">
      <formula>"10.7.1"</formula>
      <formula>"10.7.5"</formula>
    </cfRule>
  </conditionalFormatting>
  <conditionalFormatting sqref="G1028">
    <cfRule type="cellIs" dxfId="14399" priority="15324" stopIfTrue="1" operator="equal">
      <formula>""</formula>
    </cfRule>
  </conditionalFormatting>
  <conditionalFormatting sqref="O1028">
    <cfRule type="cellIs" dxfId="14398" priority="15321" stopIfTrue="1" operator="equal">
      <formula>"Rel-14"</formula>
    </cfRule>
    <cfRule type="cellIs" dxfId="14397" priority="15322" stopIfTrue="1" operator="equal">
      <formula>"Rel-16"</formula>
    </cfRule>
    <cfRule type="cellIs" dxfId="14396" priority="15323" stopIfTrue="1" operator="equal">
      <formula>"Rel-15"</formula>
    </cfRule>
  </conditionalFormatting>
  <conditionalFormatting sqref="F1028">
    <cfRule type="cellIs" dxfId="14395" priority="15312" stopIfTrue="1" operator="equal">
      <formula>"LS In"</formula>
    </cfRule>
    <cfRule type="cellIs" dxfId="14394" priority="15313" stopIfTrue="1" operator="equal">
      <formula>"LS OUT"</formula>
    </cfRule>
    <cfRule type="cellIs" dxfId="14393" priority="15314" stopIfTrue="1" operator="equal">
      <formula>"CR"</formula>
    </cfRule>
    <cfRule type="cellIs" dxfId="14392" priority="15315" stopIfTrue="1" operator="equal">
      <formula>"P-CR"</formula>
    </cfRule>
    <cfRule type="cellIs" dxfId="14391" priority="15316" stopIfTrue="1" operator="equal">
      <formula>"CR Pack"</formula>
    </cfRule>
    <cfRule type="cellIs" dxfId="14390" priority="15317" stopIfTrue="1" operator="equal">
      <formula>"WID new"</formula>
    </cfRule>
    <cfRule type="cellIs" dxfId="14389" priority="15318" stopIfTrue="1" operator="equal">
      <formula>"WID revised"</formula>
    </cfRule>
    <cfRule type="cellIs" dxfId="14388" priority="15319" stopIfTrue="1" operator="equal">
      <formula>"SID new"</formula>
    </cfRule>
    <cfRule type="cellIs" dxfId="14387" priority="15320" stopIfTrue="1" operator="equal">
      <formula>"SID revised"</formula>
    </cfRule>
  </conditionalFormatting>
  <conditionalFormatting sqref="P1028">
    <cfRule type="containsText" dxfId="14386" priority="15310" stopIfTrue="1" operator="containsText" text="DUMMY">
      <formula>NOT(ISERROR(SEARCH("DUMMY",P1028)))</formula>
    </cfRule>
    <cfRule type="cellIs" dxfId="14385" priority="15311" stopIfTrue="1" operator="equal">
      <formula>""</formula>
    </cfRule>
  </conditionalFormatting>
  <conditionalFormatting sqref="Q1028">
    <cfRule type="cellIs" dxfId="14384" priority="15308" stopIfTrue="1" operator="equal">
      <formula>""</formula>
    </cfRule>
    <cfRule type="cellIs" dxfId="14383" priority="15309" stopIfTrue="1" operator="equal">
      <formula>"-"</formula>
    </cfRule>
  </conditionalFormatting>
  <conditionalFormatting sqref="I1028">
    <cfRule type="containsText" dxfId="14382" priority="15306" operator="containsText" text="...">
      <formula>NOT(ISERROR(SEARCH("...",I1028)))</formula>
    </cfRule>
    <cfRule type="containsText" dxfId="14381" priority="15307" operator="containsText" text="~?">
      <formula>NOT(ISERROR(SEARCH("~?",I1028)))</formula>
    </cfRule>
  </conditionalFormatting>
  <conditionalFormatting sqref="G1028">
    <cfRule type="cellIs" dxfId="14380" priority="15305" operator="equal">
      <formula>"Endorsement"</formula>
    </cfRule>
  </conditionalFormatting>
  <conditionalFormatting sqref="C1029">
    <cfRule type="cellIs" dxfId="14379" priority="15301" stopIfTrue="1" operator="equal">
      <formula>"Y"</formula>
    </cfRule>
    <cfRule type="cellIs" dxfId="14378" priority="15302" stopIfTrue="1" operator="equal">
      <formula>""</formula>
    </cfRule>
    <cfRule type="cellIs" dxfId="14377" priority="15303" stopIfTrue="1" operator="equal">
      <formula>"W"</formula>
    </cfRule>
  </conditionalFormatting>
  <conditionalFormatting sqref="D1029">
    <cfRule type="cellIs" dxfId="14376" priority="15299" stopIfTrue="1" operator="equal">
      <formula>""</formula>
    </cfRule>
    <cfRule type="cellIs" dxfId="14375" priority="15300" stopIfTrue="1" operator="between">
      <formula>"10.7.1"</formula>
      <formula>"10.7.5"</formula>
    </cfRule>
  </conditionalFormatting>
  <conditionalFormatting sqref="G1029">
    <cfRule type="cellIs" dxfId="14374" priority="15298" stopIfTrue="1" operator="equal">
      <formula>""</formula>
    </cfRule>
  </conditionalFormatting>
  <conditionalFormatting sqref="O1029">
    <cfRule type="cellIs" dxfId="14373" priority="15295" stopIfTrue="1" operator="equal">
      <formula>"Rel-14"</formula>
    </cfRule>
    <cfRule type="cellIs" dxfId="14372" priority="15296" stopIfTrue="1" operator="equal">
      <formula>"Rel-16"</formula>
    </cfRule>
    <cfRule type="cellIs" dxfId="14371" priority="15297" stopIfTrue="1" operator="equal">
      <formula>"Rel-15"</formula>
    </cfRule>
  </conditionalFormatting>
  <conditionalFormatting sqref="F1029">
    <cfRule type="cellIs" dxfId="14370" priority="15286" stopIfTrue="1" operator="equal">
      <formula>"LS In"</formula>
    </cfRule>
    <cfRule type="cellIs" dxfId="14369" priority="15287" stopIfTrue="1" operator="equal">
      <formula>"LS OUT"</formula>
    </cfRule>
    <cfRule type="cellIs" dxfId="14368" priority="15288" stopIfTrue="1" operator="equal">
      <formula>"CR"</formula>
    </cfRule>
    <cfRule type="cellIs" dxfId="14367" priority="15289" stopIfTrue="1" operator="equal">
      <formula>"P-CR"</formula>
    </cfRule>
    <cfRule type="cellIs" dxfId="14366" priority="15290" stopIfTrue="1" operator="equal">
      <formula>"CR Pack"</formula>
    </cfRule>
    <cfRule type="cellIs" dxfId="14365" priority="15291" stopIfTrue="1" operator="equal">
      <formula>"WID new"</formula>
    </cfRule>
    <cfRule type="cellIs" dxfId="14364" priority="15292" stopIfTrue="1" operator="equal">
      <formula>"WID revised"</formula>
    </cfRule>
    <cfRule type="cellIs" dxfId="14363" priority="15293" stopIfTrue="1" operator="equal">
      <formula>"SID new"</formula>
    </cfRule>
    <cfRule type="cellIs" dxfId="14362" priority="15294" stopIfTrue="1" operator="equal">
      <formula>"SID revised"</formula>
    </cfRule>
  </conditionalFormatting>
  <conditionalFormatting sqref="P1029">
    <cfRule type="containsText" dxfId="14361" priority="15284" stopIfTrue="1" operator="containsText" text="DUMMY">
      <formula>NOT(ISERROR(SEARCH("DUMMY",P1029)))</formula>
    </cfRule>
    <cfRule type="cellIs" dxfId="14360" priority="15285" stopIfTrue="1" operator="equal">
      <formula>""</formula>
    </cfRule>
  </conditionalFormatting>
  <conditionalFormatting sqref="Q1029">
    <cfRule type="cellIs" dxfId="14359" priority="15282" stopIfTrue="1" operator="equal">
      <formula>""</formula>
    </cfRule>
    <cfRule type="cellIs" dxfId="14358" priority="15283" stopIfTrue="1" operator="equal">
      <formula>"-"</formula>
    </cfRule>
  </conditionalFormatting>
  <conditionalFormatting sqref="I1029">
    <cfRule type="containsText" dxfId="14357" priority="15280" operator="containsText" text="...">
      <formula>NOT(ISERROR(SEARCH("...",I1029)))</formula>
    </cfRule>
    <cfRule type="containsText" dxfId="14356" priority="15281" operator="containsText" text="~?">
      <formula>NOT(ISERROR(SEARCH("~?",I1029)))</formula>
    </cfRule>
  </conditionalFormatting>
  <conditionalFormatting sqref="G1029">
    <cfRule type="cellIs" dxfId="14355" priority="15279" operator="equal">
      <formula>"Endorsement"</formula>
    </cfRule>
  </conditionalFormatting>
  <conditionalFormatting sqref="C1030">
    <cfRule type="cellIs" dxfId="14354" priority="15275" stopIfTrue="1" operator="equal">
      <formula>"Y"</formula>
    </cfRule>
    <cfRule type="cellIs" dxfId="14353" priority="15276" stopIfTrue="1" operator="equal">
      <formula>""</formula>
    </cfRule>
    <cfRule type="cellIs" dxfId="14352" priority="15277" stopIfTrue="1" operator="equal">
      <formula>"W"</formula>
    </cfRule>
  </conditionalFormatting>
  <conditionalFormatting sqref="D1030">
    <cfRule type="cellIs" dxfId="14351" priority="15273" stopIfTrue="1" operator="equal">
      <formula>""</formula>
    </cfRule>
    <cfRule type="cellIs" dxfId="14350" priority="15274" stopIfTrue="1" operator="between">
      <formula>"10.7.1"</formula>
      <formula>"10.7.5"</formula>
    </cfRule>
  </conditionalFormatting>
  <conditionalFormatting sqref="G1030">
    <cfRule type="cellIs" dxfId="14349" priority="15272" stopIfTrue="1" operator="equal">
      <formula>""</formula>
    </cfRule>
  </conditionalFormatting>
  <conditionalFormatting sqref="O1030">
    <cfRule type="cellIs" dxfId="14348" priority="15269" stopIfTrue="1" operator="equal">
      <formula>"Rel-14"</formula>
    </cfRule>
    <cfRule type="cellIs" dxfId="14347" priority="15270" stopIfTrue="1" operator="equal">
      <formula>"Rel-16"</formula>
    </cfRule>
    <cfRule type="cellIs" dxfId="14346" priority="15271" stopIfTrue="1" operator="equal">
      <formula>"Rel-15"</formula>
    </cfRule>
  </conditionalFormatting>
  <conditionalFormatting sqref="F1030">
    <cfRule type="cellIs" dxfId="14345" priority="15260" stopIfTrue="1" operator="equal">
      <formula>"LS In"</formula>
    </cfRule>
    <cfRule type="cellIs" dxfId="14344" priority="15261" stopIfTrue="1" operator="equal">
      <formula>"LS OUT"</formula>
    </cfRule>
    <cfRule type="cellIs" dxfId="14343" priority="15262" stopIfTrue="1" operator="equal">
      <formula>"CR"</formula>
    </cfRule>
    <cfRule type="cellIs" dxfId="14342" priority="15263" stopIfTrue="1" operator="equal">
      <formula>"P-CR"</formula>
    </cfRule>
    <cfRule type="cellIs" dxfId="14341" priority="15264" stopIfTrue="1" operator="equal">
      <formula>"CR Pack"</formula>
    </cfRule>
    <cfRule type="cellIs" dxfId="14340" priority="15265" stopIfTrue="1" operator="equal">
      <formula>"WID new"</formula>
    </cfRule>
    <cfRule type="cellIs" dxfId="14339" priority="15266" stopIfTrue="1" operator="equal">
      <formula>"WID revised"</formula>
    </cfRule>
    <cfRule type="cellIs" dxfId="14338" priority="15267" stopIfTrue="1" operator="equal">
      <formula>"SID new"</formula>
    </cfRule>
    <cfRule type="cellIs" dxfId="14337" priority="15268" stopIfTrue="1" operator="equal">
      <formula>"SID revised"</formula>
    </cfRule>
  </conditionalFormatting>
  <conditionalFormatting sqref="P1030">
    <cfRule type="containsText" dxfId="14336" priority="15258" stopIfTrue="1" operator="containsText" text="DUMMY">
      <formula>NOT(ISERROR(SEARCH("DUMMY",P1030)))</formula>
    </cfRule>
    <cfRule type="cellIs" dxfId="14335" priority="15259" stopIfTrue="1" operator="equal">
      <formula>""</formula>
    </cfRule>
  </conditionalFormatting>
  <conditionalFormatting sqref="Q1030">
    <cfRule type="cellIs" dxfId="14334" priority="15256" stopIfTrue="1" operator="equal">
      <formula>""</formula>
    </cfRule>
    <cfRule type="cellIs" dxfId="14333" priority="15257" stopIfTrue="1" operator="equal">
      <formula>"-"</formula>
    </cfRule>
  </conditionalFormatting>
  <conditionalFormatting sqref="I1030">
    <cfRule type="containsText" dxfId="14332" priority="15254" operator="containsText" text="...">
      <formula>NOT(ISERROR(SEARCH("...",I1030)))</formula>
    </cfRule>
    <cfRule type="containsText" dxfId="14331" priority="15255" operator="containsText" text="~?">
      <formula>NOT(ISERROR(SEARCH("~?",I1030)))</formula>
    </cfRule>
  </conditionalFormatting>
  <conditionalFormatting sqref="G1030">
    <cfRule type="cellIs" dxfId="14330" priority="15253" operator="equal">
      <formula>"Endorsement"</formula>
    </cfRule>
  </conditionalFormatting>
  <conditionalFormatting sqref="C1031">
    <cfRule type="cellIs" dxfId="14329" priority="15249" stopIfTrue="1" operator="equal">
      <formula>"Y"</formula>
    </cfRule>
    <cfRule type="cellIs" dxfId="14328" priority="15250" stopIfTrue="1" operator="equal">
      <formula>""</formula>
    </cfRule>
    <cfRule type="cellIs" dxfId="14327" priority="15251" stopIfTrue="1" operator="equal">
      <formula>"W"</formula>
    </cfRule>
  </conditionalFormatting>
  <conditionalFormatting sqref="D1031">
    <cfRule type="cellIs" dxfId="14326" priority="15247" stopIfTrue="1" operator="equal">
      <formula>""</formula>
    </cfRule>
    <cfRule type="cellIs" dxfId="14325" priority="15248" stopIfTrue="1" operator="between">
      <formula>"10.7.1"</formula>
      <formula>"10.7.5"</formula>
    </cfRule>
  </conditionalFormatting>
  <conditionalFormatting sqref="G1031">
    <cfRule type="cellIs" dxfId="14324" priority="15246" stopIfTrue="1" operator="equal">
      <formula>""</formula>
    </cfRule>
  </conditionalFormatting>
  <conditionalFormatting sqref="O1031">
    <cfRule type="cellIs" dxfId="14323" priority="15243" stopIfTrue="1" operator="equal">
      <formula>"Rel-14"</formula>
    </cfRule>
    <cfRule type="cellIs" dxfId="14322" priority="15244" stopIfTrue="1" operator="equal">
      <formula>"Rel-16"</formula>
    </cfRule>
    <cfRule type="cellIs" dxfId="14321" priority="15245" stopIfTrue="1" operator="equal">
      <formula>"Rel-15"</formula>
    </cfRule>
  </conditionalFormatting>
  <conditionalFormatting sqref="F1031">
    <cfRule type="cellIs" dxfId="14320" priority="15234" stopIfTrue="1" operator="equal">
      <formula>"LS In"</formula>
    </cfRule>
    <cfRule type="cellIs" dxfId="14319" priority="15235" stopIfTrue="1" operator="equal">
      <formula>"LS OUT"</formula>
    </cfRule>
    <cfRule type="cellIs" dxfId="14318" priority="15236" stopIfTrue="1" operator="equal">
      <formula>"CR"</formula>
    </cfRule>
    <cfRule type="cellIs" dxfId="14317" priority="15237" stopIfTrue="1" operator="equal">
      <formula>"P-CR"</formula>
    </cfRule>
    <cfRule type="cellIs" dxfId="14316" priority="15238" stopIfTrue="1" operator="equal">
      <formula>"CR Pack"</formula>
    </cfRule>
    <cfRule type="cellIs" dxfId="14315" priority="15239" stopIfTrue="1" operator="equal">
      <formula>"WID new"</formula>
    </cfRule>
    <cfRule type="cellIs" dxfId="14314" priority="15240" stopIfTrue="1" operator="equal">
      <formula>"WID revised"</formula>
    </cfRule>
    <cfRule type="cellIs" dxfId="14313" priority="15241" stopIfTrue="1" operator="equal">
      <formula>"SID new"</formula>
    </cfRule>
    <cfRule type="cellIs" dxfId="14312" priority="15242" stopIfTrue="1" operator="equal">
      <formula>"SID revised"</formula>
    </cfRule>
  </conditionalFormatting>
  <conditionalFormatting sqref="P1031">
    <cfRule type="containsText" dxfId="14311" priority="15232" stopIfTrue="1" operator="containsText" text="DUMMY">
      <formula>NOT(ISERROR(SEARCH("DUMMY",P1031)))</formula>
    </cfRule>
    <cfRule type="cellIs" dxfId="14310" priority="15233" stopIfTrue="1" operator="equal">
      <formula>""</formula>
    </cfRule>
  </conditionalFormatting>
  <conditionalFormatting sqref="Q1031">
    <cfRule type="cellIs" dxfId="14309" priority="15230" stopIfTrue="1" operator="equal">
      <formula>""</formula>
    </cfRule>
    <cfRule type="cellIs" dxfId="14308" priority="15231" stopIfTrue="1" operator="equal">
      <formula>"-"</formula>
    </cfRule>
  </conditionalFormatting>
  <conditionalFormatting sqref="I1031">
    <cfRule type="containsText" dxfId="14307" priority="15228" operator="containsText" text="...">
      <formula>NOT(ISERROR(SEARCH("...",I1031)))</formula>
    </cfRule>
    <cfRule type="containsText" dxfId="14306" priority="15229" operator="containsText" text="~?">
      <formula>NOT(ISERROR(SEARCH("~?",I1031)))</formula>
    </cfRule>
  </conditionalFormatting>
  <conditionalFormatting sqref="G1031">
    <cfRule type="cellIs" dxfId="14305" priority="15227" operator="equal">
      <formula>"Endorsement"</formula>
    </cfRule>
  </conditionalFormatting>
  <conditionalFormatting sqref="C1032">
    <cfRule type="cellIs" dxfId="14304" priority="15223" stopIfTrue="1" operator="equal">
      <formula>"Y"</formula>
    </cfRule>
    <cfRule type="cellIs" dxfId="14303" priority="15224" stopIfTrue="1" operator="equal">
      <formula>""</formula>
    </cfRule>
    <cfRule type="cellIs" dxfId="14302" priority="15225" stopIfTrue="1" operator="equal">
      <formula>"W"</formula>
    </cfRule>
  </conditionalFormatting>
  <conditionalFormatting sqref="D1032">
    <cfRule type="cellIs" dxfId="14301" priority="15221" stopIfTrue="1" operator="equal">
      <formula>""</formula>
    </cfRule>
    <cfRule type="cellIs" dxfId="14300" priority="15222" stopIfTrue="1" operator="between">
      <formula>"10.7.1"</formula>
      <formula>"10.7.5"</formula>
    </cfRule>
  </conditionalFormatting>
  <conditionalFormatting sqref="G1032">
    <cfRule type="cellIs" dxfId="14299" priority="15220" stopIfTrue="1" operator="equal">
      <formula>""</formula>
    </cfRule>
  </conditionalFormatting>
  <conditionalFormatting sqref="O1032">
    <cfRule type="cellIs" dxfId="14298" priority="15217" stopIfTrue="1" operator="equal">
      <formula>"Rel-14"</formula>
    </cfRule>
    <cfRule type="cellIs" dxfId="14297" priority="15218" stopIfTrue="1" operator="equal">
      <formula>"Rel-16"</formula>
    </cfRule>
    <cfRule type="cellIs" dxfId="14296" priority="15219" stopIfTrue="1" operator="equal">
      <formula>"Rel-15"</formula>
    </cfRule>
  </conditionalFormatting>
  <conditionalFormatting sqref="F1032">
    <cfRule type="cellIs" dxfId="14295" priority="15208" stopIfTrue="1" operator="equal">
      <formula>"LS In"</formula>
    </cfRule>
    <cfRule type="cellIs" dxfId="14294" priority="15209" stopIfTrue="1" operator="equal">
      <formula>"LS OUT"</formula>
    </cfRule>
    <cfRule type="cellIs" dxfId="14293" priority="15210" stopIfTrue="1" operator="equal">
      <formula>"CR"</formula>
    </cfRule>
    <cfRule type="cellIs" dxfId="14292" priority="15211" stopIfTrue="1" operator="equal">
      <formula>"P-CR"</formula>
    </cfRule>
    <cfRule type="cellIs" dxfId="14291" priority="15212" stopIfTrue="1" operator="equal">
      <formula>"CR Pack"</formula>
    </cfRule>
    <cfRule type="cellIs" dxfId="14290" priority="15213" stopIfTrue="1" operator="equal">
      <formula>"WID new"</formula>
    </cfRule>
    <cfRule type="cellIs" dxfId="14289" priority="15214" stopIfTrue="1" operator="equal">
      <formula>"WID revised"</formula>
    </cfRule>
    <cfRule type="cellIs" dxfId="14288" priority="15215" stopIfTrue="1" operator="equal">
      <formula>"SID new"</formula>
    </cfRule>
    <cfRule type="cellIs" dxfId="14287" priority="15216" stopIfTrue="1" operator="equal">
      <formula>"SID revised"</formula>
    </cfRule>
  </conditionalFormatting>
  <conditionalFormatting sqref="P1032">
    <cfRule type="containsText" dxfId="14286" priority="15206" stopIfTrue="1" operator="containsText" text="DUMMY">
      <formula>NOT(ISERROR(SEARCH("DUMMY",P1032)))</formula>
    </cfRule>
    <cfRule type="cellIs" dxfId="14285" priority="15207" stopIfTrue="1" operator="equal">
      <formula>""</formula>
    </cfRule>
  </conditionalFormatting>
  <conditionalFormatting sqref="Q1032">
    <cfRule type="cellIs" dxfId="14284" priority="15204" stopIfTrue="1" operator="equal">
      <formula>""</formula>
    </cfRule>
    <cfRule type="cellIs" dxfId="14283" priority="15205" stopIfTrue="1" operator="equal">
      <formula>"-"</formula>
    </cfRule>
  </conditionalFormatting>
  <conditionalFormatting sqref="I1032">
    <cfRule type="containsText" dxfId="14282" priority="15202" operator="containsText" text="...">
      <formula>NOT(ISERROR(SEARCH("...",I1032)))</formula>
    </cfRule>
    <cfRule type="containsText" dxfId="14281" priority="15203" operator="containsText" text="~?">
      <formula>NOT(ISERROR(SEARCH("~?",I1032)))</formula>
    </cfRule>
  </conditionalFormatting>
  <conditionalFormatting sqref="G1032">
    <cfRule type="cellIs" dxfId="14280" priority="15201" operator="equal">
      <formula>"Endorsement"</formula>
    </cfRule>
  </conditionalFormatting>
  <conditionalFormatting sqref="C1033">
    <cfRule type="cellIs" dxfId="14279" priority="15197" stopIfTrue="1" operator="equal">
      <formula>"Y"</formula>
    </cfRule>
    <cfRule type="cellIs" dxfId="14278" priority="15198" stopIfTrue="1" operator="equal">
      <formula>""</formula>
    </cfRule>
    <cfRule type="cellIs" dxfId="14277" priority="15199" stopIfTrue="1" operator="equal">
      <formula>"W"</formula>
    </cfRule>
  </conditionalFormatting>
  <conditionalFormatting sqref="D1033">
    <cfRule type="cellIs" dxfId="14276" priority="15195" stopIfTrue="1" operator="equal">
      <formula>""</formula>
    </cfRule>
    <cfRule type="cellIs" dxfId="14275" priority="15196" stopIfTrue="1" operator="between">
      <formula>"10.7.1"</formula>
      <formula>"10.7.5"</formula>
    </cfRule>
  </conditionalFormatting>
  <conditionalFormatting sqref="G1033">
    <cfRule type="cellIs" dxfId="14274" priority="15194" stopIfTrue="1" operator="equal">
      <formula>""</formula>
    </cfRule>
  </conditionalFormatting>
  <conditionalFormatting sqref="O1033">
    <cfRule type="cellIs" dxfId="14273" priority="15191" stopIfTrue="1" operator="equal">
      <formula>"Rel-14"</formula>
    </cfRule>
    <cfRule type="cellIs" dxfId="14272" priority="15192" stopIfTrue="1" operator="equal">
      <formula>"Rel-16"</formula>
    </cfRule>
    <cfRule type="cellIs" dxfId="14271" priority="15193" stopIfTrue="1" operator="equal">
      <formula>"Rel-15"</formula>
    </cfRule>
  </conditionalFormatting>
  <conditionalFormatting sqref="F1033">
    <cfRule type="cellIs" dxfId="14270" priority="15182" stopIfTrue="1" operator="equal">
      <formula>"LS In"</formula>
    </cfRule>
    <cfRule type="cellIs" dxfId="14269" priority="15183" stopIfTrue="1" operator="equal">
      <formula>"LS OUT"</formula>
    </cfRule>
    <cfRule type="cellIs" dxfId="14268" priority="15184" stopIfTrue="1" operator="equal">
      <formula>"CR"</formula>
    </cfRule>
    <cfRule type="cellIs" dxfId="14267" priority="15185" stopIfTrue="1" operator="equal">
      <formula>"P-CR"</formula>
    </cfRule>
    <cfRule type="cellIs" dxfId="14266" priority="15186" stopIfTrue="1" operator="equal">
      <formula>"CR Pack"</formula>
    </cfRule>
    <cfRule type="cellIs" dxfId="14265" priority="15187" stopIfTrue="1" operator="equal">
      <formula>"WID new"</formula>
    </cfRule>
    <cfRule type="cellIs" dxfId="14264" priority="15188" stopIfTrue="1" operator="equal">
      <formula>"WID revised"</formula>
    </cfRule>
    <cfRule type="cellIs" dxfId="14263" priority="15189" stopIfTrue="1" operator="equal">
      <formula>"SID new"</formula>
    </cfRule>
    <cfRule type="cellIs" dxfId="14262" priority="15190" stopIfTrue="1" operator="equal">
      <formula>"SID revised"</formula>
    </cfRule>
  </conditionalFormatting>
  <conditionalFormatting sqref="P1033">
    <cfRule type="containsText" dxfId="14261" priority="15180" stopIfTrue="1" operator="containsText" text="DUMMY">
      <formula>NOT(ISERROR(SEARCH("DUMMY",P1033)))</formula>
    </cfRule>
    <cfRule type="cellIs" dxfId="14260" priority="15181" stopIfTrue="1" operator="equal">
      <formula>""</formula>
    </cfRule>
  </conditionalFormatting>
  <conditionalFormatting sqref="Q1033">
    <cfRule type="cellIs" dxfId="14259" priority="15178" stopIfTrue="1" operator="equal">
      <formula>""</formula>
    </cfRule>
    <cfRule type="cellIs" dxfId="14258" priority="15179" stopIfTrue="1" operator="equal">
      <formula>"-"</formula>
    </cfRule>
  </conditionalFormatting>
  <conditionalFormatting sqref="I1033">
    <cfRule type="containsText" dxfId="14257" priority="15176" operator="containsText" text="...">
      <formula>NOT(ISERROR(SEARCH("...",I1033)))</formula>
    </cfRule>
    <cfRule type="containsText" dxfId="14256" priority="15177" operator="containsText" text="~?">
      <formula>NOT(ISERROR(SEARCH("~?",I1033)))</formula>
    </cfRule>
  </conditionalFormatting>
  <conditionalFormatting sqref="G1033">
    <cfRule type="cellIs" dxfId="14255" priority="15175" operator="equal">
      <formula>"Endorsement"</formula>
    </cfRule>
  </conditionalFormatting>
  <conditionalFormatting sqref="C1034">
    <cfRule type="cellIs" dxfId="14254" priority="15171" stopIfTrue="1" operator="equal">
      <formula>"Y"</formula>
    </cfRule>
    <cfRule type="cellIs" dxfId="14253" priority="15172" stopIfTrue="1" operator="equal">
      <formula>""</formula>
    </cfRule>
    <cfRule type="cellIs" dxfId="14252" priority="15173" stopIfTrue="1" operator="equal">
      <formula>"W"</formula>
    </cfRule>
  </conditionalFormatting>
  <conditionalFormatting sqref="D1034">
    <cfRule type="cellIs" dxfId="14251" priority="15169" stopIfTrue="1" operator="equal">
      <formula>""</formula>
    </cfRule>
    <cfRule type="cellIs" dxfId="14250" priority="15170" stopIfTrue="1" operator="between">
      <formula>"10.7.1"</formula>
      <formula>"10.7.5"</formula>
    </cfRule>
  </conditionalFormatting>
  <conditionalFormatting sqref="G1034">
    <cfRule type="cellIs" dxfId="14249" priority="15168" stopIfTrue="1" operator="equal">
      <formula>""</formula>
    </cfRule>
  </conditionalFormatting>
  <conditionalFormatting sqref="O1034">
    <cfRule type="cellIs" dxfId="14248" priority="15165" stopIfTrue="1" operator="equal">
      <formula>"Rel-14"</formula>
    </cfRule>
    <cfRule type="cellIs" dxfId="14247" priority="15166" stopIfTrue="1" operator="equal">
      <formula>"Rel-16"</formula>
    </cfRule>
    <cfRule type="cellIs" dxfId="14246" priority="15167" stopIfTrue="1" operator="equal">
      <formula>"Rel-15"</formula>
    </cfRule>
  </conditionalFormatting>
  <conditionalFormatting sqref="F1034">
    <cfRule type="cellIs" dxfId="14245" priority="15156" stopIfTrue="1" operator="equal">
      <formula>"LS In"</formula>
    </cfRule>
    <cfRule type="cellIs" dxfId="14244" priority="15157" stopIfTrue="1" operator="equal">
      <formula>"LS OUT"</formula>
    </cfRule>
    <cfRule type="cellIs" dxfId="14243" priority="15158" stopIfTrue="1" operator="equal">
      <formula>"CR"</formula>
    </cfRule>
    <cfRule type="cellIs" dxfId="14242" priority="15159" stopIfTrue="1" operator="equal">
      <formula>"P-CR"</formula>
    </cfRule>
    <cfRule type="cellIs" dxfId="14241" priority="15160" stopIfTrue="1" operator="equal">
      <formula>"CR Pack"</formula>
    </cfRule>
    <cfRule type="cellIs" dxfId="14240" priority="15161" stopIfTrue="1" operator="equal">
      <formula>"WID new"</formula>
    </cfRule>
    <cfRule type="cellIs" dxfId="14239" priority="15162" stopIfTrue="1" operator="equal">
      <formula>"WID revised"</formula>
    </cfRule>
    <cfRule type="cellIs" dxfId="14238" priority="15163" stopIfTrue="1" operator="equal">
      <formula>"SID new"</formula>
    </cfRule>
    <cfRule type="cellIs" dxfId="14237" priority="15164" stopIfTrue="1" operator="equal">
      <formula>"SID revised"</formula>
    </cfRule>
  </conditionalFormatting>
  <conditionalFormatting sqref="P1034">
    <cfRule type="containsText" dxfId="14236" priority="15154" stopIfTrue="1" operator="containsText" text="DUMMY">
      <formula>NOT(ISERROR(SEARCH("DUMMY",P1034)))</formula>
    </cfRule>
    <cfRule type="cellIs" dxfId="14235" priority="15155" stopIfTrue="1" operator="equal">
      <formula>""</formula>
    </cfRule>
  </conditionalFormatting>
  <conditionalFormatting sqref="Q1034">
    <cfRule type="cellIs" dxfId="14234" priority="15152" stopIfTrue="1" operator="equal">
      <formula>""</formula>
    </cfRule>
    <cfRule type="cellIs" dxfId="14233" priority="15153" stopIfTrue="1" operator="equal">
      <formula>"-"</formula>
    </cfRule>
  </conditionalFormatting>
  <conditionalFormatting sqref="I1034">
    <cfRule type="containsText" dxfId="14232" priority="15150" operator="containsText" text="...">
      <formula>NOT(ISERROR(SEARCH("...",I1034)))</formula>
    </cfRule>
    <cfRule type="containsText" dxfId="14231" priority="15151" operator="containsText" text="~?">
      <formula>NOT(ISERROR(SEARCH("~?",I1034)))</formula>
    </cfRule>
  </conditionalFormatting>
  <conditionalFormatting sqref="G1034">
    <cfRule type="cellIs" dxfId="14230" priority="15149" operator="equal">
      <formula>"Endorsement"</formula>
    </cfRule>
  </conditionalFormatting>
  <conditionalFormatting sqref="C1035">
    <cfRule type="cellIs" dxfId="14229" priority="15145" stopIfTrue="1" operator="equal">
      <formula>"Y"</formula>
    </cfRule>
    <cfRule type="cellIs" dxfId="14228" priority="15146" stopIfTrue="1" operator="equal">
      <formula>""</formula>
    </cfRule>
    <cfRule type="cellIs" dxfId="14227" priority="15147" stopIfTrue="1" operator="equal">
      <formula>"W"</formula>
    </cfRule>
  </conditionalFormatting>
  <conditionalFormatting sqref="D1035">
    <cfRule type="cellIs" dxfId="14226" priority="15143" stopIfTrue="1" operator="equal">
      <formula>""</formula>
    </cfRule>
    <cfRule type="cellIs" dxfId="14225" priority="15144" stopIfTrue="1" operator="between">
      <formula>"10.7.1"</formula>
      <formula>"10.7.5"</formula>
    </cfRule>
  </conditionalFormatting>
  <conditionalFormatting sqref="G1035">
    <cfRule type="cellIs" dxfId="14224" priority="15142" stopIfTrue="1" operator="equal">
      <formula>""</formula>
    </cfRule>
  </conditionalFormatting>
  <conditionalFormatting sqref="O1035">
    <cfRule type="cellIs" dxfId="14223" priority="15139" stopIfTrue="1" operator="equal">
      <formula>"Rel-14"</formula>
    </cfRule>
    <cfRule type="cellIs" dxfId="14222" priority="15140" stopIfTrue="1" operator="equal">
      <formula>"Rel-16"</formula>
    </cfRule>
    <cfRule type="cellIs" dxfId="14221" priority="15141" stopIfTrue="1" operator="equal">
      <formula>"Rel-15"</formula>
    </cfRule>
  </conditionalFormatting>
  <conditionalFormatting sqref="F1035">
    <cfRule type="cellIs" dxfId="14220" priority="15130" stopIfTrue="1" operator="equal">
      <formula>"LS In"</formula>
    </cfRule>
    <cfRule type="cellIs" dxfId="14219" priority="15131" stopIfTrue="1" operator="equal">
      <formula>"LS OUT"</formula>
    </cfRule>
    <cfRule type="cellIs" dxfId="14218" priority="15132" stopIfTrue="1" operator="equal">
      <formula>"CR"</formula>
    </cfRule>
    <cfRule type="cellIs" dxfId="14217" priority="15133" stopIfTrue="1" operator="equal">
      <formula>"P-CR"</formula>
    </cfRule>
    <cfRule type="cellIs" dxfId="14216" priority="15134" stopIfTrue="1" operator="equal">
      <formula>"CR Pack"</formula>
    </cfRule>
    <cfRule type="cellIs" dxfId="14215" priority="15135" stopIfTrue="1" operator="equal">
      <formula>"WID new"</formula>
    </cfRule>
    <cfRule type="cellIs" dxfId="14214" priority="15136" stopIfTrue="1" operator="equal">
      <formula>"WID revised"</formula>
    </cfRule>
    <cfRule type="cellIs" dxfId="14213" priority="15137" stopIfTrue="1" operator="equal">
      <formula>"SID new"</formula>
    </cfRule>
    <cfRule type="cellIs" dxfId="14212" priority="15138" stopIfTrue="1" operator="equal">
      <formula>"SID revised"</formula>
    </cfRule>
  </conditionalFormatting>
  <conditionalFormatting sqref="P1035">
    <cfRule type="containsText" dxfId="14211" priority="15128" stopIfTrue="1" operator="containsText" text="DUMMY">
      <formula>NOT(ISERROR(SEARCH("DUMMY",P1035)))</formula>
    </cfRule>
    <cfRule type="cellIs" dxfId="14210" priority="15129" stopIfTrue="1" operator="equal">
      <formula>""</formula>
    </cfRule>
  </conditionalFormatting>
  <conditionalFormatting sqref="Q1035">
    <cfRule type="cellIs" dxfId="14209" priority="15126" stopIfTrue="1" operator="equal">
      <formula>""</formula>
    </cfRule>
    <cfRule type="cellIs" dxfId="14208" priority="15127" stopIfTrue="1" operator="equal">
      <formula>"-"</formula>
    </cfRule>
  </conditionalFormatting>
  <conditionalFormatting sqref="I1035">
    <cfRule type="containsText" dxfId="14207" priority="15124" operator="containsText" text="...">
      <formula>NOT(ISERROR(SEARCH("...",I1035)))</formula>
    </cfRule>
    <cfRule type="containsText" dxfId="14206" priority="15125" operator="containsText" text="~?">
      <formula>NOT(ISERROR(SEARCH("~?",I1035)))</formula>
    </cfRule>
  </conditionalFormatting>
  <conditionalFormatting sqref="G1035">
    <cfRule type="cellIs" dxfId="14205" priority="15123" operator="equal">
      <formula>"Endorsement"</formula>
    </cfRule>
  </conditionalFormatting>
  <conditionalFormatting sqref="C1036">
    <cfRule type="cellIs" dxfId="14204" priority="15119" stopIfTrue="1" operator="equal">
      <formula>"Y"</formula>
    </cfRule>
    <cfRule type="cellIs" dxfId="14203" priority="15120" stopIfTrue="1" operator="equal">
      <formula>""</formula>
    </cfRule>
    <cfRule type="cellIs" dxfId="14202" priority="15121" stopIfTrue="1" operator="equal">
      <formula>"W"</formula>
    </cfRule>
  </conditionalFormatting>
  <conditionalFormatting sqref="D1036">
    <cfRule type="cellIs" dxfId="14201" priority="15117" stopIfTrue="1" operator="equal">
      <formula>""</formula>
    </cfRule>
    <cfRule type="cellIs" dxfId="14200" priority="15118" stopIfTrue="1" operator="between">
      <formula>"10.7.1"</formula>
      <formula>"10.7.5"</formula>
    </cfRule>
  </conditionalFormatting>
  <conditionalFormatting sqref="G1036">
    <cfRule type="cellIs" dxfId="14199" priority="15116" stopIfTrue="1" operator="equal">
      <formula>""</formula>
    </cfRule>
  </conditionalFormatting>
  <conditionalFormatting sqref="O1036">
    <cfRule type="cellIs" dxfId="14198" priority="15113" stopIfTrue="1" operator="equal">
      <formula>"Rel-14"</formula>
    </cfRule>
    <cfRule type="cellIs" dxfId="14197" priority="15114" stopIfTrue="1" operator="equal">
      <formula>"Rel-16"</formula>
    </cfRule>
    <cfRule type="cellIs" dxfId="14196" priority="15115" stopIfTrue="1" operator="equal">
      <formula>"Rel-15"</formula>
    </cfRule>
  </conditionalFormatting>
  <conditionalFormatting sqref="F1036">
    <cfRule type="cellIs" dxfId="14195" priority="15104" stopIfTrue="1" operator="equal">
      <formula>"LS In"</formula>
    </cfRule>
    <cfRule type="cellIs" dxfId="14194" priority="15105" stopIfTrue="1" operator="equal">
      <formula>"LS OUT"</formula>
    </cfRule>
    <cfRule type="cellIs" dxfId="14193" priority="15106" stopIfTrue="1" operator="equal">
      <formula>"CR"</formula>
    </cfRule>
    <cfRule type="cellIs" dxfId="14192" priority="15107" stopIfTrue="1" operator="equal">
      <formula>"P-CR"</formula>
    </cfRule>
    <cfRule type="cellIs" dxfId="14191" priority="15108" stopIfTrue="1" operator="equal">
      <formula>"CR Pack"</formula>
    </cfRule>
    <cfRule type="cellIs" dxfId="14190" priority="15109" stopIfTrue="1" operator="equal">
      <formula>"WID new"</formula>
    </cfRule>
    <cfRule type="cellIs" dxfId="14189" priority="15110" stopIfTrue="1" operator="equal">
      <formula>"WID revised"</formula>
    </cfRule>
    <cfRule type="cellIs" dxfId="14188" priority="15111" stopIfTrue="1" operator="equal">
      <formula>"SID new"</formula>
    </cfRule>
    <cfRule type="cellIs" dxfId="14187" priority="15112" stopIfTrue="1" operator="equal">
      <formula>"SID revised"</formula>
    </cfRule>
  </conditionalFormatting>
  <conditionalFormatting sqref="P1036">
    <cfRule type="containsText" dxfId="14186" priority="15102" stopIfTrue="1" operator="containsText" text="DUMMY">
      <formula>NOT(ISERROR(SEARCH("DUMMY",P1036)))</formula>
    </cfRule>
    <cfRule type="cellIs" dxfId="14185" priority="15103" stopIfTrue="1" operator="equal">
      <formula>""</formula>
    </cfRule>
  </conditionalFormatting>
  <conditionalFormatting sqref="Q1036">
    <cfRule type="cellIs" dxfId="14184" priority="15100" stopIfTrue="1" operator="equal">
      <formula>""</formula>
    </cfRule>
    <cfRule type="cellIs" dxfId="14183" priority="15101" stopIfTrue="1" operator="equal">
      <formula>"-"</formula>
    </cfRule>
  </conditionalFormatting>
  <conditionalFormatting sqref="I1036">
    <cfRule type="containsText" dxfId="14182" priority="15098" operator="containsText" text="...">
      <formula>NOT(ISERROR(SEARCH("...",I1036)))</formula>
    </cfRule>
    <cfRule type="containsText" dxfId="14181" priority="15099" operator="containsText" text="~?">
      <formula>NOT(ISERROR(SEARCH("~?",I1036)))</formula>
    </cfRule>
  </conditionalFormatting>
  <conditionalFormatting sqref="G1036">
    <cfRule type="cellIs" dxfId="14180" priority="15097" operator="equal">
      <formula>"Endorsement"</formula>
    </cfRule>
  </conditionalFormatting>
  <conditionalFormatting sqref="C1037">
    <cfRule type="cellIs" dxfId="14179" priority="15093" stopIfTrue="1" operator="equal">
      <formula>"Y"</formula>
    </cfRule>
    <cfRule type="cellIs" dxfId="14178" priority="15094" stopIfTrue="1" operator="equal">
      <formula>""</formula>
    </cfRule>
    <cfRule type="cellIs" dxfId="14177" priority="15095" stopIfTrue="1" operator="equal">
      <formula>"W"</formula>
    </cfRule>
  </conditionalFormatting>
  <conditionalFormatting sqref="D1037">
    <cfRule type="cellIs" dxfId="14176" priority="15091" stopIfTrue="1" operator="equal">
      <formula>""</formula>
    </cfRule>
    <cfRule type="cellIs" dxfId="14175" priority="15092" stopIfTrue="1" operator="between">
      <formula>"10.7.1"</formula>
      <formula>"10.7.5"</formula>
    </cfRule>
  </conditionalFormatting>
  <conditionalFormatting sqref="G1037">
    <cfRule type="cellIs" dxfId="14174" priority="15090" stopIfTrue="1" operator="equal">
      <formula>""</formula>
    </cfRule>
  </conditionalFormatting>
  <conditionalFormatting sqref="O1037">
    <cfRule type="cellIs" dxfId="14173" priority="15087" stopIfTrue="1" operator="equal">
      <formula>"Rel-14"</formula>
    </cfRule>
    <cfRule type="cellIs" dxfId="14172" priority="15088" stopIfTrue="1" operator="equal">
      <formula>"Rel-16"</formula>
    </cfRule>
    <cfRule type="cellIs" dxfId="14171" priority="15089" stopIfTrue="1" operator="equal">
      <formula>"Rel-15"</formula>
    </cfRule>
  </conditionalFormatting>
  <conditionalFormatting sqref="F1037">
    <cfRule type="cellIs" dxfId="14170" priority="15078" stopIfTrue="1" operator="equal">
      <formula>"LS In"</formula>
    </cfRule>
    <cfRule type="cellIs" dxfId="14169" priority="15079" stopIfTrue="1" operator="equal">
      <formula>"LS OUT"</formula>
    </cfRule>
    <cfRule type="cellIs" dxfId="14168" priority="15080" stopIfTrue="1" operator="equal">
      <formula>"CR"</formula>
    </cfRule>
    <cfRule type="cellIs" dxfId="14167" priority="15081" stopIfTrue="1" operator="equal">
      <formula>"P-CR"</formula>
    </cfRule>
    <cfRule type="cellIs" dxfId="14166" priority="15082" stopIfTrue="1" operator="equal">
      <formula>"CR Pack"</formula>
    </cfRule>
    <cfRule type="cellIs" dxfId="14165" priority="15083" stopIfTrue="1" operator="equal">
      <formula>"WID new"</formula>
    </cfRule>
    <cfRule type="cellIs" dxfId="14164" priority="15084" stopIfTrue="1" operator="equal">
      <formula>"WID revised"</formula>
    </cfRule>
    <cfRule type="cellIs" dxfId="14163" priority="15085" stopIfTrue="1" operator="equal">
      <formula>"SID new"</formula>
    </cfRule>
    <cfRule type="cellIs" dxfId="14162" priority="15086" stopIfTrue="1" operator="equal">
      <formula>"SID revised"</formula>
    </cfRule>
  </conditionalFormatting>
  <conditionalFormatting sqref="P1037">
    <cfRule type="containsText" dxfId="14161" priority="15076" stopIfTrue="1" operator="containsText" text="DUMMY">
      <formula>NOT(ISERROR(SEARCH("DUMMY",P1037)))</formula>
    </cfRule>
    <cfRule type="cellIs" dxfId="14160" priority="15077" stopIfTrue="1" operator="equal">
      <formula>""</formula>
    </cfRule>
  </conditionalFormatting>
  <conditionalFormatting sqref="Q1037">
    <cfRule type="cellIs" dxfId="14159" priority="15074" stopIfTrue="1" operator="equal">
      <formula>""</formula>
    </cfRule>
    <cfRule type="cellIs" dxfId="14158" priority="15075" stopIfTrue="1" operator="equal">
      <formula>"-"</formula>
    </cfRule>
  </conditionalFormatting>
  <conditionalFormatting sqref="I1037">
    <cfRule type="containsText" dxfId="14157" priority="15072" operator="containsText" text="...">
      <formula>NOT(ISERROR(SEARCH("...",I1037)))</formula>
    </cfRule>
    <cfRule type="containsText" dxfId="14156" priority="15073" operator="containsText" text="~?">
      <formula>NOT(ISERROR(SEARCH("~?",I1037)))</formula>
    </cfRule>
  </conditionalFormatting>
  <conditionalFormatting sqref="G1037">
    <cfRule type="cellIs" dxfId="14155" priority="15071" operator="equal">
      <formula>"Endorsement"</formula>
    </cfRule>
  </conditionalFormatting>
  <conditionalFormatting sqref="C1038">
    <cfRule type="cellIs" dxfId="14154" priority="15067" stopIfTrue="1" operator="equal">
      <formula>"Y"</formula>
    </cfRule>
    <cfRule type="cellIs" dxfId="14153" priority="15068" stopIfTrue="1" operator="equal">
      <formula>""</formula>
    </cfRule>
    <cfRule type="cellIs" dxfId="14152" priority="15069" stopIfTrue="1" operator="equal">
      <formula>"W"</formula>
    </cfRule>
  </conditionalFormatting>
  <conditionalFormatting sqref="D1038">
    <cfRule type="cellIs" dxfId="14151" priority="15065" stopIfTrue="1" operator="equal">
      <formula>""</formula>
    </cfRule>
    <cfRule type="cellIs" dxfId="14150" priority="15066" stopIfTrue="1" operator="between">
      <formula>"10.7.1"</formula>
      <formula>"10.7.5"</formula>
    </cfRule>
  </conditionalFormatting>
  <conditionalFormatting sqref="G1038">
    <cfRule type="cellIs" dxfId="14149" priority="15064" stopIfTrue="1" operator="equal">
      <formula>""</formula>
    </cfRule>
  </conditionalFormatting>
  <conditionalFormatting sqref="O1038">
    <cfRule type="cellIs" dxfId="14148" priority="15061" stopIfTrue="1" operator="equal">
      <formula>"Rel-14"</formula>
    </cfRule>
    <cfRule type="cellIs" dxfId="14147" priority="15062" stopIfTrue="1" operator="equal">
      <formula>"Rel-16"</formula>
    </cfRule>
    <cfRule type="cellIs" dxfId="14146" priority="15063" stopIfTrue="1" operator="equal">
      <formula>"Rel-15"</formula>
    </cfRule>
  </conditionalFormatting>
  <conditionalFormatting sqref="F1038">
    <cfRule type="cellIs" dxfId="14145" priority="15052" stopIfTrue="1" operator="equal">
      <formula>"LS In"</formula>
    </cfRule>
    <cfRule type="cellIs" dxfId="14144" priority="15053" stopIfTrue="1" operator="equal">
      <formula>"LS OUT"</formula>
    </cfRule>
    <cfRule type="cellIs" dxfId="14143" priority="15054" stopIfTrue="1" operator="equal">
      <formula>"CR"</formula>
    </cfRule>
    <cfRule type="cellIs" dxfId="14142" priority="15055" stopIfTrue="1" operator="equal">
      <formula>"P-CR"</formula>
    </cfRule>
    <cfRule type="cellIs" dxfId="14141" priority="15056" stopIfTrue="1" operator="equal">
      <formula>"CR Pack"</formula>
    </cfRule>
    <cfRule type="cellIs" dxfId="14140" priority="15057" stopIfTrue="1" operator="equal">
      <formula>"WID new"</formula>
    </cfRule>
    <cfRule type="cellIs" dxfId="14139" priority="15058" stopIfTrue="1" operator="equal">
      <formula>"WID revised"</formula>
    </cfRule>
    <cfRule type="cellIs" dxfId="14138" priority="15059" stopIfTrue="1" operator="equal">
      <formula>"SID new"</formula>
    </cfRule>
    <cfRule type="cellIs" dxfId="14137" priority="15060" stopIfTrue="1" operator="equal">
      <formula>"SID revised"</formula>
    </cfRule>
  </conditionalFormatting>
  <conditionalFormatting sqref="P1038">
    <cfRule type="containsText" dxfId="14136" priority="15050" stopIfTrue="1" operator="containsText" text="DUMMY">
      <formula>NOT(ISERROR(SEARCH("DUMMY",P1038)))</formula>
    </cfRule>
    <cfRule type="cellIs" dxfId="14135" priority="15051" stopIfTrue="1" operator="equal">
      <formula>""</formula>
    </cfRule>
  </conditionalFormatting>
  <conditionalFormatting sqref="Q1038">
    <cfRule type="cellIs" dxfId="14134" priority="15048" stopIfTrue="1" operator="equal">
      <formula>""</formula>
    </cfRule>
    <cfRule type="cellIs" dxfId="14133" priority="15049" stopIfTrue="1" operator="equal">
      <formula>"-"</formula>
    </cfRule>
  </conditionalFormatting>
  <conditionalFormatting sqref="I1038">
    <cfRule type="containsText" dxfId="14132" priority="15046" operator="containsText" text="...">
      <formula>NOT(ISERROR(SEARCH("...",I1038)))</formula>
    </cfRule>
    <cfRule type="containsText" dxfId="14131" priority="15047" operator="containsText" text="~?">
      <formula>NOT(ISERROR(SEARCH("~?",I1038)))</formula>
    </cfRule>
  </conditionalFormatting>
  <conditionalFormatting sqref="G1038">
    <cfRule type="cellIs" dxfId="14130" priority="15045" operator="equal">
      <formula>"Endorsement"</formula>
    </cfRule>
  </conditionalFormatting>
  <conditionalFormatting sqref="C1039">
    <cfRule type="cellIs" dxfId="14129" priority="15041" stopIfTrue="1" operator="equal">
      <formula>"Y"</formula>
    </cfRule>
    <cfRule type="cellIs" dxfId="14128" priority="15042" stopIfTrue="1" operator="equal">
      <formula>""</formula>
    </cfRule>
    <cfRule type="cellIs" dxfId="14127" priority="15043" stopIfTrue="1" operator="equal">
      <formula>"W"</formula>
    </cfRule>
  </conditionalFormatting>
  <conditionalFormatting sqref="D1039">
    <cfRule type="cellIs" dxfId="14126" priority="15039" stopIfTrue="1" operator="equal">
      <formula>""</formula>
    </cfRule>
    <cfRule type="cellIs" dxfId="14125" priority="15040" stopIfTrue="1" operator="between">
      <formula>"10.7.1"</formula>
      <formula>"10.7.5"</formula>
    </cfRule>
  </conditionalFormatting>
  <conditionalFormatting sqref="G1039">
    <cfRule type="cellIs" dxfId="14124" priority="15038" stopIfTrue="1" operator="equal">
      <formula>""</formula>
    </cfRule>
  </conditionalFormatting>
  <conditionalFormatting sqref="O1039">
    <cfRule type="cellIs" dxfId="14123" priority="15035" stopIfTrue="1" operator="equal">
      <formula>"Rel-14"</formula>
    </cfRule>
    <cfRule type="cellIs" dxfId="14122" priority="15036" stopIfTrue="1" operator="equal">
      <formula>"Rel-16"</formula>
    </cfRule>
    <cfRule type="cellIs" dxfId="14121" priority="15037" stopIfTrue="1" operator="equal">
      <formula>"Rel-15"</formula>
    </cfRule>
  </conditionalFormatting>
  <conditionalFormatting sqref="F1039">
    <cfRule type="cellIs" dxfId="14120" priority="15026" stopIfTrue="1" operator="equal">
      <formula>"LS In"</formula>
    </cfRule>
    <cfRule type="cellIs" dxfId="14119" priority="15027" stopIfTrue="1" operator="equal">
      <formula>"LS OUT"</formula>
    </cfRule>
    <cfRule type="cellIs" dxfId="14118" priority="15028" stopIfTrue="1" operator="equal">
      <formula>"CR"</formula>
    </cfRule>
    <cfRule type="cellIs" dxfId="14117" priority="15029" stopIfTrue="1" operator="equal">
      <formula>"P-CR"</formula>
    </cfRule>
    <cfRule type="cellIs" dxfId="14116" priority="15030" stopIfTrue="1" operator="equal">
      <formula>"CR Pack"</formula>
    </cfRule>
    <cfRule type="cellIs" dxfId="14115" priority="15031" stopIfTrue="1" operator="equal">
      <formula>"WID new"</formula>
    </cfRule>
    <cfRule type="cellIs" dxfId="14114" priority="15032" stopIfTrue="1" operator="equal">
      <formula>"WID revised"</formula>
    </cfRule>
    <cfRule type="cellIs" dxfId="14113" priority="15033" stopIfTrue="1" operator="equal">
      <formula>"SID new"</formula>
    </cfRule>
    <cfRule type="cellIs" dxfId="14112" priority="15034" stopIfTrue="1" operator="equal">
      <formula>"SID revised"</formula>
    </cfRule>
  </conditionalFormatting>
  <conditionalFormatting sqref="P1039">
    <cfRule type="containsText" dxfId="14111" priority="15024" stopIfTrue="1" operator="containsText" text="DUMMY">
      <formula>NOT(ISERROR(SEARCH("DUMMY",P1039)))</formula>
    </cfRule>
    <cfRule type="cellIs" dxfId="14110" priority="15025" stopIfTrue="1" operator="equal">
      <formula>""</formula>
    </cfRule>
  </conditionalFormatting>
  <conditionalFormatting sqref="Q1039">
    <cfRule type="cellIs" dxfId="14109" priority="15022" stopIfTrue="1" operator="equal">
      <formula>""</formula>
    </cfRule>
    <cfRule type="cellIs" dxfId="14108" priority="15023" stopIfTrue="1" operator="equal">
      <formula>"-"</formula>
    </cfRule>
  </conditionalFormatting>
  <conditionalFormatting sqref="I1039">
    <cfRule type="containsText" dxfId="14107" priority="15020" operator="containsText" text="...">
      <formula>NOT(ISERROR(SEARCH("...",I1039)))</formula>
    </cfRule>
    <cfRule type="containsText" dxfId="14106" priority="15021" operator="containsText" text="~?">
      <formula>NOT(ISERROR(SEARCH("~?",I1039)))</formula>
    </cfRule>
  </conditionalFormatting>
  <conditionalFormatting sqref="G1039">
    <cfRule type="cellIs" dxfId="14105" priority="15019" operator="equal">
      <formula>"Endorsement"</formula>
    </cfRule>
  </conditionalFormatting>
  <conditionalFormatting sqref="C1040">
    <cfRule type="cellIs" dxfId="14104" priority="15015" stopIfTrue="1" operator="equal">
      <formula>"Y"</formula>
    </cfRule>
    <cfRule type="cellIs" dxfId="14103" priority="15016" stopIfTrue="1" operator="equal">
      <formula>""</formula>
    </cfRule>
    <cfRule type="cellIs" dxfId="14102" priority="15017" stopIfTrue="1" operator="equal">
      <formula>"W"</formula>
    </cfRule>
  </conditionalFormatting>
  <conditionalFormatting sqref="D1040">
    <cfRule type="cellIs" dxfId="14101" priority="15013" stopIfTrue="1" operator="equal">
      <formula>""</formula>
    </cfRule>
    <cfRule type="cellIs" dxfId="14100" priority="15014" stopIfTrue="1" operator="between">
      <formula>"10.7.1"</formula>
      <formula>"10.7.5"</formula>
    </cfRule>
  </conditionalFormatting>
  <conditionalFormatting sqref="G1040">
    <cfRule type="cellIs" dxfId="14099" priority="15012" stopIfTrue="1" operator="equal">
      <formula>""</formula>
    </cfRule>
  </conditionalFormatting>
  <conditionalFormatting sqref="O1040">
    <cfRule type="cellIs" dxfId="14098" priority="15009" stopIfTrue="1" operator="equal">
      <formula>"Rel-14"</formula>
    </cfRule>
    <cfRule type="cellIs" dxfId="14097" priority="15010" stopIfTrue="1" operator="equal">
      <formula>"Rel-16"</formula>
    </cfRule>
    <cfRule type="cellIs" dxfId="14096" priority="15011" stopIfTrue="1" operator="equal">
      <formula>"Rel-15"</formula>
    </cfRule>
  </conditionalFormatting>
  <conditionalFormatting sqref="F1040">
    <cfRule type="cellIs" dxfId="14095" priority="15000" stopIfTrue="1" operator="equal">
      <formula>"LS In"</formula>
    </cfRule>
    <cfRule type="cellIs" dxfId="14094" priority="15001" stopIfTrue="1" operator="equal">
      <formula>"LS OUT"</formula>
    </cfRule>
    <cfRule type="cellIs" dxfId="14093" priority="15002" stopIfTrue="1" operator="equal">
      <formula>"CR"</formula>
    </cfRule>
    <cfRule type="cellIs" dxfId="14092" priority="15003" stopIfTrue="1" operator="equal">
      <formula>"P-CR"</formula>
    </cfRule>
    <cfRule type="cellIs" dxfId="14091" priority="15004" stopIfTrue="1" operator="equal">
      <formula>"CR Pack"</formula>
    </cfRule>
    <cfRule type="cellIs" dxfId="14090" priority="15005" stopIfTrue="1" operator="equal">
      <formula>"WID new"</formula>
    </cfRule>
    <cfRule type="cellIs" dxfId="14089" priority="15006" stopIfTrue="1" operator="equal">
      <formula>"WID revised"</formula>
    </cfRule>
    <cfRule type="cellIs" dxfId="14088" priority="15007" stopIfTrue="1" operator="equal">
      <formula>"SID new"</formula>
    </cfRule>
    <cfRule type="cellIs" dxfId="14087" priority="15008" stopIfTrue="1" operator="equal">
      <formula>"SID revised"</formula>
    </cfRule>
  </conditionalFormatting>
  <conditionalFormatting sqref="P1040">
    <cfRule type="containsText" dxfId="14086" priority="14998" stopIfTrue="1" operator="containsText" text="DUMMY">
      <formula>NOT(ISERROR(SEARCH("DUMMY",P1040)))</formula>
    </cfRule>
    <cfRule type="cellIs" dxfId="14085" priority="14999" stopIfTrue="1" operator="equal">
      <formula>""</formula>
    </cfRule>
  </conditionalFormatting>
  <conditionalFormatting sqref="Q1040">
    <cfRule type="cellIs" dxfId="14084" priority="14996" stopIfTrue="1" operator="equal">
      <formula>""</formula>
    </cfRule>
    <cfRule type="cellIs" dxfId="14083" priority="14997" stopIfTrue="1" operator="equal">
      <formula>"-"</formula>
    </cfRule>
  </conditionalFormatting>
  <conditionalFormatting sqref="I1040">
    <cfRule type="containsText" dxfId="14082" priority="14994" operator="containsText" text="...">
      <formula>NOT(ISERROR(SEARCH("...",I1040)))</formula>
    </cfRule>
    <cfRule type="containsText" dxfId="14081" priority="14995" operator="containsText" text="~?">
      <formula>NOT(ISERROR(SEARCH("~?",I1040)))</formula>
    </cfRule>
  </conditionalFormatting>
  <conditionalFormatting sqref="G1040">
    <cfRule type="cellIs" dxfId="14080" priority="14993" operator="equal">
      <formula>"Endorsement"</formula>
    </cfRule>
  </conditionalFormatting>
  <conditionalFormatting sqref="C1193">
    <cfRule type="cellIs" dxfId="14079" priority="14989" stopIfTrue="1" operator="equal">
      <formula>"Y"</formula>
    </cfRule>
    <cfRule type="cellIs" dxfId="14078" priority="14990" stopIfTrue="1" operator="equal">
      <formula>""</formula>
    </cfRule>
    <cfRule type="cellIs" dxfId="14077" priority="14991" stopIfTrue="1" operator="equal">
      <formula>"W"</formula>
    </cfRule>
  </conditionalFormatting>
  <conditionalFormatting sqref="D1193">
    <cfRule type="cellIs" dxfId="14076" priority="14987" stopIfTrue="1" operator="equal">
      <formula>""</formula>
    </cfRule>
    <cfRule type="cellIs" dxfId="14075" priority="14988" stopIfTrue="1" operator="between">
      <formula>"10.7.1"</formula>
      <formula>"10.7.5"</formula>
    </cfRule>
  </conditionalFormatting>
  <conditionalFormatting sqref="G1193">
    <cfRule type="cellIs" dxfId="14074" priority="14986" stopIfTrue="1" operator="equal">
      <formula>""</formula>
    </cfRule>
  </conditionalFormatting>
  <conditionalFormatting sqref="O1193">
    <cfRule type="cellIs" dxfId="14073" priority="14983" stopIfTrue="1" operator="equal">
      <formula>"Rel-14"</formula>
    </cfRule>
    <cfRule type="cellIs" dxfId="14072" priority="14984" stopIfTrue="1" operator="equal">
      <formula>"Rel-16"</formula>
    </cfRule>
    <cfRule type="cellIs" dxfId="14071" priority="14985" stopIfTrue="1" operator="equal">
      <formula>"Rel-15"</formula>
    </cfRule>
  </conditionalFormatting>
  <conditionalFormatting sqref="F1193">
    <cfRule type="cellIs" dxfId="14070" priority="14974" stopIfTrue="1" operator="equal">
      <formula>"LS In"</formula>
    </cfRule>
    <cfRule type="cellIs" dxfId="14069" priority="14975" stopIfTrue="1" operator="equal">
      <formula>"LS OUT"</formula>
    </cfRule>
    <cfRule type="cellIs" dxfId="14068" priority="14976" stopIfTrue="1" operator="equal">
      <formula>"CR"</formula>
    </cfRule>
    <cfRule type="cellIs" dxfId="14067" priority="14977" stopIfTrue="1" operator="equal">
      <formula>"P-CR"</formula>
    </cfRule>
    <cfRule type="cellIs" dxfId="14066" priority="14978" stopIfTrue="1" operator="equal">
      <formula>"CR Pack"</formula>
    </cfRule>
    <cfRule type="cellIs" dxfId="14065" priority="14979" stopIfTrue="1" operator="equal">
      <formula>"WID new"</formula>
    </cfRule>
    <cfRule type="cellIs" dxfId="14064" priority="14980" stopIfTrue="1" operator="equal">
      <formula>"WID revised"</formula>
    </cfRule>
    <cfRule type="cellIs" dxfId="14063" priority="14981" stopIfTrue="1" operator="equal">
      <formula>"SID new"</formula>
    </cfRule>
    <cfRule type="cellIs" dxfId="14062" priority="14982" stopIfTrue="1" operator="equal">
      <formula>"SID revised"</formula>
    </cfRule>
  </conditionalFormatting>
  <conditionalFormatting sqref="P1193">
    <cfRule type="containsText" dxfId="14061" priority="14972" stopIfTrue="1" operator="containsText" text="DUMMY">
      <formula>NOT(ISERROR(SEARCH("DUMMY",P1193)))</formula>
    </cfRule>
    <cfRule type="cellIs" dxfId="14060" priority="14973" stopIfTrue="1" operator="equal">
      <formula>""</formula>
    </cfRule>
  </conditionalFormatting>
  <conditionalFormatting sqref="Q1193">
    <cfRule type="cellIs" dxfId="14059" priority="14970" stopIfTrue="1" operator="equal">
      <formula>""</formula>
    </cfRule>
    <cfRule type="cellIs" dxfId="14058" priority="14971" stopIfTrue="1" operator="equal">
      <formula>"-"</formula>
    </cfRule>
  </conditionalFormatting>
  <conditionalFormatting sqref="I1193">
    <cfRule type="containsText" dxfId="14057" priority="14968" operator="containsText" text="...">
      <formula>NOT(ISERROR(SEARCH("...",I1193)))</formula>
    </cfRule>
    <cfRule type="containsText" dxfId="14056" priority="14969" operator="containsText" text="~?">
      <formula>NOT(ISERROR(SEARCH("~?",I1193)))</formula>
    </cfRule>
  </conditionalFormatting>
  <conditionalFormatting sqref="G1193">
    <cfRule type="cellIs" dxfId="14055" priority="14967" operator="equal">
      <formula>"Endorsement"</formula>
    </cfRule>
  </conditionalFormatting>
  <conditionalFormatting sqref="C1194">
    <cfRule type="cellIs" dxfId="14054" priority="14963" stopIfTrue="1" operator="equal">
      <formula>"Y"</formula>
    </cfRule>
    <cfRule type="cellIs" dxfId="14053" priority="14964" stopIfTrue="1" operator="equal">
      <formula>""</formula>
    </cfRule>
    <cfRule type="cellIs" dxfId="14052" priority="14965" stopIfTrue="1" operator="equal">
      <formula>"W"</formula>
    </cfRule>
  </conditionalFormatting>
  <conditionalFormatting sqref="D1194">
    <cfRule type="cellIs" dxfId="14051" priority="14961" stopIfTrue="1" operator="equal">
      <formula>""</formula>
    </cfRule>
    <cfRule type="cellIs" dxfId="14050" priority="14962" stopIfTrue="1" operator="between">
      <formula>"10.7.1"</formula>
      <formula>"10.7.5"</formula>
    </cfRule>
  </conditionalFormatting>
  <conditionalFormatting sqref="G1194">
    <cfRule type="cellIs" dxfId="14049" priority="14960" stopIfTrue="1" operator="equal">
      <formula>""</formula>
    </cfRule>
  </conditionalFormatting>
  <conditionalFormatting sqref="O1194">
    <cfRule type="cellIs" dxfId="14048" priority="14957" stopIfTrue="1" operator="equal">
      <formula>"Rel-14"</formula>
    </cfRule>
    <cfRule type="cellIs" dxfId="14047" priority="14958" stopIfTrue="1" operator="equal">
      <formula>"Rel-16"</formula>
    </cfRule>
    <cfRule type="cellIs" dxfId="14046" priority="14959" stopIfTrue="1" operator="equal">
      <formula>"Rel-15"</formula>
    </cfRule>
  </conditionalFormatting>
  <conditionalFormatting sqref="F1194">
    <cfRule type="cellIs" dxfId="14045" priority="14948" stopIfTrue="1" operator="equal">
      <formula>"LS In"</formula>
    </cfRule>
    <cfRule type="cellIs" dxfId="14044" priority="14949" stopIfTrue="1" operator="equal">
      <formula>"LS OUT"</formula>
    </cfRule>
    <cfRule type="cellIs" dxfId="14043" priority="14950" stopIfTrue="1" operator="equal">
      <formula>"CR"</formula>
    </cfRule>
    <cfRule type="cellIs" dxfId="14042" priority="14951" stopIfTrue="1" operator="equal">
      <formula>"P-CR"</formula>
    </cfRule>
    <cfRule type="cellIs" dxfId="14041" priority="14952" stopIfTrue="1" operator="equal">
      <formula>"CR Pack"</formula>
    </cfRule>
    <cfRule type="cellIs" dxfId="14040" priority="14953" stopIfTrue="1" operator="equal">
      <formula>"WID new"</formula>
    </cfRule>
    <cfRule type="cellIs" dxfId="14039" priority="14954" stopIfTrue="1" operator="equal">
      <formula>"WID revised"</formula>
    </cfRule>
    <cfRule type="cellIs" dxfId="14038" priority="14955" stopIfTrue="1" operator="equal">
      <formula>"SID new"</formula>
    </cfRule>
    <cfRule type="cellIs" dxfId="14037" priority="14956" stopIfTrue="1" operator="equal">
      <formula>"SID revised"</formula>
    </cfRule>
  </conditionalFormatting>
  <conditionalFormatting sqref="P1194">
    <cfRule type="containsText" dxfId="14036" priority="14946" stopIfTrue="1" operator="containsText" text="DUMMY">
      <formula>NOT(ISERROR(SEARCH("DUMMY",P1194)))</formula>
    </cfRule>
    <cfRule type="cellIs" dxfId="14035" priority="14947" stopIfTrue="1" operator="equal">
      <formula>""</formula>
    </cfRule>
  </conditionalFormatting>
  <conditionalFormatting sqref="Q1194">
    <cfRule type="cellIs" dxfId="14034" priority="14944" stopIfTrue="1" operator="equal">
      <formula>""</formula>
    </cfRule>
    <cfRule type="cellIs" dxfId="14033" priority="14945" stopIfTrue="1" operator="equal">
      <formula>"-"</formula>
    </cfRule>
  </conditionalFormatting>
  <conditionalFormatting sqref="I1194">
    <cfRule type="containsText" dxfId="14032" priority="14942" operator="containsText" text="...">
      <formula>NOT(ISERROR(SEARCH("...",I1194)))</formula>
    </cfRule>
    <cfRule type="containsText" dxfId="14031" priority="14943" operator="containsText" text="~?">
      <formula>NOT(ISERROR(SEARCH("~?",I1194)))</formula>
    </cfRule>
  </conditionalFormatting>
  <conditionalFormatting sqref="G1194">
    <cfRule type="cellIs" dxfId="14030" priority="14941" operator="equal">
      <formula>"Endorsement"</formula>
    </cfRule>
  </conditionalFormatting>
  <conditionalFormatting sqref="C1195">
    <cfRule type="cellIs" dxfId="14029" priority="14937" stopIfTrue="1" operator="equal">
      <formula>"Y"</formula>
    </cfRule>
    <cfRule type="cellIs" dxfId="14028" priority="14938" stopIfTrue="1" operator="equal">
      <formula>""</formula>
    </cfRule>
    <cfRule type="cellIs" dxfId="14027" priority="14939" stopIfTrue="1" operator="equal">
      <formula>"W"</formula>
    </cfRule>
  </conditionalFormatting>
  <conditionalFormatting sqref="D1195">
    <cfRule type="cellIs" dxfId="14026" priority="14935" stopIfTrue="1" operator="equal">
      <formula>""</formula>
    </cfRule>
    <cfRule type="cellIs" dxfId="14025" priority="14936" stopIfTrue="1" operator="between">
      <formula>"10.7.1"</formula>
      <formula>"10.7.5"</formula>
    </cfRule>
  </conditionalFormatting>
  <conditionalFormatting sqref="G1195">
    <cfRule type="cellIs" dxfId="14024" priority="14934" stopIfTrue="1" operator="equal">
      <formula>""</formula>
    </cfRule>
  </conditionalFormatting>
  <conditionalFormatting sqref="O1195">
    <cfRule type="cellIs" dxfId="14023" priority="14931" stopIfTrue="1" operator="equal">
      <formula>"Rel-14"</formula>
    </cfRule>
    <cfRule type="cellIs" dxfId="14022" priority="14932" stopIfTrue="1" operator="equal">
      <formula>"Rel-16"</formula>
    </cfRule>
    <cfRule type="cellIs" dxfId="14021" priority="14933" stopIfTrue="1" operator="equal">
      <formula>"Rel-15"</formula>
    </cfRule>
  </conditionalFormatting>
  <conditionalFormatting sqref="P1195">
    <cfRule type="containsText" dxfId="14020" priority="14920" stopIfTrue="1" operator="containsText" text="DUMMY">
      <formula>NOT(ISERROR(SEARCH("DUMMY",P1195)))</formula>
    </cfRule>
    <cfRule type="cellIs" dxfId="14019" priority="14921" stopIfTrue="1" operator="equal">
      <formula>""</formula>
    </cfRule>
  </conditionalFormatting>
  <conditionalFormatting sqref="Q1195">
    <cfRule type="cellIs" dxfId="14018" priority="14918" stopIfTrue="1" operator="equal">
      <formula>""</formula>
    </cfRule>
    <cfRule type="cellIs" dxfId="14017" priority="14919" stopIfTrue="1" operator="equal">
      <formula>"-"</formula>
    </cfRule>
  </conditionalFormatting>
  <conditionalFormatting sqref="I1195">
    <cfRule type="containsText" dxfId="14016" priority="14916" operator="containsText" text="...">
      <formula>NOT(ISERROR(SEARCH("...",I1195)))</formula>
    </cfRule>
    <cfRule type="containsText" dxfId="14015" priority="14917" operator="containsText" text="~?">
      <formula>NOT(ISERROR(SEARCH("~?",I1195)))</formula>
    </cfRule>
  </conditionalFormatting>
  <conditionalFormatting sqref="G1195">
    <cfRule type="cellIs" dxfId="14014" priority="14915" operator="equal">
      <formula>"Endorsement"</formula>
    </cfRule>
  </conditionalFormatting>
  <conditionalFormatting sqref="C1196">
    <cfRule type="cellIs" dxfId="14013" priority="14911" stopIfTrue="1" operator="equal">
      <formula>"Y"</formula>
    </cfRule>
    <cfRule type="cellIs" dxfId="14012" priority="14912" stopIfTrue="1" operator="equal">
      <formula>""</formula>
    </cfRule>
    <cfRule type="cellIs" dxfId="14011" priority="14913" stopIfTrue="1" operator="equal">
      <formula>"W"</formula>
    </cfRule>
  </conditionalFormatting>
  <conditionalFormatting sqref="D1196">
    <cfRule type="cellIs" dxfId="14010" priority="14909" stopIfTrue="1" operator="equal">
      <formula>""</formula>
    </cfRule>
    <cfRule type="cellIs" dxfId="14009" priority="14910" stopIfTrue="1" operator="between">
      <formula>"10.7.1"</formula>
      <formula>"10.7.5"</formula>
    </cfRule>
  </conditionalFormatting>
  <conditionalFormatting sqref="G1196">
    <cfRule type="cellIs" dxfId="14008" priority="14908" stopIfTrue="1" operator="equal">
      <formula>""</formula>
    </cfRule>
  </conditionalFormatting>
  <conditionalFormatting sqref="O1196">
    <cfRule type="cellIs" dxfId="14007" priority="14905" stopIfTrue="1" operator="equal">
      <formula>"Rel-14"</formula>
    </cfRule>
    <cfRule type="cellIs" dxfId="14006" priority="14906" stopIfTrue="1" operator="equal">
      <formula>"Rel-16"</formula>
    </cfRule>
    <cfRule type="cellIs" dxfId="14005" priority="14907" stopIfTrue="1" operator="equal">
      <formula>"Rel-15"</formula>
    </cfRule>
  </conditionalFormatting>
  <conditionalFormatting sqref="F1196">
    <cfRule type="cellIs" dxfId="14004" priority="14896" stopIfTrue="1" operator="equal">
      <formula>"LS In"</formula>
    </cfRule>
    <cfRule type="cellIs" dxfId="14003" priority="14897" stopIfTrue="1" operator="equal">
      <formula>"LS OUT"</formula>
    </cfRule>
    <cfRule type="cellIs" dxfId="14002" priority="14898" stopIfTrue="1" operator="equal">
      <formula>"CR"</formula>
    </cfRule>
    <cfRule type="cellIs" dxfId="14001" priority="14899" stopIfTrue="1" operator="equal">
      <formula>"P-CR"</formula>
    </cfRule>
    <cfRule type="cellIs" dxfId="14000" priority="14900" stopIfTrue="1" operator="equal">
      <formula>"CR Pack"</formula>
    </cfRule>
    <cfRule type="cellIs" dxfId="13999" priority="14901" stopIfTrue="1" operator="equal">
      <formula>"WID new"</formula>
    </cfRule>
    <cfRule type="cellIs" dxfId="13998" priority="14902" stopIfTrue="1" operator="equal">
      <formula>"WID revised"</formula>
    </cfRule>
    <cfRule type="cellIs" dxfId="13997" priority="14903" stopIfTrue="1" operator="equal">
      <formula>"SID new"</formula>
    </cfRule>
    <cfRule type="cellIs" dxfId="13996" priority="14904" stopIfTrue="1" operator="equal">
      <formula>"SID revised"</formula>
    </cfRule>
  </conditionalFormatting>
  <conditionalFormatting sqref="P1196">
    <cfRule type="containsText" dxfId="13995" priority="14894" stopIfTrue="1" operator="containsText" text="DUMMY">
      <formula>NOT(ISERROR(SEARCH("DUMMY",P1196)))</formula>
    </cfRule>
    <cfRule type="cellIs" dxfId="13994" priority="14895" stopIfTrue="1" operator="equal">
      <formula>""</formula>
    </cfRule>
  </conditionalFormatting>
  <conditionalFormatting sqref="Q1196">
    <cfRule type="cellIs" dxfId="13993" priority="14892" stopIfTrue="1" operator="equal">
      <formula>""</formula>
    </cfRule>
    <cfRule type="cellIs" dxfId="13992" priority="14893" stopIfTrue="1" operator="equal">
      <formula>"-"</formula>
    </cfRule>
  </conditionalFormatting>
  <conditionalFormatting sqref="I1196">
    <cfRule type="containsText" dxfId="13991" priority="14890" operator="containsText" text="...">
      <formula>NOT(ISERROR(SEARCH("...",I1196)))</formula>
    </cfRule>
    <cfRule type="containsText" dxfId="13990" priority="14891" operator="containsText" text="~?">
      <formula>NOT(ISERROR(SEARCH("~?",I1196)))</formula>
    </cfRule>
  </conditionalFormatting>
  <conditionalFormatting sqref="G1196">
    <cfRule type="cellIs" dxfId="13989" priority="14889" operator="equal">
      <formula>"Endorsement"</formula>
    </cfRule>
  </conditionalFormatting>
  <conditionalFormatting sqref="C838">
    <cfRule type="cellIs" dxfId="13988" priority="14885" stopIfTrue="1" operator="equal">
      <formula>"Y"</formula>
    </cfRule>
    <cfRule type="cellIs" dxfId="13987" priority="14886" stopIfTrue="1" operator="equal">
      <formula>""</formula>
    </cfRule>
    <cfRule type="cellIs" dxfId="13986" priority="14887" stopIfTrue="1" operator="equal">
      <formula>"W"</formula>
    </cfRule>
  </conditionalFormatting>
  <conditionalFormatting sqref="D838">
    <cfRule type="cellIs" dxfId="13985" priority="14883" stopIfTrue="1" operator="equal">
      <formula>""</formula>
    </cfRule>
    <cfRule type="cellIs" dxfId="13984" priority="14884" stopIfTrue="1" operator="between">
      <formula>"10.7.1"</formula>
      <formula>"10.7.5"</formula>
    </cfRule>
  </conditionalFormatting>
  <conditionalFormatting sqref="G838">
    <cfRule type="cellIs" dxfId="13983" priority="14882" stopIfTrue="1" operator="equal">
      <formula>""</formula>
    </cfRule>
  </conditionalFormatting>
  <conditionalFormatting sqref="O838">
    <cfRule type="cellIs" dxfId="13982" priority="14879" stopIfTrue="1" operator="equal">
      <formula>"Rel-14"</formula>
    </cfRule>
    <cfRule type="cellIs" dxfId="13981" priority="14880" stopIfTrue="1" operator="equal">
      <formula>"Rel-16"</formula>
    </cfRule>
    <cfRule type="cellIs" dxfId="13980" priority="14881" stopIfTrue="1" operator="equal">
      <formula>"Rel-15"</formula>
    </cfRule>
  </conditionalFormatting>
  <conditionalFormatting sqref="F838">
    <cfRule type="cellIs" dxfId="13979" priority="14870" stopIfTrue="1" operator="equal">
      <formula>"LS In"</formula>
    </cfRule>
    <cfRule type="cellIs" dxfId="13978" priority="14871" stopIfTrue="1" operator="equal">
      <formula>"LS OUT"</formula>
    </cfRule>
    <cfRule type="cellIs" dxfId="13977" priority="14872" stopIfTrue="1" operator="equal">
      <formula>"CR"</formula>
    </cfRule>
    <cfRule type="cellIs" dxfId="13976" priority="14873" stopIfTrue="1" operator="equal">
      <formula>"P-CR"</formula>
    </cfRule>
    <cfRule type="cellIs" dxfId="13975" priority="14874" stopIfTrue="1" operator="equal">
      <formula>"CR Pack"</formula>
    </cfRule>
    <cfRule type="cellIs" dxfId="13974" priority="14875" stopIfTrue="1" operator="equal">
      <formula>"WID new"</formula>
    </cfRule>
    <cfRule type="cellIs" dxfId="13973" priority="14876" stopIfTrue="1" operator="equal">
      <formula>"WID revised"</formula>
    </cfRule>
    <cfRule type="cellIs" dxfId="13972" priority="14877" stopIfTrue="1" operator="equal">
      <formula>"SID new"</formula>
    </cfRule>
    <cfRule type="cellIs" dxfId="13971" priority="14878" stopIfTrue="1" operator="equal">
      <formula>"SID revised"</formula>
    </cfRule>
  </conditionalFormatting>
  <conditionalFormatting sqref="P838">
    <cfRule type="containsText" dxfId="13970" priority="14868" stopIfTrue="1" operator="containsText" text="DUMMY">
      <formula>NOT(ISERROR(SEARCH("DUMMY",P838)))</formula>
    </cfRule>
    <cfRule type="cellIs" dxfId="13969" priority="14869" stopIfTrue="1" operator="equal">
      <formula>""</formula>
    </cfRule>
  </conditionalFormatting>
  <conditionalFormatting sqref="Q838">
    <cfRule type="cellIs" dxfId="13968" priority="14866" stopIfTrue="1" operator="equal">
      <formula>""</formula>
    </cfRule>
    <cfRule type="cellIs" dxfId="13967" priority="14867" stopIfTrue="1" operator="equal">
      <formula>"-"</formula>
    </cfRule>
  </conditionalFormatting>
  <conditionalFormatting sqref="I838">
    <cfRule type="containsText" dxfId="13966" priority="14864" operator="containsText" text="...">
      <formula>NOT(ISERROR(SEARCH("...",I838)))</formula>
    </cfRule>
    <cfRule type="containsText" dxfId="13965" priority="14865" operator="containsText" text="~?">
      <formula>NOT(ISERROR(SEARCH("~?",I838)))</formula>
    </cfRule>
  </conditionalFormatting>
  <conditionalFormatting sqref="G838">
    <cfRule type="cellIs" dxfId="13964" priority="14863" operator="equal">
      <formula>"Endorsement"</formula>
    </cfRule>
  </conditionalFormatting>
  <conditionalFormatting sqref="C839">
    <cfRule type="cellIs" dxfId="13963" priority="14859" stopIfTrue="1" operator="equal">
      <formula>"Y"</formula>
    </cfRule>
    <cfRule type="cellIs" dxfId="13962" priority="14860" stopIfTrue="1" operator="equal">
      <formula>""</formula>
    </cfRule>
    <cfRule type="cellIs" dxfId="13961" priority="14861" stopIfTrue="1" operator="equal">
      <formula>"W"</formula>
    </cfRule>
  </conditionalFormatting>
  <conditionalFormatting sqref="D839">
    <cfRule type="cellIs" dxfId="13960" priority="14857" stopIfTrue="1" operator="equal">
      <formula>""</formula>
    </cfRule>
    <cfRule type="cellIs" dxfId="13959" priority="14858" stopIfTrue="1" operator="between">
      <formula>"10.7.1"</formula>
      <formula>"10.7.5"</formula>
    </cfRule>
  </conditionalFormatting>
  <conditionalFormatting sqref="G839">
    <cfRule type="cellIs" dxfId="13958" priority="14856" stopIfTrue="1" operator="equal">
      <formula>""</formula>
    </cfRule>
  </conditionalFormatting>
  <conditionalFormatting sqref="O839">
    <cfRule type="cellIs" dxfId="13957" priority="14853" stopIfTrue="1" operator="equal">
      <formula>"Rel-14"</formula>
    </cfRule>
    <cfRule type="cellIs" dxfId="13956" priority="14854" stopIfTrue="1" operator="equal">
      <formula>"Rel-16"</formula>
    </cfRule>
    <cfRule type="cellIs" dxfId="13955" priority="14855" stopIfTrue="1" operator="equal">
      <formula>"Rel-15"</formula>
    </cfRule>
  </conditionalFormatting>
  <conditionalFormatting sqref="F839">
    <cfRule type="cellIs" dxfId="13954" priority="14844" stopIfTrue="1" operator="equal">
      <formula>"LS In"</formula>
    </cfRule>
    <cfRule type="cellIs" dxfId="13953" priority="14845" stopIfTrue="1" operator="equal">
      <formula>"LS OUT"</formula>
    </cfRule>
    <cfRule type="cellIs" dxfId="13952" priority="14846" stopIfTrue="1" operator="equal">
      <formula>"CR"</formula>
    </cfRule>
    <cfRule type="cellIs" dxfId="13951" priority="14847" stopIfTrue="1" operator="equal">
      <formula>"P-CR"</formula>
    </cfRule>
    <cfRule type="cellIs" dxfId="13950" priority="14848" stopIfTrue="1" operator="equal">
      <formula>"CR Pack"</formula>
    </cfRule>
    <cfRule type="cellIs" dxfId="13949" priority="14849" stopIfTrue="1" operator="equal">
      <formula>"WID new"</formula>
    </cfRule>
    <cfRule type="cellIs" dxfId="13948" priority="14850" stopIfTrue="1" operator="equal">
      <formula>"WID revised"</formula>
    </cfRule>
    <cfRule type="cellIs" dxfId="13947" priority="14851" stopIfTrue="1" operator="equal">
      <formula>"SID new"</formula>
    </cfRule>
    <cfRule type="cellIs" dxfId="13946" priority="14852" stopIfTrue="1" operator="equal">
      <formula>"SID revised"</formula>
    </cfRule>
  </conditionalFormatting>
  <conditionalFormatting sqref="P839">
    <cfRule type="containsText" dxfId="13945" priority="14842" stopIfTrue="1" operator="containsText" text="DUMMY">
      <formula>NOT(ISERROR(SEARCH("DUMMY",P839)))</formula>
    </cfRule>
    <cfRule type="cellIs" dxfId="13944" priority="14843" stopIfTrue="1" operator="equal">
      <formula>""</formula>
    </cfRule>
  </conditionalFormatting>
  <conditionalFormatting sqref="Q839">
    <cfRule type="cellIs" dxfId="13943" priority="14840" stopIfTrue="1" operator="equal">
      <formula>""</formula>
    </cfRule>
    <cfRule type="cellIs" dxfId="13942" priority="14841" stopIfTrue="1" operator="equal">
      <formula>"-"</formula>
    </cfRule>
  </conditionalFormatting>
  <conditionalFormatting sqref="I839">
    <cfRule type="containsText" dxfId="13941" priority="14838" operator="containsText" text="...">
      <formula>NOT(ISERROR(SEARCH("...",I839)))</formula>
    </cfRule>
    <cfRule type="containsText" dxfId="13940" priority="14839" operator="containsText" text="~?">
      <formula>NOT(ISERROR(SEARCH("~?",I839)))</formula>
    </cfRule>
  </conditionalFormatting>
  <conditionalFormatting sqref="G839">
    <cfRule type="cellIs" dxfId="13939" priority="14837" operator="equal">
      <formula>"Endorsement"</formula>
    </cfRule>
  </conditionalFormatting>
  <conditionalFormatting sqref="C777">
    <cfRule type="cellIs" dxfId="13938" priority="14833" stopIfTrue="1" operator="equal">
      <formula>"Y"</formula>
    </cfRule>
    <cfRule type="cellIs" dxfId="13937" priority="14834" stopIfTrue="1" operator="equal">
      <formula>""</formula>
    </cfRule>
    <cfRule type="cellIs" dxfId="13936" priority="14835" stopIfTrue="1" operator="equal">
      <formula>"W"</formula>
    </cfRule>
  </conditionalFormatting>
  <conditionalFormatting sqref="D777">
    <cfRule type="cellIs" dxfId="13935" priority="14831" stopIfTrue="1" operator="equal">
      <formula>""</formula>
    </cfRule>
    <cfRule type="cellIs" dxfId="13934" priority="14832" stopIfTrue="1" operator="between">
      <formula>"10.7.1"</formula>
      <formula>"10.7.5"</formula>
    </cfRule>
  </conditionalFormatting>
  <conditionalFormatting sqref="G777">
    <cfRule type="cellIs" dxfId="13933" priority="14830" stopIfTrue="1" operator="equal">
      <formula>""</formula>
    </cfRule>
  </conditionalFormatting>
  <conditionalFormatting sqref="O777">
    <cfRule type="cellIs" dxfId="13932" priority="14827" stopIfTrue="1" operator="equal">
      <formula>"Rel-14"</formula>
    </cfRule>
    <cfRule type="cellIs" dxfId="13931" priority="14828" stopIfTrue="1" operator="equal">
      <formula>"Rel-16"</formula>
    </cfRule>
    <cfRule type="cellIs" dxfId="13930" priority="14829" stopIfTrue="1" operator="equal">
      <formula>"Rel-15"</formula>
    </cfRule>
  </conditionalFormatting>
  <conditionalFormatting sqref="F777">
    <cfRule type="cellIs" dxfId="13929" priority="14818" stopIfTrue="1" operator="equal">
      <formula>"LS In"</formula>
    </cfRule>
    <cfRule type="cellIs" dxfId="13928" priority="14819" stopIfTrue="1" operator="equal">
      <formula>"LS OUT"</formula>
    </cfRule>
    <cfRule type="cellIs" dxfId="13927" priority="14820" stopIfTrue="1" operator="equal">
      <formula>"CR"</formula>
    </cfRule>
    <cfRule type="cellIs" dxfId="13926" priority="14821" stopIfTrue="1" operator="equal">
      <formula>"P-CR"</formula>
    </cfRule>
    <cfRule type="cellIs" dxfId="13925" priority="14822" stopIfTrue="1" operator="equal">
      <formula>"CR Pack"</formula>
    </cfRule>
    <cfRule type="cellIs" dxfId="13924" priority="14823" stopIfTrue="1" operator="equal">
      <formula>"WID new"</formula>
    </cfRule>
    <cfRule type="cellIs" dxfId="13923" priority="14824" stopIfTrue="1" operator="equal">
      <formula>"WID revised"</formula>
    </cfRule>
    <cfRule type="cellIs" dxfId="13922" priority="14825" stopIfTrue="1" operator="equal">
      <formula>"SID new"</formula>
    </cfRule>
    <cfRule type="cellIs" dxfId="13921" priority="14826" stopIfTrue="1" operator="equal">
      <formula>"SID revised"</formula>
    </cfRule>
  </conditionalFormatting>
  <conditionalFormatting sqref="P777">
    <cfRule type="containsText" dxfId="13920" priority="14816" stopIfTrue="1" operator="containsText" text="DUMMY">
      <formula>NOT(ISERROR(SEARCH("DUMMY",P777)))</formula>
    </cfRule>
    <cfRule type="cellIs" dxfId="13919" priority="14817" stopIfTrue="1" operator="equal">
      <formula>""</formula>
    </cfRule>
  </conditionalFormatting>
  <conditionalFormatting sqref="Q777">
    <cfRule type="cellIs" dxfId="13918" priority="14814" stopIfTrue="1" operator="equal">
      <formula>""</formula>
    </cfRule>
    <cfRule type="cellIs" dxfId="13917" priority="14815" stopIfTrue="1" operator="equal">
      <formula>"-"</formula>
    </cfRule>
  </conditionalFormatting>
  <conditionalFormatting sqref="I777">
    <cfRule type="containsText" dxfId="13916" priority="14812" operator="containsText" text="...">
      <formula>NOT(ISERROR(SEARCH("...",I777)))</formula>
    </cfRule>
    <cfRule type="containsText" dxfId="13915" priority="14813" operator="containsText" text="~?">
      <formula>NOT(ISERROR(SEARCH("~?",I777)))</formula>
    </cfRule>
  </conditionalFormatting>
  <conditionalFormatting sqref="G777">
    <cfRule type="cellIs" dxfId="13914" priority="14811" operator="equal">
      <formula>"Endorsement"</formula>
    </cfRule>
  </conditionalFormatting>
  <conditionalFormatting sqref="C778">
    <cfRule type="cellIs" dxfId="13913" priority="14807" stopIfTrue="1" operator="equal">
      <formula>"Y"</formula>
    </cfRule>
    <cfRule type="cellIs" dxfId="13912" priority="14808" stopIfTrue="1" operator="equal">
      <formula>""</formula>
    </cfRule>
    <cfRule type="cellIs" dxfId="13911" priority="14809" stopIfTrue="1" operator="equal">
      <formula>"W"</formula>
    </cfRule>
  </conditionalFormatting>
  <conditionalFormatting sqref="D778">
    <cfRule type="cellIs" dxfId="13910" priority="14805" stopIfTrue="1" operator="equal">
      <formula>""</formula>
    </cfRule>
    <cfRule type="cellIs" dxfId="13909" priority="14806" stopIfTrue="1" operator="between">
      <formula>"10.7.1"</formula>
      <formula>"10.7.5"</formula>
    </cfRule>
  </conditionalFormatting>
  <conditionalFormatting sqref="G778">
    <cfRule type="cellIs" dxfId="13908" priority="14804" stopIfTrue="1" operator="equal">
      <formula>""</formula>
    </cfRule>
  </conditionalFormatting>
  <conditionalFormatting sqref="O778">
    <cfRule type="cellIs" dxfId="13907" priority="14801" stopIfTrue="1" operator="equal">
      <formula>"Rel-14"</formula>
    </cfRule>
    <cfRule type="cellIs" dxfId="13906" priority="14802" stopIfTrue="1" operator="equal">
      <formula>"Rel-16"</formula>
    </cfRule>
    <cfRule type="cellIs" dxfId="13905" priority="14803" stopIfTrue="1" operator="equal">
      <formula>"Rel-15"</formula>
    </cfRule>
  </conditionalFormatting>
  <conditionalFormatting sqref="F778">
    <cfRule type="cellIs" dxfId="13904" priority="14792" stopIfTrue="1" operator="equal">
      <formula>"LS In"</formula>
    </cfRule>
    <cfRule type="cellIs" dxfId="13903" priority="14793" stopIfTrue="1" operator="equal">
      <formula>"LS OUT"</formula>
    </cfRule>
    <cfRule type="cellIs" dxfId="13902" priority="14794" stopIfTrue="1" operator="equal">
      <formula>"CR"</formula>
    </cfRule>
    <cfRule type="cellIs" dxfId="13901" priority="14795" stopIfTrue="1" operator="equal">
      <formula>"P-CR"</formula>
    </cfRule>
    <cfRule type="cellIs" dxfId="13900" priority="14796" stopIfTrue="1" operator="equal">
      <formula>"CR Pack"</formula>
    </cfRule>
    <cfRule type="cellIs" dxfId="13899" priority="14797" stopIfTrue="1" operator="equal">
      <formula>"WID new"</formula>
    </cfRule>
    <cfRule type="cellIs" dxfId="13898" priority="14798" stopIfTrue="1" operator="equal">
      <formula>"WID revised"</formula>
    </cfRule>
    <cfRule type="cellIs" dxfId="13897" priority="14799" stopIfTrue="1" operator="equal">
      <formula>"SID new"</formula>
    </cfRule>
    <cfRule type="cellIs" dxfId="13896" priority="14800" stopIfTrue="1" operator="equal">
      <formula>"SID revised"</formula>
    </cfRule>
  </conditionalFormatting>
  <conditionalFormatting sqref="P778">
    <cfRule type="containsText" dxfId="13895" priority="14790" stopIfTrue="1" operator="containsText" text="DUMMY">
      <formula>NOT(ISERROR(SEARCH("DUMMY",P778)))</formula>
    </cfRule>
    <cfRule type="cellIs" dxfId="13894" priority="14791" stopIfTrue="1" operator="equal">
      <formula>""</formula>
    </cfRule>
  </conditionalFormatting>
  <conditionalFormatting sqref="Q778">
    <cfRule type="cellIs" dxfId="13893" priority="14788" stopIfTrue="1" operator="equal">
      <formula>""</formula>
    </cfRule>
    <cfRule type="cellIs" dxfId="13892" priority="14789" stopIfTrue="1" operator="equal">
      <formula>"-"</formula>
    </cfRule>
  </conditionalFormatting>
  <conditionalFormatting sqref="I778">
    <cfRule type="containsText" dxfId="13891" priority="14786" operator="containsText" text="...">
      <formula>NOT(ISERROR(SEARCH("...",I778)))</formula>
    </cfRule>
    <cfRule type="containsText" dxfId="13890" priority="14787" operator="containsText" text="~?">
      <formula>NOT(ISERROR(SEARCH("~?",I778)))</formula>
    </cfRule>
  </conditionalFormatting>
  <conditionalFormatting sqref="G778">
    <cfRule type="cellIs" dxfId="13889" priority="14785" operator="equal">
      <formula>"Endorsement"</formula>
    </cfRule>
  </conditionalFormatting>
  <conditionalFormatting sqref="C779">
    <cfRule type="cellIs" dxfId="13888" priority="14781" stopIfTrue="1" operator="equal">
      <formula>"Y"</formula>
    </cfRule>
    <cfRule type="cellIs" dxfId="13887" priority="14782" stopIfTrue="1" operator="equal">
      <formula>""</formula>
    </cfRule>
    <cfRule type="cellIs" dxfId="13886" priority="14783" stopIfTrue="1" operator="equal">
      <formula>"W"</formula>
    </cfRule>
  </conditionalFormatting>
  <conditionalFormatting sqref="D779">
    <cfRule type="cellIs" dxfId="13885" priority="14779" stopIfTrue="1" operator="equal">
      <formula>""</formula>
    </cfRule>
    <cfRule type="cellIs" dxfId="13884" priority="14780" stopIfTrue="1" operator="between">
      <formula>"10.7.1"</formula>
      <formula>"10.7.5"</formula>
    </cfRule>
  </conditionalFormatting>
  <conditionalFormatting sqref="G779">
    <cfRule type="cellIs" dxfId="13883" priority="14778" stopIfTrue="1" operator="equal">
      <formula>""</formula>
    </cfRule>
  </conditionalFormatting>
  <conditionalFormatting sqref="O779">
    <cfRule type="cellIs" dxfId="13882" priority="14775" stopIfTrue="1" operator="equal">
      <formula>"Rel-14"</formula>
    </cfRule>
    <cfRule type="cellIs" dxfId="13881" priority="14776" stopIfTrue="1" operator="equal">
      <formula>"Rel-16"</formula>
    </cfRule>
    <cfRule type="cellIs" dxfId="13880" priority="14777" stopIfTrue="1" operator="equal">
      <formula>"Rel-15"</formula>
    </cfRule>
  </conditionalFormatting>
  <conditionalFormatting sqref="F779">
    <cfRule type="cellIs" dxfId="13879" priority="14766" stopIfTrue="1" operator="equal">
      <formula>"LS In"</formula>
    </cfRule>
    <cfRule type="cellIs" dxfId="13878" priority="14767" stopIfTrue="1" operator="equal">
      <formula>"LS OUT"</formula>
    </cfRule>
    <cfRule type="cellIs" dxfId="13877" priority="14768" stopIfTrue="1" operator="equal">
      <formula>"CR"</formula>
    </cfRule>
    <cfRule type="cellIs" dxfId="13876" priority="14769" stopIfTrue="1" operator="equal">
      <formula>"P-CR"</formula>
    </cfRule>
    <cfRule type="cellIs" dxfId="13875" priority="14770" stopIfTrue="1" operator="equal">
      <formula>"CR Pack"</formula>
    </cfRule>
    <cfRule type="cellIs" dxfId="13874" priority="14771" stopIfTrue="1" operator="equal">
      <formula>"WID new"</formula>
    </cfRule>
    <cfRule type="cellIs" dxfId="13873" priority="14772" stopIfTrue="1" operator="equal">
      <formula>"WID revised"</formula>
    </cfRule>
    <cfRule type="cellIs" dxfId="13872" priority="14773" stopIfTrue="1" operator="equal">
      <formula>"SID new"</formula>
    </cfRule>
    <cfRule type="cellIs" dxfId="13871" priority="14774" stopIfTrue="1" operator="equal">
      <formula>"SID revised"</formula>
    </cfRule>
  </conditionalFormatting>
  <conditionalFormatting sqref="P779">
    <cfRule type="containsText" dxfId="13870" priority="14764" stopIfTrue="1" operator="containsText" text="DUMMY">
      <formula>NOT(ISERROR(SEARCH("DUMMY",P779)))</formula>
    </cfRule>
    <cfRule type="cellIs" dxfId="13869" priority="14765" stopIfTrue="1" operator="equal">
      <formula>""</formula>
    </cfRule>
  </conditionalFormatting>
  <conditionalFormatting sqref="Q779">
    <cfRule type="cellIs" dxfId="13868" priority="14762" stopIfTrue="1" operator="equal">
      <formula>""</formula>
    </cfRule>
    <cfRule type="cellIs" dxfId="13867" priority="14763" stopIfTrue="1" operator="equal">
      <formula>"-"</formula>
    </cfRule>
  </conditionalFormatting>
  <conditionalFormatting sqref="I779">
    <cfRule type="containsText" dxfId="13866" priority="14760" operator="containsText" text="...">
      <formula>NOT(ISERROR(SEARCH("...",I779)))</formula>
    </cfRule>
    <cfRule type="containsText" dxfId="13865" priority="14761" operator="containsText" text="~?">
      <formula>NOT(ISERROR(SEARCH("~?",I779)))</formula>
    </cfRule>
  </conditionalFormatting>
  <conditionalFormatting sqref="G779">
    <cfRule type="cellIs" dxfId="13864" priority="14759" operator="equal">
      <formula>"Endorsement"</formula>
    </cfRule>
  </conditionalFormatting>
  <conditionalFormatting sqref="C780">
    <cfRule type="cellIs" dxfId="13863" priority="14755" stopIfTrue="1" operator="equal">
      <formula>"Y"</formula>
    </cfRule>
    <cfRule type="cellIs" dxfId="13862" priority="14756" stopIfTrue="1" operator="equal">
      <formula>""</formula>
    </cfRule>
    <cfRule type="cellIs" dxfId="13861" priority="14757" stopIfTrue="1" operator="equal">
      <formula>"W"</formula>
    </cfRule>
  </conditionalFormatting>
  <conditionalFormatting sqref="D780">
    <cfRule type="cellIs" dxfId="13860" priority="14753" stopIfTrue="1" operator="equal">
      <formula>""</formula>
    </cfRule>
    <cfRule type="cellIs" dxfId="13859" priority="14754" stopIfTrue="1" operator="between">
      <formula>"10.7.1"</formula>
      <formula>"10.7.5"</formula>
    </cfRule>
  </conditionalFormatting>
  <conditionalFormatting sqref="G780">
    <cfRule type="cellIs" dxfId="13858" priority="14752" stopIfTrue="1" operator="equal">
      <formula>""</formula>
    </cfRule>
  </conditionalFormatting>
  <conditionalFormatting sqref="O780">
    <cfRule type="cellIs" dxfId="13857" priority="14749" stopIfTrue="1" operator="equal">
      <formula>"Rel-14"</formula>
    </cfRule>
    <cfRule type="cellIs" dxfId="13856" priority="14750" stopIfTrue="1" operator="equal">
      <formula>"Rel-16"</formula>
    </cfRule>
    <cfRule type="cellIs" dxfId="13855" priority="14751" stopIfTrue="1" operator="equal">
      <formula>"Rel-15"</formula>
    </cfRule>
  </conditionalFormatting>
  <conditionalFormatting sqref="F780">
    <cfRule type="cellIs" dxfId="13854" priority="14740" stopIfTrue="1" operator="equal">
      <formula>"LS In"</formula>
    </cfRule>
    <cfRule type="cellIs" dxfId="13853" priority="14741" stopIfTrue="1" operator="equal">
      <formula>"LS OUT"</formula>
    </cfRule>
    <cfRule type="cellIs" dxfId="13852" priority="14742" stopIfTrue="1" operator="equal">
      <formula>"CR"</formula>
    </cfRule>
    <cfRule type="cellIs" dxfId="13851" priority="14743" stopIfTrue="1" operator="equal">
      <formula>"P-CR"</formula>
    </cfRule>
    <cfRule type="cellIs" dxfId="13850" priority="14744" stopIfTrue="1" operator="equal">
      <formula>"CR Pack"</formula>
    </cfRule>
    <cfRule type="cellIs" dxfId="13849" priority="14745" stopIfTrue="1" operator="equal">
      <formula>"WID new"</formula>
    </cfRule>
    <cfRule type="cellIs" dxfId="13848" priority="14746" stopIfTrue="1" operator="equal">
      <formula>"WID revised"</formula>
    </cfRule>
    <cfRule type="cellIs" dxfId="13847" priority="14747" stopIfTrue="1" operator="equal">
      <formula>"SID new"</formula>
    </cfRule>
    <cfRule type="cellIs" dxfId="13846" priority="14748" stopIfTrue="1" operator="equal">
      <formula>"SID revised"</formula>
    </cfRule>
  </conditionalFormatting>
  <conditionalFormatting sqref="P780">
    <cfRule type="containsText" dxfId="13845" priority="14738" stopIfTrue="1" operator="containsText" text="DUMMY">
      <formula>NOT(ISERROR(SEARCH("DUMMY",P780)))</formula>
    </cfRule>
    <cfRule type="cellIs" dxfId="13844" priority="14739" stopIfTrue="1" operator="equal">
      <formula>""</formula>
    </cfRule>
  </conditionalFormatting>
  <conditionalFormatting sqref="Q780">
    <cfRule type="cellIs" dxfId="13843" priority="14736" stopIfTrue="1" operator="equal">
      <formula>""</formula>
    </cfRule>
    <cfRule type="cellIs" dxfId="13842" priority="14737" stopIfTrue="1" operator="equal">
      <formula>"-"</formula>
    </cfRule>
  </conditionalFormatting>
  <conditionalFormatting sqref="I780">
    <cfRule type="containsText" dxfId="13841" priority="14734" operator="containsText" text="...">
      <formula>NOT(ISERROR(SEARCH("...",I780)))</formula>
    </cfRule>
    <cfRule type="containsText" dxfId="13840" priority="14735" operator="containsText" text="~?">
      <formula>NOT(ISERROR(SEARCH("~?",I780)))</formula>
    </cfRule>
  </conditionalFormatting>
  <conditionalFormatting sqref="G780">
    <cfRule type="cellIs" dxfId="13839" priority="14733" operator="equal">
      <formula>"Endorsement"</formula>
    </cfRule>
  </conditionalFormatting>
  <conditionalFormatting sqref="C781">
    <cfRule type="cellIs" dxfId="13838" priority="14729" stopIfTrue="1" operator="equal">
      <formula>"Y"</formula>
    </cfRule>
    <cfRule type="cellIs" dxfId="13837" priority="14730" stopIfTrue="1" operator="equal">
      <formula>""</formula>
    </cfRule>
    <cfRule type="cellIs" dxfId="13836" priority="14731" stopIfTrue="1" operator="equal">
      <formula>"W"</formula>
    </cfRule>
  </conditionalFormatting>
  <conditionalFormatting sqref="D781">
    <cfRule type="cellIs" dxfId="13835" priority="14727" stopIfTrue="1" operator="equal">
      <formula>""</formula>
    </cfRule>
    <cfRule type="cellIs" dxfId="13834" priority="14728" stopIfTrue="1" operator="between">
      <formula>"10.7.1"</formula>
      <formula>"10.7.5"</formula>
    </cfRule>
  </conditionalFormatting>
  <conditionalFormatting sqref="G781">
    <cfRule type="cellIs" dxfId="13833" priority="14726" stopIfTrue="1" operator="equal">
      <formula>""</formula>
    </cfRule>
  </conditionalFormatting>
  <conditionalFormatting sqref="O781">
    <cfRule type="cellIs" dxfId="13832" priority="14723" stopIfTrue="1" operator="equal">
      <formula>"Rel-14"</formula>
    </cfRule>
    <cfRule type="cellIs" dxfId="13831" priority="14724" stopIfTrue="1" operator="equal">
      <formula>"Rel-16"</formula>
    </cfRule>
    <cfRule type="cellIs" dxfId="13830" priority="14725" stopIfTrue="1" operator="equal">
      <formula>"Rel-15"</formula>
    </cfRule>
  </conditionalFormatting>
  <conditionalFormatting sqref="F781">
    <cfRule type="cellIs" dxfId="13829" priority="14714" stopIfTrue="1" operator="equal">
      <formula>"LS In"</formula>
    </cfRule>
    <cfRule type="cellIs" dxfId="13828" priority="14715" stopIfTrue="1" operator="equal">
      <formula>"LS OUT"</formula>
    </cfRule>
    <cfRule type="cellIs" dxfId="13827" priority="14716" stopIfTrue="1" operator="equal">
      <formula>"CR"</formula>
    </cfRule>
    <cfRule type="cellIs" dxfId="13826" priority="14717" stopIfTrue="1" operator="equal">
      <formula>"P-CR"</formula>
    </cfRule>
    <cfRule type="cellIs" dxfId="13825" priority="14718" stopIfTrue="1" operator="equal">
      <formula>"CR Pack"</formula>
    </cfRule>
    <cfRule type="cellIs" dxfId="13824" priority="14719" stopIfTrue="1" operator="equal">
      <formula>"WID new"</formula>
    </cfRule>
    <cfRule type="cellIs" dxfId="13823" priority="14720" stopIfTrue="1" operator="equal">
      <formula>"WID revised"</formula>
    </cfRule>
    <cfRule type="cellIs" dxfId="13822" priority="14721" stopIfTrue="1" operator="equal">
      <formula>"SID new"</formula>
    </cfRule>
    <cfRule type="cellIs" dxfId="13821" priority="14722" stopIfTrue="1" operator="equal">
      <formula>"SID revised"</formula>
    </cfRule>
  </conditionalFormatting>
  <conditionalFormatting sqref="P781">
    <cfRule type="containsText" dxfId="13820" priority="14712" stopIfTrue="1" operator="containsText" text="DUMMY">
      <formula>NOT(ISERROR(SEARCH("DUMMY",P781)))</formula>
    </cfRule>
    <cfRule type="cellIs" dxfId="13819" priority="14713" stopIfTrue="1" operator="equal">
      <formula>""</formula>
    </cfRule>
  </conditionalFormatting>
  <conditionalFormatting sqref="Q781">
    <cfRule type="cellIs" dxfId="13818" priority="14710" stopIfTrue="1" operator="equal">
      <formula>""</formula>
    </cfRule>
    <cfRule type="cellIs" dxfId="13817" priority="14711" stopIfTrue="1" operator="equal">
      <formula>"-"</formula>
    </cfRule>
  </conditionalFormatting>
  <conditionalFormatting sqref="I781">
    <cfRule type="containsText" dxfId="13816" priority="14708" operator="containsText" text="...">
      <formula>NOT(ISERROR(SEARCH("...",I781)))</formula>
    </cfRule>
    <cfRule type="containsText" dxfId="13815" priority="14709" operator="containsText" text="~?">
      <formula>NOT(ISERROR(SEARCH("~?",I781)))</formula>
    </cfRule>
  </conditionalFormatting>
  <conditionalFormatting sqref="G781">
    <cfRule type="cellIs" dxfId="13814" priority="14707" operator="equal">
      <formula>"Endorsement"</formula>
    </cfRule>
  </conditionalFormatting>
  <conditionalFormatting sqref="C1197">
    <cfRule type="cellIs" dxfId="13813" priority="14703" stopIfTrue="1" operator="equal">
      <formula>"Y"</formula>
    </cfRule>
    <cfRule type="cellIs" dxfId="13812" priority="14704" stopIfTrue="1" operator="equal">
      <formula>""</formula>
    </cfRule>
    <cfRule type="cellIs" dxfId="13811" priority="14705" stopIfTrue="1" operator="equal">
      <formula>"W"</formula>
    </cfRule>
  </conditionalFormatting>
  <conditionalFormatting sqref="D1197">
    <cfRule type="cellIs" dxfId="13810" priority="14701" stopIfTrue="1" operator="equal">
      <formula>""</formula>
    </cfRule>
    <cfRule type="cellIs" dxfId="13809" priority="14702" stopIfTrue="1" operator="between">
      <formula>"10.7.1"</formula>
      <formula>"10.7.5"</formula>
    </cfRule>
  </conditionalFormatting>
  <conditionalFormatting sqref="G1197">
    <cfRule type="cellIs" dxfId="13808" priority="14700" stopIfTrue="1" operator="equal">
      <formula>""</formula>
    </cfRule>
  </conditionalFormatting>
  <conditionalFormatting sqref="O1197">
    <cfRule type="cellIs" dxfId="13807" priority="14697" stopIfTrue="1" operator="equal">
      <formula>"Rel-14"</formula>
    </cfRule>
    <cfRule type="cellIs" dxfId="13806" priority="14698" stopIfTrue="1" operator="equal">
      <formula>"Rel-16"</formula>
    </cfRule>
    <cfRule type="cellIs" dxfId="13805" priority="14699" stopIfTrue="1" operator="equal">
      <formula>"Rel-15"</formula>
    </cfRule>
  </conditionalFormatting>
  <conditionalFormatting sqref="F1197">
    <cfRule type="cellIs" dxfId="13804" priority="14688" stopIfTrue="1" operator="equal">
      <formula>"LS In"</formula>
    </cfRule>
    <cfRule type="cellIs" dxfId="13803" priority="14689" stopIfTrue="1" operator="equal">
      <formula>"LS OUT"</formula>
    </cfRule>
    <cfRule type="cellIs" dxfId="13802" priority="14690" stopIfTrue="1" operator="equal">
      <formula>"CR"</formula>
    </cfRule>
    <cfRule type="cellIs" dxfId="13801" priority="14691" stopIfTrue="1" operator="equal">
      <formula>"P-CR"</formula>
    </cfRule>
    <cfRule type="cellIs" dxfId="13800" priority="14692" stopIfTrue="1" operator="equal">
      <formula>"CR Pack"</formula>
    </cfRule>
    <cfRule type="cellIs" dxfId="13799" priority="14693" stopIfTrue="1" operator="equal">
      <formula>"WID new"</formula>
    </cfRule>
    <cfRule type="cellIs" dxfId="13798" priority="14694" stopIfTrue="1" operator="equal">
      <formula>"WID revised"</formula>
    </cfRule>
    <cfRule type="cellIs" dxfId="13797" priority="14695" stopIfTrue="1" operator="equal">
      <formula>"SID new"</formula>
    </cfRule>
    <cfRule type="cellIs" dxfId="13796" priority="14696" stopIfTrue="1" operator="equal">
      <formula>"SID revised"</formula>
    </cfRule>
  </conditionalFormatting>
  <conditionalFormatting sqref="P1197">
    <cfRule type="containsText" dxfId="13795" priority="14686" stopIfTrue="1" operator="containsText" text="DUMMY">
      <formula>NOT(ISERROR(SEARCH("DUMMY",P1197)))</formula>
    </cfRule>
    <cfRule type="cellIs" dxfId="13794" priority="14687" stopIfTrue="1" operator="equal">
      <formula>""</formula>
    </cfRule>
  </conditionalFormatting>
  <conditionalFormatting sqref="Q1197">
    <cfRule type="cellIs" dxfId="13793" priority="14684" stopIfTrue="1" operator="equal">
      <formula>""</formula>
    </cfRule>
    <cfRule type="cellIs" dxfId="13792" priority="14685" stopIfTrue="1" operator="equal">
      <formula>"-"</formula>
    </cfRule>
  </conditionalFormatting>
  <conditionalFormatting sqref="I1197">
    <cfRule type="containsText" dxfId="13791" priority="14682" operator="containsText" text="...">
      <formula>NOT(ISERROR(SEARCH("...",I1197)))</formula>
    </cfRule>
    <cfRule type="containsText" dxfId="13790" priority="14683" operator="containsText" text="~?">
      <formula>NOT(ISERROR(SEARCH("~?",I1197)))</formula>
    </cfRule>
  </conditionalFormatting>
  <conditionalFormatting sqref="G1197">
    <cfRule type="cellIs" dxfId="13789" priority="14681" operator="equal">
      <formula>"Endorsement"</formula>
    </cfRule>
  </conditionalFormatting>
  <conditionalFormatting sqref="C1198">
    <cfRule type="cellIs" dxfId="13788" priority="14677" stopIfTrue="1" operator="equal">
      <formula>"Y"</formula>
    </cfRule>
    <cfRule type="cellIs" dxfId="13787" priority="14678" stopIfTrue="1" operator="equal">
      <formula>""</formula>
    </cfRule>
    <cfRule type="cellIs" dxfId="13786" priority="14679" stopIfTrue="1" operator="equal">
      <formula>"W"</formula>
    </cfRule>
  </conditionalFormatting>
  <conditionalFormatting sqref="D1198">
    <cfRule type="cellIs" dxfId="13785" priority="14675" stopIfTrue="1" operator="equal">
      <formula>""</formula>
    </cfRule>
    <cfRule type="cellIs" dxfId="13784" priority="14676" stopIfTrue="1" operator="between">
      <formula>"10.7.1"</formula>
      <formula>"10.7.5"</formula>
    </cfRule>
  </conditionalFormatting>
  <conditionalFormatting sqref="G1198">
    <cfRule type="cellIs" dxfId="13783" priority="14674" stopIfTrue="1" operator="equal">
      <formula>""</formula>
    </cfRule>
  </conditionalFormatting>
  <conditionalFormatting sqref="O1198">
    <cfRule type="cellIs" dxfId="13782" priority="14671" stopIfTrue="1" operator="equal">
      <formula>"Rel-14"</formula>
    </cfRule>
    <cfRule type="cellIs" dxfId="13781" priority="14672" stopIfTrue="1" operator="equal">
      <formula>"Rel-16"</formula>
    </cfRule>
    <cfRule type="cellIs" dxfId="13780" priority="14673" stopIfTrue="1" operator="equal">
      <formula>"Rel-15"</formula>
    </cfRule>
  </conditionalFormatting>
  <conditionalFormatting sqref="F1198">
    <cfRule type="cellIs" dxfId="13779" priority="14662" stopIfTrue="1" operator="equal">
      <formula>"LS In"</formula>
    </cfRule>
    <cfRule type="cellIs" dxfId="13778" priority="14663" stopIfTrue="1" operator="equal">
      <formula>"LS OUT"</formula>
    </cfRule>
    <cfRule type="cellIs" dxfId="13777" priority="14664" stopIfTrue="1" operator="equal">
      <formula>"CR"</formula>
    </cfRule>
    <cfRule type="cellIs" dxfId="13776" priority="14665" stopIfTrue="1" operator="equal">
      <formula>"P-CR"</formula>
    </cfRule>
    <cfRule type="cellIs" dxfId="13775" priority="14666" stopIfTrue="1" operator="equal">
      <formula>"CR Pack"</formula>
    </cfRule>
    <cfRule type="cellIs" dxfId="13774" priority="14667" stopIfTrue="1" operator="equal">
      <formula>"WID new"</formula>
    </cfRule>
    <cfRule type="cellIs" dxfId="13773" priority="14668" stopIfTrue="1" operator="equal">
      <formula>"WID revised"</formula>
    </cfRule>
    <cfRule type="cellIs" dxfId="13772" priority="14669" stopIfTrue="1" operator="equal">
      <formula>"SID new"</formula>
    </cfRule>
    <cfRule type="cellIs" dxfId="13771" priority="14670" stopIfTrue="1" operator="equal">
      <formula>"SID revised"</formula>
    </cfRule>
  </conditionalFormatting>
  <conditionalFormatting sqref="P1198">
    <cfRule type="containsText" dxfId="13770" priority="14660" stopIfTrue="1" operator="containsText" text="DUMMY">
      <formula>NOT(ISERROR(SEARCH("DUMMY",P1198)))</formula>
    </cfRule>
    <cfRule type="cellIs" dxfId="13769" priority="14661" stopIfTrue="1" operator="equal">
      <formula>""</formula>
    </cfRule>
  </conditionalFormatting>
  <conditionalFormatting sqref="Q1198">
    <cfRule type="cellIs" dxfId="13768" priority="14658" stopIfTrue="1" operator="equal">
      <formula>""</formula>
    </cfRule>
    <cfRule type="cellIs" dxfId="13767" priority="14659" stopIfTrue="1" operator="equal">
      <formula>"-"</formula>
    </cfRule>
  </conditionalFormatting>
  <conditionalFormatting sqref="I1198">
    <cfRule type="containsText" dxfId="13766" priority="14656" operator="containsText" text="...">
      <formula>NOT(ISERROR(SEARCH("...",I1198)))</formula>
    </cfRule>
    <cfRule type="containsText" dxfId="13765" priority="14657" operator="containsText" text="~?">
      <formula>NOT(ISERROR(SEARCH("~?",I1198)))</formula>
    </cfRule>
  </conditionalFormatting>
  <conditionalFormatting sqref="G1198">
    <cfRule type="cellIs" dxfId="13764" priority="14655" operator="equal">
      <formula>"Endorsement"</formula>
    </cfRule>
  </conditionalFormatting>
  <conditionalFormatting sqref="C1041">
    <cfRule type="cellIs" dxfId="13763" priority="14651" stopIfTrue="1" operator="equal">
      <formula>"Y"</formula>
    </cfRule>
    <cfRule type="cellIs" dxfId="13762" priority="14652" stopIfTrue="1" operator="equal">
      <formula>""</formula>
    </cfRule>
    <cfRule type="cellIs" dxfId="13761" priority="14653" stopIfTrue="1" operator="equal">
      <formula>"W"</formula>
    </cfRule>
  </conditionalFormatting>
  <conditionalFormatting sqref="D1041">
    <cfRule type="cellIs" dxfId="13760" priority="14649" stopIfTrue="1" operator="equal">
      <formula>""</formula>
    </cfRule>
    <cfRule type="cellIs" dxfId="13759" priority="14650" stopIfTrue="1" operator="between">
      <formula>"10.7.1"</formula>
      <formula>"10.7.5"</formula>
    </cfRule>
  </conditionalFormatting>
  <conditionalFormatting sqref="G1041">
    <cfRule type="cellIs" dxfId="13758" priority="14648" stopIfTrue="1" operator="equal">
      <formula>""</formula>
    </cfRule>
  </conditionalFormatting>
  <conditionalFormatting sqref="O1041">
    <cfRule type="cellIs" dxfId="13757" priority="14645" stopIfTrue="1" operator="equal">
      <formula>"Rel-14"</formula>
    </cfRule>
    <cfRule type="cellIs" dxfId="13756" priority="14646" stopIfTrue="1" operator="equal">
      <formula>"Rel-16"</formula>
    </cfRule>
    <cfRule type="cellIs" dxfId="13755" priority="14647" stopIfTrue="1" operator="equal">
      <formula>"Rel-15"</formula>
    </cfRule>
  </conditionalFormatting>
  <conditionalFormatting sqref="F1041">
    <cfRule type="cellIs" dxfId="13754" priority="14636" stopIfTrue="1" operator="equal">
      <formula>"LS In"</formula>
    </cfRule>
    <cfRule type="cellIs" dxfId="13753" priority="14637" stopIfTrue="1" operator="equal">
      <formula>"LS OUT"</formula>
    </cfRule>
    <cfRule type="cellIs" dxfId="13752" priority="14638" stopIfTrue="1" operator="equal">
      <formula>"CR"</formula>
    </cfRule>
    <cfRule type="cellIs" dxfId="13751" priority="14639" stopIfTrue="1" operator="equal">
      <formula>"P-CR"</formula>
    </cfRule>
    <cfRule type="cellIs" dxfId="13750" priority="14640" stopIfTrue="1" operator="equal">
      <formula>"CR Pack"</formula>
    </cfRule>
    <cfRule type="cellIs" dxfId="13749" priority="14641" stopIfTrue="1" operator="equal">
      <formula>"WID new"</formula>
    </cfRule>
    <cfRule type="cellIs" dxfId="13748" priority="14642" stopIfTrue="1" operator="equal">
      <formula>"WID revised"</formula>
    </cfRule>
    <cfRule type="cellIs" dxfId="13747" priority="14643" stopIfTrue="1" operator="equal">
      <formula>"SID new"</formula>
    </cfRule>
    <cfRule type="cellIs" dxfId="13746" priority="14644" stopIfTrue="1" operator="equal">
      <formula>"SID revised"</formula>
    </cfRule>
  </conditionalFormatting>
  <conditionalFormatting sqref="P1041">
    <cfRule type="containsText" dxfId="13745" priority="14634" stopIfTrue="1" operator="containsText" text="DUMMY">
      <formula>NOT(ISERROR(SEARCH("DUMMY",P1041)))</formula>
    </cfRule>
    <cfRule type="cellIs" dxfId="13744" priority="14635" stopIfTrue="1" operator="equal">
      <formula>""</formula>
    </cfRule>
  </conditionalFormatting>
  <conditionalFormatting sqref="Q1041">
    <cfRule type="cellIs" dxfId="13743" priority="14632" stopIfTrue="1" operator="equal">
      <formula>""</formula>
    </cfRule>
    <cfRule type="cellIs" dxfId="13742" priority="14633" stopIfTrue="1" operator="equal">
      <formula>"-"</formula>
    </cfRule>
  </conditionalFormatting>
  <conditionalFormatting sqref="I1041">
    <cfRule type="containsText" dxfId="13741" priority="14630" operator="containsText" text="...">
      <formula>NOT(ISERROR(SEARCH("...",I1041)))</formula>
    </cfRule>
    <cfRule type="containsText" dxfId="13740" priority="14631" operator="containsText" text="~?">
      <formula>NOT(ISERROR(SEARCH("~?",I1041)))</formula>
    </cfRule>
  </conditionalFormatting>
  <conditionalFormatting sqref="G1041">
    <cfRule type="cellIs" dxfId="13739" priority="14629" operator="equal">
      <formula>"Endorsement"</formula>
    </cfRule>
  </conditionalFormatting>
  <conditionalFormatting sqref="C1042">
    <cfRule type="cellIs" dxfId="13738" priority="14625" stopIfTrue="1" operator="equal">
      <formula>"Y"</formula>
    </cfRule>
    <cfRule type="cellIs" dxfId="13737" priority="14626" stopIfTrue="1" operator="equal">
      <formula>""</formula>
    </cfRule>
    <cfRule type="cellIs" dxfId="13736" priority="14627" stopIfTrue="1" operator="equal">
      <formula>"W"</formula>
    </cfRule>
  </conditionalFormatting>
  <conditionalFormatting sqref="D1042">
    <cfRule type="cellIs" dxfId="13735" priority="14623" stopIfTrue="1" operator="equal">
      <formula>""</formula>
    </cfRule>
    <cfRule type="cellIs" dxfId="13734" priority="14624" stopIfTrue="1" operator="between">
      <formula>"10.7.1"</formula>
      <formula>"10.7.5"</formula>
    </cfRule>
  </conditionalFormatting>
  <conditionalFormatting sqref="G1042">
    <cfRule type="cellIs" dxfId="13733" priority="14622" stopIfTrue="1" operator="equal">
      <formula>""</formula>
    </cfRule>
  </conditionalFormatting>
  <conditionalFormatting sqref="O1042">
    <cfRule type="cellIs" dxfId="13732" priority="14619" stopIfTrue="1" operator="equal">
      <formula>"Rel-14"</formula>
    </cfRule>
    <cfRule type="cellIs" dxfId="13731" priority="14620" stopIfTrue="1" operator="equal">
      <formula>"Rel-16"</formula>
    </cfRule>
    <cfRule type="cellIs" dxfId="13730" priority="14621" stopIfTrue="1" operator="equal">
      <formula>"Rel-15"</formula>
    </cfRule>
  </conditionalFormatting>
  <conditionalFormatting sqref="F1042">
    <cfRule type="cellIs" dxfId="13729" priority="14610" stopIfTrue="1" operator="equal">
      <formula>"LS In"</formula>
    </cfRule>
    <cfRule type="cellIs" dxfId="13728" priority="14611" stopIfTrue="1" operator="equal">
      <formula>"LS OUT"</formula>
    </cfRule>
    <cfRule type="cellIs" dxfId="13727" priority="14612" stopIfTrue="1" operator="equal">
      <formula>"CR"</formula>
    </cfRule>
    <cfRule type="cellIs" dxfId="13726" priority="14613" stopIfTrue="1" operator="equal">
      <formula>"P-CR"</formula>
    </cfRule>
    <cfRule type="cellIs" dxfId="13725" priority="14614" stopIfTrue="1" operator="equal">
      <formula>"CR Pack"</formula>
    </cfRule>
    <cfRule type="cellIs" dxfId="13724" priority="14615" stopIfTrue="1" operator="equal">
      <formula>"WID new"</formula>
    </cfRule>
    <cfRule type="cellIs" dxfId="13723" priority="14616" stopIfTrue="1" operator="equal">
      <formula>"WID revised"</formula>
    </cfRule>
    <cfRule type="cellIs" dxfId="13722" priority="14617" stopIfTrue="1" operator="equal">
      <formula>"SID new"</formula>
    </cfRule>
    <cfRule type="cellIs" dxfId="13721" priority="14618" stopIfTrue="1" operator="equal">
      <formula>"SID revised"</formula>
    </cfRule>
  </conditionalFormatting>
  <conditionalFormatting sqref="P1042">
    <cfRule type="containsText" dxfId="13720" priority="14608" stopIfTrue="1" operator="containsText" text="DUMMY">
      <formula>NOT(ISERROR(SEARCH("DUMMY",P1042)))</formula>
    </cfRule>
    <cfRule type="cellIs" dxfId="13719" priority="14609" stopIfTrue="1" operator="equal">
      <formula>""</formula>
    </cfRule>
  </conditionalFormatting>
  <conditionalFormatting sqref="Q1042">
    <cfRule type="cellIs" dxfId="13718" priority="14606" stopIfTrue="1" operator="equal">
      <formula>""</formula>
    </cfRule>
    <cfRule type="cellIs" dxfId="13717" priority="14607" stopIfTrue="1" operator="equal">
      <formula>"-"</formula>
    </cfRule>
  </conditionalFormatting>
  <conditionalFormatting sqref="I1042">
    <cfRule type="containsText" dxfId="13716" priority="14604" operator="containsText" text="...">
      <formula>NOT(ISERROR(SEARCH("...",I1042)))</formula>
    </cfRule>
    <cfRule type="containsText" dxfId="13715" priority="14605" operator="containsText" text="~?">
      <formula>NOT(ISERROR(SEARCH("~?",I1042)))</formula>
    </cfRule>
  </conditionalFormatting>
  <conditionalFormatting sqref="G1042">
    <cfRule type="cellIs" dxfId="13714" priority="14603" operator="equal">
      <formula>"Endorsement"</formula>
    </cfRule>
  </conditionalFormatting>
  <conditionalFormatting sqref="C1043">
    <cfRule type="cellIs" dxfId="13713" priority="14599" stopIfTrue="1" operator="equal">
      <formula>"Y"</formula>
    </cfRule>
    <cfRule type="cellIs" dxfId="13712" priority="14600" stopIfTrue="1" operator="equal">
      <formula>""</formula>
    </cfRule>
    <cfRule type="cellIs" dxfId="13711" priority="14601" stopIfTrue="1" operator="equal">
      <formula>"W"</formula>
    </cfRule>
  </conditionalFormatting>
  <conditionalFormatting sqref="D1043">
    <cfRule type="cellIs" dxfId="13710" priority="14597" stopIfTrue="1" operator="equal">
      <formula>""</formula>
    </cfRule>
    <cfRule type="cellIs" dxfId="13709" priority="14598" stopIfTrue="1" operator="between">
      <formula>"10.7.1"</formula>
      <formula>"10.7.5"</formula>
    </cfRule>
  </conditionalFormatting>
  <conditionalFormatting sqref="G1043">
    <cfRule type="cellIs" dxfId="13708" priority="14596" stopIfTrue="1" operator="equal">
      <formula>""</formula>
    </cfRule>
  </conditionalFormatting>
  <conditionalFormatting sqref="O1043">
    <cfRule type="cellIs" dxfId="13707" priority="14593" stopIfTrue="1" operator="equal">
      <formula>"Rel-14"</formula>
    </cfRule>
    <cfRule type="cellIs" dxfId="13706" priority="14594" stopIfTrue="1" operator="equal">
      <formula>"Rel-16"</formula>
    </cfRule>
    <cfRule type="cellIs" dxfId="13705" priority="14595" stopIfTrue="1" operator="equal">
      <formula>"Rel-15"</formula>
    </cfRule>
  </conditionalFormatting>
  <conditionalFormatting sqref="F1043">
    <cfRule type="cellIs" dxfId="13704" priority="14584" stopIfTrue="1" operator="equal">
      <formula>"LS In"</formula>
    </cfRule>
    <cfRule type="cellIs" dxfId="13703" priority="14585" stopIfTrue="1" operator="equal">
      <formula>"LS OUT"</formula>
    </cfRule>
    <cfRule type="cellIs" dxfId="13702" priority="14586" stopIfTrue="1" operator="equal">
      <formula>"CR"</formula>
    </cfRule>
    <cfRule type="cellIs" dxfId="13701" priority="14587" stopIfTrue="1" operator="equal">
      <formula>"P-CR"</formula>
    </cfRule>
    <cfRule type="cellIs" dxfId="13700" priority="14588" stopIfTrue="1" operator="equal">
      <formula>"CR Pack"</formula>
    </cfRule>
    <cfRule type="cellIs" dxfId="13699" priority="14589" stopIfTrue="1" operator="equal">
      <formula>"WID new"</formula>
    </cfRule>
    <cfRule type="cellIs" dxfId="13698" priority="14590" stopIfTrue="1" operator="equal">
      <formula>"WID revised"</formula>
    </cfRule>
    <cfRule type="cellIs" dxfId="13697" priority="14591" stopIfTrue="1" operator="equal">
      <formula>"SID new"</formula>
    </cfRule>
    <cfRule type="cellIs" dxfId="13696" priority="14592" stopIfTrue="1" operator="equal">
      <formula>"SID revised"</formula>
    </cfRule>
  </conditionalFormatting>
  <conditionalFormatting sqref="P1043">
    <cfRule type="containsText" dxfId="13695" priority="14582" stopIfTrue="1" operator="containsText" text="DUMMY">
      <formula>NOT(ISERROR(SEARCH("DUMMY",P1043)))</formula>
    </cfRule>
    <cfRule type="cellIs" dxfId="13694" priority="14583" stopIfTrue="1" operator="equal">
      <formula>""</formula>
    </cfRule>
  </conditionalFormatting>
  <conditionalFormatting sqref="Q1043">
    <cfRule type="cellIs" dxfId="13693" priority="14580" stopIfTrue="1" operator="equal">
      <formula>""</formula>
    </cfRule>
    <cfRule type="cellIs" dxfId="13692" priority="14581" stopIfTrue="1" operator="equal">
      <formula>"-"</formula>
    </cfRule>
  </conditionalFormatting>
  <conditionalFormatting sqref="I1043">
    <cfRule type="containsText" dxfId="13691" priority="14578" operator="containsText" text="...">
      <formula>NOT(ISERROR(SEARCH("...",I1043)))</formula>
    </cfRule>
    <cfRule type="containsText" dxfId="13690" priority="14579" operator="containsText" text="~?">
      <formula>NOT(ISERROR(SEARCH("~?",I1043)))</formula>
    </cfRule>
  </conditionalFormatting>
  <conditionalFormatting sqref="G1043">
    <cfRule type="cellIs" dxfId="13689" priority="14577" operator="equal">
      <formula>"Endorsement"</formula>
    </cfRule>
  </conditionalFormatting>
  <conditionalFormatting sqref="C1044">
    <cfRule type="cellIs" dxfId="13688" priority="14573" stopIfTrue="1" operator="equal">
      <formula>"Y"</formula>
    </cfRule>
    <cfRule type="cellIs" dxfId="13687" priority="14574" stopIfTrue="1" operator="equal">
      <formula>""</formula>
    </cfRule>
    <cfRule type="cellIs" dxfId="13686" priority="14575" stopIfTrue="1" operator="equal">
      <formula>"W"</formula>
    </cfRule>
  </conditionalFormatting>
  <conditionalFormatting sqref="D1044">
    <cfRule type="cellIs" dxfId="13685" priority="14571" stopIfTrue="1" operator="equal">
      <formula>""</formula>
    </cfRule>
    <cfRule type="cellIs" dxfId="13684" priority="14572" stopIfTrue="1" operator="between">
      <formula>"10.7.1"</formula>
      <formula>"10.7.5"</formula>
    </cfRule>
  </conditionalFormatting>
  <conditionalFormatting sqref="G1044">
    <cfRule type="cellIs" dxfId="13683" priority="14570" stopIfTrue="1" operator="equal">
      <formula>""</formula>
    </cfRule>
  </conditionalFormatting>
  <conditionalFormatting sqref="O1044">
    <cfRule type="cellIs" dxfId="13682" priority="14567" stopIfTrue="1" operator="equal">
      <formula>"Rel-14"</formula>
    </cfRule>
    <cfRule type="cellIs" dxfId="13681" priority="14568" stopIfTrue="1" operator="equal">
      <formula>"Rel-16"</formula>
    </cfRule>
    <cfRule type="cellIs" dxfId="13680" priority="14569" stopIfTrue="1" operator="equal">
      <formula>"Rel-15"</formula>
    </cfRule>
  </conditionalFormatting>
  <conditionalFormatting sqref="F1044">
    <cfRule type="cellIs" dxfId="13679" priority="14558" stopIfTrue="1" operator="equal">
      <formula>"LS In"</formula>
    </cfRule>
    <cfRule type="cellIs" dxfId="13678" priority="14559" stopIfTrue="1" operator="equal">
      <formula>"LS OUT"</formula>
    </cfRule>
    <cfRule type="cellIs" dxfId="13677" priority="14560" stopIfTrue="1" operator="equal">
      <formula>"CR"</formula>
    </cfRule>
    <cfRule type="cellIs" dxfId="13676" priority="14561" stopIfTrue="1" operator="equal">
      <formula>"P-CR"</formula>
    </cfRule>
    <cfRule type="cellIs" dxfId="13675" priority="14562" stopIfTrue="1" operator="equal">
      <formula>"CR Pack"</formula>
    </cfRule>
    <cfRule type="cellIs" dxfId="13674" priority="14563" stopIfTrue="1" operator="equal">
      <formula>"WID new"</formula>
    </cfRule>
    <cfRule type="cellIs" dxfId="13673" priority="14564" stopIfTrue="1" operator="equal">
      <formula>"WID revised"</formula>
    </cfRule>
    <cfRule type="cellIs" dxfId="13672" priority="14565" stopIfTrue="1" operator="equal">
      <formula>"SID new"</formula>
    </cfRule>
    <cfRule type="cellIs" dxfId="13671" priority="14566" stopIfTrue="1" operator="equal">
      <formula>"SID revised"</formula>
    </cfRule>
  </conditionalFormatting>
  <conditionalFormatting sqref="P1044">
    <cfRule type="containsText" dxfId="13670" priority="14556" stopIfTrue="1" operator="containsText" text="DUMMY">
      <formula>NOT(ISERROR(SEARCH("DUMMY",P1044)))</formula>
    </cfRule>
    <cfRule type="cellIs" dxfId="13669" priority="14557" stopIfTrue="1" operator="equal">
      <formula>""</formula>
    </cfRule>
  </conditionalFormatting>
  <conditionalFormatting sqref="Q1044">
    <cfRule type="cellIs" dxfId="13668" priority="14554" stopIfTrue="1" operator="equal">
      <formula>""</formula>
    </cfRule>
    <cfRule type="cellIs" dxfId="13667" priority="14555" stopIfTrue="1" operator="equal">
      <formula>"-"</formula>
    </cfRule>
  </conditionalFormatting>
  <conditionalFormatting sqref="I1044">
    <cfRule type="containsText" dxfId="13666" priority="14552" operator="containsText" text="...">
      <formula>NOT(ISERROR(SEARCH("...",I1044)))</formula>
    </cfRule>
    <cfRule type="containsText" dxfId="13665" priority="14553" operator="containsText" text="~?">
      <formula>NOT(ISERROR(SEARCH("~?",I1044)))</formula>
    </cfRule>
  </conditionalFormatting>
  <conditionalFormatting sqref="G1044">
    <cfRule type="cellIs" dxfId="13664" priority="14551" operator="equal">
      <formula>"Endorsement"</formula>
    </cfRule>
  </conditionalFormatting>
  <conditionalFormatting sqref="C1045">
    <cfRule type="cellIs" dxfId="13663" priority="14547" stopIfTrue="1" operator="equal">
      <formula>"Y"</formula>
    </cfRule>
    <cfRule type="cellIs" dxfId="13662" priority="14548" stopIfTrue="1" operator="equal">
      <formula>""</formula>
    </cfRule>
    <cfRule type="cellIs" dxfId="13661" priority="14549" stopIfTrue="1" operator="equal">
      <formula>"W"</formula>
    </cfRule>
  </conditionalFormatting>
  <conditionalFormatting sqref="D1045">
    <cfRule type="cellIs" dxfId="13660" priority="14545" stopIfTrue="1" operator="equal">
      <formula>""</formula>
    </cfRule>
    <cfRule type="cellIs" dxfId="13659" priority="14546" stopIfTrue="1" operator="between">
      <formula>"10.7.1"</formula>
      <formula>"10.7.5"</formula>
    </cfRule>
  </conditionalFormatting>
  <conditionalFormatting sqref="G1045">
    <cfRule type="cellIs" dxfId="13658" priority="14544" stopIfTrue="1" operator="equal">
      <formula>""</formula>
    </cfRule>
  </conditionalFormatting>
  <conditionalFormatting sqref="O1045">
    <cfRule type="cellIs" dxfId="13657" priority="14541" stopIfTrue="1" operator="equal">
      <formula>"Rel-14"</formula>
    </cfRule>
    <cfRule type="cellIs" dxfId="13656" priority="14542" stopIfTrue="1" operator="equal">
      <formula>"Rel-16"</formula>
    </cfRule>
    <cfRule type="cellIs" dxfId="13655" priority="14543" stopIfTrue="1" operator="equal">
      <formula>"Rel-15"</formula>
    </cfRule>
  </conditionalFormatting>
  <conditionalFormatting sqref="F1045">
    <cfRule type="cellIs" dxfId="13654" priority="14532" stopIfTrue="1" operator="equal">
      <formula>"LS In"</formula>
    </cfRule>
    <cfRule type="cellIs" dxfId="13653" priority="14533" stopIfTrue="1" operator="equal">
      <formula>"LS OUT"</formula>
    </cfRule>
    <cfRule type="cellIs" dxfId="13652" priority="14534" stopIfTrue="1" operator="equal">
      <formula>"CR"</formula>
    </cfRule>
    <cfRule type="cellIs" dxfId="13651" priority="14535" stopIfTrue="1" operator="equal">
      <formula>"P-CR"</formula>
    </cfRule>
    <cfRule type="cellIs" dxfId="13650" priority="14536" stopIfTrue="1" operator="equal">
      <formula>"CR Pack"</formula>
    </cfRule>
    <cfRule type="cellIs" dxfId="13649" priority="14537" stopIfTrue="1" operator="equal">
      <formula>"WID new"</formula>
    </cfRule>
    <cfRule type="cellIs" dxfId="13648" priority="14538" stopIfTrue="1" operator="equal">
      <formula>"WID revised"</formula>
    </cfRule>
    <cfRule type="cellIs" dxfId="13647" priority="14539" stopIfTrue="1" operator="equal">
      <formula>"SID new"</formula>
    </cfRule>
    <cfRule type="cellIs" dxfId="13646" priority="14540" stopIfTrue="1" operator="equal">
      <formula>"SID revised"</formula>
    </cfRule>
  </conditionalFormatting>
  <conditionalFormatting sqref="P1045">
    <cfRule type="containsText" dxfId="13645" priority="14530" stopIfTrue="1" operator="containsText" text="DUMMY">
      <formula>NOT(ISERROR(SEARCH("DUMMY",P1045)))</formula>
    </cfRule>
    <cfRule type="cellIs" dxfId="13644" priority="14531" stopIfTrue="1" operator="equal">
      <formula>""</formula>
    </cfRule>
  </conditionalFormatting>
  <conditionalFormatting sqref="Q1045">
    <cfRule type="cellIs" dxfId="13643" priority="14528" stopIfTrue="1" operator="equal">
      <formula>""</formula>
    </cfRule>
    <cfRule type="cellIs" dxfId="13642" priority="14529" stopIfTrue="1" operator="equal">
      <formula>"-"</formula>
    </cfRule>
  </conditionalFormatting>
  <conditionalFormatting sqref="I1045">
    <cfRule type="containsText" dxfId="13641" priority="14526" operator="containsText" text="...">
      <formula>NOT(ISERROR(SEARCH("...",I1045)))</formula>
    </cfRule>
    <cfRule type="containsText" dxfId="13640" priority="14527" operator="containsText" text="~?">
      <formula>NOT(ISERROR(SEARCH("~?",I1045)))</formula>
    </cfRule>
  </conditionalFormatting>
  <conditionalFormatting sqref="G1045">
    <cfRule type="cellIs" dxfId="13639" priority="14525" operator="equal">
      <formula>"Endorsement"</formula>
    </cfRule>
  </conditionalFormatting>
  <conditionalFormatting sqref="C1046">
    <cfRule type="cellIs" dxfId="13638" priority="14521" stopIfTrue="1" operator="equal">
      <formula>"Y"</formula>
    </cfRule>
    <cfRule type="cellIs" dxfId="13637" priority="14522" stopIfTrue="1" operator="equal">
      <formula>""</formula>
    </cfRule>
    <cfRule type="cellIs" dxfId="13636" priority="14523" stopIfTrue="1" operator="equal">
      <formula>"W"</formula>
    </cfRule>
  </conditionalFormatting>
  <conditionalFormatting sqref="D1046">
    <cfRule type="cellIs" dxfId="13635" priority="14519" stopIfTrue="1" operator="equal">
      <formula>""</formula>
    </cfRule>
    <cfRule type="cellIs" dxfId="13634" priority="14520" stopIfTrue="1" operator="between">
      <formula>"10.7.1"</formula>
      <formula>"10.7.5"</formula>
    </cfRule>
  </conditionalFormatting>
  <conditionalFormatting sqref="G1046">
    <cfRule type="cellIs" dxfId="13633" priority="14518" stopIfTrue="1" operator="equal">
      <formula>""</formula>
    </cfRule>
  </conditionalFormatting>
  <conditionalFormatting sqref="O1046">
    <cfRule type="cellIs" dxfId="13632" priority="14515" stopIfTrue="1" operator="equal">
      <formula>"Rel-14"</formula>
    </cfRule>
    <cfRule type="cellIs" dxfId="13631" priority="14516" stopIfTrue="1" operator="equal">
      <formula>"Rel-16"</formula>
    </cfRule>
    <cfRule type="cellIs" dxfId="13630" priority="14517" stopIfTrue="1" operator="equal">
      <formula>"Rel-15"</formula>
    </cfRule>
  </conditionalFormatting>
  <conditionalFormatting sqref="F1046">
    <cfRule type="cellIs" dxfId="13629" priority="14506" stopIfTrue="1" operator="equal">
      <formula>"LS In"</formula>
    </cfRule>
    <cfRule type="cellIs" dxfId="13628" priority="14507" stopIfTrue="1" operator="equal">
      <formula>"LS OUT"</formula>
    </cfRule>
    <cfRule type="cellIs" dxfId="13627" priority="14508" stopIfTrue="1" operator="equal">
      <formula>"CR"</formula>
    </cfRule>
    <cfRule type="cellIs" dxfId="13626" priority="14509" stopIfTrue="1" operator="equal">
      <formula>"P-CR"</formula>
    </cfRule>
    <cfRule type="cellIs" dxfId="13625" priority="14510" stopIfTrue="1" operator="equal">
      <formula>"CR Pack"</formula>
    </cfRule>
    <cfRule type="cellIs" dxfId="13624" priority="14511" stopIfTrue="1" operator="equal">
      <formula>"WID new"</formula>
    </cfRule>
    <cfRule type="cellIs" dxfId="13623" priority="14512" stopIfTrue="1" operator="equal">
      <formula>"WID revised"</formula>
    </cfRule>
    <cfRule type="cellIs" dxfId="13622" priority="14513" stopIfTrue="1" operator="equal">
      <formula>"SID new"</formula>
    </cfRule>
    <cfRule type="cellIs" dxfId="13621" priority="14514" stopIfTrue="1" operator="equal">
      <formula>"SID revised"</formula>
    </cfRule>
  </conditionalFormatting>
  <conditionalFormatting sqref="P1046">
    <cfRule type="containsText" dxfId="13620" priority="14504" stopIfTrue="1" operator="containsText" text="DUMMY">
      <formula>NOT(ISERROR(SEARCH("DUMMY",P1046)))</formula>
    </cfRule>
    <cfRule type="cellIs" dxfId="13619" priority="14505" stopIfTrue="1" operator="equal">
      <formula>""</formula>
    </cfRule>
  </conditionalFormatting>
  <conditionalFormatting sqref="Q1046">
    <cfRule type="cellIs" dxfId="13618" priority="14502" stopIfTrue="1" operator="equal">
      <formula>""</formula>
    </cfRule>
    <cfRule type="cellIs" dxfId="13617" priority="14503" stopIfTrue="1" operator="equal">
      <formula>"-"</formula>
    </cfRule>
  </conditionalFormatting>
  <conditionalFormatting sqref="I1046">
    <cfRule type="containsText" dxfId="13616" priority="14500" operator="containsText" text="...">
      <formula>NOT(ISERROR(SEARCH("...",I1046)))</formula>
    </cfRule>
    <cfRule type="containsText" dxfId="13615" priority="14501" operator="containsText" text="~?">
      <formula>NOT(ISERROR(SEARCH("~?",I1046)))</formula>
    </cfRule>
  </conditionalFormatting>
  <conditionalFormatting sqref="G1046">
    <cfRule type="cellIs" dxfId="13614" priority="14499" operator="equal">
      <formula>"Endorsement"</formula>
    </cfRule>
  </conditionalFormatting>
  <conditionalFormatting sqref="C1047">
    <cfRule type="cellIs" dxfId="13613" priority="14495" stopIfTrue="1" operator="equal">
      <formula>"Y"</formula>
    </cfRule>
    <cfRule type="cellIs" dxfId="13612" priority="14496" stopIfTrue="1" operator="equal">
      <formula>""</formula>
    </cfRule>
    <cfRule type="cellIs" dxfId="13611" priority="14497" stopIfTrue="1" operator="equal">
      <formula>"W"</formula>
    </cfRule>
  </conditionalFormatting>
  <conditionalFormatting sqref="D1047">
    <cfRule type="cellIs" dxfId="13610" priority="14493" stopIfTrue="1" operator="equal">
      <formula>""</formula>
    </cfRule>
    <cfRule type="cellIs" dxfId="13609" priority="14494" stopIfTrue="1" operator="between">
      <formula>"10.7.1"</formula>
      <formula>"10.7.5"</formula>
    </cfRule>
  </conditionalFormatting>
  <conditionalFormatting sqref="G1047">
    <cfRule type="cellIs" dxfId="13608" priority="14492" stopIfTrue="1" operator="equal">
      <formula>""</formula>
    </cfRule>
  </conditionalFormatting>
  <conditionalFormatting sqref="O1047">
    <cfRule type="cellIs" dxfId="13607" priority="14489" stopIfTrue="1" operator="equal">
      <formula>"Rel-14"</formula>
    </cfRule>
    <cfRule type="cellIs" dxfId="13606" priority="14490" stopIfTrue="1" operator="equal">
      <formula>"Rel-16"</formula>
    </cfRule>
    <cfRule type="cellIs" dxfId="13605" priority="14491" stopIfTrue="1" operator="equal">
      <formula>"Rel-15"</formula>
    </cfRule>
  </conditionalFormatting>
  <conditionalFormatting sqref="F1047">
    <cfRule type="cellIs" dxfId="13604" priority="14480" stopIfTrue="1" operator="equal">
      <formula>"LS In"</formula>
    </cfRule>
    <cfRule type="cellIs" dxfId="13603" priority="14481" stopIfTrue="1" operator="equal">
      <formula>"LS OUT"</formula>
    </cfRule>
    <cfRule type="cellIs" dxfId="13602" priority="14482" stopIfTrue="1" operator="equal">
      <formula>"CR"</formula>
    </cfRule>
    <cfRule type="cellIs" dxfId="13601" priority="14483" stopIfTrue="1" operator="equal">
      <formula>"P-CR"</formula>
    </cfRule>
    <cfRule type="cellIs" dxfId="13600" priority="14484" stopIfTrue="1" operator="equal">
      <formula>"CR Pack"</formula>
    </cfRule>
    <cfRule type="cellIs" dxfId="13599" priority="14485" stopIfTrue="1" operator="equal">
      <formula>"WID new"</formula>
    </cfRule>
    <cfRule type="cellIs" dxfId="13598" priority="14486" stopIfTrue="1" operator="equal">
      <formula>"WID revised"</formula>
    </cfRule>
    <cfRule type="cellIs" dxfId="13597" priority="14487" stopIfTrue="1" operator="equal">
      <formula>"SID new"</formula>
    </cfRule>
    <cfRule type="cellIs" dxfId="13596" priority="14488" stopIfTrue="1" operator="equal">
      <formula>"SID revised"</formula>
    </cfRule>
  </conditionalFormatting>
  <conditionalFormatting sqref="P1047">
    <cfRule type="containsText" dxfId="13595" priority="14478" stopIfTrue="1" operator="containsText" text="DUMMY">
      <formula>NOT(ISERROR(SEARCH("DUMMY",P1047)))</formula>
    </cfRule>
    <cfRule type="cellIs" dxfId="13594" priority="14479" stopIfTrue="1" operator="equal">
      <formula>""</formula>
    </cfRule>
  </conditionalFormatting>
  <conditionalFormatting sqref="Q1047">
    <cfRule type="cellIs" dxfId="13593" priority="14476" stopIfTrue="1" operator="equal">
      <formula>""</formula>
    </cfRule>
    <cfRule type="cellIs" dxfId="13592" priority="14477" stopIfTrue="1" operator="equal">
      <formula>"-"</formula>
    </cfRule>
  </conditionalFormatting>
  <conditionalFormatting sqref="I1047">
    <cfRule type="containsText" dxfId="13591" priority="14474" operator="containsText" text="...">
      <formula>NOT(ISERROR(SEARCH("...",I1047)))</formula>
    </cfRule>
    <cfRule type="containsText" dxfId="13590" priority="14475" operator="containsText" text="~?">
      <formula>NOT(ISERROR(SEARCH("~?",I1047)))</formula>
    </cfRule>
  </conditionalFormatting>
  <conditionalFormatting sqref="G1047">
    <cfRule type="cellIs" dxfId="13589" priority="14473" operator="equal">
      <formula>"Endorsement"</formula>
    </cfRule>
  </conditionalFormatting>
  <conditionalFormatting sqref="C1048">
    <cfRule type="cellIs" dxfId="13588" priority="14469" stopIfTrue="1" operator="equal">
      <formula>"Y"</formula>
    </cfRule>
    <cfRule type="cellIs" dxfId="13587" priority="14470" stopIfTrue="1" operator="equal">
      <formula>""</formula>
    </cfRule>
    <cfRule type="cellIs" dxfId="13586" priority="14471" stopIfTrue="1" operator="equal">
      <formula>"W"</formula>
    </cfRule>
  </conditionalFormatting>
  <conditionalFormatting sqref="D1048">
    <cfRule type="cellIs" dxfId="13585" priority="14467" stopIfTrue="1" operator="equal">
      <formula>""</formula>
    </cfRule>
    <cfRule type="cellIs" dxfId="13584" priority="14468" stopIfTrue="1" operator="between">
      <formula>"10.7.1"</formula>
      <formula>"10.7.5"</formula>
    </cfRule>
  </conditionalFormatting>
  <conditionalFormatting sqref="G1048">
    <cfRule type="cellIs" dxfId="13583" priority="14466" stopIfTrue="1" operator="equal">
      <formula>""</formula>
    </cfRule>
  </conditionalFormatting>
  <conditionalFormatting sqref="O1048">
    <cfRule type="cellIs" dxfId="13582" priority="14463" stopIfTrue="1" operator="equal">
      <formula>"Rel-14"</formula>
    </cfRule>
    <cfRule type="cellIs" dxfId="13581" priority="14464" stopIfTrue="1" operator="equal">
      <formula>"Rel-16"</formula>
    </cfRule>
    <cfRule type="cellIs" dxfId="13580" priority="14465" stopIfTrue="1" operator="equal">
      <formula>"Rel-15"</formula>
    </cfRule>
  </conditionalFormatting>
  <conditionalFormatting sqref="F1048">
    <cfRule type="cellIs" dxfId="13579" priority="14454" stopIfTrue="1" operator="equal">
      <formula>"LS In"</formula>
    </cfRule>
    <cfRule type="cellIs" dxfId="13578" priority="14455" stopIfTrue="1" operator="equal">
      <formula>"LS OUT"</formula>
    </cfRule>
    <cfRule type="cellIs" dxfId="13577" priority="14456" stopIfTrue="1" operator="equal">
      <formula>"CR"</formula>
    </cfRule>
    <cfRule type="cellIs" dxfId="13576" priority="14457" stopIfTrue="1" operator="equal">
      <formula>"P-CR"</formula>
    </cfRule>
    <cfRule type="cellIs" dxfId="13575" priority="14458" stopIfTrue="1" operator="equal">
      <formula>"CR Pack"</formula>
    </cfRule>
    <cfRule type="cellIs" dxfId="13574" priority="14459" stopIfTrue="1" operator="equal">
      <formula>"WID new"</formula>
    </cfRule>
    <cfRule type="cellIs" dxfId="13573" priority="14460" stopIfTrue="1" operator="equal">
      <formula>"WID revised"</formula>
    </cfRule>
    <cfRule type="cellIs" dxfId="13572" priority="14461" stopIfTrue="1" operator="equal">
      <formula>"SID new"</formula>
    </cfRule>
    <cfRule type="cellIs" dxfId="13571" priority="14462" stopIfTrue="1" operator="equal">
      <formula>"SID revised"</formula>
    </cfRule>
  </conditionalFormatting>
  <conditionalFormatting sqref="P1048">
    <cfRule type="containsText" dxfId="13570" priority="14452" stopIfTrue="1" operator="containsText" text="DUMMY">
      <formula>NOT(ISERROR(SEARCH("DUMMY",P1048)))</formula>
    </cfRule>
    <cfRule type="cellIs" dxfId="13569" priority="14453" stopIfTrue="1" operator="equal">
      <formula>""</formula>
    </cfRule>
  </conditionalFormatting>
  <conditionalFormatting sqref="Q1048">
    <cfRule type="cellIs" dxfId="13568" priority="14450" stopIfTrue="1" operator="equal">
      <formula>""</formula>
    </cfRule>
    <cfRule type="cellIs" dxfId="13567" priority="14451" stopIfTrue="1" operator="equal">
      <formula>"-"</formula>
    </cfRule>
  </conditionalFormatting>
  <conditionalFormatting sqref="I1048">
    <cfRule type="containsText" dxfId="13566" priority="14448" operator="containsText" text="...">
      <formula>NOT(ISERROR(SEARCH("...",I1048)))</formula>
    </cfRule>
    <cfRule type="containsText" dxfId="13565" priority="14449" operator="containsText" text="~?">
      <formula>NOT(ISERROR(SEARCH("~?",I1048)))</formula>
    </cfRule>
  </conditionalFormatting>
  <conditionalFormatting sqref="G1048">
    <cfRule type="cellIs" dxfId="13564" priority="14447" operator="equal">
      <formula>"Endorsement"</formula>
    </cfRule>
  </conditionalFormatting>
  <conditionalFormatting sqref="C1049">
    <cfRule type="cellIs" dxfId="13563" priority="14443" stopIfTrue="1" operator="equal">
      <formula>"Y"</formula>
    </cfRule>
    <cfRule type="cellIs" dxfId="13562" priority="14444" stopIfTrue="1" operator="equal">
      <formula>""</formula>
    </cfRule>
    <cfRule type="cellIs" dxfId="13561" priority="14445" stopIfTrue="1" operator="equal">
      <formula>"W"</formula>
    </cfRule>
  </conditionalFormatting>
  <conditionalFormatting sqref="D1049">
    <cfRule type="cellIs" dxfId="13560" priority="14441" stopIfTrue="1" operator="equal">
      <formula>""</formula>
    </cfRule>
    <cfRule type="cellIs" dxfId="13559" priority="14442" stopIfTrue="1" operator="between">
      <formula>"10.7.1"</formula>
      <formula>"10.7.5"</formula>
    </cfRule>
  </conditionalFormatting>
  <conditionalFormatting sqref="G1049">
    <cfRule type="cellIs" dxfId="13558" priority="14440" stopIfTrue="1" operator="equal">
      <formula>""</formula>
    </cfRule>
  </conditionalFormatting>
  <conditionalFormatting sqref="O1049">
    <cfRule type="cellIs" dxfId="13557" priority="14437" stopIfTrue="1" operator="equal">
      <formula>"Rel-14"</formula>
    </cfRule>
    <cfRule type="cellIs" dxfId="13556" priority="14438" stopIfTrue="1" operator="equal">
      <formula>"Rel-16"</formula>
    </cfRule>
    <cfRule type="cellIs" dxfId="13555" priority="14439" stopIfTrue="1" operator="equal">
      <formula>"Rel-15"</formula>
    </cfRule>
  </conditionalFormatting>
  <conditionalFormatting sqref="F1049">
    <cfRule type="cellIs" dxfId="13554" priority="14428" stopIfTrue="1" operator="equal">
      <formula>"LS In"</formula>
    </cfRule>
    <cfRule type="cellIs" dxfId="13553" priority="14429" stopIfTrue="1" operator="equal">
      <formula>"LS OUT"</formula>
    </cfRule>
    <cfRule type="cellIs" dxfId="13552" priority="14430" stopIfTrue="1" operator="equal">
      <formula>"CR"</formula>
    </cfRule>
    <cfRule type="cellIs" dxfId="13551" priority="14431" stopIfTrue="1" operator="equal">
      <formula>"P-CR"</formula>
    </cfRule>
    <cfRule type="cellIs" dxfId="13550" priority="14432" stopIfTrue="1" operator="equal">
      <formula>"CR Pack"</formula>
    </cfRule>
    <cfRule type="cellIs" dxfId="13549" priority="14433" stopIfTrue="1" operator="equal">
      <formula>"WID new"</formula>
    </cfRule>
    <cfRule type="cellIs" dxfId="13548" priority="14434" stopIfTrue="1" operator="equal">
      <formula>"WID revised"</formula>
    </cfRule>
    <cfRule type="cellIs" dxfId="13547" priority="14435" stopIfTrue="1" operator="equal">
      <formula>"SID new"</formula>
    </cfRule>
    <cfRule type="cellIs" dxfId="13546" priority="14436" stopIfTrue="1" operator="equal">
      <formula>"SID revised"</formula>
    </cfRule>
  </conditionalFormatting>
  <conditionalFormatting sqref="P1049">
    <cfRule type="containsText" dxfId="13545" priority="14426" stopIfTrue="1" operator="containsText" text="DUMMY">
      <formula>NOT(ISERROR(SEARCH("DUMMY",P1049)))</formula>
    </cfRule>
    <cfRule type="cellIs" dxfId="13544" priority="14427" stopIfTrue="1" operator="equal">
      <formula>""</formula>
    </cfRule>
  </conditionalFormatting>
  <conditionalFormatting sqref="Q1049">
    <cfRule type="cellIs" dxfId="13543" priority="14424" stopIfTrue="1" operator="equal">
      <formula>""</formula>
    </cfRule>
    <cfRule type="cellIs" dxfId="13542" priority="14425" stopIfTrue="1" operator="equal">
      <formula>"-"</formula>
    </cfRule>
  </conditionalFormatting>
  <conditionalFormatting sqref="I1049">
    <cfRule type="containsText" dxfId="13541" priority="14422" operator="containsText" text="...">
      <formula>NOT(ISERROR(SEARCH("...",I1049)))</formula>
    </cfRule>
    <cfRule type="containsText" dxfId="13540" priority="14423" operator="containsText" text="~?">
      <formula>NOT(ISERROR(SEARCH("~?",I1049)))</formula>
    </cfRule>
  </conditionalFormatting>
  <conditionalFormatting sqref="G1049">
    <cfRule type="cellIs" dxfId="13539" priority="14421" operator="equal">
      <formula>"Endorsement"</formula>
    </cfRule>
  </conditionalFormatting>
  <conditionalFormatting sqref="C1050">
    <cfRule type="cellIs" dxfId="13538" priority="14417" stopIfTrue="1" operator="equal">
      <formula>"Y"</formula>
    </cfRule>
    <cfRule type="cellIs" dxfId="13537" priority="14418" stopIfTrue="1" operator="equal">
      <formula>""</formula>
    </cfRule>
    <cfRule type="cellIs" dxfId="13536" priority="14419" stopIfTrue="1" operator="equal">
      <formula>"W"</formula>
    </cfRule>
  </conditionalFormatting>
  <conditionalFormatting sqref="D1050">
    <cfRule type="cellIs" dxfId="13535" priority="14415" stopIfTrue="1" operator="equal">
      <formula>""</formula>
    </cfRule>
    <cfRule type="cellIs" dxfId="13534" priority="14416" stopIfTrue="1" operator="between">
      <formula>"10.7.1"</formula>
      <formula>"10.7.5"</formula>
    </cfRule>
  </conditionalFormatting>
  <conditionalFormatting sqref="G1050">
    <cfRule type="cellIs" dxfId="13533" priority="14414" stopIfTrue="1" operator="equal">
      <formula>""</formula>
    </cfRule>
  </conditionalFormatting>
  <conditionalFormatting sqref="O1050">
    <cfRule type="cellIs" dxfId="13532" priority="14411" stopIfTrue="1" operator="equal">
      <formula>"Rel-14"</formula>
    </cfRule>
    <cfRule type="cellIs" dxfId="13531" priority="14412" stopIfTrue="1" operator="equal">
      <formula>"Rel-16"</formula>
    </cfRule>
    <cfRule type="cellIs" dxfId="13530" priority="14413" stopIfTrue="1" operator="equal">
      <formula>"Rel-15"</formula>
    </cfRule>
  </conditionalFormatting>
  <conditionalFormatting sqref="F1050">
    <cfRule type="cellIs" dxfId="13529" priority="14402" stopIfTrue="1" operator="equal">
      <formula>"LS In"</formula>
    </cfRule>
    <cfRule type="cellIs" dxfId="13528" priority="14403" stopIfTrue="1" operator="equal">
      <formula>"LS OUT"</formula>
    </cfRule>
    <cfRule type="cellIs" dxfId="13527" priority="14404" stopIfTrue="1" operator="equal">
      <formula>"CR"</formula>
    </cfRule>
    <cfRule type="cellIs" dxfId="13526" priority="14405" stopIfTrue="1" operator="equal">
      <formula>"P-CR"</formula>
    </cfRule>
    <cfRule type="cellIs" dxfId="13525" priority="14406" stopIfTrue="1" operator="equal">
      <formula>"CR Pack"</formula>
    </cfRule>
    <cfRule type="cellIs" dxfId="13524" priority="14407" stopIfTrue="1" operator="equal">
      <formula>"WID new"</formula>
    </cfRule>
    <cfRule type="cellIs" dxfId="13523" priority="14408" stopIfTrue="1" operator="equal">
      <formula>"WID revised"</formula>
    </cfRule>
    <cfRule type="cellIs" dxfId="13522" priority="14409" stopIfTrue="1" operator="equal">
      <formula>"SID new"</formula>
    </cfRule>
    <cfRule type="cellIs" dxfId="13521" priority="14410" stopIfTrue="1" operator="equal">
      <formula>"SID revised"</formula>
    </cfRule>
  </conditionalFormatting>
  <conditionalFormatting sqref="P1050">
    <cfRule type="containsText" dxfId="13520" priority="14400" stopIfTrue="1" operator="containsText" text="DUMMY">
      <formula>NOT(ISERROR(SEARCH("DUMMY",P1050)))</formula>
    </cfRule>
    <cfRule type="cellIs" dxfId="13519" priority="14401" stopIfTrue="1" operator="equal">
      <formula>""</formula>
    </cfRule>
  </conditionalFormatting>
  <conditionalFormatting sqref="Q1050">
    <cfRule type="cellIs" dxfId="13518" priority="14398" stopIfTrue="1" operator="equal">
      <formula>""</formula>
    </cfRule>
    <cfRule type="cellIs" dxfId="13517" priority="14399" stopIfTrue="1" operator="equal">
      <formula>"-"</formula>
    </cfRule>
  </conditionalFormatting>
  <conditionalFormatting sqref="I1050">
    <cfRule type="containsText" dxfId="13516" priority="14396" operator="containsText" text="...">
      <formula>NOT(ISERROR(SEARCH("...",I1050)))</formula>
    </cfRule>
    <cfRule type="containsText" dxfId="13515" priority="14397" operator="containsText" text="~?">
      <formula>NOT(ISERROR(SEARCH("~?",I1050)))</formula>
    </cfRule>
  </conditionalFormatting>
  <conditionalFormatting sqref="G1050">
    <cfRule type="cellIs" dxfId="13514" priority="14395" operator="equal">
      <formula>"Endorsement"</formula>
    </cfRule>
  </conditionalFormatting>
  <conditionalFormatting sqref="C840">
    <cfRule type="cellIs" dxfId="13513" priority="14391" stopIfTrue="1" operator="equal">
      <formula>"Y"</formula>
    </cfRule>
    <cfRule type="cellIs" dxfId="13512" priority="14392" stopIfTrue="1" operator="equal">
      <formula>""</formula>
    </cfRule>
    <cfRule type="cellIs" dxfId="13511" priority="14393" stopIfTrue="1" operator="equal">
      <formula>"W"</formula>
    </cfRule>
  </conditionalFormatting>
  <conditionalFormatting sqref="D840">
    <cfRule type="cellIs" dxfId="13510" priority="14389" stopIfTrue="1" operator="equal">
      <formula>""</formula>
    </cfRule>
    <cfRule type="cellIs" dxfId="13509" priority="14390" stopIfTrue="1" operator="between">
      <formula>"10.7.1"</formula>
      <formula>"10.7.5"</formula>
    </cfRule>
  </conditionalFormatting>
  <conditionalFormatting sqref="G840">
    <cfRule type="cellIs" dxfId="13508" priority="14388" stopIfTrue="1" operator="equal">
      <formula>""</formula>
    </cfRule>
  </conditionalFormatting>
  <conditionalFormatting sqref="O840">
    <cfRule type="cellIs" dxfId="13507" priority="14385" stopIfTrue="1" operator="equal">
      <formula>"Rel-14"</formula>
    </cfRule>
    <cfRule type="cellIs" dxfId="13506" priority="14386" stopIfTrue="1" operator="equal">
      <formula>"Rel-16"</formula>
    </cfRule>
    <cfRule type="cellIs" dxfId="13505" priority="14387" stopIfTrue="1" operator="equal">
      <formula>"Rel-15"</formula>
    </cfRule>
  </conditionalFormatting>
  <conditionalFormatting sqref="F840">
    <cfRule type="cellIs" dxfId="13504" priority="14376" stopIfTrue="1" operator="equal">
      <formula>"LS In"</formula>
    </cfRule>
    <cfRule type="cellIs" dxfId="13503" priority="14377" stopIfTrue="1" operator="equal">
      <formula>"LS OUT"</formula>
    </cfRule>
    <cfRule type="cellIs" dxfId="13502" priority="14378" stopIfTrue="1" operator="equal">
      <formula>"CR"</formula>
    </cfRule>
    <cfRule type="cellIs" dxfId="13501" priority="14379" stopIfTrue="1" operator="equal">
      <formula>"P-CR"</formula>
    </cfRule>
    <cfRule type="cellIs" dxfId="13500" priority="14380" stopIfTrue="1" operator="equal">
      <formula>"CR Pack"</formula>
    </cfRule>
    <cfRule type="cellIs" dxfId="13499" priority="14381" stopIfTrue="1" operator="equal">
      <formula>"WID new"</formula>
    </cfRule>
    <cfRule type="cellIs" dxfId="13498" priority="14382" stopIfTrue="1" operator="equal">
      <formula>"WID revised"</formula>
    </cfRule>
    <cfRule type="cellIs" dxfId="13497" priority="14383" stopIfTrue="1" operator="equal">
      <formula>"SID new"</formula>
    </cfRule>
    <cfRule type="cellIs" dxfId="13496" priority="14384" stopIfTrue="1" operator="equal">
      <formula>"SID revised"</formula>
    </cfRule>
  </conditionalFormatting>
  <conditionalFormatting sqref="P840">
    <cfRule type="containsText" dxfId="13495" priority="14374" stopIfTrue="1" operator="containsText" text="DUMMY">
      <formula>NOT(ISERROR(SEARCH("DUMMY",P840)))</formula>
    </cfRule>
    <cfRule type="cellIs" dxfId="13494" priority="14375" stopIfTrue="1" operator="equal">
      <formula>""</formula>
    </cfRule>
  </conditionalFormatting>
  <conditionalFormatting sqref="Q840">
    <cfRule type="cellIs" dxfId="13493" priority="14372" stopIfTrue="1" operator="equal">
      <formula>""</formula>
    </cfRule>
    <cfRule type="cellIs" dxfId="13492" priority="14373" stopIfTrue="1" operator="equal">
      <formula>"-"</formula>
    </cfRule>
  </conditionalFormatting>
  <conditionalFormatting sqref="I840">
    <cfRule type="containsText" dxfId="13491" priority="14370" operator="containsText" text="...">
      <formula>NOT(ISERROR(SEARCH("...",I840)))</formula>
    </cfRule>
    <cfRule type="containsText" dxfId="13490" priority="14371" operator="containsText" text="~?">
      <formula>NOT(ISERROR(SEARCH("~?",I840)))</formula>
    </cfRule>
  </conditionalFormatting>
  <conditionalFormatting sqref="G840">
    <cfRule type="cellIs" dxfId="13489" priority="14369" operator="equal">
      <formula>"Endorsement"</formula>
    </cfRule>
  </conditionalFormatting>
  <conditionalFormatting sqref="C841">
    <cfRule type="cellIs" dxfId="13488" priority="14365" stopIfTrue="1" operator="equal">
      <formula>"Y"</formula>
    </cfRule>
    <cfRule type="cellIs" dxfId="13487" priority="14366" stopIfTrue="1" operator="equal">
      <formula>""</formula>
    </cfRule>
    <cfRule type="cellIs" dxfId="13486" priority="14367" stopIfTrue="1" operator="equal">
      <formula>"W"</formula>
    </cfRule>
  </conditionalFormatting>
  <conditionalFormatting sqref="D841">
    <cfRule type="cellIs" dxfId="13485" priority="14363" stopIfTrue="1" operator="equal">
      <formula>""</formula>
    </cfRule>
    <cfRule type="cellIs" dxfId="13484" priority="14364" stopIfTrue="1" operator="between">
      <formula>"10.7.1"</formula>
      <formula>"10.7.5"</formula>
    </cfRule>
  </conditionalFormatting>
  <conditionalFormatting sqref="G841">
    <cfRule type="cellIs" dxfId="13483" priority="14362" stopIfTrue="1" operator="equal">
      <formula>""</formula>
    </cfRule>
  </conditionalFormatting>
  <conditionalFormatting sqref="O841">
    <cfRule type="cellIs" dxfId="13482" priority="14359" stopIfTrue="1" operator="equal">
      <formula>"Rel-14"</formula>
    </cfRule>
    <cfRule type="cellIs" dxfId="13481" priority="14360" stopIfTrue="1" operator="equal">
      <formula>"Rel-16"</formula>
    </cfRule>
    <cfRule type="cellIs" dxfId="13480" priority="14361" stopIfTrue="1" operator="equal">
      <formula>"Rel-15"</formula>
    </cfRule>
  </conditionalFormatting>
  <conditionalFormatting sqref="F841">
    <cfRule type="cellIs" dxfId="13479" priority="14350" stopIfTrue="1" operator="equal">
      <formula>"LS In"</formula>
    </cfRule>
    <cfRule type="cellIs" dxfId="13478" priority="14351" stopIfTrue="1" operator="equal">
      <formula>"LS OUT"</formula>
    </cfRule>
    <cfRule type="cellIs" dxfId="13477" priority="14352" stopIfTrue="1" operator="equal">
      <formula>"CR"</formula>
    </cfRule>
    <cfRule type="cellIs" dxfId="13476" priority="14353" stopIfTrue="1" operator="equal">
      <formula>"P-CR"</formula>
    </cfRule>
    <cfRule type="cellIs" dxfId="13475" priority="14354" stopIfTrue="1" operator="equal">
      <formula>"CR Pack"</formula>
    </cfRule>
    <cfRule type="cellIs" dxfId="13474" priority="14355" stopIfTrue="1" operator="equal">
      <formula>"WID new"</formula>
    </cfRule>
    <cfRule type="cellIs" dxfId="13473" priority="14356" stopIfTrue="1" operator="equal">
      <formula>"WID revised"</formula>
    </cfRule>
    <cfRule type="cellIs" dxfId="13472" priority="14357" stopIfTrue="1" operator="equal">
      <formula>"SID new"</formula>
    </cfRule>
    <cfRule type="cellIs" dxfId="13471" priority="14358" stopIfTrue="1" operator="equal">
      <formula>"SID revised"</formula>
    </cfRule>
  </conditionalFormatting>
  <conditionalFormatting sqref="P841">
    <cfRule type="containsText" dxfId="13470" priority="14348" stopIfTrue="1" operator="containsText" text="DUMMY">
      <formula>NOT(ISERROR(SEARCH("DUMMY",P841)))</formula>
    </cfRule>
    <cfRule type="cellIs" dxfId="13469" priority="14349" stopIfTrue="1" operator="equal">
      <formula>""</formula>
    </cfRule>
  </conditionalFormatting>
  <conditionalFormatting sqref="Q841">
    <cfRule type="cellIs" dxfId="13468" priority="14346" stopIfTrue="1" operator="equal">
      <formula>""</formula>
    </cfRule>
    <cfRule type="cellIs" dxfId="13467" priority="14347" stopIfTrue="1" operator="equal">
      <formula>"-"</formula>
    </cfRule>
  </conditionalFormatting>
  <conditionalFormatting sqref="I841">
    <cfRule type="containsText" dxfId="13466" priority="14344" operator="containsText" text="...">
      <formula>NOT(ISERROR(SEARCH("...",I841)))</formula>
    </cfRule>
    <cfRule type="containsText" dxfId="13465" priority="14345" operator="containsText" text="~?">
      <formula>NOT(ISERROR(SEARCH("~?",I841)))</formula>
    </cfRule>
  </conditionalFormatting>
  <conditionalFormatting sqref="G841">
    <cfRule type="cellIs" dxfId="13464" priority="14343" operator="equal">
      <formula>"Endorsement"</formula>
    </cfRule>
  </conditionalFormatting>
  <conditionalFormatting sqref="C842">
    <cfRule type="cellIs" dxfId="13463" priority="14339" stopIfTrue="1" operator="equal">
      <formula>"Y"</formula>
    </cfRule>
    <cfRule type="cellIs" dxfId="13462" priority="14340" stopIfTrue="1" operator="equal">
      <formula>""</formula>
    </cfRule>
    <cfRule type="cellIs" dxfId="13461" priority="14341" stopIfTrue="1" operator="equal">
      <formula>"W"</formula>
    </cfRule>
  </conditionalFormatting>
  <conditionalFormatting sqref="D842">
    <cfRule type="cellIs" dxfId="13460" priority="14337" stopIfTrue="1" operator="equal">
      <formula>""</formula>
    </cfRule>
    <cfRule type="cellIs" dxfId="13459" priority="14338" stopIfTrue="1" operator="between">
      <formula>"10.7.1"</formula>
      <formula>"10.7.5"</formula>
    </cfRule>
  </conditionalFormatting>
  <conditionalFormatting sqref="G842">
    <cfRule type="cellIs" dxfId="13458" priority="14336" stopIfTrue="1" operator="equal">
      <formula>""</formula>
    </cfRule>
  </conditionalFormatting>
  <conditionalFormatting sqref="O842">
    <cfRule type="cellIs" dxfId="13457" priority="14333" stopIfTrue="1" operator="equal">
      <formula>"Rel-14"</formula>
    </cfRule>
    <cfRule type="cellIs" dxfId="13456" priority="14334" stopIfTrue="1" operator="equal">
      <formula>"Rel-16"</formula>
    </cfRule>
    <cfRule type="cellIs" dxfId="13455" priority="14335" stopIfTrue="1" operator="equal">
      <formula>"Rel-15"</formula>
    </cfRule>
  </conditionalFormatting>
  <conditionalFormatting sqref="F842">
    <cfRule type="cellIs" dxfId="13454" priority="14324" stopIfTrue="1" operator="equal">
      <formula>"LS In"</formula>
    </cfRule>
    <cfRule type="cellIs" dxfId="13453" priority="14325" stopIfTrue="1" operator="equal">
      <formula>"LS OUT"</formula>
    </cfRule>
    <cfRule type="cellIs" dxfId="13452" priority="14326" stopIfTrue="1" operator="equal">
      <formula>"CR"</formula>
    </cfRule>
    <cfRule type="cellIs" dxfId="13451" priority="14327" stopIfTrue="1" operator="equal">
      <formula>"P-CR"</formula>
    </cfRule>
    <cfRule type="cellIs" dxfId="13450" priority="14328" stopIfTrue="1" operator="equal">
      <formula>"CR Pack"</formula>
    </cfRule>
    <cfRule type="cellIs" dxfId="13449" priority="14329" stopIfTrue="1" operator="equal">
      <formula>"WID new"</formula>
    </cfRule>
    <cfRule type="cellIs" dxfId="13448" priority="14330" stopIfTrue="1" operator="equal">
      <formula>"WID revised"</formula>
    </cfRule>
    <cfRule type="cellIs" dxfId="13447" priority="14331" stopIfTrue="1" operator="equal">
      <formula>"SID new"</formula>
    </cfRule>
    <cfRule type="cellIs" dxfId="13446" priority="14332" stopIfTrue="1" operator="equal">
      <formula>"SID revised"</formula>
    </cfRule>
  </conditionalFormatting>
  <conditionalFormatting sqref="P842">
    <cfRule type="containsText" dxfId="13445" priority="14322" stopIfTrue="1" operator="containsText" text="DUMMY">
      <formula>NOT(ISERROR(SEARCH("DUMMY",P842)))</formula>
    </cfRule>
    <cfRule type="cellIs" dxfId="13444" priority="14323" stopIfTrue="1" operator="equal">
      <formula>""</formula>
    </cfRule>
  </conditionalFormatting>
  <conditionalFormatting sqref="Q842">
    <cfRule type="cellIs" dxfId="13443" priority="14320" stopIfTrue="1" operator="equal">
      <formula>""</formula>
    </cfRule>
    <cfRule type="cellIs" dxfId="13442" priority="14321" stopIfTrue="1" operator="equal">
      <formula>"-"</formula>
    </cfRule>
  </conditionalFormatting>
  <conditionalFormatting sqref="I842">
    <cfRule type="containsText" dxfId="13441" priority="14318" operator="containsText" text="...">
      <formula>NOT(ISERROR(SEARCH("...",I842)))</formula>
    </cfRule>
    <cfRule type="containsText" dxfId="13440" priority="14319" operator="containsText" text="~?">
      <formula>NOT(ISERROR(SEARCH("~?",I842)))</formula>
    </cfRule>
  </conditionalFormatting>
  <conditionalFormatting sqref="G842">
    <cfRule type="cellIs" dxfId="13439" priority="14317" operator="equal">
      <formula>"Endorsement"</formula>
    </cfRule>
  </conditionalFormatting>
  <conditionalFormatting sqref="C843">
    <cfRule type="cellIs" dxfId="13438" priority="14313" stopIfTrue="1" operator="equal">
      <formula>"Y"</formula>
    </cfRule>
    <cfRule type="cellIs" dxfId="13437" priority="14314" stopIfTrue="1" operator="equal">
      <formula>""</formula>
    </cfRule>
    <cfRule type="cellIs" dxfId="13436" priority="14315" stopIfTrue="1" operator="equal">
      <formula>"W"</formula>
    </cfRule>
  </conditionalFormatting>
  <conditionalFormatting sqref="D843">
    <cfRule type="cellIs" dxfId="13435" priority="14311" stopIfTrue="1" operator="equal">
      <formula>""</formula>
    </cfRule>
    <cfRule type="cellIs" dxfId="13434" priority="14312" stopIfTrue="1" operator="between">
      <formula>"10.7.1"</formula>
      <formula>"10.7.5"</formula>
    </cfRule>
  </conditionalFormatting>
  <conditionalFormatting sqref="G843">
    <cfRule type="cellIs" dxfId="13433" priority="14310" stopIfTrue="1" operator="equal">
      <formula>""</formula>
    </cfRule>
  </conditionalFormatting>
  <conditionalFormatting sqref="O843">
    <cfRule type="cellIs" dxfId="13432" priority="14307" stopIfTrue="1" operator="equal">
      <formula>"Rel-14"</formula>
    </cfRule>
    <cfRule type="cellIs" dxfId="13431" priority="14308" stopIfTrue="1" operator="equal">
      <formula>"Rel-16"</formula>
    </cfRule>
    <cfRule type="cellIs" dxfId="13430" priority="14309" stopIfTrue="1" operator="equal">
      <formula>"Rel-15"</formula>
    </cfRule>
  </conditionalFormatting>
  <conditionalFormatting sqref="F843">
    <cfRule type="cellIs" dxfId="13429" priority="14298" stopIfTrue="1" operator="equal">
      <formula>"LS In"</formula>
    </cfRule>
    <cfRule type="cellIs" dxfId="13428" priority="14299" stopIfTrue="1" operator="equal">
      <formula>"LS OUT"</formula>
    </cfRule>
    <cfRule type="cellIs" dxfId="13427" priority="14300" stopIfTrue="1" operator="equal">
      <formula>"CR"</formula>
    </cfRule>
    <cfRule type="cellIs" dxfId="13426" priority="14301" stopIfTrue="1" operator="equal">
      <formula>"P-CR"</formula>
    </cfRule>
    <cfRule type="cellIs" dxfId="13425" priority="14302" stopIfTrue="1" operator="equal">
      <formula>"CR Pack"</formula>
    </cfRule>
    <cfRule type="cellIs" dxfId="13424" priority="14303" stopIfTrue="1" operator="equal">
      <formula>"WID new"</formula>
    </cfRule>
    <cfRule type="cellIs" dxfId="13423" priority="14304" stopIfTrue="1" operator="equal">
      <formula>"WID revised"</formula>
    </cfRule>
    <cfRule type="cellIs" dxfId="13422" priority="14305" stopIfTrue="1" operator="equal">
      <formula>"SID new"</formula>
    </cfRule>
    <cfRule type="cellIs" dxfId="13421" priority="14306" stopIfTrue="1" operator="equal">
      <formula>"SID revised"</formula>
    </cfRule>
  </conditionalFormatting>
  <conditionalFormatting sqref="P843">
    <cfRule type="containsText" dxfId="13420" priority="14296" stopIfTrue="1" operator="containsText" text="DUMMY">
      <formula>NOT(ISERROR(SEARCH("DUMMY",P843)))</formula>
    </cfRule>
    <cfRule type="cellIs" dxfId="13419" priority="14297" stopIfTrue="1" operator="equal">
      <formula>""</formula>
    </cfRule>
  </conditionalFormatting>
  <conditionalFormatting sqref="Q843">
    <cfRule type="cellIs" dxfId="13418" priority="14294" stopIfTrue="1" operator="equal">
      <formula>""</formula>
    </cfRule>
    <cfRule type="cellIs" dxfId="13417" priority="14295" stopIfTrue="1" operator="equal">
      <formula>"-"</formula>
    </cfRule>
  </conditionalFormatting>
  <conditionalFormatting sqref="I843">
    <cfRule type="containsText" dxfId="13416" priority="14292" operator="containsText" text="...">
      <formula>NOT(ISERROR(SEARCH("...",I843)))</formula>
    </cfRule>
    <cfRule type="containsText" dxfId="13415" priority="14293" operator="containsText" text="~?">
      <formula>NOT(ISERROR(SEARCH("~?",I843)))</formula>
    </cfRule>
  </conditionalFormatting>
  <conditionalFormatting sqref="G843">
    <cfRule type="cellIs" dxfId="13414" priority="14291" operator="equal">
      <formula>"Endorsement"</formula>
    </cfRule>
  </conditionalFormatting>
  <conditionalFormatting sqref="C844">
    <cfRule type="cellIs" dxfId="13413" priority="14287" stopIfTrue="1" operator="equal">
      <formula>"Y"</formula>
    </cfRule>
    <cfRule type="cellIs" dxfId="13412" priority="14288" stopIfTrue="1" operator="equal">
      <formula>""</formula>
    </cfRule>
    <cfRule type="cellIs" dxfId="13411" priority="14289" stopIfTrue="1" operator="equal">
      <formula>"W"</formula>
    </cfRule>
  </conditionalFormatting>
  <conditionalFormatting sqref="D844">
    <cfRule type="cellIs" dxfId="13410" priority="14285" stopIfTrue="1" operator="equal">
      <formula>""</formula>
    </cfRule>
    <cfRule type="cellIs" dxfId="13409" priority="14286" stopIfTrue="1" operator="between">
      <formula>"10.7.1"</formula>
      <formula>"10.7.5"</formula>
    </cfRule>
  </conditionalFormatting>
  <conditionalFormatting sqref="G844">
    <cfRule type="cellIs" dxfId="13408" priority="14284" stopIfTrue="1" operator="equal">
      <formula>""</formula>
    </cfRule>
  </conditionalFormatting>
  <conditionalFormatting sqref="O844">
    <cfRule type="cellIs" dxfId="13407" priority="14281" stopIfTrue="1" operator="equal">
      <formula>"Rel-14"</formula>
    </cfRule>
    <cfRule type="cellIs" dxfId="13406" priority="14282" stopIfTrue="1" operator="equal">
      <formula>"Rel-16"</formula>
    </cfRule>
    <cfRule type="cellIs" dxfId="13405" priority="14283" stopIfTrue="1" operator="equal">
      <formula>"Rel-15"</formula>
    </cfRule>
  </conditionalFormatting>
  <conditionalFormatting sqref="F844">
    <cfRule type="cellIs" dxfId="13404" priority="14272" stopIfTrue="1" operator="equal">
      <formula>"LS In"</formula>
    </cfRule>
    <cfRule type="cellIs" dxfId="13403" priority="14273" stopIfTrue="1" operator="equal">
      <formula>"LS OUT"</formula>
    </cfRule>
    <cfRule type="cellIs" dxfId="13402" priority="14274" stopIfTrue="1" operator="equal">
      <formula>"CR"</formula>
    </cfRule>
    <cfRule type="cellIs" dxfId="13401" priority="14275" stopIfTrue="1" operator="equal">
      <formula>"P-CR"</formula>
    </cfRule>
    <cfRule type="cellIs" dxfId="13400" priority="14276" stopIfTrue="1" operator="equal">
      <formula>"CR Pack"</formula>
    </cfRule>
    <cfRule type="cellIs" dxfId="13399" priority="14277" stopIfTrue="1" operator="equal">
      <formula>"WID new"</formula>
    </cfRule>
    <cfRule type="cellIs" dxfId="13398" priority="14278" stopIfTrue="1" operator="equal">
      <formula>"WID revised"</formula>
    </cfRule>
    <cfRule type="cellIs" dxfId="13397" priority="14279" stopIfTrue="1" operator="equal">
      <formula>"SID new"</formula>
    </cfRule>
    <cfRule type="cellIs" dxfId="13396" priority="14280" stopIfTrue="1" operator="equal">
      <formula>"SID revised"</formula>
    </cfRule>
  </conditionalFormatting>
  <conditionalFormatting sqref="P844">
    <cfRule type="containsText" dxfId="13395" priority="14270" stopIfTrue="1" operator="containsText" text="DUMMY">
      <formula>NOT(ISERROR(SEARCH("DUMMY",P844)))</formula>
    </cfRule>
    <cfRule type="cellIs" dxfId="13394" priority="14271" stopIfTrue="1" operator="equal">
      <formula>""</formula>
    </cfRule>
  </conditionalFormatting>
  <conditionalFormatting sqref="Q844">
    <cfRule type="cellIs" dxfId="13393" priority="14268" stopIfTrue="1" operator="equal">
      <formula>""</formula>
    </cfRule>
    <cfRule type="cellIs" dxfId="13392" priority="14269" stopIfTrue="1" operator="equal">
      <formula>"-"</formula>
    </cfRule>
  </conditionalFormatting>
  <conditionalFormatting sqref="I844">
    <cfRule type="containsText" dxfId="13391" priority="14266" operator="containsText" text="...">
      <formula>NOT(ISERROR(SEARCH("...",I844)))</formula>
    </cfRule>
    <cfRule type="containsText" dxfId="13390" priority="14267" operator="containsText" text="~?">
      <formula>NOT(ISERROR(SEARCH("~?",I844)))</formula>
    </cfRule>
  </conditionalFormatting>
  <conditionalFormatting sqref="G844">
    <cfRule type="cellIs" dxfId="13389" priority="14265" operator="equal">
      <formula>"Endorsement"</formula>
    </cfRule>
  </conditionalFormatting>
  <conditionalFormatting sqref="C845">
    <cfRule type="cellIs" dxfId="13388" priority="14261" stopIfTrue="1" operator="equal">
      <formula>"Y"</formula>
    </cfRule>
    <cfRule type="cellIs" dxfId="13387" priority="14262" stopIfTrue="1" operator="equal">
      <formula>""</formula>
    </cfRule>
    <cfRule type="cellIs" dxfId="13386" priority="14263" stopIfTrue="1" operator="equal">
      <formula>"W"</formula>
    </cfRule>
  </conditionalFormatting>
  <conditionalFormatting sqref="D845">
    <cfRule type="cellIs" dxfId="13385" priority="14259" stopIfTrue="1" operator="equal">
      <formula>""</formula>
    </cfRule>
    <cfRule type="cellIs" dxfId="13384" priority="14260" stopIfTrue="1" operator="between">
      <formula>"10.7.1"</formula>
      <formula>"10.7.5"</formula>
    </cfRule>
  </conditionalFormatting>
  <conditionalFormatting sqref="G845">
    <cfRule type="cellIs" dxfId="13383" priority="14258" stopIfTrue="1" operator="equal">
      <formula>""</formula>
    </cfRule>
  </conditionalFormatting>
  <conditionalFormatting sqref="O845">
    <cfRule type="cellIs" dxfId="13382" priority="14255" stopIfTrue="1" operator="equal">
      <formula>"Rel-14"</formula>
    </cfRule>
    <cfRule type="cellIs" dxfId="13381" priority="14256" stopIfTrue="1" operator="equal">
      <formula>"Rel-16"</formula>
    </cfRule>
    <cfRule type="cellIs" dxfId="13380" priority="14257" stopIfTrue="1" operator="equal">
      <formula>"Rel-15"</formula>
    </cfRule>
  </conditionalFormatting>
  <conditionalFormatting sqref="F845">
    <cfRule type="cellIs" dxfId="13379" priority="14246" stopIfTrue="1" operator="equal">
      <formula>"LS In"</formula>
    </cfRule>
    <cfRule type="cellIs" dxfId="13378" priority="14247" stopIfTrue="1" operator="equal">
      <formula>"LS OUT"</formula>
    </cfRule>
    <cfRule type="cellIs" dxfId="13377" priority="14248" stopIfTrue="1" operator="equal">
      <formula>"CR"</formula>
    </cfRule>
    <cfRule type="cellIs" dxfId="13376" priority="14249" stopIfTrue="1" operator="equal">
      <formula>"P-CR"</formula>
    </cfRule>
    <cfRule type="cellIs" dxfId="13375" priority="14250" stopIfTrue="1" operator="equal">
      <formula>"CR Pack"</formula>
    </cfRule>
    <cfRule type="cellIs" dxfId="13374" priority="14251" stopIfTrue="1" operator="equal">
      <formula>"WID new"</formula>
    </cfRule>
    <cfRule type="cellIs" dxfId="13373" priority="14252" stopIfTrue="1" operator="equal">
      <formula>"WID revised"</formula>
    </cfRule>
    <cfRule type="cellIs" dxfId="13372" priority="14253" stopIfTrue="1" operator="equal">
      <formula>"SID new"</formula>
    </cfRule>
    <cfRule type="cellIs" dxfId="13371" priority="14254" stopIfTrue="1" operator="equal">
      <formula>"SID revised"</formula>
    </cfRule>
  </conditionalFormatting>
  <conditionalFormatting sqref="P845">
    <cfRule type="containsText" dxfId="13370" priority="14244" stopIfTrue="1" operator="containsText" text="DUMMY">
      <formula>NOT(ISERROR(SEARCH("DUMMY",P845)))</formula>
    </cfRule>
    <cfRule type="cellIs" dxfId="13369" priority="14245" stopIfTrue="1" operator="equal">
      <formula>""</formula>
    </cfRule>
  </conditionalFormatting>
  <conditionalFormatting sqref="Q845">
    <cfRule type="cellIs" dxfId="13368" priority="14242" stopIfTrue="1" operator="equal">
      <formula>""</formula>
    </cfRule>
    <cfRule type="cellIs" dxfId="13367" priority="14243" stopIfTrue="1" operator="equal">
      <formula>"-"</formula>
    </cfRule>
  </conditionalFormatting>
  <conditionalFormatting sqref="I845">
    <cfRule type="containsText" dxfId="13366" priority="14240" operator="containsText" text="...">
      <formula>NOT(ISERROR(SEARCH("...",I845)))</formula>
    </cfRule>
    <cfRule type="containsText" dxfId="13365" priority="14241" operator="containsText" text="~?">
      <formula>NOT(ISERROR(SEARCH("~?",I845)))</formula>
    </cfRule>
  </conditionalFormatting>
  <conditionalFormatting sqref="G845">
    <cfRule type="cellIs" dxfId="13364" priority="14239" operator="equal">
      <formula>"Endorsement"</formula>
    </cfRule>
  </conditionalFormatting>
  <conditionalFormatting sqref="C846">
    <cfRule type="cellIs" dxfId="13363" priority="14235" stopIfTrue="1" operator="equal">
      <formula>"Y"</formula>
    </cfRule>
    <cfRule type="cellIs" dxfId="13362" priority="14236" stopIfTrue="1" operator="equal">
      <formula>""</formula>
    </cfRule>
    <cfRule type="cellIs" dxfId="13361" priority="14237" stopIfTrue="1" operator="equal">
      <formula>"W"</formula>
    </cfRule>
  </conditionalFormatting>
  <conditionalFormatting sqref="D846">
    <cfRule type="cellIs" dxfId="13360" priority="14233" stopIfTrue="1" operator="equal">
      <formula>""</formula>
    </cfRule>
    <cfRule type="cellIs" dxfId="13359" priority="14234" stopIfTrue="1" operator="between">
      <formula>"10.7.1"</formula>
      <formula>"10.7.5"</formula>
    </cfRule>
  </conditionalFormatting>
  <conditionalFormatting sqref="G846">
    <cfRule type="cellIs" dxfId="13358" priority="14232" stopIfTrue="1" operator="equal">
      <formula>""</formula>
    </cfRule>
  </conditionalFormatting>
  <conditionalFormatting sqref="O846">
    <cfRule type="cellIs" dxfId="13357" priority="14229" stopIfTrue="1" operator="equal">
      <formula>"Rel-14"</formula>
    </cfRule>
    <cfRule type="cellIs" dxfId="13356" priority="14230" stopIfTrue="1" operator="equal">
      <formula>"Rel-16"</formula>
    </cfRule>
    <cfRule type="cellIs" dxfId="13355" priority="14231" stopIfTrue="1" operator="equal">
      <formula>"Rel-15"</formula>
    </cfRule>
  </conditionalFormatting>
  <conditionalFormatting sqref="F846">
    <cfRule type="cellIs" dxfId="13354" priority="14220" stopIfTrue="1" operator="equal">
      <formula>"LS In"</formula>
    </cfRule>
    <cfRule type="cellIs" dxfId="13353" priority="14221" stopIfTrue="1" operator="equal">
      <formula>"LS OUT"</formula>
    </cfRule>
    <cfRule type="cellIs" dxfId="13352" priority="14222" stopIfTrue="1" operator="equal">
      <formula>"CR"</formula>
    </cfRule>
    <cfRule type="cellIs" dxfId="13351" priority="14223" stopIfTrue="1" operator="equal">
      <formula>"P-CR"</formula>
    </cfRule>
    <cfRule type="cellIs" dxfId="13350" priority="14224" stopIfTrue="1" operator="equal">
      <formula>"CR Pack"</formula>
    </cfRule>
    <cfRule type="cellIs" dxfId="13349" priority="14225" stopIfTrue="1" operator="equal">
      <formula>"WID new"</formula>
    </cfRule>
    <cfRule type="cellIs" dxfId="13348" priority="14226" stopIfTrue="1" operator="equal">
      <formula>"WID revised"</formula>
    </cfRule>
    <cfRule type="cellIs" dxfId="13347" priority="14227" stopIfTrue="1" operator="equal">
      <formula>"SID new"</formula>
    </cfRule>
    <cfRule type="cellIs" dxfId="13346" priority="14228" stopIfTrue="1" operator="equal">
      <formula>"SID revised"</formula>
    </cfRule>
  </conditionalFormatting>
  <conditionalFormatting sqref="P846">
    <cfRule type="containsText" dxfId="13345" priority="14218" stopIfTrue="1" operator="containsText" text="DUMMY">
      <formula>NOT(ISERROR(SEARCH("DUMMY",P846)))</formula>
    </cfRule>
    <cfRule type="cellIs" dxfId="13344" priority="14219" stopIfTrue="1" operator="equal">
      <formula>""</formula>
    </cfRule>
  </conditionalFormatting>
  <conditionalFormatting sqref="Q846">
    <cfRule type="cellIs" dxfId="13343" priority="14216" stopIfTrue="1" operator="equal">
      <formula>""</formula>
    </cfRule>
    <cfRule type="cellIs" dxfId="13342" priority="14217" stopIfTrue="1" operator="equal">
      <formula>"-"</formula>
    </cfRule>
  </conditionalFormatting>
  <conditionalFormatting sqref="I846">
    <cfRule type="containsText" dxfId="13341" priority="14214" operator="containsText" text="...">
      <formula>NOT(ISERROR(SEARCH("...",I846)))</formula>
    </cfRule>
    <cfRule type="containsText" dxfId="13340" priority="14215" operator="containsText" text="~?">
      <formula>NOT(ISERROR(SEARCH("~?",I846)))</formula>
    </cfRule>
  </conditionalFormatting>
  <conditionalFormatting sqref="G846">
    <cfRule type="cellIs" dxfId="13339" priority="14213" operator="equal">
      <formula>"Endorsement"</formula>
    </cfRule>
  </conditionalFormatting>
  <conditionalFormatting sqref="C1199">
    <cfRule type="cellIs" dxfId="13338" priority="14209" stopIfTrue="1" operator="equal">
      <formula>"Y"</formula>
    </cfRule>
    <cfRule type="cellIs" dxfId="13337" priority="14210" stopIfTrue="1" operator="equal">
      <formula>""</formula>
    </cfRule>
    <cfRule type="cellIs" dxfId="13336" priority="14211" stopIfTrue="1" operator="equal">
      <formula>"W"</formula>
    </cfRule>
  </conditionalFormatting>
  <conditionalFormatting sqref="D1199">
    <cfRule type="cellIs" dxfId="13335" priority="14207" stopIfTrue="1" operator="equal">
      <formula>""</formula>
    </cfRule>
    <cfRule type="cellIs" dxfId="13334" priority="14208" stopIfTrue="1" operator="between">
      <formula>"10.7.1"</formula>
      <formula>"10.7.5"</formula>
    </cfRule>
  </conditionalFormatting>
  <conditionalFormatting sqref="G1199">
    <cfRule type="cellIs" dxfId="13333" priority="14206" stopIfTrue="1" operator="equal">
      <formula>""</formula>
    </cfRule>
  </conditionalFormatting>
  <conditionalFormatting sqref="O1199">
    <cfRule type="cellIs" dxfId="13332" priority="14203" stopIfTrue="1" operator="equal">
      <formula>"Rel-14"</formula>
    </cfRule>
    <cfRule type="cellIs" dxfId="13331" priority="14204" stopIfTrue="1" operator="equal">
      <formula>"Rel-16"</formula>
    </cfRule>
    <cfRule type="cellIs" dxfId="13330" priority="14205" stopIfTrue="1" operator="equal">
      <formula>"Rel-15"</formula>
    </cfRule>
  </conditionalFormatting>
  <conditionalFormatting sqref="F1199">
    <cfRule type="cellIs" dxfId="13329" priority="14194" stopIfTrue="1" operator="equal">
      <formula>"LS In"</formula>
    </cfRule>
    <cfRule type="cellIs" dxfId="13328" priority="14195" stopIfTrue="1" operator="equal">
      <formula>"LS OUT"</formula>
    </cfRule>
    <cfRule type="cellIs" dxfId="13327" priority="14196" stopIfTrue="1" operator="equal">
      <formula>"CR"</formula>
    </cfRule>
    <cfRule type="cellIs" dxfId="13326" priority="14197" stopIfTrue="1" operator="equal">
      <formula>"P-CR"</formula>
    </cfRule>
    <cfRule type="cellIs" dxfId="13325" priority="14198" stopIfTrue="1" operator="equal">
      <formula>"CR Pack"</formula>
    </cfRule>
    <cfRule type="cellIs" dxfId="13324" priority="14199" stopIfTrue="1" operator="equal">
      <formula>"WID new"</formula>
    </cfRule>
    <cfRule type="cellIs" dxfId="13323" priority="14200" stopIfTrue="1" operator="equal">
      <formula>"WID revised"</formula>
    </cfRule>
    <cfRule type="cellIs" dxfId="13322" priority="14201" stopIfTrue="1" operator="equal">
      <formula>"SID new"</formula>
    </cfRule>
    <cfRule type="cellIs" dxfId="13321" priority="14202" stopIfTrue="1" operator="equal">
      <formula>"SID revised"</formula>
    </cfRule>
  </conditionalFormatting>
  <conditionalFormatting sqref="P1199">
    <cfRule type="containsText" dxfId="13320" priority="14192" stopIfTrue="1" operator="containsText" text="DUMMY">
      <formula>NOT(ISERROR(SEARCH("DUMMY",P1199)))</formula>
    </cfRule>
    <cfRule type="cellIs" dxfId="13319" priority="14193" stopIfTrue="1" operator="equal">
      <formula>""</formula>
    </cfRule>
  </conditionalFormatting>
  <conditionalFormatting sqref="Q1199">
    <cfRule type="cellIs" dxfId="13318" priority="14190" stopIfTrue="1" operator="equal">
      <formula>""</formula>
    </cfRule>
    <cfRule type="cellIs" dxfId="13317" priority="14191" stopIfTrue="1" operator="equal">
      <formula>"-"</formula>
    </cfRule>
  </conditionalFormatting>
  <conditionalFormatting sqref="I1199">
    <cfRule type="containsText" dxfId="13316" priority="14188" operator="containsText" text="...">
      <formula>NOT(ISERROR(SEARCH("...",I1199)))</formula>
    </cfRule>
    <cfRule type="containsText" dxfId="13315" priority="14189" operator="containsText" text="~?">
      <formula>NOT(ISERROR(SEARCH("~?",I1199)))</formula>
    </cfRule>
  </conditionalFormatting>
  <conditionalFormatting sqref="G1199">
    <cfRule type="cellIs" dxfId="13314" priority="14187" operator="equal">
      <formula>"Endorsement"</formula>
    </cfRule>
  </conditionalFormatting>
  <conditionalFormatting sqref="C1200">
    <cfRule type="cellIs" dxfId="13313" priority="14183" stopIfTrue="1" operator="equal">
      <formula>"Y"</formula>
    </cfRule>
    <cfRule type="cellIs" dxfId="13312" priority="14184" stopIfTrue="1" operator="equal">
      <formula>""</formula>
    </cfRule>
    <cfRule type="cellIs" dxfId="13311" priority="14185" stopIfTrue="1" operator="equal">
      <formula>"W"</formula>
    </cfRule>
  </conditionalFormatting>
  <conditionalFormatting sqref="D1200">
    <cfRule type="cellIs" dxfId="13310" priority="14181" stopIfTrue="1" operator="equal">
      <formula>""</formula>
    </cfRule>
    <cfRule type="cellIs" dxfId="13309" priority="14182" stopIfTrue="1" operator="between">
      <formula>"10.7.1"</formula>
      <formula>"10.7.5"</formula>
    </cfRule>
  </conditionalFormatting>
  <conditionalFormatting sqref="G1200">
    <cfRule type="cellIs" dxfId="13308" priority="14180" stopIfTrue="1" operator="equal">
      <formula>""</formula>
    </cfRule>
  </conditionalFormatting>
  <conditionalFormatting sqref="O1200">
    <cfRule type="cellIs" dxfId="13307" priority="14177" stopIfTrue="1" operator="equal">
      <formula>"Rel-14"</formula>
    </cfRule>
    <cfRule type="cellIs" dxfId="13306" priority="14178" stopIfTrue="1" operator="equal">
      <formula>"Rel-16"</formula>
    </cfRule>
    <cfRule type="cellIs" dxfId="13305" priority="14179" stopIfTrue="1" operator="equal">
      <formula>"Rel-15"</formula>
    </cfRule>
  </conditionalFormatting>
  <conditionalFormatting sqref="F1200">
    <cfRule type="cellIs" dxfId="13304" priority="14168" stopIfTrue="1" operator="equal">
      <formula>"LS In"</formula>
    </cfRule>
    <cfRule type="cellIs" dxfId="13303" priority="14169" stopIfTrue="1" operator="equal">
      <formula>"LS OUT"</formula>
    </cfRule>
    <cfRule type="cellIs" dxfId="13302" priority="14170" stopIfTrue="1" operator="equal">
      <formula>"CR"</formula>
    </cfRule>
    <cfRule type="cellIs" dxfId="13301" priority="14171" stopIfTrue="1" operator="equal">
      <formula>"P-CR"</formula>
    </cfRule>
    <cfRule type="cellIs" dxfId="13300" priority="14172" stopIfTrue="1" operator="equal">
      <formula>"CR Pack"</formula>
    </cfRule>
    <cfRule type="cellIs" dxfId="13299" priority="14173" stopIfTrue="1" operator="equal">
      <formula>"WID new"</formula>
    </cfRule>
    <cfRule type="cellIs" dxfId="13298" priority="14174" stopIfTrue="1" operator="equal">
      <formula>"WID revised"</formula>
    </cfRule>
    <cfRule type="cellIs" dxfId="13297" priority="14175" stopIfTrue="1" operator="equal">
      <formula>"SID new"</formula>
    </cfRule>
    <cfRule type="cellIs" dxfId="13296" priority="14176" stopIfTrue="1" operator="equal">
      <formula>"SID revised"</formula>
    </cfRule>
  </conditionalFormatting>
  <conditionalFormatting sqref="P1200">
    <cfRule type="containsText" dxfId="13295" priority="14166" stopIfTrue="1" operator="containsText" text="DUMMY">
      <formula>NOT(ISERROR(SEARCH("DUMMY",P1200)))</formula>
    </cfRule>
    <cfRule type="cellIs" dxfId="13294" priority="14167" stopIfTrue="1" operator="equal">
      <formula>""</formula>
    </cfRule>
  </conditionalFormatting>
  <conditionalFormatting sqref="Q1200">
    <cfRule type="cellIs" dxfId="13293" priority="14164" stopIfTrue="1" operator="equal">
      <formula>""</formula>
    </cfRule>
    <cfRule type="cellIs" dxfId="13292" priority="14165" stopIfTrue="1" operator="equal">
      <formula>"-"</formula>
    </cfRule>
  </conditionalFormatting>
  <conditionalFormatting sqref="I1200">
    <cfRule type="containsText" dxfId="13291" priority="14162" operator="containsText" text="...">
      <formula>NOT(ISERROR(SEARCH("...",I1200)))</formula>
    </cfRule>
    <cfRule type="containsText" dxfId="13290" priority="14163" operator="containsText" text="~?">
      <formula>NOT(ISERROR(SEARCH("~?",I1200)))</formula>
    </cfRule>
  </conditionalFormatting>
  <conditionalFormatting sqref="G1200">
    <cfRule type="cellIs" dxfId="13289" priority="14161" operator="equal">
      <formula>"Endorsement"</formula>
    </cfRule>
  </conditionalFormatting>
  <conditionalFormatting sqref="C1201">
    <cfRule type="cellIs" dxfId="13288" priority="14157" stopIfTrue="1" operator="equal">
      <formula>"Y"</formula>
    </cfRule>
    <cfRule type="cellIs" dxfId="13287" priority="14158" stopIfTrue="1" operator="equal">
      <formula>""</formula>
    </cfRule>
    <cfRule type="cellIs" dxfId="13286" priority="14159" stopIfTrue="1" operator="equal">
      <formula>"W"</formula>
    </cfRule>
  </conditionalFormatting>
  <conditionalFormatting sqref="D1201">
    <cfRule type="cellIs" dxfId="13285" priority="14155" stopIfTrue="1" operator="equal">
      <formula>""</formula>
    </cfRule>
    <cfRule type="cellIs" dxfId="13284" priority="14156" stopIfTrue="1" operator="between">
      <formula>"10.7.1"</formula>
      <formula>"10.7.5"</formula>
    </cfRule>
  </conditionalFormatting>
  <conditionalFormatting sqref="G1201">
    <cfRule type="cellIs" dxfId="13283" priority="14154" stopIfTrue="1" operator="equal">
      <formula>""</formula>
    </cfRule>
  </conditionalFormatting>
  <conditionalFormatting sqref="O1201">
    <cfRule type="cellIs" dxfId="13282" priority="14151" stopIfTrue="1" operator="equal">
      <formula>"Rel-14"</formula>
    </cfRule>
    <cfRule type="cellIs" dxfId="13281" priority="14152" stopIfTrue="1" operator="equal">
      <formula>"Rel-16"</formula>
    </cfRule>
    <cfRule type="cellIs" dxfId="13280" priority="14153" stopIfTrue="1" operator="equal">
      <formula>"Rel-15"</formula>
    </cfRule>
  </conditionalFormatting>
  <conditionalFormatting sqref="F1201">
    <cfRule type="cellIs" dxfId="13279" priority="14142" stopIfTrue="1" operator="equal">
      <formula>"LS In"</formula>
    </cfRule>
    <cfRule type="cellIs" dxfId="13278" priority="14143" stopIfTrue="1" operator="equal">
      <formula>"LS OUT"</formula>
    </cfRule>
    <cfRule type="cellIs" dxfId="13277" priority="14144" stopIfTrue="1" operator="equal">
      <formula>"CR"</formula>
    </cfRule>
    <cfRule type="cellIs" dxfId="13276" priority="14145" stopIfTrue="1" operator="equal">
      <formula>"P-CR"</formula>
    </cfRule>
    <cfRule type="cellIs" dxfId="13275" priority="14146" stopIfTrue="1" operator="equal">
      <formula>"CR Pack"</formula>
    </cfRule>
    <cfRule type="cellIs" dxfId="13274" priority="14147" stopIfTrue="1" operator="equal">
      <formula>"WID new"</formula>
    </cfRule>
    <cfRule type="cellIs" dxfId="13273" priority="14148" stopIfTrue="1" operator="equal">
      <formula>"WID revised"</formula>
    </cfRule>
    <cfRule type="cellIs" dxfId="13272" priority="14149" stopIfTrue="1" operator="equal">
      <formula>"SID new"</formula>
    </cfRule>
    <cfRule type="cellIs" dxfId="13271" priority="14150" stopIfTrue="1" operator="equal">
      <formula>"SID revised"</formula>
    </cfRule>
  </conditionalFormatting>
  <conditionalFormatting sqref="P1201">
    <cfRule type="containsText" dxfId="13270" priority="14140" stopIfTrue="1" operator="containsText" text="DUMMY">
      <formula>NOT(ISERROR(SEARCH("DUMMY",P1201)))</formula>
    </cfRule>
    <cfRule type="cellIs" dxfId="13269" priority="14141" stopIfTrue="1" operator="equal">
      <formula>""</formula>
    </cfRule>
  </conditionalFormatting>
  <conditionalFormatting sqref="Q1201">
    <cfRule type="cellIs" dxfId="13268" priority="14138" stopIfTrue="1" operator="equal">
      <formula>""</formula>
    </cfRule>
    <cfRule type="cellIs" dxfId="13267" priority="14139" stopIfTrue="1" operator="equal">
      <formula>"-"</formula>
    </cfRule>
  </conditionalFormatting>
  <conditionalFormatting sqref="I1201">
    <cfRule type="containsText" dxfId="13266" priority="14136" operator="containsText" text="...">
      <formula>NOT(ISERROR(SEARCH("...",I1201)))</formula>
    </cfRule>
    <cfRule type="containsText" dxfId="13265" priority="14137" operator="containsText" text="~?">
      <formula>NOT(ISERROR(SEARCH("~?",I1201)))</formula>
    </cfRule>
  </conditionalFormatting>
  <conditionalFormatting sqref="G1201">
    <cfRule type="cellIs" dxfId="13264" priority="14135" operator="equal">
      <formula>"Endorsement"</formula>
    </cfRule>
  </conditionalFormatting>
  <conditionalFormatting sqref="C1202">
    <cfRule type="cellIs" dxfId="13263" priority="14131" stopIfTrue="1" operator="equal">
      <formula>"Y"</formula>
    </cfRule>
    <cfRule type="cellIs" dxfId="13262" priority="14132" stopIfTrue="1" operator="equal">
      <formula>""</formula>
    </cfRule>
    <cfRule type="cellIs" dxfId="13261" priority="14133" stopIfTrue="1" operator="equal">
      <formula>"W"</formula>
    </cfRule>
  </conditionalFormatting>
  <conditionalFormatting sqref="D1202">
    <cfRule type="cellIs" dxfId="13260" priority="14129" stopIfTrue="1" operator="equal">
      <formula>""</formula>
    </cfRule>
    <cfRule type="cellIs" dxfId="13259" priority="14130" stopIfTrue="1" operator="between">
      <formula>"10.7.1"</formula>
      <formula>"10.7.5"</formula>
    </cfRule>
  </conditionalFormatting>
  <conditionalFormatting sqref="G1202">
    <cfRule type="cellIs" dxfId="13258" priority="14128" stopIfTrue="1" operator="equal">
      <formula>""</formula>
    </cfRule>
  </conditionalFormatting>
  <conditionalFormatting sqref="O1202">
    <cfRule type="cellIs" dxfId="13257" priority="14125" stopIfTrue="1" operator="equal">
      <formula>"Rel-14"</formula>
    </cfRule>
    <cfRule type="cellIs" dxfId="13256" priority="14126" stopIfTrue="1" operator="equal">
      <formula>"Rel-16"</formula>
    </cfRule>
    <cfRule type="cellIs" dxfId="13255" priority="14127" stopIfTrue="1" operator="equal">
      <formula>"Rel-15"</formula>
    </cfRule>
  </conditionalFormatting>
  <conditionalFormatting sqref="F1202">
    <cfRule type="cellIs" dxfId="13254" priority="14116" stopIfTrue="1" operator="equal">
      <formula>"LS In"</formula>
    </cfRule>
    <cfRule type="cellIs" dxfId="13253" priority="14117" stopIfTrue="1" operator="equal">
      <formula>"LS OUT"</formula>
    </cfRule>
    <cfRule type="cellIs" dxfId="13252" priority="14118" stopIfTrue="1" operator="equal">
      <formula>"CR"</formula>
    </cfRule>
    <cfRule type="cellIs" dxfId="13251" priority="14119" stopIfTrue="1" operator="equal">
      <formula>"P-CR"</formula>
    </cfRule>
    <cfRule type="cellIs" dxfId="13250" priority="14120" stopIfTrue="1" operator="equal">
      <formula>"CR Pack"</formula>
    </cfRule>
    <cfRule type="cellIs" dxfId="13249" priority="14121" stopIfTrue="1" operator="equal">
      <formula>"WID new"</formula>
    </cfRule>
    <cfRule type="cellIs" dxfId="13248" priority="14122" stopIfTrue="1" operator="equal">
      <formula>"WID revised"</formula>
    </cfRule>
    <cfRule type="cellIs" dxfId="13247" priority="14123" stopIfTrue="1" operator="equal">
      <formula>"SID new"</formula>
    </cfRule>
    <cfRule type="cellIs" dxfId="13246" priority="14124" stopIfTrue="1" operator="equal">
      <formula>"SID revised"</formula>
    </cfRule>
  </conditionalFormatting>
  <conditionalFormatting sqref="P1202">
    <cfRule type="containsText" dxfId="13245" priority="14114" stopIfTrue="1" operator="containsText" text="DUMMY">
      <formula>NOT(ISERROR(SEARCH("DUMMY",P1202)))</formula>
    </cfRule>
    <cfRule type="cellIs" dxfId="13244" priority="14115" stopIfTrue="1" operator="equal">
      <formula>""</formula>
    </cfRule>
  </conditionalFormatting>
  <conditionalFormatting sqref="Q1202">
    <cfRule type="cellIs" dxfId="13243" priority="14112" stopIfTrue="1" operator="equal">
      <formula>""</formula>
    </cfRule>
    <cfRule type="cellIs" dxfId="13242" priority="14113" stopIfTrue="1" operator="equal">
      <formula>"-"</formula>
    </cfRule>
  </conditionalFormatting>
  <conditionalFormatting sqref="I1202">
    <cfRule type="containsText" dxfId="13241" priority="14110" operator="containsText" text="...">
      <formula>NOT(ISERROR(SEARCH("...",I1202)))</formula>
    </cfRule>
    <cfRule type="containsText" dxfId="13240" priority="14111" operator="containsText" text="~?">
      <formula>NOT(ISERROR(SEARCH("~?",I1202)))</formula>
    </cfRule>
  </conditionalFormatting>
  <conditionalFormatting sqref="G1202">
    <cfRule type="cellIs" dxfId="13239" priority="14109" operator="equal">
      <formula>"Endorsement"</formula>
    </cfRule>
  </conditionalFormatting>
  <conditionalFormatting sqref="C1203">
    <cfRule type="cellIs" dxfId="13238" priority="14105" stopIfTrue="1" operator="equal">
      <formula>"Y"</formula>
    </cfRule>
    <cfRule type="cellIs" dxfId="13237" priority="14106" stopIfTrue="1" operator="equal">
      <formula>""</formula>
    </cfRule>
    <cfRule type="cellIs" dxfId="13236" priority="14107" stopIfTrue="1" operator="equal">
      <formula>"W"</formula>
    </cfRule>
  </conditionalFormatting>
  <conditionalFormatting sqref="D1203">
    <cfRule type="cellIs" dxfId="13235" priority="14103" stopIfTrue="1" operator="equal">
      <formula>""</formula>
    </cfRule>
    <cfRule type="cellIs" dxfId="13234" priority="14104" stopIfTrue="1" operator="between">
      <formula>"10.7.1"</formula>
      <formula>"10.7.5"</formula>
    </cfRule>
  </conditionalFormatting>
  <conditionalFormatting sqref="G1203">
    <cfRule type="cellIs" dxfId="13233" priority="14102" stopIfTrue="1" operator="equal">
      <formula>""</formula>
    </cfRule>
  </conditionalFormatting>
  <conditionalFormatting sqref="O1203">
    <cfRule type="cellIs" dxfId="13232" priority="14099" stopIfTrue="1" operator="equal">
      <formula>"Rel-14"</formula>
    </cfRule>
    <cfRule type="cellIs" dxfId="13231" priority="14100" stopIfTrue="1" operator="equal">
      <formula>"Rel-16"</formula>
    </cfRule>
    <cfRule type="cellIs" dxfId="13230" priority="14101" stopIfTrue="1" operator="equal">
      <formula>"Rel-15"</formula>
    </cfRule>
  </conditionalFormatting>
  <conditionalFormatting sqref="F1203">
    <cfRule type="cellIs" dxfId="13229" priority="14090" stopIfTrue="1" operator="equal">
      <formula>"LS In"</formula>
    </cfRule>
    <cfRule type="cellIs" dxfId="13228" priority="14091" stopIfTrue="1" operator="equal">
      <formula>"LS OUT"</formula>
    </cfRule>
    <cfRule type="cellIs" dxfId="13227" priority="14092" stopIfTrue="1" operator="equal">
      <formula>"CR"</formula>
    </cfRule>
    <cfRule type="cellIs" dxfId="13226" priority="14093" stopIfTrue="1" operator="equal">
      <formula>"P-CR"</formula>
    </cfRule>
    <cfRule type="cellIs" dxfId="13225" priority="14094" stopIfTrue="1" operator="equal">
      <formula>"CR Pack"</formula>
    </cfRule>
    <cfRule type="cellIs" dxfId="13224" priority="14095" stopIfTrue="1" operator="equal">
      <formula>"WID new"</formula>
    </cfRule>
    <cfRule type="cellIs" dxfId="13223" priority="14096" stopIfTrue="1" operator="equal">
      <formula>"WID revised"</formula>
    </cfRule>
    <cfRule type="cellIs" dxfId="13222" priority="14097" stopIfTrue="1" operator="equal">
      <formula>"SID new"</formula>
    </cfRule>
    <cfRule type="cellIs" dxfId="13221" priority="14098" stopIfTrue="1" operator="equal">
      <formula>"SID revised"</formula>
    </cfRule>
  </conditionalFormatting>
  <conditionalFormatting sqref="P1203">
    <cfRule type="containsText" dxfId="13220" priority="14088" stopIfTrue="1" operator="containsText" text="DUMMY">
      <formula>NOT(ISERROR(SEARCH("DUMMY",P1203)))</formula>
    </cfRule>
    <cfRule type="cellIs" dxfId="13219" priority="14089" stopIfTrue="1" operator="equal">
      <formula>""</formula>
    </cfRule>
  </conditionalFormatting>
  <conditionalFormatting sqref="Q1203">
    <cfRule type="cellIs" dxfId="13218" priority="14086" stopIfTrue="1" operator="equal">
      <formula>""</formula>
    </cfRule>
    <cfRule type="cellIs" dxfId="13217" priority="14087" stopIfTrue="1" operator="equal">
      <formula>"-"</formula>
    </cfRule>
  </conditionalFormatting>
  <conditionalFormatting sqref="I1203">
    <cfRule type="containsText" dxfId="13216" priority="14084" operator="containsText" text="...">
      <formula>NOT(ISERROR(SEARCH("...",I1203)))</formula>
    </cfRule>
    <cfRule type="containsText" dxfId="13215" priority="14085" operator="containsText" text="~?">
      <formula>NOT(ISERROR(SEARCH("~?",I1203)))</formula>
    </cfRule>
  </conditionalFormatting>
  <conditionalFormatting sqref="G1203">
    <cfRule type="cellIs" dxfId="13214" priority="14083" operator="equal">
      <formula>"Endorsement"</formula>
    </cfRule>
  </conditionalFormatting>
  <conditionalFormatting sqref="C1204">
    <cfRule type="cellIs" dxfId="13213" priority="14079" stopIfTrue="1" operator="equal">
      <formula>"Y"</formula>
    </cfRule>
    <cfRule type="cellIs" dxfId="13212" priority="14080" stopIfTrue="1" operator="equal">
      <formula>""</formula>
    </cfRule>
    <cfRule type="cellIs" dxfId="13211" priority="14081" stopIfTrue="1" operator="equal">
      <formula>"W"</formula>
    </cfRule>
  </conditionalFormatting>
  <conditionalFormatting sqref="D1204">
    <cfRule type="cellIs" dxfId="13210" priority="14077" stopIfTrue="1" operator="equal">
      <formula>""</formula>
    </cfRule>
    <cfRule type="cellIs" dxfId="13209" priority="14078" stopIfTrue="1" operator="between">
      <formula>"10.7.1"</formula>
      <formula>"10.7.5"</formula>
    </cfRule>
  </conditionalFormatting>
  <conditionalFormatting sqref="G1204">
    <cfRule type="cellIs" dxfId="13208" priority="14076" stopIfTrue="1" operator="equal">
      <formula>""</formula>
    </cfRule>
  </conditionalFormatting>
  <conditionalFormatting sqref="O1204">
    <cfRule type="cellIs" dxfId="13207" priority="14073" stopIfTrue="1" operator="equal">
      <formula>"Rel-14"</formula>
    </cfRule>
    <cfRule type="cellIs" dxfId="13206" priority="14074" stopIfTrue="1" operator="equal">
      <formula>"Rel-16"</formula>
    </cfRule>
    <cfRule type="cellIs" dxfId="13205" priority="14075" stopIfTrue="1" operator="equal">
      <formula>"Rel-15"</formula>
    </cfRule>
  </conditionalFormatting>
  <conditionalFormatting sqref="F1204">
    <cfRule type="cellIs" dxfId="13204" priority="14064" stopIfTrue="1" operator="equal">
      <formula>"LS In"</formula>
    </cfRule>
    <cfRule type="cellIs" dxfId="13203" priority="14065" stopIfTrue="1" operator="equal">
      <formula>"LS OUT"</formula>
    </cfRule>
    <cfRule type="cellIs" dxfId="13202" priority="14066" stopIfTrue="1" operator="equal">
      <formula>"CR"</formula>
    </cfRule>
    <cfRule type="cellIs" dxfId="13201" priority="14067" stopIfTrue="1" operator="equal">
      <formula>"P-CR"</formula>
    </cfRule>
    <cfRule type="cellIs" dxfId="13200" priority="14068" stopIfTrue="1" operator="equal">
      <formula>"CR Pack"</formula>
    </cfRule>
    <cfRule type="cellIs" dxfId="13199" priority="14069" stopIfTrue="1" operator="equal">
      <formula>"WID new"</formula>
    </cfRule>
    <cfRule type="cellIs" dxfId="13198" priority="14070" stopIfTrue="1" operator="equal">
      <formula>"WID revised"</formula>
    </cfRule>
    <cfRule type="cellIs" dxfId="13197" priority="14071" stopIfTrue="1" operator="equal">
      <formula>"SID new"</formula>
    </cfRule>
    <cfRule type="cellIs" dxfId="13196" priority="14072" stopIfTrue="1" operator="equal">
      <formula>"SID revised"</formula>
    </cfRule>
  </conditionalFormatting>
  <conditionalFormatting sqref="P1204">
    <cfRule type="containsText" dxfId="13195" priority="14062" stopIfTrue="1" operator="containsText" text="DUMMY">
      <formula>NOT(ISERROR(SEARCH("DUMMY",P1204)))</formula>
    </cfRule>
    <cfRule type="cellIs" dxfId="13194" priority="14063" stopIfTrue="1" operator="equal">
      <formula>""</formula>
    </cfRule>
  </conditionalFormatting>
  <conditionalFormatting sqref="Q1204">
    <cfRule type="cellIs" dxfId="13193" priority="14060" stopIfTrue="1" operator="equal">
      <formula>""</formula>
    </cfRule>
    <cfRule type="cellIs" dxfId="13192" priority="14061" stopIfTrue="1" operator="equal">
      <formula>"-"</formula>
    </cfRule>
  </conditionalFormatting>
  <conditionalFormatting sqref="I1204">
    <cfRule type="containsText" dxfId="13191" priority="14058" operator="containsText" text="...">
      <formula>NOT(ISERROR(SEARCH("...",I1204)))</formula>
    </cfRule>
    <cfRule type="containsText" dxfId="13190" priority="14059" operator="containsText" text="~?">
      <formula>NOT(ISERROR(SEARCH("~?",I1204)))</formula>
    </cfRule>
  </conditionalFormatting>
  <conditionalFormatting sqref="G1204">
    <cfRule type="cellIs" dxfId="13189" priority="14057" operator="equal">
      <formula>"Endorsement"</formula>
    </cfRule>
  </conditionalFormatting>
  <conditionalFormatting sqref="C1205">
    <cfRule type="cellIs" dxfId="13188" priority="14053" stopIfTrue="1" operator="equal">
      <formula>"Y"</formula>
    </cfRule>
    <cfRule type="cellIs" dxfId="13187" priority="14054" stopIfTrue="1" operator="equal">
      <formula>""</formula>
    </cfRule>
    <cfRule type="cellIs" dxfId="13186" priority="14055" stopIfTrue="1" operator="equal">
      <formula>"W"</formula>
    </cfRule>
  </conditionalFormatting>
  <conditionalFormatting sqref="D1205">
    <cfRule type="cellIs" dxfId="13185" priority="14051" stopIfTrue="1" operator="equal">
      <formula>""</formula>
    </cfRule>
    <cfRule type="cellIs" dxfId="13184" priority="14052" stopIfTrue="1" operator="between">
      <formula>"10.7.1"</formula>
      <formula>"10.7.5"</formula>
    </cfRule>
  </conditionalFormatting>
  <conditionalFormatting sqref="G1205">
    <cfRule type="cellIs" dxfId="13183" priority="14050" stopIfTrue="1" operator="equal">
      <formula>""</formula>
    </cfRule>
  </conditionalFormatting>
  <conditionalFormatting sqref="O1205">
    <cfRule type="cellIs" dxfId="13182" priority="14047" stopIfTrue="1" operator="equal">
      <formula>"Rel-14"</formula>
    </cfRule>
    <cfRule type="cellIs" dxfId="13181" priority="14048" stopIfTrue="1" operator="equal">
      <formula>"Rel-16"</formula>
    </cfRule>
    <cfRule type="cellIs" dxfId="13180" priority="14049" stopIfTrue="1" operator="equal">
      <formula>"Rel-15"</formula>
    </cfRule>
  </conditionalFormatting>
  <conditionalFormatting sqref="F1205">
    <cfRule type="cellIs" dxfId="13179" priority="14038" stopIfTrue="1" operator="equal">
      <formula>"LS In"</formula>
    </cfRule>
    <cfRule type="cellIs" dxfId="13178" priority="14039" stopIfTrue="1" operator="equal">
      <formula>"LS OUT"</formula>
    </cfRule>
    <cfRule type="cellIs" dxfId="13177" priority="14040" stopIfTrue="1" operator="equal">
      <formula>"CR"</formula>
    </cfRule>
    <cfRule type="cellIs" dxfId="13176" priority="14041" stopIfTrue="1" operator="equal">
      <formula>"P-CR"</formula>
    </cfRule>
    <cfRule type="cellIs" dxfId="13175" priority="14042" stopIfTrue="1" operator="equal">
      <formula>"CR Pack"</formula>
    </cfRule>
    <cfRule type="cellIs" dxfId="13174" priority="14043" stopIfTrue="1" operator="equal">
      <formula>"WID new"</formula>
    </cfRule>
    <cfRule type="cellIs" dxfId="13173" priority="14044" stopIfTrue="1" operator="equal">
      <formula>"WID revised"</formula>
    </cfRule>
    <cfRule type="cellIs" dxfId="13172" priority="14045" stopIfTrue="1" operator="equal">
      <formula>"SID new"</formula>
    </cfRule>
    <cfRule type="cellIs" dxfId="13171" priority="14046" stopIfTrue="1" operator="equal">
      <formula>"SID revised"</formula>
    </cfRule>
  </conditionalFormatting>
  <conditionalFormatting sqref="P1205">
    <cfRule type="containsText" dxfId="13170" priority="14036" stopIfTrue="1" operator="containsText" text="DUMMY">
      <formula>NOT(ISERROR(SEARCH("DUMMY",P1205)))</formula>
    </cfRule>
    <cfRule type="cellIs" dxfId="13169" priority="14037" stopIfTrue="1" operator="equal">
      <formula>""</formula>
    </cfRule>
  </conditionalFormatting>
  <conditionalFormatting sqref="Q1205">
    <cfRule type="cellIs" dxfId="13168" priority="14034" stopIfTrue="1" operator="equal">
      <formula>""</formula>
    </cfRule>
    <cfRule type="cellIs" dxfId="13167" priority="14035" stopIfTrue="1" operator="equal">
      <formula>"-"</formula>
    </cfRule>
  </conditionalFormatting>
  <conditionalFormatting sqref="I1205">
    <cfRule type="containsText" dxfId="13166" priority="14032" operator="containsText" text="...">
      <formula>NOT(ISERROR(SEARCH("...",I1205)))</formula>
    </cfRule>
    <cfRule type="containsText" dxfId="13165" priority="14033" operator="containsText" text="~?">
      <formula>NOT(ISERROR(SEARCH("~?",I1205)))</formula>
    </cfRule>
  </conditionalFormatting>
  <conditionalFormatting sqref="G1205">
    <cfRule type="cellIs" dxfId="13164" priority="14031" operator="equal">
      <formula>"Endorsement"</formula>
    </cfRule>
  </conditionalFormatting>
  <conditionalFormatting sqref="C1206">
    <cfRule type="cellIs" dxfId="13163" priority="14027" stopIfTrue="1" operator="equal">
      <formula>"Y"</formula>
    </cfRule>
    <cfRule type="cellIs" dxfId="13162" priority="14028" stopIfTrue="1" operator="equal">
      <formula>""</formula>
    </cfRule>
    <cfRule type="cellIs" dxfId="13161" priority="14029" stopIfTrue="1" operator="equal">
      <formula>"W"</formula>
    </cfRule>
  </conditionalFormatting>
  <conditionalFormatting sqref="D1206">
    <cfRule type="cellIs" dxfId="13160" priority="14025" stopIfTrue="1" operator="equal">
      <formula>""</formula>
    </cfRule>
    <cfRule type="cellIs" dxfId="13159" priority="14026" stopIfTrue="1" operator="between">
      <formula>"10.7.1"</formula>
      <formula>"10.7.5"</formula>
    </cfRule>
  </conditionalFormatting>
  <conditionalFormatting sqref="G1206">
    <cfRule type="cellIs" dxfId="13158" priority="14024" stopIfTrue="1" operator="equal">
      <formula>""</formula>
    </cfRule>
  </conditionalFormatting>
  <conditionalFormatting sqref="O1206">
    <cfRule type="cellIs" dxfId="13157" priority="14021" stopIfTrue="1" operator="equal">
      <formula>"Rel-14"</formula>
    </cfRule>
    <cfRule type="cellIs" dxfId="13156" priority="14022" stopIfTrue="1" operator="equal">
      <formula>"Rel-16"</formula>
    </cfRule>
    <cfRule type="cellIs" dxfId="13155" priority="14023" stopIfTrue="1" operator="equal">
      <formula>"Rel-15"</formula>
    </cfRule>
  </conditionalFormatting>
  <conditionalFormatting sqref="F1206">
    <cfRule type="cellIs" dxfId="13154" priority="14012" stopIfTrue="1" operator="equal">
      <formula>"LS In"</formula>
    </cfRule>
    <cfRule type="cellIs" dxfId="13153" priority="14013" stopIfTrue="1" operator="equal">
      <formula>"LS OUT"</formula>
    </cfRule>
    <cfRule type="cellIs" dxfId="13152" priority="14014" stopIfTrue="1" operator="equal">
      <formula>"CR"</formula>
    </cfRule>
    <cfRule type="cellIs" dxfId="13151" priority="14015" stopIfTrue="1" operator="equal">
      <formula>"P-CR"</formula>
    </cfRule>
    <cfRule type="cellIs" dxfId="13150" priority="14016" stopIfTrue="1" operator="equal">
      <formula>"CR Pack"</formula>
    </cfRule>
    <cfRule type="cellIs" dxfId="13149" priority="14017" stopIfTrue="1" operator="equal">
      <formula>"WID new"</formula>
    </cfRule>
    <cfRule type="cellIs" dxfId="13148" priority="14018" stopIfTrue="1" operator="equal">
      <formula>"WID revised"</formula>
    </cfRule>
    <cfRule type="cellIs" dxfId="13147" priority="14019" stopIfTrue="1" operator="equal">
      <formula>"SID new"</formula>
    </cfRule>
    <cfRule type="cellIs" dxfId="13146" priority="14020" stopIfTrue="1" operator="equal">
      <formula>"SID revised"</formula>
    </cfRule>
  </conditionalFormatting>
  <conditionalFormatting sqref="P1206">
    <cfRule type="containsText" dxfId="13145" priority="14010" stopIfTrue="1" operator="containsText" text="DUMMY">
      <formula>NOT(ISERROR(SEARCH("DUMMY",P1206)))</formula>
    </cfRule>
    <cfRule type="cellIs" dxfId="13144" priority="14011" stopIfTrue="1" operator="equal">
      <formula>""</formula>
    </cfRule>
  </conditionalFormatting>
  <conditionalFormatting sqref="Q1206">
    <cfRule type="cellIs" dxfId="13143" priority="14008" stopIfTrue="1" operator="equal">
      <formula>""</formula>
    </cfRule>
    <cfRule type="cellIs" dxfId="13142" priority="14009" stopIfTrue="1" operator="equal">
      <formula>"-"</formula>
    </cfRule>
  </conditionalFormatting>
  <conditionalFormatting sqref="I1206">
    <cfRule type="containsText" dxfId="13141" priority="14006" operator="containsText" text="...">
      <formula>NOT(ISERROR(SEARCH("...",I1206)))</formula>
    </cfRule>
    <cfRule type="containsText" dxfId="13140" priority="14007" operator="containsText" text="~?">
      <formula>NOT(ISERROR(SEARCH("~?",I1206)))</formula>
    </cfRule>
  </conditionalFormatting>
  <conditionalFormatting sqref="G1206">
    <cfRule type="cellIs" dxfId="13139" priority="14005" operator="equal">
      <formula>"Endorsement"</formula>
    </cfRule>
  </conditionalFormatting>
  <conditionalFormatting sqref="C1207">
    <cfRule type="cellIs" dxfId="13138" priority="14001" stopIfTrue="1" operator="equal">
      <formula>"Y"</formula>
    </cfRule>
    <cfRule type="cellIs" dxfId="13137" priority="14002" stopIfTrue="1" operator="equal">
      <formula>""</formula>
    </cfRule>
    <cfRule type="cellIs" dxfId="13136" priority="14003" stopIfTrue="1" operator="equal">
      <formula>"W"</formula>
    </cfRule>
  </conditionalFormatting>
  <conditionalFormatting sqref="D1207">
    <cfRule type="cellIs" dxfId="13135" priority="13999" stopIfTrue="1" operator="equal">
      <formula>""</formula>
    </cfRule>
    <cfRule type="cellIs" dxfId="13134" priority="14000" stopIfTrue="1" operator="between">
      <formula>"10.7.1"</formula>
      <formula>"10.7.5"</formula>
    </cfRule>
  </conditionalFormatting>
  <conditionalFormatting sqref="G1207">
    <cfRule type="cellIs" dxfId="13133" priority="13998" stopIfTrue="1" operator="equal">
      <formula>""</formula>
    </cfRule>
  </conditionalFormatting>
  <conditionalFormatting sqref="O1207">
    <cfRule type="cellIs" dxfId="13132" priority="13995" stopIfTrue="1" operator="equal">
      <formula>"Rel-14"</formula>
    </cfRule>
    <cfRule type="cellIs" dxfId="13131" priority="13996" stopIfTrue="1" operator="equal">
      <formula>"Rel-16"</formula>
    </cfRule>
    <cfRule type="cellIs" dxfId="13130" priority="13997" stopIfTrue="1" operator="equal">
      <formula>"Rel-15"</formula>
    </cfRule>
  </conditionalFormatting>
  <conditionalFormatting sqref="F1207">
    <cfRule type="cellIs" dxfId="13129" priority="13986" stopIfTrue="1" operator="equal">
      <formula>"LS In"</formula>
    </cfRule>
    <cfRule type="cellIs" dxfId="13128" priority="13987" stopIfTrue="1" operator="equal">
      <formula>"LS OUT"</formula>
    </cfRule>
    <cfRule type="cellIs" dxfId="13127" priority="13988" stopIfTrue="1" operator="equal">
      <formula>"CR"</formula>
    </cfRule>
    <cfRule type="cellIs" dxfId="13126" priority="13989" stopIfTrue="1" operator="equal">
      <formula>"P-CR"</formula>
    </cfRule>
    <cfRule type="cellIs" dxfId="13125" priority="13990" stopIfTrue="1" operator="equal">
      <formula>"CR Pack"</formula>
    </cfRule>
    <cfRule type="cellIs" dxfId="13124" priority="13991" stopIfTrue="1" operator="equal">
      <formula>"WID new"</formula>
    </cfRule>
    <cfRule type="cellIs" dxfId="13123" priority="13992" stopIfTrue="1" operator="equal">
      <formula>"WID revised"</formula>
    </cfRule>
    <cfRule type="cellIs" dxfId="13122" priority="13993" stopIfTrue="1" operator="equal">
      <formula>"SID new"</formula>
    </cfRule>
    <cfRule type="cellIs" dxfId="13121" priority="13994" stopIfTrue="1" operator="equal">
      <formula>"SID revised"</formula>
    </cfRule>
  </conditionalFormatting>
  <conditionalFormatting sqref="P1207">
    <cfRule type="containsText" dxfId="13120" priority="13984" stopIfTrue="1" operator="containsText" text="DUMMY">
      <formula>NOT(ISERROR(SEARCH("DUMMY",P1207)))</formula>
    </cfRule>
    <cfRule type="cellIs" dxfId="13119" priority="13985" stopIfTrue="1" operator="equal">
      <formula>""</formula>
    </cfRule>
  </conditionalFormatting>
  <conditionalFormatting sqref="Q1207">
    <cfRule type="cellIs" dxfId="13118" priority="13982" stopIfTrue="1" operator="equal">
      <formula>""</formula>
    </cfRule>
    <cfRule type="cellIs" dxfId="13117" priority="13983" stopIfTrue="1" operator="equal">
      <formula>"-"</formula>
    </cfRule>
  </conditionalFormatting>
  <conditionalFormatting sqref="I1207">
    <cfRule type="containsText" dxfId="13116" priority="13980" operator="containsText" text="...">
      <formula>NOT(ISERROR(SEARCH("...",I1207)))</formula>
    </cfRule>
    <cfRule type="containsText" dxfId="13115" priority="13981" operator="containsText" text="~?">
      <formula>NOT(ISERROR(SEARCH("~?",I1207)))</formula>
    </cfRule>
  </conditionalFormatting>
  <conditionalFormatting sqref="G1207">
    <cfRule type="cellIs" dxfId="13114" priority="13979" operator="equal">
      <formula>"Endorsement"</formula>
    </cfRule>
  </conditionalFormatting>
  <conditionalFormatting sqref="C1208">
    <cfRule type="cellIs" dxfId="13113" priority="13975" stopIfTrue="1" operator="equal">
      <formula>"Y"</formula>
    </cfRule>
    <cfRule type="cellIs" dxfId="13112" priority="13976" stopIfTrue="1" operator="equal">
      <formula>""</formula>
    </cfRule>
    <cfRule type="cellIs" dxfId="13111" priority="13977" stopIfTrue="1" operator="equal">
      <formula>"W"</formula>
    </cfRule>
  </conditionalFormatting>
  <conditionalFormatting sqref="D1208">
    <cfRule type="cellIs" dxfId="13110" priority="13973" stopIfTrue="1" operator="equal">
      <formula>""</formula>
    </cfRule>
    <cfRule type="cellIs" dxfId="13109" priority="13974" stopIfTrue="1" operator="between">
      <formula>"10.7.1"</formula>
      <formula>"10.7.5"</formula>
    </cfRule>
  </conditionalFormatting>
  <conditionalFormatting sqref="G1208">
    <cfRule type="cellIs" dxfId="13108" priority="13972" stopIfTrue="1" operator="equal">
      <formula>""</formula>
    </cfRule>
  </conditionalFormatting>
  <conditionalFormatting sqref="O1208">
    <cfRule type="cellIs" dxfId="13107" priority="13969" stopIfTrue="1" operator="equal">
      <formula>"Rel-14"</formula>
    </cfRule>
    <cfRule type="cellIs" dxfId="13106" priority="13970" stopIfTrue="1" operator="equal">
      <formula>"Rel-16"</formula>
    </cfRule>
    <cfRule type="cellIs" dxfId="13105" priority="13971" stopIfTrue="1" operator="equal">
      <formula>"Rel-15"</formula>
    </cfRule>
  </conditionalFormatting>
  <conditionalFormatting sqref="F1208">
    <cfRule type="cellIs" dxfId="13104" priority="13960" stopIfTrue="1" operator="equal">
      <formula>"LS In"</formula>
    </cfRule>
    <cfRule type="cellIs" dxfId="13103" priority="13961" stopIfTrue="1" operator="equal">
      <formula>"LS OUT"</formula>
    </cfRule>
    <cfRule type="cellIs" dxfId="13102" priority="13962" stopIfTrue="1" operator="equal">
      <formula>"CR"</formula>
    </cfRule>
    <cfRule type="cellIs" dxfId="13101" priority="13963" stopIfTrue="1" operator="equal">
      <formula>"P-CR"</formula>
    </cfRule>
    <cfRule type="cellIs" dxfId="13100" priority="13964" stopIfTrue="1" operator="equal">
      <formula>"CR Pack"</formula>
    </cfRule>
    <cfRule type="cellIs" dxfId="13099" priority="13965" stopIfTrue="1" operator="equal">
      <formula>"WID new"</formula>
    </cfRule>
    <cfRule type="cellIs" dxfId="13098" priority="13966" stopIfTrue="1" operator="equal">
      <formula>"WID revised"</formula>
    </cfRule>
    <cfRule type="cellIs" dxfId="13097" priority="13967" stopIfTrue="1" operator="equal">
      <formula>"SID new"</formula>
    </cfRule>
    <cfRule type="cellIs" dxfId="13096" priority="13968" stopIfTrue="1" operator="equal">
      <formula>"SID revised"</formula>
    </cfRule>
  </conditionalFormatting>
  <conditionalFormatting sqref="P1208">
    <cfRule type="containsText" dxfId="13095" priority="13958" stopIfTrue="1" operator="containsText" text="DUMMY">
      <formula>NOT(ISERROR(SEARCH("DUMMY",P1208)))</formula>
    </cfRule>
    <cfRule type="cellIs" dxfId="13094" priority="13959" stopIfTrue="1" operator="equal">
      <formula>""</formula>
    </cfRule>
  </conditionalFormatting>
  <conditionalFormatting sqref="Q1208">
    <cfRule type="cellIs" dxfId="13093" priority="13956" stopIfTrue="1" operator="equal">
      <formula>""</formula>
    </cfRule>
    <cfRule type="cellIs" dxfId="13092" priority="13957" stopIfTrue="1" operator="equal">
      <formula>"-"</formula>
    </cfRule>
  </conditionalFormatting>
  <conditionalFormatting sqref="I1208">
    <cfRule type="containsText" dxfId="13091" priority="13954" operator="containsText" text="...">
      <formula>NOT(ISERROR(SEARCH("...",I1208)))</formula>
    </cfRule>
    <cfRule type="containsText" dxfId="13090" priority="13955" operator="containsText" text="~?">
      <formula>NOT(ISERROR(SEARCH("~?",I1208)))</formula>
    </cfRule>
  </conditionalFormatting>
  <conditionalFormatting sqref="G1208">
    <cfRule type="cellIs" dxfId="13089" priority="13953" operator="equal">
      <formula>"Endorsement"</formula>
    </cfRule>
  </conditionalFormatting>
  <conditionalFormatting sqref="C1209">
    <cfRule type="cellIs" dxfId="13088" priority="13949" stopIfTrue="1" operator="equal">
      <formula>"Y"</formula>
    </cfRule>
    <cfRule type="cellIs" dxfId="13087" priority="13950" stopIfTrue="1" operator="equal">
      <formula>""</formula>
    </cfRule>
    <cfRule type="cellIs" dxfId="13086" priority="13951" stopIfTrue="1" operator="equal">
      <formula>"W"</formula>
    </cfRule>
  </conditionalFormatting>
  <conditionalFormatting sqref="D1209">
    <cfRule type="cellIs" dxfId="13085" priority="13947" stopIfTrue="1" operator="equal">
      <formula>""</formula>
    </cfRule>
    <cfRule type="cellIs" dxfId="13084" priority="13948" stopIfTrue="1" operator="between">
      <formula>"10.7.1"</formula>
      <formula>"10.7.5"</formula>
    </cfRule>
  </conditionalFormatting>
  <conditionalFormatting sqref="G1209">
    <cfRule type="cellIs" dxfId="13083" priority="13946" stopIfTrue="1" operator="equal">
      <formula>""</formula>
    </cfRule>
  </conditionalFormatting>
  <conditionalFormatting sqref="O1209">
    <cfRule type="cellIs" dxfId="13082" priority="13943" stopIfTrue="1" operator="equal">
      <formula>"Rel-14"</formula>
    </cfRule>
    <cfRule type="cellIs" dxfId="13081" priority="13944" stopIfTrue="1" operator="equal">
      <formula>"Rel-16"</formula>
    </cfRule>
    <cfRule type="cellIs" dxfId="13080" priority="13945" stopIfTrue="1" operator="equal">
      <formula>"Rel-15"</formula>
    </cfRule>
  </conditionalFormatting>
  <conditionalFormatting sqref="F1209">
    <cfRule type="cellIs" dxfId="13079" priority="13934" stopIfTrue="1" operator="equal">
      <formula>"LS In"</formula>
    </cfRule>
    <cfRule type="cellIs" dxfId="13078" priority="13935" stopIfTrue="1" operator="equal">
      <formula>"LS OUT"</formula>
    </cfRule>
    <cfRule type="cellIs" dxfId="13077" priority="13936" stopIfTrue="1" operator="equal">
      <formula>"CR"</formula>
    </cfRule>
    <cfRule type="cellIs" dxfId="13076" priority="13937" stopIfTrue="1" operator="equal">
      <formula>"P-CR"</formula>
    </cfRule>
    <cfRule type="cellIs" dxfId="13075" priority="13938" stopIfTrue="1" operator="equal">
      <formula>"CR Pack"</formula>
    </cfRule>
    <cfRule type="cellIs" dxfId="13074" priority="13939" stopIfTrue="1" operator="equal">
      <formula>"WID new"</formula>
    </cfRule>
    <cfRule type="cellIs" dxfId="13073" priority="13940" stopIfTrue="1" operator="equal">
      <formula>"WID revised"</formula>
    </cfRule>
    <cfRule type="cellIs" dxfId="13072" priority="13941" stopIfTrue="1" operator="equal">
      <formula>"SID new"</formula>
    </cfRule>
    <cfRule type="cellIs" dxfId="13071" priority="13942" stopIfTrue="1" operator="equal">
      <formula>"SID revised"</formula>
    </cfRule>
  </conditionalFormatting>
  <conditionalFormatting sqref="P1209">
    <cfRule type="containsText" dxfId="13070" priority="13932" stopIfTrue="1" operator="containsText" text="DUMMY">
      <formula>NOT(ISERROR(SEARCH("DUMMY",P1209)))</formula>
    </cfRule>
    <cfRule type="cellIs" dxfId="13069" priority="13933" stopIfTrue="1" operator="equal">
      <formula>""</formula>
    </cfRule>
  </conditionalFormatting>
  <conditionalFormatting sqref="Q1209">
    <cfRule type="cellIs" dxfId="13068" priority="13930" stopIfTrue="1" operator="equal">
      <formula>""</formula>
    </cfRule>
    <cfRule type="cellIs" dxfId="13067" priority="13931" stopIfTrue="1" operator="equal">
      <formula>"-"</formula>
    </cfRule>
  </conditionalFormatting>
  <conditionalFormatting sqref="I1209">
    <cfRule type="containsText" dxfId="13066" priority="13928" operator="containsText" text="...">
      <formula>NOT(ISERROR(SEARCH("...",I1209)))</formula>
    </cfRule>
    <cfRule type="containsText" dxfId="13065" priority="13929" operator="containsText" text="~?">
      <formula>NOT(ISERROR(SEARCH("~?",I1209)))</formula>
    </cfRule>
  </conditionalFormatting>
  <conditionalFormatting sqref="G1209">
    <cfRule type="cellIs" dxfId="13064" priority="13927" operator="equal">
      <formula>"Endorsement"</formula>
    </cfRule>
  </conditionalFormatting>
  <conditionalFormatting sqref="C1210">
    <cfRule type="cellIs" dxfId="13063" priority="13923" stopIfTrue="1" operator="equal">
      <formula>"Y"</formula>
    </cfRule>
    <cfRule type="cellIs" dxfId="13062" priority="13924" stopIfTrue="1" operator="equal">
      <formula>""</formula>
    </cfRule>
    <cfRule type="cellIs" dxfId="13061" priority="13925" stopIfTrue="1" operator="equal">
      <formula>"W"</formula>
    </cfRule>
  </conditionalFormatting>
  <conditionalFormatting sqref="D1210">
    <cfRule type="cellIs" dxfId="13060" priority="13921" stopIfTrue="1" operator="equal">
      <formula>""</formula>
    </cfRule>
    <cfRule type="cellIs" dxfId="13059" priority="13922" stopIfTrue="1" operator="between">
      <formula>"10.7.1"</formula>
      <formula>"10.7.5"</formula>
    </cfRule>
  </conditionalFormatting>
  <conditionalFormatting sqref="G1210">
    <cfRule type="cellIs" dxfId="13058" priority="13920" stopIfTrue="1" operator="equal">
      <formula>""</formula>
    </cfRule>
  </conditionalFormatting>
  <conditionalFormatting sqref="O1210">
    <cfRule type="cellIs" dxfId="13057" priority="13917" stopIfTrue="1" operator="equal">
      <formula>"Rel-14"</formula>
    </cfRule>
    <cfRule type="cellIs" dxfId="13056" priority="13918" stopIfTrue="1" operator="equal">
      <formula>"Rel-16"</formula>
    </cfRule>
    <cfRule type="cellIs" dxfId="13055" priority="13919" stopIfTrue="1" operator="equal">
      <formula>"Rel-15"</formula>
    </cfRule>
  </conditionalFormatting>
  <conditionalFormatting sqref="F1210">
    <cfRule type="cellIs" dxfId="13054" priority="13908" stopIfTrue="1" operator="equal">
      <formula>"LS In"</formula>
    </cfRule>
    <cfRule type="cellIs" dxfId="13053" priority="13909" stopIfTrue="1" operator="equal">
      <formula>"LS OUT"</formula>
    </cfRule>
    <cfRule type="cellIs" dxfId="13052" priority="13910" stopIfTrue="1" operator="equal">
      <formula>"CR"</formula>
    </cfRule>
    <cfRule type="cellIs" dxfId="13051" priority="13911" stopIfTrue="1" operator="equal">
      <formula>"P-CR"</formula>
    </cfRule>
    <cfRule type="cellIs" dxfId="13050" priority="13912" stopIfTrue="1" operator="equal">
      <formula>"CR Pack"</formula>
    </cfRule>
    <cfRule type="cellIs" dxfId="13049" priority="13913" stopIfTrue="1" operator="equal">
      <formula>"WID new"</formula>
    </cfRule>
    <cfRule type="cellIs" dxfId="13048" priority="13914" stopIfTrue="1" operator="equal">
      <formula>"WID revised"</formula>
    </cfRule>
    <cfRule type="cellIs" dxfId="13047" priority="13915" stopIfTrue="1" operator="equal">
      <formula>"SID new"</formula>
    </cfRule>
    <cfRule type="cellIs" dxfId="13046" priority="13916" stopIfTrue="1" operator="equal">
      <formula>"SID revised"</formula>
    </cfRule>
  </conditionalFormatting>
  <conditionalFormatting sqref="P1210">
    <cfRule type="containsText" dxfId="13045" priority="13906" stopIfTrue="1" operator="containsText" text="DUMMY">
      <formula>NOT(ISERROR(SEARCH("DUMMY",P1210)))</formula>
    </cfRule>
    <cfRule type="cellIs" dxfId="13044" priority="13907" stopIfTrue="1" operator="equal">
      <formula>""</formula>
    </cfRule>
  </conditionalFormatting>
  <conditionalFormatting sqref="Q1210">
    <cfRule type="cellIs" dxfId="13043" priority="13904" stopIfTrue="1" operator="equal">
      <formula>""</formula>
    </cfRule>
    <cfRule type="cellIs" dxfId="13042" priority="13905" stopIfTrue="1" operator="equal">
      <formula>"-"</formula>
    </cfRule>
  </conditionalFormatting>
  <conditionalFormatting sqref="I1210">
    <cfRule type="containsText" dxfId="13041" priority="13902" operator="containsText" text="...">
      <formula>NOT(ISERROR(SEARCH("...",I1210)))</formula>
    </cfRule>
    <cfRule type="containsText" dxfId="13040" priority="13903" operator="containsText" text="~?">
      <formula>NOT(ISERROR(SEARCH("~?",I1210)))</formula>
    </cfRule>
  </conditionalFormatting>
  <conditionalFormatting sqref="G1210">
    <cfRule type="cellIs" dxfId="13039" priority="13901" operator="equal">
      <formula>"Endorsement"</formula>
    </cfRule>
  </conditionalFormatting>
  <conditionalFormatting sqref="C1211">
    <cfRule type="cellIs" dxfId="13038" priority="13897" stopIfTrue="1" operator="equal">
      <formula>"Y"</formula>
    </cfRule>
    <cfRule type="cellIs" dxfId="13037" priority="13898" stopIfTrue="1" operator="equal">
      <formula>""</formula>
    </cfRule>
    <cfRule type="cellIs" dxfId="13036" priority="13899" stopIfTrue="1" operator="equal">
      <formula>"W"</formula>
    </cfRule>
  </conditionalFormatting>
  <conditionalFormatting sqref="D1211">
    <cfRule type="cellIs" dxfId="13035" priority="13895" stopIfTrue="1" operator="equal">
      <formula>""</formula>
    </cfRule>
    <cfRule type="cellIs" dxfId="13034" priority="13896" stopIfTrue="1" operator="between">
      <formula>"10.7.1"</formula>
      <formula>"10.7.5"</formula>
    </cfRule>
  </conditionalFormatting>
  <conditionalFormatting sqref="G1211">
    <cfRule type="cellIs" dxfId="13033" priority="13894" stopIfTrue="1" operator="equal">
      <formula>""</formula>
    </cfRule>
  </conditionalFormatting>
  <conditionalFormatting sqref="O1211">
    <cfRule type="cellIs" dxfId="13032" priority="13891" stopIfTrue="1" operator="equal">
      <formula>"Rel-14"</formula>
    </cfRule>
    <cfRule type="cellIs" dxfId="13031" priority="13892" stopIfTrue="1" operator="equal">
      <formula>"Rel-16"</formula>
    </cfRule>
    <cfRule type="cellIs" dxfId="13030" priority="13893" stopIfTrue="1" operator="equal">
      <formula>"Rel-15"</formula>
    </cfRule>
  </conditionalFormatting>
  <conditionalFormatting sqref="F1211">
    <cfRule type="cellIs" dxfId="13029" priority="13882" stopIfTrue="1" operator="equal">
      <formula>"LS In"</formula>
    </cfRule>
    <cfRule type="cellIs" dxfId="13028" priority="13883" stopIfTrue="1" operator="equal">
      <formula>"LS OUT"</formula>
    </cfRule>
    <cfRule type="cellIs" dxfId="13027" priority="13884" stopIfTrue="1" operator="equal">
      <formula>"CR"</formula>
    </cfRule>
    <cfRule type="cellIs" dxfId="13026" priority="13885" stopIfTrue="1" operator="equal">
      <formula>"P-CR"</formula>
    </cfRule>
    <cfRule type="cellIs" dxfId="13025" priority="13886" stopIfTrue="1" operator="equal">
      <formula>"CR Pack"</formula>
    </cfRule>
    <cfRule type="cellIs" dxfId="13024" priority="13887" stopIfTrue="1" operator="equal">
      <formula>"WID new"</formula>
    </cfRule>
    <cfRule type="cellIs" dxfId="13023" priority="13888" stopIfTrue="1" operator="equal">
      <formula>"WID revised"</formula>
    </cfRule>
    <cfRule type="cellIs" dxfId="13022" priority="13889" stopIfTrue="1" operator="equal">
      <formula>"SID new"</formula>
    </cfRule>
    <cfRule type="cellIs" dxfId="13021" priority="13890" stopIfTrue="1" operator="equal">
      <formula>"SID revised"</formula>
    </cfRule>
  </conditionalFormatting>
  <conditionalFormatting sqref="P1211">
    <cfRule type="containsText" dxfId="13020" priority="13880" stopIfTrue="1" operator="containsText" text="DUMMY">
      <formula>NOT(ISERROR(SEARCH("DUMMY",P1211)))</formula>
    </cfRule>
    <cfRule type="cellIs" dxfId="13019" priority="13881" stopIfTrue="1" operator="equal">
      <formula>""</formula>
    </cfRule>
  </conditionalFormatting>
  <conditionalFormatting sqref="Q1211">
    <cfRule type="cellIs" dxfId="13018" priority="13878" stopIfTrue="1" operator="equal">
      <formula>""</formula>
    </cfRule>
    <cfRule type="cellIs" dxfId="13017" priority="13879" stopIfTrue="1" operator="equal">
      <formula>"-"</formula>
    </cfRule>
  </conditionalFormatting>
  <conditionalFormatting sqref="I1211">
    <cfRule type="containsText" dxfId="13016" priority="13876" operator="containsText" text="...">
      <formula>NOT(ISERROR(SEARCH("...",I1211)))</formula>
    </cfRule>
    <cfRule type="containsText" dxfId="13015" priority="13877" operator="containsText" text="~?">
      <formula>NOT(ISERROR(SEARCH("~?",I1211)))</formula>
    </cfRule>
  </conditionalFormatting>
  <conditionalFormatting sqref="G1211">
    <cfRule type="cellIs" dxfId="13014" priority="13875" operator="equal">
      <formula>"Endorsement"</formula>
    </cfRule>
  </conditionalFormatting>
  <conditionalFormatting sqref="C1212">
    <cfRule type="cellIs" dxfId="13013" priority="13871" stopIfTrue="1" operator="equal">
      <formula>"Y"</formula>
    </cfRule>
    <cfRule type="cellIs" dxfId="13012" priority="13872" stopIfTrue="1" operator="equal">
      <formula>""</formula>
    </cfRule>
    <cfRule type="cellIs" dxfId="13011" priority="13873" stopIfTrue="1" operator="equal">
      <formula>"W"</formula>
    </cfRule>
  </conditionalFormatting>
  <conditionalFormatting sqref="D1212">
    <cfRule type="cellIs" dxfId="13010" priority="13869" stopIfTrue="1" operator="equal">
      <formula>""</formula>
    </cfRule>
    <cfRule type="cellIs" dxfId="13009" priority="13870" stopIfTrue="1" operator="between">
      <formula>"10.7.1"</formula>
      <formula>"10.7.5"</formula>
    </cfRule>
  </conditionalFormatting>
  <conditionalFormatting sqref="G1212">
    <cfRule type="cellIs" dxfId="13008" priority="13868" stopIfTrue="1" operator="equal">
      <formula>""</formula>
    </cfRule>
  </conditionalFormatting>
  <conditionalFormatting sqref="O1212">
    <cfRule type="cellIs" dxfId="13007" priority="13865" stopIfTrue="1" operator="equal">
      <formula>"Rel-14"</formula>
    </cfRule>
    <cfRule type="cellIs" dxfId="13006" priority="13866" stopIfTrue="1" operator="equal">
      <formula>"Rel-16"</formula>
    </cfRule>
    <cfRule type="cellIs" dxfId="13005" priority="13867" stopIfTrue="1" operator="equal">
      <formula>"Rel-15"</formula>
    </cfRule>
  </conditionalFormatting>
  <conditionalFormatting sqref="F1212">
    <cfRule type="cellIs" dxfId="13004" priority="13856" stopIfTrue="1" operator="equal">
      <formula>"LS In"</formula>
    </cfRule>
    <cfRule type="cellIs" dxfId="13003" priority="13857" stopIfTrue="1" operator="equal">
      <formula>"LS OUT"</formula>
    </cfRule>
    <cfRule type="cellIs" dxfId="13002" priority="13858" stopIfTrue="1" operator="equal">
      <formula>"CR"</formula>
    </cfRule>
    <cfRule type="cellIs" dxfId="13001" priority="13859" stopIfTrue="1" operator="equal">
      <formula>"P-CR"</formula>
    </cfRule>
    <cfRule type="cellIs" dxfId="13000" priority="13860" stopIfTrue="1" operator="equal">
      <formula>"CR Pack"</formula>
    </cfRule>
    <cfRule type="cellIs" dxfId="12999" priority="13861" stopIfTrue="1" operator="equal">
      <formula>"WID new"</formula>
    </cfRule>
    <cfRule type="cellIs" dxfId="12998" priority="13862" stopIfTrue="1" operator="equal">
      <formula>"WID revised"</formula>
    </cfRule>
    <cfRule type="cellIs" dxfId="12997" priority="13863" stopIfTrue="1" operator="equal">
      <formula>"SID new"</formula>
    </cfRule>
    <cfRule type="cellIs" dxfId="12996" priority="13864" stopIfTrue="1" operator="equal">
      <formula>"SID revised"</formula>
    </cfRule>
  </conditionalFormatting>
  <conditionalFormatting sqref="P1212">
    <cfRule type="containsText" dxfId="12995" priority="13854" stopIfTrue="1" operator="containsText" text="DUMMY">
      <formula>NOT(ISERROR(SEARCH("DUMMY",P1212)))</formula>
    </cfRule>
    <cfRule type="cellIs" dxfId="12994" priority="13855" stopIfTrue="1" operator="equal">
      <formula>""</formula>
    </cfRule>
  </conditionalFormatting>
  <conditionalFormatting sqref="Q1212">
    <cfRule type="cellIs" dxfId="12993" priority="13852" stopIfTrue="1" operator="equal">
      <formula>""</formula>
    </cfRule>
    <cfRule type="cellIs" dxfId="12992" priority="13853" stopIfTrue="1" operator="equal">
      <formula>"-"</formula>
    </cfRule>
  </conditionalFormatting>
  <conditionalFormatting sqref="I1212">
    <cfRule type="containsText" dxfId="12991" priority="13850" operator="containsText" text="...">
      <formula>NOT(ISERROR(SEARCH("...",I1212)))</formula>
    </cfRule>
    <cfRule type="containsText" dxfId="12990" priority="13851" operator="containsText" text="~?">
      <formula>NOT(ISERROR(SEARCH("~?",I1212)))</formula>
    </cfRule>
  </conditionalFormatting>
  <conditionalFormatting sqref="G1212">
    <cfRule type="cellIs" dxfId="12989" priority="13849" operator="equal">
      <formula>"Endorsement"</formula>
    </cfRule>
  </conditionalFormatting>
  <conditionalFormatting sqref="C1213">
    <cfRule type="cellIs" dxfId="12988" priority="13845" stopIfTrue="1" operator="equal">
      <formula>"Y"</formula>
    </cfRule>
    <cfRule type="cellIs" dxfId="12987" priority="13846" stopIfTrue="1" operator="equal">
      <formula>""</formula>
    </cfRule>
    <cfRule type="cellIs" dxfId="12986" priority="13847" stopIfTrue="1" operator="equal">
      <formula>"W"</formula>
    </cfRule>
  </conditionalFormatting>
  <conditionalFormatting sqref="D1213">
    <cfRule type="cellIs" dxfId="12985" priority="13843" stopIfTrue="1" operator="equal">
      <formula>""</formula>
    </cfRule>
    <cfRule type="cellIs" dxfId="12984" priority="13844" stopIfTrue="1" operator="between">
      <formula>"10.7.1"</formula>
      <formula>"10.7.5"</formula>
    </cfRule>
  </conditionalFormatting>
  <conditionalFormatting sqref="G1213">
    <cfRule type="cellIs" dxfId="12983" priority="13842" stopIfTrue="1" operator="equal">
      <formula>""</formula>
    </cfRule>
  </conditionalFormatting>
  <conditionalFormatting sqref="O1213">
    <cfRule type="cellIs" dxfId="12982" priority="13839" stopIfTrue="1" operator="equal">
      <formula>"Rel-14"</formula>
    </cfRule>
    <cfRule type="cellIs" dxfId="12981" priority="13840" stopIfTrue="1" operator="equal">
      <formula>"Rel-16"</formula>
    </cfRule>
    <cfRule type="cellIs" dxfId="12980" priority="13841" stopIfTrue="1" operator="equal">
      <formula>"Rel-15"</formula>
    </cfRule>
  </conditionalFormatting>
  <conditionalFormatting sqref="F1213">
    <cfRule type="cellIs" dxfId="12979" priority="13830" stopIfTrue="1" operator="equal">
      <formula>"LS In"</formula>
    </cfRule>
    <cfRule type="cellIs" dxfId="12978" priority="13831" stopIfTrue="1" operator="equal">
      <formula>"LS OUT"</formula>
    </cfRule>
    <cfRule type="cellIs" dxfId="12977" priority="13832" stopIfTrue="1" operator="equal">
      <formula>"CR"</formula>
    </cfRule>
    <cfRule type="cellIs" dxfId="12976" priority="13833" stopIfTrue="1" operator="equal">
      <formula>"P-CR"</formula>
    </cfRule>
    <cfRule type="cellIs" dxfId="12975" priority="13834" stopIfTrue="1" operator="equal">
      <formula>"CR Pack"</formula>
    </cfRule>
    <cfRule type="cellIs" dxfId="12974" priority="13835" stopIfTrue="1" operator="equal">
      <formula>"WID new"</formula>
    </cfRule>
    <cfRule type="cellIs" dxfId="12973" priority="13836" stopIfTrue="1" operator="equal">
      <formula>"WID revised"</formula>
    </cfRule>
    <cfRule type="cellIs" dxfId="12972" priority="13837" stopIfTrue="1" operator="equal">
      <formula>"SID new"</formula>
    </cfRule>
    <cfRule type="cellIs" dxfId="12971" priority="13838" stopIfTrue="1" operator="equal">
      <formula>"SID revised"</formula>
    </cfRule>
  </conditionalFormatting>
  <conditionalFormatting sqref="P1213">
    <cfRule type="containsText" dxfId="12970" priority="13828" stopIfTrue="1" operator="containsText" text="DUMMY">
      <formula>NOT(ISERROR(SEARCH("DUMMY",P1213)))</formula>
    </cfRule>
    <cfRule type="cellIs" dxfId="12969" priority="13829" stopIfTrue="1" operator="equal">
      <formula>""</formula>
    </cfRule>
  </conditionalFormatting>
  <conditionalFormatting sqref="Q1213">
    <cfRule type="cellIs" dxfId="12968" priority="13826" stopIfTrue="1" operator="equal">
      <formula>""</formula>
    </cfRule>
    <cfRule type="cellIs" dxfId="12967" priority="13827" stopIfTrue="1" operator="equal">
      <formula>"-"</formula>
    </cfRule>
  </conditionalFormatting>
  <conditionalFormatting sqref="I1213">
    <cfRule type="containsText" dxfId="12966" priority="13824" operator="containsText" text="...">
      <formula>NOT(ISERROR(SEARCH("...",I1213)))</formula>
    </cfRule>
    <cfRule type="containsText" dxfId="12965" priority="13825" operator="containsText" text="~?">
      <formula>NOT(ISERROR(SEARCH("~?",I1213)))</formula>
    </cfRule>
  </conditionalFormatting>
  <conditionalFormatting sqref="G1213">
    <cfRule type="cellIs" dxfId="12964" priority="13823" operator="equal">
      <formula>"Endorsement"</formula>
    </cfRule>
  </conditionalFormatting>
  <conditionalFormatting sqref="C1214">
    <cfRule type="cellIs" dxfId="12963" priority="13819" stopIfTrue="1" operator="equal">
      <formula>"Y"</formula>
    </cfRule>
    <cfRule type="cellIs" dxfId="12962" priority="13820" stopIfTrue="1" operator="equal">
      <formula>""</formula>
    </cfRule>
    <cfRule type="cellIs" dxfId="12961" priority="13821" stopIfTrue="1" operator="equal">
      <formula>"W"</formula>
    </cfRule>
  </conditionalFormatting>
  <conditionalFormatting sqref="D1214">
    <cfRule type="cellIs" dxfId="12960" priority="13817" stopIfTrue="1" operator="equal">
      <formula>""</formula>
    </cfRule>
    <cfRule type="cellIs" dxfId="12959" priority="13818" stopIfTrue="1" operator="between">
      <formula>"10.7.1"</formula>
      <formula>"10.7.5"</formula>
    </cfRule>
  </conditionalFormatting>
  <conditionalFormatting sqref="G1214">
    <cfRule type="cellIs" dxfId="12958" priority="13816" stopIfTrue="1" operator="equal">
      <formula>""</formula>
    </cfRule>
  </conditionalFormatting>
  <conditionalFormatting sqref="O1214">
    <cfRule type="cellIs" dxfId="12957" priority="13813" stopIfTrue="1" operator="equal">
      <formula>"Rel-14"</formula>
    </cfRule>
    <cfRule type="cellIs" dxfId="12956" priority="13814" stopIfTrue="1" operator="equal">
      <formula>"Rel-16"</formula>
    </cfRule>
    <cfRule type="cellIs" dxfId="12955" priority="13815" stopIfTrue="1" operator="equal">
      <formula>"Rel-15"</formula>
    </cfRule>
  </conditionalFormatting>
  <conditionalFormatting sqref="F1214">
    <cfRule type="cellIs" dxfId="12954" priority="13804" stopIfTrue="1" operator="equal">
      <formula>"LS In"</formula>
    </cfRule>
    <cfRule type="cellIs" dxfId="12953" priority="13805" stopIfTrue="1" operator="equal">
      <formula>"LS OUT"</formula>
    </cfRule>
    <cfRule type="cellIs" dxfId="12952" priority="13806" stopIfTrue="1" operator="equal">
      <formula>"CR"</formula>
    </cfRule>
    <cfRule type="cellIs" dxfId="12951" priority="13807" stopIfTrue="1" operator="equal">
      <formula>"P-CR"</formula>
    </cfRule>
    <cfRule type="cellIs" dxfId="12950" priority="13808" stopIfTrue="1" operator="equal">
      <formula>"CR Pack"</formula>
    </cfRule>
    <cfRule type="cellIs" dxfId="12949" priority="13809" stopIfTrue="1" operator="equal">
      <formula>"WID new"</formula>
    </cfRule>
    <cfRule type="cellIs" dxfId="12948" priority="13810" stopIfTrue="1" operator="equal">
      <formula>"WID revised"</formula>
    </cfRule>
    <cfRule type="cellIs" dxfId="12947" priority="13811" stopIfTrue="1" operator="equal">
      <formula>"SID new"</formula>
    </cfRule>
    <cfRule type="cellIs" dxfId="12946" priority="13812" stopIfTrue="1" operator="equal">
      <formula>"SID revised"</formula>
    </cfRule>
  </conditionalFormatting>
  <conditionalFormatting sqref="P1214">
    <cfRule type="containsText" dxfId="12945" priority="13802" stopIfTrue="1" operator="containsText" text="DUMMY">
      <formula>NOT(ISERROR(SEARCH("DUMMY",P1214)))</formula>
    </cfRule>
    <cfRule type="cellIs" dxfId="12944" priority="13803" stopIfTrue="1" operator="equal">
      <formula>""</formula>
    </cfRule>
  </conditionalFormatting>
  <conditionalFormatting sqref="Q1214">
    <cfRule type="cellIs" dxfId="12943" priority="13800" stopIfTrue="1" operator="equal">
      <formula>""</formula>
    </cfRule>
    <cfRule type="cellIs" dxfId="12942" priority="13801" stopIfTrue="1" operator="equal">
      <formula>"-"</formula>
    </cfRule>
  </conditionalFormatting>
  <conditionalFormatting sqref="I1214">
    <cfRule type="containsText" dxfId="12941" priority="13798" operator="containsText" text="...">
      <formula>NOT(ISERROR(SEARCH("...",I1214)))</formula>
    </cfRule>
    <cfRule type="containsText" dxfId="12940" priority="13799" operator="containsText" text="~?">
      <formula>NOT(ISERROR(SEARCH("~?",I1214)))</formula>
    </cfRule>
  </conditionalFormatting>
  <conditionalFormatting sqref="G1214">
    <cfRule type="cellIs" dxfId="12939" priority="13797" operator="equal">
      <formula>"Endorsement"</formula>
    </cfRule>
  </conditionalFormatting>
  <conditionalFormatting sqref="C1215">
    <cfRule type="cellIs" dxfId="12938" priority="13793" stopIfTrue="1" operator="equal">
      <formula>"Y"</formula>
    </cfRule>
    <cfRule type="cellIs" dxfId="12937" priority="13794" stopIfTrue="1" operator="equal">
      <formula>""</formula>
    </cfRule>
    <cfRule type="cellIs" dxfId="12936" priority="13795" stopIfTrue="1" operator="equal">
      <formula>"W"</formula>
    </cfRule>
  </conditionalFormatting>
  <conditionalFormatting sqref="D1215">
    <cfRule type="cellIs" dxfId="12935" priority="13791" stopIfTrue="1" operator="equal">
      <formula>""</formula>
    </cfRule>
    <cfRule type="cellIs" dxfId="12934" priority="13792" stopIfTrue="1" operator="between">
      <formula>"10.7.1"</formula>
      <formula>"10.7.5"</formula>
    </cfRule>
  </conditionalFormatting>
  <conditionalFormatting sqref="G1215">
    <cfRule type="cellIs" dxfId="12933" priority="13790" stopIfTrue="1" operator="equal">
      <formula>""</formula>
    </cfRule>
  </conditionalFormatting>
  <conditionalFormatting sqref="O1215">
    <cfRule type="cellIs" dxfId="12932" priority="13787" stopIfTrue="1" operator="equal">
      <formula>"Rel-14"</formula>
    </cfRule>
    <cfRule type="cellIs" dxfId="12931" priority="13788" stopIfTrue="1" operator="equal">
      <formula>"Rel-16"</formula>
    </cfRule>
    <cfRule type="cellIs" dxfId="12930" priority="13789" stopIfTrue="1" operator="equal">
      <formula>"Rel-15"</formula>
    </cfRule>
  </conditionalFormatting>
  <conditionalFormatting sqref="F1215">
    <cfRule type="cellIs" dxfId="12929" priority="13778" stopIfTrue="1" operator="equal">
      <formula>"LS In"</formula>
    </cfRule>
    <cfRule type="cellIs" dxfId="12928" priority="13779" stopIfTrue="1" operator="equal">
      <formula>"LS OUT"</formula>
    </cfRule>
    <cfRule type="cellIs" dxfId="12927" priority="13780" stopIfTrue="1" operator="equal">
      <formula>"CR"</formula>
    </cfRule>
    <cfRule type="cellIs" dxfId="12926" priority="13781" stopIfTrue="1" operator="equal">
      <formula>"P-CR"</formula>
    </cfRule>
    <cfRule type="cellIs" dxfId="12925" priority="13782" stopIfTrue="1" operator="equal">
      <formula>"CR Pack"</formula>
    </cfRule>
    <cfRule type="cellIs" dxfId="12924" priority="13783" stopIfTrue="1" operator="equal">
      <formula>"WID new"</formula>
    </cfRule>
    <cfRule type="cellIs" dxfId="12923" priority="13784" stopIfTrue="1" operator="equal">
      <formula>"WID revised"</formula>
    </cfRule>
    <cfRule type="cellIs" dxfId="12922" priority="13785" stopIfTrue="1" operator="equal">
      <formula>"SID new"</formula>
    </cfRule>
    <cfRule type="cellIs" dxfId="12921" priority="13786" stopIfTrue="1" operator="equal">
      <formula>"SID revised"</formula>
    </cfRule>
  </conditionalFormatting>
  <conditionalFormatting sqref="P1215">
    <cfRule type="containsText" dxfId="12920" priority="13776" stopIfTrue="1" operator="containsText" text="DUMMY">
      <formula>NOT(ISERROR(SEARCH("DUMMY",P1215)))</formula>
    </cfRule>
    <cfRule type="cellIs" dxfId="12919" priority="13777" stopIfTrue="1" operator="equal">
      <formula>""</formula>
    </cfRule>
  </conditionalFormatting>
  <conditionalFormatting sqref="Q1215">
    <cfRule type="cellIs" dxfId="12918" priority="13774" stopIfTrue="1" operator="equal">
      <formula>""</formula>
    </cfRule>
    <cfRule type="cellIs" dxfId="12917" priority="13775" stopIfTrue="1" operator="equal">
      <formula>"-"</formula>
    </cfRule>
  </conditionalFormatting>
  <conditionalFormatting sqref="I1215">
    <cfRule type="containsText" dxfId="12916" priority="13772" operator="containsText" text="...">
      <formula>NOT(ISERROR(SEARCH("...",I1215)))</formula>
    </cfRule>
    <cfRule type="containsText" dxfId="12915" priority="13773" operator="containsText" text="~?">
      <formula>NOT(ISERROR(SEARCH("~?",I1215)))</formula>
    </cfRule>
  </conditionalFormatting>
  <conditionalFormatting sqref="G1215">
    <cfRule type="cellIs" dxfId="12914" priority="13771" operator="equal">
      <formula>"Endorsement"</formula>
    </cfRule>
  </conditionalFormatting>
  <conditionalFormatting sqref="C1216">
    <cfRule type="cellIs" dxfId="12913" priority="13767" stopIfTrue="1" operator="equal">
      <formula>"Y"</formula>
    </cfRule>
    <cfRule type="cellIs" dxfId="12912" priority="13768" stopIfTrue="1" operator="equal">
      <formula>""</formula>
    </cfRule>
    <cfRule type="cellIs" dxfId="12911" priority="13769" stopIfTrue="1" operator="equal">
      <formula>"W"</formula>
    </cfRule>
  </conditionalFormatting>
  <conditionalFormatting sqref="D1216">
    <cfRule type="cellIs" dxfId="12910" priority="13765" stopIfTrue="1" operator="equal">
      <formula>""</formula>
    </cfRule>
    <cfRule type="cellIs" dxfId="12909" priority="13766" stopIfTrue="1" operator="between">
      <formula>"10.7.1"</formula>
      <formula>"10.7.5"</formula>
    </cfRule>
  </conditionalFormatting>
  <conditionalFormatting sqref="G1216">
    <cfRule type="cellIs" dxfId="12908" priority="13764" stopIfTrue="1" operator="equal">
      <formula>""</formula>
    </cfRule>
  </conditionalFormatting>
  <conditionalFormatting sqref="O1216">
    <cfRule type="cellIs" dxfId="12907" priority="13761" stopIfTrue="1" operator="equal">
      <formula>"Rel-14"</formula>
    </cfRule>
    <cfRule type="cellIs" dxfId="12906" priority="13762" stopIfTrue="1" operator="equal">
      <formula>"Rel-16"</formula>
    </cfRule>
    <cfRule type="cellIs" dxfId="12905" priority="13763" stopIfTrue="1" operator="equal">
      <formula>"Rel-15"</formula>
    </cfRule>
  </conditionalFormatting>
  <conditionalFormatting sqref="F1216">
    <cfRule type="cellIs" dxfId="12904" priority="13752" stopIfTrue="1" operator="equal">
      <formula>"LS In"</formula>
    </cfRule>
    <cfRule type="cellIs" dxfId="12903" priority="13753" stopIfTrue="1" operator="equal">
      <formula>"LS OUT"</formula>
    </cfRule>
    <cfRule type="cellIs" dxfId="12902" priority="13754" stopIfTrue="1" operator="equal">
      <formula>"CR"</formula>
    </cfRule>
    <cfRule type="cellIs" dxfId="12901" priority="13755" stopIfTrue="1" operator="equal">
      <formula>"P-CR"</formula>
    </cfRule>
    <cfRule type="cellIs" dxfId="12900" priority="13756" stopIfTrue="1" operator="equal">
      <formula>"CR Pack"</formula>
    </cfRule>
    <cfRule type="cellIs" dxfId="12899" priority="13757" stopIfTrue="1" operator="equal">
      <formula>"WID new"</formula>
    </cfRule>
    <cfRule type="cellIs" dxfId="12898" priority="13758" stopIfTrue="1" operator="equal">
      <formula>"WID revised"</formula>
    </cfRule>
    <cfRule type="cellIs" dxfId="12897" priority="13759" stopIfTrue="1" operator="equal">
      <formula>"SID new"</formula>
    </cfRule>
    <cfRule type="cellIs" dxfId="12896" priority="13760" stopIfTrue="1" operator="equal">
      <formula>"SID revised"</formula>
    </cfRule>
  </conditionalFormatting>
  <conditionalFormatting sqref="P1216">
    <cfRule type="containsText" dxfId="12895" priority="13750" stopIfTrue="1" operator="containsText" text="DUMMY">
      <formula>NOT(ISERROR(SEARCH("DUMMY",P1216)))</formula>
    </cfRule>
    <cfRule type="cellIs" dxfId="12894" priority="13751" stopIfTrue="1" operator="equal">
      <formula>""</formula>
    </cfRule>
  </conditionalFormatting>
  <conditionalFormatting sqref="Q1216">
    <cfRule type="cellIs" dxfId="12893" priority="13748" stopIfTrue="1" operator="equal">
      <formula>""</formula>
    </cfRule>
    <cfRule type="cellIs" dxfId="12892" priority="13749" stopIfTrue="1" operator="equal">
      <formula>"-"</formula>
    </cfRule>
  </conditionalFormatting>
  <conditionalFormatting sqref="I1216">
    <cfRule type="containsText" dxfId="12891" priority="13746" operator="containsText" text="...">
      <formula>NOT(ISERROR(SEARCH("...",I1216)))</formula>
    </cfRule>
    <cfRule type="containsText" dxfId="12890" priority="13747" operator="containsText" text="~?">
      <formula>NOT(ISERROR(SEARCH("~?",I1216)))</formula>
    </cfRule>
  </conditionalFormatting>
  <conditionalFormatting sqref="G1216">
    <cfRule type="cellIs" dxfId="12889" priority="13745" operator="equal">
      <formula>"Endorsement"</formula>
    </cfRule>
  </conditionalFormatting>
  <conditionalFormatting sqref="C1217">
    <cfRule type="cellIs" dxfId="12888" priority="13741" stopIfTrue="1" operator="equal">
      <formula>"Y"</formula>
    </cfRule>
    <cfRule type="cellIs" dxfId="12887" priority="13742" stopIfTrue="1" operator="equal">
      <formula>""</formula>
    </cfRule>
    <cfRule type="cellIs" dxfId="12886" priority="13743" stopIfTrue="1" operator="equal">
      <formula>"W"</formula>
    </cfRule>
  </conditionalFormatting>
  <conditionalFormatting sqref="D1217">
    <cfRule type="cellIs" dxfId="12885" priority="13739" stopIfTrue="1" operator="equal">
      <formula>""</formula>
    </cfRule>
    <cfRule type="cellIs" dxfId="12884" priority="13740" stopIfTrue="1" operator="between">
      <formula>"10.7.1"</formula>
      <formula>"10.7.5"</formula>
    </cfRule>
  </conditionalFormatting>
  <conditionalFormatting sqref="G1217">
    <cfRule type="cellIs" dxfId="12883" priority="13738" stopIfTrue="1" operator="equal">
      <formula>""</formula>
    </cfRule>
  </conditionalFormatting>
  <conditionalFormatting sqref="O1217">
    <cfRule type="cellIs" dxfId="12882" priority="13735" stopIfTrue="1" operator="equal">
      <formula>"Rel-14"</formula>
    </cfRule>
    <cfRule type="cellIs" dxfId="12881" priority="13736" stopIfTrue="1" operator="equal">
      <formula>"Rel-16"</formula>
    </cfRule>
    <cfRule type="cellIs" dxfId="12880" priority="13737" stopIfTrue="1" operator="equal">
      <formula>"Rel-15"</formula>
    </cfRule>
  </conditionalFormatting>
  <conditionalFormatting sqref="F1217">
    <cfRule type="cellIs" dxfId="12879" priority="13726" stopIfTrue="1" operator="equal">
      <formula>"LS In"</formula>
    </cfRule>
    <cfRule type="cellIs" dxfId="12878" priority="13727" stopIfTrue="1" operator="equal">
      <formula>"LS OUT"</formula>
    </cfRule>
    <cfRule type="cellIs" dxfId="12877" priority="13728" stopIfTrue="1" operator="equal">
      <formula>"CR"</formula>
    </cfRule>
    <cfRule type="cellIs" dxfId="12876" priority="13729" stopIfTrue="1" operator="equal">
      <formula>"P-CR"</formula>
    </cfRule>
    <cfRule type="cellIs" dxfId="12875" priority="13730" stopIfTrue="1" operator="equal">
      <formula>"CR Pack"</formula>
    </cfRule>
    <cfRule type="cellIs" dxfId="12874" priority="13731" stopIfTrue="1" operator="equal">
      <formula>"WID new"</formula>
    </cfRule>
    <cfRule type="cellIs" dxfId="12873" priority="13732" stopIfTrue="1" operator="equal">
      <formula>"WID revised"</formula>
    </cfRule>
    <cfRule type="cellIs" dxfId="12872" priority="13733" stopIfTrue="1" operator="equal">
      <formula>"SID new"</formula>
    </cfRule>
    <cfRule type="cellIs" dxfId="12871" priority="13734" stopIfTrue="1" operator="equal">
      <formula>"SID revised"</formula>
    </cfRule>
  </conditionalFormatting>
  <conditionalFormatting sqref="P1217">
    <cfRule type="containsText" dxfId="12870" priority="13724" stopIfTrue="1" operator="containsText" text="DUMMY">
      <formula>NOT(ISERROR(SEARCH("DUMMY",P1217)))</formula>
    </cfRule>
    <cfRule type="cellIs" dxfId="12869" priority="13725" stopIfTrue="1" operator="equal">
      <formula>""</formula>
    </cfRule>
  </conditionalFormatting>
  <conditionalFormatting sqref="Q1217">
    <cfRule type="cellIs" dxfId="12868" priority="13722" stopIfTrue="1" operator="equal">
      <formula>""</formula>
    </cfRule>
    <cfRule type="cellIs" dxfId="12867" priority="13723" stopIfTrue="1" operator="equal">
      <formula>"-"</formula>
    </cfRule>
  </conditionalFormatting>
  <conditionalFormatting sqref="I1217">
    <cfRule type="containsText" dxfId="12866" priority="13720" operator="containsText" text="...">
      <formula>NOT(ISERROR(SEARCH("...",I1217)))</formula>
    </cfRule>
    <cfRule type="containsText" dxfId="12865" priority="13721" operator="containsText" text="~?">
      <formula>NOT(ISERROR(SEARCH("~?",I1217)))</formula>
    </cfRule>
  </conditionalFormatting>
  <conditionalFormatting sqref="G1217">
    <cfRule type="cellIs" dxfId="12864" priority="13719" operator="equal">
      <formula>"Endorsement"</formula>
    </cfRule>
  </conditionalFormatting>
  <conditionalFormatting sqref="C1218">
    <cfRule type="cellIs" dxfId="12863" priority="13715" stopIfTrue="1" operator="equal">
      <formula>"Y"</formula>
    </cfRule>
    <cfRule type="cellIs" dxfId="12862" priority="13716" stopIfTrue="1" operator="equal">
      <formula>""</formula>
    </cfRule>
    <cfRule type="cellIs" dxfId="12861" priority="13717" stopIfTrue="1" operator="equal">
      <formula>"W"</formula>
    </cfRule>
  </conditionalFormatting>
  <conditionalFormatting sqref="D1218">
    <cfRule type="cellIs" dxfId="12860" priority="13713" stopIfTrue="1" operator="equal">
      <formula>""</formula>
    </cfRule>
    <cfRule type="cellIs" dxfId="12859" priority="13714" stopIfTrue="1" operator="between">
      <formula>"10.7.1"</formula>
      <formula>"10.7.5"</formula>
    </cfRule>
  </conditionalFormatting>
  <conditionalFormatting sqref="G1218">
    <cfRule type="cellIs" dxfId="12858" priority="13712" stopIfTrue="1" operator="equal">
      <formula>""</formula>
    </cfRule>
  </conditionalFormatting>
  <conditionalFormatting sqref="O1218">
    <cfRule type="cellIs" dxfId="12857" priority="13709" stopIfTrue="1" operator="equal">
      <formula>"Rel-14"</formula>
    </cfRule>
    <cfRule type="cellIs" dxfId="12856" priority="13710" stopIfTrue="1" operator="equal">
      <formula>"Rel-16"</formula>
    </cfRule>
    <cfRule type="cellIs" dxfId="12855" priority="13711" stopIfTrue="1" operator="equal">
      <formula>"Rel-15"</formula>
    </cfRule>
  </conditionalFormatting>
  <conditionalFormatting sqref="F1218">
    <cfRule type="cellIs" dxfId="12854" priority="13700" stopIfTrue="1" operator="equal">
      <formula>"LS In"</formula>
    </cfRule>
    <cfRule type="cellIs" dxfId="12853" priority="13701" stopIfTrue="1" operator="equal">
      <formula>"LS OUT"</formula>
    </cfRule>
    <cfRule type="cellIs" dxfId="12852" priority="13702" stopIfTrue="1" operator="equal">
      <formula>"CR"</formula>
    </cfRule>
    <cfRule type="cellIs" dxfId="12851" priority="13703" stopIfTrue="1" operator="equal">
      <formula>"P-CR"</formula>
    </cfRule>
    <cfRule type="cellIs" dxfId="12850" priority="13704" stopIfTrue="1" operator="equal">
      <formula>"CR Pack"</formula>
    </cfRule>
    <cfRule type="cellIs" dxfId="12849" priority="13705" stopIfTrue="1" operator="equal">
      <formula>"WID new"</formula>
    </cfRule>
    <cfRule type="cellIs" dxfId="12848" priority="13706" stopIfTrue="1" operator="equal">
      <formula>"WID revised"</formula>
    </cfRule>
    <cfRule type="cellIs" dxfId="12847" priority="13707" stopIfTrue="1" operator="equal">
      <formula>"SID new"</formula>
    </cfRule>
    <cfRule type="cellIs" dxfId="12846" priority="13708" stopIfTrue="1" operator="equal">
      <formula>"SID revised"</formula>
    </cfRule>
  </conditionalFormatting>
  <conditionalFormatting sqref="P1218">
    <cfRule type="containsText" dxfId="12845" priority="13698" stopIfTrue="1" operator="containsText" text="DUMMY">
      <formula>NOT(ISERROR(SEARCH("DUMMY",P1218)))</formula>
    </cfRule>
    <cfRule type="cellIs" dxfId="12844" priority="13699" stopIfTrue="1" operator="equal">
      <formula>""</formula>
    </cfRule>
  </conditionalFormatting>
  <conditionalFormatting sqref="Q1218">
    <cfRule type="cellIs" dxfId="12843" priority="13696" stopIfTrue="1" operator="equal">
      <formula>""</formula>
    </cfRule>
    <cfRule type="cellIs" dxfId="12842" priority="13697" stopIfTrue="1" operator="equal">
      <formula>"-"</formula>
    </cfRule>
  </conditionalFormatting>
  <conditionalFormatting sqref="I1218">
    <cfRule type="containsText" dxfId="12841" priority="13694" operator="containsText" text="...">
      <formula>NOT(ISERROR(SEARCH("...",I1218)))</formula>
    </cfRule>
    <cfRule type="containsText" dxfId="12840" priority="13695" operator="containsText" text="~?">
      <formula>NOT(ISERROR(SEARCH("~?",I1218)))</formula>
    </cfRule>
  </conditionalFormatting>
  <conditionalFormatting sqref="G1218">
    <cfRule type="cellIs" dxfId="12839" priority="13693" operator="equal">
      <formula>"Endorsement"</formula>
    </cfRule>
  </conditionalFormatting>
  <conditionalFormatting sqref="C1219">
    <cfRule type="cellIs" dxfId="12838" priority="13689" stopIfTrue="1" operator="equal">
      <formula>"Y"</formula>
    </cfRule>
    <cfRule type="cellIs" dxfId="12837" priority="13690" stopIfTrue="1" operator="equal">
      <formula>""</formula>
    </cfRule>
    <cfRule type="cellIs" dxfId="12836" priority="13691" stopIfTrue="1" operator="equal">
      <formula>"W"</formula>
    </cfRule>
  </conditionalFormatting>
  <conditionalFormatting sqref="D1219">
    <cfRule type="cellIs" dxfId="12835" priority="13687" stopIfTrue="1" operator="equal">
      <formula>""</formula>
    </cfRule>
    <cfRule type="cellIs" dxfId="12834" priority="13688" stopIfTrue="1" operator="between">
      <formula>"10.7.1"</formula>
      <formula>"10.7.5"</formula>
    </cfRule>
  </conditionalFormatting>
  <conditionalFormatting sqref="G1219">
    <cfRule type="cellIs" dxfId="12833" priority="13686" stopIfTrue="1" operator="equal">
      <formula>""</formula>
    </cfRule>
  </conditionalFormatting>
  <conditionalFormatting sqref="O1219">
    <cfRule type="cellIs" dxfId="12832" priority="13683" stopIfTrue="1" operator="equal">
      <formula>"Rel-14"</formula>
    </cfRule>
    <cfRule type="cellIs" dxfId="12831" priority="13684" stopIfTrue="1" operator="equal">
      <formula>"Rel-16"</formula>
    </cfRule>
    <cfRule type="cellIs" dxfId="12830" priority="13685" stopIfTrue="1" operator="equal">
      <formula>"Rel-15"</formula>
    </cfRule>
  </conditionalFormatting>
  <conditionalFormatting sqref="F1219">
    <cfRule type="cellIs" dxfId="12829" priority="13674" stopIfTrue="1" operator="equal">
      <formula>"LS In"</formula>
    </cfRule>
    <cfRule type="cellIs" dxfId="12828" priority="13675" stopIfTrue="1" operator="equal">
      <formula>"LS OUT"</formula>
    </cfRule>
    <cfRule type="cellIs" dxfId="12827" priority="13676" stopIfTrue="1" operator="equal">
      <formula>"CR"</formula>
    </cfRule>
    <cfRule type="cellIs" dxfId="12826" priority="13677" stopIfTrue="1" operator="equal">
      <formula>"P-CR"</formula>
    </cfRule>
    <cfRule type="cellIs" dxfId="12825" priority="13678" stopIfTrue="1" operator="equal">
      <formula>"CR Pack"</formula>
    </cfRule>
    <cfRule type="cellIs" dxfId="12824" priority="13679" stopIfTrue="1" operator="equal">
      <formula>"WID new"</formula>
    </cfRule>
    <cfRule type="cellIs" dxfId="12823" priority="13680" stopIfTrue="1" operator="equal">
      <formula>"WID revised"</formula>
    </cfRule>
    <cfRule type="cellIs" dxfId="12822" priority="13681" stopIfTrue="1" operator="equal">
      <formula>"SID new"</formula>
    </cfRule>
    <cfRule type="cellIs" dxfId="12821" priority="13682" stopIfTrue="1" operator="equal">
      <formula>"SID revised"</formula>
    </cfRule>
  </conditionalFormatting>
  <conditionalFormatting sqref="P1219">
    <cfRule type="containsText" dxfId="12820" priority="13672" stopIfTrue="1" operator="containsText" text="DUMMY">
      <formula>NOT(ISERROR(SEARCH("DUMMY",P1219)))</formula>
    </cfRule>
    <cfRule type="cellIs" dxfId="12819" priority="13673" stopIfTrue="1" operator="equal">
      <formula>""</formula>
    </cfRule>
  </conditionalFormatting>
  <conditionalFormatting sqref="Q1219">
    <cfRule type="cellIs" dxfId="12818" priority="13670" stopIfTrue="1" operator="equal">
      <formula>""</formula>
    </cfRule>
    <cfRule type="cellIs" dxfId="12817" priority="13671" stopIfTrue="1" operator="equal">
      <formula>"-"</formula>
    </cfRule>
  </conditionalFormatting>
  <conditionalFormatting sqref="I1219">
    <cfRule type="containsText" dxfId="12816" priority="13668" operator="containsText" text="...">
      <formula>NOT(ISERROR(SEARCH("...",I1219)))</formula>
    </cfRule>
    <cfRule type="containsText" dxfId="12815" priority="13669" operator="containsText" text="~?">
      <formula>NOT(ISERROR(SEARCH("~?",I1219)))</formula>
    </cfRule>
  </conditionalFormatting>
  <conditionalFormatting sqref="G1219">
    <cfRule type="cellIs" dxfId="12814" priority="13667" operator="equal">
      <formula>"Endorsement"</formula>
    </cfRule>
  </conditionalFormatting>
  <conditionalFormatting sqref="C1220">
    <cfRule type="cellIs" dxfId="12813" priority="13663" stopIfTrue="1" operator="equal">
      <formula>"Y"</formula>
    </cfRule>
    <cfRule type="cellIs" dxfId="12812" priority="13664" stopIfTrue="1" operator="equal">
      <formula>""</formula>
    </cfRule>
    <cfRule type="cellIs" dxfId="12811" priority="13665" stopIfTrue="1" operator="equal">
      <formula>"W"</formula>
    </cfRule>
  </conditionalFormatting>
  <conditionalFormatting sqref="D1220">
    <cfRule type="cellIs" dxfId="12810" priority="13661" stopIfTrue="1" operator="equal">
      <formula>""</formula>
    </cfRule>
    <cfRule type="cellIs" dxfId="12809" priority="13662" stopIfTrue="1" operator="between">
      <formula>"10.7.1"</formula>
      <formula>"10.7.5"</formula>
    </cfRule>
  </conditionalFormatting>
  <conditionalFormatting sqref="G1220">
    <cfRule type="cellIs" dxfId="12808" priority="13660" stopIfTrue="1" operator="equal">
      <formula>""</formula>
    </cfRule>
  </conditionalFormatting>
  <conditionalFormatting sqref="O1220">
    <cfRule type="cellIs" dxfId="12807" priority="13657" stopIfTrue="1" operator="equal">
      <formula>"Rel-14"</formula>
    </cfRule>
    <cfRule type="cellIs" dxfId="12806" priority="13658" stopIfTrue="1" operator="equal">
      <formula>"Rel-16"</formula>
    </cfRule>
    <cfRule type="cellIs" dxfId="12805" priority="13659" stopIfTrue="1" operator="equal">
      <formula>"Rel-15"</formula>
    </cfRule>
  </conditionalFormatting>
  <conditionalFormatting sqref="F1220">
    <cfRule type="cellIs" dxfId="12804" priority="13648" stopIfTrue="1" operator="equal">
      <formula>"LS In"</formula>
    </cfRule>
    <cfRule type="cellIs" dxfId="12803" priority="13649" stopIfTrue="1" operator="equal">
      <formula>"LS OUT"</formula>
    </cfRule>
    <cfRule type="cellIs" dxfId="12802" priority="13650" stopIfTrue="1" operator="equal">
      <formula>"CR"</formula>
    </cfRule>
    <cfRule type="cellIs" dxfId="12801" priority="13651" stopIfTrue="1" operator="equal">
      <formula>"P-CR"</formula>
    </cfRule>
    <cfRule type="cellIs" dxfId="12800" priority="13652" stopIfTrue="1" operator="equal">
      <formula>"CR Pack"</formula>
    </cfRule>
    <cfRule type="cellIs" dxfId="12799" priority="13653" stopIfTrue="1" operator="equal">
      <formula>"WID new"</formula>
    </cfRule>
    <cfRule type="cellIs" dxfId="12798" priority="13654" stopIfTrue="1" operator="equal">
      <formula>"WID revised"</formula>
    </cfRule>
    <cfRule type="cellIs" dxfId="12797" priority="13655" stopIfTrue="1" operator="equal">
      <formula>"SID new"</formula>
    </cfRule>
    <cfRule type="cellIs" dxfId="12796" priority="13656" stopIfTrue="1" operator="equal">
      <formula>"SID revised"</formula>
    </cfRule>
  </conditionalFormatting>
  <conditionalFormatting sqref="P1220">
    <cfRule type="containsText" dxfId="12795" priority="13646" stopIfTrue="1" operator="containsText" text="DUMMY">
      <formula>NOT(ISERROR(SEARCH("DUMMY",P1220)))</formula>
    </cfRule>
    <cfRule type="cellIs" dxfId="12794" priority="13647" stopIfTrue="1" operator="equal">
      <formula>""</formula>
    </cfRule>
  </conditionalFormatting>
  <conditionalFormatting sqref="Q1220">
    <cfRule type="cellIs" dxfId="12793" priority="13644" stopIfTrue="1" operator="equal">
      <formula>""</formula>
    </cfRule>
    <cfRule type="cellIs" dxfId="12792" priority="13645" stopIfTrue="1" operator="equal">
      <formula>"-"</formula>
    </cfRule>
  </conditionalFormatting>
  <conditionalFormatting sqref="I1220">
    <cfRule type="containsText" dxfId="12791" priority="13642" operator="containsText" text="...">
      <formula>NOT(ISERROR(SEARCH("...",I1220)))</formula>
    </cfRule>
    <cfRule type="containsText" dxfId="12790" priority="13643" operator="containsText" text="~?">
      <formula>NOT(ISERROR(SEARCH("~?",I1220)))</formula>
    </cfRule>
  </conditionalFormatting>
  <conditionalFormatting sqref="G1220">
    <cfRule type="cellIs" dxfId="12789" priority="13641" operator="equal">
      <formula>"Endorsement"</formula>
    </cfRule>
  </conditionalFormatting>
  <conditionalFormatting sqref="C1051">
    <cfRule type="cellIs" dxfId="12788" priority="13637" stopIfTrue="1" operator="equal">
      <formula>"Y"</formula>
    </cfRule>
    <cfRule type="cellIs" dxfId="12787" priority="13638" stopIfTrue="1" operator="equal">
      <formula>""</formula>
    </cfRule>
    <cfRule type="cellIs" dxfId="12786" priority="13639" stopIfTrue="1" operator="equal">
      <formula>"W"</formula>
    </cfRule>
  </conditionalFormatting>
  <conditionalFormatting sqref="D1051">
    <cfRule type="cellIs" dxfId="12785" priority="13635" stopIfTrue="1" operator="equal">
      <formula>""</formula>
    </cfRule>
    <cfRule type="cellIs" dxfId="12784" priority="13636" stopIfTrue="1" operator="between">
      <formula>"10.7.1"</formula>
      <formula>"10.7.5"</formula>
    </cfRule>
  </conditionalFormatting>
  <conditionalFormatting sqref="G1051">
    <cfRule type="cellIs" dxfId="12783" priority="13634" stopIfTrue="1" operator="equal">
      <formula>""</formula>
    </cfRule>
  </conditionalFormatting>
  <conditionalFormatting sqref="O1051">
    <cfRule type="cellIs" dxfId="12782" priority="13631" stopIfTrue="1" operator="equal">
      <formula>"Rel-14"</formula>
    </cfRule>
    <cfRule type="cellIs" dxfId="12781" priority="13632" stopIfTrue="1" operator="equal">
      <formula>"Rel-16"</formula>
    </cfRule>
    <cfRule type="cellIs" dxfId="12780" priority="13633" stopIfTrue="1" operator="equal">
      <formula>"Rel-15"</formula>
    </cfRule>
  </conditionalFormatting>
  <conditionalFormatting sqref="F1051">
    <cfRule type="cellIs" dxfId="12779" priority="13622" stopIfTrue="1" operator="equal">
      <formula>"LS In"</formula>
    </cfRule>
    <cfRule type="cellIs" dxfId="12778" priority="13623" stopIfTrue="1" operator="equal">
      <formula>"LS OUT"</formula>
    </cfRule>
    <cfRule type="cellIs" dxfId="12777" priority="13624" stopIfTrue="1" operator="equal">
      <formula>"CR"</formula>
    </cfRule>
    <cfRule type="cellIs" dxfId="12776" priority="13625" stopIfTrue="1" operator="equal">
      <formula>"P-CR"</formula>
    </cfRule>
    <cfRule type="cellIs" dxfId="12775" priority="13626" stopIfTrue="1" operator="equal">
      <formula>"CR Pack"</formula>
    </cfRule>
    <cfRule type="cellIs" dxfId="12774" priority="13627" stopIfTrue="1" operator="equal">
      <formula>"WID new"</formula>
    </cfRule>
    <cfRule type="cellIs" dxfId="12773" priority="13628" stopIfTrue="1" operator="equal">
      <formula>"WID revised"</formula>
    </cfRule>
    <cfRule type="cellIs" dxfId="12772" priority="13629" stopIfTrue="1" operator="equal">
      <formula>"SID new"</formula>
    </cfRule>
    <cfRule type="cellIs" dxfId="12771" priority="13630" stopIfTrue="1" operator="equal">
      <formula>"SID revised"</formula>
    </cfRule>
  </conditionalFormatting>
  <conditionalFormatting sqref="P1051">
    <cfRule type="containsText" dxfId="12770" priority="13620" stopIfTrue="1" operator="containsText" text="DUMMY">
      <formula>NOT(ISERROR(SEARCH("DUMMY",P1051)))</formula>
    </cfRule>
    <cfRule type="cellIs" dxfId="12769" priority="13621" stopIfTrue="1" operator="equal">
      <formula>""</formula>
    </cfRule>
  </conditionalFormatting>
  <conditionalFormatting sqref="Q1051">
    <cfRule type="cellIs" dxfId="12768" priority="13618" stopIfTrue="1" operator="equal">
      <formula>""</formula>
    </cfRule>
    <cfRule type="cellIs" dxfId="12767" priority="13619" stopIfTrue="1" operator="equal">
      <formula>"-"</formula>
    </cfRule>
  </conditionalFormatting>
  <conditionalFormatting sqref="I1051">
    <cfRule type="containsText" dxfId="12766" priority="13616" operator="containsText" text="...">
      <formula>NOT(ISERROR(SEARCH("...",I1051)))</formula>
    </cfRule>
    <cfRule type="containsText" dxfId="12765" priority="13617" operator="containsText" text="~?">
      <formula>NOT(ISERROR(SEARCH("~?",I1051)))</formula>
    </cfRule>
  </conditionalFormatting>
  <conditionalFormatting sqref="G1051">
    <cfRule type="cellIs" dxfId="12764" priority="13615" operator="equal">
      <formula>"Endorsement"</formula>
    </cfRule>
  </conditionalFormatting>
  <conditionalFormatting sqref="C1052">
    <cfRule type="cellIs" dxfId="12763" priority="13611" stopIfTrue="1" operator="equal">
      <formula>"Y"</formula>
    </cfRule>
    <cfRule type="cellIs" dxfId="12762" priority="13612" stopIfTrue="1" operator="equal">
      <formula>""</formula>
    </cfRule>
    <cfRule type="cellIs" dxfId="12761" priority="13613" stopIfTrue="1" operator="equal">
      <formula>"W"</formula>
    </cfRule>
  </conditionalFormatting>
  <conditionalFormatting sqref="D1052">
    <cfRule type="cellIs" dxfId="12760" priority="13609" stopIfTrue="1" operator="equal">
      <formula>""</formula>
    </cfRule>
    <cfRule type="cellIs" dxfId="12759" priority="13610" stopIfTrue="1" operator="between">
      <formula>"10.7.1"</formula>
      <formula>"10.7.5"</formula>
    </cfRule>
  </conditionalFormatting>
  <conditionalFormatting sqref="G1052">
    <cfRule type="cellIs" dxfId="12758" priority="13608" stopIfTrue="1" operator="equal">
      <formula>""</formula>
    </cfRule>
  </conditionalFormatting>
  <conditionalFormatting sqref="O1052">
    <cfRule type="cellIs" dxfId="12757" priority="13605" stopIfTrue="1" operator="equal">
      <formula>"Rel-14"</formula>
    </cfRule>
    <cfRule type="cellIs" dxfId="12756" priority="13606" stopIfTrue="1" operator="equal">
      <formula>"Rel-16"</formula>
    </cfRule>
    <cfRule type="cellIs" dxfId="12755" priority="13607" stopIfTrue="1" operator="equal">
      <formula>"Rel-15"</formula>
    </cfRule>
  </conditionalFormatting>
  <conditionalFormatting sqref="P1052">
    <cfRule type="containsText" dxfId="12754" priority="13594" stopIfTrue="1" operator="containsText" text="DUMMY">
      <formula>NOT(ISERROR(SEARCH("DUMMY",P1052)))</formula>
    </cfRule>
    <cfRule type="cellIs" dxfId="12753" priority="13595" stopIfTrue="1" operator="equal">
      <formula>""</formula>
    </cfRule>
  </conditionalFormatting>
  <conditionalFormatting sqref="Q1052">
    <cfRule type="cellIs" dxfId="12752" priority="13592" stopIfTrue="1" operator="equal">
      <formula>""</formula>
    </cfRule>
    <cfRule type="cellIs" dxfId="12751" priority="13593" stopIfTrue="1" operator="equal">
      <formula>"-"</formula>
    </cfRule>
  </conditionalFormatting>
  <conditionalFormatting sqref="I1052">
    <cfRule type="containsText" dxfId="12750" priority="13590" operator="containsText" text="...">
      <formula>NOT(ISERROR(SEARCH("...",I1052)))</formula>
    </cfRule>
    <cfRule type="containsText" dxfId="12749" priority="13591" operator="containsText" text="~?">
      <formula>NOT(ISERROR(SEARCH("~?",I1052)))</formula>
    </cfRule>
  </conditionalFormatting>
  <conditionalFormatting sqref="G1052">
    <cfRule type="cellIs" dxfId="12748" priority="13589" operator="equal">
      <formula>"Endorsement"</formula>
    </cfRule>
  </conditionalFormatting>
  <conditionalFormatting sqref="C1053">
    <cfRule type="cellIs" dxfId="12747" priority="13585" stopIfTrue="1" operator="equal">
      <formula>"Y"</formula>
    </cfRule>
    <cfRule type="cellIs" dxfId="12746" priority="13586" stopIfTrue="1" operator="equal">
      <formula>""</formula>
    </cfRule>
    <cfRule type="cellIs" dxfId="12745" priority="13587" stopIfTrue="1" operator="equal">
      <formula>"W"</formula>
    </cfRule>
  </conditionalFormatting>
  <conditionalFormatting sqref="D1053">
    <cfRule type="cellIs" dxfId="12744" priority="13583" stopIfTrue="1" operator="equal">
      <formula>""</formula>
    </cfRule>
    <cfRule type="cellIs" dxfId="12743" priority="13584" stopIfTrue="1" operator="between">
      <formula>"10.7.1"</formula>
      <formula>"10.7.5"</formula>
    </cfRule>
  </conditionalFormatting>
  <conditionalFormatting sqref="G1053">
    <cfRule type="cellIs" dxfId="12742" priority="13582" stopIfTrue="1" operator="equal">
      <formula>""</formula>
    </cfRule>
  </conditionalFormatting>
  <conditionalFormatting sqref="O1053">
    <cfRule type="cellIs" dxfId="12741" priority="13579" stopIfTrue="1" operator="equal">
      <formula>"Rel-14"</formula>
    </cfRule>
    <cfRule type="cellIs" dxfId="12740" priority="13580" stopIfTrue="1" operator="equal">
      <formula>"Rel-16"</formula>
    </cfRule>
    <cfRule type="cellIs" dxfId="12739" priority="13581" stopIfTrue="1" operator="equal">
      <formula>"Rel-15"</formula>
    </cfRule>
  </conditionalFormatting>
  <conditionalFormatting sqref="F1053">
    <cfRule type="cellIs" dxfId="12738" priority="13570" stopIfTrue="1" operator="equal">
      <formula>"LS In"</formula>
    </cfRule>
    <cfRule type="cellIs" dxfId="12737" priority="13571" stopIfTrue="1" operator="equal">
      <formula>"LS OUT"</formula>
    </cfRule>
    <cfRule type="cellIs" dxfId="12736" priority="13572" stopIfTrue="1" operator="equal">
      <formula>"CR"</formula>
    </cfRule>
    <cfRule type="cellIs" dxfId="12735" priority="13573" stopIfTrue="1" operator="equal">
      <formula>"P-CR"</formula>
    </cfRule>
    <cfRule type="cellIs" dxfId="12734" priority="13574" stopIfTrue="1" operator="equal">
      <formula>"CR Pack"</formula>
    </cfRule>
    <cfRule type="cellIs" dxfId="12733" priority="13575" stopIfTrue="1" operator="equal">
      <formula>"WID new"</formula>
    </cfRule>
    <cfRule type="cellIs" dxfId="12732" priority="13576" stopIfTrue="1" operator="equal">
      <formula>"WID revised"</formula>
    </cfRule>
    <cfRule type="cellIs" dxfId="12731" priority="13577" stopIfTrue="1" operator="equal">
      <formula>"SID new"</formula>
    </cfRule>
    <cfRule type="cellIs" dxfId="12730" priority="13578" stopIfTrue="1" operator="equal">
      <formula>"SID revised"</formula>
    </cfRule>
  </conditionalFormatting>
  <conditionalFormatting sqref="P1053">
    <cfRule type="containsText" dxfId="12729" priority="13568" stopIfTrue="1" operator="containsText" text="DUMMY">
      <formula>NOT(ISERROR(SEARCH("DUMMY",P1053)))</formula>
    </cfRule>
    <cfRule type="cellIs" dxfId="12728" priority="13569" stopIfTrue="1" operator="equal">
      <formula>""</formula>
    </cfRule>
  </conditionalFormatting>
  <conditionalFormatting sqref="Q1053">
    <cfRule type="cellIs" dxfId="12727" priority="13566" stopIfTrue="1" operator="equal">
      <formula>""</formula>
    </cfRule>
    <cfRule type="cellIs" dxfId="12726" priority="13567" stopIfTrue="1" operator="equal">
      <formula>"-"</formula>
    </cfRule>
  </conditionalFormatting>
  <conditionalFormatting sqref="I1053">
    <cfRule type="containsText" dxfId="12725" priority="13564" operator="containsText" text="...">
      <formula>NOT(ISERROR(SEARCH("...",I1053)))</formula>
    </cfRule>
    <cfRule type="containsText" dxfId="12724" priority="13565" operator="containsText" text="~?">
      <formula>NOT(ISERROR(SEARCH("~?",I1053)))</formula>
    </cfRule>
  </conditionalFormatting>
  <conditionalFormatting sqref="G1053">
    <cfRule type="cellIs" dxfId="12723" priority="13563" operator="equal">
      <formula>"Endorsement"</formula>
    </cfRule>
  </conditionalFormatting>
  <conditionalFormatting sqref="C1054">
    <cfRule type="cellIs" dxfId="12722" priority="13559" stopIfTrue="1" operator="equal">
      <formula>"Y"</formula>
    </cfRule>
    <cfRule type="cellIs" dxfId="12721" priority="13560" stopIfTrue="1" operator="equal">
      <formula>""</formula>
    </cfRule>
    <cfRule type="cellIs" dxfId="12720" priority="13561" stopIfTrue="1" operator="equal">
      <formula>"W"</formula>
    </cfRule>
  </conditionalFormatting>
  <conditionalFormatting sqref="D1054">
    <cfRule type="cellIs" dxfId="12719" priority="13557" stopIfTrue="1" operator="equal">
      <formula>""</formula>
    </cfRule>
    <cfRule type="cellIs" dxfId="12718" priority="13558" stopIfTrue="1" operator="between">
      <formula>"10.7.1"</formula>
      <formula>"10.7.5"</formula>
    </cfRule>
  </conditionalFormatting>
  <conditionalFormatting sqref="G1054">
    <cfRule type="cellIs" dxfId="12717" priority="13556" stopIfTrue="1" operator="equal">
      <formula>""</formula>
    </cfRule>
  </conditionalFormatting>
  <conditionalFormatting sqref="O1054">
    <cfRule type="cellIs" dxfId="12716" priority="13553" stopIfTrue="1" operator="equal">
      <formula>"Rel-14"</formula>
    </cfRule>
    <cfRule type="cellIs" dxfId="12715" priority="13554" stopIfTrue="1" operator="equal">
      <formula>"Rel-16"</formula>
    </cfRule>
    <cfRule type="cellIs" dxfId="12714" priority="13555" stopIfTrue="1" operator="equal">
      <formula>"Rel-15"</formula>
    </cfRule>
  </conditionalFormatting>
  <conditionalFormatting sqref="F1054">
    <cfRule type="cellIs" dxfId="12713" priority="13544" stopIfTrue="1" operator="equal">
      <formula>"LS In"</formula>
    </cfRule>
    <cfRule type="cellIs" dxfId="12712" priority="13545" stopIfTrue="1" operator="equal">
      <formula>"LS OUT"</formula>
    </cfRule>
    <cfRule type="cellIs" dxfId="12711" priority="13546" stopIfTrue="1" operator="equal">
      <formula>"CR"</formula>
    </cfRule>
    <cfRule type="cellIs" dxfId="12710" priority="13547" stopIfTrue="1" operator="equal">
      <formula>"P-CR"</formula>
    </cfRule>
    <cfRule type="cellIs" dxfId="12709" priority="13548" stopIfTrue="1" operator="equal">
      <formula>"CR Pack"</formula>
    </cfRule>
    <cfRule type="cellIs" dxfId="12708" priority="13549" stopIfTrue="1" operator="equal">
      <formula>"WID new"</formula>
    </cfRule>
    <cfRule type="cellIs" dxfId="12707" priority="13550" stopIfTrue="1" operator="equal">
      <formula>"WID revised"</formula>
    </cfRule>
    <cfRule type="cellIs" dxfId="12706" priority="13551" stopIfTrue="1" operator="equal">
      <formula>"SID new"</formula>
    </cfRule>
    <cfRule type="cellIs" dxfId="12705" priority="13552" stopIfTrue="1" operator="equal">
      <formula>"SID revised"</formula>
    </cfRule>
  </conditionalFormatting>
  <conditionalFormatting sqref="P1054">
    <cfRule type="containsText" dxfId="12704" priority="13542" stopIfTrue="1" operator="containsText" text="DUMMY">
      <formula>NOT(ISERROR(SEARCH("DUMMY",P1054)))</formula>
    </cfRule>
    <cfRule type="cellIs" dxfId="12703" priority="13543" stopIfTrue="1" operator="equal">
      <formula>""</formula>
    </cfRule>
  </conditionalFormatting>
  <conditionalFormatting sqref="Q1054">
    <cfRule type="cellIs" dxfId="12702" priority="13540" stopIfTrue="1" operator="equal">
      <formula>""</formula>
    </cfRule>
    <cfRule type="cellIs" dxfId="12701" priority="13541" stopIfTrue="1" operator="equal">
      <formula>"-"</formula>
    </cfRule>
  </conditionalFormatting>
  <conditionalFormatting sqref="I1054">
    <cfRule type="containsText" dxfId="12700" priority="13538" operator="containsText" text="...">
      <formula>NOT(ISERROR(SEARCH("...",I1054)))</formula>
    </cfRule>
    <cfRule type="containsText" dxfId="12699" priority="13539" operator="containsText" text="~?">
      <formula>NOT(ISERROR(SEARCH("~?",I1054)))</formula>
    </cfRule>
  </conditionalFormatting>
  <conditionalFormatting sqref="G1054">
    <cfRule type="cellIs" dxfId="12698" priority="13537" operator="equal">
      <formula>"Endorsement"</formula>
    </cfRule>
  </conditionalFormatting>
  <conditionalFormatting sqref="C1055">
    <cfRule type="cellIs" dxfId="12697" priority="13533" stopIfTrue="1" operator="equal">
      <formula>"Y"</formula>
    </cfRule>
    <cfRule type="cellIs" dxfId="12696" priority="13534" stopIfTrue="1" operator="equal">
      <formula>""</formula>
    </cfRule>
    <cfRule type="cellIs" dxfId="12695" priority="13535" stopIfTrue="1" operator="equal">
      <formula>"W"</formula>
    </cfRule>
  </conditionalFormatting>
  <conditionalFormatting sqref="D1055">
    <cfRule type="cellIs" dxfId="12694" priority="13531" stopIfTrue="1" operator="equal">
      <formula>""</formula>
    </cfRule>
    <cfRule type="cellIs" dxfId="12693" priority="13532" stopIfTrue="1" operator="between">
      <formula>"10.7.1"</formula>
      <formula>"10.7.5"</formula>
    </cfRule>
  </conditionalFormatting>
  <conditionalFormatting sqref="G1055">
    <cfRule type="cellIs" dxfId="12692" priority="13530" stopIfTrue="1" operator="equal">
      <formula>""</formula>
    </cfRule>
  </conditionalFormatting>
  <conditionalFormatting sqref="O1055">
    <cfRule type="cellIs" dxfId="12691" priority="13527" stopIfTrue="1" operator="equal">
      <formula>"Rel-14"</formula>
    </cfRule>
    <cfRule type="cellIs" dxfId="12690" priority="13528" stopIfTrue="1" operator="equal">
      <formula>"Rel-16"</formula>
    </cfRule>
    <cfRule type="cellIs" dxfId="12689" priority="13529" stopIfTrue="1" operator="equal">
      <formula>"Rel-15"</formula>
    </cfRule>
  </conditionalFormatting>
  <conditionalFormatting sqref="F1055">
    <cfRule type="cellIs" dxfId="12688" priority="13518" stopIfTrue="1" operator="equal">
      <formula>"LS In"</formula>
    </cfRule>
    <cfRule type="cellIs" dxfId="12687" priority="13519" stopIfTrue="1" operator="equal">
      <formula>"LS OUT"</formula>
    </cfRule>
    <cfRule type="cellIs" dxfId="12686" priority="13520" stopIfTrue="1" operator="equal">
      <formula>"CR"</formula>
    </cfRule>
    <cfRule type="cellIs" dxfId="12685" priority="13521" stopIfTrue="1" operator="equal">
      <formula>"P-CR"</formula>
    </cfRule>
    <cfRule type="cellIs" dxfId="12684" priority="13522" stopIfTrue="1" operator="equal">
      <formula>"CR Pack"</formula>
    </cfRule>
    <cfRule type="cellIs" dxfId="12683" priority="13523" stopIfTrue="1" operator="equal">
      <formula>"WID new"</formula>
    </cfRule>
    <cfRule type="cellIs" dxfId="12682" priority="13524" stopIfTrue="1" operator="equal">
      <formula>"WID revised"</formula>
    </cfRule>
    <cfRule type="cellIs" dxfId="12681" priority="13525" stopIfTrue="1" operator="equal">
      <formula>"SID new"</formula>
    </cfRule>
    <cfRule type="cellIs" dxfId="12680" priority="13526" stopIfTrue="1" operator="equal">
      <formula>"SID revised"</formula>
    </cfRule>
  </conditionalFormatting>
  <conditionalFormatting sqref="P1055">
    <cfRule type="containsText" dxfId="12679" priority="13516" stopIfTrue="1" operator="containsText" text="DUMMY">
      <formula>NOT(ISERROR(SEARCH("DUMMY",P1055)))</formula>
    </cfRule>
    <cfRule type="cellIs" dxfId="12678" priority="13517" stopIfTrue="1" operator="equal">
      <formula>""</formula>
    </cfRule>
  </conditionalFormatting>
  <conditionalFormatting sqref="Q1055">
    <cfRule type="cellIs" dxfId="12677" priority="13514" stopIfTrue="1" operator="equal">
      <formula>""</formula>
    </cfRule>
    <cfRule type="cellIs" dxfId="12676" priority="13515" stopIfTrue="1" operator="equal">
      <formula>"-"</formula>
    </cfRule>
  </conditionalFormatting>
  <conditionalFormatting sqref="I1055">
    <cfRule type="containsText" dxfId="12675" priority="13512" operator="containsText" text="...">
      <formula>NOT(ISERROR(SEARCH("...",I1055)))</formula>
    </cfRule>
    <cfRule type="containsText" dxfId="12674" priority="13513" operator="containsText" text="~?">
      <formula>NOT(ISERROR(SEARCH("~?",I1055)))</formula>
    </cfRule>
  </conditionalFormatting>
  <conditionalFormatting sqref="G1055">
    <cfRule type="cellIs" dxfId="12673" priority="13511" operator="equal">
      <formula>"Endorsement"</formula>
    </cfRule>
  </conditionalFormatting>
  <conditionalFormatting sqref="C1056">
    <cfRule type="cellIs" dxfId="12672" priority="13507" stopIfTrue="1" operator="equal">
      <formula>"Y"</formula>
    </cfRule>
    <cfRule type="cellIs" dxfId="12671" priority="13508" stopIfTrue="1" operator="equal">
      <formula>""</formula>
    </cfRule>
    <cfRule type="cellIs" dxfId="12670" priority="13509" stopIfTrue="1" operator="equal">
      <formula>"W"</formula>
    </cfRule>
  </conditionalFormatting>
  <conditionalFormatting sqref="D1056">
    <cfRule type="cellIs" dxfId="12669" priority="13505" stopIfTrue="1" operator="equal">
      <formula>""</formula>
    </cfRule>
    <cfRule type="cellIs" dxfId="12668" priority="13506" stopIfTrue="1" operator="between">
      <formula>"10.7.1"</formula>
      <formula>"10.7.5"</formula>
    </cfRule>
  </conditionalFormatting>
  <conditionalFormatting sqref="G1056">
    <cfRule type="cellIs" dxfId="12667" priority="13504" stopIfTrue="1" operator="equal">
      <formula>""</formula>
    </cfRule>
  </conditionalFormatting>
  <conditionalFormatting sqref="O1056">
    <cfRule type="cellIs" dxfId="12666" priority="13501" stopIfTrue="1" operator="equal">
      <formula>"Rel-14"</formula>
    </cfRule>
    <cfRule type="cellIs" dxfId="12665" priority="13502" stopIfTrue="1" operator="equal">
      <formula>"Rel-16"</formula>
    </cfRule>
    <cfRule type="cellIs" dxfId="12664" priority="13503" stopIfTrue="1" operator="equal">
      <formula>"Rel-15"</formula>
    </cfRule>
  </conditionalFormatting>
  <conditionalFormatting sqref="F1056">
    <cfRule type="cellIs" dxfId="12663" priority="13492" stopIfTrue="1" operator="equal">
      <formula>"LS In"</formula>
    </cfRule>
    <cfRule type="cellIs" dxfId="12662" priority="13493" stopIfTrue="1" operator="equal">
      <formula>"LS OUT"</formula>
    </cfRule>
    <cfRule type="cellIs" dxfId="12661" priority="13494" stopIfTrue="1" operator="equal">
      <formula>"CR"</formula>
    </cfRule>
    <cfRule type="cellIs" dxfId="12660" priority="13495" stopIfTrue="1" operator="equal">
      <formula>"P-CR"</formula>
    </cfRule>
    <cfRule type="cellIs" dxfId="12659" priority="13496" stopIfTrue="1" operator="equal">
      <formula>"CR Pack"</formula>
    </cfRule>
    <cfRule type="cellIs" dxfId="12658" priority="13497" stopIfTrue="1" operator="equal">
      <formula>"WID new"</formula>
    </cfRule>
    <cfRule type="cellIs" dxfId="12657" priority="13498" stopIfTrue="1" operator="equal">
      <formula>"WID revised"</formula>
    </cfRule>
    <cfRule type="cellIs" dxfId="12656" priority="13499" stopIfTrue="1" operator="equal">
      <formula>"SID new"</formula>
    </cfRule>
    <cfRule type="cellIs" dxfId="12655" priority="13500" stopIfTrue="1" operator="equal">
      <formula>"SID revised"</formula>
    </cfRule>
  </conditionalFormatting>
  <conditionalFormatting sqref="P1056">
    <cfRule type="containsText" dxfId="12654" priority="13490" stopIfTrue="1" operator="containsText" text="DUMMY">
      <formula>NOT(ISERROR(SEARCH("DUMMY",P1056)))</formula>
    </cfRule>
    <cfRule type="cellIs" dxfId="12653" priority="13491" stopIfTrue="1" operator="equal">
      <formula>""</formula>
    </cfRule>
  </conditionalFormatting>
  <conditionalFormatting sqref="Q1056">
    <cfRule type="cellIs" dxfId="12652" priority="13488" stopIfTrue="1" operator="equal">
      <formula>""</formula>
    </cfRule>
    <cfRule type="cellIs" dxfId="12651" priority="13489" stopIfTrue="1" operator="equal">
      <formula>"-"</formula>
    </cfRule>
  </conditionalFormatting>
  <conditionalFormatting sqref="I1056">
    <cfRule type="containsText" dxfId="12650" priority="13486" operator="containsText" text="...">
      <formula>NOT(ISERROR(SEARCH("...",I1056)))</formula>
    </cfRule>
    <cfRule type="containsText" dxfId="12649" priority="13487" operator="containsText" text="~?">
      <formula>NOT(ISERROR(SEARCH("~?",I1056)))</formula>
    </cfRule>
  </conditionalFormatting>
  <conditionalFormatting sqref="G1056">
    <cfRule type="cellIs" dxfId="12648" priority="13485" operator="equal">
      <formula>"Endorsement"</formula>
    </cfRule>
  </conditionalFormatting>
  <conditionalFormatting sqref="C1057">
    <cfRule type="cellIs" dxfId="12647" priority="13481" stopIfTrue="1" operator="equal">
      <formula>"Y"</formula>
    </cfRule>
    <cfRule type="cellIs" dxfId="12646" priority="13482" stopIfTrue="1" operator="equal">
      <formula>""</formula>
    </cfRule>
    <cfRule type="cellIs" dxfId="12645" priority="13483" stopIfTrue="1" operator="equal">
      <formula>"W"</formula>
    </cfRule>
  </conditionalFormatting>
  <conditionalFormatting sqref="D1057">
    <cfRule type="cellIs" dxfId="12644" priority="13479" stopIfTrue="1" operator="equal">
      <formula>""</formula>
    </cfRule>
    <cfRule type="cellIs" dxfId="12643" priority="13480" stopIfTrue="1" operator="between">
      <formula>"10.7.1"</formula>
      <formula>"10.7.5"</formula>
    </cfRule>
  </conditionalFormatting>
  <conditionalFormatting sqref="G1057">
    <cfRule type="cellIs" dxfId="12642" priority="13478" stopIfTrue="1" operator="equal">
      <formula>""</formula>
    </cfRule>
  </conditionalFormatting>
  <conditionalFormatting sqref="O1057">
    <cfRule type="cellIs" dxfId="12641" priority="13475" stopIfTrue="1" operator="equal">
      <formula>"Rel-14"</formula>
    </cfRule>
    <cfRule type="cellIs" dxfId="12640" priority="13476" stopIfTrue="1" operator="equal">
      <formula>"Rel-16"</formula>
    </cfRule>
    <cfRule type="cellIs" dxfId="12639" priority="13477" stopIfTrue="1" operator="equal">
      <formula>"Rel-15"</formula>
    </cfRule>
  </conditionalFormatting>
  <conditionalFormatting sqref="F1057">
    <cfRule type="cellIs" dxfId="12638" priority="13466" stopIfTrue="1" operator="equal">
      <formula>"LS In"</formula>
    </cfRule>
    <cfRule type="cellIs" dxfId="12637" priority="13467" stopIfTrue="1" operator="equal">
      <formula>"LS OUT"</formula>
    </cfRule>
    <cfRule type="cellIs" dxfId="12636" priority="13468" stopIfTrue="1" operator="equal">
      <formula>"CR"</formula>
    </cfRule>
    <cfRule type="cellIs" dxfId="12635" priority="13469" stopIfTrue="1" operator="equal">
      <formula>"P-CR"</formula>
    </cfRule>
    <cfRule type="cellIs" dxfId="12634" priority="13470" stopIfTrue="1" operator="equal">
      <formula>"CR Pack"</formula>
    </cfRule>
    <cfRule type="cellIs" dxfId="12633" priority="13471" stopIfTrue="1" operator="equal">
      <formula>"WID new"</formula>
    </cfRule>
    <cfRule type="cellIs" dxfId="12632" priority="13472" stopIfTrue="1" operator="equal">
      <formula>"WID revised"</formula>
    </cfRule>
    <cfRule type="cellIs" dxfId="12631" priority="13473" stopIfTrue="1" operator="equal">
      <formula>"SID new"</formula>
    </cfRule>
    <cfRule type="cellIs" dxfId="12630" priority="13474" stopIfTrue="1" operator="equal">
      <formula>"SID revised"</formula>
    </cfRule>
  </conditionalFormatting>
  <conditionalFormatting sqref="P1057">
    <cfRule type="containsText" dxfId="12629" priority="13464" stopIfTrue="1" operator="containsText" text="DUMMY">
      <formula>NOT(ISERROR(SEARCH("DUMMY",P1057)))</formula>
    </cfRule>
    <cfRule type="cellIs" dxfId="12628" priority="13465" stopIfTrue="1" operator="equal">
      <formula>""</formula>
    </cfRule>
  </conditionalFormatting>
  <conditionalFormatting sqref="Q1057">
    <cfRule type="cellIs" dxfId="12627" priority="13462" stopIfTrue="1" operator="equal">
      <formula>""</formula>
    </cfRule>
    <cfRule type="cellIs" dxfId="12626" priority="13463" stopIfTrue="1" operator="equal">
      <formula>"-"</formula>
    </cfRule>
  </conditionalFormatting>
  <conditionalFormatting sqref="I1057">
    <cfRule type="containsText" dxfId="12625" priority="13460" operator="containsText" text="...">
      <formula>NOT(ISERROR(SEARCH("...",I1057)))</formula>
    </cfRule>
    <cfRule type="containsText" dxfId="12624" priority="13461" operator="containsText" text="~?">
      <formula>NOT(ISERROR(SEARCH("~?",I1057)))</formula>
    </cfRule>
  </conditionalFormatting>
  <conditionalFormatting sqref="G1057">
    <cfRule type="cellIs" dxfId="12623" priority="13459" operator="equal">
      <formula>"Endorsement"</formula>
    </cfRule>
  </conditionalFormatting>
  <conditionalFormatting sqref="C1058">
    <cfRule type="cellIs" dxfId="12622" priority="13455" stopIfTrue="1" operator="equal">
      <formula>"Y"</formula>
    </cfRule>
    <cfRule type="cellIs" dxfId="12621" priority="13456" stopIfTrue="1" operator="equal">
      <formula>""</formula>
    </cfRule>
    <cfRule type="cellIs" dxfId="12620" priority="13457" stopIfTrue="1" operator="equal">
      <formula>"W"</formula>
    </cfRule>
  </conditionalFormatting>
  <conditionalFormatting sqref="D1058">
    <cfRule type="cellIs" dxfId="12619" priority="13453" stopIfTrue="1" operator="equal">
      <formula>""</formula>
    </cfRule>
    <cfRule type="cellIs" dxfId="12618" priority="13454" stopIfTrue="1" operator="between">
      <formula>"10.7.1"</formula>
      <formula>"10.7.5"</formula>
    </cfRule>
  </conditionalFormatting>
  <conditionalFormatting sqref="G1058">
    <cfRule type="cellIs" dxfId="12617" priority="13452" stopIfTrue="1" operator="equal">
      <formula>""</formula>
    </cfRule>
  </conditionalFormatting>
  <conditionalFormatting sqref="O1058">
    <cfRule type="cellIs" dxfId="12616" priority="13449" stopIfTrue="1" operator="equal">
      <formula>"Rel-14"</formula>
    </cfRule>
    <cfRule type="cellIs" dxfId="12615" priority="13450" stopIfTrue="1" operator="equal">
      <formula>"Rel-16"</formula>
    </cfRule>
    <cfRule type="cellIs" dxfId="12614" priority="13451" stopIfTrue="1" operator="equal">
      <formula>"Rel-15"</formula>
    </cfRule>
  </conditionalFormatting>
  <conditionalFormatting sqref="F1058">
    <cfRule type="cellIs" dxfId="12613" priority="13440" stopIfTrue="1" operator="equal">
      <formula>"LS In"</formula>
    </cfRule>
    <cfRule type="cellIs" dxfId="12612" priority="13441" stopIfTrue="1" operator="equal">
      <formula>"LS OUT"</formula>
    </cfRule>
    <cfRule type="cellIs" dxfId="12611" priority="13442" stopIfTrue="1" operator="equal">
      <formula>"CR"</formula>
    </cfRule>
    <cfRule type="cellIs" dxfId="12610" priority="13443" stopIfTrue="1" operator="equal">
      <formula>"P-CR"</formula>
    </cfRule>
    <cfRule type="cellIs" dxfId="12609" priority="13444" stopIfTrue="1" operator="equal">
      <formula>"CR Pack"</formula>
    </cfRule>
    <cfRule type="cellIs" dxfId="12608" priority="13445" stopIfTrue="1" operator="equal">
      <formula>"WID new"</formula>
    </cfRule>
    <cfRule type="cellIs" dxfId="12607" priority="13446" stopIfTrue="1" operator="equal">
      <formula>"WID revised"</formula>
    </cfRule>
    <cfRule type="cellIs" dxfId="12606" priority="13447" stopIfTrue="1" operator="equal">
      <formula>"SID new"</formula>
    </cfRule>
    <cfRule type="cellIs" dxfId="12605" priority="13448" stopIfTrue="1" operator="equal">
      <formula>"SID revised"</formula>
    </cfRule>
  </conditionalFormatting>
  <conditionalFormatting sqref="P1058">
    <cfRule type="containsText" dxfId="12604" priority="13438" stopIfTrue="1" operator="containsText" text="DUMMY">
      <formula>NOT(ISERROR(SEARCH("DUMMY",P1058)))</formula>
    </cfRule>
    <cfRule type="cellIs" dxfId="12603" priority="13439" stopIfTrue="1" operator="equal">
      <formula>""</formula>
    </cfRule>
  </conditionalFormatting>
  <conditionalFormatting sqref="Q1058">
    <cfRule type="cellIs" dxfId="12602" priority="13436" stopIfTrue="1" operator="equal">
      <formula>""</formula>
    </cfRule>
    <cfRule type="cellIs" dxfId="12601" priority="13437" stopIfTrue="1" operator="equal">
      <formula>"-"</formula>
    </cfRule>
  </conditionalFormatting>
  <conditionalFormatting sqref="I1058">
    <cfRule type="containsText" dxfId="12600" priority="13434" operator="containsText" text="...">
      <formula>NOT(ISERROR(SEARCH("...",I1058)))</formula>
    </cfRule>
    <cfRule type="containsText" dxfId="12599" priority="13435" operator="containsText" text="~?">
      <formula>NOT(ISERROR(SEARCH("~?",I1058)))</formula>
    </cfRule>
  </conditionalFormatting>
  <conditionalFormatting sqref="G1058">
    <cfRule type="cellIs" dxfId="12598" priority="13433" operator="equal">
      <formula>"Endorsement"</formula>
    </cfRule>
  </conditionalFormatting>
  <conditionalFormatting sqref="C1059">
    <cfRule type="cellIs" dxfId="12597" priority="13429" stopIfTrue="1" operator="equal">
      <formula>"Y"</formula>
    </cfRule>
    <cfRule type="cellIs" dxfId="12596" priority="13430" stopIfTrue="1" operator="equal">
      <formula>""</formula>
    </cfRule>
    <cfRule type="cellIs" dxfId="12595" priority="13431" stopIfTrue="1" operator="equal">
      <formula>"W"</formula>
    </cfRule>
  </conditionalFormatting>
  <conditionalFormatting sqref="D1059">
    <cfRule type="cellIs" dxfId="12594" priority="13427" stopIfTrue="1" operator="equal">
      <formula>""</formula>
    </cfRule>
    <cfRule type="cellIs" dxfId="12593" priority="13428" stopIfTrue="1" operator="between">
      <formula>"10.7.1"</formula>
      <formula>"10.7.5"</formula>
    </cfRule>
  </conditionalFormatting>
  <conditionalFormatting sqref="G1059">
    <cfRule type="cellIs" dxfId="12592" priority="13426" stopIfTrue="1" operator="equal">
      <formula>""</formula>
    </cfRule>
  </conditionalFormatting>
  <conditionalFormatting sqref="O1059">
    <cfRule type="cellIs" dxfId="12591" priority="13423" stopIfTrue="1" operator="equal">
      <formula>"Rel-14"</formula>
    </cfRule>
    <cfRule type="cellIs" dxfId="12590" priority="13424" stopIfTrue="1" operator="equal">
      <formula>"Rel-16"</formula>
    </cfRule>
    <cfRule type="cellIs" dxfId="12589" priority="13425" stopIfTrue="1" operator="equal">
      <formula>"Rel-15"</formula>
    </cfRule>
  </conditionalFormatting>
  <conditionalFormatting sqref="F1059">
    <cfRule type="cellIs" dxfId="12588" priority="13414" stopIfTrue="1" operator="equal">
      <formula>"LS In"</formula>
    </cfRule>
    <cfRule type="cellIs" dxfId="12587" priority="13415" stopIfTrue="1" operator="equal">
      <formula>"LS OUT"</formula>
    </cfRule>
    <cfRule type="cellIs" dxfId="12586" priority="13416" stopIfTrue="1" operator="equal">
      <formula>"CR"</formula>
    </cfRule>
    <cfRule type="cellIs" dxfId="12585" priority="13417" stopIfTrue="1" operator="equal">
      <formula>"P-CR"</formula>
    </cfRule>
    <cfRule type="cellIs" dxfId="12584" priority="13418" stopIfTrue="1" operator="equal">
      <formula>"CR Pack"</formula>
    </cfRule>
    <cfRule type="cellIs" dxfId="12583" priority="13419" stopIfTrue="1" operator="equal">
      <formula>"WID new"</formula>
    </cfRule>
    <cfRule type="cellIs" dxfId="12582" priority="13420" stopIfTrue="1" operator="equal">
      <formula>"WID revised"</formula>
    </cfRule>
    <cfRule type="cellIs" dxfId="12581" priority="13421" stopIfTrue="1" operator="equal">
      <formula>"SID new"</formula>
    </cfRule>
    <cfRule type="cellIs" dxfId="12580" priority="13422" stopIfTrue="1" operator="equal">
      <formula>"SID revised"</formula>
    </cfRule>
  </conditionalFormatting>
  <conditionalFormatting sqref="P1059">
    <cfRule type="containsText" dxfId="12579" priority="13412" stopIfTrue="1" operator="containsText" text="DUMMY">
      <formula>NOT(ISERROR(SEARCH("DUMMY",P1059)))</formula>
    </cfRule>
    <cfRule type="cellIs" dxfId="12578" priority="13413" stopIfTrue="1" operator="equal">
      <formula>""</formula>
    </cfRule>
  </conditionalFormatting>
  <conditionalFormatting sqref="Q1059">
    <cfRule type="cellIs" dxfId="12577" priority="13410" stopIfTrue="1" operator="equal">
      <formula>""</formula>
    </cfRule>
    <cfRule type="cellIs" dxfId="12576" priority="13411" stopIfTrue="1" operator="equal">
      <formula>"-"</formula>
    </cfRule>
  </conditionalFormatting>
  <conditionalFormatting sqref="I1059">
    <cfRule type="containsText" dxfId="12575" priority="13408" operator="containsText" text="...">
      <formula>NOT(ISERROR(SEARCH("...",I1059)))</formula>
    </cfRule>
    <cfRule type="containsText" dxfId="12574" priority="13409" operator="containsText" text="~?">
      <formula>NOT(ISERROR(SEARCH("~?",I1059)))</formula>
    </cfRule>
  </conditionalFormatting>
  <conditionalFormatting sqref="G1059">
    <cfRule type="cellIs" dxfId="12573" priority="13407" operator="equal">
      <formula>"Endorsement"</formula>
    </cfRule>
  </conditionalFormatting>
  <conditionalFormatting sqref="C1060">
    <cfRule type="cellIs" dxfId="12572" priority="13403" stopIfTrue="1" operator="equal">
      <formula>"Y"</formula>
    </cfRule>
    <cfRule type="cellIs" dxfId="12571" priority="13404" stopIfTrue="1" operator="equal">
      <formula>""</formula>
    </cfRule>
    <cfRule type="cellIs" dxfId="12570" priority="13405" stopIfTrue="1" operator="equal">
      <formula>"W"</formula>
    </cfRule>
  </conditionalFormatting>
  <conditionalFormatting sqref="D1060">
    <cfRule type="cellIs" dxfId="12569" priority="13401" stopIfTrue="1" operator="equal">
      <formula>""</formula>
    </cfRule>
    <cfRule type="cellIs" dxfId="12568" priority="13402" stopIfTrue="1" operator="between">
      <formula>"10.7.1"</formula>
      <formula>"10.7.5"</formula>
    </cfRule>
  </conditionalFormatting>
  <conditionalFormatting sqref="G1060">
    <cfRule type="cellIs" dxfId="12567" priority="13400" stopIfTrue="1" operator="equal">
      <formula>""</formula>
    </cfRule>
  </conditionalFormatting>
  <conditionalFormatting sqref="O1060">
    <cfRule type="cellIs" dxfId="12566" priority="13397" stopIfTrue="1" operator="equal">
      <formula>"Rel-14"</formula>
    </cfRule>
    <cfRule type="cellIs" dxfId="12565" priority="13398" stopIfTrue="1" operator="equal">
      <formula>"Rel-16"</formula>
    </cfRule>
    <cfRule type="cellIs" dxfId="12564" priority="13399" stopIfTrue="1" operator="equal">
      <formula>"Rel-15"</formula>
    </cfRule>
  </conditionalFormatting>
  <conditionalFormatting sqref="F1060">
    <cfRule type="cellIs" dxfId="12563" priority="13388" stopIfTrue="1" operator="equal">
      <formula>"LS In"</formula>
    </cfRule>
    <cfRule type="cellIs" dxfId="12562" priority="13389" stopIfTrue="1" operator="equal">
      <formula>"LS OUT"</formula>
    </cfRule>
    <cfRule type="cellIs" dxfId="12561" priority="13390" stopIfTrue="1" operator="equal">
      <formula>"CR"</formula>
    </cfRule>
    <cfRule type="cellIs" dxfId="12560" priority="13391" stopIfTrue="1" operator="equal">
      <formula>"P-CR"</formula>
    </cfRule>
    <cfRule type="cellIs" dxfId="12559" priority="13392" stopIfTrue="1" operator="equal">
      <formula>"CR Pack"</formula>
    </cfRule>
    <cfRule type="cellIs" dxfId="12558" priority="13393" stopIfTrue="1" operator="equal">
      <formula>"WID new"</formula>
    </cfRule>
    <cfRule type="cellIs" dxfId="12557" priority="13394" stopIfTrue="1" operator="equal">
      <formula>"WID revised"</formula>
    </cfRule>
    <cfRule type="cellIs" dxfId="12556" priority="13395" stopIfTrue="1" operator="equal">
      <formula>"SID new"</formula>
    </cfRule>
    <cfRule type="cellIs" dxfId="12555" priority="13396" stopIfTrue="1" operator="equal">
      <formula>"SID revised"</formula>
    </cfRule>
  </conditionalFormatting>
  <conditionalFormatting sqref="P1060">
    <cfRule type="containsText" dxfId="12554" priority="13386" stopIfTrue="1" operator="containsText" text="DUMMY">
      <formula>NOT(ISERROR(SEARCH("DUMMY",P1060)))</formula>
    </cfRule>
    <cfRule type="cellIs" dxfId="12553" priority="13387" stopIfTrue="1" operator="equal">
      <formula>""</formula>
    </cfRule>
  </conditionalFormatting>
  <conditionalFormatting sqref="Q1060">
    <cfRule type="cellIs" dxfId="12552" priority="13384" stopIfTrue="1" operator="equal">
      <formula>""</formula>
    </cfRule>
    <cfRule type="cellIs" dxfId="12551" priority="13385" stopIfTrue="1" operator="equal">
      <formula>"-"</formula>
    </cfRule>
  </conditionalFormatting>
  <conditionalFormatting sqref="I1060">
    <cfRule type="containsText" dxfId="12550" priority="13382" operator="containsText" text="...">
      <formula>NOT(ISERROR(SEARCH("...",I1060)))</formula>
    </cfRule>
    <cfRule type="containsText" dxfId="12549" priority="13383" operator="containsText" text="~?">
      <formula>NOT(ISERROR(SEARCH("~?",I1060)))</formula>
    </cfRule>
  </conditionalFormatting>
  <conditionalFormatting sqref="G1060">
    <cfRule type="cellIs" dxfId="12548" priority="13381" operator="equal">
      <formula>"Endorsement"</formula>
    </cfRule>
  </conditionalFormatting>
  <conditionalFormatting sqref="C1061">
    <cfRule type="cellIs" dxfId="12547" priority="13377" stopIfTrue="1" operator="equal">
      <formula>"Y"</formula>
    </cfRule>
    <cfRule type="cellIs" dxfId="12546" priority="13378" stopIfTrue="1" operator="equal">
      <formula>""</formula>
    </cfRule>
    <cfRule type="cellIs" dxfId="12545" priority="13379" stopIfTrue="1" operator="equal">
      <formula>"W"</formula>
    </cfRule>
  </conditionalFormatting>
  <conditionalFormatting sqref="D1061">
    <cfRule type="cellIs" dxfId="12544" priority="13375" stopIfTrue="1" operator="equal">
      <formula>""</formula>
    </cfRule>
    <cfRule type="cellIs" dxfId="12543" priority="13376" stopIfTrue="1" operator="between">
      <formula>"10.7.1"</formula>
      <formula>"10.7.5"</formula>
    </cfRule>
  </conditionalFormatting>
  <conditionalFormatting sqref="G1061">
    <cfRule type="cellIs" dxfId="12542" priority="13374" stopIfTrue="1" operator="equal">
      <formula>""</formula>
    </cfRule>
  </conditionalFormatting>
  <conditionalFormatting sqref="O1061">
    <cfRule type="cellIs" dxfId="12541" priority="13371" stopIfTrue="1" operator="equal">
      <formula>"Rel-14"</formula>
    </cfRule>
    <cfRule type="cellIs" dxfId="12540" priority="13372" stopIfTrue="1" operator="equal">
      <formula>"Rel-16"</formula>
    </cfRule>
    <cfRule type="cellIs" dxfId="12539" priority="13373" stopIfTrue="1" operator="equal">
      <formula>"Rel-15"</formula>
    </cfRule>
  </conditionalFormatting>
  <conditionalFormatting sqref="F1061">
    <cfRule type="cellIs" dxfId="12538" priority="13362" stopIfTrue="1" operator="equal">
      <formula>"LS In"</formula>
    </cfRule>
    <cfRule type="cellIs" dxfId="12537" priority="13363" stopIfTrue="1" operator="equal">
      <formula>"LS OUT"</formula>
    </cfRule>
    <cfRule type="cellIs" dxfId="12536" priority="13364" stopIfTrue="1" operator="equal">
      <formula>"CR"</formula>
    </cfRule>
    <cfRule type="cellIs" dxfId="12535" priority="13365" stopIfTrue="1" operator="equal">
      <formula>"P-CR"</formula>
    </cfRule>
    <cfRule type="cellIs" dxfId="12534" priority="13366" stopIfTrue="1" operator="equal">
      <formula>"CR Pack"</formula>
    </cfRule>
    <cfRule type="cellIs" dxfId="12533" priority="13367" stopIfTrue="1" operator="equal">
      <formula>"WID new"</formula>
    </cfRule>
    <cfRule type="cellIs" dxfId="12532" priority="13368" stopIfTrue="1" operator="equal">
      <formula>"WID revised"</formula>
    </cfRule>
    <cfRule type="cellIs" dxfId="12531" priority="13369" stopIfTrue="1" operator="equal">
      <formula>"SID new"</formula>
    </cfRule>
    <cfRule type="cellIs" dxfId="12530" priority="13370" stopIfTrue="1" operator="equal">
      <formula>"SID revised"</formula>
    </cfRule>
  </conditionalFormatting>
  <conditionalFormatting sqref="P1061">
    <cfRule type="containsText" dxfId="12529" priority="13360" stopIfTrue="1" operator="containsText" text="DUMMY">
      <formula>NOT(ISERROR(SEARCH("DUMMY",P1061)))</formula>
    </cfRule>
    <cfRule type="cellIs" dxfId="12528" priority="13361" stopIfTrue="1" operator="equal">
      <formula>""</formula>
    </cfRule>
  </conditionalFormatting>
  <conditionalFormatting sqref="Q1061">
    <cfRule type="cellIs" dxfId="12527" priority="13358" stopIfTrue="1" operator="equal">
      <formula>""</formula>
    </cfRule>
    <cfRule type="cellIs" dxfId="12526" priority="13359" stopIfTrue="1" operator="equal">
      <formula>"-"</formula>
    </cfRule>
  </conditionalFormatting>
  <conditionalFormatting sqref="I1061">
    <cfRule type="containsText" dxfId="12525" priority="13356" operator="containsText" text="...">
      <formula>NOT(ISERROR(SEARCH("...",I1061)))</formula>
    </cfRule>
    <cfRule type="containsText" dxfId="12524" priority="13357" operator="containsText" text="~?">
      <formula>NOT(ISERROR(SEARCH("~?",I1061)))</formula>
    </cfRule>
  </conditionalFormatting>
  <conditionalFormatting sqref="G1061">
    <cfRule type="cellIs" dxfId="12523" priority="13355" operator="equal">
      <formula>"Endorsement"</formula>
    </cfRule>
  </conditionalFormatting>
  <conditionalFormatting sqref="C1222">
    <cfRule type="cellIs" dxfId="12522" priority="13351" stopIfTrue="1" operator="equal">
      <formula>"Y"</formula>
    </cfRule>
    <cfRule type="cellIs" dxfId="12521" priority="13352" stopIfTrue="1" operator="equal">
      <formula>""</formula>
    </cfRule>
    <cfRule type="cellIs" dxfId="12520" priority="13353" stopIfTrue="1" operator="equal">
      <formula>"W"</formula>
    </cfRule>
  </conditionalFormatting>
  <conditionalFormatting sqref="D1222">
    <cfRule type="cellIs" dxfId="12519" priority="13349" stopIfTrue="1" operator="equal">
      <formula>""</formula>
    </cfRule>
    <cfRule type="cellIs" dxfId="12518" priority="13350" stopIfTrue="1" operator="between">
      <formula>"10.7.1"</formula>
      <formula>"10.7.5"</formula>
    </cfRule>
  </conditionalFormatting>
  <conditionalFormatting sqref="G1222">
    <cfRule type="cellIs" dxfId="12517" priority="13348" stopIfTrue="1" operator="equal">
      <formula>""</formula>
    </cfRule>
  </conditionalFormatting>
  <conditionalFormatting sqref="O1222">
    <cfRule type="cellIs" dxfId="12516" priority="13345" stopIfTrue="1" operator="equal">
      <formula>"Rel-14"</formula>
    </cfRule>
    <cfRule type="cellIs" dxfId="12515" priority="13346" stopIfTrue="1" operator="equal">
      <formula>"Rel-16"</formula>
    </cfRule>
    <cfRule type="cellIs" dxfId="12514" priority="13347" stopIfTrue="1" operator="equal">
      <formula>"Rel-15"</formula>
    </cfRule>
  </conditionalFormatting>
  <conditionalFormatting sqref="F1222">
    <cfRule type="cellIs" dxfId="12513" priority="13336" stopIfTrue="1" operator="equal">
      <formula>"LS In"</formula>
    </cfRule>
    <cfRule type="cellIs" dxfId="12512" priority="13337" stopIfTrue="1" operator="equal">
      <formula>"LS OUT"</formula>
    </cfRule>
    <cfRule type="cellIs" dxfId="12511" priority="13338" stopIfTrue="1" operator="equal">
      <formula>"CR"</formula>
    </cfRule>
    <cfRule type="cellIs" dxfId="12510" priority="13339" stopIfTrue="1" operator="equal">
      <formula>"P-CR"</formula>
    </cfRule>
    <cfRule type="cellIs" dxfId="12509" priority="13340" stopIfTrue="1" operator="equal">
      <formula>"CR Pack"</formula>
    </cfRule>
    <cfRule type="cellIs" dxfId="12508" priority="13341" stopIfTrue="1" operator="equal">
      <formula>"WID new"</formula>
    </cfRule>
    <cfRule type="cellIs" dxfId="12507" priority="13342" stopIfTrue="1" operator="equal">
      <formula>"WID revised"</formula>
    </cfRule>
    <cfRule type="cellIs" dxfId="12506" priority="13343" stopIfTrue="1" operator="equal">
      <formula>"SID new"</formula>
    </cfRule>
    <cfRule type="cellIs" dxfId="12505" priority="13344" stopIfTrue="1" operator="equal">
      <formula>"SID revised"</formula>
    </cfRule>
  </conditionalFormatting>
  <conditionalFormatting sqref="P1222">
    <cfRule type="containsText" dxfId="12504" priority="13334" stopIfTrue="1" operator="containsText" text="DUMMY">
      <formula>NOT(ISERROR(SEARCH("DUMMY",P1222)))</formula>
    </cfRule>
    <cfRule type="cellIs" dxfId="12503" priority="13335" stopIfTrue="1" operator="equal">
      <formula>""</formula>
    </cfRule>
  </conditionalFormatting>
  <conditionalFormatting sqref="Q1222">
    <cfRule type="cellIs" dxfId="12502" priority="13332" stopIfTrue="1" operator="equal">
      <formula>""</formula>
    </cfRule>
    <cfRule type="cellIs" dxfId="12501" priority="13333" stopIfTrue="1" operator="equal">
      <formula>"-"</formula>
    </cfRule>
  </conditionalFormatting>
  <conditionalFormatting sqref="I1222">
    <cfRule type="containsText" dxfId="12500" priority="13330" operator="containsText" text="...">
      <formula>NOT(ISERROR(SEARCH("...",I1222)))</formula>
    </cfRule>
    <cfRule type="containsText" dxfId="12499" priority="13331" operator="containsText" text="~?">
      <formula>NOT(ISERROR(SEARCH("~?",I1222)))</formula>
    </cfRule>
  </conditionalFormatting>
  <conditionalFormatting sqref="G1222">
    <cfRule type="cellIs" dxfId="12498" priority="13329" operator="equal">
      <formula>"Endorsement"</formula>
    </cfRule>
  </conditionalFormatting>
  <conditionalFormatting sqref="C1223">
    <cfRule type="cellIs" dxfId="12497" priority="13325" stopIfTrue="1" operator="equal">
      <formula>"Y"</formula>
    </cfRule>
    <cfRule type="cellIs" dxfId="12496" priority="13326" stopIfTrue="1" operator="equal">
      <formula>""</formula>
    </cfRule>
    <cfRule type="cellIs" dxfId="12495" priority="13327" stopIfTrue="1" operator="equal">
      <formula>"W"</formula>
    </cfRule>
  </conditionalFormatting>
  <conditionalFormatting sqref="D1223">
    <cfRule type="cellIs" dxfId="12494" priority="13323" stopIfTrue="1" operator="equal">
      <formula>""</formula>
    </cfRule>
    <cfRule type="cellIs" dxfId="12493" priority="13324" stopIfTrue="1" operator="between">
      <formula>"10.7.1"</formula>
      <formula>"10.7.5"</formula>
    </cfRule>
  </conditionalFormatting>
  <conditionalFormatting sqref="G1223">
    <cfRule type="cellIs" dxfId="12492" priority="13322" stopIfTrue="1" operator="equal">
      <formula>""</formula>
    </cfRule>
  </conditionalFormatting>
  <conditionalFormatting sqref="O1223">
    <cfRule type="cellIs" dxfId="12491" priority="13319" stopIfTrue="1" operator="equal">
      <formula>"Rel-14"</formula>
    </cfRule>
    <cfRule type="cellIs" dxfId="12490" priority="13320" stopIfTrue="1" operator="equal">
      <formula>"Rel-16"</formula>
    </cfRule>
    <cfRule type="cellIs" dxfId="12489" priority="13321" stopIfTrue="1" operator="equal">
      <formula>"Rel-15"</formula>
    </cfRule>
  </conditionalFormatting>
  <conditionalFormatting sqref="F1223">
    <cfRule type="cellIs" dxfId="12488" priority="13310" stopIfTrue="1" operator="equal">
      <formula>"LS In"</formula>
    </cfRule>
    <cfRule type="cellIs" dxfId="12487" priority="13311" stopIfTrue="1" operator="equal">
      <formula>"LS OUT"</formula>
    </cfRule>
    <cfRule type="cellIs" dxfId="12486" priority="13312" stopIfTrue="1" operator="equal">
      <formula>"CR"</formula>
    </cfRule>
    <cfRule type="cellIs" dxfId="12485" priority="13313" stopIfTrue="1" operator="equal">
      <formula>"P-CR"</formula>
    </cfRule>
    <cfRule type="cellIs" dxfId="12484" priority="13314" stopIfTrue="1" operator="equal">
      <formula>"CR Pack"</formula>
    </cfRule>
    <cfRule type="cellIs" dxfId="12483" priority="13315" stopIfTrue="1" operator="equal">
      <formula>"WID new"</formula>
    </cfRule>
    <cfRule type="cellIs" dxfId="12482" priority="13316" stopIfTrue="1" operator="equal">
      <formula>"WID revised"</formula>
    </cfRule>
    <cfRule type="cellIs" dxfId="12481" priority="13317" stopIfTrue="1" operator="equal">
      <formula>"SID new"</formula>
    </cfRule>
    <cfRule type="cellIs" dxfId="12480" priority="13318" stopIfTrue="1" operator="equal">
      <formula>"SID revised"</formula>
    </cfRule>
  </conditionalFormatting>
  <conditionalFormatting sqref="P1223">
    <cfRule type="containsText" dxfId="12479" priority="13308" stopIfTrue="1" operator="containsText" text="DUMMY">
      <formula>NOT(ISERROR(SEARCH("DUMMY",P1223)))</formula>
    </cfRule>
    <cfRule type="cellIs" dxfId="12478" priority="13309" stopIfTrue="1" operator="equal">
      <formula>""</formula>
    </cfRule>
  </conditionalFormatting>
  <conditionalFormatting sqref="Q1223">
    <cfRule type="cellIs" dxfId="12477" priority="13306" stopIfTrue="1" operator="equal">
      <formula>""</formula>
    </cfRule>
    <cfRule type="cellIs" dxfId="12476" priority="13307" stopIfTrue="1" operator="equal">
      <formula>"-"</formula>
    </cfRule>
  </conditionalFormatting>
  <conditionalFormatting sqref="I1223">
    <cfRule type="containsText" dxfId="12475" priority="13304" operator="containsText" text="...">
      <formula>NOT(ISERROR(SEARCH("...",I1223)))</formula>
    </cfRule>
    <cfRule type="containsText" dxfId="12474" priority="13305" operator="containsText" text="~?">
      <formula>NOT(ISERROR(SEARCH("~?",I1223)))</formula>
    </cfRule>
  </conditionalFormatting>
  <conditionalFormatting sqref="G1223">
    <cfRule type="cellIs" dxfId="12473" priority="13303" operator="equal">
      <formula>"Endorsement"</formula>
    </cfRule>
  </conditionalFormatting>
  <conditionalFormatting sqref="C1224">
    <cfRule type="cellIs" dxfId="12472" priority="13299" stopIfTrue="1" operator="equal">
      <formula>"Y"</formula>
    </cfRule>
    <cfRule type="cellIs" dxfId="12471" priority="13300" stopIfTrue="1" operator="equal">
      <formula>""</formula>
    </cfRule>
    <cfRule type="cellIs" dxfId="12470" priority="13301" stopIfTrue="1" operator="equal">
      <formula>"W"</formula>
    </cfRule>
  </conditionalFormatting>
  <conditionalFormatting sqref="D1224">
    <cfRule type="cellIs" dxfId="12469" priority="13297" stopIfTrue="1" operator="equal">
      <formula>""</formula>
    </cfRule>
    <cfRule type="cellIs" dxfId="12468" priority="13298" stopIfTrue="1" operator="between">
      <formula>"10.7.1"</formula>
      <formula>"10.7.5"</formula>
    </cfRule>
  </conditionalFormatting>
  <conditionalFormatting sqref="G1224">
    <cfRule type="cellIs" dxfId="12467" priority="13296" stopIfTrue="1" operator="equal">
      <formula>""</formula>
    </cfRule>
  </conditionalFormatting>
  <conditionalFormatting sqref="O1224">
    <cfRule type="cellIs" dxfId="12466" priority="13293" stopIfTrue="1" operator="equal">
      <formula>"Rel-14"</formula>
    </cfRule>
    <cfRule type="cellIs" dxfId="12465" priority="13294" stopIfTrue="1" operator="equal">
      <formula>"Rel-16"</formula>
    </cfRule>
    <cfRule type="cellIs" dxfId="12464" priority="13295" stopIfTrue="1" operator="equal">
      <formula>"Rel-15"</formula>
    </cfRule>
  </conditionalFormatting>
  <conditionalFormatting sqref="F1224">
    <cfRule type="cellIs" dxfId="12463" priority="13284" stopIfTrue="1" operator="equal">
      <formula>"LS In"</formula>
    </cfRule>
    <cfRule type="cellIs" dxfId="12462" priority="13285" stopIfTrue="1" operator="equal">
      <formula>"LS OUT"</formula>
    </cfRule>
    <cfRule type="cellIs" dxfId="12461" priority="13286" stopIfTrue="1" operator="equal">
      <formula>"CR"</formula>
    </cfRule>
    <cfRule type="cellIs" dxfId="12460" priority="13287" stopIfTrue="1" operator="equal">
      <formula>"P-CR"</formula>
    </cfRule>
    <cfRule type="cellIs" dxfId="12459" priority="13288" stopIfTrue="1" operator="equal">
      <formula>"CR Pack"</formula>
    </cfRule>
    <cfRule type="cellIs" dxfId="12458" priority="13289" stopIfTrue="1" operator="equal">
      <formula>"WID new"</formula>
    </cfRule>
    <cfRule type="cellIs" dxfId="12457" priority="13290" stopIfTrue="1" operator="equal">
      <formula>"WID revised"</formula>
    </cfRule>
    <cfRule type="cellIs" dxfId="12456" priority="13291" stopIfTrue="1" operator="equal">
      <formula>"SID new"</formula>
    </cfRule>
    <cfRule type="cellIs" dxfId="12455" priority="13292" stopIfTrue="1" operator="equal">
      <formula>"SID revised"</formula>
    </cfRule>
  </conditionalFormatting>
  <conditionalFormatting sqref="P1224">
    <cfRule type="containsText" dxfId="12454" priority="13282" stopIfTrue="1" operator="containsText" text="DUMMY">
      <formula>NOT(ISERROR(SEARCH("DUMMY",P1224)))</formula>
    </cfRule>
    <cfRule type="cellIs" dxfId="12453" priority="13283" stopIfTrue="1" operator="equal">
      <formula>""</formula>
    </cfRule>
  </conditionalFormatting>
  <conditionalFormatting sqref="Q1224">
    <cfRule type="cellIs" dxfId="12452" priority="13280" stopIfTrue="1" operator="equal">
      <formula>""</formula>
    </cfRule>
    <cfRule type="cellIs" dxfId="12451" priority="13281" stopIfTrue="1" operator="equal">
      <formula>"-"</formula>
    </cfRule>
  </conditionalFormatting>
  <conditionalFormatting sqref="I1224">
    <cfRule type="containsText" dxfId="12450" priority="13278" operator="containsText" text="...">
      <formula>NOT(ISERROR(SEARCH("...",I1224)))</formula>
    </cfRule>
    <cfRule type="containsText" dxfId="12449" priority="13279" operator="containsText" text="~?">
      <formula>NOT(ISERROR(SEARCH("~?",I1224)))</formula>
    </cfRule>
  </conditionalFormatting>
  <conditionalFormatting sqref="G1224">
    <cfRule type="cellIs" dxfId="12448" priority="13277" operator="equal">
      <formula>"Endorsement"</formula>
    </cfRule>
  </conditionalFormatting>
  <conditionalFormatting sqref="C1225">
    <cfRule type="cellIs" dxfId="12447" priority="13273" stopIfTrue="1" operator="equal">
      <formula>"Y"</formula>
    </cfRule>
    <cfRule type="cellIs" dxfId="12446" priority="13274" stopIfTrue="1" operator="equal">
      <formula>""</formula>
    </cfRule>
    <cfRule type="cellIs" dxfId="12445" priority="13275" stopIfTrue="1" operator="equal">
      <formula>"W"</formula>
    </cfRule>
  </conditionalFormatting>
  <conditionalFormatting sqref="D1225">
    <cfRule type="cellIs" dxfId="12444" priority="13271" stopIfTrue="1" operator="equal">
      <formula>""</formula>
    </cfRule>
    <cfRule type="cellIs" dxfId="12443" priority="13272" stopIfTrue="1" operator="between">
      <formula>"10.7.1"</formula>
      <formula>"10.7.5"</formula>
    </cfRule>
  </conditionalFormatting>
  <conditionalFormatting sqref="G1225">
    <cfRule type="cellIs" dxfId="12442" priority="13270" stopIfTrue="1" operator="equal">
      <formula>""</formula>
    </cfRule>
  </conditionalFormatting>
  <conditionalFormatting sqref="O1225">
    <cfRule type="cellIs" dxfId="12441" priority="13267" stopIfTrue="1" operator="equal">
      <formula>"Rel-14"</formula>
    </cfRule>
    <cfRule type="cellIs" dxfId="12440" priority="13268" stopIfTrue="1" operator="equal">
      <formula>"Rel-16"</formula>
    </cfRule>
    <cfRule type="cellIs" dxfId="12439" priority="13269" stopIfTrue="1" operator="equal">
      <formula>"Rel-15"</formula>
    </cfRule>
  </conditionalFormatting>
  <conditionalFormatting sqref="F1225">
    <cfRule type="cellIs" dxfId="12438" priority="13258" stopIfTrue="1" operator="equal">
      <formula>"LS In"</formula>
    </cfRule>
    <cfRule type="cellIs" dxfId="12437" priority="13259" stopIfTrue="1" operator="equal">
      <formula>"LS OUT"</formula>
    </cfRule>
    <cfRule type="cellIs" dxfId="12436" priority="13260" stopIfTrue="1" operator="equal">
      <formula>"CR"</formula>
    </cfRule>
    <cfRule type="cellIs" dxfId="12435" priority="13261" stopIfTrue="1" operator="equal">
      <formula>"P-CR"</formula>
    </cfRule>
    <cfRule type="cellIs" dxfId="12434" priority="13262" stopIfTrue="1" operator="equal">
      <formula>"CR Pack"</formula>
    </cfRule>
    <cfRule type="cellIs" dxfId="12433" priority="13263" stopIfTrue="1" operator="equal">
      <formula>"WID new"</formula>
    </cfRule>
    <cfRule type="cellIs" dxfId="12432" priority="13264" stopIfTrue="1" operator="equal">
      <formula>"WID revised"</formula>
    </cfRule>
    <cfRule type="cellIs" dxfId="12431" priority="13265" stopIfTrue="1" operator="equal">
      <formula>"SID new"</formula>
    </cfRule>
    <cfRule type="cellIs" dxfId="12430" priority="13266" stopIfTrue="1" operator="equal">
      <formula>"SID revised"</formula>
    </cfRule>
  </conditionalFormatting>
  <conditionalFormatting sqref="P1225">
    <cfRule type="containsText" dxfId="12429" priority="13256" stopIfTrue="1" operator="containsText" text="DUMMY">
      <formula>NOT(ISERROR(SEARCH("DUMMY",P1225)))</formula>
    </cfRule>
    <cfRule type="cellIs" dxfId="12428" priority="13257" stopIfTrue="1" operator="equal">
      <formula>""</formula>
    </cfRule>
  </conditionalFormatting>
  <conditionalFormatting sqref="Q1225">
    <cfRule type="cellIs" dxfId="12427" priority="13254" stopIfTrue="1" operator="equal">
      <formula>""</formula>
    </cfRule>
    <cfRule type="cellIs" dxfId="12426" priority="13255" stopIfTrue="1" operator="equal">
      <formula>"-"</formula>
    </cfRule>
  </conditionalFormatting>
  <conditionalFormatting sqref="I1225">
    <cfRule type="containsText" dxfId="12425" priority="13252" operator="containsText" text="...">
      <formula>NOT(ISERROR(SEARCH("...",I1225)))</formula>
    </cfRule>
    <cfRule type="containsText" dxfId="12424" priority="13253" operator="containsText" text="~?">
      <formula>NOT(ISERROR(SEARCH("~?",I1225)))</formula>
    </cfRule>
  </conditionalFormatting>
  <conditionalFormatting sqref="G1225">
    <cfRule type="cellIs" dxfId="12423" priority="13251" operator="equal">
      <formula>"Endorsement"</formula>
    </cfRule>
  </conditionalFormatting>
  <conditionalFormatting sqref="C1226">
    <cfRule type="cellIs" dxfId="12422" priority="13247" stopIfTrue="1" operator="equal">
      <formula>"Y"</formula>
    </cfRule>
    <cfRule type="cellIs" dxfId="12421" priority="13248" stopIfTrue="1" operator="equal">
      <formula>""</formula>
    </cfRule>
    <cfRule type="cellIs" dxfId="12420" priority="13249" stopIfTrue="1" operator="equal">
      <formula>"W"</formula>
    </cfRule>
  </conditionalFormatting>
  <conditionalFormatting sqref="D1226">
    <cfRule type="cellIs" dxfId="12419" priority="13245" stopIfTrue="1" operator="equal">
      <formula>""</formula>
    </cfRule>
    <cfRule type="cellIs" dxfId="12418" priority="13246" stopIfTrue="1" operator="between">
      <formula>"10.7.1"</formula>
      <formula>"10.7.5"</formula>
    </cfRule>
  </conditionalFormatting>
  <conditionalFormatting sqref="G1226">
    <cfRule type="cellIs" dxfId="12417" priority="13244" stopIfTrue="1" operator="equal">
      <formula>""</formula>
    </cfRule>
  </conditionalFormatting>
  <conditionalFormatting sqref="O1226">
    <cfRule type="cellIs" dxfId="12416" priority="13241" stopIfTrue="1" operator="equal">
      <formula>"Rel-14"</formula>
    </cfRule>
    <cfRule type="cellIs" dxfId="12415" priority="13242" stopIfTrue="1" operator="equal">
      <formula>"Rel-16"</formula>
    </cfRule>
    <cfRule type="cellIs" dxfId="12414" priority="13243" stopIfTrue="1" operator="equal">
      <formula>"Rel-15"</formula>
    </cfRule>
  </conditionalFormatting>
  <conditionalFormatting sqref="F1226">
    <cfRule type="cellIs" dxfId="12413" priority="13232" stopIfTrue="1" operator="equal">
      <formula>"LS In"</formula>
    </cfRule>
    <cfRule type="cellIs" dxfId="12412" priority="13233" stopIfTrue="1" operator="equal">
      <formula>"LS OUT"</formula>
    </cfRule>
    <cfRule type="cellIs" dxfId="12411" priority="13234" stopIfTrue="1" operator="equal">
      <formula>"CR"</formula>
    </cfRule>
    <cfRule type="cellIs" dxfId="12410" priority="13235" stopIfTrue="1" operator="equal">
      <formula>"P-CR"</formula>
    </cfRule>
    <cfRule type="cellIs" dxfId="12409" priority="13236" stopIfTrue="1" operator="equal">
      <formula>"CR Pack"</formula>
    </cfRule>
    <cfRule type="cellIs" dxfId="12408" priority="13237" stopIfTrue="1" operator="equal">
      <formula>"WID new"</formula>
    </cfRule>
    <cfRule type="cellIs" dxfId="12407" priority="13238" stopIfTrue="1" operator="equal">
      <formula>"WID revised"</formula>
    </cfRule>
    <cfRule type="cellIs" dxfId="12406" priority="13239" stopIfTrue="1" operator="equal">
      <formula>"SID new"</formula>
    </cfRule>
    <cfRule type="cellIs" dxfId="12405" priority="13240" stopIfTrue="1" operator="equal">
      <formula>"SID revised"</formula>
    </cfRule>
  </conditionalFormatting>
  <conditionalFormatting sqref="P1226">
    <cfRule type="containsText" dxfId="12404" priority="13230" stopIfTrue="1" operator="containsText" text="DUMMY">
      <formula>NOT(ISERROR(SEARCH("DUMMY",P1226)))</formula>
    </cfRule>
    <cfRule type="cellIs" dxfId="12403" priority="13231" stopIfTrue="1" operator="equal">
      <formula>""</formula>
    </cfRule>
  </conditionalFormatting>
  <conditionalFormatting sqref="Q1226">
    <cfRule type="cellIs" dxfId="12402" priority="13228" stopIfTrue="1" operator="equal">
      <formula>""</formula>
    </cfRule>
    <cfRule type="cellIs" dxfId="12401" priority="13229" stopIfTrue="1" operator="equal">
      <formula>"-"</formula>
    </cfRule>
  </conditionalFormatting>
  <conditionalFormatting sqref="I1226">
    <cfRule type="containsText" dxfId="12400" priority="13226" operator="containsText" text="...">
      <formula>NOT(ISERROR(SEARCH("...",I1226)))</formula>
    </cfRule>
    <cfRule type="containsText" dxfId="12399" priority="13227" operator="containsText" text="~?">
      <formula>NOT(ISERROR(SEARCH("~?",I1226)))</formula>
    </cfRule>
  </conditionalFormatting>
  <conditionalFormatting sqref="G1226">
    <cfRule type="cellIs" dxfId="12398" priority="13225" operator="equal">
      <formula>"Endorsement"</formula>
    </cfRule>
  </conditionalFormatting>
  <conditionalFormatting sqref="C1227">
    <cfRule type="cellIs" dxfId="12397" priority="13221" stopIfTrue="1" operator="equal">
      <formula>"Y"</formula>
    </cfRule>
    <cfRule type="cellIs" dxfId="12396" priority="13222" stopIfTrue="1" operator="equal">
      <formula>""</formula>
    </cfRule>
    <cfRule type="cellIs" dxfId="12395" priority="13223" stopIfTrue="1" operator="equal">
      <formula>"W"</formula>
    </cfRule>
  </conditionalFormatting>
  <conditionalFormatting sqref="D1227">
    <cfRule type="cellIs" dxfId="12394" priority="13219" stopIfTrue="1" operator="equal">
      <formula>""</formula>
    </cfRule>
    <cfRule type="cellIs" dxfId="12393" priority="13220" stopIfTrue="1" operator="between">
      <formula>"10.7.1"</formula>
      <formula>"10.7.5"</formula>
    </cfRule>
  </conditionalFormatting>
  <conditionalFormatting sqref="G1227">
    <cfRule type="cellIs" dxfId="12392" priority="13218" stopIfTrue="1" operator="equal">
      <formula>""</formula>
    </cfRule>
  </conditionalFormatting>
  <conditionalFormatting sqref="O1227">
    <cfRule type="cellIs" dxfId="12391" priority="13215" stopIfTrue="1" operator="equal">
      <formula>"Rel-14"</formula>
    </cfRule>
    <cfRule type="cellIs" dxfId="12390" priority="13216" stopIfTrue="1" operator="equal">
      <formula>"Rel-16"</formula>
    </cfRule>
    <cfRule type="cellIs" dxfId="12389" priority="13217" stopIfTrue="1" operator="equal">
      <formula>"Rel-15"</formula>
    </cfRule>
  </conditionalFormatting>
  <conditionalFormatting sqref="F1227">
    <cfRule type="cellIs" dxfId="12388" priority="13206" stopIfTrue="1" operator="equal">
      <formula>"LS In"</formula>
    </cfRule>
    <cfRule type="cellIs" dxfId="12387" priority="13207" stopIfTrue="1" operator="equal">
      <formula>"LS OUT"</formula>
    </cfRule>
    <cfRule type="cellIs" dxfId="12386" priority="13208" stopIfTrue="1" operator="equal">
      <formula>"CR"</formula>
    </cfRule>
    <cfRule type="cellIs" dxfId="12385" priority="13209" stopIfTrue="1" operator="equal">
      <formula>"P-CR"</formula>
    </cfRule>
    <cfRule type="cellIs" dxfId="12384" priority="13210" stopIfTrue="1" operator="equal">
      <formula>"CR Pack"</formula>
    </cfRule>
    <cfRule type="cellIs" dxfId="12383" priority="13211" stopIfTrue="1" operator="equal">
      <formula>"WID new"</formula>
    </cfRule>
    <cfRule type="cellIs" dxfId="12382" priority="13212" stopIfTrue="1" operator="equal">
      <formula>"WID revised"</formula>
    </cfRule>
    <cfRule type="cellIs" dxfId="12381" priority="13213" stopIfTrue="1" operator="equal">
      <formula>"SID new"</formula>
    </cfRule>
    <cfRule type="cellIs" dxfId="12380" priority="13214" stopIfTrue="1" operator="equal">
      <formula>"SID revised"</formula>
    </cfRule>
  </conditionalFormatting>
  <conditionalFormatting sqref="P1227">
    <cfRule type="containsText" dxfId="12379" priority="13204" stopIfTrue="1" operator="containsText" text="DUMMY">
      <formula>NOT(ISERROR(SEARCH("DUMMY",P1227)))</formula>
    </cfRule>
    <cfRule type="cellIs" dxfId="12378" priority="13205" stopIfTrue="1" operator="equal">
      <formula>""</formula>
    </cfRule>
  </conditionalFormatting>
  <conditionalFormatting sqref="Q1227">
    <cfRule type="cellIs" dxfId="12377" priority="13202" stopIfTrue="1" operator="equal">
      <formula>""</formula>
    </cfRule>
    <cfRule type="cellIs" dxfId="12376" priority="13203" stopIfTrue="1" operator="equal">
      <formula>"-"</formula>
    </cfRule>
  </conditionalFormatting>
  <conditionalFormatting sqref="I1227">
    <cfRule type="containsText" dxfId="12375" priority="13200" operator="containsText" text="...">
      <formula>NOT(ISERROR(SEARCH("...",I1227)))</formula>
    </cfRule>
    <cfRule type="containsText" dxfId="12374" priority="13201" operator="containsText" text="~?">
      <formula>NOT(ISERROR(SEARCH("~?",I1227)))</formula>
    </cfRule>
  </conditionalFormatting>
  <conditionalFormatting sqref="G1227">
    <cfRule type="cellIs" dxfId="12373" priority="13199" operator="equal">
      <formula>"Endorsement"</formula>
    </cfRule>
  </conditionalFormatting>
  <conditionalFormatting sqref="C1228">
    <cfRule type="cellIs" dxfId="12372" priority="13195" stopIfTrue="1" operator="equal">
      <formula>"Y"</formula>
    </cfRule>
    <cfRule type="cellIs" dxfId="12371" priority="13196" stopIfTrue="1" operator="equal">
      <formula>""</formula>
    </cfRule>
    <cfRule type="cellIs" dxfId="12370" priority="13197" stopIfTrue="1" operator="equal">
      <formula>"W"</formula>
    </cfRule>
  </conditionalFormatting>
  <conditionalFormatting sqref="D1228">
    <cfRule type="cellIs" dxfId="12369" priority="13193" stopIfTrue="1" operator="equal">
      <formula>""</formula>
    </cfRule>
    <cfRule type="cellIs" dxfId="12368" priority="13194" stopIfTrue="1" operator="between">
      <formula>"10.7.1"</formula>
      <formula>"10.7.5"</formula>
    </cfRule>
  </conditionalFormatting>
  <conditionalFormatting sqref="G1228">
    <cfRule type="cellIs" dxfId="12367" priority="13192" stopIfTrue="1" operator="equal">
      <formula>""</formula>
    </cfRule>
  </conditionalFormatting>
  <conditionalFormatting sqref="O1228">
    <cfRule type="cellIs" dxfId="12366" priority="13189" stopIfTrue="1" operator="equal">
      <formula>"Rel-14"</formula>
    </cfRule>
    <cfRule type="cellIs" dxfId="12365" priority="13190" stopIfTrue="1" operator="equal">
      <formula>"Rel-16"</formula>
    </cfRule>
    <cfRule type="cellIs" dxfId="12364" priority="13191" stopIfTrue="1" operator="equal">
      <formula>"Rel-15"</formula>
    </cfRule>
  </conditionalFormatting>
  <conditionalFormatting sqref="F1228">
    <cfRule type="cellIs" dxfId="12363" priority="13180" stopIfTrue="1" operator="equal">
      <formula>"LS In"</formula>
    </cfRule>
    <cfRule type="cellIs" dxfId="12362" priority="13181" stopIfTrue="1" operator="equal">
      <formula>"LS OUT"</formula>
    </cfRule>
    <cfRule type="cellIs" dxfId="12361" priority="13182" stopIfTrue="1" operator="equal">
      <formula>"CR"</formula>
    </cfRule>
    <cfRule type="cellIs" dxfId="12360" priority="13183" stopIfTrue="1" operator="equal">
      <formula>"P-CR"</formula>
    </cfRule>
    <cfRule type="cellIs" dxfId="12359" priority="13184" stopIfTrue="1" operator="equal">
      <formula>"CR Pack"</formula>
    </cfRule>
    <cfRule type="cellIs" dxfId="12358" priority="13185" stopIfTrue="1" operator="equal">
      <formula>"WID new"</formula>
    </cfRule>
    <cfRule type="cellIs" dxfId="12357" priority="13186" stopIfTrue="1" operator="equal">
      <formula>"WID revised"</formula>
    </cfRule>
    <cfRule type="cellIs" dxfId="12356" priority="13187" stopIfTrue="1" operator="equal">
      <formula>"SID new"</formula>
    </cfRule>
    <cfRule type="cellIs" dxfId="12355" priority="13188" stopIfTrue="1" operator="equal">
      <formula>"SID revised"</formula>
    </cfRule>
  </conditionalFormatting>
  <conditionalFormatting sqref="P1228">
    <cfRule type="containsText" dxfId="12354" priority="13178" stopIfTrue="1" operator="containsText" text="DUMMY">
      <formula>NOT(ISERROR(SEARCH("DUMMY",P1228)))</formula>
    </cfRule>
    <cfRule type="cellIs" dxfId="12353" priority="13179" stopIfTrue="1" operator="equal">
      <formula>""</formula>
    </cfRule>
  </conditionalFormatting>
  <conditionalFormatting sqref="Q1228">
    <cfRule type="cellIs" dxfId="12352" priority="13176" stopIfTrue="1" operator="equal">
      <formula>""</formula>
    </cfRule>
    <cfRule type="cellIs" dxfId="12351" priority="13177" stopIfTrue="1" operator="equal">
      <formula>"-"</formula>
    </cfRule>
  </conditionalFormatting>
  <conditionalFormatting sqref="I1228">
    <cfRule type="containsText" dxfId="12350" priority="13174" operator="containsText" text="...">
      <formula>NOT(ISERROR(SEARCH("...",I1228)))</formula>
    </cfRule>
    <cfRule type="containsText" dxfId="12349" priority="13175" operator="containsText" text="~?">
      <formula>NOT(ISERROR(SEARCH("~?",I1228)))</formula>
    </cfRule>
  </conditionalFormatting>
  <conditionalFormatting sqref="G1228">
    <cfRule type="cellIs" dxfId="12348" priority="13173" operator="equal">
      <formula>"Endorsement"</formula>
    </cfRule>
  </conditionalFormatting>
  <conditionalFormatting sqref="C1229">
    <cfRule type="cellIs" dxfId="12347" priority="13169" stopIfTrue="1" operator="equal">
      <formula>"Y"</formula>
    </cfRule>
    <cfRule type="cellIs" dxfId="12346" priority="13170" stopIfTrue="1" operator="equal">
      <formula>""</formula>
    </cfRule>
    <cfRule type="cellIs" dxfId="12345" priority="13171" stopIfTrue="1" operator="equal">
      <formula>"W"</formula>
    </cfRule>
  </conditionalFormatting>
  <conditionalFormatting sqref="D1229">
    <cfRule type="cellIs" dxfId="12344" priority="13167" stopIfTrue="1" operator="equal">
      <formula>""</formula>
    </cfRule>
    <cfRule type="cellIs" dxfId="12343" priority="13168" stopIfTrue="1" operator="between">
      <formula>"10.7.1"</formula>
      <formula>"10.7.5"</formula>
    </cfRule>
  </conditionalFormatting>
  <conditionalFormatting sqref="G1229">
    <cfRule type="cellIs" dxfId="12342" priority="13166" stopIfTrue="1" operator="equal">
      <formula>""</formula>
    </cfRule>
  </conditionalFormatting>
  <conditionalFormatting sqref="O1229">
    <cfRule type="cellIs" dxfId="12341" priority="13163" stopIfTrue="1" operator="equal">
      <formula>"Rel-14"</formula>
    </cfRule>
    <cfRule type="cellIs" dxfId="12340" priority="13164" stopIfTrue="1" operator="equal">
      <formula>"Rel-16"</formula>
    </cfRule>
    <cfRule type="cellIs" dxfId="12339" priority="13165" stopIfTrue="1" operator="equal">
      <formula>"Rel-15"</formula>
    </cfRule>
  </conditionalFormatting>
  <conditionalFormatting sqref="F1229">
    <cfRule type="cellIs" dxfId="12338" priority="13154" stopIfTrue="1" operator="equal">
      <formula>"LS In"</formula>
    </cfRule>
    <cfRule type="cellIs" dxfId="12337" priority="13155" stopIfTrue="1" operator="equal">
      <formula>"LS OUT"</formula>
    </cfRule>
    <cfRule type="cellIs" dxfId="12336" priority="13156" stopIfTrue="1" operator="equal">
      <formula>"CR"</formula>
    </cfRule>
    <cfRule type="cellIs" dxfId="12335" priority="13157" stopIfTrue="1" operator="equal">
      <formula>"P-CR"</formula>
    </cfRule>
    <cfRule type="cellIs" dxfId="12334" priority="13158" stopIfTrue="1" operator="equal">
      <formula>"CR Pack"</formula>
    </cfRule>
    <cfRule type="cellIs" dxfId="12333" priority="13159" stopIfTrue="1" operator="equal">
      <formula>"WID new"</formula>
    </cfRule>
    <cfRule type="cellIs" dxfId="12332" priority="13160" stopIfTrue="1" operator="equal">
      <formula>"WID revised"</formula>
    </cfRule>
    <cfRule type="cellIs" dxfId="12331" priority="13161" stopIfTrue="1" operator="equal">
      <formula>"SID new"</formula>
    </cfRule>
    <cfRule type="cellIs" dxfId="12330" priority="13162" stopIfTrue="1" operator="equal">
      <formula>"SID revised"</formula>
    </cfRule>
  </conditionalFormatting>
  <conditionalFormatting sqref="P1229">
    <cfRule type="containsText" dxfId="12329" priority="13152" stopIfTrue="1" operator="containsText" text="DUMMY">
      <formula>NOT(ISERROR(SEARCH("DUMMY",P1229)))</formula>
    </cfRule>
    <cfRule type="cellIs" dxfId="12328" priority="13153" stopIfTrue="1" operator="equal">
      <formula>""</formula>
    </cfRule>
  </conditionalFormatting>
  <conditionalFormatting sqref="Q1229">
    <cfRule type="cellIs" dxfId="12327" priority="13150" stopIfTrue="1" operator="equal">
      <formula>""</formula>
    </cfRule>
    <cfRule type="cellIs" dxfId="12326" priority="13151" stopIfTrue="1" operator="equal">
      <formula>"-"</formula>
    </cfRule>
  </conditionalFormatting>
  <conditionalFormatting sqref="I1229">
    <cfRule type="containsText" dxfId="12325" priority="13148" operator="containsText" text="...">
      <formula>NOT(ISERROR(SEARCH("...",I1229)))</formula>
    </cfRule>
    <cfRule type="containsText" dxfId="12324" priority="13149" operator="containsText" text="~?">
      <formula>NOT(ISERROR(SEARCH("~?",I1229)))</formula>
    </cfRule>
  </conditionalFormatting>
  <conditionalFormatting sqref="G1229">
    <cfRule type="cellIs" dxfId="12323" priority="13147" operator="equal">
      <formula>"Endorsement"</formula>
    </cfRule>
  </conditionalFormatting>
  <conditionalFormatting sqref="C1230">
    <cfRule type="cellIs" dxfId="12322" priority="13143" stopIfTrue="1" operator="equal">
      <formula>"Y"</formula>
    </cfRule>
    <cfRule type="cellIs" dxfId="12321" priority="13144" stopIfTrue="1" operator="equal">
      <formula>""</formula>
    </cfRule>
    <cfRule type="cellIs" dxfId="12320" priority="13145" stopIfTrue="1" operator="equal">
      <formula>"W"</formula>
    </cfRule>
  </conditionalFormatting>
  <conditionalFormatting sqref="D1230">
    <cfRule type="cellIs" dxfId="12319" priority="13141" stopIfTrue="1" operator="equal">
      <formula>""</formula>
    </cfRule>
    <cfRule type="cellIs" dxfId="12318" priority="13142" stopIfTrue="1" operator="between">
      <formula>"10.7.1"</formula>
      <formula>"10.7.5"</formula>
    </cfRule>
  </conditionalFormatting>
  <conditionalFormatting sqref="G1230">
    <cfRule type="cellIs" dxfId="12317" priority="13140" stopIfTrue="1" operator="equal">
      <formula>""</formula>
    </cfRule>
  </conditionalFormatting>
  <conditionalFormatting sqref="O1230">
    <cfRule type="cellIs" dxfId="12316" priority="13137" stopIfTrue="1" operator="equal">
      <formula>"Rel-14"</formula>
    </cfRule>
    <cfRule type="cellIs" dxfId="12315" priority="13138" stopIfTrue="1" operator="equal">
      <formula>"Rel-16"</formula>
    </cfRule>
    <cfRule type="cellIs" dxfId="12314" priority="13139" stopIfTrue="1" operator="equal">
      <formula>"Rel-15"</formula>
    </cfRule>
  </conditionalFormatting>
  <conditionalFormatting sqref="F1230">
    <cfRule type="cellIs" dxfId="12313" priority="13128" stopIfTrue="1" operator="equal">
      <formula>"LS In"</formula>
    </cfRule>
    <cfRule type="cellIs" dxfId="12312" priority="13129" stopIfTrue="1" operator="equal">
      <formula>"LS OUT"</formula>
    </cfRule>
    <cfRule type="cellIs" dxfId="12311" priority="13130" stopIfTrue="1" operator="equal">
      <formula>"CR"</formula>
    </cfRule>
    <cfRule type="cellIs" dxfId="12310" priority="13131" stopIfTrue="1" operator="equal">
      <formula>"P-CR"</formula>
    </cfRule>
    <cfRule type="cellIs" dxfId="12309" priority="13132" stopIfTrue="1" operator="equal">
      <formula>"CR Pack"</formula>
    </cfRule>
    <cfRule type="cellIs" dxfId="12308" priority="13133" stopIfTrue="1" operator="equal">
      <formula>"WID new"</formula>
    </cfRule>
    <cfRule type="cellIs" dxfId="12307" priority="13134" stopIfTrue="1" operator="equal">
      <formula>"WID revised"</formula>
    </cfRule>
    <cfRule type="cellIs" dxfId="12306" priority="13135" stopIfTrue="1" operator="equal">
      <formula>"SID new"</formula>
    </cfRule>
    <cfRule type="cellIs" dxfId="12305" priority="13136" stopIfTrue="1" operator="equal">
      <formula>"SID revised"</formula>
    </cfRule>
  </conditionalFormatting>
  <conditionalFormatting sqref="P1230">
    <cfRule type="containsText" dxfId="12304" priority="13126" stopIfTrue="1" operator="containsText" text="DUMMY">
      <formula>NOT(ISERROR(SEARCH("DUMMY",P1230)))</formula>
    </cfRule>
    <cfRule type="cellIs" dxfId="12303" priority="13127" stopIfTrue="1" operator="equal">
      <formula>""</formula>
    </cfRule>
  </conditionalFormatting>
  <conditionalFormatting sqref="Q1230">
    <cfRule type="cellIs" dxfId="12302" priority="13124" stopIfTrue="1" operator="equal">
      <formula>""</formula>
    </cfRule>
    <cfRule type="cellIs" dxfId="12301" priority="13125" stopIfTrue="1" operator="equal">
      <formula>"-"</formula>
    </cfRule>
  </conditionalFormatting>
  <conditionalFormatting sqref="I1230">
    <cfRule type="containsText" dxfId="12300" priority="13122" operator="containsText" text="...">
      <formula>NOT(ISERROR(SEARCH("...",I1230)))</formula>
    </cfRule>
    <cfRule type="containsText" dxfId="12299" priority="13123" operator="containsText" text="~?">
      <formula>NOT(ISERROR(SEARCH("~?",I1230)))</formula>
    </cfRule>
  </conditionalFormatting>
  <conditionalFormatting sqref="G1230">
    <cfRule type="cellIs" dxfId="12298" priority="13121" operator="equal">
      <formula>"Endorsement"</formula>
    </cfRule>
  </conditionalFormatting>
  <conditionalFormatting sqref="C1231">
    <cfRule type="cellIs" dxfId="12297" priority="13117" stopIfTrue="1" operator="equal">
      <formula>"Y"</formula>
    </cfRule>
    <cfRule type="cellIs" dxfId="12296" priority="13118" stopIfTrue="1" operator="equal">
      <formula>""</formula>
    </cfRule>
    <cfRule type="cellIs" dxfId="12295" priority="13119" stopIfTrue="1" operator="equal">
      <formula>"W"</formula>
    </cfRule>
  </conditionalFormatting>
  <conditionalFormatting sqref="D1231">
    <cfRule type="cellIs" dxfId="12294" priority="13115" stopIfTrue="1" operator="equal">
      <formula>""</formula>
    </cfRule>
    <cfRule type="cellIs" dxfId="12293" priority="13116" stopIfTrue="1" operator="between">
      <formula>"10.7.1"</formula>
      <formula>"10.7.5"</formula>
    </cfRule>
  </conditionalFormatting>
  <conditionalFormatting sqref="G1231">
    <cfRule type="cellIs" dxfId="12292" priority="13114" stopIfTrue="1" operator="equal">
      <formula>""</formula>
    </cfRule>
  </conditionalFormatting>
  <conditionalFormatting sqref="O1231">
    <cfRule type="cellIs" dxfId="12291" priority="13111" stopIfTrue="1" operator="equal">
      <formula>"Rel-14"</formula>
    </cfRule>
    <cfRule type="cellIs" dxfId="12290" priority="13112" stopIfTrue="1" operator="equal">
      <formula>"Rel-16"</formula>
    </cfRule>
    <cfRule type="cellIs" dxfId="12289" priority="13113" stopIfTrue="1" operator="equal">
      <formula>"Rel-15"</formula>
    </cfRule>
  </conditionalFormatting>
  <conditionalFormatting sqref="F1231">
    <cfRule type="cellIs" dxfId="12288" priority="13102" stopIfTrue="1" operator="equal">
      <formula>"LS In"</formula>
    </cfRule>
    <cfRule type="cellIs" dxfId="12287" priority="13103" stopIfTrue="1" operator="equal">
      <formula>"LS OUT"</formula>
    </cfRule>
    <cfRule type="cellIs" dxfId="12286" priority="13104" stopIfTrue="1" operator="equal">
      <formula>"CR"</formula>
    </cfRule>
    <cfRule type="cellIs" dxfId="12285" priority="13105" stopIfTrue="1" operator="equal">
      <formula>"P-CR"</formula>
    </cfRule>
    <cfRule type="cellIs" dxfId="12284" priority="13106" stopIfTrue="1" operator="equal">
      <formula>"CR Pack"</formula>
    </cfRule>
    <cfRule type="cellIs" dxfId="12283" priority="13107" stopIfTrue="1" operator="equal">
      <formula>"WID new"</formula>
    </cfRule>
    <cfRule type="cellIs" dxfId="12282" priority="13108" stopIfTrue="1" operator="equal">
      <formula>"WID revised"</formula>
    </cfRule>
    <cfRule type="cellIs" dxfId="12281" priority="13109" stopIfTrue="1" operator="equal">
      <formula>"SID new"</formula>
    </cfRule>
    <cfRule type="cellIs" dxfId="12280" priority="13110" stopIfTrue="1" operator="equal">
      <formula>"SID revised"</formula>
    </cfRule>
  </conditionalFormatting>
  <conditionalFormatting sqref="P1231">
    <cfRule type="containsText" dxfId="12279" priority="13100" stopIfTrue="1" operator="containsText" text="DUMMY">
      <formula>NOT(ISERROR(SEARCH("DUMMY",P1231)))</formula>
    </cfRule>
    <cfRule type="cellIs" dxfId="12278" priority="13101" stopIfTrue="1" operator="equal">
      <formula>""</formula>
    </cfRule>
  </conditionalFormatting>
  <conditionalFormatting sqref="Q1231">
    <cfRule type="cellIs" dxfId="12277" priority="13098" stopIfTrue="1" operator="equal">
      <formula>""</formula>
    </cfRule>
    <cfRule type="cellIs" dxfId="12276" priority="13099" stopIfTrue="1" operator="equal">
      <formula>"-"</formula>
    </cfRule>
  </conditionalFormatting>
  <conditionalFormatting sqref="I1231">
    <cfRule type="containsText" dxfId="12275" priority="13096" operator="containsText" text="...">
      <formula>NOT(ISERROR(SEARCH("...",I1231)))</formula>
    </cfRule>
    <cfRule type="containsText" dxfId="12274" priority="13097" operator="containsText" text="~?">
      <formula>NOT(ISERROR(SEARCH("~?",I1231)))</formula>
    </cfRule>
  </conditionalFormatting>
  <conditionalFormatting sqref="G1231">
    <cfRule type="cellIs" dxfId="12273" priority="13095" operator="equal">
      <formula>"Endorsement"</formula>
    </cfRule>
  </conditionalFormatting>
  <conditionalFormatting sqref="C1232">
    <cfRule type="cellIs" dxfId="12272" priority="13091" stopIfTrue="1" operator="equal">
      <formula>"Y"</formula>
    </cfRule>
    <cfRule type="cellIs" dxfId="12271" priority="13092" stopIfTrue="1" operator="equal">
      <formula>""</formula>
    </cfRule>
    <cfRule type="cellIs" dxfId="12270" priority="13093" stopIfTrue="1" operator="equal">
      <formula>"W"</formula>
    </cfRule>
  </conditionalFormatting>
  <conditionalFormatting sqref="D1232">
    <cfRule type="cellIs" dxfId="12269" priority="13089" stopIfTrue="1" operator="equal">
      <formula>""</formula>
    </cfRule>
    <cfRule type="cellIs" dxfId="12268" priority="13090" stopIfTrue="1" operator="between">
      <formula>"10.7.1"</formula>
      <formula>"10.7.5"</formula>
    </cfRule>
  </conditionalFormatting>
  <conditionalFormatting sqref="G1232">
    <cfRule type="cellIs" dxfId="12267" priority="13088" stopIfTrue="1" operator="equal">
      <formula>""</formula>
    </cfRule>
  </conditionalFormatting>
  <conditionalFormatting sqref="O1232">
    <cfRule type="cellIs" dxfId="12266" priority="13085" stopIfTrue="1" operator="equal">
      <formula>"Rel-14"</formula>
    </cfRule>
    <cfRule type="cellIs" dxfId="12265" priority="13086" stopIfTrue="1" operator="equal">
      <formula>"Rel-16"</formula>
    </cfRule>
    <cfRule type="cellIs" dxfId="12264" priority="13087" stopIfTrue="1" operator="equal">
      <formula>"Rel-15"</formula>
    </cfRule>
  </conditionalFormatting>
  <conditionalFormatting sqref="F1232">
    <cfRule type="cellIs" dxfId="12263" priority="13076" stopIfTrue="1" operator="equal">
      <formula>"LS In"</formula>
    </cfRule>
    <cfRule type="cellIs" dxfId="12262" priority="13077" stopIfTrue="1" operator="equal">
      <formula>"LS OUT"</formula>
    </cfRule>
    <cfRule type="cellIs" dxfId="12261" priority="13078" stopIfTrue="1" operator="equal">
      <formula>"CR"</formula>
    </cfRule>
    <cfRule type="cellIs" dxfId="12260" priority="13079" stopIfTrue="1" operator="equal">
      <formula>"P-CR"</formula>
    </cfRule>
    <cfRule type="cellIs" dxfId="12259" priority="13080" stopIfTrue="1" operator="equal">
      <formula>"CR Pack"</formula>
    </cfRule>
    <cfRule type="cellIs" dxfId="12258" priority="13081" stopIfTrue="1" operator="equal">
      <formula>"WID new"</formula>
    </cfRule>
    <cfRule type="cellIs" dxfId="12257" priority="13082" stopIfTrue="1" operator="equal">
      <formula>"WID revised"</formula>
    </cfRule>
    <cfRule type="cellIs" dxfId="12256" priority="13083" stopIfTrue="1" operator="equal">
      <formula>"SID new"</formula>
    </cfRule>
    <cfRule type="cellIs" dxfId="12255" priority="13084" stopIfTrue="1" operator="equal">
      <formula>"SID revised"</formula>
    </cfRule>
  </conditionalFormatting>
  <conditionalFormatting sqref="P1232">
    <cfRule type="containsText" dxfId="12254" priority="13074" stopIfTrue="1" operator="containsText" text="DUMMY">
      <formula>NOT(ISERROR(SEARCH("DUMMY",P1232)))</formula>
    </cfRule>
    <cfRule type="cellIs" dxfId="12253" priority="13075" stopIfTrue="1" operator="equal">
      <formula>""</formula>
    </cfRule>
  </conditionalFormatting>
  <conditionalFormatting sqref="Q1232">
    <cfRule type="cellIs" dxfId="12252" priority="13072" stopIfTrue="1" operator="equal">
      <formula>""</formula>
    </cfRule>
    <cfRule type="cellIs" dxfId="12251" priority="13073" stopIfTrue="1" operator="equal">
      <formula>"-"</formula>
    </cfRule>
  </conditionalFormatting>
  <conditionalFormatting sqref="I1232">
    <cfRule type="containsText" dxfId="12250" priority="13070" operator="containsText" text="...">
      <formula>NOT(ISERROR(SEARCH("...",I1232)))</formula>
    </cfRule>
    <cfRule type="containsText" dxfId="12249" priority="13071" operator="containsText" text="~?">
      <formula>NOT(ISERROR(SEARCH("~?",I1232)))</formula>
    </cfRule>
  </conditionalFormatting>
  <conditionalFormatting sqref="G1232">
    <cfRule type="cellIs" dxfId="12248" priority="13069" operator="equal">
      <formula>"Endorsement"</formula>
    </cfRule>
  </conditionalFormatting>
  <conditionalFormatting sqref="C1233">
    <cfRule type="cellIs" dxfId="12247" priority="13065" stopIfTrue="1" operator="equal">
      <formula>"Y"</formula>
    </cfRule>
    <cfRule type="cellIs" dxfId="12246" priority="13066" stopIfTrue="1" operator="equal">
      <formula>""</formula>
    </cfRule>
    <cfRule type="cellIs" dxfId="12245" priority="13067" stopIfTrue="1" operator="equal">
      <formula>"W"</formula>
    </cfRule>
  </conditionalFormatting>
  <conditionalFormatting sqref="D1233">
    <cfRule type="cellIs" dxfId="12244" priority="13063" stopIfTrue="1" operator="equal">
      <formula>""</formula>
    </cfRule>
    <cfRule type="cellIs" dxfId="12243" priority="13064" stopIfTrue="1" operator="between">
      <formula>"10.7.1"</formula>
      <formula>"10.7.5"</formula>
    </cfRule>
  </conditionalFormatting>
  <conditionalFormatting sqref="G1233">
    <cfRule type="cellIs" dxfId="12242" priority="13062" stopIfTrue="1" operator="equal">
      <formula>""</formula>
    </cfRule>
  </conditionalFormatting>
  <conditionalFormatting sqref="O1233">
    <cfRule type="cellIs" dxfId="12241" priority="13059" stopIfTrue="1" operator="equal">
      <formula>"Rel-14"</formula>
    </cfRule>
    <cfRule type="cellIs" dxfId="12240" priority="13060" stopIfTrue="1" operator="equal">
      <formula>"Rel-16"</formula>
    </cfRule>
    <cfRule type="cellIs" dxfId="12239" priority="13061" stopIfTrue="1" operator="equal">
      <formula>"Rel-15"</formula>
    </cfRule>
  </conditionalFormatting>
  <conditionalFormatting sqref="F1233">
    <cfRule type="cellIs" dxfId="12238" priority="13050" stopIfTrue="1" operator="equal">
      <formula>"LS In"</formula>
    </cfRule>
    <cfRule type="cellIs" dxfId="12237" priority="13051" stopIfTrue="1" operator="equal">
      <formula>"LS OUT"</formula>
    </cfRule>
    <cfRule type="cellIs" dxfId="12236" priority="13052" stopIfTrue="1" operator="equal">
      <formula>"CR"</formula>
    </cfRule>
    <cfRule type="cellIs" dxfId="12235" priority="13053" stopIfTrue="1" operator="equal">
      <formula>"P-CR"</formula>
    </cfRule>
    <cfRule type="cellIs" dxfId="12234" priority="13054" stopIfTrue="1" operator="equal">
      <formula>"CR Pack"</formula>
    </cfRule>
    <cfRule type="cellIs" dxfId="12233" priority="13055" stopIfTrue="1" operator="equal">
      <formula>"WID new"</formula>
    </cfRule>
    <cfRule type="cellIs" dxfId="12232" priority="13056" stopIfTrue="1" operator="equal">
      <formula>"WID revised"</formula>
    </cfRule>
    <cfRule type="cellIs" dxfId="12231" priority="13057" stopIfTrue="1" operator="equal">
      <formula>"SID new"</formula>
    </cfRule>
    <cfRule type="cellIs" dxfId="12230" priority="13058" stopIfTrue="1" operator="equal">
      <formula>"SID revised"</formula>
    </cfRule>
  </conditionalFormatting>
  <conditionalFormatting sqref="P1233">
    <cfRule type="containsText" dxfId="12229" priority="13048" stopIfTrue="1" operator="containsText" text="DUMMY">
      <formula>NOT(ISERROR(SEARCH("DUMMY",P1233)))</formula>
    </cfRule>
    <cfRule type="cellIs" dxfId="12228" priority="13049" stopIfTrue="1" operator="equal">
      <formula>""</formula>
    </cfRule>
  </conditionalFormatting>
  <conditionalFormatting sqref="Q1233">
    <cfRule type="cellIs" dxfId="12227" priority="13046" stopIfTrue="1" operator="equal">
      <formula>""</formula>
    </cfRule>
    <cfRule type="cellIs" dxfId="12226" priority="13047" stopIfTrue="1" operator="equal">
      <formula>"-"</formula>
    </cfRule>
  </conditionalFormatting>
  <conditionalFormatting sqref="I1233">
    <cfRule type="containsText" dxfId="12225" priority="13044" operator="containsText" text="...">
      <formula>NOT(ISERROR(SEARCH("...",I1233)))</formula>
    </cfRule>
    <cfRule type="containsText" dxfId="12224" priority="13045" operator="containsText" text="~?">
      <formula>NOT(ISERROR(SEARCH("~?",I1233)))</formula>
    </cfRule>
  </conditionalFormatting>
  <conditionalFormatting sqref="G1233">
    <cfRule type="cellIs" dxfId="12223" priority="13043" operator="equal">
      <formula>"Endorsement"</formula>
    </cfRule>
  </conditionalFormatting>
  <conditionalFormatting sqref="C1234">
    <cfRule type="cellIs" dxfId="12222" priority="13039" stopIfTrue="1" operator="equal">
      <formula>"Y"</formula>
    </cfRule>
    <cfRule type="cellIs" dxfId="12221" priority="13040" stopIfTrue="1" operator="equal">
      <formula>""</formula>
    </cfRule>
    <cfRule type="cellIs" dxfId="12220" priority="13041" stopIfTrue="1" operator="equal">
      <formula>"W"</formula>
    </cfRule>
  </conditionalFormatting>
  <conditionalFormatting sqref="D1234">
    <cfRule type="cellIs" dxfId="12219" priority="13037" stopIfTrue="1" operator="equal">
      <formula>""</formula>
    </cfRule>
    <cfRule type="cellIs" dxfId="12218" priority="13038" stopIfTrue="1" operator="between">
      <formula>"10.7.1"</formula>
      <formula>"10.7.5"</formula>
    </cfRule>
  </conditionalFormatting>
  <conditionalFormatting sqref="G1234">
    <cfRule type="cellIs" dxfId="12217" priority="13036" stopIfTrue="1" operator="equal">
      <formula>""</formula>
    </cfRule>
  </conditionalFormatting>
  <conditionalFormatting sqref="O1234">
    <cfRule type="cellIs" dxfId="12216" priority="13033" stopIfTrue="1" operator="equal">
      <formula>"Rel-14"</formula>
    </cfRule>
    <cfRule type="cellIs" dxfId="12215" priority="13034" stopIfTrue="1" operator="equal">
      <formula>"Rel-16"</formula>
    </cfRule>
    <cfRule type="cellIs" dxfId="12214" priority="13035" stopIfTrue="1" operator="equal">
      <formula>"Rel-15"</formula>
    </cfRule>
  </conditionalFormatting>
  <conditionalFormatting sqref="F1234">
    <cfRule type="cellIs" dxfId="12213" priority="13024" stopIfTrue="1" operator="equal">
      <formula>"LS In"</formula>
    </cfRule>
    <cfRule type="cellIs" dxfId="12212" priority="13025" stopIfTrue="1" operator="equal">
      <formula>"LS OUT"</formula>
    </cfRule>
    <cfRule type="cellIs" dxfId="12211" priority="13026" stopIfTrue="1" operator="equal">
      <formula>"CR"</formula>
    </cfRule>
    <cfRule type="cellIs" dxfId="12210" priority="13027" stopIfTrue="1" operator="equal">
      <formula>"P-CR"</formula>
    </cfRule>
    <cfRule type="cellIs" dxfId="12209" priority="13028" stopIfTrue="1" operator="equal">
      <formula>"CR Pack"</formula>
    </cfRule>
    <cfRule type="cellIs" dxfId="12208" priority="13029" stopIfTrue="1" operator="equal">
      <formula>"WID new"</formula>
    </cfRule>
    <cfRule type="cellIs" dxfId="12207" priority="13030" stopIfTrue="1" operator="equal">
      <formula>"WID revised"</formula>
    </cfRule>
    <cfRule type="cellIs" dxfId="12206" priority="13031" stopIfTrue="1" operator="equal">
      <formula>"SID new"</formula>
    </cfRule>
    <cfRule type="cellIs" dxfId="12205" priority="13032" stopIfTrue="1" operator="equal">
      <formula>"SID revised"</formula>
    </cfRule>
  </conditionalFormatting>
  <conditionalFormatting sqref="P1234">
    <cfRule type="containsText" dxfId="12204" priority="13022" stopIfTrue="1" operator="containsText" text="DUMMY">
      <formula>NOT(ISERROR(SEARCH("DUMMY",P1234)))</formula>
    </cfRule>
    <cfRule type="cellIs" dxfId="12203" priority="13023" stopIfTrue="1" operator="equal">
      <formula>""</formula>
    </cfRule>
  </conditionalFormatting>
  <conditionalFormatting sqref="Q1234">
    <cfRule type="cellIs" dxfId="12202" priority="13020" stopIfTrue="1" operator="equal">
      <formula>""</formula>
    </cfRule>
    <cfRule type="cellIs" dxfId="12201" priority="13021" stopIfTrue="1" operator="equal">
      <formula>"-"</formula>
    </cfRule>
  </conditionalFormatting>
  <conditionalFormatting sqref="I1234">
    <cfRule type="containsText" dxfId="12200" priority="13018" operator="containsText" text="...">
      <formula>NOT(ISERROR(SEARCH("...",I1234)))</formula>
    </cfRule>
    <cfRule type="containsText" dxfId="12199" priority="13019" operator="containsText" text="~?">
      <formula>NOT(ISERROR(SEARCH("~?",I1234)))</formula>
    </cfRule>
  </conditionalFormatting>
  <conditionalFormatting sqref="G1234">
    <cfRule type="cellIs" dxfId="12198" priority="13017" operator="equal">
      <formula>"Endorsement"</formula>
    </cfRule>
  </conditionalFormatting>
  <conditionalFormatting sqref="C1235">
    <cfRule type="cellIs" dxfId="12197" priority="13013" stopIfTrue="1" operator="equal">
      <formula>"Y"</formula>
    </cfRule>
    <cfRule type="cellIs" dxfId="12196" priority="13014" stopIfTrue="1" operator="equal">
      <formula>""</formula>
    </cfRule>
    <cfRule type="cellIs" dxfId="12195" priority="13015" stopIfTrue="1" operator="equal">
      <formula>"W"</formula>
    </cfRule>
  </conditionalFormatting>
  <conditionalFormatting sqref="D1235">
    <cfRule type="cellIs" dxfId="12194" priority="13011" stopIfTrue="1" operator="equal">
      <formula>""</formula>
    </cfRule>
    <cfRule type="cellIs" dxfId="12193" priority="13012" stopIfTrue="1" operator="between">
      <formula>"10.7.1"</formula>
      <formula>"10.7.5"</formula>
    </cfRule>
  </conditionalFormatting>
  <conditionalFormatting sqref="G1235">
    <cfRule type="cellIs" dxfId="12192" priority="13010" stopIfTrue="1" operator="equal">
      <formula>""</formula>
    </cfRule>
  </conditionalFormatting>
  <conditionalFormatting sqref="O1235">
    <cfRule type="cellIs" dxfId="12191" priority="13007" stopIfTrue="1" operator="equal">
      <formula>"Rel-14"</formula>
    </cfRule>
    <cfRule type="cellIs" dxfId="12190" priority="13008" stopIfTrue="1" operator="equal">
      <formula>"Rel-16"</formula>
    </cfRule>
    <cfRule type="cellIs" dxfId="12189" priority="13009" stopIfTrue="1" operator="equal">
      <formula>"Rel-15"</formula>
    </cfRule>
  </conditionalFormatting>
  <conditionalFormatting sqref="F1235">
    <cfRule type="cellIs" dxfId="12188" priority="12998" stopIfTrue="1" operator="equal">
      <formula>"LS In"</formula>
    </cfRule>
    <cfRule type="cellIs" dxfId="12187" priority="12999" stopIfTrue="1" operator="equal">
      <formula>"LS OUT"</formula>
    </cfRule>
    <cfRule type="cellIs" dxfId="12186" priority="13000" stopIfTrue="1" operator="equal">
      <formula>"CR"</formula>
    </cfRule>
    <cfRule type="cellIs" dxfId="12185" priority="13001" stopIfTrue="1" operator="equal">
      <formula>"P-CR"</formula>
    </cfRule>
    <cfRule type="cellIs" dxfId="12184" priority="13002" stopIfTrue="1" operator="equal">
      <formula>"CR Pack"</formula>
    </cfRule>
    <cfRule type="cellIs" dxfId="12183" priority="13003" stopIfTrue="1" operator="equal">
      <formula>"WID new"</formula>
    </cfRule>
    <cfRule type="cellIs" dxfId="12182" priority="13004" stopIfTrue="1" operator="equal">
      <formula>"WID revised"</formula>
    </cfRule>
    <cfRule type="cellIs" dxfId="12181" priority="13005" stopIfTrue="1" operator="equal">
      <formula>"SID new"</formula>
    </cfRule>
    <cfRule type="cellIs" dxfId="12180" priority="13006" stopIfTrue="1" operator="equal">
      <formula>"SID revised"</formula>
    </cfRule>
  </conditionalFormatting>
  <conditionalFormatting sqref="P1235">
    <cfRule type="containsText" dxfId="12179" priority="12996" stopIfTrue="1" operator="containsText" text="DUMMY">
      <formula>NOT(ISERROR(SEARCH("DUMMY",P1235)))</formula>
    </cfRule>
    <cfRule type="cellIs" dxfId="12178" priority="12997" stopIfTrue="1" operator="equal">
      <formula>""</formula>
    </cfRule>
  </conditionalFormatting>
  <conditionalFormatting sqref="Q1235">
    <cfRule type="cellIs" dxfId="12177" priority="12994" stopIfTrue="1" operator="equal">
      <formula>""</formula>
    </cfRule>
    <cfRule type="cellIs" dxfId="12176" priority="12995" stopIfTrue="1" operator="equal">
      <formula>"-"</formula>
    </cfRule>
  </conditionalFormatting>
  <conditionalFormatting sqref="I1235">
    <cfRule type="containsText" dxfId="12175" priority="12992" operator="containsText" text="...">
      <formula>NOT(ISERROR(SEARCH("...",I1235)))</formula>
    </cfRule>
    <cfRule type="containsText" dxfId="12174" priority="12993" operator="containsText" text="~?">
      <formula>NOT(ISERROR(SEARCH("~?",I1235)))</formula>
    </cfRule>
  </conditionalFormatting>
  <conditionalFormatting sqref="G1235">
    <cfRule type="cellIs" dxfId="12173" priority="12991" operator="equal">
      <formula>"Endorsement"</formula>
    </cfRule>
  </conditionalFormatting>
  <conditionalFormatting sqref="C847">
    <cfRule type="cellIs" dxfId="12172" priority="12987" stopIfTrue="1" operator="equal">
      <formula>"Y"</formula>
    </cfRule>
    <cfRule type="cellIs" dxfId="12171" priority="12988" stopIfTrue="1" operator="equal">
      <formula>""</formula>
    </cfRule>
    <cfRule type="cellIs" dxfId="12170" priority="12989" stopIfTrue="1" operator="equal">
      <formula>"W"</formula>
    </cfRule>
  </conditionalFormatting>
  <conditionalFormatting sqref="D847">
    <cfRule type="cellIs" dxfId="12169" priority="12985" stopIfTrue="1" operator="equal">
      <formula>""</formula>
    </cfRule>
    <cfRule type="cellIs" dxfId="12168" priority="12986" stopIfTrue="1" operator="between">
      <formula>"10.7.1"</formula>
      <formula>"10.7.5"</formula>
    </cfRule>
  </conditionalFormatting>
  <conditionalFormatting sqref="G847">
    <cfRule type="cellIs" dxfId="12167" priority="12984" stopIfTrue="1" operator="equal">
      <formula>""</formula>
    </cfRule>
  </conditionalFormatting>
  <conditionalFormatting sqref="O847">
    <cfRule type="cellIs" dxfId="12166" priority="12981" stopIfTrue="1" operator="equal">
      <formula>"Rel-14"</formula>
    </cfRule>
    <cfRule type="cellIs" dxfId="12165" priority="12982" stopIfTrue="1" operator="equal">
      <formula>"Rel-16"</formula>
    </cfRule>
    <cfRule type="cellIs" dxfId="12164" priority="12983" stopIfTrue="1" operator="equal">
      <formula>"Rel-15"</formula>
    </cfRule>
  </conditionalFormatting>
  <conditionalFormatting sqref="F847">
    <cfRule type="cellIs" dxfId="12163" priority="12972" stopIfTrue="1" operator="equal">
      <formula>"LS In"</formula>
    </cfRule>
    <cfRule type="cellIs" dxfId="12162" priority="12973" stopIfTrue="1" operator="equal">
      <formula>"LS OUT"</formula>
    </cfRule>
    <cfRule type="cellIs" dxfId="12161" priority="12974" stopIfTrue="1" operator="equal">
      <formula>"CR"</formula>
    </cfRule>
    <cfRule type="cellIs" dxfId="12160" priority="12975" stopIfTrue="1" operator="equal">
      <formula>"P-CR"</formula>
    </cfRule>
    <cfRule type="cellIs" dxfId="12159" priority="12976" stopIfTrue="1" operator="equal">
      <formula>"CR Pack"</formula>
    </cfRule>
    <cfRule type="cellIs" dxfId="12158" priority="12977" stopIfTrue="1" operator="equal">
      <formula>"WID new"</formula>
    </cfRule>
    <cfRule type="cellIs" dxfId="12157" priority="12978" stopIfTrue="1" operator="equal">
      <formula>"WID revised"</formula>
    </cfRule>
    <cfRule type="cellIs" dxfId="12156" priority="12979" stopIfTrue="1" operator="equal">
      <formula>"SID new"</formula>
    </cfRule>
    <cfRule type="cellIs" dxfId="12155" priority="12980" stopIfTrue="1" operator="equal">
      <formula>"SID revised"</formula>
    </cfRule>
  </conditionalFormatting>
  <conditionalFormatting sqref="P847">
    <cfRule type="containsText" dxfId="12154" priority="12970" stopIfTrue="1" operator="containsText" text="DUMMY">
      <formula>NOT(ISERROR(SEARCH("DUMMY",P847)))</formula>
    </cfRule>
    <cfRule type="cellIs" dxfId="12153" priority="12971" stopIfTrue="1" operator="equal">
      <formula>""</formula>
    </cfRule>
  </conditionalFormatting>
  <conditionalFormatting sqref="Q847">
    <cfRule type="cellIs" dxfId="12152" priority="12968" stopIfTrue="1" operator="equal">
      <formula>""</formula>
    </cfRule>
    <cfRule type="cellIs" dxfId="12151" priority="12969" stopIfTrue="1" operator="equal">
      <formula>"-"</formula>
    </cfRule>
  </conditionalFormatting>
  <conditionalFormatting sqref="I847">
    <cfRule type="containsText" dxfId="12150" priority="12966" operator="containsText" text="...">
      <formula>NOT(ISERROR(SEARCH("...",I847)))</formula>
    </cfRule>
    <cfRule type="containsText" dxfId="12149" priority="12967" operator="containsText" text="~?">
      <formula>NOT(ISERROR(SEARCH("~?",I847)))</formula>
    </cfRule>
  </conditionalFormatting>
  <conditionalFormatting sqref="G847">
    <cfRule type="cellIs" dxfId="12148" priority="12965" operator="equal">
      <formula>"Endorsement"</formula>
    </cfRule>
  </conditionalFormatting>
  <conditionalFormatting sqref="C848">
    <cfRule type="cellIs" dxfId="12147" priority="12961" stopIfTrue="1" operator="equal">
      <formula>"Y"</formula>
    </cfRule>
    <cfRule type="cellIs" dxfId="12146" priority="12962" stopIfTrue="1" operator="equal">
      <formula>""</formula>
    </cfRule>
    <cfRule type="cellIs" dxfId="12145" priority="12963" stopIfTrue="1" operator="equal">
      <formula>"W"</formula>
    </cfRule>
  </conditionalFormatting>
  <conditionalFormatting sqref="D848">
    <cfRule type="cellIs" dxfId="12144" priority="12959" stopIfTrue="1" operator="equal">
      <formula>""</formula>
    </cfRule>
    <cfRule type="cellIs" dxfId="12143" priority="12960" stopIfTrue="1" operator="between">
      <formula>"10.7.1"</formula>
      <formula>"10.7.5"</formula>
    </cfRule>
  </conditionalFormatting>
  <conditionalFormatting sqref="G848">
    <cfRule type="cellIs" dxfId="12142" priority="12958" stopIfTrue="1" operator="equal">
      <formula>""</formula>
    </cfRule>
  </conditionalFormatting>
  <conditionalFormatting sqref="O848">
    <cfRule type="cellIs" dxfId="12141" priority="12955" stopIfTrue="1" operator="equal">
      <formula>"Rel-14"</formula>
    </cfRule>
    <cfRule type="cellIs" dxfId="12140" priority="12956" stopIfTrue="1" operator="equal">
      <formula>"Rel-16"</formula>
    </cfRule>
    <cfRule type="cellIs" dxfId="12139" priority="12957" stopIfTrue="1" operator="equal">
      <formula>"Rel-15"</formula>
    </cfRule>
  </conditionalFormatting>
  <conditionalFormatting sqref="F848">
    <cfRule type="cellIs" dxfId="12138" priority="12946" stopIfTrue="1" operator="equal">
      <formula>"LS In"</formula>
    </cfRule>
    <cfRule type="cellIs" dxfId="12137" priority="12947" stopIfTrue="1" operator="equal">
      <formula>"LS OUT"</formula>
    </cfRule>
    <cfRule type="cellIs" dxfId="12136" priority="12948" stopIfTrue="1" operator="equal">
      <formula>"CR"</formula>
    </cfRule>
    <cfRule type="cellIs" dxfId="12135" priority="12949" stopIfTrue="1" operator="equal">
      <formula>"P-CR"</formula>
    </cfRule>
    <cfRule type="cellIs" dxfId="12134" priority="12950" stopIfTrue="1" operator="equal">
      <formula>"CR Pack"</formula>
    </cfRule>
    <cfRule type="cellIs" dxfId="12133" priority="12951" stopIfTrue="1" operator="equal">
      <formula>"WID new"</formula>
    </cfRule>
    <cfRule type="cellIs" dxfId="12132" priority="12952" stopIfTrue="1" operator="equal">
      <formula>"WID revised"</formula>
    </cfRule>
    <cfRule type="cellIs" dxfId="12131" priority="12953" stopIfTrue="1" operator="equal">
      <formula>"SID new"</formula>
    </cfRule>
    <cfRule type="cellIs" dxfId="12130" priority="12954" stopIfTrue="1" operator="equal">
      <formula>"SID revised"</formula>
    </cfRule>
  </conditionalFormatting>
  <conditionalFormatting sqref="P848">
    <cfRule type="containsText" dxfId="12129" priority="12944" stopIfTrue="1" operator="containsText" text="DUMMY">
      <formula>NOT(ISERROR(SEARCH("DUMMY",P848)))</formula>
    </cfRule>
    <cfRule type="cellIs" dxfId="12128" priority="12945" stopIfTrue="1" operator="equal">
      <formula>""</formula>
    </cfRule>
  </conditionalFormatting>
  <conditionalFormatting sqref="Q848">
    <cfRule type="cellIs" dxfId="12127" priority="12942" stopIfTrue="1" operator="equal">
      <formula>""</formula>
    </cfRule>
    <cfRule type="cellIs" dxfId="12126" priority="12943" stopIfTrue="1" operator="equal">
      <formula>"-"</formula>
    </cfRule>
  </conditionalFormatting>
  <conditionalFormatting sqref="I848">
    <cfRule type="containsText" dxfId="12125" priority="12940" operator="containsText" text="...">
      <formula>NOT(ISERROR(SEARCH("...",I848)))</formula>
    </cfRule>
    <cfRule type="containsText" dxfId="12124" priority="12941" operator="containsText" text="~?">
      <formula>NOT(ISERROR(SEARCH("~?",I848)))</formula>
    </cfRule>
  </conditionalFormatting>
  <conditionalFormatting sqref="G848">
    <cfRule type="cellIs" dxfId="12123" priority="12939" operator="equal">
      <formula>"Endorsement"</formula>
    </cfRule>
  </conditionalFormatting>
  <conditionalFormatting sqref="C849">
    <cfRule type="cellIs" dxfId="12122" priority="12935" stopIfTrue="1" operator="equal">
      <formula>"Y"</formula>
    </cfRule>
    <cfRule type="cellIs" dxfId="12121" priority="12936" stopIfTrue="1" operator="equal">
      <formula>""</formula>
    </cfRule>
    <cfRule type="cellIs" dxfId="12120" priority="12937" stopIfTrue="1" operator="equal">
      <formula>"W"</formula>
    </cfRule>
  </conditionalFormatting>
  <conditionalFormatting sqref="D849">
    <cfRule type="cellIs" dxfId="12119" priority="12933" stopIfTrue="1" operator="equal">
      <formula>""</formula>
    </cfRule>
    <cfRule type="cellIs" dxfId="12118" priority="12934" stopIfTrue="1" operator="between">
      <formula>"10.7.1"</formula>
      <formula>"10.7.5"</formula>
    </cfRule>
  </conditionalFormatting>
  <conditionalFormatting sqref="G849">
    <cfRule type="cellIs" dxfId="12117" priority="12932" stopIfTrue="1" operator="equal">
      <formula>""</formula>
    </cfRule>
  </conditionalFormatting>
  <conditionalFormatting sqref="O849">
    <cfRule type="cellIs" dxfId="12116" priority="12929" stopIfTrue="1" operator="equal">
      <formula>"Rel-14"</formula>
    </cfRule>
    <cfRule type="cellIs" dxfId="12115" priority="12930" stopIfTrue="1" operator="equal">
      <formula>"Rel-16"</formula>
    </cfRule>
    <cfRule type="cellIs" dxfId="12114" priority="12931" stopIfTrue="1" operator="equal">
      <formula>"Rel-15"</formula>
    </cfRule>
  </conditionalFormatting>
  <conditionalFormatting sqref="P849">
    <cfRule type="containsText" dxfId="12113" priority="12918" stopIfTrue="1" operator="containsText" text="DUMMY">
      <formula>NOT(ISERROR(SEARCH("DUMMY",P849)))</formula>
    </cfRule>
    <cfRule type="cellIs" dxfId="12112" priority="12919" stopIfTrue="1" operator="equal">
      <formula>""</formula>
    </cfRule>
  </conditionalFormatting>
  <conditionalFormatting sqref="Q849">
    <cfRule type="cellIs" dxfId="12111" priority="12916" stopIfTrue="1" operator="equal">
      <formula>""</formula>
    </cfRule>
    <cfRule type="cellIs" dxfId="12110" priority="12917" stopIfTrue="1" operator="equal">
      <formula>"-"</formula>
    </cfRule>
  </conditionalFormatting>
  <conditionalFormatting sqref="I849">
    <cfRule type="containsText" dxfId="12109" priority="12914" operator="containsText" text="...">
      <formula>NOT(ISERROR(SEARCH("...",I849)))</formula>
    </cfRule>
    <cfRule type="containsText" dxfId="12108" priority="12915" operator="containsText" text="~?">
      <formula>NOT(ISERROR(SEARCH("~?",I849)))</formula>
    </cfRule>
  </conditionalFormatting>
  <conditionalFormatting sqref="G849">
    <cfRule type="cellIs" dxfId="12107" priority="12913" operator="equal">
      <formula>"Endorsement"</formula>
    </cfRule>
  </conditionalFormatting>
  <conditionalFormatting sqref="C850">
    <cfRule type="cellIs" dxfId="12106" priority="12909" stopIfTrue="1" operator="equal">
      <formula>"Y"</formula>
    </cfRule>
    <cfRule type="cellIs" dxfId="12105" priority="12910" stopIfTrue="1" operator="equal">
      <formula>""</formula>
    </cfRule>
    <cfRule type="cellIs" dxfId="12104" priority="12911" stopIfTrue="1" operator="equal">
      <formula>"W"</formula>
    </cfRule>
  </conditionalFormatting>
  <conditionalFormatting sqref="D850">
    <cfRule type="cellIs" dxfId="12103" priority="12907" stopIfTrue="1" operator="equal">
      <formula>""</formula>
    </cfRule>
    <cfRule type="cellIs" dxfId="12102" priority="12908" stopIfTrue="1" operator="between">
      <formula>"10.7.1"</formula>
      <formula>"10.7.5"</formula>
    </cfRule>
  </conditionalFormatting>
  <conditionalFormatting sqref="G850">
    <cfRule type="cellIs" dxfId="12101" priority="12906" stopIfTrue="1" operator="equal">
      <formula>""</formula>
    </cfRule>
  </conditionalFormatting>
  <conditionalFormatting sqref="O850">
    <cfRule type="cellIs" dxfId="12100" priority="12903" stopIfTrue="1" operator="equal">
      <formula>"Rel-14"</formula>
    </cfRule>
    <cfRule type="cellIs" dxfId="12099" priority="12904" stopIfTrue="1" operator="equal">
      <formula>"Rel-16"</formula>
    </cfRule>
    <cfRule type="cellIs" dxfId="12098" priority="12905" stopIfTrue="1" operator="equal">
      <formula>"Rel-15"</formula>
    </cfRule>
  </conditionalFormatting>
  <conditionalFormatting sqref="F850">
    <cfRule type="cellIs" dxfId="12097" priority="12894" stopIfTrue="1" operator="equal">
      <formula>"LS In"</formula>
    </cfRule>
    <cfRule type="cellIs" dxfId="12096" priority="12895" stopIfTrue="1" operator="equal">
      <formula>"LS OUT"</formula>
    </cfRule>
    <cfRule type="cellIs" dxfId="12095" priority="12896" stopIfTrue="1" operator="equal">
      <formula>"CR"</formula>
    </cfRule>
    <cfRule type="cellIs" dxfId="12094" priority="12897" stopIfTrue="1" operator="equal">
      <formula>"P-CR"</formula>
    </cfRule>
    <cfRule type="cellIs" dxfId="12093" priority="12898" stopIfTrue="1" operator="equal">
      <formula>"CR Pack"</formula>
    </cfRule>
    <cfRule type="cellIs" dxfId="12092" priority="12899" stopIfTrue="1" operator="equal">
      <formula>"WID new"</formula>
    </cfRule>
    <cfRule type="cellIs" dxfId="12091" priority="12900" stopIfTrue="1" operator="equal">
      <formula>"WID revised"</formula>
    </cfRule>
    <cfRule type="cellIs" dxfId="12090" priority="12901" stopIfTrue="1" operator="equal">
      <formula>"SID new"</formula>
    </cfRule>
    <cfRule type="cellIs" dxfId="12089" priority="12902" stopIfTrue="1" operator="equal">
      <formula>"SID revised"</formula>
    </cfRule>
  </conditionalFormatting>
  <conditionalFormatting sqref="P850">
    <cfRule type="containsText" dxfId="12088" priority="12892" stopIfTrue="1" operator="containsText" text="DUMMY">
      <formula>NOT(ISERROR(SEARCH("DUMMY",P850)))</formula>
    </cfRule>
    <cfRule type="cellIs" dxfId="12087" priority="12893" stopIfTrue="1" operator="equal">
      <formula>""</formula>
    </cfRule>
  </conditionalFormatting>
  <conditionalFormatting sqref="Q850">
    <cfRule type="cellIs" dxfId="12086" priority="12890" stopIfTrue="1" operator="equal">
      <formula>""</formula>
    </cfRule>
    <cfRule type="cellIs" dxfId="12085" priority="12891" stopIfTrue="1" operator="equal">
      <formula>"-"</formula>
    </cfRule>
  </conditionalFormatting>
  <conditionalFormatting sqref="I850">
    <cfRule type="containsText" dxfId="12084" priority="12888" operator="containsText" text="...">
      <formula>NOT(ISERROR(SEARCH("...",I850)))</formula>
    </cfRule>
    <cfRule type="containsText" dxfId="12083" priority="12889" operator="containsText" text="~?">
      <formula>NOT(ISERROR(SEARCH("~?",I850)))</formula>
    </cfRule>
  </conditionalFormatting>
  <conditionalFormatting sqref="G850">
    <cfRule type="cellIs" dxfId="12082" priority="12887" operator="equal">
      <formula>"Endorsement"</formula>
    </cfRule>
  </conditionalFormatting>
  <conditionalFormatting sqref="C851">
    <cfRule type="cellIs" dxfId="12081" priority="12883" stopIfTrue="1" operator="equal">
      <formula>"Y"</formula>
    </cfRule>
    <cfRule type="cellIs" dxfId="12080" priority="12884" stopIfTrue="1" operator="equal">
      <formula>""</formula>
    </cfRule>
    <cfRule type="cellIs" dxfId="12079" priority="12885" stopIfTrue="1" operator="equal">
      <formula>"W"</formula>
    </cfRule>
  </conditionalFormatting>
  <conditionalFormatting sqref="D851">
    <cfRule type="cellIs" dxfId="12078" priority="12881" stopIfTrue="1" operator="equal">
      <formula>""</formula>
    </cfRule>
    <cfRule type="cellIs" dxfId="12077" priority="12882" stopIfTrue="1" operator="between">
      <formula>"10.7.1"</formula>
      <formula>"10.7.5"</formula>
    </cfRule>
  </conditionalFormatting>
  <conditionalFormatting sqref="G851">
    <cfRule type="cellIs" dxfId="12076" priority="12880" stopIfTrue="1" operator="equal">
      <formula>""</formula>
    </cfRule>
  </conditionalFormatting>
  <conditionalFormatting sqref="O851">
    <cfRule type="cellIs" dxfId="12075" priority="12877" stopIfTrue="1" operator="equal">
      <formula>"Rel-14"</formula>
    </cfRule>
    <cfRule type="cellIs" dxfId="12074" priority="12878" stopIfTrue="1" operator="equal">
      <formula>"Rel-16"</formula>
    </cfRule>
    <cfRule type="cellIs" dxfId="12073" priority="12879" stopIfTrue="1" operator="equal">
      <formula>"Rel-15"</formula>
    </cfRule>
  </conditionalFormatting>
  <conditionalFormatting sqref="F851">
    <cfRule type="cellIs" dxfId="12072" priority="12868" stopIfTrue="1" operator="equal">
      <formula>"LS In"</formula>
    </cfRule>
    <cfRule type="cellIs" dxfId="12071" priority="12869" stopIfTrue="1" operator="equal">
      <formula>"LS OUT"</formula>
    </cfRule>
    <cfRule type="cellIs" dxfId="12070" priority="12870" stopIfTrue="1" operator="equal">
      <formula>"CR"</formula>
    </cfRule>
    <cfRule type="cellIs" dxfId="12069" priority="12871" stopIfTrue="1" operator="equal">
      <formula>"P-CR"</formula>
    </cfRule>
    <cfRule type="cellIs" dxfId="12068" priority="12872" stopIfTrue="1" operator="equal">
      <formula>"CR Pack"</formula>
    </cfRule>
    <cfRule type="cellIs" dxfId="12067" priority="12873" stopIfTrue="1" operator="equal">
      <formula>"WID new"</formula>
    </cfRule>
    <cfRule type="cellIs" dxfId="12066" priority="12874" stopIfTrue="1" operator="equal">
      <formula>"WID revised"</formula>
    </cfRule>
    <cfRule type="cellIs" dxfId="12065" priority="12875" stopIfTrue="1" operator="equal">
      <formula>"SID new"</formula>
    </cfRule>
    <cfRule type="cellIs" dxfId="12064" priority="12876" stopIfTrue="1" operator="equal">
      <formula>"SID revised"</formula>
    </cfRule>
  </conditionalFormatting>
  <conditionalFormatting sqref="P851">
    <cfRule type="containsText" dxfId="12063" priority="12866" stopIfTrue="1" operator="containsText" text="DUMMY">
      <formula>NOT(ISERROR(SEARCH("DUMMY",P851)))</formula>
    </cfRule>
    <cfRule type="cellIs" dxfId="12062" priority="12867" stopIfTrue="1" operator="equal">
      <formula>""</formula>
    </cfRule>
  </conditionalFormatting>
  <conditionalFormatting sqref="Q851">
    <cfRule type="cellIs" dxfId="12061" priority="12864" stopIfTrue="1" operator="equal">
      <formula>""</formula>
    </cfRule>
    <cfRule type="cellIs" dxfId="12060" priority="12865" stopIfTrue="1" operator="equal">
      <formula>"-"</formula>
    </cfRule>
  </conditionalFormatting>
  <conditionalFormatting sqref="I851">
    <cfRule type="containsText" dxfId="12059" priority="12862" operator="containsText" text="...">
      <formula>NOT(ISERROR(SEARCH("...",I851)))</formula>
    </cfRule>
    <cfRule type="containsText" dxfId="12058" priority="12863" operator="containsText" text="~?">
      <formula>NOT(ISERROR(SEARCH("~?",I851)))</formula>
    </cfRule>
  </conditionalFormatting>
  <conditionalFormatting sqref="G851">
    <cfRule type="cellIs" dxfId="12057" priority="12861" operator="equal">
      <formula>"Endorsement"</formula>
    </cfRule>
  </conditionalFormatting>
  <conditionalFormatting sqref="C852">
    <cfRule type="cellIs" dxfId="12056" priority="12857" stopIfTrue="1" operator="equal">
      <formula>"Y"</formula>
    </cfRule>
    <cfRule type="cellIs" dxfId="12055" priority="12858" stopIfTrue="1" operator="equal">
      <formula>""</formula>
    </cfRule>
    <cfRule type="cellIs" dxfId="12054" priority="12859" stopIfTrue="1" operator="equal">
      <formula>"W"</formula>
    </cfRule>
  </conditionalFormatting>
  <conditionalFormatting sqref="D852">
    <cfRule type="cellIs" dxfId="12053" priority="12855" stopIfTrue="1" operator="equal">
      <formula>""</formula>
    </cfRule>
    <cfRule type="cellIs" dxfId="12052" priority="12856" stopIfTrue="1" operator="between">
      <formula>"10.7.1"</formula>
      <formula>"10.7.5"</formula>
    </cfRule>
  </conditionalFormatting>
  <conditionalFormatting sqref="G852">
    <cfRule type="cellIs" dxfId="12051" priority="12854" stopIfTrue="1" operator="equal">
      <formula>""</formula>
    </cfRule>
  </conditionalFormatting>
  <conditionalFormatting sqref="O852">
    <cfRule type="cellIs" dxfId="12050" priority="12851" stopIfTrue="1" operator="equal">
      <formula>"Rel-14"</formula>
    </cfRule>
    <cfRule type="cellIs" dxfId="12049" priority="12852" stopIfTrue="1" operator="equal">
      <formula>"Rel-16"</formula>
    </cfRule>
    <cfRule type="cellIs" dxfId="12048" priority="12853" stopIfTrue="1" operator="equal">
      <formula>"Rel-15"</formula>
    </cfRule>
  </conditionalFormatting>
  <conditionalFormatting sqref="F852">
    <cfRule type="cellIs" dxfId="12047" priority="12842" stopIfTrue="1" operator="equal">
      <formula>"LS In"</formula>
    </cfRule>
    <cfRule type="cellIs" dxfId="12046" priority="12843" stopIfTrue="1" operator="equal">
      <formula>"LS OUT"</formula>
    </cfRule>
    <cfRule type="cellIs" dxfId="12045" priority="12844" stopIfTrue="1" operator="equal">
      <formula>"CR"</formula>
    </cfRule>
    <cfRule type="cellIs" dxfId="12044" priority="12845" stopIfTrue="1" operator="equal">
      <formula>"P-CR"</formula>
    </cfRule>
    <cfRule type="cellIs" dxfId="12043" priority="12846" stopIfTrue="1" operator="equal">
      <formula>"CR Pack"</formula>
    </cfRule>
    <cfRule type="cellIs" dxfId="12042" priority="12847" stopIfTrue="1" operator="equal">
      <formula>"WID new"</formula>
    </cfRule>
    <cfRule type="cellIs" dxfId="12041" priority="12848" stopIfTrue="1" operator="equal">
      <formula>"WID revised"</formula>
    </cfRule>
    <cfRule type="cellIs" dxfId="12040" priority="12849" stopIfTrue="1" operator="equal">
      <formula>"SID new"</formula>
    </cfRule>
    <cfRule type="cellIs" dxfId="12039" priority="12850" stopIfTrue="1" operator="equal">
      <formula>"SID revised"</formula>
    </cfRule>
  </conditionalFormatting>
  <conditionalFormatting sqref="P852">
    <cfRule type="containsText" dxfId="12038" priority="12840" stopIfTrue="1" operator="containsText" text="DUMMY">
      <formula>NOT(ISERROR(SEARCH("DUMMY",P852)))</formula>
    </cfRule>
    <cfRule type="cellIs" dxfId="12037" priority="12841" stopIfTrue="1" operator="equal">
      <formula>""</formula>
    </cfRule>
  </conditionalFormatting>
  <conditionalFormatting sqref="Q852">
    <cfRule type="cellIs" dxfId="12036" priority="12838" stopIfTrue="1" operator="equal">
      <formula>""</formula>
    </cfRule>
    <cfRule type="cellIs" dxfId="12035" priority="12839" stopIfTrue="1" operator="equal">
      <formula>"-"</formula>
    </cfRule>
  </conditionalFormatting>
  <conditionalFormatting sqref="I852">
    <cfRule type="containsText" dxfId="12034" priority="12836" operator="containsText" text="...">
      <formula>NOT(ISERROR(SEARCH("...",I852)))</formula>
    </cfRule>
    <cfRule type="containsText" dxfId="12033" priority="12837" operator="containsText" text="~?">
      <formula>NOT(ISERROR(SEARCH("~?",I852)))</formula>
    </cfRule>
  </conditionalFormatting>
  <conditionalFormatting sqref="G852">
    <cfRule type="cellIs" dxfId="12032" priority="12835" operator="equal">
      <formula>"Endorsement"</formula>
    </cfRule>
  </conditionalFormatting>
  <conditionalFormatting sqref="C853">
    <cfRule type="cellIs" dxfId="12031" priority="12831" stopIfTrue="1" operator="equal">
      <formula>"Y"</formula>
    </cfRule>
    <cfRule type="cellIs" dxfId="12030" priority="12832" stopIfTrue="1" operator="equal">
      <formula>""</formula>
    </cfRule>
    <cfRule type="cellIs" dxfId="12029" priority="12833" stopIfTrue="1" operator="equal">
      <formula>"W"</formula>
    </cfRule>
  </conditionalFormatting>
  <conditionalFormatting sqref="D853">
    <cfRule type="cellIs" dxfId="12028" priority="12829" stopIfTrue="1" operator="equal">
      <formula>""</formula>
    </cfRule>
    <cfRule type="cellIs" dxfId="12027" priority="12830" stopIfTrue="1" operator="between">
      <formula>"10.7.1"</formula>
      <formula>"10.7.5"</formula>
    </cfRule>
  </conditionalFormatting>
  <conditionalFormatting sqref="G853">
    <cfRule type="cellIs" dxfId="12026" priority="12828" stopIfTrue="1" operator="equal">
      <formula>""</formula>
    </cfRule>
  </conditionalFormatting>
  <conditionalFormatting sqref="O853">
    <cfRule type="cellIs" dxfId="12025" priority="12825" stopIfTrue="1" operator="equal">
      <formula>"Rel-14"</formula>
    </cfRule>
    <cfRule type="cellIs" dxfId="12024" priority="12826" stopIfTrue="1" operator="equal">
      <formula>"Rel-16"</formula>
    </cfRule>
    <cfRule type="cellIs" dxfId="12023" priority="12827" stopIfTrue="1" operator="equal">
      <formula>"Rel-15"</formula>
    </cfRule>
  </conditionalFormatting>
  <conditionalFormatting sqref="F853">
    <cfRule type="cellIs" dxfId="12022" priority="12816" stopIfTrue="1" operator="equal">
      <formula>"LS In"</formula>
    </cfRule>
    <cfRule type="cellIs" dxfId="12021" priority="12817" stopIfTrue="1" operator="equal">
      <formula>"LS OUT"</formula>
    </cfRule>
    <cfRule type="cellIs" dxfId="12020" priority="12818" stopIfTrue="1" operator="equal">
      <formula>"CR"</formula>
    </cfRule>
    <cfRule type="cellIs" dxfId="12019" priority="12819" stopIfTrue="1" operator="equal">
      <formula>"P-CR"</formula>
    </cfRule>
    <cfRule type="cellIs" dxfId="12018" priority="12820" stopIfTrue="1" operator="equal">
      <formula>"CR Pack"</formula>
    </cfRule>
    <cfRule type="cellIs" dxfId="12017" priority="12821" stopIfTrue="1" operator="equal">
      <formula>"WID new"</formula>
    </cfRule>
    <cfRule type="cellIs" dxfId="12016" priority="12822" stopIfTrue="1" operator="equal">
      <formula>"WID revised"</formula>
    </cfRule>
    <cfRule type="cellIs" dxfId="12015" priority="12823" stopIfTrue="1" operator="equal">
      <formula>"SID new"</formula>
    </cfRule>
    <cfRule type="cellIs" dxfId="12014" priority="12824" stopIfTrue="1" operator="equal">
      <formula>"SID revised"</formula>
    </cfRule>
  </conditionalFormatting>
  <conditionalFormatting sqref="P853">
    <cfRule type="containsText" dxfId="12013" priority="12814" stopIfTrue="1" operator="containsText" text="DUMMY">
      <formula>NOT(ISERROR(SEARCH("DUMMY",P853)))</formula>
    </cfRule>
    <cfRule type="cellIs" dxfId="12012" priority="12815" stopIfTrue="1" operator="equal">
      <formula>""</formula>
    </cfRule>
  </conditionalFormatting>
  <conditionalFormatting sqref="Q853">
    <cfRule type="cellIs" dxfId="12011" priority="12812" stopIfTrue="1" operator="equal">
      <formula>""</formula>
    </cfRule>
    <cfRule type="cellIs" dxfId="12010" priority="12813" stopIfTrue="1" operator="equal">
      <formula>"-"</formula>
    </cfRule>
  </conditionalFormatting>
  <conditionalFormatting sqref="I853">
    <cfRule type="containsText" dxfId="12009" priority="12810" operator="containsText" text="...">
      <formula>NOT(ISERROR(SEARCH("...",I853)))</formula>
    </cfRule>
    <cfRule type="containsText" dxfId="12008" priority="12811" operator="containsText" text="~?">
      <formula>NOT(ISERROR(SEARCH("~?",I853)))</formula>
    </cfRule>
  </conditionalFormatting>
  <conditionalFormatting sqref="G853">
    <cfRule type="cellIs" dxfId="12007" priority="12809" operator="equal">
      <formula>"Endorsement"</formula>
    </cfRule>
  </conditionalFormatting>
  <conditionalFormatting sqref="C854">
    <cfRule type="cellIs" dxfId="12006" priority="12805" stopIfTrue="1" operator="equal">
      <formula>"Y"</formula>
    </cfRule>
    <cfRule type="cellIs" dxfId="12005" priority="12806" stopIfTrue="1" operator="equal">
      <formula>""</formula>
    </cfRule>
    <cfRule type="cellIs" dxfId="12004" priority="12807" stopIfTrue="1" operator="equal">
      <formula>"W"</formula>
    </cfRule>
  </conditionalFormatting>
  <conditionalFormatting sqref="D854">
    <cfRule type="cellIs" dxfId="12003" priority="12803" stopIfTrue="1" operator="equal">
      <formula>""</formula>
    </cfRule>
    <cfRule type="cellIs" dxfId="12002" priority="12804" stopIfTrue="1" operator="between">
      <formula>"10.7.1"</formula>
      <formula>"10.7.5"</formula>
    </cfRule>
  </conditionalFormatting>
  <conditionalFormatting sqref="G854">
    <cfRule type="cellIs" dxfId="12001" priority="12802" stopIfTrue="1" operator="equal">
      <formula>""</formula>
    </cfRule>
  </conditionalFormatting>
  <conditionalFormatting sqref="O854">
    <cfRule type="cellIs" dxfId="12000" priority="12799" stopIfTrue="1" operator="equal">
      <formula>"Rel-14"</formula>
    </cfRule>
    <cfRule type="cellIs" dxfId="11999" priority="12800" stopIfTrue="1" operator="equal">
      <formula>"Rel-16"</formula>
    </cfRule>
    <cfRule type="cellIs" dxfId="11998" priority="12801" stopIfTrue="1" operator="equal">
      <formula>"Rel-15"</formula>
    </cfRule>
  </conditionalFormatting>
  <conditionalFormatting sqref="F854">
    <cfRule type="cellIs" dxfId="11997" priority="12790" stopIfTrue="1" operator="equal">
      <formula>"LS In"</formula>
    </cfRule>
    <cfRule type="cellIs" dxfId="11996" priority="12791" stopIfTrue="1" operator="equal">
      <formula>"LS OUT"</formula>
    </cfRule>
    <cfRule type="cellIs" dxfId="11995" priority="12792" stopIfTrue="1" operator="equal">
      <formula>"CR"</formula>
    </cfRule>
    <cfRule type="cellIs" dxfId="11994" priority="12793" stopIfTrue="1" operator="equal">
      <formula>"P-CR"</formula>
    </cfRule>
    <cfRule type="cellIs" dxfId="11993" priority="12794" stopIfTrue="1" operator="equal">
      <formula>"CR Pack"</formula>
    </cfRule>
    <cfRule type="cellIs" dxfId="11992" priority="12795" stopIfTrue="1" operator="equal">
      <formula>"WID new"</formula>
    </cfRule>
    <cfRule type="cellIs" dxfId="11991" priority="12796" stopIfTrue="1" operator="equal">
      <formula>"WID revised"</formula>
    </cfRule>
    <cfRule type="cellIs" dxfId="11990" priority="12797" stopIfTrue="1" operator="equal">
      <formula>"SID new"</formula>
    </cfRule>
    <cfRule type="cellIs" dxfId="11989" priority="12798" stopIfTrue="1" operator="equal">
      <formula>"SID revised"</formula>
    </cfRule>
  </conditionalFormatting>
  <conditionalFormatting sqref="P854">
    <cfRule type="containsText" dxfId="11988" priority="12788" stopIfTrue="1" operator="containsText" text="DUMMY">
      <formula>NOT(ISERROR(SEARCH("DUMMY",P854)))</formula>
    </cfRule>
    <cfRule type="cellIs" dxfId="11987" priority="12789" stopIfTrue="1" operator="equal">
      <formula>""</formula>
    </cfRule>
  </conditionalFormatting>
  <conditionalFormatting sqref="Q854">
    <cfRule type="cellIs" dxfId="11986" priority="12786" stopIfTrue="1" operator="equal">
      <formula>""</formula>
    </cfRule>
    <cfRule type="cellIs" dxfId="11985" priority="12787" stopIfTrue="1" operator="equal">
      <formula>"-"</formula>
    </cfRule>
  </conditionalFormatting>
  <conditionalFormatting sqref="I854">
    <cfRule type="containsText" dxfId="11984" priority="12784" operator="containsText" text="...">
      <formula>NOT(ISERROR(SEARCH("...",I854)))</formula>
    </cfRule>
    <cfRule type="containsText" dxfId="11983" priority="12785" operator="containsText" text="~?">
      <formula>NOT(ISERROR(SEARCH("~?",I854)))</formula>
    </cfRule>
  </conditionalFormatting>
  <conditionalFormatting sqref="G854">
    <cfRule type="cellIs" dxfId="11982" priority="12783" operator="equal">
      <formula>"Endorsement"</formula>
    </cfRule>
  </conditionalFormatting>
  <conditionalFormatting sqref="C855">
    <cfRule type="cellIs" dxfId="11981" priority="12779" stopIfTrue="1" operator="equal">
      <formula>"Y"</formula>
    </cfRule>
    <cfRule type="cellIs" dxfId="11980" priority="12780" stopIfTrue="1" operator="equal">
      <formula>""</formula>
    </cfRule>
    <cfRule type="cellIs" dxfId="11979" priority="12781" stopIfTrue="1" operator="equal">
      <formula>"W"</formula>
    </cfRule>
  </conditionalFormatting>
  <conditionalFormatting sqref="D855">
    <cfRule type="cellIs" dxfId="11978" priority="12777" stopIfTrue="1" operator="equal">
      <formula>""</formula>
    </cfRule>
    <cfRule type="cellIs" dxfId="11977" priority="12778" stopIfTrue="1" operator="between">
      <formula>"10.7.1"</formula>
      <formula>"10.7.5"</formula>
    </cfRule>
  </conditionalFormatting>
  <conditionalFormatting sqref="G855">
    <cfRule type="cellIs" dxfId="11976" priority="12776" stopIfTrue="1" operator="equal">
      <formula>""</formula>
    </cfRule>
  </conditionalFormatting>
  <conditionalFormatting sqref="O855">
    <cfRule type="cellIs" dxfId="11975" priority="12773" stopIfTrue="1" operator="equal">
      <formula>"Rel-14"</formula>
    </cfRule>
    <cfRule type="cellIs" dxfId="11974" priority="12774" stopIfTrue="1" operator="equal">
      <formula>"Rel-16"</formula>
    </cfRule>
    <cfRule type="cellIs" dxfId="11973" priority="12775" stopIfTrue="1" operator="equal">
      <formula>"Rel-15"</formula>
    </cfRule>
  </conditionalFormatting>
  <conditionalFormatting sqref="F855">
    <cfRule type="cellIs" dxfId="11972" priority="12764" stopIfTrue="1" operator="equal">
      <formula>"LS In"</formula>
    </cfRule>
    <cfRule type="cellIs" dxfId="11971" priority="12765" stopIfTrue="1" operator="equal">
      <formula>"LS OUT"</formula>
    </cfRule>
    <cfRule type="cellIs" dxfId="11970" priority="12766" stopIfTrue="1" operator="equal">
      <formula>"CR"</formula>
    </cfRule>
    <cfRule type="cellIs" dxfId="11969" priority="12767" stopIfTrue="1" operator="equal">
      <formula>"P-CR"</formula>
    </cfRule>
    <cfRule type="cellIs" dxfId="11968" priority="12768" stopIfTrue="1" operator="equal">
      <formula>"CR Pack"</formula>
    </cfRule>
    <cfRule type="cellIs" dxfId="11967" priority="12769" stopIfTrue="1" operator="equal">
      <formula>"WID new"</formula>
    </cfRule>
    <cfRule type="cellIs" dxfId="11966" priority="12770" stopIfTrue="1" operator="equal">
      <formula>"WID revised"</formula>
    </cfRule>
    <cfRule type="cellIs" dxfId="11965" priority="12771" stopIfTrue="1" operator="equal">
      <formula>"SID new"</formula>
    </cfRule>
    <cfRule type="cellIs" dxfId="11964" priority="12772" stopIfTrue="1" operator="equal">
      <formula>"SID revised"</formula>
    </cfRule>
  </conditionalFormatting>
  <conditionalFormatting sqref="P855">
    <cfRule type="containsText" dxfId="11963" priority="12762" stopIfTrue="1" operator="containsText" text="DUMMY">
      <formula>NOT(ISERROR(SEARCH("DUMMY",P855)))</formula>
    </cfRule>
    <cfRule type="cellIs" dxfId="11962" priority="12763" stopIfTrue="1" operator="equal">
      <formula>""</formula>
    </cfRule>
  </conditionalFormatting>
  <conditionalFormatting sqref="Q855">
    <cfRule type="cellIs" dxfId="11961" priority="12760" stopIfTrue="1" operator="equal">
      <formula>""</formula>
    </cfRule>
    <cfRule type="cellIs" dxfId="11960" priority="12761" stopIfTrue="1" operator="equal">
      <formula>"-"</formula>
    </cfRule>
  </conditionalFormatting>
  <conditionalFormatting sqref="I855">
    <cfRule type="containsText" dxfId="11959" priority="12758" operator="containsText" text="...">
      <formula>NOT(ISERROR(SEARCH("...",I855)))</formula>
    </cfRule>
    <cfRule type="containsText" dxfId="11958" priority="12759" operator="containsText" text="~?">
      <formula>NOT(ISERROR(SEARCH("~?",I855)))</formula>
    </cfRule>
  </conditionalFormatting>
  <conditionalFormatting sqref="G855">
    <cfRule type="cellIs" dxfId="11957" priority="12757" operator="equal">
      <formula>"Endorsement"</formula>
    </cfRule>
  </conditionalFormatting>
  <conditionalFormatting sqref="C856">
    <cfRule type="cellIs" dxfId="11956" priority="12753" stopIfTrue="1" operator="equal">
      <formula>"Y"</formula>
    </cfRule>
    <cfRule type="cellIs" dxfId="11955" priority="12754" stopIfTrue="1" operator="equal">
      <formula>""</formula>
    </cfRule>
    <cfRule type="cellIs" dxfId="11954" priority="12755" stopIfTrue="1" operator="equal">
      <formula>"W"</formula>
    </cfRule>
  </conditionalFormatting>
  <conditionalFormatting sqref="D856">
    <cfRule type="cellIs" dxfId="11953" priority="12751" stopIfTrue="1" operator="equal">
      <formula>""</formula>
    </cfRule>
    <cfRule type="cellIs" dxfId="11952" priority="12752" stopIfTrue="1" operator="between">
      <formula>"10.7.1"</formula>
      <formula>"10.7.5"</formula>
    </cfRule>
  </conditionalFormatting>
  <conditionalFormatting sqref="G856">
    <cfRule type="cellIs" dxfId="11951" priority="12750" stopIfTrue="1" operator="equal">
      <formula>""</formula>
    </cfRule>
  </conditionalFormatting>
  <conditionalFormatting sqref="O856">
    <cfRule type="cellIs" dxfId="11950" priority="12747" stopIfTrue="1" operator="equal">
      <formula>"Rel-14"</formula>
    </cfRule>
    <cfRule type="cellIs" dxfId="11949" priority="12748" stopIfTrue="1" operator="equal">
      <formula>"Rel-16"</formula>
    </cfRule>
    <cfRule type="cellIs" dxfId="11948" priority="12749" stopIfTrue="1" operator="equal">
      <formula>"Rel-15"</formula>
    </cfRule>
  </conditionalFormatting>
  <conditionalFormatting sqref="F856">
    <cfRule type="cellIs" dxfId="11947" priority="12738" stopIfTrue="1" operator="equal">
      <formula>"LS In"</formula>
    </cfRule>
    <cfRule type="cellIs" dxfId="11946" priority="12739" stopIfTrue="1" operator="equal">
      <formula>"LS OUT"</formula>
    </cfRule>
    <cfRule type="cellIs" dxfId="11945" priority="12740" stopIfTrue="1" operator="equal">
      <formula>"CR"</formula>
    </cfRule>
    <cfRule type="cellIs" dxfId="11944" priority="12741" stopIfTrue="1" operator="equal">
      <formula>"P-CR"</formula>
    </cfRule>
    <cfRule type="cellIs" dxfId="11943" priority="12742" stopIfTrue="1" operator="equal">
      <formula>"CR Pack"</formula>
    </cfRule>
    <cfRule type="cellIs" dxfId="11942" priority="12743" stopIfTrue="1" operator="equal">
      <formula>"WID new"</formula>
    </cfRule>
    <cfRule type="cellIs" dxfId="11941" priority="12744" stopIfTrue="1" operator="equal">
      <formula>"WID revised"</formula>
    </cfRule>
    <cfRule type="cellIs" dxfId="11940" priority="12745" stopIfTrue="1" operator="equal">
      <formula>"SID new"</formula>
    </cfRule>
    <cfRule type="cellIs" dxfId="11939" priority="12746" stopIfTrue="1" operator="equal">
      <formula>"SID revised"</formula>
    </cfRule>
  </conditionalFormatting>
  <conditionalFormatting sqref="P856">
    <cfRule type="containsText" dxfId="11938" priority="12736" stopIfTrue="1" operator="containsText" text="DUMMY">
      <formula>NOT(ISERROR(SEARCH("DUMMY",P856)))</formula>
    </cfRule>
    <cfRule type="cellIs" dxfId="11937" priority="12737" stopIfTrue="1" operator="equal">
      <formula>""</formula>
    </cfRule>
  </conditionalFormatting>
  <conditionalFormatting sqref="Q856">
    <cfRule type="cellIs" dxfId="11936" priority="12734" stopIfTrue="1" operator="equal">
      <formula>""</formula>
    </cfRule>
    <cfRule type="cellIs" dxfId="11935" priority="12735" stopIfTrue="1" operator="equal">
      <formula>"-"</formula>
    </cfRule>
  </conditionalFormatting>
  <conditionalFormatting sqref="I856">
    <cfRule type="containsText" dxfId="11934" priority="12732" operator="containsText" text="...">
      <formula>NOT(ISERROR(SEARCH("...",I856)))</formula>
    </cfRule>
    <cfRule type="containsText" dxfId="11933" priority="12733" operator="containsText" text="~?">
      <formula>NOT(ISERROR(SEARCH("~?",I856)))</formula>
    </cfRule>
  </conditionalFormatting>
  <conditionalFormatting sqref="G856">
    <cfRule type="cellIs" dxfId="11932" priority="12731" operator="equal">
      <formula>"Endorsement"</formula>
    </cfRule>
  </conditionalFormatting>
  <conditionalFormatting sqref="C857">
    <cfRule type="cellIs" dxfId="11931" priority="12727" stopIfTrue="1" operator="equal">
      <formula>"Y"</formula>
    </cfRule>
    <cfRule type="cellIs" dxfId="11930" priority="12728" stopIfTrue="1" operator="equal">
      <formula>""</formula>
    </cfRule>
    <cfRule type="cellIs" dxfId="11929" priority="12729" stopIfTrue="1" operator="equal">
      <formula>"W"</formula>
    </cfRule>
  </conditionalFormatting>
  <conditionalFormatting sqref="D857">
    <cfRule type="cellIs" dxfId="11928" priority="12725" stopIfTrue="1" operator="equal">
      <formula>""</formula>
    </cfRule>
    <cfRule type="cellIs" dxfId="11927" priority="12726" stopIfTrue="1" operator="between">
      <formula>"10.7.1"</formula>
      <formula>"10.7.5"</formula>
    </cfRule>
  </conditionalFormatting>
  <conditionalFormatting sqref="G857">
    <cfRule type="cellIs" dxfId="11926" priority="12724" stopIfTrue="1" operator="equal">
      <formula>""</formula>
    </cfRule>
  </conditionalFormatting>
  <conditionalFormatting sqref="O857">
    <cfRule type="cellIs" dxfId="11925" priority="12721" stopIfTrue="1" operator="equal">
      <formula>"Rel-14"</formula>
    </cfRule>
    <cfRule type="cellIs" dxfId="11924" priority="12722" stopIfTrue="1" operator="equal">
      <formula>"Rel-16"</formula>
    </cfRule>
    <cfRule type="cellIs" dxfId="11923" priority="12723" stopIfTrue="1" operator="equal">
      <formula>"Rel-15"</formula>
    </cfRule>
  </conditionalFormatting>
  <conditionalFormatting sqref="F857">
    <cfRule type="cellIs" dxfId="11922" priority="12712" stopIfTrue="1" operator="equal">
      <formula>"LS In"</formula>
    </cfRule>
    <cfRule type="cellIs" dxfId="11921" priority="12713" stopIfTrue="1" operator="equal">
      <formula>"LS OUT"</formula>
    </cfRule>
    <cfRule type="cellIs" dxfId="11920" priority="12714" stopIfTrue="1" operator="equal">
      <formula>"CR"</formula>
    </cfRule>
    <cfRule type="cellIs" dxfId="11919" priority="12715" stopIfTrue="1" operator="equal">
      <formula>"P-CR"</formula>
    </cfRule>
    <cfRule type="cellIs" dxfId="11918" priority="12716" stopIfTrue="1" operator="equal">
      <formula>"CR Pack"</formula>
    </cfRule>
    <cfRule type="cellIs" dxfId="11917" priority="12717" stopIfTrue="1" operator="equal">
      <formula>"WID new"</formula>
    </cfRule>
    <cfRule type="cellIs" dxfId="11916" priority="12718" stopIfTrue="1" operator="equal">
      <formula>"WID revised"</formula>
    </cfRule>
    <cfRule type="cellIs" dxfId="11915" priority="12719" stopIfTrue="1" operator="equal">
      <formula>"SID new"</formula>
    </cfRule>
    <cfRule type="cellIs" dxfId="11914" priority="12720" stopIfTrue="1" operator="equal">
      <formula>"SID revised"</formula>
    </cfRule>
  </conditionalFormatting>
  <conditionalFormatting sqref="P857">
    <cfRule type="containsText" dxfId="11913" priority="12710" stopIfTrue="1" operator="containsText" text="DUMMY">
      <formula>NOT(ISERROR(SEARCH("DUMMY",P857)))</formula>
    </cfRule>
    <cfRule type="cellIs" dxfId="11912" priority="12711" stopIfTrue="1" operator="equal">
      <formula>""</formula>
    </cfRule>
  </conditionalFormatting>
  <conditionalFormatting sqref="Q857">
    <cfRule type="cellIs" dxfId="11911" priority="12708" stopIfTrue="1" operator="equal">
      <formula>""</formula>
    </cfRule>
    <cfRule type="cellIs" dxfId="11910" priority="12709" stopIfTrue="1" operator="equal">
      <formula>"-"</formula>
    </cfRule>
  </conditionalFormatting>
  <conditionalFormatting sqref="I857">
    <cfRule type="containsText" dxfId="11909" priority="12706" operator="containsText" text="...">
      <formula>NOT(ISERROR(SEARCH("...",I857)))</formula>
    </cfRule>
    <cfRule type="containsText" dxfId="11908" priority="12707" operator="containsText" text="~?">
      <formula>NOT(ISERROR(SEARCH("~?",I857)))</formula>
    </cfRule>
  </conditionalFormatting>
  <conditionalFormatting sqref="G857">
    <cfRule type="cellIs" dxfId="11907" priority="12705" operator="equal">
      <formula>"Endorsement"</formula>
    </cfRule>
  </conditionalFormatting>
  <conditionalFormatting sqref="C858">
    <cfRule type="cellIs" dxfId="11906" priority="12701" stopIfTrue="1" operator="equal">
      <formula>"Y"</formula>
    </cfRule>
    <cfRule type="cellIs" dxfId="11905" priority="12702" stopIfTrue="1" operator="equal">
      <formula>""</formula>
    </cfRule>
    <cfRule type="cellIs" dxfId="11904" priority="12703" stopIfTrue="1" operator="equal">
      <formula>"W"</formula>
    </cfRule>
  </conditionalFormatting>
  <conditionalFormatting sqref="D858">
    <cfRule type="cellIs" dxfId="11903" priority="12699" stopIfTrue="1" operator="equal">
      <formula>""</formula>
    </cfRule>
    <cfRule type="cellIs" dxfId="11902" priority="12700" stopIfTrue="1" operator="between">
      <formula>"10.7.1"</formula>
      <formula>"10.7.5"</formula>
    </cfRule>
  </conditionalFormatting>
  <conditionalFormatting sqref="G858">
    <cfRule type="cellIs" dxfId="11901" priority="12698" stopIfTrue="1" operator="equal">
      <formula>""</formula>
    </cfRule>
  </conditionalFormatting>
  <conditionalFormatting sqref="O858">
    <cfRule type="cellIs" dxfId="11900" priority="12695" stopIfTrue="1" operator="equal">
      <formula>"Rel-14"</formula>
    </cfRule>
    <cfRule type="cellIs" dxfId="11899" priority="12696" stopIfTrue="1" operator="equal">
      <formula>"Rel-16"</formula>
    </cfRule>
    <cfRule type="cellIs" dxfId="11898" priority="12697" stopIfTrue="1" operator="equal">
      <formula>"Rel-15"</formula>
    </cfRule>
  </conditionalFormatting>
  <conditionalFormatting sqref="F858">
    <cfRule type="cellIs" dxfId="11897" priority="12686" stopIfTrue="1" operator="equal">
      <formula>"LS In"</formula>
    </cfRule>
    <cfRule type="cellIs" dxfId="11896" priority="12687" stopIfTrue="1" operator="equal">
      <formula>"LS OUT"</formula>
    </cfRule>
    <cfRule type="cellIs" dxfId="11895" priority="12688" stopIfTrue="1" operator="equal">
      <formula>"CR"</formula>
    </cfRule>
    <cfRule type="cellIs" dxfId="11894" priority="12689" stopIfTrue="1" operator="equal">
      <formula>"P-CR"</formula>
    </cfRule>
    <cfRule type="cellIs" dxfId="11893" priority="12690" stopIfTrue="1" operator="equal">
      <formula>"CR Pack"</formula>
    </cfRule>
    <cfRule type="cellIs" dxfId="11892" priority="12691" stopIfTrue="1" operator="equal">
      <formula>"WID new"</formula>
    </cfRule>
    <cfRule type="cellIs" dxfId="11891" priority="12692" stopIfTrue="1" operator="equal">
      <formula>"WID revised"</formula>
    </cfRule>
    <cfRule type="cellIs" dxfId="11890" priority="12693" stopIfTrue="1" operator="equal">
      <formula>"SID new"</formula>
    </cfRule>
    <cfRule type="cellIs" dxfId="11889" priority="12694" stopIfTrue="1" operator="equal">
      <formula>"SID revised"</formula>
    </cfRule>
  </conditionalFormatting>
  <conditionalFormatting sqref="P858">
    <cfRule type="containsText" dxfId="11888" priority="12684" stopIfTrue="1" operator="containsText" text="DUMMY">
      <formula>NOT(ISERROR(SEARCH("DUMMY",P858)))</formula>
    </cfRule>
    <cfRule type="cellIs" dxfId="11887" priority="12685" stopIfTrue="1" operator="equal">
      <formula>""</formula>
    </cfRule>
  </conditionalFormatting>
  <conditionalFormatting sqref="Q858">
    <cfRule type="cellIs" dxfId="11886" priority="12682" stopIfTrue="1" operator="equal">
      <formula>""</formula>
    </cfRule>
    <cfRule type="cellIs" dxfId="11885" priority="12683" stopIfTrue="1" operator="equal">
      <formula>"-"</formula>
    </cfRule>
  </conditionalFormatting>
  <conditionalFormatting sqref="I858">
    <cfRule type="containsText" dxfId="11884" priority="12680" operator="containsText" text="...">
      <formula>NOT(ISERROR(SEARCH("...",I858)))</formula>
    </cfRule>
    <cfRule type="containsText" dxfId="11883" priority="12681" operator="containsText" text="~?">
      <formula>NOT(ISERROR(SEARCH("~?",I858)))</formula>
    </cfRule>
  </conditionalFormatting>
  <conditionalFormatting sqref="G858">
    <cfRule type="cellIs" dxfId="11882" priority="12679" operator="equal">
      <formula>"Endorsement"</formula>
    </cfRule>
  </conditionalFormatting>
  <conditionalFormatting sqref="C1062">
    <cfRule type="cellIs" dxfId="11881" priority="12675" stopIfTrue="1" operator="equal">
      <formula>"Y"</formula>
    </cfRule>
    <cfRule type="cellIs" dxfId="11880" priority="12676" stopIfTrue="1" operator="equal">
      <formula>""</formula>
    </cfRule>
    <cfRule type="cellIs" dxfId="11879" priority="12677" stopIfTrue="1" operator="equal">
      <formula>"W"</formula>
    </cfRule>
  </conditionalFormatting>
  <conditionalFormatting sqref="D1062">
    <cfRule type="cellIs" dxfId="11878" priority="12673" stopIfTrue="1" operator="equal">
      <formula>""</formula>
    </cfRule>
    <cfRule type="cellIs" dxfId="11877" priority="12674" stopIfTrue="1" operator="between">
      <formula>"10.7.1"</formula>
      <formula>"10.7.5"</formula>
    </cfRule>
  </conditionalFormatting>
  <conditionalFormatting sqref="G1062">
    <cfRule type="cellIs" dxfId="11876" priority="12672" stopIfTrue="1" operator="equal">
      <formula>""</formula>
    </cfRule>
  </conditionalFormatting>
  <conditionalFormatting sqref="O1062">
    <cfRule type="cellIs" dxfId="11875" priority="12669" stopIfTrue="1" operator="equal">
      <formula>"Rel-14"</formula>
    </cfRule>
    <cfRule type="cellIs" dxfId="11874" priority="12670" stopIfTrue="1" operator="equal">
      <formula>"Rel-16"</formula>
    </cfRule>
    <cfRule type="cellIs" dxfId="11873" priority="12671" stopIfTrue="1" operator="equal">
      <formula>"Rel-15"</formula>
    </cfRule>
  </conditionalFormatting>
  <conditionalFormatting sqref="F1062">
    <cfRule type="cellIs" dxfId="11872" priority="12660" stopIfTrue="1" operator="equal">
      <formula>"LS In"</formula>
    </cfRule>
    <cfRule type="cellIs" dxfId="11871" priority="12661" stopIfTrue="1" operator="equal">
      <formula>"LS OUT"</formula>
    </cfRule>
    <cfRule type="cellIs" dxfId="11870" priority="12662" stopIfTrue="1" operator="equal">
      <formula>"CR"</formula>
    </cfRule>
    <cfRule type="cellIs" dxfId="11869" priority="12663" stopIfTrue="1" operator="equal">
      <formula>"P-CR"</formula>
    </cfRule>
    <cfRule type="cellIs" dxfId="11868" priority="12664" stopIfTrue="1" operator="equal">
      <formula>"CR Pack"</formula>
    </cfRule>
    <cfRule type="cellIs" dxfId="11867" priority="12665" stopIfTrue="1" operator="equal">
      <formula>"WID new"</formula>
    </cfRule>
    <cfRule type="cellIs" dxfId="11866" priority="12666" stopIfTrue="1" operator="equal">
      <formula>"WID revised"</formula>
    </cfRule>
    <cfRule type="cellIs" dxfId="11865" priority="12667" stopIfTrue="1" operator="equal">
      <formula>"SID new"</formula>
    </cfRule>
    <cfRule type="cellIs" dxfId="11864" priority="12668" stopIfTrue="1" operator="equal">
      <formula>"SID revised"</formula>
    </cfRule>
  </conditionalFormatting>
  <conditionalFormatting sqref="P1062">
    <cfRule type="containsText" dxfId="11863" priority="12658" stopIfTrue="1" operator="containsText" text="DUMMY">
      <formula>NOT(ISERROR(SEARCH("DUMMY",P1062)))</formula>
    </cfRule>
    <cfRule type="cellIs" dxfId="11862" priority="12659" stopIfTrue="1" operator="equal">
      <formula>""</formula>
    </cfRule>
  </conditionalFormatting>
  <conditionalFormatting sqref="Q1062">
    <cfRule type="cellIs" dxfId="11861" priority="12656" stopIfTrue="1" operator="equal">
      <formula>""</formula>
    </cfRule>
    <cfRule type="cellIs" dxfId="11860" priority="12657" stopIfTrue="1" operator="equal">
      <formula>"-"</formula>
    </cfRule>
  </conditionalFormatting>
  <conditionalFormatting sqref="I1062">
    <cfRule type="containsText" dxfId="11859" priority="12654" operator="containsText" text="...">
      <formula>NOT(ISERROR(SEARCH("...",I1062)))</formula>
    </cfRule>
    <cfRule type="containsText" dxfId="11858" priority="12655" operator="containsText" text="~?">
      <formula>NOT(ISERROR(SEARCH("~?",I1062)))</formula>
    </cfRule>
  </conditionalFormatting>
  <conditionalFormatting sqref="G1062">
    <cfRule type="cellIs" dxfId="11857" priority="12653" operator="equal">
      <formula>"Endorsement"</formula>
    </cfRule>
  </conditionalFormatting>
  <conditionalFormatting sqref="C1063">
    <cfRule type="cellIs" dxfId="11856" priority="12649" stopIfTrue="1" operator="equal">
      <formula>"Y"</formula>
    </cfRule>
    <cfRule type="cellIs" dxfId="11855" priority="12650" stopIfTrue="1" operator="equal">
      <formula>""</formula>
    </cfRule>
    <cfRule type="cellIs" dxfId="11854" priority="12651" stopIfTrue="1" operator="equal">
      <formula>"W"</formula>
    </cfRule>
  </conditionalFormatting>
  <conditionalFormatting sqref="D1063">
    <cfRule type="cellIs" dxfId="11853" priority="12647" stopIfTrue="1" operator="equal">
      <formula>""</formula>
    </cfRule>
    <cfRule type="cellIs" dxfId="11852" priority="12648" stopIfTrue="1" operator="between">
      <formula>"10.7.1"</formula>
      <formula>"10.7.5"</formula>
    </cfRule>
  </conditionalFormatting>
  <conditionalFormatting sqref="G1063">
    <cfRule type="cellIs" dxfId="11851" priority="12646" stopIfTrue="1" operator="equal">
      <formula>""</formula>
    </cfRule>
  </conditionalFormatting>
  <conditionalFormatting sqref="O1063">
    <cfRule type="cellIs" dxfId="11850" priority="12643" stopIfTrue="1" operator="equal">
      <formula>"Rel-14"</formula>
    </cfRule>
    <cfRule type="cellIs" dxfId="11849" priority="12644" stopIfTrue="1" operator="equal">
      <formula>"Rel-16"</formula>
    </cfRule>
    <cfRule type="cellIs" dxfId="11848" priority="12645" stopIfTrue="1" operator="equal">
      <formula>"Rel-15"</formula>
    </cfRule>
  </conditionalFormatting>
  <conditionalFormatting sqref="F1063">
    <cfRule type="cellIs" dxfId="11847" priority="12634" stopIfTrue="1" operator="equal">
      <formula>"LS In"</formula>
    </cfRule>
    <cfRule type="cellIs" dxfId="11846" priority="12635" stopIfTrue="1" operator="equal">
      <formula>"LS OUT"</formula>
    </cfRule>
    <cfRule type="cellIs" dxfId="11845" priority="12636" stopIfTrue="1" operator="equal">
      <formula>"CR"</formula>
    </cfRule>
    <cfRule type="cellIs" dxfId="11844" priority="12637" stopIfTrue="1" operator="equal">
      <formula>"P-CR"</formula>
    </cfRule>
    <cfRule type="cellIs" dxfId="11843" priority="12638" stopIfTrue="1" operator="equal">
      <formula>"CR Pack"</formula>
    </cfRule>
    <cfRule type="cellIs" dxfId="11842" priority="12639" stopIfTrue="1" operator="equal">
      <formula>"WID new"</formula>
    </cfRule>
    <cfRule type="cellIs" dxfId="11841" priority="12640" stopIfTrue="1" operator="equal">
      <formula>"WID revised"</formula>
    </cfRule>
    <cfRule type="cellIs" dxfId="11840" priority="12641" stopIfTrue="1" operator="equal">
      <formula>"SID new"</formula>
    </cfRule>
    <cfRule type="cellIs" dxfId="11839" priority="12642" stopIfTrue="1" operator="equal">
      <formula>"SID revised"</formula>
    </cfRule>
  </conditionalFormatting>
  <conditionalFormatting sqref="P1063">
    <cfRule type="containsText" dxfId="11838" priority="12632" stopIfTrue="1" operator="containsText" text="DUMMY">
      <formula>NOT(ISERROR(SEARCH("DUMMY",P1063)))</formula>
    </cfRule>
    <cfRule type="cellIs" dxfId="11837" priority="12633" stopIfTrue="1" operator="equal">
      <formula>""</formula>
    </cfRule>
  </conditionalFormatting>
  <conditionalFormatting sqref="Q1063">
    <cfRule type="cellIs" dxfId="11836" priority="12630" stopIfTrue="1" operator="equal">
      <formula>""</formula>
    </cfRule>
    <cfRule type="cellIs" dxfId="11835" priority="12631" stopIfTrue="1" operator="equal">
      <formula>"-"</formula>
    </cfRule>
  </conditionalFormatting>
  <conditionalFormatting sqref="I1063">
    <cfRule type="containsText" dxfId="11834" priority="12628" operator="containsText" text="...">
      <formula>NOT(ISERROR(SEARCH("...",I1063)))</formula>
    </cfRule>
    <cfRule type="containsText" dxfId="11833" priority="12629" operator="containsText" text="~?">
      <formula>NOT(ISERROR(SEARCH("~?",I1063)))</formula>
    </cfRule>
  </conditionalFormatting>
  <conditionalFormatting sqref="G1063">
    <cfRule type="cellIs" dxfId="11832" priority="12627" operator="equal">
      <formula>"Endorsement"</formula>
    </cfRule>
  </conditionalFormatting>
  <conditionalFormatting sqref="C1064">
    <cfRule type="cellIs" dxfId="11831" priority="12623" stopIfTrue="1" operator="equal">
      <formula>"Y"</formula>
    </cfRule>
    <cfRule type="cellIs" dxfId="11830" priority="12624" stopIfTrue="1" operator="equal">
      <formula>""</formula>
    </cfRule>
    <cfRule type="cellIs" dxfId="11829" priority="12625" stopIfTrue="1" operator="equal">
      <formula>"W"</formula>
    </cfRule>
  </conditionalFormatting>
  <conditionalFormatting sqref="D1064">
    <cfRule type="cellIs" dxfId="11828" priority="12621" stopIfTrue="1" operator="equal">
      <formula>""</formula>
    </cfRule>
    <cfRule type="cellIs" dxfId="11827" priority="12622" stopIfTrue="1" operator="between">
      <formula>"10.7.1"</formula>
      <formula>"10.7.5"</formula>
    </cfRule>
  </conditionalFormatting>
  <conditionalFormatting sqref="G1064">
    <cfRule type="cellIs" dxfId="11826" priority="12620" stopIfTrue="1" operator="equal">
      <formula>""</formula>
    </cfRule>
  </conditionalFormatting>
  <conditionalFormatting sqref="O1064">
    <cfRule type="cellIs" dxfId="11825" priority="12617" stopIfTrue="1" operator="equal">
      <formula>"Rel-14"</formula>
    </cfRule>
    <cfRule type="cellIs" dxfId="11824" priority="12618" stopIfTrue="1" operator="equal">
      <formula>"Rel-16"</formula>
    </cfRule>
    <cfRule type="cellIs" dxfId="11823" priority="12619" stopIfTrue="1" operator="equal">
      <formula>"Rel-15"</formula>
    </cfRule>
  </conditionalFormatting>
  <conditionalFormatting sqref="F1064">
    <cfRule type="cellIs" dxfId="11822" priority="12608" stopIfTrue="1" operator="equal">
      <formula>"LS In"</formula>
    </cfRule>
    <cfRule type="cellIs" dxfId="11821" priority="12609" stopIfTrue="1" operator="equal">
      <formula>"LS OUT"</formula>
    </cfRule>
    <cfRule type="cellIs" dxfId="11820" priority="12610" stopIfTrue="1" operator="equal">
      <formula>"CR"</formula>
    </cfRule>
    <cfRule type="cellIs" dxfId="11819" priority="12611" stopIfTrue="1" operator="equal">
      <formula>"P-CR"</formula>
    </cfRule>
    <cfRule type="cellIs" dxfId="11818" priority="12612" stopIfTrue="1" operator="equal">
      <formula>"CR Pack"</formula>
    </cfRule>
    <cfRule type="cellIs" dxfId="11817" priority="12613" stopIfTrue="1" operator="equal">
      <formula>"WID new"</formula>
    </cfRule>
    <cfRule type="cellIs" dxfId="11816" priority="12614" stopIfTrue="1" operator="equal">
      <formula>"WID revised"</formula>
    </cfRule>
    <cfRule type="cellIs" dxfId="11815" priority="12615" stopIfTrue="1" operator="equal">
      <formula>"SID new"</formula>
    </cfRule>
    <cfRule type="cellIs" dxfId="11814" priority="12616" stopIfTrue="1" operator="equal">
      <formula>"SID revised"</formula>
    </cfRule>
  </conditionalFormatting>
  <conditionalFormatting sqref="P1064">
    <cfRule type="containsText" dxfId="11813" priority="12606" stopIfTrue="1" operator="containsText" text="DUMMY">
      <formula>NOT(ISERROR(SEARCH("DUMMY",P1064)))</formula>
    </cfRule>
    <cfRule type="cellIs" dxfId="11812" priority="12607" stopIfTrue="1" operator="equal">
      <formula>""</formula>
    </cfRule>
  </conditionalFormatting>
  <conditionalFormatting sqref="Q1064">
    <cfRule type="cellIs" dxfId="11811" priority="12604" stopIfTrue="1" operator="equal">
      <formula>""</formula>
    </cfRule>
    <cfRule type="cellIs" dxfId="11810" priority="12605" stopIfTrue="1" operator="equal">
      <formula>"-"</formula>
    </cfRule>
  </conditionalFormatting>
  <conditionalFormatting sqref="I1064">
    <cfRule type="containsText" dxfId="11809" priority="12602" operator="containsText" text="...">
      <formula>NOT(ISERROR(SEARCH("...",I1064)))</formula>
    </cfRule>
    <cfRule type="containsText" dxfId="11808" priority="12603" operator="containsText" text="~?">
      <formula>NOT(ISERROR(SEARCH("~?",I1064)))</formula>
    </cfRule>
  </conditionalFormatting>
  <conditionalFormatting sqref="G1064">
    <cfRule type="cellIs" dxfId="11807" priority="12601" operator="equal">
      <formula>"Endorsement"</formula>
    </cfRule>
  </conditionalFormatting>
  <conditionalFormatting sqref="C1065">
    <cfRule type="cellIs" dxfId="11806" priority="12597" stopIfTrue="1" operator="equal">
      <formula>"Y"</formula>
    </cfRule>
    <cfRule type="cellIs" dxfId="11805" priority="12598" stopIfTrue="1" operator="equal">
      <formula>""</formula>
    </cfRule>
    <cfRule type="cellIs" dxfId="11804" priority="12599" stopIfTrue="1" operator="equal">
      <formula>"W"</formula>
    </cfRule>
  </conditionalFormatting>
  <conditionalFormatting sqref="D1065">
    <cfRule type="cellIs" dxfId="11803" priority="12595" stopIfTrue="1" operator="equal">
      <formula>""</formula>
    </cfRule>
    <cfRule type="cellIs" dxfId="11802" priority="12596" stopIfTrue="1" operator="between">
      <formula>"10.7.1"</formula>
      <formula>"10.7.5"</formula>
    </cfRule>
  </conditionalFormatting>
  <conditionalFormatting sqref="G1065">
    <cfRule type="cellIs" dxfId="11801" priority="12594" stopIfTrue="1" operator="equal">
      <formula>""</formula>
    </cfRule>
  </conditionalFormatting>
  <conditionalFormatting sqref="O1065">
    <cfRule type="cellIs" dxfId="11800" priority="12591" stopIfTrue="1" operator="equal">
      <formula>"Rel-14"</formula>
    </cfRule>
    <cfRule type="cellIs" dxfId="11799" priority="12592" stopIfTrue="1" operator="equal">
      <formula>"Rel-16"</formula>
    </cfRule>
    <cfRule type="cellIs" dxfId="11798" priority="12593" stopIfTrue="1" operator="equal">
      <formula>"Rel-15"</formula>
    </cfRule>
  </conditionalFormatting>
  <conditionalFormatting sqref="F1065">
    <cfRule type="cellIs" dxfId="11797" priority="12582" stopIfTrue="1" operator="equal">
      <formula>"LS In"</formula>
    </cfRule>
    <cfRule type="cellIs" dxfId="11796" priority="12583" stopIfTrue="1" operator="equal">
      <formula>"LS OUT"</formula>
    </cfRule>
    <cfRule type="cellIs" dxfId="11795" priority="12584" stopIfTrue="1" operator="equal">
      <formula>"CR"</formula>
    </cfRule>
    <cfRule type="cellIs" dxfId="11794" priority="12585" stopIfTrue="1" operator="equal">
      <formula>"P-CR"</formula>
    </cfRule>
    <cfRule type="cellIs" dxfId="11793" priority="12586" stopIfTrue="1" operator="equal">
      <formula>"CR Pack"</formula>
    </cfRule>
    <cfRule type="cellIs" dxfId="11792" priority="12587" stopIfTrue="1" operator="equal">
      <formula>"WID new"</formula>
    </cfRule>
    <cfRule type="cellIs" dxfId="11791" priority="12588" stopIfTrue="1" operator="equal">
      <formula>"WID revised"</formula>
    </cfRule>
    <cfRule type="cellIs" dxfId="11790" priority="12589" stopIfTrue="1" operator="equal">
      <formula>"SID new"</formula>
    </cfRule>
    <cfRule type="cellIs" dxfId="11789" priority="12590" stopIfTrue="1" operator="equal">
      <formula>"SID revised"</formula>
    </cfRule>
  </conditionalFormatting>
  <conditionalFormatting sqref="P1065">
    <cfRule type="containsText" dxfId="11788" priority="12580" stopIfTrue="1" operator="containsText" text="DUMMY">
      <formula>NOT(ISERROR(SEARCH("DUMMY",P1065)))</formula>
    </cfRule>
    <cfRule type="cellIs" dxfId="11787" priority="12581" stopIfTrue="1" operator="equal">
      <formula>""</formula>
    </cfRule>
  </conditionalFormatting>
  <conditionalFormatting sqref="Q1065">
    <cfRule type="cellIs" dxfId="11786" priority="12578" stopIfTrue="1" operator="equal">
      <formula>""</formula>
    </cfRule>
    <cfRule type="cellIs" dxfId="11785" priority="12579" stopIfTrue="1" operator="equal">
      <formula>"-"</formula>
    </cfRule>
  </conditionalFormatting>
  <conditionalFormatting sqref="I1065">
    <cfRule type="containsText" dxfId="11784" priority="12576" operator="containsText" text="...">
      <formula>NOT(ISERROR(SEARCH("...",I1065)))</formula>
    </cfRule>
    <cfRule type="containsText" dxfId="11783" priority="12577" operator="containsText" text="~?">
      <formula>NOT(ISERROR(SEARCH("~?",I1065)))</formula>
    </cfRule>
  </conditionalFormatting>
  <conditionalFormatting sqref="G1065">
    <cfRule type="cellIs" dxfId="11782" priority="12575" operator="equal">
      <formula>"Endorsement"</formula>
    </cfRule>
  </conditionalFormatting>
  <conditionalFormatting sqref="C1066">
    <cfRule type="cellIs" dxfId="11781" priority="12571" stopIfTrue="1" operator="equal">
      <formula>"Y"</formula>
    </cfRule>
    <cfRule type="cellIs" dxfId="11780" priority="12572" stopIfTrue="1" operator="equal">
      <formula>""</formula>
    </cfRule>
    <cfRule type="cellIs" dxfId="11779" priority="12573" stopIfTrue="1" operator="equal">
      <formula>"W"</formula>
    </cfRule>
  </conditionalFormatting>
  <conditionalFormatting sqref="D1066">
    <cfRule type="cellIs" dxfId="11778" priority="12569" stopIfTrue="1" operator="equal">
      <formula>""</formula>
    </cfRule>
    <cfRule type="cellIs" dxfId="11777" priority="12570" stopIfTrue="1" operator="between">
      <formula>"10.7.1"</formula>
      <formula>"10.7.5"</formula>
    </cfRule>
  </conditionalFormatting>
  <conditionalFormatting sqref="G1066">
    <cfRule type="cellIs" dxfId="11776" priority="12568" stopIfTrue="1" operator="equal">
      <formula>""</formula>
    </cfRule>
  </conditionalFormatting>
  <conditionalFormatting sqref="O1066">
    <cfRule type="cellIs" dxfId="11775" priority="12565" stopIfTrue="1" operator="equal">
      <formula>"Rel-14"</formula>
    </cfRule>
    <cfRule type="cellIs" dxfId="11774" priority="12566" stopIfTrue="1" operator="equal">
      <formula>"Rel-16"</formula>
    </cfRule>
    <cfRule type="cellIs" dxfId="11773" priority="12567" stopIfTrue="1" operator="equal">
      <formula>"Rel-15"</formula>
    </cfRule>
  </conditionalFormatting>
  <conditionalFormatting sqref="F1066">
    <cfRule type="cellIs" dxfId="11772" priority="12556" stopIfTrue="1" operator="equal">
      <formula>"LS In"</formula>
    </cfRule>
    <cfRule type="cellIs" dxfId="11771" priority="12557" stopIfTrue="1" operator="equal">
      <formula>"LS OUT"</formula>
    </cfRule>
    <cfRule type="cellIs" dxfId="11770" priority="12558" stopIfTrue="1" operator="equal">
      <formula>"CR"</formula>
    </cfRule>
    <cfRule type="cellIs" dxfId="11769" priority="12559" stopIfTrue="1" operator="equal">
      <formula>"P-CR"</formula>
    </cfRule>
    <cfRule type="cellIs" dxfId="11768" priority="12560" stopIfTrue="1" operator="equal">
      <formula>"CR Pack"</formula>
    </cfRule>
    <cfRule type="cellIs" dxfId="11767" priority="12561" stopIfTrue="1" operator="equal">
      <formula>"WID new"</formula>
    </cfRule>
    <cfRule type="cellIs" dxfId="11766" priority="12562" stopIfTrue="1" operator="equal">
      <formula>"WID revised"</formula>
    </cfRule>
    <cfRule type="cellIs" dxfId="11765" priority="12563" stopIfTrue="1" operator="equal">
      <formula>"SID new"</formula>
    </cfRule>
    <cfRule type="cellIs" dxfId="11764" priority="12564" stopIfTrue="1" operator="equal">
      <formula>"SID revised"</formula>
    </cfRule>
  </conditionalFormatting>
  <conditionalFormatting sqref="P1066">
    <cfRule type="containsText" dxfId="11763" priority="12554" stopIfTrue="1" operator="containsText" text="DUMMY">
      <formula>NOT(ISERROR(SEARCH("DUMMY",P1066)))</formula>
    </cfRule>
    <cfRule type="cellIs" dxfId="11762" priority="12555" stopIfTrue="1" operator="equal">
      <formula>""</formula>
    </cfRule>
  </conditionalFormatting>
  <conditionalFormatting sqref="Q1066">
    <cfRule type="cellIs" dxfId="11761" priority="12552" stopIfTrue="1" operator="equal">
      <formula>""</formula>
    </cfRule>
    <cfRule type="cellIs" dxfId="11760" priority="12553" stopIfTrue="1" operator="equal">
      <formula>"-"</formula>
    </cfRule>
  </conditionalFormatting>
  <conditionalFormatting sqref="I1066">
    <cfRule type="containsText" dxfId="11759" priority="12550" operator="containsText" text="...">
      <formula>NOT(ISERROR(SEARCH("...",I1066)))</formula>
    </cfRule>
    <cfRule type="containsText" dxfId="11758" priority="12551" operator="containsText" text="~?">
      <formula>NOT(ISERROR(SEARCH("~?",I1066)))</formula>
    </cfRule>
  </conditionalFormatting>
  <conditionalFormatting sqref="G1066">
    <cfRule type="cellIs" dxfId="11757" priority="12549" operator="equal">
      <formula>"Endorsement"</formula>
    </cfRule>
  </conditionalFormatting>
  <conditionalFormatting sqref="C1067">
    <cfRule type="cellIs" dxfId="11756" priority="12545" stopIfTrue="1" operator="equal">
      <formula>"Y"</formula>
    </cfRule>
    <cfRule type="cellIs" dxfId="11755" priority="12546" stopIfTrue="1" operator="equal">
      <formula>""</formula>
    </cfRule>
    <cfRule type="cellIs" dxfId="11754" priority="12547" stopIfTrue="1" operator="equal">
      <formula>"W"</formula>
    </cfRule>
  </conditionalFormatting>
  <conditionalFormatting sqref="D1067">
    <cfRule type="cellIs" dxfId="11753" priority="12543" stopIfTrue="1" operator="equal">
      <formula>""</formula>
    </cfRule>
    <cfRule type="cellIs" dxfId="11752" priority="12544" stopIfTrue="1" operator="between">
      <formula>"10.7.1"</formula>
      <formula>"10.7.5"</formula>
    </cfRule>
  </conditionalFormatting>
  <conditionalFormatting sqref="G1067">
    <cfRule type="cellIs" dxfId="11751" priority="12542" stopIfTrue="1" operator="equal">
      <formula>""</formula>
    </cfRule>
  </conditionalFormatting>
  <conditionalFormatting sqref="O1067">
    <cfRule type="cellIs" dxfId="11750" priority="12539" stopIfTrue="1" operator="equal">
      <formula>"Rel-14"</formula>
    </cfRule>
    <cfRule type="cellIs" dxfId="11749" priority="12540" stopIfTrue="1" operator="equal">
      <formula>"Rel-16"</formula>
    </cfRule>
    <cfRule type="cellIs" dxfId="11748" priority="12541" stopIfTrue="1" operator="equal">
      <formula>"Rel-15"</formula>
    </cfRule>
  </conditionalFormatting>
  <conditionalFormatting sqref="F1067">
    <cfRule type="cellIs" dxfId="11747" priority="12530" stopIfTrue="1" operator="equal">
      <formula>"LS In"</formula>
    </cfRule>
    <cfRule type="cellIs" dxfId="11746" priority="12531" stopIfTrue="1" operator="equal">
      <formula>"LS OUT"</formula>
    </cfRule>
    <cfRule type="cellIs" dxfId="11745" priority="12532" stopIfTrue="1" operator="equal">
      <formula>"CR"</formula>
    </cfRule>
    <cfRule type="cellIs" dxfId="11744" priority="12533" stopIfTrue="1" operator="equal">
      <formula>"P-CR"</formula>
    </cfRule>
    <cfRule type="cellIs" dxfId="11743" priority="12534" stopIfTrue="1" operator="equal">
      <formula>"CR Pack"</formula>
    </cfRule>
    <cfRule type="cellIs" dxfId="11742" priority="12535" stopIfTrue="1" operator="equal">
      <formula>"WID new"</formula>
    </cfRule>
    <cfRule type="cellIs" dxfId="11741" priority="12536" stopIfTrue="1" operator="equal">
      <formula>"WID revised"</formula>
    </cfRule>
    <cfRule type="cellIs" dxfId="11740" priority="12537" stopIfTrue="1" operator="equal">
      <formula>"SID new"</formula>
    </cfRule>
    <cfRule type="cellIs" dxfId="11739" priority="12538" stopIfTrue="1" operator="equal">
      <formula>"SID revised"</formula>
    </cfRule>
  </conditionalFormatting>
  <conditionalFormatting sqref="P1067">
    <cfRule type="containsText" dxfId="11738" priority="12528" stopIfTrue="1" operator="containsText" text="DUMMY">
      <formula>NOT(ISERROR(SEARCH("DUMMY",P1067)))</formula>
    </cfRule>
    <cfRule type="cellIs" dxfId="11737" priority="12529" stopIfTrue="1" operator="equal">
      <formula>""</formula>
    </cfRule>
  </conditionalFormatting>
  <conditionalFormatting sqref="Q1067">
    <cfRule type="cellIs" dxfId="11736" priority="12526" stopIfTrue="1" operator="equal">
      <formula>""</formula>
    </cfRule>
    <cfRule type="cellIs" dxfId="11735" priority="12527" stopIfTrue="1" operator="equal">
      <formula>"-"</formula>
    </cfRule>
  </conditionalFormatting>
  <conditionalFormatting sqref="I1067">
    <cfRule type="containsText" dxfId="11734" priority="12524" operator="containsText" text="...">
      <formula>NOT(ISERROR(SEARCH("...",I1067)))</formula>
    </cfRule>
    <cfRule type="containsText" dxfId="11733" priority="12525" operator="containsText" text="~?">
      <formula>NOT(ISERROR(SEARCH("~?",I1067)))</formula>
    </cfRule>
  </conditionalFormatting>
  <conditionalFormatting sqref="G1067">
    <cfRule type="cellIs" dxfId="11732" priority="12523" operator="equal">
      <formula>"Endorsement"</formula>
    </cfRule>
  </conditionalFormatting>
  <conditionalFormatting sqref="C1068">
    <cfRule type="cellIs" dxfId="11731" priority="12519" stopIfTrue="1" operator="equal">
      <formula>"Y"</formula>
    </cfRule>
    <cfRule type="cellIs" dxfId="11730" priority="12520" stopIfTrue="1" operator="equal">
      <formula>""</formula>
    </cfRule>
    <cfRule type="cellIs" dxfId="11729" priority="12521" stopIfTrue="1" operator="equal">
      <formula>"W"</formula>
    </cfRule>
  </conditionalFormatting>
  <conditionalFormatting sqref="D1068">
    <cfRule type="cellIs" dxfId="11728" priority="12517" stopIfTrue="1" operator="equal">
      <formula>""</formula>
    </cfRule>
    <cfRule type="cellIs" dxfId="11727" priority="12518" stopIfTrue="1" operator="between">
      <formula>"10.7.1"</formula>
      <formula>"10.7.5"</formula>
    </cfRule>
  </conditionalFormatting>
  <conditionalFormatting sqref="G1068">
    <cfRule type="cellIs" dxfId="11726" priority="12516" stopIfTrue="1" operator="equal">
      <formula>""</formula>
    </cfRule>
  </conditionalFormatting>
  <conditionalFormatting sqref="O1068">
    <cfRule type="cellIs" dxfId="11725" priority="12513" stopIfTrue="1" operator="equal">
      <formula>"Rel-14"</formula>
    </cfRule>
    <cfRule type="cellIs" dxfId="11724" priority="12514" stopIfTrue="1" operator="equal">
      <formula>"Rel-16"</formula>
    </cfRule>
    <cfRule type="cellIs" dxfId="11723" priority="12515" stopIfTrue="1" operator="equal">
      <formula>"Rel-15"</formula>
    </cfRule>
  </conditionalFormatting>
  <conditionalFormatting sqref="F1068">
    <cfRule type="cellIs" dxfId="11722" priority="12504" stopIfTrue="1" operator="equal">
      <formula>"LS In"</formula>
    </cfRule>
    <cfRule type="cellIs" dxfId="11721" priority="12505" stopIfTrue="1" operator="equal">
      <formula>"LS OUT"</formula>
    </cfRule>
    <cfRule type="cellIs" dxfId="11720" priority="12506" stopIfTrue="1" operator="equal">
      <formula>"CR"</formula>
    </cfRule>
    <cfRule type="cellIs" dxfId="11719" priority="12507" stopIfTrue="1" operator="equal">
      <formula>"P-CR"</formula>
    </cfRule>
    <cfRule type="cellIs" dxfId="11718" priority="12508" stopIfTrue="1" operator="equal">
      <formula>"CR Pack"</formula>
    </cfRule>
    <cfRule type="cellIs" dxfId="11717" priority="12509" stopIfTrue="1" operator="equal">
      <formula>"WID new"</formula>
    </cfRule>
    <cfRule type="cellIs" dxfId="11716" priority="12510" stopIfTrue="1" operator="equal">
      <formula>"WID revised"</formula>
    </cfRule>
    <cfRule type="cellIs" dxfId="11715" priority="12511" stopIfTrue="1" operator="equal">
      <formula>"SID new"</formula>
    </cfRule>
    <cfRule type="cellIs" dxfId="11714" priority="12512" stopIfTrue="1" operator="equal">
      <formula>"SID revised"</formula>
    </cfRule>
  </conditionalFormatting>
  <conditionalFormatting sqref="P1068">
    <cfRule type="containsText" dxfId="11713" priority="12502" stopIfTrue="1" operator="containsText" text="DUMMY">
      <formula>NOT(ISERROR(SEARCH("DUMMY",P1068)))</formula>
    </cfRule>
    <cfRule type="cellIs" dxfId="11712" priority="12503" stopIfTrue="1" operator="equal">
      <formula>""</formula>
    </cfRule>
  </conditionalFormatting>
  <conditionalFormatting sqref="Q1068">
    <cfRule type="cellIs" dxfId="11711" priority="12500" stopIfTrue="1" operator="equal">
      <formula>""</formula>
    </cfRule>
    <cfRule type="cellIs" dxfId="11710" priority="12501" stopIfTrue="1" operator="equal">
      <formula>"-"</formula>
    </cfRule>
  </conditionalFormatting>
  <conditionalFormatting sqref="I1068">
    <cfRule type="containsText" dxfId="11709" priority="12498" operator="containsText" text="...">
      <formula>NOT(ISERROR(SEARCH("...",I1068)))</formula>
    </cfRule>
    <cfRule type="containsText" dxfId="11708" priority="12499" operator="containsText" text="~?">
      <formula>NOT(ISERROR(SEARCH("~?",I1068)))</formula>
    </cfRule>
  </conditionalFormatting>
  <conditionalFormatting sqref="G1068">
    <cfRule type="cellIs" dxfId="11707" priority="12497" operator="equal">
      <formula>"Endorsement"</formula>
    </cfRule>
  </conditionalFormatting>
  <conditionalFormatting sqref="C1069">
    <cfRule type="cellIs" dxfId="11706" priority="12493" stopIfTrue="1" operator="equal">
      <formula>"Y"</formula>
    </cfRule>
    <cfRule type="cellIs" dxfId="11705" priority="12494" stopIfTrue="1" operator="equal">
      <formula>""</formula>
    </cfRule>
    <cfRule type="cellIs" dxfId="11704" priority="12495" stopIfTrue="1" operator="equal">
      <formula>"W"</formula>
    </cfRule>
  </conditionalFormatting>
  <conditionalFormatting sqref="D1069">
    <cfRule type="cellIs" dxfId="11703" priority="12491" stopIfTrue="1" operator="equal">
      <formula>""</formula>
    </cfRule>
    <cfRule type="cellIs" dxfId="11702" priority="12492" stopIfTrue="1" operator="between">
      <formula>"10.7.1"</formula>
      <formula>"10.7.5"</formula>
    </cfRule>
  </conditionalFormatting>
  <conditionalFormatting sqref="G1069">
    <cfRule type="cellIs" dxfId="11701" priority="12490" stopIfTrue="1" operator="equal">
      <formula>""</formula>
    </cfRule>
  </conditionalFormatting>
  <conditionalFormatting sqref="O1069">
    <cfRule type="cellIs" dxfId="11700" priority="12487" stopIfTrue="1" operator="equal">
      <formula>"Rel-14"</formula>
    </cfRule>
    <cfRule type="cellIs" dxfId="11699" priority="12488" stopIfTrue="1" operator="equal">
      <formula>"Rel-16"</formula>
    </cfRule>
    <cfRule type="cellIs" dxfId="11698" priority="12489" stopIfTrue="1" operator="equal">
      <formula>"Rel-15"</formula>
    </cfRule>
  </conditionalFormatting>
  <conditionalFormatting sqref="F1069">
    <cfRule type="cellIs" dxfId="11697" priority="12478" stopIfTrue="1" operator="equal">
      <formula>"LS In"</formula>
    </cfRule>
    <cfRule type="cellIs" dxfId="11696" priority="12479" stopIfTrue="1" operator="equal">
      <formula>"LS OUT"</formula>
    </cfRule>
    <cfRule type="cellIs" dxfId="11695" priority="12480" stopIfTrue="1" operator="equal">
      <formula>"CR"</formula>
    </cfRule>
    <cfRule type="cellIs" dxfId="11694" priority="12481" stopIfTrue="1" operator="equal">
      <formula>"P-CR"</formula>
    </cfRule>
    <cfRule type="cellIs" dxfId="11693" priority="12482" stopIfTrue="1" operator="equal">
      <formula>"CR Pack"</formula>
    </cfRule>
    <cfRule type="cellIs" dxfId="11692" priority="12483" stopIfTrue="1" operator="equal">
      <formula>"WID new"</formula>
    </cfRule>
    <cfRule type="cellIs" dxfId="11691" priority="12484" stopIfTrue="1" operator="equal">
      <formula>"WID revised"</formula>
    </cfRule>
    <cfRule type="cellIs" dxfId="11690" priority="12485" stopIfTrue="1" operator="equal">
      <formula>"SID new"</formula>
    </cfRule>
    <cfRule type="cellIs" dxfId="11689" priority="12486" stopIfTrue="1" operator="equal">
      <formula>"SID revised"</formula>
    </cfRule>
  </conditionalFormatting>
  <conditionalFormatting sqref="P1069">
    <cfRule type="containsText" dxfId="11688" priority="12476" stopIfTrue="1" operator="containsText" text="DUMMY">
      <formula>NOT(ISERROR(SEARCH("DUMMY",P1069)))</formula>
    </cfRule>
    <cfRule type="cellIs" dxfId="11687" priority="12477" stopIfTrue="1" operator="equal">
      <formula>""</formula>
    </cfRule>
  </conditionalFormatting>
  <conditionalFormatting sqref="Q1069">
    <cfRule type="cellIs" dxfId="11686" priority="12474" stopIfTrue="1" operator="equal">
      <formula>""</formula>
    </cfRule>
    <cfRule type="cellIs" dxfId="11685" priority="12475" stopIfTrue="1" operator="equal">
      <formula>"-"</formula>
    </cfRule>
  </conditionalFormatting>
  <conditionalFormatting sqref="I1069">
    <cfRule type="containsText" dxfId="11684" priority="12472" operator="containsText" text="...">
      <formula>NOT(ISERROR(SEARCH("...",I1069)))</formula>
    </cfRule>
    <cfRule type="containsText" dxfId="11683" priority="12473" operator="containsText" text="~?">
      <formula>NOT(ISERROR(SEARCH("~?",I1069)))</formula>
    </cfRule>
  </conditionalFormatting>
  <conditionalFormatting sqref="G1069">
    <cfRule type="cellIs" dxfId="11682" priority="12471" operator="equal">
      <formula>"Endorsement"</formula>
    </cfRule>
  </conditionalFormatting>
  <conditionalFormatting sqref="C1070">
    <cfRule type="cellIs" dxfId="11681" priority="12467" stopIfTrue="1" operator="equal">
      <formula>"Y"</formula>
    </cfRule>
    <cfRule type="cellIs" dxfId="11680" priority="12468" stopIfTrue="1" operator="equal">
      <formula>""</formula>
    </cfRule>
    <cfRule type="cellIs" dxfId="11679" priority="12469" stopIfTrue="1" operator="equal">
      <formula>"W"</formula>
    </cfRule>
  </conditionalFormatting>
  <conditionalFormatting sqref="D1070">
    <cfRule type="cellIs" dxfId="11678" priority="12465" stopIfTrue="1" operator="equal">
      <formula>""</formula>
    </cfRule>
    <cfRule type="cellIs" dxfId="11677" priority="12466" stopIfTrue="1" operator="between">
      <formula>"10.7.1"</formula>
      <formula>"10.7.5"</formula>
    </cfRule>
  </conditionalFormatting>
  <conditionalFormatting sqref="G1070">
    <cfRule type="cellIs" dxfId="11676" priority="12464" stopIfTrue="1" operator="equal">
      <formula>""</formula>
    </cfRule>
  </conditionalFormatting>
  <conditionalFormatting sqref="O1070">
    <cfRule type="cellIs" dxfId="11675" priority="12461" stopIfTrue="1" operator="equal">
      <formula>"Rel-14"</formula>
    </cfRule>
    <cfRule type="cellIs" dxfId="11674" priority="12462" stopIfTrue="1" operator="equal">
      <formula>"Rel-16"</formula>
    </cfRule>
    <cfRule type="cellIs" dxfId="11673" priority="12463" stopIfTrue="1" operator="equal">
      <formula>"Rel-15"</formula>
    </cfRule>
  </conditionalFormatting>
  <conditionalFormatting sqref="F1070">
    <cfRule type="cellIs" dxfId="11672" priority="12452" stopIfTrue="1" operator="equal">
      <formula>"LS In"</formula>
    </cfRule>
    <cfRule type="cellIs" dxfId="11671" priority="12453" stopIfTrue="1" operator="equal">
      <formula>"LS OUT"</formula>
    </cfRule>
    <cfRule type="cellIs" dxfId="11670" priority="12454" stopIfTrue="1" operator="equal">
      <formula>"CR"</formula>
    </cfRule>
    <cfRule type="cellIs" dxfId="11669" priority="12455" stopIfTrue="1" operator="equal">
      <formula>"P-CR"</formula>
    </cfRule>
    <cfRule type="cellIs" dxfId="11668" priority="12456" stopIfTrue="1" operator="equal">
      <formula>"CR Pack"</formula>
    </cfRule>
    <cfRule type="cellIs" dxfId="11667" priority="12457" stopIfTrue="1" operator="equal">
      <formula>"WID new"</formula>
    </cfRule>
    <cfRule type="cellIs" dxfId="11666" priority="12458" stopIfTrue="1" operator="equal">
      <formula>"WID revised"</formula>
    </cfRule>
    <cfRule type="cellIs" dxfId="11665" priority="12459" stopIfTrue="1" operator="equal">
      <formula>"SID new"</formula>
    </cfRule>
    <cfRule type="cellIs" dxfId="11664" priority="12460" stopIfTrue="1" operator="equal">
      <formula>"SID revised"</formula>
    </cfRule>
  </conditionalFormatting>
  <conditionalFormatting sqref="P1070">
    <cfRule type="containsText" dxfId="11663" priority="12450" stopIfTrue="1" operator="containsText" text="DUMMY">
      <formula>NOT(ISERROR(SEARCH("DUMMY",P1070)))</formula>
    </cfRule>
    <cfRule type="cellIs" dxfId="11662" priority="12451" stopIfTrue="1" operator="equal">
      <formula>""</formula>
    </cfRule>
  </conditionalFormatting>
  <conditionalFormatting sqref="Q1070">
    <cfRule type="cellIs" dxfId="11661" priority="12448" stopIfTrue="1" operator="equal">
      <formula>""</formula>
    </cfRule>
    <cfRule type="cellIs" dxfId="11660" priority="12449" stopIfTrue="1" operator="equal">
      <formula>"-"</formula>
    </cfRule>
  </conditionalFormatting>
  <conditionalFormatting sqref="I1070">
    <cfRule type="containsText" dxfId="11659" priority="12446" operator="containsText" text="...">
      <formula>NOT(ISERROR(SEARCH("...",I1070)))</formula>
    </cfRule>
    <cfRule type="containsText" dxfId="11658" priority="12447" operator="containsText" text="~?">
      <formula>NOT(ISERROR(SEARCH("~?",I1070)))</formula>
    </cfRule>
  </conditionalFormatting>
  <conditionalFormatting sqref="G1070">
    <cfRule type="cellIs" dxfId="11657" priority="12445" operator="equal">
      <formula>"Endorsement"</formula>
    </cfRule>
  </conditionalFormatting>
  <conditionalFormatting sqref="C1071">
    <cfRule type="cellIs" dxfId="11656" priority="12441" stopIfTrue="1" operator="equal">
      <formula>"Y"</formula>
    </cfRule>
    <cfRule type="cellIs" dxfId="11655" priority="12442" stopIfTrue="1" operator="equal">
      <formula>""</formula>
    </cfRule>
    <cfRule type="cellIs" dxfId="11654" priority="12443" stopIfTrue="1" operator="equal">
      <formula>"W"</formula>
    </cfRule>
  </conditionalFormatting>
  <conditionalFormatting sqref="D1071">
    <cfRule type="cellIs" dxfId="11653" priority="12439" stopIfTrue="1" operator="equal">
      <formula>""</formula>
    </cfRule>
    <cfRule type="cellIs" dxfId="11652" priority="12440" stopIfTrue="1" operator="between">
      <formula>"10.7.1"</formula>
      <formula>"10.7.5"</formula>
    </cfRule>
  </conditionalFormatting>
  <conditionalFormatting sqref="G1071">
    <cfRule type="cellIs" dxfId="11651" priority="12438" stopIfTrue="1" operator="equal">
      <formula>""</formula>
    </cfRule>
  </conditionalFormatting>
  <conditionalFormatting sqref="O1071">
    <cfRule type="cellIs" dxfId="11650" priority="12435" stopIfTrue="1" operator="equal">
      <formula>"Rel-14"</formula>
    </cfRule>
    <cfRule type="cellIs" dxfId="11649" priority="12436" stopIfTrue="1" operator="equal">
      <formula>"Rel-16"</formula>
    </cfRule>
    <cfRule type="cellIs" dxfId="11648" priority="12437" stopIfTrue="1" operator="equal">
      <formula>"Rel-15"</formula>
    </cfRule>
  </conditionalFormatting>
  <conditionalFormatting sqref="F1071">
    <cfRule type="cellIs" dxfId="11647" priority="12426" stopIfTrue="1" operator="equal">
      <formula>"LS In"</formula>
    </cfRule>
    <cfRule type="cellIs" dxfId="11646" priority="12427" stopIfTrue="1" operator="equal">
      <formula>"LS OUT"</formula>
    </cfRule>
    <cfRule type="cellIs" dxfId="11645" priority="12428" stopIfTrue="1" operator="equal">
      <formula>"CR"</formula>
    </cfRule>
    <cfRule type="cellIs" dxfId="11644" priority="12429" stopIfTrue="1" operator="equal">
      <formula>"P-CR"</formula>
    </cfRule>
    <cfRule type="cellIs" dxfId="11643" priority="12430" stopIfTrue="1" operator="equal">
      <formula>"CR Pack"</formula>
    </cfRule>
    <cfRule type="cellIs" dxfId="11642" priority="12431" stopIfTrue="1" operator="equal">
      <formula>"WID new"</formula>
    </cfRule>
    <cfRule type="cellIs" dxfId="11641" priority="12432" stopIfTrue="1" operator="equal">
      <formula>"WID revised"</formula>
    </cfRule>
    <cfRule type="cellIs" dxfId="11640" priority="12433" stopIfTrue="1" operator="equal">
      <formula>"SID new"</formula>
    </cfRule>
    <cfRule type="cellIs" dxfId="11639" priority="12434" stopIfTrue="1" operator="equal">
      <formula>"SID revised"</formula>
    </cfRule>
  </conditionalFormatting>
  <conditionalFormatting sqref="P1071">
    <cfRule type="containsText" dxfId="11638" priority="12424" stopIfTrue="1" operator="containsText" text="DUMMY">
      <formula>NOT(ISERROR(SEARCH("DUMMY",P1071)))</formula>
    </cfRule>
    <cfRule type="cellIs" dxfId="11637" priority="12425" stopIfTrue="1" operator="equal">
      <formula>""</formula>
    </cfRule>
  </conditionalFormatting>
  <conditionalFormatting sqref="Q1071">
    <cfRule type="cellIs" dxfId="11636" priority="12422" stopIfTrue="1" operator="equal">
      <formula>""</formula>
    </cfRule>
    <cfRule type="cellIs" dxfId="11635" priority="12423" stopIfTrue="1" operator="equal">
      <formula>"-"</formula>
    </cfRule>
  </conditionalFormatting>
  <conditionalFormatting sqref="I1071">
    <cfRule type="containsText" dxfId="11634" priority="12420" operator="containsText" text="...">
      <formula>NOT(ISERROR(SEARCH("...",I1071)))</formula>
    </cfRule>
    <cfRule type="containsText" dxfId="11633" priority="12421" operator="containsText" text="~?">
      <formula>NOT(ISERROR(SEARCH("~?",I1071)))</formula>
    </cfRule>
  </conditionalFormatting>
  <conditionalFormatting sqref="G1071">
    <cfRule type="cellIs" dxfId="11632" priority="12419" operator="equal">
      <formula>"Endorsement"</formula>
    </cfRule>
  </conditionalFormatting>
  <conditionalFormatting sqref="C1072">
    <cfRule type="cellIs" dxfId="11631" priority="12415" stopIfTrue="1" operator="equal">
      <formula>"Y"</formula>
    </cfRule>
    <cfRule type="cellIs" dxfId="11630" priority="12416" stopIfTrue="1" operator="equal">
      <formula>""</formula>
    </cfRule>
    <cfRule type="cellIs" dxfId="11629" priority="12417" stopIfTrue="1" operator="equal">
      <formula>"W"</formula>
    </cfRule>
  </conditionalFormatting>
  <conditionalFormatting sqref="D1072">
    <cfRule type="cellIs" dxfId="11628" priority="12413" stopIfTrue="1" operator="equal">
      <formula>""</formula>
    </cfRule>
    <cfRule type="cellIs" dxfId="11627" priority="12414" stopIfTrue="1" operator="between">
      <formula>"10.7.1"</formula>
      <formula>"10.7.5"</formula>
    </cfRule>
  </conditionalFormatting>
  <conditionalFormatting sqref="G1072">
    <cfRule type="cellIs" dxfId="11626" priority="12412" stopIfTrue="1" operator="equal">
      <formula>""</formula>
    </cfRule>
  </conditionalFormatting>
  <conditionalFormatting sqref="O1072">
    <cfRule type="cellIs" dxfId="11625" priority="12409" stopIfTrue="1" operator="equal">
      <formula>"Rel-14"</formula>
    </cfRule>
    <cfRule type="cellIs" dxfId="11624" priority="12410" stopIfTrue="1" operator="equal">
      <formula>"Rel-16"</formula>
    </cfRule>
    <cfRule type="cellIs" dxfId="11623" priority="12411" stopIfTrue="1" operator="equal">
      <formula>"Rel-15"</formula>
    </cfRule>
  </conditionalFormatting>
  <conditionalFormatting sqref="F1072">
    <cfRule type="cellIs" dxfId="11622" priority="12400" stopIfTrue="1" operator="equal">
      <formula>"LS In"</formula>
    </cfRule>
    <cfRule type="cellIs" dxfId="11621" priority="12401" stopIfTrue="1" operator="equal">
      <formula>"LS OUT"</formula>
    </cfRule>
    <cfRule type="cellIs" dxfId="11620" priority="12402" stopIfTrue="1" operator="equal">
      <formula>"CR"</formula>
    </cfRule>
    <cfRule type="cellIs" dxfId="11619" priority="12403" stopIfTrue="1" operator="equal">
      <formula>"P-CR"</formula>
    </cfRule>
    <cfRule type="cellIs" dxfId="11618" priority="12404" stopIfTrue="1" operator="equal">
      <formula>"CR Pack"</formula>
    </cfRule>
    <cfRule type="cellIs" dxfId="11617" priority="12405" stopIfTrue="1" operator="equal">
      <formula>"WID new"</formula>
    </cfRule>
    <cfRule type="cellIs" dxfId="11616" priority="12406" stopIfTrue="1" operator="equal">
      <formula>"WID revised"</formula>
    </cfRule>
    <cfRule type="cellIs" dxfId="11615" priority="12407" stopIfTrue="1" operator="equal">
      <formula>"SID new"</formula>
    </cfRule>
    <cfRule type="cellIs" dxfId="11614" priority="12408" stopIfTrue="1" operator="equal">
      <formula>"SID revised"</formula>
    </cfRule>
  </conditionalFormatting>
  <conditionalFormatting sqref="P1072">
    <cfRule type="containsText" dxfId="11613" priority="12398" stopIfTrue="1" operator="containsText" text="DUMMY">
      <formula>NOT(ISERROR(SEARCH("DUMMY",P1072)))</formula>
    </cfRule>
    <cfRule type="cellIs" dxfId="11612" priority="12399" stopIfTrue="1" operator="equal">
      <formula>""</formula>
    </cfRule>
  </conditionalFormatting>
  <conditionalFormatting sqref="Q1072">
    <cfRule type="cellIs" dxfId="11611" priority="12396" stopIfTrue="1" operator="equal">
      <formula>""</formula>
    </cfRule>
    <cfRule type="cellIs" dxfId="11610" priority="12397" stopIfTrue="1" operator="equal">
      <formula>"-"</formula>
    </cfRule>
  </conditionalFormatting>
  <conditionalFormatting sqref="I1072">
    <cfRule type="containsText" dxfId="11609" priority="12394" operator="containsText" text="...">
      <formula>NOT(ISERROR(SEARCH("...",I1072)))</formula>
    </cfRule>
    <cfRule type="containsText" dxfId="11608" priority="12395" operator="containsText" text="~?">
      <formula>NOT(ISERROR(SEARCH("~?",I1072)))</formula>
    </cfRule>
  </conditionalFormatting>
  <conditionalFormatting sqref="G1072">
    <cfRule type="cellIs" dxfId="11607" priority="12393" operator="equal">
      <formula>"Endorsement"</formula>
    </cfRule>
  </conditionalFormatting>
  <conditionalFormatting sqref="C1073">
    <cfRule type="cellIs" dxfId="11606" priority="12389" stopIfTrue="1" operator="equal">
      <formula>"Y"</formula>
    </cfRule>
    <cfRule type="cellIs" dxfId="11605" priority="12390" stopIfTrue="1" operator="equal">
      <formula>""</formula>
    </cfRule>
    <cfRule type="cellIs" dxfId="11604" priority="12391" stopIfTrue="1" operator="equal">
      <formula>"W"</formula>
    </cfRule>
  </conditionalFormatting>
  <conditionalFormatting sqref="D1073">
    <cfRule type="cellIs" dxfId="11603" priority="12387" stopIfTrue="1" operator="equal">
      <formula>""</formula>
    </cfRule>
    <cfRule type="cellIs" dxfId="11602" priority="12388" stopIfTrue="1" operator="between">
      <formula>"10.7.1"</formula>
      <formula>"10.7.5"</formula>
    </cfRule>
  </conditionalFormatting>
  <conditionalFormatting sqref="G1073">
    <cfRule type="cellIs" dxfId="11601" priority="12386" stopIfTrue="1" operator="equal">
      <formula>""</formula>
    </cfRule>
  </conditionalFormatting>
  <conditionalFormatting sqref="O1073">
    <cfRule type="cellIs" dxfId="11600" priority="12383" stopIfTrue="1" operator="equal">
      <formula>"Rel-14"</formula>
    </cfRule>
    <cfRule type="cellIs" dxfId="11599" priority="12384" stopIfTrue="1" operator="equal">
      <formula>"Rel-16"</formula>
    </cfRule>
    <cfRule type="cellIs" dxfId="11598" priority="12385" stopIfTrue="1" operator="equal">
      <formula>"Rel-15"</formula>
    </cfRule>
  </conditionalFormatting>
  <conditionalFormatting sqref="F1073">
    <cfRule type="cellIs" dxfId="11597" priority="12374" stopIfTrue="1" operator="equal">
      <formula>"LS In"</formula>
    </cfRule>
    <cfRule type="cellIs" dxfId="11596" priority="12375" stopIfTrue="1" operator="equal">
      <formula>"LS OUT"</formula>
    </cfRule>
    <cfRule type="cellIs" dxfId="11595" priority="12376" stopIfTrue="1" operator="equal">
      <formula>"CR"</formula>
    </cfRule>
    <cfRule type="cellIs" dxfId="11594" priority="12377" stopIfTrue="1" operator="equal">
      <formula>"P-CR"</formula>
    </cfRule>
    <cfRule type="cellIs" dxfId="11593" priority="12378" stopIfTrue="1" operator="equal">
      <formula>"CR Pack"</formula>
    </cfRule>
    <cfRule type="cellIs" dxfId="11592" priority="12379" stopIfTrue="1" operator="equal">
      <formula>"WID new"</formula>
    </cfRule>
    <cfRule type="cellIs" dxfId="11591" priority="12380" stopIfTrue="1" operator="equal">
      <formula>"WID revised"</formula>
    </cfRule>
    <cfRule type="cellIs" dxfId="11590" priority="12381" stopIfTrue="1" operator="equal">
      <formula>"SID new"</formula>
    </cfRule>
    <cfRule type="cellIs" dxfId="11589" priority="12382" stopIfTrue="1" operator="equal">
      <formula>"SID revised"</formula>
    </cfRule>
  </conditionalFormatting>
  <conditionalFormatting sqref="P1073">
    <cfRule type="containsText" dxfId="11588" priority="12372" stopIfTrue="1" operator="containsText" text="DUMMY">
      <formula>NOT(ISERROR(SEARCH("DUMMY",P1073)))</formula>
    </cfRule>
    <cfRule type="cellIs" dxfId="11587" priority="12373" stopIfTrue="1" operator="equal">
      <formula>""</formula>
    </cfRule>
  </conditionalFormatting>
  <conditionalFormatting sqref="Q1073">
    <cfRule type="cellIs" dxfId="11586" priority="12370" stopIfTrue="1" operator="equal">
      <formula>""</formula>
    </cfRule>
    <cfRule type="cellIs" dxfId="11585" priority="12371" stopIfTrue="1" operator="equal">
      <formula>"-"</formula>
    </cfRule>
  </conditionalFormatting>
  <conditionalFormatting sqref="I1073">
    <cfRule type="containsText" dxfId="11584" priority="12368" operator="containsText" text="...">
      <formula>NOT(ISERROR(SEARCH("...",I1073)))</formula>
    </cfRule>
    <cfRule type="containsText" dxfId="11583" priority="12369" operator="containsText" text="~?">
      <formula>NOT(ISERROR(SEARCH("~?",I1073)))</formula>
    </cfRule>
  </conditionalFormatting>
  <conditionalFormatting sqref="G1073">
    <cfRule type="cellIs" dxfId="11582" priority="12367" operator="equal">
      <formula>"Endorsement"</formula>
    </cfRule>
  </conditionalFormatting>
  <conditionalFormatting sqref="C1074">
    <cfRule type="cellIs" dxfId="11581" priority="12363" stopIfTrue="1" operator="equal">
      <formula>"Y"</formula>
    </cfRule>
    <cfRule type="cellIs" dxfId="11580" priority="12364" stopIfTrue="1" operator="equal">
      <formula>""</formula>
    </cfRule>
    <cfRule type="cellIs" dxfId="11579" priority="12365" stopIfTrue="1" operator="equal">
      <formula>"W"</formula>
    </cfRule>
  </conditionalFormatting>
  <conditionalFormatting sqref="D1074">
    <cfRule type="cellIs" dxfId="11578" priority="12361" stopIfTrue="1" operator="equal">
      <formula>""</formula>
    </cfRule>
    <cfRule type="cellIs" dxfId="11577" priority="12362" stopIfTrue="1" operator="between">
      <formula>"10.7.1"</formula>
      <formula>"10.7.5"</formula>
    </cfRule>
  </conditionalFormatting>
  <conditionalFormatting sqref="G1074">
    <cfRule type="cellIs" dxfId="11576" priority="12360" stopIfTrue="1" operator="equal">
      <formula>""</formula>
    </cfRule>
  </conditionalFormatting>
  <conditionalFormatting sqref="O1074">
    <cfRule type="cellIs" dxfId="11575" priority="12357" stopIfTrue="1" operator="equal">
      <formula>"Rel-14"</formula>
    </cfRule>
    <cfRule type="cellIs" dxfId="11574" priority="12358" stopIfTrue="1" operator="equal">
      <formula>"Rel-16"</formula>
    </cfRule>
    <cfRule type="cellIs" dxfId="11573" priority="12359" stopIfTrue="1" operator="equal">
      <formula>"Rel-15"</formula>
    </cfRule>
  </conditionalFormatting>
  <conditionalFormatting sqref="F1074">
    <cfRule type="cellIs" dxfId="11572" priority="12348" stopIfTrue="1" operator="equal">
      <formula>"LS In"</formula>
    </cfRule>
    <cfRule type="cellIs" dxfId="11571" priority="12349" stopIfTrue="1" operator="equal">
      <formula>"LS OUT"</formula>
    </cfRule>
    <cfRule type="cellIs" dxfId="11570" priority="12350" stopIfTrue="1" operator="equal">
      <formula>"CR"</formula>
    </cfRule>
    <cfRule type="cellIs" dxfId="11569" priority="12351" stopIfTrue="1" operator="equal">
      <formula>"P-CR"</formula>
    </cfRule>
    <cfRule type="cellIs" dxfId="11568" priority="12352" stopIfTrue="1" operator="equal">
      <formula>"CR Pack"</formula>
    </cfRule>
    <cfRule type="cellIs" dxfId="11567" priority="12353" stopIfTrue="1" operator="equal">
      <formula>"WID new"</formula>
    </cfRule>
    <cfRule type="cellIs" dxfId="11566" priority="12354" stopIfTrue="1" operator="equal">
      <formula>"WID revised"</formula>
    </cfRule>
    <cfRule type="cellIs" dxfId="11565" priority="12355" stopIfTrue="1" operator="equal">
      <formula>"SID new"</formula>
    </cfRule>
    <cfRule type="cellIs" dxfId="11564" priority="12356" stopIfTrue="1" operator="equal">
      <formula>"SID revised"</formula>
    </cfRule>
  </conditionalFormatting>
  <conditionalFormatting sqref="P1074">
    <cfRule type="containsText" dxfId="11563" priority="12346" stopIfTrue="1" operator="containsText" text="DUMMY">
      <formula>NOT(ISERROR(SEARCH("DUMMY",P1074)))</formula>
    </cfRule>
    <cfRule type="cellIs" dxfId="11562" priority="12347" stopIfTrue="1" operator="equal">
      <formula>""</formula>
    </cfRule>
  </conditionalFormatting>
  <conditionalFormatting sqref="Q1074">
    <cfRule type="cellIs" dxfId="11561" priority="12344" stopIfTrue="1" operator="equal">
      <formula>""</formula>
    </cfRule>
    <cfRule type="cellIs" dxfId="11560" priority="12345" stopIfTrue="1" operator="equal">
      <formula>"-"</formula>
    </cfRule>
  </conditionalFormatting>
  <conditionalFormatting sqref="I1074">
    <cfRule type="containsText" dxfId="11559" priority="12342" operator="containsText" text="...">
      <formula>NOT(ISERROR(SEARCH("...",I1074)))</formula>
    </cfRule>
    <cfRule type="containsText" dxfId="11558" priority="12343" operator="containsText" text="~?">
      <formula>NOT(ISERROR(SEARCH("~?",I1074)))</formula>
    </cfRule>
  </conditionalFormatting>
  <conditionalFormatting sqref="G1074">
    <cfRule type="cellIs" dxfId="11557" priority="12341" operator="equal">
      <formula>"Endorsement"</formula>
    </cfRule>
  </conditionalFormatting>
  <conditionalFormatting sqref="C1075">
    <cfRule type="cellIs" dxfId="11556" priority="12337" stopIfTrue="1" operator="equal">
      <formula>"Y"</formula>
    </cfRule>
    <cfRule type="cellIs" dxfId="11555" priority="12338" stopIfTrue="1" operator="equal">
      <formula>""</formula>
    </cfRule>
    <cfRule type="cellIs" dxfId="11554" priority="12339" stopIfTrue="1" operator="equal">
      <formula>"W"</formula>
    </cfRule>
  </conditionalFormatting>
  <conditionalFormatting sqref="D1075">
    <cfRule type="cellIs" dxfId="11553" priority="12335" stopIfTrue="1" operator="equal">
      <formula>""</formula>
    </cfRule>
    <cfRule type="cellIs" dxfId="11552" priority="12336" stopIfTrue="1" operator="between">
      <formula>"10.7.1"</formula>
      <formula>"10.7.5"</formula>
    </cfRule>
  </conditionalFormatting>
  <conditionalFormatting sqref="G1075">
    <cfRule type="cellIs" dxfId="11551" priority="12334" stopIfTrue="1" operator="equal">
      <formula>""</formula>
    </cfRule>
  </conditionalFormatting>
  <conditionalFormatting sqref="O1075">
    <cfRule type="cellIs" dxfId="11550" priority="12331" stopIfTrue="1" operator="equal">
      <formula>"Rel-14"</formula>
    </cfRule>
    <cfRule type="cellIs" dxfId="11549" priority="12332" stopIfTrue="1" operator="equal">
      <formula>"Rel-16"</formula>
    </cfRule>
    <cfRule type="cellIs" dxfId="11548" priority="12333" stopIfTrue="1" operator="equal">
      <formula>"Rel-15"</formula>
    </cfRule>
  </conditionalFormatting>
  <conditionalFormatting sqref="F1075">
    <cfRule type="cellIs" dxfId="11547" priority="12322" stopIfTrue="1" operator="equal">
      <formula>"LS In"</formula>
    </cfRule>
    <cfRule type="cellIs" dxfId="11546" priority="12323" stopIfTrue="1" operator="equal">
      <formula>"LS OUT"</formula>
    </cfRule>
    <cfRule type="cellIs" dxfId="11545" priority="12324" stopIfTrue="1" operator="equal">
      <formula>"CR"</formula>
    </cfRule>
    <cfRule type="cellIs" dxfId="11544" priority="12325" stopIfTrue="1" operator="equal">
      <formula>"P-CR"</formula>
    </cfRule>
    <cfRule type="cellIs" dxfId="11543" priority="12326" stopIfTrue="1" operator="equal">
      <formula>"CR Pack"</formula>
    </cfRule>
    <cfRule type="cellIs" dxfId="11542" priority="12327" stopIfTrue="1" operator="equal">
      <formula>"WID new"</formula>
    </cfRule>
    <cfRule type="cellIs" dxfId="11541" priority="12328" stopIfTrue="1" operator="equal">
      <formula>"WID revised"</formula>
    </cfRule>
    <cfRule type="cellIs" dxfId="11540" priority="12329" stopIfTrue="1" operator="equal">
      <formula>"SID new"</formula>
    </cfRule>
    <cfRule type="cellIs" dxfId="11539" priority="12330" stopIfTrue="1" operator="equal">
      <formula>"SID revised"</formula>
    </cfRule>
  </conditionalFormatting>
  <conditionalFormatting sqref="P1075">
    <cfRule type="containsText" dxfId="11538" priority="12320" stopIfTrue="1" operator="containsText" text="DUMMY">
      <formula>NOT(ISERROR(SEARCH("DUMMY",P1075)))</formula>
    </cfRule>
    <cfRule type="cellIs" dxfId="11537" priority="12321" stopIfTrue="1" operator="equal">
      <formula>""</formula>
    </cfRule>
  </conditionalFormatting>
  <conditionalFormatting sqref="Q1075">
    <cfRule type="cellIs" dxfId="11536" priority="12318" stopIfTrue="1" operator="equal">
      <formula>""</formula>
    </cfRule>
    <cfRule type="cellIs" dxfId="11535" priority="12319" stopIfTrue="1" operator="equal">
      <formula>"-"</formula>
    </cfRule>
  </conditionalFormatting>
  <conditionalFormatting sqref="I1075">
    <cfRule type="containsText" dxfId="11534" priority="12316" operator="containsText" text="...">
      <formula>NOT(ISERROR(SEARCH("...",I1075)))</formula>
    </cfRule>
    <cfRule type="containsText" dxfId="11533" priority="12317" operator="containsText" text="~?">
      <formula>NOT(ISERROR(SEARCH("~?",I1075)))</formula>
    </cfRule>
  </conditionalFormatting>
  <conditionalFormatting sqref="G1075">
    <cfRule type="cellIs" dxfId="11532" priority="12315" operator="equal">
      <formula>"Endorsement"</formula>
    </cfRule>
  </conditionalFormatting>
  <conditionalFormatting sqref="C1236">
    <cfRule type="cellIs" dxfId="11531" priority="12311" stopIfTrue="1" operator="equal">
      <formula>"Y"</formula>
    </cfRule>
    <cfRule type="cellIs" dxfId="11530" priority="12312" stopIfTrue="1" operator="equal">
      <formula>""</formula>
    </cfRule>
    <cfRule type="cellIs" dxfId="11529" priority="12313" stopIfTrue="1" operator="equal">
      <formula>"W"</formula>
    </cfRule>
  </conditionalFormatting>
  <conditionalFormatting sqref="D1236">
    <cfRule type="cellIs" dxfId="11528" priority="12309" stopIfTrue="1" operator="equal">
      <formula>""</formula>
    </cfRule>
    <cfRule type="cellIs" dxfId="11527" priority="12310" stopIfTrue="1" operator="between">
      <formula>"10.7.1"</formula>
      <formula>"10.7.5"</formula>
    </cfRule>
  </conditionalFormatting>
  <conditionalFormatting sqref="G1236">
    <cfRule type="cellIs" dxfId="11526" priority="12308" stopIfTrue="1" operator="equal">
      <formula>""</formula>
    </cfRule>
  </conditionalFormatting>
  <conditionalFormatting sqref="O1236">
    <cfRule type="cellIs" dxfId="11525" priority="12305" stopIfTrue="1" operator="equal">
      <formula>"Rel-14"</formula>
    </cfRule>
    <cfRule type="cellIs" dxfId="11524" priority="12306" stopIfTrue="1" operator="equal">
      <formula>"Rel-16"</formula>
    </cfRule>
    <cfRule type="cellIs" dxfId="11523" priority="12307" stopIfTrue="1" operator="equal">
      <formula>"Rel-15"</formula>
    </cfRule>
  </conditionalFormatting>
  <conditionalFormatting sqref="F1236">
    <cfRule type="cellIs" dxfId="11522" priority="12296" stopIfTrue="1" operator="equal">
      <formula>"LS In"</formula>
    </cfRule>
    <cfRule type="cellIs" dxfId="11521" priority="12297" stopIfTrue="1" operator="equal">
      <formula>"LS OUT"</formula>
    </cfRule>
    <cfRule type="cellIs" dxfId="11520" priority="12298" stopIfTrue="1" operator="equal">
      <formula>"CR"</formula>
    </cfRule>
    <cfRule type="cellIs" dxfId="11519" priority="12299" stopIfTrue="1" operator="equal">
      <formula>"P-CR"</formula>
    </cfRule>
    <cfRule type="cellIs" dxfId="11518" priority="12300" stopIfTrue="1" operator="equal">
      <formula>"CR Pack"</formula>
    </cfRule>
    <cfRule type="cellIs" dxfId="11517" priority="12301" stopIfTrue="1" operator="equal">
      <formula>"WID new"</formula>
    </cfRule>
    <cfRule type="cellIs" dxfId="11516" priority="12302" stopIfTrue="1" operator="equal">
      <formula>"WID revised"</formula>
    </cfRule>
    <cfRule type="cellIs" dxfId="11515" priority="12303" stopIfTrue="1" operator="equal">
      <formula>"SID new"</formula>
    </cfRule>
    <cfRule type="cellIs" dxfId="11514" priority="12304" stopIfTrue="1" operator="equal">
      <formula>"SID revised"</formula>
    </cfRule>
  </conditionalFormatting>
  <conditionalFormatting sqref="P1236">
    <cfRule type="containsText" dxfId="11513" priority="12294" stopIfTrue="1" operator="containsText" text="DUMMY">
      <formula>NOT(ISERROR(SEARCH("DUMMY",P1236)))</formula>
    </cfRule>
    <cfRule type="cellIs" dxfId="11512" priority="12295" stopIfTrue="1" operator="equal">
      <formula>""</formula>
    </cfRule>
  </conditionalFormatting>
  <conditionalFormatting sqref="Q1236">
    <cfRule type="cellIs" dxfId="11511" priority="12292" stopIfTrue="1" operator="equal">
      <formula>""</formula>
    </cfRule>
    <cfRule type="cellIs" dxfId="11510" priority="12293" stopIfTrue="1" operator="equal">
      <formula>"-"</formula>
    </cfRule>
  </conditionalFormatting>
  <conditionalFormatting sqref="I1236">
    <cfRule type="containsText" dxfId="11509" priority="12290" operator="containsText" text="...">
      <formula>NOT(ISERROR(SEARCH("...",I1236)))</formula>
    </cfRule>
    <cfRule type="containsText" dxfId="11508" priority="12291" operator="containsText" text="~?">
      <formula>NOT(ISERROR(SEARCH("~?",I1236)))</formula>
    </cfRule>
  </conditionalFormatting>
  <conditionalFormatting sqref="G1236">
    <cfRule type="cellIs" dxfId="11507" priority="12289" operator="equal">
      <formula>"Endorsement"</formula>
    </cfRule>
  </conditionalFormatting>
  <conditionalFormatting sqref="C1237">
    <cfRule type="cellIs" dxfId="11506" priority="12285" stopIfTrue="1" operator="equal">
      <formula>"Y"</formula>
    </cfRule>
    <cfRule type="cellIs" dxfId="11505" priority="12286" stopIfTrue="1" operator="equal">
      <formula>""</formula>
    </cfRule>
    <cfRule type="cellIs" dxfId="11504" priority="12287" stopIfTrue="1" operator="equal">
      <formula>"W"</formula>
    </cfRule>
  </conditionalFormatting>
  <conditionalFormatting sqref="D1237">
    <cfRule type="cellIs" dxfId="11503" priority="12283" stopIfTrue="1" operator="equal">
      <formula>""</formula>
    </cfRule>
    <cfRule type="cellIs" dxfId="11502" priority="12284" stopIfTrue="1" operator="between">
      <formula>"10.7.1"</formula>
      <formula>"10.7.5"</formula>
    </cfRule>
  </conditionalFormatting>
  <conditionalFormatting sqref="G1237">
    <cfRule type="cellIs" dxfId="11501" priority="12282" stopIfTrue="1" operator="equal">
      <formula>""</formula>
    </cfRule>
  </conditionalFormatting>
  <conditionalFormatting sqref="O1237">
    <cfRule type="cellIs" dxfId="11500" priority="12279" stopIfTrue="1" operator="equal">
      <formula>"Rel-14"</formula>
    </cfRule>
    <cfRule type="cellIs" dxfId="11499" priority="12280" stopIfTrue="1" operator="equal">
      <formula>"Rel-16"</formula>
    </cfRule>
    <cfRule type="cellIs" dxfId="11498" priority="12281" stopIfTrue="1" operator="equal">
      <formula>"Rel-15"</formula>
    </cfRule>
  </conditionalFormatting>
  <conditionalFormatting sqref="F1237">
    <cfRule type="cellIs" dxfId="11497" priority="12270" stopIfTrue="1" operator="equal">
      <formula>"LS In"</formula>
    </cfRule>
    <cfRule type="cellIs" dxfId="11496" priority="12271" stopIfTrue="1" operator="equal">
      <formula>"LS OUT"</formula>
    </cfRule>
    <cfRule type="cellIs" dxfId="11495" priority="12272" stopIfTrue="1" operator="equal">
      <formula>"CR"</formula>
    </cfRule>
    <cfRule type="cellIs" dxfId="11494" priority="12273" stopIfTrue="1" operator="equal">
      <formula>"P-CR"</formula>
    </cfRule>
    <cfRule type="cellIs" dxfId="11493" priority="12274" stopIfTrue="1" operator="equal">
      <formula>"CR Pack"</formula>
    </cfRule>
    <cfRule type="cellIs" dxfId="11492" priority="12275" stopIfTrue="1" operator="equal">
      <formula>"WID new"</formula>
    </cfRule>
    <cfRule type="cellIs" dxfId="11491" priority="12276" stopIfTrue="1" operator="equal">
      <formula>"WID revised"</formula>
    </cfRule>
    <cfRule type="cellIs" dxfId="11490" priority="12277" stopIfTrue="1" operator="equal">
      <formula>"SID new"</formula>
    </cfRule>
    <cfRule type="cellIs" dxfId="11489" priority="12278" stopIfTrue="1" operator="equal">
      <formula>"SID revised"</formula>
    </cfRule>
  </conditionalFormatting>
  <conditionalFormatting sqref="P1237">
    <cfRule type="containsText" dxfId="11488" priority="12268" stopIfTrue="1" operator="containsText" text="DUMMY">
      <formula>NOT(ISERROR(SEARCH("DUMMY",P1237)))</formula>
    </cfRule>
    <cfRule type="cellIs" dxfId="11487" priority="12269" stopIfTrue="1" operator="equal">
      <formula>""</formula>
    </cfRule>
  </conditionalFormatting>
  <conditionalFormatting sqref="Q1237">
    <cfRule type="cellIs" dxfId="11486" priority="12266" stopIfTrue="1" operator="equal">
      <formula>""</formula>
    </cfRule>
    <cfRule type="cellIs" dxfId="11485" priority="12267" stopIfTrue="1" operator="equal">
      <formula>"-"</formula>
    </cfRule>
  </conditionalFormatting>
  <conditionalFormatting sqref="I1237">
    <cfRule type="containsText" dxfId="11484" priority="12264" operator="containsText" text="...">
      <formula>NOT(ISERROR(SEARCH("...",I1237)))</formula>
    </cfRule>
    <cfRule type="containsText" dxfId="11483" priority="12265" operator="containsText" text="~?">
      <formula>NOT(ISERROR(SEARCH("~?",I1237)))</formula>
    </cfRule>
  </conditionalFormatting>
  <conditionalFormatting sqref="G1237">
    <cfRule type="cellIs" dxfId="11482" priority="12263" operator="equal">
      <formula>"Endorsement"</formula>
    </cfRule>
  </conditionalFormatting>
  <conditionalFormatting sqref="C1238">
    <cfRule type="cellIs" dxfId="11481" priority="12259" stopIfTrue="1" operator="equal">
      <formula>"Y"</formula>
    </cfRule>
    <cfRule type="cellIs" dxfId="11480" priority="12260" stopIfTrue="1" operator="equal">
      <formula>""</formula>
    </cfRule>
    <cfRule type="cellIs" dxfId="11479" priority="12261" stopIfTrue="1" operator="equal">
      <formula>"W"</formula>
    </cfRule>
  </conditionalFormatting>
  <conditionalFormatting sqref="D1238">
    <cfRule type="cellIs" dxfId="11478" priority="12257" stopIfTrue="1" operator="equal">
      <formula>""</formula>
    </cfRule>
    <cfRule type="cellIs" dxfId="11477" priority="12258" stopIfTrue="1" operator="between">
      <formula>"10.7.1"</formula>
      <formula>"10.7.5"</formula>
    </cfRule>
  </conditionalFormatting>
  <conditionalFormatting sqref="G1238">
    <cfRule type="cellIs" dxfId="11476" priority="12256" stopIfTrue="1" operator="equal">
      <formula>""</formula>
    </cfRule>
  </conditionalFormatting>
  <conditionalFormatting sqref="O1238">
    <cfRule type="cellIs" dxfId="11475" priority="12253" stopIfTrue="1" operator="equal">
      <formula>"Rel-14"</formula>
    </cfRule>
    <cfRule type="cellIs" dxfId="11474" priority="12254" stopIfTrue="1" operator="equal">
      <formula>"Rel-16"</formula>
    </cfRule>
    <cfRule type="cellIs" dxfId="11473" priority="12255" stopIfTrue="1" operator="equal">
      <formula>"Rel-15"</formula>
    </cfRule>
  </conditionalFormatting>
  <conditionalFormatting sqref="F1238">
    <cfRule type="cellIs" dxfId="11472" priority="12244" stopIfTrue="1" operator="equal">
      <formula>"LS In"</formula>
    </cfRule>
    <cfRule type="cellIs" dxfId="11471" priority="12245" stopIfTrue="1" operator="equal">
      <formula>"LS OUT"</formula>
    </cfRule>
    <cfRule type="cellIs" dxfId="11470" priority="12246" stopIfTrue="1" operator="equal">
      <formula>"CR"</formula>
    </cfRule>
    <cfRule type="cellIs" dxfId="11469" priority="12247" stopIfTrue="1" operator="equal">
      <formula>"P-CR"</formula>
    </cfRule>
    <cfRule type="cellIs" dxfId="11468" priority="12248" stopIfTrue="1" operator="equal">
      <formula>"CR Pack"</formula>
    </cfRule>
    <cfRule type="cellIs" dxfId="11467" priority="12249" stopIfTrue="1" operator="equal">
      <formula>"WID new"</formula>
    </cfRule>
    <cfRule type="cellIs" dxfId="11466" priority="12250" stopIfTrue="1" operator="equal">
      <formula>"WID revised"</formula>
    </cfRule>
    <cfRule type="cellIs" dxfId="11465" priority="12251" stopIfTrue="1" operator="equal">
      <formula>"SID new"</formula>
    </cfRule>
    <cfRule type="cellIs" dxfId="11464" priority="12252" stopIfTrue="1" operator="equal">
      <formula>"SID revised"</formula>
    </cfRule>
  </conditionalFormatting>
  <conditionalFormatting sqref="P1238">
    <cfRule type="containsText" dxfId="11463" priority="12242" stopIfTrue="1" operator="containsText" text="DUMMY">
      <formula>NOT(ISERROR(SEARCH("DUMMY",P1238)))</formula>
    </cfRule>
    <cfRule type="cellIs" dxfId="11462" priority="12243" stopIfTrue="1" operator="equal">
      <formula>""</formula>
    </cfRule>
  </conditionalFormatting>
  <conditionalFormatting sqref="Q1238">
    <cfRule type="cellIs" dxfId="11461" priority="12240" stopIfTrue="1" operator="equal">
      <formula>""</formula>
    </cfRule>
    <cfRule type="cellIs" dxfId="11460" priority="12241" stopIfTrue="1" operator="equal">
      <formula>"-"</formula>
    </cfRule>
  </conditionalFormatting>
  <conditionalFormatting sqref="I1238">
    <cfRule type="containsText" dxfId="11459" priority="12238" operator="containsText" text="...">
      <formula>NOT(ISERROR(SEARCH("...",I1238)))</formula>
    </cfRule>
    <cfRule type="containsText" dxfId="11458" priority="12239" operator="containsText" text="~?">
      <formula>NOT(ISERROR(SEARCH("~?",I1238)))</formula>
    </cfRule>
  </conditionalFormatting>
  <conditionalFormatting sqref="G1238">
    <cfRule type="cellIs" dxfId="11457" priority="12237" operator="equal">
      <formula>"Endorsement"</formula>
    </cfRule>
  </conditionalFormatting>
  <conditionalFormatting sqref="C1239">
    <cfRule type="cellIs" dxfId="11456" priority="12233" stopIfTrue="1" operator="equal">
      <formula>"Y"</formula>
    </cfRule>
    <cfRule type="cellIs" dxfId="11455" priority="12234" stopIfTrue="1" operator="equal">
      <formula>""</formula>
    </cfRule>
    <cfRule type="cellIs" dxfId="11454" priority="12235" stopIfTrue="1" operator="equal">
      <formula>"W"</formula>
    </cfRule>
  </conditionalFormatting>
  <conditionalFormatting sqref="D1239">
    <cfRule type="cellIs" dxfId="11453" priority="12231" stopIfTrue="1" operator="equal">
      <formula>""</formula>
    </cfRule>
    <cfRule type="cellIs" dxfId="11452" priority="12232" stopIfTrue="1" operator="between">
      <formula>"10.7.1"</formula>
      <formula>"10.7.5"</formula>
    </cfRule>
  </conditionalFormatting>
  <conditionalFormatting sqref="G1239">
    <cfRule type="cellIs" dxfId="11451" priority="12230" stopIfTrue="1" operator="equal">
      <formula>""</formula>
    </cfRule>
  </conditionalFormatting>
  <conditionalFormatting sqref="O1239">
    <cfRule type="cellIs" dxfId="11450" priority="12227" stopIfTrue="1" operator="equal">
      <formula>"Rel-14"</formula>
    </cfRule>
    <cfRule type="cellIs" dxfId="11449" priority="12228" stopIfTrue="1" operator="equal">
      <formula>"Rel-16"</formula>
    </cfRule>
    <cfRule type="cellIs" dxfId="11448" priority="12229" stopIfTrue="1" operator="equal">
      <formula>"Rel-15"</formula>
    </cfRule>
  </conditionalFormatting>
  <conditionalFormatting sqref="F1239">
    <cfRule type="cellIs" dxfId="11447" priority="12218" stopIfTrue="1" operator="equal">
      <formula>"LS In"</formula>
    </cfRule>
    <cfRule type="cellIs" dxfId="11446" priority="12219" stopIfTrue="1" operator="equal">
      <formula>"LS OUT"</formula>
    </cfRule>
    <cfRule type="cellIs" dxfId="11445" priority="12220" stopIfTrue="1" operator="equal">
      <formula>"CR"</formula>
    </cfRule>
    <cfRule type="cellIs" dxfId="11444" priority="12221" stopIfTrue="1" operator="equal">
      <formula>"P-CR"</formula>
    </cfRule>
    <cfRule type="cellIs" dxfId="11443" priority="12222" stopIfTrue="1" operator="equal">
      <formula>"CR Pack"</formula>
    </cfRule>
    <cfRule type="cellIs" dxfId="11442" priority="12223" stopIfTrue="1" operator="equal">
      <formula>"WID new"</formula>
    </cfRule>
    <cfRule type="cellIs" dxfId="11441" priority="12224" stopIfTrue="1" operator="equal">
      <formula>"WID revised"</formula>
    </cfRule>
    <cfRule type="cellIs" dxfId="11440" priority="12225" stopIfTrue="1" operator="equal">
      <formula>"SID new"</formula>
    </cfRule>
    <cfRule type="cellIs" dxfId="11439" priority="12226" stopIfTrue="1" operator="equal">
      <formula>"SID revised"</formula>
    </cfRule>
  </conditionalFormatting>
  <conditionalFormatting sqref="P1239">
    <cfRule type="containsText" dxfId="11438" priority="12216" stopIfTrue="1" operator="containsText" text="DUMMY">
      <formula>NOT(ISERROR(SEARCH("DUMMY",P1239)))</formula>
    </cfRule>
    <cfRule type="cellIs" dxfId="11437" priority="12217" stopIfTrue="1" operator="equal">
      <formula>""</formula>
    </cfRule>
  </conditionalFormatting>
  <conditionalFormatting sqref="Q1239">
    <cfRule type="cellIs" dxfId="11436" priority="12214" stopIfTrue="1" operator="equal">
      <formula>""</formula>
    </cfRule>
    <cfRule type="cellIs" dxfId="11435" priority="12215" stopIfTrue="1" operator="equal">
      <formula>"-"</formula>
    </cfRule>
  </conditionalFormatting>
  <conditionalFormatting sqref="I1239">
    <cfRule type="containsText" dxfId="11434" priority="12212" operator="containsText" text="...">
      <formula>NOT(ISERROR(SEARCH("...",I1239)))</formula>
    </cfRule>
    <cfRule type="containsText" dxfId="11433" priority="12213" operator="containsText" text="~?">
      <formula>NOT(ISERROR(SEARCH("~?",I1239)))</formula>
    </cfRule>
  </conditionalFormatting>
  <conditionalFormatting sqref="G1239">
    <cfRule type="cellIs" dxfId="11432" priority="12211" operator="equal">
      <formula>"Endorsement"</formula>
    </cfRule>
  </conditionalFormatting>
  <conditionalFormatting sqref="C1240">
    <cfRule type="cellIs" dxfId="11431" priority="12207" stopIfTrue="1" operator="equal">
      <formula>"Y"</formula>
    </cfRule>
    <cfRule type="cellIs" dxfId="11430" priority="12208" stopIfTrue="1" operator="equal">
      <formula>""</formula>
    </cfRule>
    <cfRule type="cellIs" dxfId="11429" priority="12209" stopIfTrue="1" operator="equal">
      <formula>"W"</formula>
    </cfRule>
  </conditionalFormatting>
  <conditionalFormatting sqref="D1240">
    <cfRule type="cellIs" dxfId="11428" priority="12205" stopIfTrue="1" operator="equal">
      <formula>""</formula>
    </cfRule>
    <cfRule type="cellIs" dxfId="11427" priority="12206" stopIfTrue="1" operator="between">
      <formula>"10.7.1"</formula>
      <formula>"10.7.5"</formula>
    </cfRule>
  </conditionalFormatting>
  <conditionalFormatting sqref="G1240">
    <cfRule type="cellIs" dxfId="11426" priority="12204" stopIfTrue="1" operator="equal">
      <formula>""</formula>
    </cfRule>
  </conditionalFormatting>
  <conditionalFormatting sqref="O1240">
    <cfRule type="cellIs" dxfId="11425" priority="12201" stopIfTrue="1" operator="equal">
      <formula>"Rel-14"</formula>
    </cfRule>
    <cfRule type="cellIs" dxfId="11424" priority="12202" stopIfTrue="1" operator="equal">
      <formula>"Rel-16"</formula>
    </cfRule>
    <cfRule type="cellIs" dxfId="11423" priority="12203" stopIfTrue="1" operator="equal">
      <formula>"Rel-15"</formula>
    </cfRule>
  </conditionalFormatting>
  <conditionalFormatting sqref="F1240">
    <cfRule type="cellIs" dxfId="11422" priority="12192" stopIfTrue="1" operator="equal">
      <formula>"LS In"</formula>
    </cfRule>
    <cfRule type="cellIs" dxfId="11421" priority="12193" stopIfTrue="1" operator="equal">
      <formula>"LS OUT"</formula>
    </cfRule>
    <cfRule type="cellIs" dxfId="11420" priority="12194" stopIfTrue="1" operator="equal">
      <formula>"CR"</formula>
    </cfRule>
    <cfRule type="cellIs" dxfId="11419" priority="12195" stopIfTrue="1" operator="equal">
      <formula>"P-CR"</formula>
    </cfRule>
    <cfRule type="cellIs" dxfId="11418" priority="12196" stopIfTrue="1" operator="equal">
      <formula>"CR Pack"</formula>
    </cfRule>
    <cfRule type="cellIs" dxfId="11417" priority="12197" stopIfTrue="1" operator="equal">
      <formula>"WID new"</formula>
    </cfRule>
    <cfRule type="cellIs" dxfId="11416" priority="12198" stopIfTrue="1" operator="equal">
      <formula>"WID revised"</formula>
    </cfRule>
    <cfRule type="cellIs" dxfId="11415" priority="12199" stopIfTrue="1" operator="equal">
      <formula>"SID new"</formula>
    </cfRule>
    <cfRule type="cellIs" dxfId="11414" priority="12200" stopIfTrue="1" operator="equal">
      <formula>"SID revised"</formula>
    </cfRule>
  </conditionalFormatting>
  <conditionalFormatting sqref="P1240">
    <cfRule type="containsText" dxfId="11413" priority="12190" stopIfTrue="1" operator="containsText" text="DUMMY">
      <formula>NOT(ISERROR(SEARCH("DUMMY",P1240)))</formula>
    </cfRule>
    <cfRule type="cellIs" dxfId="11412" priority="12191" stopIfTrue="1" operator="equal">
      <formula>""</formula>
    </cfRule>
  </conditionalFormatting>
  <conditionalFormatting sqref="Q1240">
    <cfRule type="cellIs" dxfId="11411" priority="12188" stopIfTrue="1" operator="equal">
      <formula>""</formula>
    </cfRule>
    <cfRule type="cellIs" dxfId="11410" priority="12189" stopIfTrue="1" operator="equal">
      <formula>"-"</formula>
    </cfRule>
  </conditionalFormatting>
  <conditionalFormatting sqref="I1240">
    <cfRule type="containsText" dxfId="11409" priority="12186" operator="containsText" text="...">
      <formula>NOT(ISERROR(SEARCH("...",I1240)))</formula>
    </cfRule>
    <cfRule type="containsText" dxfId="11408" priority="12187" operator="containsText" text="~?">
      <formula>NOT(ISERROR(SEARCH("~?",I1240)))</formula>
    </cfRule>
  </conditionalFormatting>
  <conditionalFormatting sqref="G1240">
    <cfRule type="cellIs" dxfId="11407" priority="12185" operator="equal">
      <formula>"Endorsement"</formula>
    </cfRule>
  </conditionalFormatting>
  <conditionalFormatting sqref="C1241">
    <cfRule type="cellIs" dxfId="11406" priority="12181" stopIfTrue="1" operator="equal">
      <formula>"Y"</formula>
    </cfRule>
    <cfRule type="cellIs" dxfId="11405" priority="12182" stopIfTrue="1" operator="equal">
      <formula>""</formula>
    </cfRule>
    <cfRule type="cellIs" dxfId="11404" priority="12183" stopIfTrue="1" operator="equal">
      <formula>"W"</formula>
    </cfRule>
  </conditionalFormatting>
  <conditionalFormatting sqref="D1241">
    <cfRule type="cellIs" dxfId="11403" priority="12179" stopIfTrue="1" operator="equal">
      <formula>""</formula>
    </cfRule>
    <cfRule type="cellIs" dxfId="11402" priority="12180" stopIfTrue="1" operator="between">
      <formula>"10.7.1"</formula>
      <formula>"10.7.5"</formula>
    </cfRule>
  </conditionalFormatting>
  <conditionalFormatting sqref="G1241">
    <cfRule type="cellIs" dxfId="11401" priority="12178" stopIfTrue="1" operator="equal">
      <formula>""</formula>
    </cfRule>
  </conditionalFormatting>
  <conditionalFormatting sqref="O1241">
    <cfRule type="cellIs" dxfId="11400" priority="12175" stopIfTrue="1" operator="equal">
      <formula>"Rel-14"</formula>
    </cfRule>
    <cfRule type="cellIs" dxfId="11399" priority="12176" stopIfTrue="1" operator="equal">
      <formula>"Rel-16"</formula>
    </cfRule>
    <cfRule type="cellIs" dxfId="11398" priority="12177" stopIfTrue="1" operator="equal">
      <formula>"Rel-15"</formula>
    </cfRule>
  </conditionalFormatting>
  <conditionalFormatting sqref="P1241">
    <cfRule type="containsText" dxfId="11397" priority="12164" stopIfTrue="1" operator="containsText" text="DUMMY">
      <formula>NOT(ISERROR(SEARCH("DUMMY",P1241)))</formula>
    </cfRule>
    <cfRule type="cellIs" dxfId="11396" priority="12165" stopIfTrue="1" operator="equal">
      <formula>""</formula>
    </cfRule>
  </conditionalFormatting>
  <conditionalFormatting sqref="Q1241">
    <cfRule type="cellIs" dxfId="11395" priority="12162" stopIfTrue="1" operator="equal">
      <formula>""</formula>
    </cfRule>
    <cfRule type="cellIs" dxfId="11394" priority="12163" stopIfTrue="1" operator="equal">
      <formula>"-"</formula>
    </cfRule>
  </conditionalFormatting>
  <conditionalFormatting sqref="I1241">
    <cfRule type="containsText" dxfId="11393" priority="12160" operator="containsText" text="...">
      <formula>NOT(ISERROR(SEARCH("...",I1241)))</formula>
    </cfRule>
    <cfRule type="containsText" dxfId="11392" priority="12161" operator="containsText" text="~?">
      <formula>NOT(ISERROR(SEARCH("~?",I1241)))</formula>
    </cfRule>
  </conditionalFormatting>
  <conditionalFormatting sqref="G1241">
    <cfRule type="cellIs" dxfId="11391" priority="12159" operator="equal">
      <formula>"Endorsement"</formula>
    </cfRule>
  </conditionalFormatting>
  <conditionalFormatting sqref="C859">
    <cfRule type="cellIs" dxfId="11390" priority="12155" stopIfTrue="1" operator="equal">
      <formula>"Y"</formula>
    </cfRule>
    <cfRule type="cellIs" dxfId="11389" priority="12156" stopIfTrue="1" operator="equal">
      <formula>""</formula>
    </cfRule>
    <cfRule type="cellIs" dxfId="11388" priority="12157" stopIfTrue="1" operator="equal">
      <formula>"W"</formula>
    </cfRule>
  </conditionalFormatting>
  <conditionalFormatting sqref="D859">
    <cfRule type="cellIs" dxfId="11387" priority="12153" stopIfTrue="1" operator="equal">
      <formula>""</formula>
    </cfRule>
    <cfRule type="cellIs" dxfId="11386" priority="12154" stopIfTrue="1" operator="between">
      <formula>"10.7.1"</formula>
      <formula>"10.7.5"</formula>
    </cfRule>
  </conditionalFormatting>
  <conditionalFormatting sqref="G859">
    <cfRule type="cellIs" dxfId="11385" priority="12152" stopIfTrue="1" operator="equal">
      <formula>""</formula>
    </cfRule>
  </conditionalFormatting>
  <conditionalFormatting sqref="O859">
    <cfRule type="cellIs" dxfId="11384" priority="12149" stopIfTrue="1" operator="equal">
      <formula>"Rel-14"</formula>
    </cfRule>
    <cfRule type="cellIs" dxfId="11383" priority="12150" stopIfTrue="1" operator="equal">
      <formula>"Rel-16"</formula>
    </cfRule>
    <cfRule type="cellIs" dxfId="11382" priority="12151" stopIfTrue="1" operator="equal">
      <formula>"Rel-15"</formula>
    </cfRule>
  </conditionalFormatting>
  <conditionalFormatting sqref="F859">
    <cfRule type="cellIs" dxfId="11381" priority="12140" stopIfTrue="1" operator="equal">
      <formula>"LS In"</formula>
    </cfRule>
    <cfRule type="cellIs" dxfId="11380" priority="12141" stopIfTrue="1" operator="equal">
      <formula>"LS OUT"</formula>
    </cfRule>
    <cfRule type="cellIs" dxfId="11379" priority="12142" stopIfTrue="1" operator="equal">
      <formula>"CR"</formula>
    </cfRule>
    <cfRule type="cellIs" dxfId="11378" priority="12143" stopIfTrue="1" operator="equal">
      <formula>"P-CR"</formula>
    </cfRule>
    <cfRule type="cellIs" dxfId="11377" priority="12144" stopIfTrue="1" operator="equal">
      <formula>"CR Pack"</formula>
    </cfRule>
    <cfRule type="cellIs" dxfId="11376" priority="12145" stopIfTrue="1" operator="equal">
      <formula>"WID new"</formula>
    </cfRule>
    <cfRule type="cellIs" dxfId="11375" priority="12146" stopIfTrue="1" operator="equal">
      <formula>"WID revised"</formula>
    </cfRule>
    <cfRule type="cellIs" dxfId="11374" priority="12147" stopIfTrue="1" operator="equal">
      <formula>"SID new"</formula>
    </cfRule>
    <cfRule type="cellIs" dxfId="11373" priority="12148" stopIfTrue="1" operator="equal">
      <formula>"SID revised"</formula>
    </cfRule>
  </conditionalFormatting>
  <conditionalFormatting sqref="P859">
    <cfRule type="containsText" dxfId="11372" priority="12138" stopIfTrue="1" operator="containsText" text="DUMMY">
      <formula>NOT(ISERROR(SEARCH("DUMMY",P859)))</formula>
    </cfRule>
    <cfRule type="cellIs" dxfId="11371" priority="12139" stopIfTrue="1" operator="equal">
      <formula>""</formula>
    </cfRule>
  </conditionalFormatting>
  <conditionalFormatting sqref="Q859">
    <cfRule type="cellIs" dxfId="11370" priority="12136" stopIfTrue="1" operator="equal">
      <formula>""</formula>
    </cfRule>
    <cfRule type="cellIs" dxfId="11369" priority="12137" stopIfTrue="1" operator="equal">
      <formula>"-"</formula>
    </cfRule>
  </conditionalFormatting>
  <conditionalFormatting sqref="I859">
    <cfRule type="containsText" dxfId="11368" priority="12134" operator="containsText" text="...">
      <formula>NOT(ISERROR(SEARCH("...",I859)))</formula>
    </cfRule>
    <cfRule type="containsText" dxfId="11367" priority="12135" operator="containsText" text="~?">
      <formula>NOT(ISERROR(SEARCH("~?",I859)))</formula>
    </cfRule>
  </conditionalFormatting>
  <conditionalFormatting sqref="G859">
    <cfRule type="cellIs" dxfId="11366" priority="12133" operator="equal">
      <formula>"Endorsement"</formula>
    </cfRule>
  </conditionalFormatting>
  <conditionalFormatting sqref="C860">
    <cfRule type="cellIs" dxfId="11365" priority="12129" stopIfTrue="1" operator="equal">
      <formula>"Y"</formula>
    </cfRule>
    <cfRule type="cellIs" dxfId="11364" priority="12130" stopIfTrue="1" operator="equal">
      <formula>""</formula>
    </cfRule>
    <cfRule type="cellIs" dxfId="11363" priority="12131" stopIfTrue="1" operator="equal">
      <formula>"W"</formula>
    </cfRule>
  </conditionalFormatting>
  <conditionalFormatting sqref="D860">
    <cfRule type="cellIs" dxfId="11362" priority="12127" stopIfTrue="1" operator="equal">
      <formula>""</formula>
    </cfRule>
    <cfRule type="cellIs" dxfId="11361" priority="12128" stopIfTrue="1" operator="between">
      <formula>"10.7.1"</formula>
      <formula>"10.7.5"</formula>
    </cfRule>
  </conditionalFormatting>
  <conditionalFormatting sqref="G860">
    <cfRule type="cellIs" dxfId="11360" priority="12126" stopIfTrue="1" operator="equal">
      <formula>""</formula>
    </cfRule>
  </conditionalFormatting>
  <conditionalFormatting sqref="O860">
    <cfRule type="cellIs" dxfId="11359" priority="12123" stopIfTrue="1" operator="equal">
      <formula>"Rel-14"</formula>
    </cfRule>
    <cfRule type="cellIs" dxfId="11358" priority="12124" stopIfTrue="1" operator="equal">
      <formula>"Rel-16"</formula>
    </cfRule>
    <cfRule type="cellIs" dxfId="11357" priority="12125" stopIfTrue="1" operator="equal">
      <formula>"Rel-15"</formula>
    </cfRule>
  </conditionalFormatting>
  <conditionalFormatting sqref="F860">
    <cfRule type="cellIs" dxfId="11356" priority="12114" stopIfTrue="1" operator="equal">
      <formula>"LS In"</formula>
    </cfRule>
    <cfRule type="cellIs" dxfId="11355" priority="12115" stopIfTrue="1" operator="equal">
      <formula>"LS OUT"</formula>
    </cfRule>
    <cfRule type="cellIs" dxfId="11354" priority="12116" stopIfTrue="1" operator="equal">
      <formula>"CR"</formula>
    </cfRule>
    <cfRule type="cellIs" dxfId="11353" priority="12117" stopIfTrue="1" operator="equal">
      <formula>"P-CR"</formula>
    </cfRule>
    <cfRule type="cellIs" dxfId="11352" priority="12118" stopIfTrue="1" operator="equal">
      <formula>"CR Pack"</formula>
    </cfRule>
    <cfRule type="cellIs" dxfId="11351" priority="12119" stopIfTrue="1" operator="equal">
      <formula>"WID new"</formula>
    </cfRule>
    <cfRule type="cellIs" dxfId="11350" priority="12120" stopIfTrue="1" operator="equal">
      <formula>"WID revised"</formula>
    </cfRule>
    <cfRule type="cellIs" dxfId="11349" priority="12121" stopIfTrue="1" operator="equal">
      <formula>"SID new"</formula>
    </cfRule>
    <cfRule type="cellIs" dxfId="11348" priority="12122" stopIfTrue="1" operator="equal">
      <formula>"SID revised"</formula>
    </cfRule>
  </conditionalFormatting>
  <conditionalFormatting sqref="P860">
    <cfRule type="containsText" dxfId="11347" priority="12112" stopIfTrue="1" operator="containsText" text="DUMMY">
      <formula>NOT(ISERROR(SEARCH("DUMMY",P860)))</formula>
    </cfRule>
    <cfRule type="cellIs" dxfId="11346" priority="12113" stopIfTrue="1" operator="equal">
      <formula>""</formula>
    </cfRule>
  </conditionalFormatting>
  <conditionalFormatting sqref="Q860">
    <cfRule type="cellIs" dxfId="11345" priority="12110" stopIfTrue="1" operator="equal">
      <formula>""</formula>
    </cfRule>
    <cfRule type="cellIs" dxfId="11344" priority="12111" stopIfTrue="1" operator="equal">
      <formula>"-"</formula>
    </cfRule>
  </conditionalFormatting>
  <conditionalFormatting sqref="I860">
    <cfRule type="containsText" dxfId="11343" priority="12108" operator="containsText" text="...">
      <formula>NOT(ISERROR(SEARCH("...",I860)))</formula>
    </cfRule>
    <cfRule type="containsText" dxfId="11342" priority="12109" operator="containsText" text="~?">
      <formula>NOT(ISERROR(SEARCH("~?",I860)))</formula>
    </cfRule>
  </conditionalFormatting>
  <conditionalFormatting sqref="G860">
    <cfRule type="cellIs" dxfId="11341" priority="12107" operator="equal">
      <formula>"Endorsement"</formula>
    </cfRule>
  </conditionalFormatting>
  <conditionalFormatting sqref="C861">
    <cfRule type="cellIs" dxfId="11340" priority="12103" stopIfTrue="1" operator="equal">
      <formula>"Y"</formula>
    </cfRule>
    <cfRule type="cellIs" dxfId="11339" priority="12104" stopIfTrue="1" operator="equal">
      <formula>""</formula>
    </cfRule>
    <cfRule type="cellIs" dxfId="11338" priority="12105" stopIfTrue="1" operator="equal">
      <formula>"W"</formula>
    </cfRule>
  </conditionalFormatting>
  <conditionalFormatting sqref="D861">
    <cfRule type="cellIs" dxfId="11337" priority="12101" stopIfTrue="1" operator="equal">
      <formula>""</formula>
    </cfRule>
    <cfRule type="cellIs" dxfId="11336" priority="12102" stopIfTrue="1" operator="between">
      <formula>"10.7.1"</formula>
      <formula>"10.7.5"</formula>
    </cfRule>
  </conditionalFormatting>
  <conditionalFormatting sqref="G861">
    <cfRule type="cellIs" dxfId="11335" priority="12100" stopIfTrue="1" operator="equal">
      <formula>""</formula>
    </cfRule>
  </conditionalFormatting>
  <conditionalFormatting sqref="O861">
    <cfRule type="cellIs" dxfId="11334" priority="12097" stopIfTrue="1" operator="equal">
      <formula>"Rel-14"</formula>
    </cfRule>
    <cfRule type="cellIs" dxfId="11333" priority="12098" stopIfTrue="1" operator="equal">
      <formula>"Rel-16"</formula>
    </cfRule>
    <cfRule type="cellIs" dxfId="11332" priority="12099" stopIfTrue="1" operator="equal">
      <formula>"Rel-15"</formula>
    </cfRule>
  </conditionalFormatting>
  <conditionalFormatting sqref="F861">
    <cfRule type="cellIs" dxfId="11331" priority="12088" stopIfTrue="1" operator="equal">
      <formula>"LS In"</formula>
    </cfRule>
    <cfRule type="cellIs" dxfId="11330" priority="12089" stopIfTrue="1" operator="equal">
      <formula>"LS OUT"</formula>
    </cfRule>
    <cfRule type="cellIs" dxfId="11329" priority="12090" stopIfTrue="1" operator="equal">
      <formula>"CR"</formula>
    </cfRule>
    <cfRule type="cellIs" dxfId="11328" priority="12091" stopIfTrue="1" operator="equal">
      <formula>"P-CR"</formula>
    </cfRule>
    <cfRule type="cellIs" dxfId="11327" priority="12092" stopIfTrue="1" operator="equal">
      <formula>"CR Pack"</formula>
    </cfRule>
    <cfRule type="cellIs" dxfId="11326" priority="12093" stopIfTrue="1" operator="equal">
      <formula>"WID new"</formula>
    </cfRule>
    <cfRule type="cellIs" dxfId="11325" priority="12094" stopIfTrue="1" operator="equal">
      <formula>"WID revised"</formula>
    </cfRule>
    <cfRule type="cellIs" dxfId="11324" priority="12095" stopIfTrue="1" operator="equal">
      <formula>"SID new"</formula>
    </cfRule>
    <cfRule type="cellIs" dxfId="11323" priority="12096" stopIfTrue="1" operator="equal">
      <formula>"SID revised"</formula>
    </cfRule>
  </conditionalFormatting>
  <conditionalFormatting sqref="P861">
    <cfRule type="containsText" dxfId="11322" priority="12086" stopIfTrue="1" operator="containsText" text="DUMMY">
      <formula>NOT(ISERROR(SEARCH("DUMMY",P861)))</formula>
    </cfRule>
    <cfRule type="cellIs" dxfId="11321" priority="12087" stopIfTrue="1" operator="equal">
      <formula>""</formula>
    </cfRule>
  </conditionalFormatting>
  <conditionalFormatting sqref="Q861">
    <cfRule type="cellIs" dxfId="11320" priority="12084" stopIfTrue="1" operator="equal">
      <formula>""</formula>
    </cfRule>
    <cfRule type="cellIs" dxfId="11319" priority="12085" stopIfTrue="1" operator="equal">
      <formula>"-"</formula>
    </cfRule>
  </conditionalFormatting>
  <conditionalFormatting sqref="I861">
    <cfRule type="containsText" dxfId="11318" priority="12082" operator="containsText" text="...">
      <formula>NOT(ISERROR(SEARCH("...",I861)))</formula>
    </cfRule>
    <cfRule type="containsText" dxfId="11317" priority="12083" operator="containsText" text="~?">
      <formula>NOT(ISERROR(SEARCH("~?",I861)))</formula>
    </cfRule>
  </conditionalFormatting>
  <conditionalFormatting sqref="G861">
    <cfRule type="cellIs" dxfId="11316" priority="12081" operator="equal">
      <formula>"Endorsement"</formula>
    </cfRule>
  </conditionalFormatting>
  <conditionalFormatting sqref="C862">
    <cfRule type="cellIs" dxfId="11315" priority="12077" stopIfTrue="1" operator="equal">
      <formula>"Y"</formula>
    </cfRule>
    <cfRule type="cellIs" dxfId="11314" priority="12078" stopIfTrue="1" operator="equal">
      <formula>""</formula>
    </cfRule>
    <cfRule type="cellIs" dxfId="11313" priority="12079" stopIfTrue="1" operator="equal">
      <formula>"W"</formula>
    </cfRule>
  </conditionalFormatting>
  <conditionalFormatting sqref="D862">
    <cfRule type="cellIs" dxfId="11312" priority="12075" stopIfTrue="1" operator="equal">
      <formula>""</formula>
    </cfRule>
    <cfRule type="cellIs" dxfId="11311" priority="12076" stopIfTrue="1" operator="between">
      <formula>"10.7.1"</formula>
      <formula>"10.7.5"</formula>
    </cfRule>
  </conditionalFormatting>
  <conditionalFormatting sqref="G862">
    <cfRule type="cellIs" dxfId="11310" priority="12074" stopIfTrue="1" operator="equal">
      <formula>""</formula>
    </cfRule>
  </conditionalFormatting>
  <conditionalFormatting sqref="O862">
    <cfRule type="cellIs" dxfId="11309" priority="12071" stopIfTrue="1" operator="equal">
      <formula>"Rel-14"</formula>
    </cfRule>
    <cfRule type="cellIs" dxfId="11308" priority="12072" stopIfTrue="1" operator="equal">
      <formula>"Rel-16"</formula>
    </cfRule>
    <cfRule type="cellIs" dxfId="11307" priority="12073" stopIfTrue="1" operator="equal">
      <formula>"Rel-15"</formula>
    </cfRule>
  </conditionalFormatting>
  <conditionalFormatting sqref="F862">
    <cfRule type="cellIs" dxfId="11306" priority="12062" stopIfTrue="1" operator="equal">
      <formula>"LS In"</formula>
    </cfRule>
    <cfRule type="cellIs" dxfId="11305" priority="12063" stopIfTrue="1" operator="equal">
      <formula>"LS OUT"</formula>
    </cfRule>
    <cfRule type="cellIs" dxfId="11304" priority="12064" stopIfTrue="1" operator="equal">
      <formula>"CR"</formula>
    </cfRule>
    <cfRule type="cellIs" dxfId="11303" priority="12065" stopIfTrue="1" operator="equal">
      <formula>"P-CR"</formula>
    </cfRule>
    <cfRule type="cellIs" dxfId="11302" priority="12066" stopIfTrue="1" operator="equal">
      <formula>"CR Pack"</formula>
    </cfRule>
    <cfRule type="cellIs" dxfId="11301" priority="12067" stopIfTrue="1" operator="equal">
      <formula>"WID new"</formula>
    </cfRule>
    <cfRule type="cellIs" dxfId="11300" priority="12068" stopIfTrue="1" operator="equal">
      <formula>"WID revised"</formula>
    </cfRule>
    <cfRule type="cellIs" dxfId="11299" priority="12069" stopIfTrue="1" operator="equal">
      <formula>"SID new"</formula>
    </cfRule>
    <cfRule type="cellIs" dxfId="11298" priority="12070" stopIfTrue="1" operator="equal">
      <formula>"SID revised"</formula>
    </cfRule>
  </conditionalFormatting>
  <conditionalFormatting sqref="P862">
    <cfRule type="containsText" dxfId="11297" priority="12060" stopIfTrue="1" operator="containsText" text="DUMMY">
      <formula>NOT(ISERROR(SEARCH("DUMMY",P862)))</formula>
    </cfRule>
    <cfRule type="cellIs" dxfId="11296" priority="12061" stopIfTrue="1" operator="equal">
      <formula>""</formula>
    </cfRule>
  </conditionalFormatting>
  <conditionalFormatting sqref="Q862">
    <cfRule type="cellIs" dxfId="11295" priority="12058" stopIfTrue="1" operator="equal">
      <formula>""</formula>
    </cfRule>
    <cfRule type="cellIs" dxfId="11294" priority="12059" stopIfTrue="1" operator="equal">
      <formula>"-"</formula>
    </cfRule>
  </conditionalFormatting>
  <conditionalFormatting sqref="I862">
    <cfRule type="containsText" dxfId="11293" priority="12056" operator="containsText" text="...">
      <formula>NOT(ISERROR(SEARCH("...",I862)))</formula>
    </cfRule>
    <cfRule type="containsText" dxfId="11292" priority="12057" operator="containsText" text="~?">
      <formula>NOT(ISERROR(SEARCH("~?",I862)))</formula>
    </cfRule>
  </conditionalFormatting>
  <conditionalFormatting sqref="G862">
    <cfRule type="cellIs" dxfId="11291" priority="12055" operator="equal">
      <formula>"Endorsement"</formula>
    </cfRule>
  </conditionalFormatting>
  <conditionalFormatting sqref="C863">
    <cfRule type="cellIs" dxfId="11290" priority="12051" stopIfTrue="1" operator="equal">
      <formula>"Y"</formula>
    </cfRule>
    <cfRule type="cellIs" dxfId="11289" priority="12052" stopIfTrue="1" operator="equal">
      <formula>""</formula>
    </cfRule>
    <cfRule type="cellIs" dxfId="11288" priority="12053" stopIfTrue="1" operator="equal">
      <formula>"W"</formula>
    </cfRule>
  </conditionalFormatting>
  <conditionalFormatting sqref="D863">
    <cfRule type="cellIs" dxfId="11287" priority="12049" stopIfTrue="1" operator="equal">
      <formula>""</formula>
    </cfRule>
    <cfRule type="cellIs" dxfId="11286" priority="12050" stopIfTrue="1" operator="between">
      <formula>"10.7.1"</formula>
      <formula>"10.7.5"</formula>
    </cfRule>
  </conditionalFormatting>
  <conditionalFormatting sqref="G863">
    <cfRule type="cellIs" dxfId="11285" priority="12048" stopIfTrue="1" operator="equal">
      <formula>""</formula>
    </cfRule>
  </conditionalFormatting>
  <conditionalFormatting sqref="O863">
    <cfRule type="cellIs" dxfId="11284" priority="12045" stopIfTrue="1" operator="equal">
      <formula>"Rel-14"</formula>
    </cfRule>
    <cfRule type="cellIs" dxfId="11283" priority="12046" stopIfTrue="1" operator="equal">
      <formula>"Rel-16"</formula>
    </cfRule>
    <cfRule type="cellIs" dxfId="11282" priority="12047" stopIfTrue="1" operator="equal">
      <formula>"Rel-15"</formula>
    </cfRule>
  </conditionalFormatting>
  <conditionalFormatting sqref="F863">
    <cfRule type="cellIs" dxfId="11281" priority="12036" stopIfTrue="1" operator="equal">
      <formula>"LS In"</formula>
    </cfRule>
    <cfRule type="cellIs" dxfId="11280" priority="12037" stopIfTrue="1" operator="equal">
      <formula>"LS OUT"</formula>
    </cfRule>
    <cfRule type="cellIs" dxfId="11279" priority="12038" stopIfTrue="1" operator="equal">
      <formula>"CR"</formula>
    </cfRule>
    <cfRule type="cellIs" dxfId="11278" priority="12039" stopIfTrue="1" operator="equal">
      <formula>"P-CR"</formula>
    </cfRule>
    <cfRule type="cellIs" dxfId="11277" priority="12040" stopIfTrue="1" operator="equal">
      <formula>"CR Pack"</formula>
    </cfRule>
    <cfRule type="cellIs" dxfId="11276" priority="12041" stopIfTrue="1" operator="equal">
      <formula>"WID new"</formula>
    </cfRule>
    <cfRule type="cellIs" dxfId="11275" priority="12042" stopIfTrue="1" operator="equal">
      <formula>"WID revised"</formula>
    </cfRule>
    <cfRule type="cellIs" dxfId="11274" priority="12043" stopIfTrue="1" operator="equal">
      <formula>"SID new"</formula>
    </cfRule>
    <cfRule type="cellIs" dxfId="11273" priority="12044" stopIfTrue="1" operator="equal">
      <formula>"SID revised"</formula>
    </cfRule>
  </conditionalFormatting>
  <conditionalFormatting sqref="P863">
    <cfRule type="containsText" dxfId="11272" priority="12034" stopIfTrue="1" operator="containsText" text="DUMMY">
      <formula>NOT(ISERROR(SEARCH("DUMMY",P863)))</formula>
    </cfRule>
    <cfRule type="cellIs" dxfId="11271" priority="12035" stopIfTrue="1" operator="equal">
      <formula>""</formula>
    </cfRule>
  </conditionalFormatting>
  <conditionalFormatting sqref="Q863">
    <cfRule type="cellIs" dxfId="11270" priority="12032" stopIfTrue="1" operator="equal">
      <formula>""</formula>
    </cfRule>
    <cfRule type="cellIs" dxfId="11269" priority="12033" stopIfTrue="1" operator="equal">
      <formula>"-"</formula>
    </cfRule>
  </conditionalFormatting>
  <conditionalFormatting sqref="I863">
    <cfRule type="containsText" dxfId="11268" priority="12030" operator="containsText" text="...">
      <formula>NOT(ISERROR(SEARCH("...",I863)))</formula>
    </cfRule>
    <cfRule type="containsText" dxfId="11267" priority="12031" operator="containsText" text="~?">
      <formula>NOT(ISERROR(SEARCH("~?",I863)))</formula>
    </cfRule>
  </conditionalFormatting>
  <conditionalFormatting sqref="G863">
    <cfRule type="cellIs" dxfId="11266" priority="12029" operator="equal">
      <formula>"Endorsement"</formula>
    </cfRule>
  </conditionalFormatting>
  <conditionalFormatting sqref="C864">
    <cfRule type="cellIs" dxfId="11265" priority="12025" stopIfTrue="1" operator="equal">
      <formula>"Y"</formula>
    </cfRule>
    <cfRule type="cellIs" dxfId="11264" priority="12026" stopIfTrue="1" operator="equal">
      <formula>""</formula>
    </cfRule>
    <cfRule type="cellIs" dxfId="11263" priority="12027" stopIfTrue="1" operator="equal">
      <formula>"W"</formula>
    </cfRule>
  </conditionalFormatting>
  <conditionalFormatting sqref="D864">
    <cfRule type="cellIs" dxfId="11262" priority="12023" stopIfTrue="1" operator="equal">
      <formula>""</formula>
    </cfRule>
    <cfRule type="cellIs" dxfId="11261" priority="12024" stopIfTrue="1" operator="between">
      <formula>"10.7.1"</formula>
      <formula>"10.7.5"</formula>
    </cfRule>
  </conditionalFormatting>
  <conditionalFormatting sqref="G864">
    <cfRule type="cellIs" dxfId="11260" priority="12022" stopIfTrue="1" operator="equal">
      <formula>""</formula>
    </cfRule>
  </conditionalFormatting>
  <conditionalFormatting sqref="O864">
    <cfRule type="cellIs" dxfId="11259" priority="12019" stopIfTrue="1" operator="equal">
      <formula>"Rel-14"</formula>
    </cfRule>
    <cfRule type="cellIs" dxfId="11258" priority="12020" stopIfTrue="1" operator="equal">
      <formula>"Rel-16"</formula>
    </cfRule>
    <cfRule type="cellIs" dxfId="11257" priority="12021" stopIfTrue="1" operator="equal">
      <formula>"Rel-15"</formula>
    </cfRule>
  </conditionalFormatting>
  <conditionalFormatting sqref="F864">
    <cfRule type="cellIs" dxfId="11256" priority="12010" stopIfTrue="1" operator="equal">
      <formula>"LS In"</formula>
    </cfRule>
    <cfRule type="cellIs" dxfId="11255" priority="12011" stopIfTrue="1" operator="equal">
      <formula>"LS OUT"</formula>
    </cfRule>
    <cfRule type="cellIs" dxfId="11254" priority="12012" stopIfTrue="1" operator="equal">
      <formula>"CR"</formula>
    </cfRule>
    <cfRule type="cellIs" dxfId="11253" priority="12013" stopIfTrue="1" operator="equal">
      <formula>"P-CR"</formula>
    </cfRule>
    <cfRule type="cellIs" dxfId="11252" priority="12014" stopIfTrue="1" operator="equal">
      <formula>"CR Pack"</formula>
    </cfRule>
    <cfRule type="cellIs" dxfId="11251" priority="12015" stopIfTrue="1" operator="equal">
      <formula>"WID new"</formula>
    </cfRule>
    <cfRule type="cellIs" dxfId="11250" priority="12016" stopIfTrue="1" operator="equal">
      <formula>"WID revised"</formula>
    </cfRule>
    <cfRule type="cellIs" dxfId="11249" priority="12017" stopIfTrue="1" operator="equal">
      <formula>"SID new"</formula>
    </cfRule>
    <cfRule type="cellIs" dxfId="11248" priority="12018" stopIfTrue="1" operator="equal">
      <formula>"SID revised"</formula>
    </cfRule>
  </conditionalFormatting>
  <conditionalFormatting sqref="P864">
    <cfRule type="containsText" dxfId="11247" priority="12008" stopIfTrue="1" operator="containsText" text="DUMMY">
      <formula>NOT(ISERROR(SEARCH("DUMMY",P864)))</formula>
    </cfRule>
    <cfRule type="cellIs" dxfId="11246" priority="12009" stopIfTrue="1" operator="equal">
      <formula>""</formula>
    </cfRule>
  </conditionalFormatting>
  <conditionalFormatting sqref="Q864">
    <cfRule type="cellIs" dxfId="11245" priority="12006" stopIfTrue="1" operator="equal">
      <formula>""</formula>
    </cfRule>
    <cfRule type="cellIs" dxfId="11244" priority="12007" stopIfTrue="1" operator="equal">
      <formula>"-"</formula>
    </cfRule>
  </conditionalFormatting>
  <conditionalFormatting sqref="I864">
    <cfRule type="containsText" dxfId="11243" priority="12004" operator="containsText" text="...">
      <formula>NOT(ISERROR(SEARCH("...",I864)))</formula>
    </cfRule>
    <cfRule type="containsText" dxfId="11242" priority="12005" operator="containsText" text="~?">
      <formula>NOT(ISERROR(SEARCH("~?",I864)))</formula>
    </cfRule>
  </conditionalFormatting>
  <conditionalFormatting sqref="G864">
    <cfRule type="cellIs" dxfId="11241" priority="12003" operator="equal">
      <formula>"Endorsement"</formula>
    </cfRule>
  </conditionalFormatting>
  <conditionalFormatting sqref="C865">
    <cfRule type="cellIs" dxfId="11240" priority="11999" stopIfTrue="1" operator="equal">
      <formula>"Y"</formula>
    </cfRule>
    <cfRule type="cellIs" dxfId="11239" priority="12000" stopIfTrue="1" operator="equal">
      <formula>""</formula>
    </cfRule>
    <cfRule type="cellIs" dxfId="11238" priority="12001" stopIfTrue="1" operator="equal">
      <formula>"W"</formula>
    </cfRule>
  </conditionalFormatting>
  <conditionalFormatting sqref="D865">
    <cfRule type="cellIs" dxfId="11237" priority="11997" stopIfTrue="1" operator="equal">
      <formula>""</formula>
    </cfRule>
    <cfRule type="cellIs" dxfId="11236" priority="11998" stopIfTrue="1" operator="between">
      <formula>"10.7.1"</formula>
      <formula>"10.7.5"</formula>
    </cfRule>
  </conditionalFormatting>
  <conditionalFormatting sqref="G865">
    <cfRule type="cellIs" dxfId="11235" priority="11996" stopIfTrue="1" operator="equal">
      <formula>""</formula>
    </cfRule>
  </conditionalFormatting>
  <conditionalFormatting sqref="O865">
    <cfRule type="cellIs" dxfId="11234" priority="11993" stopIfTrue="1" operator="equal">
      <formula>"Rel-14"</formula>
    </cfRule>
    <cfRule type="cellIs" dxfId="11233" priority="11994" stopIfTrue="1" operator="equal">
      <formula>"Rel-16"</formula>
    </cfRule>
    <cfRule type="cellIs" dxfId="11232" priority="11995" stopIfTrue="1" operator="equal">
      <formula>"Rel-15"</formula>
    </cfRule>
  </conditionalFormatting>
  <conditionalFormatting sqref="F865">
    <cfRule type="cellIs" dxfId="11231" priority="11984" stopIfTrue="1" operator="equal">
      <formula>"LS In"</formula>
    </cfRule>
    <cfRule type="cellIs" dxfId="11230" priority="11985" stopIfTrue="1" operator="equal">
      <formula>"LS OUT"</formula>
    </cfRule>
    <cfRule type="cellIs" dxfId="11229" priority="11986" stopIfTrue="1" operator="equal">
      <formula>"CR"</formula>
    </cfRule>
    <cfRule type="cellIs" dxfId="11228" priority="11987" stopIfTrue="1" operator="equal">
      <formula>"P-CR"</formula>
    </cfRule>
    <cfRule type="cellIs" dxfId="11227" priority="11988" stopIfTrue="1" operator="equal">
      <formula>"CR Pack"</formula>
    </cfRule>
    <cfRule type="cellIs" dxfId="11226" priority="11989" stopIfTrue="1" operator="equal">
      <formula>"WID new"</formula>
    </cfRule>
    <cfRule type="cellIs" dxfId="11225" priority="11990" stopIfTrue="1" operator="equal">
      <formula>"WID revised"</formula>
    </cfRule>
    <cfRule type="cellIs" dxfId="11224" priority="11991" stopIfTrue="1" operator="equal">
      <formula>"SID new"</formula>
    </cfRule>
    <cfRule type="cellIs" dxfId="11223" priority="11992" stopIfTrue="1" operator="equal">
      <formula>"SID revised"</formula>
    </cfRule>
  </conditionalFormatting>
  <conditionalFormatting sqref="P865">
    <cfRule type="containsText" dxfId="11222" priority="11982" stopIfTrue="1" operator="containsText" text="DUMMY">
      <formula>NOT(ISERROR(SEARCH("DUMMY",P865)))</formula>
    </cfRule>
    <cfRule type="cellIs" dxfId="11221" priority="11983" stopIfTrue="1" operator="equal">
      <formula>""</formula>
    </cfRule>
  </conditionalFormatting>
  <conditionalFormatting sqref="Q865">
    <cfRule type="cellIs" dxfId="11220" priority="11980" stopIfTrue="1" operator="equal">
      <formula>""</formula>
    </cfRule>
    <cfRule type="cellIs" dxfId="11219" priority="11981" stopIfTrue="1" operator="equal">
      <formula>"-"</formula>
    </cfRule>
  </conditionalFormatting>
  <conditionalFormatting sqref="I865">
    <cfRule type="containsText" dxfId="11218" priority="11978" operator="containsText" text="...">
      <formula>NOT(ISERROR(SEARCH("...",I865)))</formula>
    </cfRule>
    <cfRule type="containsText" dxfId="11217" priority="11979" operator="containsText" text="~?">
      <formula>NOT(ISERROR(SEARCH("~?",I865)))</formula>
    </cfRule>
  </conditionalFormatting>
  <conditionalFormatting sqref="G865">
    <cfRule type="cellIs" dxfId="11216" priority="11977" operator="equal">
      <formula>"Endorsement"</formula>
    </cfRule>
  </conditionalFormatting>
  <conditionalFormatting sqref="C866">
    <cfRule type="cellIs" dxfId="11215" priority="11973" stopIfTrue="1" operator="equal">
      <formula>"Y"</formula>
    </cfRule>
    <cfRule type="cellIs" dxfId="11214" priority="11974" stopIfTrue="1" operator="equal">
      <formula>""</formula>
    </cfRule>
    <cfRule type="cellIs" dxfId="11213" priority="11975" stopIfTrue="1" operator="equal">
      <formula>"W"</formula>
    </cfRule>
  </conditionalFormatting>
  <conditionalFormatting sqref="D866">
    <cfRule type="cellIs" dxfId="11212" priority="11971" stopIfTrue="1" operator="equal">
      <formula>""</formula>
    </cfRule>
    <cfRule type="cellIs" dxfId="11211" priority="11972" stopIfTrue="1" operator="between">
      <formula>"10.7.1"</formula>
      <formula>"10.7.5"</formula>
    </cfRule>
  </conditionalFormatting>
  <conditionalFormatting sqref="G866">
    <cfRule type="cellIs" dxfId="11210" priority="11970" stopIfTrue="1" operator="equal">
      <formula>""</formula>
    </cfRule>
  </conditionalFormatting>
  <conditionalFormatting sqref="O866">
    <cfRule type="cellIs" dxfId="11209" priority="11967" stopIfTrue="1" operator="equal">
      <formula>"Rel-14"</formula>
    </cfRule>
    <cfRule type="cellIs" dxfId="11208" priority="11968" stopIfTrue="1" operator="equal">
      <formula>"Rel-16"</formula>
    </cfRule>
    <cfRule type="cellIs" dxfId="11207" priority="11969" stopIfTrue="1" operator="equal">
      <formula>"Rel-15"</formula>
    </cfRule>
  </conditionalFormatting>
  <conditionalFormatting sqref="F866">
    <cfRule type="cellIs" dxfId="11206" priority="11958" stopIfTrue="1" operator="equal">
      <formula>"LS In"</formula>
    </cfRule>
    <cfRule type="cellIs" dxfId="11205" priority="11959" stopIfTrue="1" operator="equal">
      <formula>"LS OUT"</formula>
    </cfRule>
    <cfRule type="cellIs" dxfId="11204" priority="11960" stopIfTrue="1" operator="equal">
      <formula>"CR"</formula>
    </cfRule>
    <cfRule type="cellIs" dxfId="11203" priority="11961" stopIfTrue="1" operator="equal">
      <formula>"P-CR"</formula>
    </cfRule>
    <cfRule type="cellIs" dxfId="11202" priority="11962" stopIfTrue="1" operator="equal">
      <formula>"CR Pack"</formula>
    </cfRule>
    <cfRule type="cellIs" dxfId="11201" priority="11963" stopIfTrue="1" operator="equal">
      <formula>"WID new"</formula>
    </cfRule>
    <cfRule type="cellIs" dxfId="11200" priority="11964" stopIfTrue="1" operator="equal">
      <formula>"WID revised"</formula>
    </cfRule>
    <cfRule type="cellIs" dxfId="11199" priority="11965" stopIfTrue="1" operator="equal">
      <formula>"SID new"</formula>
    </cfRule>
    <cfRule type="cellIs" dxfId="11198" priority="11966" stopIfTrue="1" operator="equal">
      <formula>"SID revised"</formula>
    </cfRule>
  </conditionalFormatting>
  <conditionalFormatting sqref="P866">
    <cfRule type="containsText" dxfId="11197" priority="11956" stopIfTrue="1" operator="containsText" text="DUMMY">
      <formula>NOT(ISERROR(SEARCH("DUMMY",P866)))</formula>
    </cfRule>
    <cfRule type="cellIs" dxfId="11196" priority="11957" stopIfTrue="1" operator="equal">
      <formula>""</formula>
    </cfRule>
  </conditionalFormatting>
  <conditionalFormatting sqref="Q866">
    <cfRule type="cellIs" dxfId="11195" priority="11954" stopIfTrue="1" operator="equal">
      <formula>""</formula>
    </cfRule>
    <cfRule type="cellIs" dxfId="11194" priority="11955" stopIfTrue="1" operator="equal">
      <formula>"-"</formula>
    </cfRule>
  </conditionalFormatting>
  <conditionalFormatting sqref="I866">
    <cfRule type="containsText" dxfId="11193" priority="11952" operator="containsText" text="...">
      <formula>NOT(ISERROR(SEARCH("...",I866)))</formula>
    </cfRule>
    <cfRule type="containsText" dxfId="11192" priority="11953" operator="containsText" text="~?">
      <formula>NOT(ISERROR(SEARCH("~?",I866)))</formula>
    </cfRule>
  </conditionalFormatting>
  <conditionalFormatting sqref="G866">
    <cfRule type="cellIs" dxfId="11191" priority="11951" operator="equal">
      <formula>"Endorsement"</formula>
    </cfRule>
  </conditionalFormatting>
  <conditionalFormatting sqref="C867">
    <cfRule type="cellIs" dxfId="11190" priority="11947" stopIfTrue="1" operator="equal">
      <formula>"Y"</formula>
    </cfRule>
    <cfRule type="cellIs" dxfId="11189" priority="11948" stopIfTrue="1" operator="equal">
      <formula>""</formula>
    </cfRule>
    <cfRule type="cellIs" dxfId="11188" priority="11949" stopIfTrue="1" operator="equal">
      <formula>"W"</formula>
    </cfRule>
  </conditionalFormatting>
  <conditionalFormatting sqref="D867">
    <cfRule type="cellIs" dxfId="11187" priority="11945" stopIfTrue="1" operator="equal">
      <formula>""</formula>
    </cfRule>
    <cfRule type="cellIs" dxfId="11186" priority="11946" stopIfTrue="1" operator="between">
      <formula>"10.7.1"</formula>
      <formula>"10.7.5"</formula>
    </cfRule>
  </conditionalFormatting>
  <conditionalFormatting sqref="G867">
    <cfRule type="cellIs" dxfId="11185" priority="11944" stopIfTrue="1" operator="equal">
      <formula>""</formula>
    </cfRule>
  </conditionalFormatting>
  <conditionalFormatting sqref="O867">
    <cfRule type="cellIs" dxfId="11184" priority="11941" stopIfTrue="1" operator="equal">
      <formula>"Rel-14"</formula>
    </cfRule>
    <cfRule type="cellIs" dxfId="11183" priority="11942" stopIfTrue="1" operator="equal">
      <formula>"Rel-16"</formula>
    </cfRule>
    <cfRule type="cellIs" dxfId="11182" priority="11943" stopIfTrue="1" operator="equal">
      <formula>"Rel-15"</formula>
    </cfRule>
  </conditionalFormatting>
  <conditionalFormatting sqref="F867">
    <cfRule type="cellIs" dxfId="11181" priority="11932" stopIfTrue="1" operator="equal">
      <formula>"LS In"</formula>
    </cfRule>
    <cfRule type="cellIs" dxfId="11180" priority="11933" stopIfTrue="1" operator="equal">
      <formula>"LS OUT"</formula>
    </cfRule>
    <cfRule type="cellIs" dxfId="11179" priority="11934" stopIfTrue="1" operator="equal">
      <formula>"CR"</formula>
    </cfRule>
    <cfRule type="cellIs" dxfId="11178" priority="11935" stopIfTrue="1" operator="equal">
      <formula>"P-CR"</formula>
    </cfRule>
    <cfRule type="cellIs" dxfId="11177" priority="11936" stopIfTrue="1" operator="equal">
      <formula>"CR Pack"</formula>
    </cfRule>
    <cfRule type="cellIs" dxfId="11176" priority="11937" stopIfTrue="1" operator="equal">
      <formula>"WID new"</formula>
    </cfRule>
    <cfRule type="cellIs" dxfId="11175" priority="11938" stopIfTrue="1" operator="equal">
      <formula>"WID revised"</formula>
    </cfRule>
    <cfRule type="cellIs" dxfId="11174" priority="11939" stopIfTrue="1" operator="equal">
      <formula>"SID new"</formula>
    </cfRule>
    <cfRule type="cellIs" dxfId="11173" priority="11940" stopIfTrue="1" operator="equal">
      <formula>"SID revised"</formula>
    </cfRule>
  </conditionalFormatting>
  <conditionalFormatting sqref="P867">
    <cfRule type="containsText" dxfId="11172" priority="11930" stopIfTrue="1" operator="containsText" text="DUMMY">
      <formula>NOT(ISERROR(SEARCH("DUMMY",P867)))</formula>
    </cfRule>
    <cfRule type="cellIs" dxfId="11171" priority="11931" stopIfTrue="1" operator="equal">
      <formula>""</formula>
    </cfRule>
  </conditionalFormatting>
  <conditionalFormatting sqref="Q867">
    <cfRule type="cellIs" dxfId="11170" priority="11928" stopIfTrue="1" operator="equal">
      <formula>""</formula>
    </cfRule>
    <cfRule type="cellIs" dxfId="11169" priority="11929" stopIfTrue="1" operator="equal">
      <formula>"-"</formula>
    </cfRule>
  </conditionalFormatting>
  <conditionalFormatting sqref="I867">
    <cfRule type="containsText" dxfId="11168" priority="11926" operator="containsText" text="...">
      <formula>NOT(ISERROR(SEARCH("...",I867)))</formula>
    </cfRule>
    <cfRule type="containsText" dxfId="11167" priority="11927" operator="containsText" text="~?">
      <formula>NOT(ISERROR(SEARCH("~?",I867)))</formula>
    </cfRule>
  </conditionalFormatting>
  <conditionalFormatting sqref="G867">
    <cfRule type="cellIs" dxfId="11166" priority="11925" operator="equal">
      <formula>"Endorsement"</formula>
    </cfRule>
  </conditionalFormatting>
  <conditionalFormatting sqref="C868">
    <cfRule type="cellIs" dxfId="11165" priority="11921" stopIfTrue="1" operator="equal">
      <formula>"Y"</formula>
    </cfRule>
    <cfRule type="cellIs" dxfId="11164" priority="11922" stopIfTrue="1" operator="equal">
      <formula>""</formula>
    </cfRule>
    <cfRule type="cellIs" dxfId="11163" priority="11923" stopIfTrue="1" operator="equal">
      <formula>"W"</formula>
    </cfRule>
  </conditionalFormatting>
  <conditionalFormatting sqref="D868">
    <cfRule type="cellIs" dxfId="11162" priority="11919" stopIfTrue="1" operator="equal">
      <formula>""</formula>
    </cfRule>
    <cfRule type="cellIs" dxfId="11161" priority="11920" stopIfTrue="1" operator="between">
      <formula>"10.7.1"</formula>
      <formula>"10.7.5"</formula>
    </cfRule>
  </conditionalFormatting>
  <conditionalFormatting sqref="G868">
    <cfRule type="cellIs" dxfId="11160" priority="11918" stopIfTrue="1" operator="equal">
      <formula>""</formula>
    </cfRule>
  </conditionalFormatting>
  <conditionalFormatting sqref="O868">
    <cfRule type="cellIs" dxfId="11159" priority="11915" stopIfTrue="1" operator="equal">
      <formula>"Rel-14"</formula>
    </cfRule>
    <cfRule type="cellIs" dxfId="11158" priority="11916" stopIfTrue="1" operator="equal">
      <formula>"Rel-16"</formula>
    </cfRule>
    <cfRule type="cellIs" dxfId="11157" priority="11917" stopIfTrue="1" operator="equal">
      <formula>"Rel-15"</formula>
    </cfRule>
  </conditionalFormatting>
  <conditionalFormatting sqref="F868">
    <cfRule type="cellIs" dxfId="11156" priority="11906" stopIfTrue="1" operator="equal">
      <formula>"LS In"</formula>
    </cfRule>
    <cfRule type="cellIs" dxfId="11155" priority="11907" stopIfTrue="1" operator="equal">
      <formula>"LS OUT"</formula>
    </cfRule>
    <cfRule type="cellIs" dxfId="11154" priority="11908" stopIfTrue="1" operator="equal">
      <formula>"CR"</formula>
    </cfRule>
    <cfRule type="cellIs" dxfId="11153" priority="11909" stopIfTrue="1" operator="equal">
      <formula>"P-CR"</formula>
    </cfRule>
    <cfRule type="cellIs" dxfId="11152" priority="11910" stopIfTrue="1" operator="equal">
      <formula>"CR Pack"</formula>
    </cfRule>
    <cfRule type="cellIs" dxfId="11151" priority="11911" stopIfTrue="1" operator="equal">
      <formula>"WID new"</formula>
    </cfRule>
    <cfRule type="cellIs" dxfId="11150" priority="11912" stopIfTrue="1" operator="equal">
      <formula>"WID revised"</formula>
    </cfRule>
    <cfRule type="cellIs" dxfId="11149" priority="11913" stopIfTrue="1" operator="equal">
      <formula>"SID new"</formula>
    </cfRule>
    <cfRule type="cellIs" dxfId="11148" priority="11914" stopIfTrue="1" operator="equal">
      <formula>"SID revised"</formula>
    </cfRule>
  </conditionalFormatting>
  <conditionalFormatting sqref="P868">
    <cfRule type="containsText" dxfId="11147" priority="11904" stopIfTrue="1" operator="containsText" text="DUMMY">
      <formula>NOT(ISERROR(SEARCH("DUMMY",P868)))</formula>
    </cfRule>
    <cfRule type="cellIs" dxfId="11146" priority="11905" stopIfTrue="1" operator="equal">
      <formula>""</formula>
    </cfRule>
  </conditionalFormatting>
  <conditionalFormatting sqref="Q868">
    <cfRule type="cellIs" dxfId="11145" priority="11902" stopIfTrue="1" operator="equal">
      <formula>""</formula>
    </cfRule>
    <cfRule type="cellIs" dxfId="11144" priority="11903" stopIfTrue="1" operator="equal">
      <formula>"-"</formula>
    </cfRule>
  </conditionalFormatting>
  <conditionalFormatting sqref="I868">
    <cfRule type="containsText" dxfId="11143" priority="11900" operator="containsText" text="...">
      <formula>NOT(ISERROR(SEARCH("...",I868)))</formula>
    </cfRule>
    <cfRule type="containsText" dxfId="11142" priority="11901" operator="containsText" text="~?">
      <formula>NOT(ISERROR(SEARCH("~?",I868)))</formula>
    </cfRule>
  </conditionalFormatting>
  <conditionalFormatting sqref="G868">
    <cfRule type="cellIs" dxfId="11141" priority="11899" operator="equal">
      <formula>"Endorsement"</formula>
    </cfRule>
  </conditionalFormatting>
  <conditionalFormatting sqref="C1242">
    <cfRule type="cellIs" dxfId="11140" priority="11895" stopIfTrue="1" operator="equal">
      <formula>"Y"</formula>
    </cfRule>
    <cfRule type="cellIs" dxfId="11139" priority="11896" stopIfTrue="1" operator="equal">
      <formula>""</formula>
    </cfRule>
    <cfRule type="cellIs" dxfId="11138" priority="11897" stopIfTrue="1" operator="equal">
      <formula>"W"</formula>
    </cfRule>
  </conditionalFormatting>
  <conditionalFormatting sqref="D1242">
    <cfRule type="cellIs" dxfId="11137" priority="11893" stopIfTrue="1" operator="equal">
      <formula>""</formula>
    </cfRule>
    <cfRule type="cellIs" dxfId="11136" priority="11894" stopIfTrue="1" operator="between">
      <formula>"10.7.1"</formula>
      <formula>"10.7.5"</formula>
    </cfRule>
  </conditionalFormatting>
  <conditionalFormatting sqref="G1242">
    <cfRule type="cellIs" dxfId="11135" priority="11892" stopIfTrue="1" operator="equal">
      <formula>""</formula>
    </cfRule>
  </conditionalFormatting>
  <conditionalFormatting sqref="O1242">
    <cfRule type="cellIs" dxfId="11134" priority="11889" stopIfTrue="1" operator="equal">
      <formula>"Rel-14"</formula>
    </cfRule>
    <cfRule type="cellIs" dxfId="11133" priority="11890" stopIfTrue="1" operator="equal">
      <formula>"Rel-16"</formula>
    </cfRule>
    <cfRule type="cellIs" dxfId="11132" priority="11891" stopIfTrue="1" operator="equal">
      <formula>"Rel-15"</formula>
    </cfRule>
  </conditionalFormatting>
  <conditionalFormatting sqref="F1242">
    <cfRule type="cellIs" dxfId="11131" priority="11880" stopIfTrue="1" operator="equal">
      <formula>"LS In"</formula>
    </cfRule>
    <cfRule type="cellIs" dxfId="11130" priority="11881" stopIfTrue="1" operator="equal">
      <formula>"LS OUT"</formula>
    </cfRule>
    <cfRule type="cellIs" dxfId="11129" priority="11882" stopIfTrue="1" operator="equal">
      <formula>"CR"</formula>
    </cfRule>
    <cfRule type="cellIs" dxfId="11128" priority="11883" stopIfTrue="1" operator="equal">
      <formula>"P-CR"</formula>
    </cfRule>
    <cfRule type="cellIs" dxfId="11127" priority="11884" stopIfTrue="1" operator="equal">
      <formula>"CR Pack"</formula>
    </cfRule>
    <cfRule type="cellIs" dxfId="11126" priority="11885" stopIfTrue="1" operator="equal">
      <formula>"WID new"</formula>
    </cfRule>
    <cfRule type="cellIs" dxfId="11125" priority="11886" stopIfTrue="1" operator="equal">
      <formula>"WID revised"</formula>
    </cfRule>
    <cfRule type="cellIs" dxfId="11124" priority="11887" stopIfTrue="1" operator="equal">
      <formula>"SID new"</formula>
    </cfRule>
    <cfRule type="cellIs" dxfId="11123" priority="11888" stopIfTrue="1" operator="equal">
      <formula>"SID revised"</formula>
    </cfRule>
  </conditionalFormatting>
  <conditionalFormatting sqref="P1242">
    <cfRule type="containsText" dxfId="11122" priority="11878" stopIfTrue="1" operator="containsText" text="DUMMY">
      <formula>NOT(ISERROR(SEARCH("DUMMY",P1242)))</formula>
    </cfRule>
    <cfRule type="cellIs" dxfId="11121" priority="11879" stopIfTrue="1" operator="equal">
      <formula>""</formula>
    </cfRule>
  </conditionalFormatting>
  <conditionalFormatting sqref="Q1242">
    <cfRule type="cellIs" dxfId="11120" priority="11876" stopIfTrue="1" operator="equal">
      <formula>""</formula>
    </cfRule>
    <cfRule type="cellIs" dxfId="11119" priority="11877" stopIfTrue="1" operator="equal">
      <formula>"-"</formula>
    </cfRule>
  </conditionalFormatting>
  <conditionalFormatting sqref="I1242">
    <cfRule type="containsText" dxfId="11118" priority="11874" operator="containsText" text="...">
      <formula>NOT(ISERROR(SEARCH("...",I1242)))</formula>
    </cfRule>
    <cfRule type="containsText" dxfId="11117" priority="11875" operator="containsText" text="~?">
      <formula>NOT(ISERROR(SEARCH("~?",I1242)))</formula>
    </cfRule>
  </conditionalFormatting>
  <conditionalFormatting sqref="G1242">
    <cfRule type="cellIs" dxfId="11116" priority="11873" operator="equal">
      <formula>"Endorsement"</formula>
    </cfRule>
  </conditionalFormatting>
  <conditionalFormatting sqref="C1243">
    <cfRule type="cellIs" dxfId="11115" priority="11869" stopIfTrue="1" operator="equal">
      <formula>"Y"</formula>
    </cfRule>
    <cfRule type="cellIs" dxfId="11114" priority="11870" stopIfTrue="1" operator="equal">
      <formula>""</formula>
    </cfRule>
    <cfRule type="cellIs" dxfId="11113" priority="11871" stopIfTrue="1" operator="equal">
      <formula>"W"</formula>
    </cfRule>
  </conditionalFormatting>
  <conditionalFormatting sqref="D1243">
    <cfRule type="cellIs" dxfId="11112" priority="11867" stopIfTrue="1" operator="equal">
      <formula>""</formula>
    </cfRule>
    <cfRule type="cellIs" dxfId="11111" priority="11868" stopIfTrue="1" operator="between">
      <formula>"10.7.1"</formula>
      <formula>"10.7.5"</formula>
    </cfRule>
  </conditionalFormatting>
  <conditionalFormatting sqref="G1243">
    <cfRule type="cellIs" dxfId="11110" priority="11866" stopIfTrue="1" operator="equal">
      <formula>""</formula>
    </cfRule>
  </conditionalFormatting>
  <conditionalFormatting sqref="O1243">
    <cfRule type="cellIs" dxfId="11109" priority="11863" stopIfTrue="1" operator="equal">
      <formula>"Rel-14"</formula>
    </cfRule>
    <cfRule type="cellIs" dxfId="11108" priority="11864" stopIfTrue="1" operator="equal">
      <formula>"Rel-16"</formula>
    </cfRule>
    <cfRule type="cellIs" dxfId="11107" priority="11865" stopIfTrue="1" operator="equal">
      <formula>"Rel-15"</formula>
    </cfRule>
  </conditionalFormatting>
  <conditionalFormatting sqref="F1243">
    <cfRule type="cellIs" dxfId="11106" priority="11854" stopIfTrue="1" operator="equal">
      <formula>"LS In"</formula>
    </cfRule>
    <cfRule type="cellIs" dxfId="11105" priority="11855" stopIfTrue="1" operator="equal">
      <formula>"LS OUT"</formula>
    </cfRule>
    <cfRule type="cellIs" dxfId="11104" priority="11856" stopIfTrue="1" operator="equal">
      <formula>"CR"</formula>
    </cfRule>
    <cfRule type="cellIs" dxfId="11103" priority="11857" stopIfTrue="1" operator="equal">
      <formula>"P-CR"</formula>
    </cfRule>
    <cfRule type="cellIs" dxfId="11102" priority="11858" stopIfTrue="1" operator="equal">
      <formula>"CR Pack"</formula>
    </cfRule>
    <cfRule type="cellIs" dxfId="11101" priority="11859" stopIfTrue="1" operator="equal">
      <formula>"WID new"</formula>
    </cfRule>
    <cfRule type="cellIs" dxfId="11100" priority="11860" stopIfTrue="1" operator="equal">
      <formula>"WID revised"</formula>
    </cfRule>
    <cfRule type="cellIs" dxfId="11099" priority="11861" stopIfTrue="1" operator="equal">
      <formula>"SID new"</formula>
    </cfRule>
    <cfRule type="cellIs" dxfId="11098" priority="11862" stopIfTrue="1" operator="equal">
      <formula>"SID revised"</formula>
    </cfRule>
  </conditionalFormatting>
  <conditionalFormatting sqref="P1243">
    <cfRule type="containsText" dxfId="11097" priority="11852" stopIfTrue="1" operator="containsText" text="DUMMY">
      <formula>NOT(ISERROR(SEARCH("DUMMY",P1243)))</formula>
    </cfRule>
    <cfRule type="cellIs" dxfId="11096" priority="11853" stopIfTrue="1" operator="equal">
      <formula>""</formula>
    </cfRule>
  </conditionalFormatting>
  <conditionalFormatting sqref="Q1243">
    <cfRule type="cellIs" dxfId="11095" priority="11850" stopIfTrue="1" operator="equal">
      <formula>""</formula>
    </cfRule>
    <cfRule type="cellIs" dxfId="11094" priority="11851" stopIfTrue="1" operator="equal">
      <formula>"-"</formula>
    </cfRule>
  </conditionalFormatting>
  <conditionalFormatting sqref="I1243">
    <cfRule type="containsText" dxfId="11093" priority="11848" operator="containsText" text="...">
      <formula>NOT(ISERROR(SEARCH("...",I1243)))</formula>
    </cfRule>
    <cfRule type="containsText" dxfId="11092" priority="11849" operator="containsText" text="~?">
      <formula>NOT(ISERROR(SEARCH("~?",I1243)))</formula>
    </cfRule>
  </conditionalFormatting>
  <conditionalFormatting sqref="G1243">
    <cfRule type="cellIs" dxfId="11091" priority="11847" operator="equal">
      <formula>"Endorsement"</formula>
    </cfRule>
  </conditionalFormatting>
  <conditionalFormatting sqref="C1244">
    <cfRule type="cellIs" dxfId="11090" priority="11843" stopIfTrue="1" operator="equal">
      <formula>"Y"</formula>
    </cfRule>
    <cfRule type="cellIs" dxfId="11089" priority="11844" stopIfTrue="1" operator="equal">
      <formula>""</formula>
    </cfRule>
    <cfRule type="cellIs" dxfId="11088" priority="11845" stopIfTrue="1" operator="equal">
      <formula>"W"</formula>
    </cfRule>
  </conditionalFormatting>
  <conditionalFormatting sqref="D1244">
    <cfRule type="cellIs" dxfId="11087" priority="11841" stopIfTrue="1" operator="equal">
      <formula>""</formula>
    </cfRule>
    <cfRule type="cellIs" dxfId="11086" priority="11842" stopIfTrue="1" operator="between">
      <formula>"10.7.1"</formula>
      <formula>"10.7.5"</formula>
    </cfRule>
  </conditionalFormatting>
  <conditionalFormatting sqref="G1244">
    <cfRule type="cellIs" dxfId="11085" priority="11840" stopIfTrue="1" operator="equal">
      <formula>""</formula>
    </cfRule>
  </conditionalFormatting>
  <conditionalFormatting sqref="O1244">
    <cfRule type="cellIs" dxfId="11084" priority="11837" stopIfTrue="1" operator="equal">
      <formula>"Rel-14"</formula>
    </cfRule>
    <cfRule type="cellIs" dxfId="11083" priority="11838" stopIfTrue="1" operator="equal">
      <formula>"Rel-16"</formula>
    </cfRule>
    <cfRule type="cellIs" dxfId="11082" priority="11839" stopIfTrue="1" operator="equal">
      <formula>"Rel-15"</formula>
    </cfRule>
  </conditionalFormatting>
  <conditionalFormatting sqref="P1244">
    <cfRule type="containsText" dxfId="11081" priority="11826" stopIfTrue="1" operator="containsText" text="DUMMY">
      <formula>NOT(ISERROR(SEARCH("DUMMY",P1244)))</formula>
    </cfRule>
    <cfRule type="cellIs" dxfId="11080" priority="11827" stopIfTrue="1" operator="equal">
      <formula>""</formula>
    </cfRule>
  </conditionalFormatting>
  <conditionalFormatting sqref="Q1244">
    <cfRule type="cellIs" dxfId="11079" priority="11824" stopIfTrue="1" operator="equal">
      <formula>""</formula>
    </cfRule>
    <cfRule type="cellIs" dxfId="11078" priority="11825" stopIfTrue="1" operator="equal">
      <formula>"-"</formula>
    </cfRule>
  </conditionalFormatting>
  <conditionalFormatting sqref="I1244">
    <cfRule type="containsText" dxfId="11077" priority="11822" operator="containsText" text="...">
      <formula>NOT(ISERROR(SEARCH("...",I1244)))</formula>
    </cfRule>
    <cfRule type="containsText" dxfId="11076" priority="11823" operator="containsText" text="~?">
      <formula>NOT(ISERROR(SEARCH("~?",I1244)))</formula>
    </cfRule>
  </conditionalFormatting>
  <conditionalFormatting sqref="G1244">
    <cfRule type="cellIs" dxfId="11075" priority="11821" operator="equal">
      <formula>"Endorsement"</formula>
    </cfRule>
  </conditionalFormatting>
  <conditionalFormatting sqref="C1245">
    <cfRule type="cellIs" dxfId="11074" priority="11817" stopIfTrue="1" operator="equal">
      <formula>"Y"</formula>
    </cfRule>
    <cfRule type="cellIs" dxfId="11073" priority="11818" stopIfTrue="1" operator="equal">
      <formula>""</formula>
    </cfRule>
    <cfRule type="cellIs" dxfId="11072" priority="11819" stopIfTrue="1" operator="equal">
      <formula>"W"</formula>
    </cfRule>
  </conditionalFormatting>
  <conditionalFormatting sqref="D1245">
    <cfRule type="cellIs" dxfId="11071" priority="11815" stopIfTrue="1" operator="equal">
      <formula>""</formula>
    </cfRule>
    <cfRule type="cellIs" dxfId="11070" priority="11816" stopIfTrue="1" operator="between">
      <formula>"10.7.1"</formula>
      <formula>"10.7.5"</formula>
    </cfRule>
  </conditionalFormatting>
  <conditionalFormatting sqref="G1245">
    <cfRule type="cellIs" dxfId="11069" priority="11814" stopIfTrue="1" operator="equal">
      <formula>""</formula>
    </cfRule>
  </conditionalFormatting>
  <conditionalFormatting sqref="O1245">
    <cfRule type="cellIs" dxfId="11068" priority="11811" stopIfTrue="1" operator="equal">
      <formula>"Rel-14"</formula>
    </cfRule>
    <cfRule type="cellIs" dxfId="11067" priority="11812" stopIfTrue="1" operator="equal">
      <formula>"Rel-16"</formula>
    </cfRule>
    <cfRule type="cellIs" dxfId="11066" priority="11813" stopIfTrue="1" operator="equal">
      <formula>"Rel-15"</formula>
    </cfRule>
  </conditionalFormatting>
  <conditionalFormatting sqref="F1245">
    <cfRule type="cellIs" dxfId="11065" priority="11802" stopIfTrue="1" operator="equal">
      <formula>"LS In"</formula>
    </cfRule>
    <cfRule type="cellIs" dxfId="11064" priority="11803" stopIfTrue="1" operator="equal">
      <formula>"LS OUT"</formula>
    </cfRule>
    <cfRule type="cellIs" dxfId="11063" priority="11804" stopIfTrue="1" operator="equal">
      <formula>"CR"</formula>
    </cfRule>
    <cfRule type="cellIs" dxfId="11062" priority="11805" stopIfTrue="1" operator="equal">
      <formula>"P-CR"</formula>
    </cfRule>
    <cfRule type="cellIs" dxfId="11061" priority="11806" stopIfTrue="1" operator="equal">
      <formula>"CR Pack"</formula>
    </cfRule>
    <cfRule type="cellIs" dxfId="11060" priority="11807" stopIfTrue="1" operator="equal">
      <formula>"WID new"</formula>
    </cfRule>
    <cfRule type="cellIs" dxfId="11059" priority="11808" stopIfTrue="1" operator="equal">
      <formula>"WID revised"</formula>
    </cfRule>
    <cfRule type="cellIs" dxfId="11058" priority="11809" stopIfTrue="1" operator="equal">
      <formula>"SID new"</formula>
    </cfRule>
    <cfRule type="cellIs" dxfId="11057" priority="11810" stopIfTrue="1" operator="equal">
      <formula>"SID revised"</formula>
    </cfRule>
  </conditionalFormatting>
  <conditionalFormatting sqref="P1245">
    <cfRule type="containsText" dxfId="11056" priority="11800" stopIfTrue="1" operator="containsText" text="DUMMY">
      <formula>NOT(ISERROR(SEARCH("DUMMY",P1245)))</formula>
    </cfRule>
    <cfRule type="cellIs" dxfId="11055" priority="11801" stopIfTrue="1" operator="equal">
      <formula>""</formula>
    </cfRule>
  </conditionalFormatting>
  <conditionalFormatting sqref="Q1245">
    <cfRule type="cellIs" dxfId="11054" priority="11798" stopIfTrue="1" operator="equal">
      <formula>""</formula>
    </cfRule>
    <cfRule type="cellIs" dxfId="11053" priority="11799" stopIfTrue="1" operator="equal">
      <formula>"-"</formula>
    </cfRule>
  </conditionalFormatting>
  <conditionalFormatting sqref="I1245">
    <cfRule type="containsText" dxfId="11052" priority="11796" operator="containsText" text="...">
      <formula>NOT(ISERROR(SEARCH("...",I1245)))</formula>
    </cfRule>
    <cfRule type="containsText" dxfId="11051" priority="11797" operator="containsText" text="~?">
      <formula>NOT(ISERROR(SEARCH("~?",I1245)))</formula>
    </cfRule>
  </conditionalFormatting>
  <conditionalFormatting sqref="G1245">
    <cfRule type="cellIs" dxfId="11050" priority="11795" operator="equal">
      <formula>"Endorsement"</formula>
    </cfRule>
  </conditionalFormatting>
  <conditionalFormatting sqref="C1247">
    <cfRule type="cellIs" dxfId="11049" priority="11791" stopIfTrue="1" operator="equal">
      <formula>"Y"</formula>
    </cfRule>
    <cfRule type="cellIs" dxfId="11048" priority="11792" stopIfTrue="1" operator="equal">
      <formula>""</formula>
    </cfRule>
    <cfRule type="cellIs" dxfId="11047" priority="11793" stopIfTrue="1" operator="equal">
      <formula>"W"</formula>
    </cfRule>
  </conditionalFormatting>
  <conditionalFormatting sqref="D1247">
    <cfRule type="cellIs" dxfId="11046" priority="11789" stopIfTrue="1" operator="equal">
      <formula>""</formula>
    </cfRule>
    <cfRule type="cellIs" dxfId="11045" priority="11790" stopIfTrue="1" operator="between">
      <formula>"10.7.1"</formula>
      <formula>"10.7.5"</formula>
    </cfRule>
  </conditionalFormatting>
  <conditionalFormatting sqref="G1247">
    <cfRule type="cellIs" dxfId="11044" priority="11788" stopIfTrue="1" operator="equal">
      <formula>""</formula>
    </cfRule>
  </conditionalFormatting>
  <conditionalFormatting sqref="O1247">
    <cfRule type="cellIs" dxfId="11043" priority="11785" stopIfTrue="1" operator="equal">
      <formula>"Rel-14"</formula>
    </cfRule>
    <cfRule type="cellIs" dxfId="11042" priority="11786" stopIfTrue="1" operator="equal">
      <formula>"Rel-16"</formula>
    </cfRule>
    <cfRule type="cellIs" dxfId="11041" priority="11787" stopIfTrue="1" operator="equal">
      <formula>"Rel-15"</formula>
    </cfRule>
  </conditionalFormatting>
  <conditionalFormatting sqref="F1247">
    <cfRule type="cellIs" dxfId="11040" priority="11776" stopIfTrue="1" operator="equal">
      <formula>"LS In"</formula>
    </cfRule>
    <cfRule type="cellIs" dxfId="11039" priority="11777" stopIfTrue="1" operator="equal">
      <formula>"LS OUT"</formula>
    </cfRule>
    <cfRule type="cellIs" dxfId="11038" priority="11778" stopIfTrue="1" operator="equal">
      <formula>"CR"</formula>
    </cfRule>
    <cfRule type="cellIs" dxfId="11037" priority="11779" stopIfTrue="1" operator="equal">
      <formula>"P-CR"</formula>
    </cfRule>
    <cfRule type="cellIs" dxfId="11036" priority="11780" stopIfTrue="1" operator="equal">
      <formula>"CR Pack"</formula>
    </cfRule>
    <cfRule type="cellIs" dxfId="11035" priority="11781" stopIfTrue="1" operator="equal">
      <formula>"WID new"</formula>
    </cfRule>
    <cfRule type="cellIs" dxfId="11034" priority="11782" stopIfTrue="1" operator="equal">
      <formula>"WID revised"</formula>
    </cfRule>
    <cfRule type="cellIs" dxfId="11033" priority="11783" stopIfTrue="1" operator="equal">
      <formula>"SID new"</formula>
    </cfRule>
    <cfRule type="cellIs" dxfId="11032" priority="11784" stopIfTrue="1" operator="equal">
      <formula>"SID revised"</formula>
    </cfRule>
  </conditionalFormatting>
  <conditionalFormatting sqref="P1247">
    <cfRule type="containsText" dxfId="11031" priority="11774" stopIfTrue="1" operator="containsText" text="DUMMY">
      <formula>NOT(ISERROR(SEARCH("DUMMY",P1247)))</formula>
    </cfRule>
    <cfRule type="cellIs" dxfId="11030" priority="11775" stopIfTrue="1" operator="equal">
      <formula>""</formula>
    </cfRule>
  </conditionalFormatting>
  <conditionalFormatting sqref="Q1247">
    <cfRule type="cellIs" dxfId="11029" priority="11772" stopIfTrue="1" operator="equal">
      <formula>""</formula>
    </cfRule>
    <cfRule type="cellIs" dxfId="11028" priority="11773" stopIfTrue="1" operator="equal">
      <formula>"-"</formula>
    </cfRule>
  </conditionalFormatting>
  <conditionalFormatting sqref="I1247">
    <cfRule type="containsText" dxfId="11027" priority="11770" operator="containsText" text="...">
      <formula>NOT(ISERROR(SEARCH("...",I1247)))</formula>
    </cfRule>
    <cfRule type="containsText" dxfId="11026" priority="11771" operator="containsText" text="~?">
      <formula>NOT(ISERROR(SEARCH("~?",I1247)))</formula>
    </cfRule>
  </conditionalFormatting>
  <conditionalFormatting sqref="G1247">
    <cfRule type="cellIs" dxfId="11025" priority="11769" operator="equal">
      <formula>"Endorsement"</formula>
    </cfRule>
  </conditionalFormatting>
  <conditionalFormatting sqref="C1248">
    <cfRule type="cellIs" dxfId="11024" priority="11765" stopIfTrue="1" operator="equal">
      <formula>"Y"</formula>
    </cfRule>
    <cfRule type="cellIs" dxfId="11023" priority="11766" stopIfTrue="1" operator="equal">
      <formula>""</formula>
    </cfRule>
    <cfRule type="cellIs" dxfId="11022" priority="11767" stopIfTrue="1" operator="equal">
      <formula>"W"</formula>
    </cfRule>
  </conditionalFormatting>
  <conditionalFormatting sqref="D1248">
    <cfRule type="cellIs" dxfId="11021" priority="11763" stopIfTrue="1" operator="equal">
      <formula>""</formula>
    </cfRule>
    <cfRule type="cellIs" dxfId="11020" priority="11764" stopIfTrue="1" operator="between">
      <formula>"10.7.1"</formula>
      <formula>"10.7.5"</formula>
    </cfRule>
  </conditionalFormatting>
  <conditionalFormatting sqref="G1248">
    <cfRule type="cellIs" dxfId="11019" priority="11762" stopIfTrue="1" operator="equal">
      <formula>""</formula>
    </cfRule>
  </conditionalFormatting>
  <conditionalFormatting sqref="O1248">
    <cfRule type="cellIs" dxfId="11018" priority="11759" stopIfTrue="1" operator="equal">
      <formula>"Rel-14"</formula>
    </cfRule>
    <cfRule type="cellIs" dxfId="11017" priority="11760" stopIfTrue="1" operator="equal">
      <formula>"Rel-16"</formula>
    </cfRule>
    <cfRule type="cellIs" dxfId="11016" priority="11761" stopIfTrue="1" operator="equal">
      <formula>"Rel-15"</formula>
    </cfRule>
  </conditionalFormatting>
  <conditionalFormatting sqref="F1248">
    <cfRule type="cellIs" dxfId="11015" priority="11750" stopIfTrue="1" operator="equal">
      <formula>"LS In"</formula>
    </cfRule>
    <cfRule type="cellIs" dxfId="11014" priority="11751" stopIfTrue="1" operator="equal">
      <formula>"LS OUT"</formula>
    </cfRule>
    <cfRule type="cellIs" dxfId="11013" priority="11752" stopIfTrue="1" operator="equal">
      <formula>"CR"</formula>
    </cfRule>
    <cfRule type="cellIs" dxfId="11012" priority="11753" stopIfTrue="1" operator="equal">
      <formula>"P-CR"</formula>
    </cfRule>
    <cfRule type="cellIs" dxfId="11011" priority="11754" stopIfTrue="1" operator="equal">
      <formula>"CR Pack"</formula>
    </cfRule>
    <cfRule type="cellIs" dxfId="11010" priority="11755" stopIfTrue="1" operator="equal">
      <formula>"WID new"</formula>
    </cfRule>
    <cfRule type="cellIs" dxfId="11009" priority="11756" stopIfTrue="1" operator="equal">
      <formula>"WID revised"</formula>
    </cfRule>
    <cfRule type="cellIs" dxfId="11008" priority="11757" stopIfTrue="1" operator="equal">
      <formula>"SID new"</formula>
    </cfRule>
    <cfRule type="cellIs" dxfId="11007" priority="11758" stopIfTrue="1" operator="equal">
      <formula>"SID revised"</formula>
    </cfRule>
  </conditionalFormatting>
  <conditionalFormatting sqref="P1248">
    <cfRule type="containsText" dxfId="11006" priority="11748" stopIfTrue="1" operator="containsText" text="DUMMY">
      <formula>NOT(ISERROR(SEARCH("DUMMY",P1248)))</formula>
    </cfRule>
    <cfRule type="cellIs" dxfId="11005" priority="11749" stopIfTrue="1" operator="equal">
      <formula>""</formula>
    </cfRule>
  </conditionalFormatting>
  <conditionalFormatting sqref="Q1248">
    <cfRule type="cellIs" dxfId="11004" priority="11746" stopIfTrue="1" operator="equal">
      <formula>""</formula>
    </cfRule>
    <cfRule type="cellIs" dxfId="11003" priority="11747" stopIfTrue="1" operator="equal">
      <formula>"-"</formula>
    </cfRule>
  </conditionalFormatting>
  <conditionalFormatting sqref="I1248">
    <cfRule type="containsText" dxfId="11002" priority="11744" operator="containsText" text="...">
      <formula>NOT(ISERROR(SEARCH("...",I1248)))</formula>
    </cfRule>
    <cfRule type="containsText" dxfId="11001" priority="11745" operator="containsText" text="~?">
      <formula>NOT(ISERROR(SEARCH("~?",I1248)))</formula>
    </cfRule>
  </conditionalFormatting>
  <conditionalFormatting sqref="G1248">
    <cfRule type="cellIs" dxfId="11000" priority="11743" operator="equal">
      <formula>"Endorsement"</formula>
    </cfRule>
  </conditionalFormatting>
  <conditionalFormatting sqref="C1076">
    <cfRule type="cellIs" dxfId="10999" priority="11739" stopIfTrue="1" operator="equal">
      <formula>"Y"</formula>
    </cfRule>
    <cfRule type="cellIs" dxfId="10998" priority="11740" stopIfTrue="1" operator="equal">
      <formula>""</formula>
    </cfRule>
    <cfRule type="cellIs" dxfId="10997" priority="11741" stopIfTrue="1" operator="equal">
      <formula>"W"</formula>
    </cfRule>
  </conditionalFormatting>
  <conditionalFormatting sqref="D1076">
    <cfRule type="cellIs" dxfId="10996" priority="11737" stopIfTrue="1" operator="equal">
      <formula>""</formula>
    </cfRule>
    <cfRule type="cellIs" dxfId="10995" priority="11738" stopIfTrue="1" operator="between">
      <formula>"10.7.1"</formula>
      <formula>"10.7.5"</formula>
    </cfRule>
  </conditionalFormatting>
  <conditionalFormatting sqref="G1076">
    <cfRule type="cellIs" dxfId="10994" priority="11736" stopIfTrue="1" operator="equal">
      <formula>""</formula>
    </cfRule>
  </conditionalFormatting>
  <conditionalFormatting sqref="O1076">
    <cfRule type="cellIs" dxfId="10993" priority="11733" stopIfTrue="1" operator="equal">
      <formula>"Rel-14"</formula>
    </cfRule>
    <cfRule type="cellIs" dxfId="10992" priority="11734" stopIfTrue="1" operator="equal">
      <formula>"Rel-16"</formula>
    </cfRule>
    <cfRule type="cellIs" dxfId="10991" priority="11735" stopIfTrue="1" operator="equal">
      <formula>"Rel-15"</formula>
    </cfRule>
  </conditionalFormatting>
  <conditionalFormatting sqref="F1076">
    <cfRule type="cellIs" dxfId="10990" priority="11724" stopIfTrue="1" operator="equal">
      <formula>"LS In"</formula>
    </cfRule>
    <cfRule type="cellIs" dxfId="10989" priority="11725" stopIfTrue="1" operator="equal">
      <formula>"LS OUT"</formula>
    </cfRule>
    <cfRule type="cellIs" dxfId="10988" priority="11726" stopIfTrue="1" operator="equal">
      <formula>"CR"</formula>
    </cfRule>
    <cfRule type="cellIs" dxfId="10987" priority="11727" stopIfTrue="1" operator="equal">
      <formula>"P-CR"</formula>
    </cfRule>
    <cfRule type="cellIs" dxfId="10986" priority="11728" stopIfTrue="1" operator="equal">
      <formula>"CR Pack"</formula>
    </cfRule>
    <cfRule type="cellIs" dxfId="10985" priority="11729" stopIfTrue="1" operator="equal">
      <formula>"WID new"</formula>
    </cfRule>
    <cfRule type="cellIs" dxfId="10984" priority="11730" stopIfTrue="1" operator="equal">
      <formula>"WID revised"</formula>
    </cfRule>
    <cfRule type="cellIs" dxfId="10983" priority="11731" stopIfTrue="1" operator="equal">
      <formula>"SID new"</formula>
    </cfRule>
    <cfRule type="cellIs" dxfId="10982" priority="11732" stopIfTrue="1" operator="equal">
      <formula>"SID revised"</formula>
    </cfRule>
  </conditionalFormatting>
  <conditionalFormatting sqref="P1076">
    <cfRule type="containsText" dxfId="10981" priority="11722" stopIfTrue="1" operator="containsText" text="DUMMY">
      <formula>NOT(ISERROR(SEARCH("DUMMY",P1076)))</formula>
    </cfRule>
    <cfRule type="cellIs" dxfId="10980" priority="11723" stopIfTrue="1" operator="equal">
      <formula>""</formula>
    </cfRule>
  </conditionalFormatting>
  <conditionalFormatting sqref="Q1076">
    <cfRule type="cellIs" dxfId="10979" priority="11720" stopIfTrue="1" operator="equal">
      <formula>""</formula>
    </cfRule>
    <cfRule type="cellIs" dxfId="10978" priority="11721" stopIfTrue="1" operator="equal">
      <formula>"-"</formula>
    </cfRule>
  </conditionalFormatting>
  <conditionalFormatting sqref="I1076">
    <cfRule type="containsText" dxfId="10977" priority="11718" operator="containsText" text="...">
      <formula>NOT(ISERROR(SEARCH("...",I1076)))</formula>
    </cfRule>
    <cfRule type="containsText" dxfId="10976" priority="11719" operator="containsText" text="~?">
      <formula>NOT(ISERROR(SEARCH("~?",I1076)))</formula>
    </cfRule>
  </conditionalFormatting>
  <conditionalFormatting sqref="G1076">
    <cfRule type="cellIs" dxfId="10975" priority="11717" operator="equal">
      <formula>"Endorsement"</formula>
    </cfRule>
  </conditionalFormatting>
  <conditionalFormatting sqref="C1077">
    <cfRule type="cellIs" dxfId="10974" priority="11713" stopIfTrue="1" operator="equal">
      <formula>"Y"</formula>
    </cfRule>
    <cfRule type="cellIs" dxfId="10973" priority="11714" stopIfTrue="1" operator="equal">
      <formula>""</formula>
    </cfRule>
    <cfRule type="cellIs" dxfId="10972" priority="11715" stopIfTrue="1" operator="equal">
      <formula>"W"</formula>
    </cfRule>
  </conditionalFormatting>
  <conditionalFormatting sqref="D1077">
    <cfRule type="cellIs" dxfId="10971" priority="11711" stopIfTrue="1" operator="equal">
      <formula>""</formula>
    </cfRule>
    <cfRule type="cellIs" dxfId="10970" priority="11712" stopIfTrue="1" operator="between">
      <formula>"10.7.1"</formula>
      <formula>"10.7.5"</formula>
    </cfRule>
  </conditionalFormatting>
  <conditionalFormatting sqref="G1077">
    <cfRule type="cellIs" dxfId="10969" priority="11710" stopIfTrue="1" operator="equal">
      <formula>""</formula>
    </cfRule>
  </conditionalFormatting>
  <conditionalFormatting sqref="O1077">
    <cfRule type="cellIs" dxfId="10968" priority="11707" stopIfTrue="1" operator="equal">
      <formula>"Rel-14"</formula>
    </cfRule>
    <cfRule type="cellIs" dxfId="10967" priority="11708" stopIfTrue="1" operator="equal">
      <formula>"Rel-16"</formula>
    </cfRule>
    <cfRule type="cellIs" dxfId="10966" priority="11709" stopIfTrue="1" operator="equal">
      <formula>"Rel-15"</formula>
    </cfRule>
  </conditionalFormatting>
  <conditionalFormatting sqref="F1077">
    <cfRule type="cellIs" dxfId="10965" priority="11698" stopIfTrue="1" operator="equal">
      <formula>"LS In"</formula>
    </cfRule>
    <cfRule type="cellIs" dxfId="10964" priority="11699" stopIfTrue="1" operator="equal">
      <formula>"LS OUT"</formula>
    </cfRule>
    <cfRule type="cellIs" dxfId="10963" priority="11700" stopIfTrue="1" operator="equal">
      <formula>"CR"</formula>
    </cfRule>
    <cfRule type="cellIs" dxfId="10962" priority="11701" stopIfTrue="1" operator="equal">
      <formula>"P-CR"</formula>
    </cfRule>
    <cfRule type="cellIs" dxfId="10961" priority="11702" stopIfTrue="1" operator="equal">
      <formula>"CR Pack"</formula>
    </cfRule>
    <cfRule type="cellIs" dxfId="10960" priority="11703" stopIfTrue="1" operator="equal">
      <formula>"WID new"</formula>
    </cfRule>
    <cfRule type="cellIs" dxfId="10959" priority="11704" stopIfTrue="1" operator="equal">
      <formula>"WID revised"</formula>
    </cfRule>
    <cfRule type="cellIs" dxfId="10958" priority="11705" stopIfTrue="1" operator="equal">
      <formula>"SID new"</formula>
    </cfRule>
    <cfRule type="cellIs" dxfId="10957" priority="11706" stopIfTrue="1" operator="equal">
      <formula>"SID revised"</formula>
    </cfRule>
  </conditionalFormatting>
  <conditionalFormatting sqref="P1077">
    <cfRule type="containsText" dxfId="10956" priority="11696" stopIfTrue="1" operator="containsText" text="DUMMY">
      <formula>NOT(ISERROR(SEARCH("DUMMY",P1077)))</formula>
    </cfRule>
    <cfRule type="cellIs" dxfId="10955" priority="11697" stopIfTrue="1" operator="equal">
      <formula>""</formula>
    </cfRule>
  </conditionalFormatting>
  <conditionalFormatting sqref="Q1077">
    <cfRule type="cellIs" dxfId="10954" priority="11694" stopIfTrue="1" operator="equal">
      <formula>""</formula>
    </cfRule>
    <cfRule type="cellIs" dxfId="10953" priority="11695" stopIfTrue="1" operator="equal">
      <formula>"-"</formula>
    </cfRule>
  </conditionalFormatting>
  <conditionalFormatting sqref="I1077">
    <cfRule type="containsText" dxfId="10952" priority="11692" operator="containsText" text="...">
      <formula>NOT(ISERROR(SEARCH("...",I1077)))</formula>
    </cfRule>
    <cfRule type="containsText" dxfId="10951" priority="11693" operator="containsText" text="~?">
      <formula>NOT(ISERROR(SEARCH("~?",I1077)))</formula>
    </cfRule>
  </conditionalFormatting>
  <conditionalFormatting sqref="G1077">
    <cfRule type="cellIs" dxfId="10950" priority="11691" operator="equal">
      <formula>"Endorsement"</formula>
    </cfRule>
  </conditionalFormatting>
  <conditionalFormatting sqref="C1078">
    <cfRule type="cellIs" dxfId="10949" priority="11687" stopIfTrue="1" operator="equal">
      <formula>"Y"</formula>
    </cfRule>
    <cfRule type="cellIs" dxfId="10948" priority="11688" stopIfTrue="1" operator="equal">
      <formula>""</formula>
    </cfRule>
    <cfRule type="cellIs" dxfId="10947" priority="11689" stopIfTrue="1" operator="equal">
      <formula>"W"</formula>
    </cfRule>
  </conditionalFormatting>
  <conditionalFormatting sqref="D1078">
    <cfRule type="cellIs" dxfId="10946" priority="11685" stopIfTrue="1" operator="equal">
      <formula>""</formula>
    </cfRule>
    <cfRule type="cellIs" dxfId="10945" priority="11686" stopIfTrue="1" operator="between">
      <formula>"10.7.1"</formula>
      <formula>"10.7.5"</formula>
    </cfRule>
  </conditionalFormatting>
  <conditionalFormatting sqref="G1078">
    <cfRule type="cellIs" dxfId="10944" priority="11684" stopIfTrue="1" operator="equal">
      <formula>""</formula>
    </cfRule>
  </conditionalFormatting>
  <conditionalFormatting sqref="O1078">
    <cfRule type="cellIs" dxfId="10943" priority="11681" stopIfTrue="1" operator="equal">
      <formula>"Rel-14"</formula>
    </cfRule>
    <cfRule type="cellIs" dxfId="10942" priority="11682" stopIfTrue="1" operator="equal">
      <formula>"Rel-16"</formula>
    </cfRule>
    <cfRule type="cellIs" dxfId="10941" priority="11683" stopIfTrue="1" operator="equal">
      <formula>"Rel-15"</formula>
    </cfRule>
  </conditionalFormatting>
  <conditionalFormatting sqref="F1078">
    <cfRule type="cellIs" dxfId="10940" priority="11672" stopIfTrue="1" operator="equal">
      <formula>"LS In"</formula>
    </cfRule>
    <cfRule type="cellIs" dxfId="10939" priority="11673" stopIfTrue="1" operator="equal">
      <formula>"LS OUT"</formula>
    </cfRule>
    <cfRule type="cellIs" dxfId="10938" priority="11674" stopIfTrue="1" operator="equal">
      <formula>"CR"</formula>
    </cfRule>
    <cfRule type="cellIs" dxfId="10937" priority="11675" stopIfTrue="1" operator="equal">
      <formula>"P-CR"</formula>
    </cfRule>
    <cfRule type="cellIs" dxfId="10936" priority="11676" stopIfTrue="1" operator="equal">
      <formula>"CR Pack"</formula>
    </cfRule>
    <cfRule type="cellIs" dxfId="10935" priority="11677" stopIfTrue="1" operator="equal">
      <formula>"WID new"</formula>
    </cfRule>
    <cfRule type="cellIs" dxfId="10934" priority="11678" stopIfTrue="1" operator="equal">
      <formula>"WID revised"</formula>
    </cfRule>
    <cfRule type="cellIs" dxfId="10933" priority="11679" stopIfTrue="1" operator="equal">
      <formula>"SID new"</formula>
    </cfRule>
    <cfRule type="cellIs" dxfId="10932" priority="11680" stopIfTrue="1" operator="equal">
      <formula>"SID revised"</formula>
    </cfRule>
  </conditionalFormatting>
  <conditionalFormatting sqref="P1078">
    <cfRule type="containsText" dxfId="10931" priority="11670" stopIfTrue="1" operator="containsText" text="DUMMY">
      <formula>NOT(ISERROR(SEARCH("DUMMY",P1078)))</formula>
    </cfRule>
    <cfRule type="cellIs" dxfId="10930" priority="11671" stopIfTrue="1" operator="equal">
      <formula>""</formula>
    </cfRule>
  </conditionalFormatting>
  <conditionalFormatting sqref="Q1078">
    <cfRule type="cellIs" dxfId="10929" priority="11668" stopIfTrue="1" operator="equal">
      <formula>""</formula>
    </cfRule>
    <cfRule type="cellIs" dxfId="10928" priority="11669" stopIfTrue="1" operator="equal">
      <formula>"-"</formula>
    </cfRule>
  </conditionalFormatting>
  <conditionalFormatting sqref="I1078">
    <cfRule type="containsText" dxfId="10927" priority="11666" operator="containsText" text="...">
      <formula>NOT(ISERROR(SEARCH("...",I1078)))</formula>
    </cfRule>
    <cfRule type="containsText" dxfId="10926" priority="11667" operator="containsText" text="~?">
      <formula>NOT(ISERROR(SEARCH("~?",I1078)))</formula>
    </cfRule>
  </conditionalFormatting>
  <conditionalFormatting sqref="G1078">
    <cfRule type="cellIs" dxfId="10925" priority="11665" operator="equal">
      <formula>"Endorsement"</formula>
    </cfRule>
  </conditionalFormatting>
  <conditionalFormatting sqref="C1079">
    <cfRule type="cellIs" dxfId="10924" priority="11661" stopIfTrue="1" operator="equal">
      <formula>"Y"</formula>
    </cfRule>
    <cfRule type="cellIs" dxfId="10923" priority="11662" stopIfTrue="1" operator="equal">
      <formula>""</formula>
    </cfRule>
    <cfRule type="cellIs" dxfId="10922" priority="11663" stopIfTrue="1" operator="equal">
      <formula>"W"</formula>
    </cfRule>
  </conditionalFormatting>
  <conditionalFormatting sqref="D1079">
    <cfRule type="cellIs" dxfId="10921" priority="11659" stopIfTrue="1" operator="equal">
      <formula>""</formula>
    </cfRule>
    <cfRule type="cellIs" dxfId="10920" priority="11660" stopIfTrue="1" operator="between">
      <formula>"10.7.1"</formula>
      <formula>"10.7.5"</formula>
    </cfRule>
  </conditionalFormatting>
  <conditionalFormatting sqref="G1079">
    <cfRule type="cellIs" dxfId="10919" priority="11658" stopIfTrue="1" operator="equal">
      <formula>""</formula>
    </cfRule>
  </conditionalFormatting>
  <conditionalFormatting sqref="O1079">
    <cfRule type="cellIs" dxfId="10918" priority="11655" stopIfTrue="1" operator="equal">
      <formula>"Rel-14"</formula>
    </cfRule>
    <cfRule type="cellIs" dxfId="10917" priority="11656" stopIfTrue="1" operator="equal">
      <formula>"Rel-16"</formula>
    </cfRule>
    <cfRule type="cellIs" dxfId="10916" priority="11657" stopIfTrue="1" operator="equal">
      <formula>"Rel-15"</formula>
    </cfRule>
  </conditionalFormatting>
  <conditionalFormatting sqref="F1079">
    <cfRule type="cellIs" dxfId="10915" priority="11646" stopIfTrue="1" operator="equal">
      <formula>"LS In"</formula>
    </cfRule>
    <cfRule type="cellIs" dxfId="10914" priority="11647" stopIfTrue="1" operator="equal">
      <formula>"LS OUT"</formula>
    </cfRule>
    <cfRule type="cellIs" dxfId="10913" priority="11648" stopIfTrue="1" operator="equal">
      <formula>"CR"</formula>
    </cfRule>
    <cfRule type="cellIs" dxfId="10912" priority="11649" stopIfTrue="1" operator="equal">
      <formula>"P-CR"</formula>
    </cfRule>
    <cfRule type="cellIs" dxfId="10911" priority="11650" stopIfTrue="1" operator="equal">
      <formula>"CR Pack"</formula>
    </cfRule>
    <cfRule type="cellIs" dxfId="10910" priority="11651" stopIfTrue="1" operator="equal">
      <formula>"WID new"</formula>
    </cfRule>
    <cfRule type="cellIs" dxfId="10909" priority="11652" stopIfTrue="1" operator="equal">
      <formula>"WID revised"</formula>
    </cfRule>
    <cfRule type="cellIs" dxfId="10908" priority="11653" stopIfTrue="1" operator="equal">
      <formula>"SID new"</formula>
    </cfRule>
    <cfRule type="cellIs" dxfId="10907" priority="11654" stopIfTrue="1" operator="equal">
      <formula>"SID revised"</formula>
    </cfRule>
  </conditionalFormatting>
  <conditionalFormatting sqref="P1079">
    <cfRule type="containsText" dxfId="10906" priority="11644" stopIfTrue="1" operator="containsText" text="DUMMY">
      <formula>NOT(ISERROR(SEARCH("DUMMY",P1079)))</formula>
    </cfRule>
    <cfRule type="cellIs" dxfId="10905" priority="11645" stopIfTrue="1" operator="equal">
      <formula>""</formula>
    </cfRule>
  </conditionalFormatting>
  <conditionalFormatting sqref="Q1079">
    <cfRule type="cellIs" dxfId="10904" priority="11642" stopIfTrue="1" operator="equal">
      <formula>""</formula>
    </cfRule>
    <cfRule type="cellIs" dxfId="10903" priority="11643" stopIfTrue="1" operator="equal">
      <formula>"-"</formula>
    </cfRule>
  </conditionalFormatting>
  <conditionalFormatting sqref="I1079">
    <cfRule type="containsText" dxfId="10902" priority="11640" operator="containsText" text="...">
      <formula>NOT(ISERROR(SEARCH("...",I1079)))</formula>
    </cfRule>
    <cfRule type="containsText" dxfId="10901" priority="11641" operator="containsText" text="~?">
      <formula>NOT(ISERROR(SEARCH("~?",I1079)))</formula>
    </cfRule>
  </conditionalFormatting>
  <conditionalFormatting sqref="G1079">
    <cfRule type="cellIs" dxfId="10900" priority="11639" operator="equal">
      <formula>"Endorsement"</formula>
    </cfRule>
  </conditionalFormatting>
  <conditionalFormatting sqref="C1080">
    <cfRule type="cellIs" dxfId="10899" priority="11635" stopIfTrue="1" operator="equal">
      <formula>"Y"</formula>
    </cfRule>
    <cfRule type="cellIs" dxfId="10898" priority="11636" stopIfTrue="1" operator="equal">
      <formula>""</formula>
    </cfRule>
    <cfRule type="cellIs" dxfId="10897" priority="11637" stopIfTrue="1" operator="equal">
      <formula>"W"</formula>
    </cfRule>
  </conditionalFormatting>
  <conditionalFormatting sqref="D1080">
    <cfRule type="cellIs" dxfId="10896" priority="11633" stopIfTrue="1" operator="equal">
      <formula>""</formula>
    </cfRule>
    <cfRule type="cellIs" dxfId="10895" priority="11634" stopIfTrue="1" operator="between">
      <formula>"10.7.1"</formula>
      <formula>"10.7.5"</formula>
    </cfRule>
  </conditionalFormatting>
  <conditionalFormatting sqref="G1080">
    <cfRule type="cellIs" dxfId="10894" priority="11632" stopIfTrue="1" operator="equal">
      <formula>""</formula>
    </cfRule>
  </conditionalFormatting>
  <conditionalFormatting sqref="O1080">
    <cfRule type="cellIs" dxfId="10893" priority="11629" stopIfTrue="1" operator="equal">
      <formula>"Rel-14"</formula>
    </cfRule>
    <cfRule type="cellIs" dxfId="10892" priority="11630" stopIfTrue="1" operator="equal">
      <formula>"Rel-16"</formula>
    </cfRule>
    <cfRule type="cellIs" dxfId="10891" priority="11631" stopIfTrue="1" operator="equal">
      <formula>"Rel-15"</formula>
    </cfRule>
  </conditionalFormatting>
  <conditionalFormatting sqref="F1080">
    <cfRule type="cellIs" dxfId="10890" priority="11620" stopIfTrue="1" operator="equal">
      <formula>"LS In"</formula>
    </cfRule>
    <cfRule type="cellIs" dxfId="10889" priority="11621" stopIfTrue="1" operator="equal">
      <formula>"LS OUT"</formula>
    </cfRule>
    <cfRule type="cellIs" dxfId="10888" priority="11622" stopIfTrue="1" operator="equal">
      <formula>"CR"</formula>
    </cfRule>
    <cfRule type="cellIs" dxfId="10887" priority="11623" stopIfTrue="1" operator="equal">
      <formula>"P-CR"</formula>
    </cfRule>
    <cfRule type="cellIs" dxfId="10886" priority="11624" stopIfTrue="1" operator="equal">
      <formula>"CR Pack"</formula>
    </cfRule>
    <cfRule type="cellIs" dxfId="10885" priority="11625" stopIfTrue="1" operator="equal">
      <formula>"WID new"</formula>
    </cfRule>
    <cfRule type="cellIs" dxfId="10884" priority="11626" stopIfTrue="1" operator="equal">
      <formula>"WID revised"</formula>
    </cfRule>
    <cfRule type="cellIs" dxfId="10883" priority="11627" stopIfTrue="1" operator="equal">
      <formula>"SID new"</formula>
    </cfRule>
    <cfRule type="cellIs" dxfId="10882" priority="11628" stopIfTrue="1" operator="equal">
      <formula>"SID revised"</formula>
    </cfRule>
  </conditionalFormatting>
  <conditionalFormatting sqref="P1080">
    <cfRule type="containsText" dxfId="10881" priority="11618" stopIfTrue="1" operator="containsText" text="DUMMY">
      <formula>NOT(ISERROR(SEARCH("DUMMY",P1080)))</formula>
    </cfRule>
    <cfRule type="cellIs" dxfId="10880" priority="11619" stopIfTrue="1" operator="equal">
      <formula>""</formula>
    </cfRule>
  </conditionalFormatting>
  <conditionalFormatting sqref="Q1080">
    <cfRule type="cellIs" dxfId="10879" priority="11616" stopIfTrue="1" operator="equal">
      <formula>""</formula>
    </cfRule>
    <cfRule type="cellIs" dxfId="10878" priority="11617" stopIfTrue="1" operator="equal">
      <formula>"-"</formula>
    </cfRule>
  </conditionalFormatting>
  <conditionalFormatting sqref="I1080">
    <cfRule type="containsText" dxfId="10877" priority="11614" operator="containsText" text="...">
      <formula>NOT(ISERROR(SEARCH("...",I1080)))</formula>
    </cfRule>
    <cfRule type="containsText" dxfId="10876" priority="11615" operator="containsText" text="~?">
      <formula>NOT(ISERROR(SEARCH("~?",I1080)))</formula>
    </cfRule>
  </conditionalFormatting>
  <conditionalFormatting sqref="G1080">
    <cfRule type="cellIs" dxfId="10875" priority="11613" operator="equal">
      <formula>"Endorsement"</formula>
    </cfRule>
  </conditionalFormatting>
  <conditionalFormatting sqref="C1081">
    <cfRule type="cellIs" dxfId="10874" priority="11609" stopIfTrue="1" operator="equal">
      <formula>"Y"</formula>
    </cfRule>
    <cfRule type="cellIs" dxfId="10873" priority="11610" stopIfTrue="1" operator="equal">
      <formula>""</formula>
    </cfRule>
    <cfRule type="cellIs" dxfId="10872" priority="11611" stopIfTrue="1" operator="equal">
      <formula>"W"</formula>
    </cfRule>
  </conditionalFormatting>
  <conditionalFormatting sqref="D1081">
    <cfRule type="cellIs" dxfId="10871" priority="11607" stopIfTrue="1" operator="equal">
      <formula>""</formula>
    </cfRule>
    <cfRule type="cellIs" dxfId="10870" priority="11608" stopIfTrue="1" operator="between">
      <formula>"10.7.1"</formula>
      <formula>"10.7.5"</formula>
    </cfRule>
  </conditionalFormatting>
  <conditionalFormatting sqref="G1081">
    <cfRule type="cellIs" dxfId="10869" priority="11606" stopIfTrue="1" operator="equal">
      <formula>""</formula>
    </cfRule>
  </conditionalFormatting>
  <conditionalFormatting sqref="O1081">
    <cfRule type="cellIs" dxfId="10868" priority="11603" stopIfTrue="1" operator="equal">
      <formula>"Rel-14"</formula>
    </cfRule>
    <cfRule type="cellIs" dxfId="10867" priority="11604" stopIfTrue="1" operator="equal">
      <formula>"Rel-16"</formula>
    </cfRule>
    <cfRule type="cellIs" dxfId="10866" priority="11605" stopIfTrue="1" operator="equal">
      <formula>"Rel-15"</formula>
    </cfRule>
  </conditionalFormatting>
  <conditionalFormatting sqref="F1081">
    <cfRule type="cellIs" dxfId="10865" priority="11594" stopIfTrue="1" operator="equal">
      <formula>"LS In"</formula>
    </cfRule>
    <cfRule type="cellIs" dxfId="10864" priority="11595" stopIfTrue="1" operator="equal">
      <formula>"LS OUT"</formula>
    </cfRule>
    <cfRule type="cellIs" dxfId="10863" priority="11596" stopIfTrue="1" operator="equal">
      <formula>"CR"</formula>
    </cfRule>
    <cfRule type="cellIs" dxfId="10862" priority="11597" stopIfTrue="1" operator="equal">
      <formula>"P-CR"</formula>
    </cfRule>
    <cfRule type="cellIs" dxfId="10861" priority="11598" stopIfTrue="1" operator="equal">
      <formula>"CR Pack"</formula>
    </cfRule>
    <cfRule type="cellIs" dxfId="10860" priority="11599" stopIfTrue="1" operator="equal">
      <formula>"WID new"</formula>
    </cfRule>
    <cfRule type="cellIs" dxfId="10859" priority="11600" stopIfTrue="1" operator="equal">
      <formula>"WID revised"</formula>
    </cfRule>
    <cfRule type="cellIs" dxfId="10858" priority="11601" stopIfTrue="1" operator="equal">
      <formula>"SID new"</formula>
    </cfRule>
    <cfRule type="cellIs" dxfId="10857" priority="11602" stopIfTrue="1" operator="equal">
      <formula>"SID revised"</formula>
    </cfRule>
  </conditionalFormatting>
  <conditionalFormatting sqref="P1081">
    <cfRule type="containsText" dxfId="10856" priority="11592" stopIfTrue="1" operator="containsText" text="DUMMY">
      <formula>NOT(ISERROR(SEARCH("DUMMY",P1081)))</formula>
    </cfRule>
    <cfRule type="cellIs" dxfId="10855" priority="11593" stopIfTrue="1" operator="equal">
      <formula>""</formula>
    </cfRule>
  </conditionalFormatting>
  <conditionalFormatting sqref="Q1081">
    <cfRule type="cellIs" dxfId="10854" priority="11590" stopIfTrue="1" operator="equal">
      <formula>""</formula>
    </cfRule>
    <cfRule type="cellIs" dxfId="10853" priority="11591" stopIfTrue="1" operator="equal">
      <formula>"-"</formula>
    </cfRule>
  </conditionalFormatting>
  <conditionalFormatting sqref="I1081">
    <cfRule type="containsText" dxfId="10852" priority="11588" operator="containsText" text="...">
      <formula>NOT(ISERROR(SEARCH("...",I1081)))</formula>
    </cfRule>
    <cfRule type="containsText" dxfId="10851" priority="11589" operator="containsText" text="~?">
      <formula>NOT(ISERROR(SEARCH("~?",I1081)))</formula>
    </cfRule>
  </conditionalFormatting>
  <conditionalFormatting sqref="G1081">
    <cfRule type="cellIs" dxfId="10850" priority="11587" operator="equal">
      <formula>"Endorsement"</formula>
    </cfRule>
  </conditionalFormatting>
  <conditionalFormatting sqref="C1082">
    <cfRule type="cellIs" dxfId="10849" priority="11583" stopIfTrue="1" operator="equal">
      <formula>"Y"</formula>
    </cfRule>
    <cfRule type="cellIs" dxfId="10848" priority="11584" stopIfTrue="1" operator="equal">
      <formula>""</formula>
    </cfRule>
    <cfRule type="cellIs" dxfId="10847" priority="11585" stopIfTrue="1" operator="equal">
      <formula>"W"</formula>
    </cfRule>
  </conditionalFormatting>
  <conditionalFormatting sqref="D1082">
    <cfRule type="cellIs" dxfId="10846" priority="11581" stopIfTrue="1" operator="equal">
      <formula>""</formula>
    </cfRule>
    <cfRule type="cellIs" dxfId="10845" priority="11582" stopIfTrue="1" operator="between">
      <formula>"10.7.1"</formula>
      <formula>"10.7.5"</formula>
    </cfRule>
  </conditionalFormatting>
  <conditionalFormatting sqref="G1082">
    <cfRule type="cellIs" dxfId="10844" priority="11580" stopIfTrue="1" operator="equal">
      <formula>""</formula>
    </cfRule>
  </conditionalFormatting>
  <conditionalFormatting sqref="O1082">
    <cfRule type="cellIs" dxfId="10843" priority="11577" stopIfTrue="1" operator="equal">
      <formula>"Rel-14"</formula>
    </cfRule>
    <cfRule type="cellIs" dxfId="10842" priority="11578" stopIfTrue="1" operator="equal">
      <formula>"Rel-16"</formula>
    </cfRule>
    <cfRule type="cellIs" dxfId="10841" priority="11579" stopIfTrue="1" operator="equal">
      <formula>"Rel-15"</formula>
    </cfRule>
  </conditionalFormatting>
  <conditionalFormatting sqref="F1082">
    <cfRule type="cellIs" dxfId="10840" priority="11568" stopIfTrue="1" operator="equal">
      <formula>"LS In"</formula>
    </cfRule>
    <cfRule type="cellIs" dxfId="10839" priority="11569" stopIfTrue="1" operator="equal">
      <formula>"LS OUT"</formula>
    </cfRule>
    <cfRule type="cellIs" dxfId="10838" priority="11570" stopIfTrue="1" operator="equal">
      <formula>"CR"</formula>
    </cfRule>
    <cfRule type="cellIs" dxfId="10837" priority="11571" stopIfTrue="1" operator="equal">
      <formula>"P-CR"</formula>
    </cfRule>
    <cfRule type="cellIs" dxfId="10836" priority="11572" stopIfTrue="1" operator="equal">
      <formula>"CR Pack"</formula>
    </cfRule>
    <cfRule type="cellIs" dxfId="10835" priority="11573" stopIfTrue="1" operator="equal">
      <formula>"WID new"</formula>
    </cfRule>
    <cfRule type="cellIs" dxfId="10834" priority="11574" stopIfTrue="1" operator="equal">
      <formula>"WID revised"</formula>
    </cfRule>
    <cfRule type="cellIs" dxfId="10833" priority="11575" stopIfTrue="1" operator="equal">
      <formula>"SID new"</formula>
    </cfRule>
    <cfRule type="cellIs" dxfId="10832" priority="11576" stopIfTrue="1" operator="equal">
      <formula>"SID revised"</formula>
    </cfRule>
  </conditionalFormatting>
  <conditionalFormatting sqref="P1082">
    <cfRule type="containsText" dxfId="10831" priority="11566" stopIfTrue="1" operator="containsText" text="DUMMY">
      <formula>NOT(ISERROR(SEARCH("DUMMY",P1082)))</formula>
    </cfRule>
    <cfRule type="cellIs" dxfId="10830" priority="11567" stopIfTrue="1" operator="equal">
      <formula>""</formula>
    </cfRule>
  </conditionalFormatting>
  <conditionalFormatting sqref="Q1082">
    <cfRule type="cellIs" dxfId="10829" priority="11564" stopIfTrue="1" operator="equal">
      <formula>""</formula>
    </cfRule>
    <cfRule type="cellIs" dxfId="10828" priority="11565" stopIfTrue="1" operator="equal">
      <formula>"-"</formula>
    </cfRule>
  </conditionalFormatting>
  <conditionalFormatting sqref="I1082">
    <cfRule type="containsText" dxfId="10827" priority="11562" operator="containsText" text="...">
      <formula>NOT(ISERROR(SEARCH("...",I1082)))</formula>
    </cfRule>
    <cfRule type="containsText" dxfId="10826" priority="11563" operator="containsText" text="~?">
      <formula>NOT(ISERROR(SEARCH("~?",I1082)))</formula>
    </cfRule>
  </conditionalFormatting>
  <conditionalFormatting sqref="G1082">
    <cfRule type="cellIs" dxfId="10825" priority="11561" operator="equal">
      <formula>"Endorsement"</formula>
    </cfRule>
  </conditionalFormatting>
  <conditionalFormatting sqref="C1083">
    <cfRule type="cellIs" dxfId="10824" priority="11557" stopIfTrue="1" operator="equal">
      <formula>"Y"</formula>
    </cfRule>
    <cfRule type="cellIs" dxfId="10823" priority="11558" stopIfTrue="1" operator="equal">
      <formula>""</formula>
    </cfRule>
    <cfRule type="cellIs" dxfId="10822" priority="11559" stopIfTrue="1" operator="equal">
      <formula>"W"</formula>
    </cfRule>
  </conditionalFormatting>
  <conditionalFormatting sqref="D1083">
    <cfRule type="cellIs" dxfId="10821" priority="11555" stopIfTrue="1" operator="equal">
      <formula>""</formula>
    </cfRule>
    <cfRule type="cellIs" dxfId="10820" priority="11556" stopIfTrue="1" operator="between">
      <formula>"10.7.1"</formula>
      <formula>"10.7.5"</formula>
    </cfRule>
  </conditionalFormatting>
  <conditionalFormatting sqref="G1083">
    <cfRule type="cellIs" dxfId="10819" priority="11554" stopIfTrue="1" operator="equal">
      <formula>""</formula>
    </cfRule>
  </conditionalFormatting>
  <conditionalFormatting sqref="O1083">
    <cfRule type="cellIs" dxfId="10818" priority="11551" stopIfTrue="1" operator="equal">
      <formula>"Rel-14"</formula>
    </cfRule>
    <cfRule type="cellIs" dxfId="10817" priority="11552" stopIfTrue="1" operator="equal">
      <formula>"Rel-16"</formula>
    </cfRule>
    <cfRule type="cellIs" dxfId="10816" priority="11553" stopIfTrue="1" operator="equal">
      <formula>"Rel-15"</formula>
    </cfRule>
  </conditionalFormatting>
  <conditionalFormatting sqref="F1083">
    <cfRule type="cellIs" dxfId="10815" priority="11542" stopIfTrue="1" operator="equal">
      <formula>"LS In"</formula>
    </cfRule>
    <cfRule type="cellIs" dxfId="10814" priority="11543" stopIfTrue="1" operator="equal">
      <formula>"LS OUT"</formula>
    </cfRule>
    <cfRule type="cellIs" dxfId="10813" priority="11544" stopIfTrue="1" operator="equal">
      <formula>"CR"</formula>
    </cfRule>
    <cfRule type="cellIs" dxfId="10812" priority="11545" stopIfTrue="1" operator="equal">
      <formula>"P-CR"</formula>
    </cfRule>
    <cfRule type="cellIs" dxfId="10811" priority="11546" stopIfTrue="1" operator="equal">
      <formula>"CR Pack"</formula>
    </cfRule>
    <cfRule type="cellIs" dxfId="10810" priority="11547" stopIfTrue="1" operator="equal">
      <formula>"WID new"</formula>
    </cfRule>
    <cfRule type="cellIs" dxfId="10809" priority="11548" stopIfTrue="1" operator="equal">
      <formula>"WID revised"</formula>
    </cfRule>
    <cfRule type="cellIs" dxfId="10808" priority="11549" stopIfTrue="1" operator="equal">
      <formula>"SID new"</formula>
    </cfRule>
    <cfRule type="cellIs" dxfId="10807" priority="11550" stopIfTrue="1" operator="equal">
      <formula>"SID revised"</formula>
    </cfRule>
  </conditionalFormatting>
  <conditionalFormatting sqref="P1083">
    <cfRule type="containsText" dxfId="10806" priority="11540" stopIfTrue="1" operator="containsText" text="DUMMY">
      <formula>NOT(ISERROR(SEARCH("DUMMY",P1083)))</formula>
    </cfRule>
    <cfRule type="cellIs" dxfId="10805" priority="11541" stopIfTrue="1" operator="equal">
      <formula>""</formula>
    </cfRule>
  </conditionalFormatting>
  <conditionalFormatting sqref="Q1083">
    <cfRule type="cellIs" dxfId="10804" priority="11538" stopIfTrue="1" operator="equal">
      <formula>""</formula>
    </cfRule>
    <cfRule type="cellIs" dxfId="10803" priority="11539" stopIfTrue="1" operator="equal">
      <formula>"-"</formula>
    </cfRule>
  </conditionalFormatting>
  <conditionalFormatting sqref="I1083">
    <cfRule type="containsText" dxfId="10802" priority="11536" operator="containsText" text="...">
      <formula>NOT(ISERROR(SEARCH("...",I1083)))</formula>
    </cfRule>
    <cfRule type="containsText" dxfId="10801" priority="11537" operator="containsText" text="~?">
      <formula>NOT(ISERROR(SEARCH("~?",I1083)))</formula>
    </cfRule>
  </conditionalFormatting>
  <conditionalFormatting sqref="G1083">
    <cfRule type="cellIs" dxfId="10800" priority="11535" operator="equal">
      <formula>"Endorsement"</formula>
    </cfRule>
  </conditionalFormatting>
  <conditionalFormatting sqref="C1084">
    <cfRule type="cellIs" dxfId="10799" priority="11531" stopIfTrue="1" operator="equal">
      <formula>"Y"</formula>
    </cfRule>
    <cfRule type="cellIs" dxfId="10798" priority="11532" stopIfTrue="1" operator="equal">
      <formula>""</formula>
    </cfRule>
    <cfRule type="cellIs" dxfId="10797" priority="11533" stopIfTrue="1" operator="equal">
      <formula>"W"</formula>
    </cfRule>
  </conditionalFormatting>
  <conditionalFormatting sqref="D1084">
    <cfRule type="cellIs" dxfId="10796" priority="11529" stopIfTrue="1" operator="equal">
      <formula>""</formula>
    </cfRule>
    <cfRule type="cellIs" dxfId="10795" priority="11530" stopIfTrue="1" operator="between">
      <formula>"10.7.1"</formula>
      <formula>"10.7.5"</formula>
    </cfRule>
  </conditionalFormatting>
  <conditionalFormatting sqref="G1084">
    <cfRule type="cellIs" dxfId="10794" priority="11528" stopIfTrue="1" operator="equal">
      <formula>""</formula>
    </cfRule>
  </conditionalFormatting>
  <conditionalFormatting sqref="O1084">
    <cfRule type="cellIs" dxfId="10793" priority="11525" stopIfTrue="1" operator="equal">
      <formula>"Rel-14"</formula>
    </cfRule>
    <cfRule type="cellIs" dxfId="10792" priority="11526" stopIfTrue="1" operator="equal">
      <formula>"Rel-16"</formula>
    </cfRule>
    <cfRule type="cellIs" dxfId="10791" priority="11527" stopIfTrue="1" operator="equal">
      <formula>"Rel-15"</formula>
    </cfRule>
  </conditionalFormatting>
  <conditionalFormatting sqref="F1084">
    <cfRule type="cellIs" dxfId="10790" priority="11516" stopIfTrue="1" operator="equal">
      <formula>"LS In"</formula>
    </cfRule>
    <cfRule type="cellIs" dxfId="10789" priority="11517" stopIfTrue="1" operator="equal">
      <formula>"LS OUT"</formula>
    </cfRule>
    <cfRule type="cellIs" dxfId="10788" priority="11518" stopIfTrue="1" operator="equal">
      <formula>"CR"</formula>
    </cfRule>
    <cfRule type="cellIs" dxfId="10787" priority="11519" stopIfTrue="1" operator="equal">
      <formula>"P-CR"</formula>
    </cfRule>
    <cfRule type="cellIs" dxfId="10786" priority="11520" stopIfTrue="1" operator="equal">
      <formula>"CR Pack"</formula>
    </cfRule>
    <cfRule type="cellIs" dxfId="10785" priority="11521" stopIfTrue="1" operator="equal">
      <formula>"WID new"</formula>
    </cfRule>
    <cfRule type="cellIs" dxfId="10784" priority="11522" stopIfTrue="1" operator="equal">
      <formula>"WID revised"</formula>
    </cfRule>
    <cfRule type="cellIs" dxfId="10783" priority="11523" stopIfTrue="1" operator="equal">
      <formula>"SID new"</formula>
    </cfRule>
    <cfRule type="cellIs" dxfId="10782" priority="11524" stopIfTrue="1" operator="equal">
      <formula>"SID revised"</formula>
    </cfRule>
  </conditionalFormatting>
  <conditionalFormatting sqref="P1084">
    <cfRule type="containsText" dxfId="10781" priority="11514" stopIfTrue="1" operator="containsText" text="DUMMY">
      <formula>NOT(ISERROR(SEARCH("DUMMY",P1084)))</formula>
    </cfRule>
    <cfRule type="cellIs" dxfId="10780" priority="11515" stopIfTrue="1" operator="equal">
      <formula>""</formula>
    </cfRule>
  </conditionalFormatting>
  <conditionalFormatting sqref="Q1084">
    <cfRule type="cellIs" dxfId="10779" priority="11512" stopIfTrue="1" operator="equal">
      <formula>""</formula>
    </cfRule>
    <cfRule type="cellIs" dxfId="10778" priority="11513" stopIfTrue="1" operator="equal">
      <formula>"-"</formula>
    </cfRule>
  </conditionalFormatting>
  <conditionalFormatting sqref="I1084">
    <cfRule type="containsText" dxfId="10777" priority="11510" operator="containsText" text="...">
      <formula>NOT(ISERROR(SEARCH("...",I1084)))</formula>
    </cfRule>
    <cfRule type="containsText" dxfId="10776" priority="11511" operator="containsText" text="~?">
      <formula>NOT(ISERROR(SEARCH("~?",I1084)))</formula>
    </cfRule>
  </conditionalFormatting>
  <conditionalFormatting sqref="G1084">
    <cfRule type="cellIs" dxfId="10775" priority="11509" operator="equal">
      <formula>"Endorsement"</formula>
    </cfRule>
  </conditionalFormatting>
  <conditionalFormatting sqref="C1085">
    <cfRule type="cellIs" dxfId="10774" priority="11505" stopIfTrue="1" operator="equal">
      <formula>"Y"</formula>
    </cfRule>
    <cfRule type="cellIs" dxfId="10773" priority="11506" stopIfTrue="1" operator="equal">
      <formula>""</formula>
    </cfRule>
    <cfRule type="cellIs" dxfId="10772" priority="11507" stopIfTrue="1" operator="equal">
      <formula>"W"</formula>
    </cfRule>
  </conditionalFormatting>
  <conditionalFormatting sqref="D1085">
    <cfRule type="cellIs" dxfId="10771" priority="11503" stopIfTrue="1" operator="equal">
      <formula>""</formula>
    </cfRule>
    <cfRule type="cellIs" dxfId="10770" priority="11504" stopIfTrue="1" operator="between">
      <formula>"10.7.1"</formula>
      <formula>"10.7.5"</formula>
    </cfRule>
  </conditionalFormatting>
  <conditionalFormatting sqref="G1085">
    <cfRule type="cellIs" dxfId="10769" priority="11502" stopIfTrue="1" operator="equal">
      <formula>""</formula>
    </cfRule>
  </conditionalFormatting>
  <conditionalFormatting sqref="O1085">
    <cfRule type="cellIs" dxfId="10768" priority="11499" stopIfTrue="1" operator="equal">
      <formula>"Rel-14"</formula>
    </cfRule>
    <cfRule type="cellIs" dxfId="10767" priority="11500" stopIfTrue="1" operator="equal">
      <formula>"Rel-16"</formula>
    </cfRule>
    <cfRule type="cellIs" dxfId="10766" priority="11501" stopIfTrue="1" operator="equal">
      <formula>"Rel-15"</formula>
    </cfRule>
  </conditionalFormatting>
  <conditionalFormatting sqref="F1085">
    <cfRule type="cellIs" dxfId="10765" priority="11490" stopIfTrue="1" operator="equal">
      <formula>"LS In"</formula>
    </cfRule>
    <cfRule type="cellIs" dxfId="10764" priority="11491" stopIfTrue="1" operator="equal">
      <formula>"LS OUT"</formula>
    </cfRule>
    <cfRule type="cellIs" dxfId="10763" priority="11492" stopIfTrue="1" operator="equal">
      <formula>"CR"</formula>
    </cfRule>
    <cfRule type="cellIs" dxfId="10762" priority="11493" stopIfTrue="1" operator="equal">
      <formula>"P-CR"</formula>
    </cfRule>
    <cfRule type="cellIs" dxfId="10761" priority="11494" stopIfTrue="1" operator="equal">
      <formula>"CR Pack"</formula>
    </cfRule>
    <cfRule type="cellIs" dxfId="10760" priority="11495" stopIfTrue="1" operator="equal">
      <formula>"WID new"</formula>
    </cfRule>
    <cfRule type="cellIs" dxfId="10759" priority="11496" stopIfTrue="1" operator="equal">
      <formula>"WID revised"</formula>
    </cfRule>
    <cfRule type="cellIs" dxfId="10758" priority="11497" stopIfTrue="1" operator="equal">
      <formula>"SID new"</formula>
    </cfRule>
    <cfRule type="cellIs" dxfId="10757" priority="11498" stopIfTrue="1" operator="equal">
      <formula>"SID revised"</formula>
    </cfRule>
  </conditionalFormatting>
  <conditionalFormatting sqref="P1085">
    <cfRule type="containsText" dxfId="10756" priority="11488" stopIfTrue="1" operator="containsText" text="DUMMY">
      <formula>NOT(ISERROR(SEARCH("DUMMY",P1085)))</formula>
    </cfRule>
    <cfRule type="cellIs" dxfId="10755" priority="11489" stopIfTrue="1" operator="equal">
      <formula>""</formula>
    </cfRule>
  </conditionalFormatting>
  <conditionalFormatting sqref="Q1085">
    <cfRule type="cellIs" dxfId="10754" priority="11486" stopIfTrue="1" operator="equal">
      <formula>""</formula>
    </cfRule>
    <cfRule type="cellIs" dxfId="10753" priority="11487" stopIfTrue="1" operator="equal">
      <formula>"-"</formula>
    </cfRule>
  </conditionalFormatting>
  <conditionalFormatting sqref="I1085">
    <cfRule type="containsText" dxfId="10752" priority="11484" operator="containsText" text="...">
      <formula>NOT(ISERROR(SEARCH("...",I1085)))</formula>
    </cfRule>
    <cfRule type="containsText" dxfId="10751" priority="11485" operator="containsText" text="~?">
      <formula>NOT(ISERROR(SEARCH("~?",I1085)))</formula>
    </cfRule>
  </conditionalFormatting>
  <conditionalFormatting sqref="G1085">
    <cfRule type="cellIs" dxfId="10750" priority="11483" operator="equal">
      <formula>"Endorsement"</formula>
    </cfRule>
  </conditionalFormatting>
  <conditionalFormatting sqref="C1086">
    <cfRule type="cellIs" dxfId="10749" priority="11479" stopIfTrue="1" operator="equal">
      <formula>"Y"</formula>
    </cfRule>
    <cfRule type="cellIs" dxfId="10748" priority="11480" stopIfTrue="1" operator="equal">
      <formula>""</formula>
    </cfRule>
    <cfRule type="cellIs" dxfId="10747" priority="11481" stopIfTrue="1" operator="equal">
      <formula>"W"</formula>
    </cfRule>
  </conditionalFormatting>
  <conditionalFormatting sqref="D1086">
    <cfRule type="cellIs" dxfId="10746" priority="11477" stopIfTrue="1" operator="equal">
      <formula>""</formula>
    </cfRule>
    <cfRule type="cellIs" dxfId="10745" priority="11478" stopIfTrue="1" operator="between">
      <formula>"10.7.1"</formula>
      <formula>"10.7.5"</formula>
    </cfRule>
  </conditionalFormatting>
  <conditionalFormatting sqref="G1086">
    <cfRule type="cellIs" dxfId="10744" priority="11476" stopIfTrue="1" operator="equal">
      <formula>""</formula>
    </cfRule>
  </conditionalFormatting>
  <conditionalFormatting sqref="O1086">
    <cfRule type="cellIs" dxfId="10743" priority="11473" stopIfTrue="1" operator="equal">
      <formula>"Rel-14"</formula>
    </cfRule>
    <cfRule type="cellIs" dxfId="10742" priority="11474" stopIfTrue="1" operator="equal">
      <formula>"Rel-16"</formula>
    </cfRule>
    <cfRule type="cellIs" dxfId="10741" priority="11475" stopIfTrue="1" operator="equal">
      <formula>"Rel-15"</formula>
    </cfRule>
  </conditionalFormatting>
  <conditionalFormatting sqref="F1086">
    <cfRule type="cellIs" dxfId="10740" priority="11464" stopIfTrue="1" operator="equal">
      <formula>"LS In"</formula>
    </cfRule>
    <cfRule type="cellIs" dxfId="10739" priority="11465" stopIfTrue="1" operator="equal">
      <formula>"LS OUT"</formula>
    </cfRule>
    <cfRule type="cellIs" dxfId="10738" priority="11466" stopIfTrue="1" operator="equal">
      <formula>"CR"</formula>
    </cfRule>
    <cfRule type="cellIs" dxfId="10737" priority="11467" stopIfTrue="1" operator="equal">
      <formula>"P-CR"</formula>
    </cfRule>
    <cfRule type="cellIs" dxfId="10736" priority="11468" stopIfTrue="1" operator="equal">
      <formula>"CR Pack"</formula>
    </cfRule>
    <cfRule type="cellIs" dxfId="10735" priority="11469" stopIfTrue="1" operator="equal">
      <formula>"WID new"</formula>
    </cfRule>
    <cfRule type="cellIs" dxfId="10734" priority="11470" stopIfTrue="1" operator="equal">
      <formula>"WID revised"</formula>
    </cfRule>
    <cfRule type="cellIs" dxfId="10733" priority="11471" stopIfTrue="1" operator="equal">
      <formula>"SID new"</formula>
    </cfRule>
    <cfRule type="cellIs" dxfId="10732" priority="11472" stopIfTrue="1" operator="equal">
      <formula>"SID revised"</formula>
    </cfRule>
  </conditionalFormatting>
  <conditionalFormatting sqref="P1086">
    <cfRule type="containsText" dxfId="10731" priority="11462" stopIfTrue="1" operator="containsText" text="DUMMY">
      <formula>NOT(ISERROR(SEARCH("DUMMY",P1086)))</formula>
    </cfRule>
    <cfRule type="cellIs" dxfId="10730" priority="11463" stopIfTrue="1" operator="equal">
      <formula>""</formula>
    </cfRule>
  </conditionalFormatting>
  <conditionalFormatting sqref="Q1086">
    <cfRule type="cellIs" dxfId="10729" priority="11460" stopIfTrue="1" operator="equal">
      <formula>""</formula>
    </cfRule>
    <cfRule type="cellIs" dxfId="10728" priority="11461" stopIfTrue="1" operator="equal">
      <formula>"-"</formula>
    </cfRule>
  </conditionalFormatting>
  <conditionalFormatting sqref="I1086">
    <cfRule type="containsText" dxfId="10727" priority="11458" operator="containsText" text="...">
      <formula>NOT(ISERROR(SEARCH("...",I1086)))</formula>
    </cfRule>
    <cfRule type="containsText" dxfId="10726" priority="11459" operator="containsText" text="~?">
      <formula>NOT(ISERROR(SEARCH("~?",I1086)))</formula>
    </cfRule>
  </conditionalFormatting>
  <conditionalFormatting sqref="G1086">
    <cfRule type="cellIs" dxfId="10725" priority="11457" operator="equal">
      <formula>"Endorsement"</formula>
    </cfRule>
  </conditionalFormatting>
  <conditionalFormatting sqref="C1087">
    <cfRule type="cellIs" dxfId="10724" priority="11453" stopIfTrue="1" operator="equal">
      <formula>"Y"</formula>
    </cfRule>
    <cfRule type="cellIs" dxfId="10723" priority="11454" stopIfTrue="1" operator="equal">
      <formula>""</formula>
    </cfRule>
    <cfRule type="cellIs" dxfId="10722" priority="11455" stopIfTrue="1" operator="equal">
      <formula>"W"</formula>
    </cfRule>
  </conditionalFormatting>
  <conditionalFormatting sqref="D1087">
    <cfRule type="cellIs" dxfId="10721" priority="11451" stopIfTrue="1" operator="equal">
      <formula>""</formula>
    </cfRule>
    <cfRule type="cellIs" dxfId="10720" priority="11452" stopIfTrue="1" operator="between">
      <formula>"10.7.1"</formula>
      <formula>"10.7.5"</formula>
    </cfRule>
  </conditionalFormatting>
  <conditionalFormatting sqref="G1087">
    <cfRule type="cellIs" dxfId="10719" priority="11450" stopIfTrue="1" operator="equal">
      <formula>""</formula>
    </cfRule>
  </conditionalFormatting>
  <conditionalFormatting sqref="O1087">
    <cfRule type="cellIs" dxfId="10718" priority="11447" stopIfTrue="1" operator="equal">
      <formula>"Rel-14"</formula>
    </cfRule>
    <cfRule type="cellIs" dxfId="10717" priority="11448" stopIfTrue="1" operator="equal">
      <formula>"Rel-16"</formula>
    </cfRule>
    <cfRule type="cellIs" dxfId="10716" priority="11449" stopIfTrue="1" operator="equal">
      <formula>"Rel-15"</formula>
    </cfRule>
  </conditionalFormatting>
  <conditionalFormatting sqref="F1087">
    <cfRule type="cellIs" dxfId="10715" priority="11438" stopIfTrue="1" operator="equal">
      <formula>"LS In"</formula>
    </cfRule>
    <cfRule type="cellIs" dxfId="10714" priority="11439" stopIfTrue="1" operator="equal">
      <formula>"LS OUT"</formula>
    </cfRule>
    <cfRule type="cellIs" dxfId="10713" priority="11440" stopIfTrue="1" operator="equal">
      <formula>"CR"</formula>
    </cfRule>
    <cfRule type="cellIs" dxfId="10712" priority="11441" stopIfTrue="1" operator="equal">
      <formula>"P-CR"</formula>
    </cfRule>
    <cfRule type="cellIs" dxfId="10711" priority="11442" stopIfTrue="1" operator="equal">
      <formula>"CR Pack"</formula>
    </cfRule>
    <cfRule type="cellIs" dxfId="10710" priority="11443" stopIfTrue="1" operator="equal">
      <formula>"WID new"</formula>
    </cfRule>
    <cfRule type="cellIs" dxfId="10709" priority="11444" stopIfTrue="1" operator="equal">
      <formula>"WID revised"</formula>
    </cfRule>
    <cfRule type="cellIs" dxfId="10708" priority="11445" stopIfTrue="1" operator="equal">
      <formula>"SID new"</formula>
    </cfRule>
    <cfRule type="cellIs" dxfId="10707" priority="11446" stopIfTrue="1" operator="equal">
      <formula>"SID revised"</formula>
    </cfRule>
  </conditionalFormatting>
  <conditionalFormatting sqref="P1087">
    <cfRule type="containsText" dxfId="10706" priority="11436" stopIfTrue="1" operator="containsText" text="DUMMY">
      <formula>NOT(ISERROR(SEARCH("DUMMY",P1087)))</formula>
    </cfRule>
    <cfRule type="cellIs" dxfId="10705" priority="11437" stopIfTrue="1" operator="equal">
      <formula>""</formula>
    </cfRule>
  </conditionalFormatting>
  <conditionalFormatting sqref="Q1087">
    <cfRule type="cellIs" dxfId="10704" priority="11434" stopIfTrue="1" operator="equal">
      <formula>""</formula>
    </cfRule>
    <cfRule type="cellIs" dxfId="10703" priority="11435" stopIfTrue="1" operator="equal">
      <formula>"-"</formula>
    </cfRule>
  </conditionalFormatting>
  <conditionalFormatting sqref="I1087">
    <cfRule type="containsText" dxfId="10702" priority="11432" operator="containsText" text="...">
      <formula>NOT(ISERROR(SEARCH("...",I1087)))</formula>
    </cfRule>
    <cfRule type="containsText" dxfId="10701" priority="11433" operator="containsText" text="~?">
      <formula>NOT(ISERROR(SEARCH("~?",I1087)))</formula>
    </cfRule>
  </conditionalFormatting>
  <conditionalFormatting sqref="G1087">
    <cfRule type="cellIs" dxfId="10700" priority="11431" operator="equal">
      <formula>"Endorsement"</formula>
    </cfRule>
  </conditionalFormatting>
  <conditionalFormatting sqref="C1249">
    <cfRule type="cellIs" dxfId="10699" priority="11427" stopIfTrue="1" operator="equal">
      <formula>"Y"</formula>
    </cfRule>
    <cfRule type="cellIs" dxfId="10698" priority="11428" stopIfTrue="1" operator="equal">
      <formula>""</formula>
    </cfRule>
    <cfRule type="cellIs" dxfId="10697" priority="11429" stopIfTrue="1" operator="equal">
      <formula>"W"</formula>
    </cfRule>
  </conditionalFormatting>
  <conditionalFormatting sqref="D1249">
    <cfRule type="cellIs" dxfId="10696" priority="11425" stopIfTrue="1" operator="equal">
      <formula>""</formula>
    </cfRule>
    <cfRule type="cellIs" dxfId="10695" priority="11426" stopIfTrue="1" operator="between">
      <formula>"10.7.1"</formula>
      <formula>"10.7.5"</formula>
    </cfRule>
  </conditionalFormatting>
  <conditionalFormatting sqref="G1249">
    <cfRule type="cellIs" dxfId="10694" priority="11424" stopIfTrue="1" operator="equal">
      <formula>""</formula>
    </cfRule>
  </conditionalFormatting>
  <conditionalFormatting sqref="O1249">
    <cfRule type="cellIs" dxfId="10693" priority="11421" stopIfTrue="1" operator="equal">
      <formula>"Rel-14"</formula>
    </cfRule>
    <cfRule type="cellIs" dxfId="10692" priority="11422" stopIfTrue="1" operator="equal">
      <formula>"Rel-16"</formula>
    </cfRule>
    <cfRule type="cellIs" dxfId="10691" priority="11423" stopIfTrue="1" operator="equal">
      <formula>"Rel-15"</formula>
    </cfRule>
  </conditionalFormatting>
  <conditionalFormatting sqref="F1249">
    <cfRule type="cellIs" dxfId="10690" priority="11412" stopIfTrue="1" operator="equal">
      <formula>"LS In"</formula>
    </cfRule>
    <cfRule type="cellIs" dxfId="10689" priority="11413" stopIfTrue="1" operator="equal">
      <formula>"LS OUT"</formula>
    </cfRule>
    <cfRule type="cellIs" dxfId="10688" priority="11414" stopIfTrue="1" operator="equal">
      <formula>"CR"</formula>
    </cfRule>
    <cfRule type="cellIs" dxfId="10687" priority="11415" stopIfTrue="1" operator="equal">
      <formula>"P-CR"</formula>
    </cfRule>
    <cfRule type="cellIs" dxfId="10686" priority="11416" stopIfTrue="1" operator="equal">
      <formula>"CR Pack"</formula>
    </cfRule>
    <cfRule type="cellIs" dxfId="10685" priority="11417" stopIfTrue="1" operator="equal">
      <formula>"WID new"</formula>
    </cfRule>
    <cfRule type="cellIs" dxfId="10684" priority="11418" stopIfTrue="1" operator="equal">
      <formula>"WID revised"</formula>
    </cfRule>
    <cfRule type="cellIs" dxfId="10683" priority="11419" stopIfTrue="1" operator="equal">
      <formula>"SID new"</formula>
    </cfRule>
    <cfRule type="cellIs" dxfId="10682" priority="11420" stopIfTrue="1" operator="equal">
      <formula>"SID revised"</formula>
    </cfRule>
  </conditionalFormatting>
  <conditionalFormatting sqref="P1249">
    <cfRule type="containsText" dxfId="10681" priority="11410" stopIfTrue="1" operator="containsText" text="DUMMY">
      <formula>NOT(ISERROR(SEARCH("DUMMY",P1249)))</formula>
    </cfRule>
    <cfRule type="cellIs" dxfId="10680" priority="11411" stopIfTrue="1" operator="equal">
      <formula>""</formula>
    </cfRule>
  </conditionalFormatting>
  <conditionalFormatting sqref="Q1249">
    <cfRule type="cellIs" dxfId="10679" priority="11408" stopIfTrue="1" operator="equal">
      <formula>""</formula>
    </cfRule>
    <cfRule type="cellIs" dxfId="10678" priority="11409" stopIfTrue="1" operator="equal">
      <formula>"-"</formula>
    </cfRule>
  </conditionalFormatting>
  <conditionalFormatting sqref="I1249">
    <cfRule type="containsText" dxfId="10677" priority="11406" operator="containsText" text="...">
      <formula>NOT(ISERROR(SEARCH("...",I1249)))</formula>
    </cfRule>
    <cfRule type="containsText" dxfId="10676" priority="11407" operator="containsText" text="~?">
      <formula>NOT(ISERROR(SEARCH("~?",I1249)))</formula>
    </cfRule>
  </conditionalFormatting>
  <conditionalFormatting sqref="G1249">
    <cfRule type="cellIs" dxfId="10675" priority="11405" operator="equal">
      <formula>"Endorsement"</formula>
    </cfRule>
  </conditionalFormatting>
  <conditionalFormatting sqref="C1250">
    <cfRule type="cellIs" dxfId="10674" priority="11401" stopIfTrue="1" operator="equal">
      <formula>"Y"</formula>
    </cfRule>
    <cfRule type="cellIs" dxfId="10673" priority="11402" stopIfTrue="1" operator="equal">
      <formula>""</formula>
    </cfRule>
    <cfRule type="cellIs" dxfId="10672" priority="11403" stopIfTrue="1" operator="equal">
      <formula>"W"</formula>
    </cfRule>
  </conditionalFormatting>
  <conditionalFormatting sqref="D1250">
    <cfRule type="cellIs" dxfId="10671" priority="11399" stopIfTrue="1" operator="equal">
      <formula>""</formula>
    </cfRule>
    <cfRule type="cellIs" dxfId="10670" priority="11400" stopIfTrue="1" operator="between">
      <formula>"10.7.1"</formula>
      <formula>"10.7.5"</formula>
    </cfRule>
  </conditionalFormatting>
  <conditionalFormatting sqref="G1250">
    <cfRule type="cellIs" dxfId="10669" priority="11398" stopIfTrue="1" operator="equal">
      <formula>""</formula>
    </cfRule>
  </conditionalFormatting>
  <conditionalFormatting sqref="O1250">
    <cfRule type="cellIs" dxfId="10668" priority="11395" stopIfTrue="1" operator="equal">
      <formula>"Rel-14"</formula>
    </cfRule>
    <cfRule type="cellIs" dxfId="10667" priority="11396" stopIfTrue="1" operator="equal">
      <formula>"Rel-16"</formula>
    </cfRule>
    <cfRule type="cellIs" dxfId="10666" priority="11397" stopIfTrue="1" operator="equal">
      <formula>"Rel-15"</formula>
    </cfRule>
  </conditionalFormatting>
  <conditionalFormatting sqref="F1250">
    <cfRule type="cellIs" dxfId="10665" priority="11386" stopIfTrue="1" operator="equal">
      <formula>"LS In"</formula>
    </cfRule>
    <cfRule type="cellIs" dxfId="10664" priority="11387" stopIfTrue="1" operator="equal">
      <formula>"LS OUT"</formula>
    </cfRule>
    <cfRule type="cellIs" dxfId="10663" priority="11388" stopIfTrue="1" operator="equal">
      <formula>"CR"</formula>
    </cfRule>
    <cfRule type="cellIs" dxfId="10662" priority="11389" stopIfTrue="1" operator="equal">
      <formula>"P-CR"</formula>
    </cfRule>
    <cfRule type="cellIs" dxfId="10661" priority="11390" stopIfTrue="1" operator="equal">
      <formula>"CR Pack"</formula>
    </cfRule>
    <cfRule type="cellIs" dxfId="10660" priority="11391" stopIfTrue="1" operator="equal">
      <formula>"WID new"</formula>
    </cfRule>
    <cfRule type="cellIs" dxfId="10659" priority="11392" stopIfTrue="1" operator="equal">
      <formula>"WID revised"</formula>
    </cfRule>
    <cfRule type="cellIs" dxfId="10658" priority="11393" stopIfTrue="1" operator="equal">
      <formula>"SID new"</formula>
    </cfRule>
    <cfRule type="cellIs" dxfId="10657" priority="11394" stopIfTrue="1" operator="equal">
      <formula>"SID revised"</formula>
    </cfRule>
  </conditionalFormatting>
  <conditionalFormatting sqref="P1250">
    <cfRule type="containsText" dxfId="10656" priority="11384" stopIfTrue="1" operator="containsText" text="DUMMY">
      <formula>NOT(ISERROR(SEARCH("DUMMY",P1250)))</formula>
    </cfRule>
    <cfRule type="cellIs" dxfId="10655" priority="11385" stopIfTrue="1" operator="equal">
      <formula>""</formula>
    </cfRule>
  </conditionalFormatting>
  <conditionalFormatting sqref="Q1250">
    <cfRule type="cellIs" dxfId="10654" priority="11382" stopIfTrue="1" operator="equal">
      <formula>""</formula>
    </cfRule>
    <cfRule type="cellIs" dxfId="10653" priority="11383" stopIfTrue="1" operator="equal">
      <formula>"-"</formula>
    </cfRule>
  </conditionalFormatting>
  <conditionalFormatting sqref="I1250">
    <cfRule type="containsText" dxfId="10652" priority="11380" operator="containsText" text="...">
      <formula>NOT(ISERROR(SEARCH("...",I1250)))</formula>
    </cfRule>
    <cfRule type="containsText" dxfId="10651" priority="11381" operator="containsText" text="~?">
      <formula>NOT(ISERROR(SEARCH("~?",I1250)))</formula>
    </cfRule>
  </conditionalFormatting>
  <conditionalFormatting sqref="G1250">
    <cfRule type="cellIs" dxfId="10650" priority="11379" operator="equal">
      <formula>"Endorsement"</formula>
    </cfRule>
  </conditionalFormatting>
  <conditionalFormatting sqref="C1251">
    <cfRule type="cellIs" dxfId="10649" priority="11375" stopIfTrue="1" operator="equal">
      <formula>"Y"</formula>
    </cfRule>
    <cfRule type="cellIs" dxfId="10648" priority="11376" stopIfTrue="1" operator="equal">
      <formula>""</formula>
    </cfRule>
    <cfRule type="cellIs" dxfId="10647" priority="11377" stopIfTrue="1" operator="equal">
      <formula>"W"</formula>
    </cfRule>
  </conditionalFormatting>
  <conditionalFormatting sqref="D1251">
    <cfRule type="cellIs" dxfId="10646" priority="11373" stopIfTrue="1" operator="equal">
      <formula>""</formula>
    </cfRule>
    <cfRule type="cellIs" dxfId="10645" priority="11374" stopIfTrue="1" operator="between">
      <formula>"10.7.1"</formula>
      <formula>"10.7.5"</formula>
    </cfRule>
  </conditionalFormatting>
  <conditionalFormatting sqref="G1251">
    <cfRule type="cellIs" dxfId="10644" priority="11372" stopIfTrue="1" operator="equal">
      <formula>""</formula>
    </cfRule>
  </conditionalFormatting>
  <conditionalFormatting sqref="O1251">
    <cfRule type="cellIs" dxfId="10643" priority="11369" stopIfTrue="1" operator="equal">
      <formula>"Rel-14"</formula>
    </cfRule>
    <cfRule type="cellIs" dxfId="10642" priority="11370" stopIfTrue="1" operator="equal">
      <formula>"Rel-16"</formula>
    </cfRule>
    <cfRule type="cellIs" dxfId="10641" priority="11371" stopIfTrue="1" operator="equal">
      <formula>"Rel-15"</formula>
    </cfRule>
  </conditionalFormatting>
  <conditionalFormatting sqref="F1251">
    <cfRule type="cellIs" dxfId="10640" priority="11360" stopIfTrue="1" operator="equal">
      <formula>"LS In"</formula>
    </cfRule>
    <cfRule type="cellIs" dxfId="10639" priority="11361" stopIfTrue="1" operator="equal">
      <formula>"LS OUT"</formula>
    </cfRule>
    <cfRule type="cellIs" dxfId="10638" priority="11362" stopIfTrue="1" operator="equal">
      <formula>"CR"</formula>
    </cfRule>
    <cfRule type="cellIs" dxfId="10637" priority="11363" stopIfTrue="1" operator="equal">
      <formula>"P-CR"</formula>
    </cfRule>
    <cfRule type="cellIs" dxfId="10636" priority="11364" stopIfTrue="1" operator="equal">
      <formula>"CR Pack"</formula>
    </cfRule>
    <cfRule type="cellIs" dxfId="10635" priority="11365" stopIfTrue="1" operator="equal">
      <formula>"WID new"</formula>
    </cfRule>
    <cfRule type="cellIs" dxfId="10634" priority="11366" stopIfTrue="1" operator="equal">
      <formula>"WID revised"</formula>
    </cfRule>
    <cfRule type="cellIs" dxfId="10633" priority="11367" stopIfTrue="1" operator="equal">
      <formula>"SID new"</formula>
    </cfRule>
    <cfRule type="cellIs" dxfId="10632" priority="11368" stopIfTrue="1" operator="equal">
      <formula>"SID revised"</formula>
    </cfRule>
  </conditionalFormatting>
  <conditionalFormatting sqref="P1251">
    <cfRule type="containsText" dxfId="10631" priority="11358" stopIfTrue="1" operator="containsText" text="DUMMY">
      <formula>NOT(ISERROR(SEARCH("DUMMY",P1251)))</formula>
    </cfRule>
    <cfRule type="cellIs" dxfId="10630" priority="11359" stopIfTrue="1" operator="equal">
      <formula>""</formula>
    </cfRule>
  </conditionalFormatting>
  <conditionalFormatting sqref="Q1251">
    <cfRule type="cellIs" dxfId="10629" priority="11356" stopIfTrue="1" operator="equal">
      <formula>""</formula>
    </cfRule>
    <cfRule type="cellIs" dxfId="10628" priority="11357" stopIfTrue="1" operator="equal">
      <formula>"-"</formula>
    </cfRule>
  </conditionalFormatting>
  <conditionalFormatting sqref="I1251">
    <cfRule type="containsText" dxfId="10627" priority="11354" operator="containsText" text="...">
      <formula>NOT(ISERROR(SEARCH("...",I1251)))</formula>
    </cfRule>
    <cfRule type="containsText" dxfId="10626" priority="11355" operator="containsText" text="~?">
      <formula>NOT(ISERROR(SEARCH("~?",I1251)))</formula>
    </cfRule>
  </conditionalFormatting>
  <conditionalFormatting sqref="G1251">
    <cfRule type="cellIs" dxfId="10625" priority="11353" operator="equal">
      <formula>"Endorsement"</formula>
    </cfRule>
  </conditionalFormatting>
  <conditionalFormatting sqref="C782">
    <cfRule type="cellIs" dxfId="10624" priority="11349" stopIfTrue="1" operator="equal">
      <formula>"Y"</formula>
    </cfRule>
    <cfRule type="cellIs" dxfId="10623" priority="11350" stopIfTrue="1" operator="equal">
      <formula>""</formula>
    </cfRule>
    <cfRule type="cellIs" dxfId="10622" priority="11351" stopIfTrue="1" operator="equal">
      <formula>"W"</formula>
    </cfRule>
  </conditionalFormatting>
  <conditionalFormatting sqref="D782">
    <cfRule type="cellIs" dxfId="10621" priority="11347" stopIfTrue="1" operator="equal">
      <formula>""</formula>
    </cfRule>
    <cfRule type="cellIs" dxfId="10620" priority="11348" stopIfTrue="1" operator="between">
      <formula>"10.7.1"</formula>
      <formula>"10.7.5"</formula>
    </cfRule>
  </conditionalFormatting>
  <conditionalFormatting sqref="G782">
    <cfRule type="cellIs" dxfId="10619" priority="11346" stopIfTrue="1" operator="equal">
      <formula>""</formula>
    </cfRule>
  </conditionalFormatting>
  <conditionalFormatting sqref="O782">
    <cfRule type="cellIs" dxfId="10618" priority="11343" stopIfTrue="1" operator="equal">
      <formula>"Rel-14"</formula>
    </cfRule>
    <cfRule type="cellIs" dxfId="10617" priority="11344" stopIfTrue="1" operator="equal">
      <formula>"Rel-16"</formula>
    </cfRule>
    <cfRule type="cellIs" dxfId="10616" priority="11345" stopIfTrue="1" operator="equal">
      <formula>"Rel-15"</formula>
    </cfRule>
  </conditionalFormatting>
  <conditionalFormatting sqref="F782">
    <cfRule type="cellIs" dxfId="10615" priority="11334" stopIfTrue="1" operator="equal">
      <formula>"LS In"</formula>
    </cfRule>
    <cfRule type="cellIs" dxfId="10614" priority="11335" stopIfTrue="1" operator="equal">
      <formula>"LS OUT"</formula>
    </cfRule>
    <cfRule type="cellIs" dxfId="10613" priority="11336" stopIfTrue="1" operator="equal">
      <formula>"CR"</formula>
    </cfRule>
    <cfRule type="cellIs" dxfId="10612" priority="11337" stopIfTrue="1" operator="equal">
      <formula>"P-CR"</formula>
    </cfRule>
    <cfRule type="cellIs" dxfId="10611" priority="11338" stopIfTrue="1" operator="equal">
      <formula>"CR Pack"</formula>
    </cfRule>
    <cfRule type="cellIs" dxfId="10610" priority="11339" stopIfTrue="1" operator="equal">
      <formula>"WID new"</formula>
    </cfRule>
    <cfRule type="cellIs" dxfId="10609" priority="11340" stopIfTrue="1" operator="equal">
      <formula>"WID revised"</formula>
    </cfRule>
    <cfRule type="cellIs" dxfId="10608" priority="11341" stopIfTrue="1" operator="equal">
      <formula>"SID new"</formula>
    </cfRule>
    <cfRule type="cellIs" dxfId="10607" priority="11342" stopIfTrue="1" operator="equal">
      <formula>"SID revised"</formula>
    </cfRule>
  </conditionalFormatting>
  <conditionalFormatting sqref="P782">
    <cfRule type="containsText" dxfId="10606" priority="11332" stopIfTrue="1" operator="containsText" text="DUMMY">
      <formula>NOT(ISERROR(SEARCH("DUMMY",P782)))</formula>
    </cfRule>
    <cfRule type="cellIs" dxfId="10605" priority="11333" stopIfTrue="1" operator="equal">
      <formula>""</formula>
    </cfRule>
  </conditionalFormatting>
  <conditionalFormatting sqref="Q782">
    <cfRule type="cellIs" dxfId="10604" priority="11330" stopIfTrue="1" operator="equal">
      <formula>""</formula>
    </cfRule>
    <cfRule type="cellIs" dxfId="10603" priority="11331" stopIfTrue="1" operator="equal">
      <formula>"-"</formula>
    </cfRule>
  </conditionalFormatting>
  <conditionalFormatting sqref="I782">
    <cfRule type="containsText" dxfId="10602" priority="11328" operator="containsText" text="...">
      <formula>NOT(ISERROR(SEARCH("...",I782)))</formula>
    </cfRule>
    <cfRule type="containsText" dxfId="10601" priority="11329" operator="containsText" text="~?">
      <formula>NOT(ISERROR(SEARCH("~?",I782)))</formula>
    </cfRule>
  </conditionalFormatting>
  <conditionalFormatting sqref="G782">
    <cfRule type="cellIs" dxfId="10600" priority="11327" operator="equal">
      <formula>"Endorsement"</formula>
    </cfRule>
  </conditionalFormatting>
  <conditionalFormatting sqref="C783">
    <cfRule type="cellIs" dxfId="10599" priority="11323" stopIfTrue="1" operator="equal">
      <formula>"Y"</formula>
    </cfRule>
    <cfRule type="cellIs" dxfId="10598" priority="11324" stopIfTrue="1" operator="equal">
      <formula>""</formula>
    </cfRule>
    <cfRule type="cellIs" dxfId="10597" priority="11325" stopIfTrue="1" operator="equal">
      <formula>"W"</formula>
    </cfRule>
  </conditionalFormatting>
  <conditionalFormatting sqref="D783">
    <cfRule type="cellIs" dxfId="10596" priority="11321" stopIfTrue="1" operator="equal">
      <formula>""</formula>
    </cfRule>
    <cfRule type="cellIs" dxfId="10595" priority="11322" stopIfTrue="1" operator="between">
      <formula>"10.7.1"</formula>
      <formula>"10.7.5"</formula>
    </cfRule>
  </conditionalFormatting>
  <conditionalFormatting sqref="G783">
    <cfRule type="cellIs" dxfId="10594" priority="11320" stopIfTrue="1" operator="equal">
      <formula>""</formula>
    </cfRule>
  </conditionalFormatting>
  <conditionalFormatting sqref="O783">
    <cfRule type="cellIs" dxfId="10593" priority="11317" stopIfTrue="1" operator="equal">
      <formula>"Rel-14"</formula>
    </cfRule>
    <cfRule type="cellIs" dxfId="10592" priority="11318" stopIfTrue="1" operator="equal">
      <formula>"Rel-16"</formula>
    </cfRule>
    <cfRule type="cellIs" dxfId="10591" priority="11319" stopIfTrue="1" operator="equal">
      <formula>"Rel-15"</formula>
    </cfRule>
  </conditionalFormatting>
  <conditionalFormatting sqref="F783">
    <cfRule type="cellIs" dxfId="10590" priority="11308" stopIfTrue="1" operator="equal">
      <formula>"LS In"</formula>
    </cfRule>
    <cfRule type="cellIs" dxfId="10589" priority="11309" stopIfTrue="1" operator="equal">
      <formula>"LS OUT"</formula>
    </cfRule>
    <cfRule type="cellIs" dxfId="10588" priority="11310" stopIfTrue="1" operator="equal">
      <formula>"CR"</formula>
    </cfRule>
    <cfRule type="cellIs" dxfId="10587" priority="11311" stopIfTrue="1" operator="equal">
      <formula>"P-CR"</formula>
    </cfRule>
    <cfRule type="cellIs" dxfId="10586" priority="11312" stopIfTrue="1" operator="equal">
      <formula>"CR Pack"</formula>
    </cfRule>
    <cfRule type="cellIs" dxfId="10585" priority="11313" stopIfTrue="1" operator="equal">
      <formula>"WID new"</formula>
    </cfRule>
    <cfRule type="cellIs" dxfId="10584" priority="11314" stopIfTrue="1" operator="equal">
      <formula>"WID revised"</formula>
    </cfRule>
    <cfRule type="cellIs" dxfId="10583" priority="11315" stopIfTrue="1" operator="equal">
      <formula>"SID new"</formula>
    </cfRule>
    <cfRule type="cellIs" dxfId="10582" priority="11316" stopIfTrue="1" operator="equal">
      <formula>"SID revised"</formula>
    </cfRule>
  </conditionalFormatting>
  <conditionalFormatting sqref="P783">
    <cfRule type="containsText" dxfId="10581" priority="11306" stopIfTrue="1" operator="containsText" text="DUMMY">
      <formula>NOT(ISERROR(SEARCH("DUMMY",P783)))</formula>
    </cfRule>
    <cfRule type="cellIs" dxfId="10580" priority="11307" stopIfTrue="1" operator="equal">
      <formula>""</formula>
    </cfRule>
  </conditionalFormatting>
  <conditionalFormatting sqref="Q783">
    <cfRule type="cellIs" dxfId="10579" priority="11304" stopIfTrue="1" operator="equal">
      <formula>""</formula>
    </cfRule>
    <cfRule type="cellIs" dxfId="10578" priority="11305" stopIfTrue="1" operator="equal">
      <formula>"-"</formula>
    </cfRule>
  </conditionalFormatting>
  <conditionalFormatting sqref="I783">
    <cfRule type="containsText" dxfId="10577" priority="11302" operator="containsText" text="...">
      <formula>NOT(ISERROR(SEARCH("...",I783)))</formula>
    </cfRule>
    <cfRule type="containsText" dxfId="10576" priority="11303" operator="containsText" text="~?">
      <formula>NOT(ISERROR(SEARCH("~?",I783)))</formula>
    </cfRule>
  </conditionalFormatting>
  <conditionalFormatting sqref="G783">
    <cfRule type="cellIs" dxfId="10575" priority="11301" operator="equal">
      <formula>"Endorsement"</formula>
    </cfRule>
  </conditionalFormatting>
  <conditionalFormatting sqref="C784">
    <cfRule type="cellIs" dxfId="10574" priority="11297" stopIfTrue="1" operator="equal">
      <formula>"Y"</formula>
    </cfRule>
    <cfRule type="cellIs" dxfId="10573" priority="11298" stopIfTrue="1" operator="equal">
      <formula>""</formula>
    </cfRule>
    <cfRule type="cellIs" dxfId="10572" priority="11299" stopIfTrue="1" operator="equal">
      <formula>"W"</formula>
    </cfRule>
  </conditionalFormatting>
  <conditionalFormatting sqref="D784">
    <cfRule type="cellIs" dxfId="10571" priority="11295" stopIfTrue="1" operator="equal">
      <formula>""</formula>
    </cfRule>
    <cfRule type="cellIs" dxfId="10570" priority="11296" stopIfTrue="1" operator="between">
      <formula>"10.7.1"</formula>
      <formula>"10.7.5"</formula>
    </cfRule>
  </conditionalFormatting>
  <conditionalFormatting sqref="G784">
    <cfRule type="cellIs" dxfId="10569" priority="11294" stopIfTrue="1" operator="equal">
      <formula>""</formula>
    </cfRule>
  </conditionalFormatting>
  <conditionalFormatting sqref="O784">
    <cfRule type="cellIs" dxfId="10568" priority="11291" stopIfTrue="1" operator="equal">
      <formula>"Rel-14"</formula>
    </cfRule>
    <cfRule type="cellIs" dxfId="10567" priority="11292" stopIfTrue="1" operator="equal">
      <formula>"Rel-16"</formula>
    </cfRule>
    <cfRule type="cellIs" dxfId="10566" priority="11293" stopIfTrue="1" operator="equal">
      <formula>"Rel-15"</formula>
    </cfRule>
  </conditionalFormatting>
  <conditionalFormatting sqref="F784">
    <cfRule type="cellIs" dxfId="10565" priority="11282" stopIfTrue="1" operator="equal">
      <formula>"LS In"</formula>
    </cfRule>
    <cfRule type="cellIs" dxfId="10564" priority="11283" stopIfTrue="1" operator="equal">
      <formula>"LS OUT"</formula>
    </cfRule>
    <cfRule type="cellIs" dxfId="10563" priority="11284" stopIfTrue="1" operator="equal">
      <formula>"CR"</formula>
    </cfRule>
    <cfRule type="cellIs" dxfId="10562" priority="11285" stopIfTrue="1" operator="equal">
      <formula>"P-CR"</formula>
    </cfRule>
    <cfRule type="cellIs" dxfId="10561" priority="11286" stopIfTrue="1" operator="equal">
      <formula>"CR Pack"</formula>
    </cfRule>
    <cfRule type="cellIs" dxfId="10560" priority="11287" stopIfTrue="1" operator="equal">
      <formula>"WID new"</formula>
    </cfRule>
    <cfRule type="cellIs" dxfId="10559" priority="11288" stopIfTrue="1" operator="equal">
      <formula>"WID revised"</formula>
    </cfRule>
    <cfRule type="cellIs" dxfId="10558" priority="11289" stopIfTrue="1" operator="equal">
      <formula>"SID new"</formula>
    </cfRule>
    <cfRule type="cellIs" dxfId="10557" priority="11290" stopIfTrue="1" operator="equal">
      <formula>"SID revised"</formula>
    </cfRule>
  </conditionalFormatting>
  <conditionalFormatting sqref="P784">
    <cfRule type="containsText" dxfId="10556" priority="11280" stopIfTrue="1" operator="containsText" text="DUMMY">
      <formula>NOT(ISERROR(SEARCH("DUMMY",P784)))</formula>
    </cfRule>
    <cfRule type="cellIs" dxfId="10555" priority="11281" stopIfTrue="1" operator="equal">
      <formula>""</formula>
    </cfRule>
  </conditionalFormatting>
  <conditionalFormatting sqref="Q784">
    <cfRule type="cellIs" dxfId="10554" priority="11278" stopIfTrue="1" operator="equal">
      <formula>""</formula>
    </cfRule>
    <cfRule type="cellIs" dxfId="10553" priority="11279" stopIfTrue="1" operator="equal">
      <formula>"-"</formula>
    </cfRule>
  </conditionalFormatting>
  <conditionalFormatting sqref="I784">
    <cfRule type="containsText" dxfId="10552" priority="11276" operator="containsText" text="...">
      <formula>NOT(ISERROR(SEARCH("...",I784)))</formula>
    </cfRule>
    <cfRule type="containsText" dxfId="10551" priority="11277" operator="containsText" text="~?">
      <formula>NOT(ISERROR(SEARCH("~?",I784)))</formula>
    </cfRule>
  </conditionalFormatting>
  <conditionalFormatting sqref="G784">
    <cfRule type="cellIs" dxfId="10550" priority="11275" operator="equal">
      <formula>"Endorsement"</formula>
    </cfRule>
  </conditionalFormatting>
  <conditionalFormatting sqref="C785">
    <cfRule type="cellIs" dxfId="10549" priority="11271" stopIfTrue="1" operator="equal">
      <formula>"Y"</formula>
    </cfRule>
    <cfRule type="cellIs" dxfId="10548" priority="11272" stopIfTrue="1" operator="equal">
      <formula>""</formula>
    </cfRule>
    <cfRule type="cellIs" dxfId="10547" priority="11273" stopIfTrue="1" operator="equal">
      <formula>"W"</formula>
    </cfRule>
  </conditionalFormatting>
  <conditionalFormatting sqref="D785">
    <cfRule type="cellIs" dxfId="10546" priority="11269" stopIfTrue="1" operator="equal">
      <formula>""</formula>
    </cfRule>
    <cfRule type="cellIs" dxfId="10545" priority="11270" stopIfTrue="1" operator="between">
      <formula>"10.7.1"</formula>
      <formula>"10.7.5"</formula>
    </cfRule>
  </conditionalFormatting>
  <conditionalFormatting sqref="G785">
    <cfRule type="cellIs" dxfId="10544" priority="11268" stopIfTrue="1" operator="equal">
      <formula>""</formula>
    </cfRule>
  </conditionalFormatting>
  <conditionalFormatting sqref="O785">
    <cfRule type="cellIs" dxfId="10543" priority="11265" stopIfTrue="1" operator="equal">
      <formula>"Rel-14"</formula>
    </cfRule>
    <cfRule type="cellIs" dxfId="10542" priority="11266" stopIfTrue="1" operator="equal">
      <formula>"Rel-16"</formula>
    </cfRule>
    <cfRule type="cellIs" dxfId="10541" priority="11267" stopIfTrue="1" operator="equal">
      <formula>"Rel-15"</formula>
    </cfRule>
  </conditionalFormatting>
  <conditionalFormatting sqref="F785">
    <cfRule type="cellIs" dxfId="10540" priority="11256" stopIfTrue="1" operator="equal">
      <formula>"LS In"</formula>
    </cfRule>
    <cfRule type="cellIs" dxfId="10539" priority="11257" stopIfTrue="1" operator="equal">
      <formula>"LS OUT"</formula>
    </cfRule>
    <cfRule type="cellIs" dxfId="10538" priority="11258" stopIfTrue="1" operator="equal">
      <formula>"CR"</formula>
    </cfRule>
    <cfRule type="cellIs" dxfId="10537" priority="11259" stopIfTrue="1" operator="equal">
      <formula>"P-CR"</formula>
    </cfRule>
    <cfRule type="cellIs" dxfId="10536" priority="11260" stopIfTrue="1" operator="equal">
      <formula>"CR Pack"</formula>
    </cfRule>
    <cfRule type="cellIs" dxfId="10535" priority="11261" stopIfTrue="1" operator="equal">
      <formula>"WID new"</formula>
    </cfRule>
    <cfRule type="cellIs" dxfId="10534" priority="11262" stopIfTrue="1" operator="equal">
      <formula>"WID revised"</formula>
    </cfRule>
    <cfRule type="cellIs" dxfId="10533" priority="11263" stopIfTrue="1" operator="equal">
      <formula>"SID new"</formula>
    </cfRule>
    <cfRule type="cellIs" dxfId="10532" priority="11264" stopIfTrue="1" operator="equal">
      <formula>"SID revised"</formula>
    </cfRule>
  </conditionalFormatting>
  <conditionalFormatting sqref="P785">
    <cfRule type="containsText" dxfId="10531" priority="11254" stopIfTrue="1" operator="containsText" text="DUMMY">
      <formula>NOT(ISERROR(SEARCH("DUMMY",P785)))</formula>
    </cfRule>
    <cfRule type="cellIs" dxfId="10530" priority="11255" stopIfTrue="1" operator="equal">
      <formula>""</formula>
    </cfRule>
  </conditionalFormatting>
  <conditionalFormatting sqref="Q785">
    <cfRule type="cellIs" dxfId="10529" priority="11252" stopIfTrue="1" operator="equal">
      <formula>""</formula>
    </cfRule>
    <cfRule type="cellIs" dxfId="10528" priority="11253" stopIfTrue="1" operator="equal">
      <formula>"-"</formula>
    </cfRule>
  </conditionalFormatting>
  <conditionalFormatting sqref="I785">
    <cfRule type="containsText" dxfId="10527" priority="11250" operator="containsText" text="...">
      <formula>NOT(ISERROR(SEARCH("...",I785)))</formula>
    </cfRule>
    <cfRule type="containsText" dxfId="10526" priority="11251" operator="containsText" text="~?">
      <formula>NOT(ISERROR(SEARCH("~?",I785)))</formula>
    </cfRule>
  </conditionalFormatting>
  <conditionalFormatting sqref="G785">
    <cfRule type="cellIs" dxfId="10525" priority="11249" operator="equal">
      <formula>"Endorsement"</formula>
    </cfRule>
  </conditionalFormatting>
  <conditionalFormatting sqref="C786">
    <cfRule type="cellIs" dxfId="10524" priority="11245" stopIfTrue="1" operator="equal">
      <formula>"Y"</formula>
    </cfRule>
    <cfRule type="cellIs" dxfId="10523" priority="11246" stopIfTrue="1" operator="equal">
      <formula>""</formula>
    </cfRule>
    <cfRule type="cellIs" dxfId="10522" priority="11247" stopIfTrue="1" operator="equal">
      <formula>"W"</formula>
    </cfRule>
  </conditionalFormatting>
  <conditionalFormatting sqref="D786">
    <cfRule type="cellIs" dxfId="10521" priority="11243" stopIfTrue="1" operator="equal">
      <formula>""</formula>
    </cfRule>
    <cfRule type="cellIs" dxfId="10520" priority="11244" stopIfTrue="1" operator="between">
      <formula>"10.7.1"</formula>
      <formula>"10.7.5"</formula>
    </cfRule>
  </conditionalFormatting>
  <conditionalFormatting sqref="G786">
    <cfRule type="cellIs" dxfId="10519" priority="11242" stopIfTrue="1" operator="equal">
      <formula>""</formula>
    </cfRule>
  </conditionalFormatting>
  <conditionalFormatting sqref="O786">
    <cfRule type="cellIs" dxfId="10518" priority="11239" stopIfTrue="1" operator="equal">
      <formula>"Rel-14"</formula>
    </cfRule>
    <cfRule type="cellIs" dxfId="10517" priority="11240" stopIfTrue="1" operator="equal">
      <formula>"Rel-16"</formula>
    </cfRule>
    <cfRule type="cellIs" dxfId="10516" priority="11241" stopIfTrue="1" operator="equal">
      <formula>"Rel-15"</formula>
    </cfRule>
  </conditionalFormatting>
  <conditionalFormatting sqref="F786">
    <cfRule type="cellIs" dxfId="10515" priority="11230" stopIfTrue="1" operator="equal">
      <formula>"LS In"</formula>
    </cfRule>
    <cfRule type="cellIs" dxfId="10514" priority="11231" stopIfTrue="1" operator="equal">
      <formula>"LS OUT"</formula>
    </cfRule>
    <cfRule type="cellIs" dxfId="10513" priority="11232" stopIfTrue="1" operator="equal">
      <formula>"CR"</formula>
    </cfRule>
    <cfRule type="cellIs" dxfId="10512" priority="11233" stopIfTrue="1" operator="equal">
      <formula>"P-CR"</formula>
    </cfRule>
    <cfRule type="cellIs" dxfId="10511" priority="11234" stopIfTrue="1" operator="equal">
      <formula>"CR Pack"</formula>
    </cfRule>
    <cfRule type="cellIs" dxfId="10510" priority="11235" stopIfTrue="1" operator="equal">
      <formula>"WID new"</formula>
    </cfRule>
    <cfRule type="cellIs" dxfId="10509" priority="11236" stopIfTrue="1" operator="equal">
      <formula>"WID revised"</formula>
    </cfRule>
    <cfRule type="cellIs" dxfId="10508" priority="11237" stopIfTrue="1" operator="equal">
      <formula>"SID new"</formula>
    </cfRule>
    <cfRule type="cellIs" dxfId="10507" priority="11238" stopIfTrue="1" operator="equal">
      <formula>"SID revised"</formula>
    </cfRule>
  </conditionalFormatting>
  <conditionalFormatting sqref="P786">
    <cfRule type="containsText" dxfId="10506" priority="11228" stopIfTrue="1" operator="containsText" text="DUMMY">
      <formula>NOT(ISERROR(SEARCH("DUMMY",P786)))</formula>
    </cfRule>
    <cfRule type="cellIs" dxfId="10505" priority="11229" stopIfTrue="1" operator="equal">
      <formula>""</formula>
    </cfRule>
  </conditionalFormatting>
  <conditionalFormatting sqref="Q786">
    <cfRule type="cellIs" dxfId="10504" priority="11226" stopIfTrue="1" operator="equal">
      <formula>""</formula>
    </cfRule>
    <cfRule type="cellIs" dxfId="10503" priority="11227" stopIfTrue="1" operator="equal">
      <formula>"-"</formula>
    </cfRule>
  </conditionalFormatting>
  <conditionalFormatting sqref="I786">
    <cfRule type="containsText" dxfId="10502" priority="11224" operator="containsText" text="...">
      <formula>NOT(ISERROR(SEARCH("...",I786)))</formula>
    </cfRule>
    <cfRule type="containsText" dxfId="10501" priority="11225" operator="containsText" text="~?">
      <formula>NOT(ISERROR(SEARCH("~?",I786)))</formula>
    </cfRule>
  </conditionalFormatting>
  <conditionalFormatting sqref="G786">
    <cfRule type="cellIs" dxfId="10500" priority="11223" operator="equal">
      <formula>"Endorsement"</formula>
    </cfRule>
  </conditionalFormatting>
  <conditionalFormatting sqref="C787">
    <cfRule type="cellIs" dxfId="10499" priority="11219" stopIfTrue="1" operator="equal">
      <formula>"Y"</formula>
    </cfRule>
    <cfRule type="cellIs" dxfId="10498" priority="11220" stopIfTrue="1" operator="equal">
      <formula>""</formula>
    </cfRule>
    <cfRule type="cellIs" dxfId="10497" priority="11221" stopIfTrue="1" operator="equal">
      <formula>"W"</formula>
    </cfRule>
  </conditionalFormatting>
  <conditionalFormatting sqref="D787">
    <cfRule type="cellIs" dxfId="10496" priority="11217" stopIfTrue="1" operator="equal">
      <formula>""</formula>
    </cfRule>
    <cfRule type="cellIs" dxfId="10495" priority="11218" stopIfTrue="1" operator="between">
      <formula>"10.7.1"</formula>
      <formula>"10.7.5"</formula>
    </cfRule>
  </conditionalFormatting>
  <conditionalFormatting sqref="G787">
    <cfRule type="cellIs" dxfId="10494" priority="11216" stopIfTrue="1" operator="equal">
      <formula>""</formula>
    </cfRule>
  </conditionalFormatting>
  <conditionalFormatting sqref="O787">
    <cfRule type="cellIs" dxfId="10493" priority="11213" stopIfTrue="1" operator="equal">
      <formula>"Rel-14"</formula>
    </cfRule>
    <cfRule type="cellIs" dxfId="10492" priority="11214" stopIfTrue="1" operator="equal">
      <formula>"Rel-16"</formula>
    </cfRule>
    <cfRule type="cellIs" dxfId="10491" priority="11215" stopIfTrue="1" operator="equal">
      <formula>"Rel-15"</formula>
    </cfRule>
  </conditionalFormatting>
  <conditionalFormatting sqref="F787">
    <cfRule type="cellIs" dxfId="10490" priority="11204" stopIfTrue="1" operator="equal">
      <formula>"LS In"</formula>
    </cfRule>
    <cfRule type="cellIs" dxfId="10489" priority="11205" stopIfTrue="1" operator="equal">
      <formula>"LS OUT"</formula>
    </cfRule>
    <cfRule type="cellIs" dxfId="10488" priority="11206" stopIfTrue="1" operator="equal">
      <formula>"CR"</formula>
    </cfRule>
    <cfRule type="cellIs" dxfId="10487" priority="11207" stopIfTrue="1" operator="equal">
      <formula>"P-CR"</formula>
    </cfRule>
    <cfRule type="cellIs" dxfId="10486" priority="11208" stopIfTrue="1" operator="equal">
      <formula>"CR Pack"</formula>
    </cfRule>
    <cfRule type="cellIs" dxfId="10485" priority="11209" stopIfTrue="1" operator="equal">
      <formula>"WID new"</formula>
    </cfRule>
    <cfRule type="cellIs" dxfId="10484" priority="11210" stopIfTrue="1" operator="equal">
      <formula>"WID revised"</formula>
    </cfRule>
    <cfRule type="cellIs" dxfId="10483" priority="11211" stopIfTrue="1" operator="equal">
      <formula>"SID new"</formula>
    </cfRule>
    <cfRule type="cellIs" dxfId="10482" priority="11212" stopIfTrue="1" operator="equal">
      <formula>"SID revised"</formula>
    </cfRule>
  </conditionalFormatting>
  <conditionalFormatting sqref="P787">
    <cfRule type="containsText" dxfId="10481" priority="11202" stopIfTrue="1" operator="containsText" text="DUMMY">
      <formula>NOT(ISERROR(SEARCH("DUMMY",P787)))</formula>
    </cfRule>
    <cfRule type="cellIs" dxfId="10480" priority="11203" stopIfTrue="1" operator="equal">
      <formula>""</formula>
    </cfRule>
  </conditionalFormatting>
  <conditionalFormatting sqref="Q787">
    <cfRule type="cellIs" dxfId="10479" priority="11200" stopIfTrue="1" operator="equal">
      <formula>""</formula>
    </cfRule>
    <cfRule type="cellIs" dxfId="10478" priority="11201" stopIfTrue="1" operator="equal">
      <formula>"-"</formula>
    </cfRule>
  </conditionalFormatting>
  <conditionalFormatting sqref="I787">
    <cfRule type="containsText" dxfId="10477" priority="11198" operator="containsText" text="...">
      <formula>NOT(ISERROR(SEARCH("...",I787)))</formula>
    </cfRule>
    <cfRule type="containsText" dxfId="10476" priority="11199" operator="containsText" text="~?">
      <formula>NOT(ISERROR(SEARCH("~?",I787)))</formula>
    </cfRule>
  </conditionalFormatting>
  <conditionalFormatting sqref="G787">
    <cfRule type="cellIs" dxfId="10475" priority="11197" operator="equal">
      <formula>"Endorsement"</formula>
    </cfRule>
  </conditionalFormatting>
  <conditionalFormatting sqref="C788">
    <cfRule type="cellIs" dxfId="10474" priority="11193" stopIfTrue="1" operator="equal">
      <formula>"Y"</formula>
    </cfRule>
    <cfRule type="cellIs" dxfId="10473" priority="11194" stopIfTrue="1" operator="equal">
      <formula>""</formula>
    </cfRule>
    <cfRule type="cellIs" dxfId="10472" priority="11195" stopIfTrue="1" operator="equal">
      <formula>"W"</formula>
    </cfRule>
  </conditionalFormatting>
  <conditionalFormatting sqref="D788">
    <cfRule type="cellIs" dxfId="10471" priority="11191" stopIfTrue="1" operator="equal">
      <formula>""</formula>
    </cfRule>
    <cfRule type="cellIs" dxfId="10470" priority="11192" stopIfTrue="1" operator="between">
      <formula>"10.7.1"</formula>
      <formula>"10.7.5"</formula>
    </cfRule>
  </conditionalFormatting>
  <conditionalFormatting sqref="G788">
    <cfRule type="cellIs" dxfId="10469" priority="11190" stopIfTrue="1" operator="equal">
      <formula>""</formula>
    </cfRule>
  </conditionalFormatting>
  <conditionalFormatting sqref="O788">
    <cfRule type="cellIs" dxfId="10468" priority="11187" stopIfTrue="1" operator="equal">
      <formula>"Rel-14"</formula>
    </cfRule>
    <cfRule type="cellIs" dxfId="10467" priority="11188" stopIfTrue="1" operator="equal">
      <formula>"Rel-16"</formula>
    </cfRule>
    <cfRule type="cellIs" dxfId="10466" priority="11189" stopIfTrue="1" operator="equal">
      <formula>"Rel-15"</formula>
    </cfRule>
  </conditionalFormatting>
  <conditionalFormatting sqref="F788">
    <cfRule type="cellIs" dxfId="10465" priority="11178" stopIfTrue="1" operator="equal">
      <formula>"LS In"</formula>
    </cfRule>
    <cfRule type="cellIs" dxfId="10464" priority="11179" stopIfTrue="1" operator="equal">
      <formula>"LS OUT"</formula>
    </cfRule>
    <cfRule type="cellIs" dxfId="10463" priority="11180" stopIfTrue="1" operator="equal">
      <formula>"CR"</formula>
    </cfRule>
    <cfRule type="cellIs" dxfId="10462" priority="11181" stopIfTrue="1" operator="equal">
      <formula>"P-CR"</formula>
    </cfRule>
    <cfRule type="cellIs" dxfId="10461" priority="11182" stopIfTrue="1" operator="equal">
      <formula>"CR Pack"</formula>
    </cfRule>
    <cfRule type="cellIs" dxfId="10460" priority="11183" stopIfTrue="1" operator="equal">
      <formula>"WID new"</formula>
    </cfRule>
    <cfRule type="cellIs" dxfId="10459" priority="11184" stopIfTrue="1" operator="equal">
      <formula>"WID revised"</formula>
    </cfRule>
    <cfRule type="cellIs" dxfId="10458" priority="11185" stopIfTrue="1" operator="equal">
      <formula>"SID new"</formula>
    </cfRule>
    <cfRule type="cellIs" dxfId="10457" priority="11186" stopIfTrue="1" operator="equal">
      <formula>"SID revised"</formula>
    </cfRule>
  </conditionalFormatting>
  <conditionalFormatting sqref="P788">
    <cfRule type="containsText" dxfId="10456" priority="11176" stopIfTrue="1" operator="containsText" text="DUMMY">
      <formula>NOT(ISERROR(SEARCH("DUMMY",P788)))</formula>
    </cfRule>
    <cfRule type="cellIs" dxfId="10455" priority="11177" stopIfTrue="1" operator="equal">
      <formula>""</formula>
    </cfRule>
  </conditionalFormatting>
  <conditionalFormatting sqref="Q788">
    <cfRule type="cellIs" dxfId="10454" priority="11174" stopIfTrue="1" operator="equal">
      <formula>""</formula>
    </cfRule>
    <cfRule type="cellIs" dxfId="10453" priority="11175" stopIfTrue="1" operator="equal">
      <formula>"-"</formula>
    </cfRule>
  </conditionalFormatting>
  <conditionalFormatting sqref="I788">
    <cfRule type="containsText" dxfId="10452" priority="11172" operator="containsText" text="...">
      <formula>NOT(ISERROR(SEARCH("...",I788)))</formula>
    </cfRule>
    <cfRule type="containsText" dxfId="10451" priority="11173" operator="containsText" text="~?">
      <formula>NOT(ISERROR(SEARCH("~?",I788)))</formula>
    </cfRule>
  </conditionalFormatting>
  <conditionalFormatting sqref="G788">
    <cfRule type="cellIs" dxfId="10450" priority="11171" operator="equal">
      <formula>"Endorsement"</formula>
    </cfRule>
  </conditionalFormatting>
  <conditionalFormatting sqref="C789">
    <cfRule type="cellIs" dxfId="10449" priority="11167" stopIfTrue="1" operator="equal">
      <formula>"Y"</formula>
    </cfRule>
    <cfRule type="cellIs" dxfId="10448" priority="11168" stopIfTrue="1" operator="equal">
      <formula>""</formula>
    </cfRule>
    <cfRule type="cellIs" dxfId="10447" priority="11169" stopIfTrue="1" operator="equal">
      <formula>"W"</formula>
    </cfRule>
  </conditionalFormatting>
  <conditionalFormatting sqref="D789">
    <cfRule type="cellIs" dxfId="10446" priority="11165" stopIfTrue="1" operator="equal">
      <formula>""</formula>
    </cfRule>
    <cfRule type="cellIs" dxfId="10445" priority="11166" stopIfTrue="1" operator="between">
      <formula>"10.7.1"</formula>
      <formula>"10.7.5"</formula>
    </cfRule>
  </conditionalFormatting>
  <conditionalFormatting sqref="G789">
    <cfRule type="cellIs" dxfId="10444" priority="11164" stopIfTrue="1" operator="equal">
      <formula>""</formula>
    </cfRule>
  </conditionalFormatting>
  <conditionalFormatting sqref="O789">
    <cfRule type="cellIs" dxfId="10443" priority="11161" stopIfTrue="1" operator="equal">
      <formula>"Rel-14"</formula>
    </cfRule>
    <cfRule type="cellIs" dxfId="10442" priority="11162" stopIfTrue="1" operator="equal">
      <formula>"Rel-16"</formula>
    </cfRule>
    <cfRule type="cellIs" dxfId="10441" priority="11163" stopIfTrue="1" operator="equal">
      <formula>"Rel-15"</formula>
    </cfRule>
  </conditionalFormatting>
  <conditionalFormatting sqref="F789">
    <cfRule type="cellIs" dxfId="10440" priority="11152" stopIfTrue="1" operator="equal">
      <formula>"LS In"</formula>
    </cfRule>
    <cfRule type="cellIs" dxfId="10439" priority="11153" stopIfTrue="1" operator="equal">
      <formula>"LS OUT"</formula>
    </cfRule>
    <cfRule type="cellIs" dxfId="10438" priority="11154" stopIfTrue="1" operator="equal">
      <formula>"CR"</formula>
    </cfRule>
    <cfRule type="cellIs" dxfId="10437" priority="11155" stopIfTrue="1" operator="equal">
      <formula>"P-CR"</formula>
    </cfRule>
    <cfRule type="cellIs" dxfId="10436" priority="11156" stopIfTrue="1" operator="equal">
      <formula>"CR Pack"</formula>
    </cfRule>
    <cfRule type="cellIs" dxfId="10435" priority="11157" stopIfTrue="1" operator="equal">
      <formula>"WID new"</formula>
    </cfRule>
    <cfRule type="cellIs" dxfId="10434" priority="11158" stopIfTrue="1" operator="equal">
      <formula>"WID revised"</formula>
    </cfRule>
    <cfRule type="cellIs" dxfId="10433" priority="11159" stopIfTrue="1" operator="equal">
      <formula>"SID new"</formula>
    </cfRule>
    <cfRule type="cellIs" dxfId="10432" priority="11160" stopIfTrue="1" operator="equal">
      <formula>"SID revised"</formula>
    </cfRule>
  </conditionalFormatting>
  <conditionalFormatting sqref="P789">
    <cfRule type="containsText" dxfId="10431" priority="11150" stopIfTrue="1" operator="containsText" text="DUMMY">
      <formula>NOT(ISERROR(SEARCH("DUMMY",P789)))</formula>
    </cfRule>
    <cfRule type="cellIs" dxfId="10430" priority="11151" stopIfTrue="1" operator="equal">
      <formula>""</formula>
    </cfRule>
  </conditionalFormatting>
  <conditionalFormatting sqref="Q789">
    <cfRule type="cellIs" dxfId="10429" priority="11148" stopIfTrue="1" operator="equal">
      <formula>""</formula>
    </cfRule>
    <cfRule type="cellIs" dxfId="10428" priority="11149" stopIfTrue="1" operator="equal">
      <formula>"-"</formula>
    </cfRule>
  </conditionalFormatting>
  <conditionalFormatting sqref="I789">
    <cfRule type="containsText" dxfId="10427" priority="11146" operator="containsText" text="...">
      <formula>NOT(ISERROR(SEARCH("...",I789)))</formula>
    </cfRule>
    <cfRule type="containsText" dxfId="10426" priority="11147" operator="containsText" text="~?">
      <formula>NOT(ISERROR(SEARCH("~?",I789)))</formula>
    </cfRule>
  </conditionalFormatting>
  <conditionalFormatting sqref="G789">
    <cfRule type="cellIs" dxfId="10425" priority="11145" operator="equal">
      <formula>"Endorsement"</formula>
    </cfRule>
  </conditionalFormatting>
  <conditionalFormatting sqref="C790">
    <cfRule type="cellIs" dxfId="10424" priority="11141" stopIfTrue="1" operator="equal">
      <formula>"Y"</formula>
    </cfRule>
    <cfRule type="cellIs" dxfId="10423" priority="11142" stopIfTrue="1" operator="equal">
      <formula>""</formula>
    </cfRule>
    <cfRule type="cellIs" dxfId="10422" priority="11143" stopIfTrue="1" operator="equal">
      <formula>"W"</formula>
    </cfRule>
  </conditionalFormatting>
  <conditionalFormatting sqref="D790">
    <cfRule type="cellIs" dxfId="10421" priority="11139" stopIfTrue="1" operator="equal">
      <formula>""</formula>
    </cfRule>
    <cfRule type="cellIs" dxfId="10420" priority="11140" stopIfTrue="1" operator="between">
      <formula>"10.7.1"</formula>
      <formula>"10.7.5"</formula>
    </cfRule>
  </conditionalFormatting>
  <conditionalFormatting sqref="G790">
    <cfRule type="cellIs" dxfId="10419" priority="11138" stopIfTrue="1" operator="equal">
      <formula>""</formula>
    </cfRule>
  </conditionalFormatting>
  <conditionalFormatting sqref="O790">
    <cfRule type="cellIs" dxfId="10418" priority="11135" stopIfTrue="1" operator="equal">
      <formula>"Rel-14"</formula>
    </cfRule>
    <cfRule type="cellIs" dxfId="10417" priority="11136" stopIfTrue="1" operator="equal">
      <formula>"Rel-16"</formula>
    </cfRule>
    <cfRule type="cellIs" dxfId="10416" priority="11137" stopIfTrue="1" operator="equal">
      <formula>"Rel-15"</formula>
    </cfRule>
  </conditionalFormatting>
  <conditionalFormatting sqref="F790">
    <cfRule type="cellIs" dxfId="10415" priority="11126" stopIfTrue="1" operator="equal">
      <formula>"LS In"</formula>
    </cfRule>
    <cfRule type="cellIs" dxfId="10414" priority="11127" stopIfTrue="1" operator="equal">
      <formula>"LS OUT"</formula>
    </cfRule>
    <cfRule type="cellIs" dxfId="10413" priority="11128" stopIfTrue="1" operator="equal">
      <formula>"CR"</formula>
    </cfRule>
    <cfRule type="cellIs" dxfId="10412" priority="11129" stopIfTrue="1" operator="equal">
      <formula>"P-CR"</formula>
    </cfRule>
    <cfRule type="cellIs" dxfId="10411" priority="11130" stopIfTrue="1" operator="equal">
      <formula>"CR Pack"</formula>
    </cfRule>
    <cfRule type="cellIs" dxfId="10410" priority="11131" stopIfTrue="1" operator="equal">
      <formula>"WID new"</formula>
    </cfRule>
    <cfRule type="cellIs" dxfId="10409" priority="11132" stopIfTrue="1" operator="equal">
      <formula>"WID revised"</formula>
    </cfRule>
    <cfRule type="cellIs" dxfId="10408" priority="11133" stopIfTrue="1" operator="equal">
      <formula>"SID new"</formula>
    </cfRule>
    <cfRule type="cellIs" dxfId="10407" priority="11134" stopIfTrue="1" operator="equal">
      <formula>"SID revised"</formula>
    </cfRule>
  </conditionalFormatting>
  <conditionalFormatting sqref="P790">
    <cfRule type="containsText" dxfId="10406" priority="11124" stopIfTrue="1" operator="containsText" text="DUMMY">
      <formula>NOT(ISERROR(SEARCH("DUMMY",P790)))</formula>
    </cfRule>
    <cfRule type="cellIs" dxfId="10405" priority="11125" stopIfTrue="1" operator="equal">
      <formula>""</formula>
    </cfRule>
  </conditionalFormatting>
  <conditionalFormatting sqref="Q790">
    <cfRule type="cellIs" dxfId="10404" priority="11122" stopIfTrue="1" operator="equal">
      <formula>""</formula>
    </cfRule>
    <cfRule type="cellIs" dxfId="10403" priority="11123" stopIfTrue="1" operator="equal">
      <formula>"-"</formula>
    </cfRule>
  </conditionalFormatting>
  <conditionalFormatting sqref="I790">
    <cfRule type="containsText" dxfId="10402" priority="11120" operator="containsText" text="...">
      <formula>NOT(ISERROR(SEARCH("...",I790)))</formula>
    </cfRule>
    <cfRule type="containsText" dxfId="10401" priority="11121" operator="containsText" text="~?">
      <formula>NOT(ISERROR(SEARCH("~?",I790)))</formula>
    </cfRule>
  </conditionalFormatting>
  <conditionalFormatting sqref="G790">
    <cfRule type="cellIs" dxfId="10400" priority="11119" operator="equal">
      <formula>"Endorsement"</formula>
    </cfRule>
  </conditionalFormatting>
  <conditionalFormatting sqref="C1252">
    <cfRule type="cellIs" dxfId="10399" priority="11115" stopIfTrue="1" operator="equal">
      <formula>"Y"</formula>
    </cfRule>
    <cfRule type="cellIs" dxfId="10398" priority="11116" stopIfTrue="1" operator="equal">
      <formula>""</formula>
    </cfRule>
    <cfRule type="cellIs" dxfId="10397" priority="11117" stopIfTrue="1" operator="equal">
      <formula>"W"</formula>
    </cfRule>
  </conditionalFormatting>
  <conditionalFormatting sqref="D1252">
    <cfRule type="cellIs" dxfId="10396" priority="11113" stopIfTrue="1" operator="equal">
      <formula>""</formula>
    </cfRule>
    <cfRule type="cellIs" dxfId="10395" priority="11114" stopIfTrue="1" operator="between">
      <formula>"10.7.1"</formula>
      <formula>"10.7.5"</formula>
    </cfRule>
  </conditionalFormatting>
  <conditionalFormatting sqref="G1252">
    <cfRule type="cellIs" dxfId="10394" priority="11112" stopIfTrue="1" operator="equal">
      <formula>""</formula>
    </cfRule>
  </conditionalFormatting>
  <conditionalFormatting sqref="O1252">
    <cfRule type="cellIs" dxfId="10393" priority="11109" stopIfTrue="1" operator="equal">
      <formula>"Rel-14"</formula>
    </cfRule>
    <cfRule type="cellIs" dxfId="10392" priority="11110" stopIfTrue="1" operator="equal">
      <formula>"Rel-16"</formula>
    </cfRule>
    <cfRule type="cellIs" dxfId="10391" priority="11111" stopIfTrue="1" operator="equal">
      <formula>"Rel-15"</formula>
    </cfRule>
  </conditionalFormatting>
  <conditionalFormatting sqref="F1252">
    <cfRule type="cellIs" dxfId="10390" priority="11100" stopIfTrue="1" operator="equal">
      <formula>"LS In"</formula>
    </cfRule>
    <cfRule type="cellIs" dxfId="10389" priority="11101" stopIfTrue="1" operator="equal">
      <formula>"LS OUT"</formula>
    </cfRule>
    <cfRule type="cellIs" dxfId="10388" priority="11102" stopIfTrue="1" operator="equal">
      <formula>"CR"</formula>
    </cfRule>
    <cfRule type="cellIs" dxfId="10387" priority="11103" stopIfTrue="1" operator="equal">
      <formula>"P-CR"</formula>
    </cfRule>
    <cfRule type="cellIs" dxfId="10386" priority="11104" stopIfTrue="1" operator="equal">
      <formula>"CR Pack"</formula>
    </cfRule>
    <cfRule type="cellIs" dxfId="10385" priority="11105" stopIfTrue="1" operator="equal">
      <formula>"WID new"</formula>
    </cfRule>
    <cfRule type="cellIs" dxfId="10384" priority="11106" stopIfTrue="1" operator="equal">
      <formula>"WID revised"</formula>
    </cfRule>
    <cfRule type="cellIs" dxfId="10383" priority="11107" stopIfTrue="1" operator="equal">
      <formula>"SID new"</formula>
    </cfRule>
    <cfRule type="cellIs" dxfId="10382" priority="11108" stopIfTrue="1" operator="equal">
      <formula>"SID revised"</formula>
    </cfRule>
  </conditionalFormatting>
  <conditionalFormatting sqref="P1252">
    <cfRule type="containsText" dxfId="10381" priority="11098" stopIfTrue="1" operator="containsText" text="DUMMY">
      <formula>NOT(ISERROR(SEARCH("DUMMY",P1252)))</formula>
    </cfRule>
    <cfRule type="cellIs" dxfId="10380" priority="11099" stopIfTrue="1" operator="equal">
      <formula>""</formula>
    </cfRule>
  </conditionalFormatting>
  <conditionalFormatting sqref="Q1252">
    <cfRule type="cellIs" dxfId="10379" priority="11096" stopIfTrue="1" operator="equal">
      <formula>""</formula>
    </cfRule>
    <cfRule type="cellIs" dxfId="10378" priority="11097" stopIfTrue="1" operator="equal">
      <formula>"-"</formula>
    </cfRule>
  </conditionalFormatting>
  <conditionalFormatting sqref="I1252">
    <cfRule type="containsText" dxfId="10377" priority="11094" operator="containsText" text="...">
      <formula>NOT(ISERROR(SEARCH("...",I1252)))</formula>
    </cfRule>
    <cfRule type="containsText" dxfId="10376" priority="11095" operator="containsText" text="~?">
      <formula>NOT(ISERROR(SEARCH("~?",I1252)))</formula>
    </cfRule>
  </conditionalFormatting>
  <conditionalFormatting sqref="G1252">
    <cfRule type="cellIs" dxfId="10375" priority="11093" operator="equal">
      <formula>"Endorsement"</formula>
    </cfRule>
  </conditionalFormatting>
  <conditionalFormatting sqref="C1253">
    <cfRule type="cellIs" dxfId="10374" priority="11089" stopIfTrue="1" operator="equal">
      <formula>"Y"</formula>
    </cfRule>
    <cfRule type="cellIs" dxfId="10373" priority="11090" stopIfTrue="1" operator="equal">
      <formula>""</formula>
    </cfRule>
    <cfRule type="cellIs" dxfId="10372" priority="11091" stopIfTrue="1" operator="equal">
      <formula>"W"</formula>
    </cfRule>
  </conditionalFormatting>
  <conditionalFormatting sqref="D1253">
    <cfRule type="cellIs" dxfId="10371" priority="11087" stopIfTrue="1" operator="equal">
      <formula>""</formula>
    </cfRule>
    <cfRule type="cellIs" dxfId="10370" priority="11088" stopIfTrue="1" operator="between">
      <formula>"10.7.1"</formula>
      <formula>"10.7.5"</formula>
    </cfRule>
  </conditionalFormatting>
  <conditionalFormatting sqref="G1253">
    <cfRule type="cellIs" dxfId="10369" priority="11086" stopIfTrue="1" operator="equal">
      <formula>""</formula>
    </cfRule>
  </conditionalFormatting>
  <conditionalFormatting sqref="O1253">
    <cfRule type="cellIs" dxfId="10368" priority="11083" stopIfTrue="1" operator="equal">
      <formula>"Rel-14"</formula>
    </cfRule>
    <cfRule type="cellIs" dxfId="10367" priority="11084" stopIfTrue="1" operator="equal">
      <formula>"Rel-16"</formula>
    </cfRule>
    <cfRule type="cellIs" dxfId="10366" priority="11085" stopIfTrue="1" operator="equal">
      <formula>"Rel-15"</formula>
    </cfRule>
  </conditionalFormatting>
  <conditionalFormatting sqref="F1253">
    <cfRule type="cellIs" dxfId="10365" priority="11074" stopIfTrue="1" operator="equal">
      <formula>"LS In"</formula>
    </cfRule>
    <cfRule type="cellIs" dxfId="10364" priority="11075" stopIfTrue="1" operator="equal">
      <formula>"LS OUT"</formula>
    </cfRule>
    <cfRule type="cellIs" dxfId="10363" priority="11076" stopIfTrue="1" operator="equal">
      <formula>"CR"</formula>
    </cfRule>
    <cfRule type="cellIs" dxfId="10362" priority="11077" stopIfTrue="1" operator="equal">
      <formula>"P-CR"</formula>
    </cfRule>
    <cfRule type="cellIs" dxfId="10361" priority="11078" stopIfTrue="1" operator="equal">
      <formula>"CR Pack"</formula>
    </cfRule>
    <cfRule type="cellIs" dxfId="10360" priority="11079" stopIfTrue="1" operator="equal">
      <formula>"WID new"</formula>
    </cfRule>
    <cfRule type="cellIs" dxfId="10359" priority="11080" stopIfTrue="1" operator="equal">
      <formula>"WID revised"</formula>
    </cfRule>
    <cfRule type="cellIs" dxfId="10358" priority="11081" stopIfTrue="1" operator="equal">
      <formula>"SID new"</formula>
    </cfRule>
    <cfRule type="cellIs" dxfId="10357" priority="11082" stopIfTrue="1" operator="equal">
      <formula>"SID revised"</formula>
    </cfRule>
  </conditionalFormatting>
  <conditionalFormatting sqref="P1253">
    <cfRule type="containsText" dxfId="10356" priority="11072" stopIfTrue="1" operator="containsText" text="DUMMY">
      <formula>NOT(ISERROR(SEARCH("DUMMY",P1253)))</formula>
    </cfRule>
    <cfRule type="cellIs" dxfId="10355" priority="11073" stopIfTrue="1" operator="equal">
      <formula>""</formula>
    </cfRule>
  </conditionalFormatting>
  <conditionalFormatting sqref="Q1253">
    <cfRule type="cellIs" dxfId="10354" priority="11070" stopIfTrue="1" operator="equal">
      <formula>""</formula>
    </cfRule>
    <cfRule type="cellIs" dxfId="10353" priority="11071" stopIfTrue="1" operator="equal">
      <formula>"-"</formula>
    </cfRule>
  </conditionalFormatting>
  <conditionalFormatting sqref="I1253">
    <cfRule type="containsText" dxfId="10352" priority="11068" operator="containsText" text="...">
      <formula>NOT(ISERROR(SEARCH("...",I1253)))</formula>
    </cfRule>
    <cfRule type="containsText" dxfId="10351" priority="11069" operator="containsText" text="~?">
      <formula>NOT(ISERROR(SEARCH("~?",I1253)))</formula>
    </cfRule>
  </conditionalFormatting>
  <conditionalFormatting sqref="G1253">
    <cfRule type="cellIs" dxfId="10350" priority="11067" operator="equal">
      <formula>"Endorsement"</formula>
    </cfRule>
  </conditionalFormatting>
  <conditionalFormatting sqref="C1254">
    <cfRule type="cellIs" dxfId="10349" priority="11063" stopIfTrue="1" operator="equal">
      <formula>"Y"</formula>
    </cfRule>
    <cfRule type="cellIs" dxfId="10348" priority="11064" stopIfTrue="1" operator="equal">
      <formula>""</formula>
    </cfRule>
    <cfRule type="cellIs" dxfId="10347" priority="11065" stopIfTrue="1" operator="equal">
      <formula>"W"</formula>
    </cfRule>
  </conditionalFormatting>
  <conditionalFormatting sqref="D1254">
    <cfRule type="cellIs" dxfId="10346" priority="11061" stopIfTrue="1" operator="equal">
      <formula>""</formula>
    </cfRule>
    <cfRule type="cellIs" dxfId="10345" priority="11062" stopIfTrue="1" operator="between">
      <formula>"10.7.1"</formula>
      <formula>"10.7.5"</formula>
    </cfRule>
  </conditionalFormatting>
  <conditionalFormatting sqref="G1254">
    <cfRule type="cellIs" dxfId="10344" priority="11060" stopIfTrue="1" operator="equal">
      <formula>""</formula>
    </cfRule>
  </conditionalFormatting>
  <conditionalFormatting sqref="O1254">
    <cfRule type="cellIs" dxfId="10343" priority="11057" stopIfTrue="1" operator="equal">
      <formula>"Rel-14"</formula>
    </cfRule>
    <cfRule type="cellIs" dxfId="10342" priority="11058" stopIfTrue="1" operator="equal">
      <formula>"Rel-16"</formula>
    </cfRule>
    <cfRule type="cellIs" dxfId="10341" priority="11059" stopIfTrue="1" operator="equal">
      <formula>"Rel-15"</formula>
    </cfRule>
  </conditionalFormatting>
  <conditionalFormatting sqref="F1254">
    <cfRule type="cellIs" dxfId="10340" priority="11048" stopIfTrue="1" operator="equal">
      <formula>"LS In"</formula>
    </cfRule>
    <cfRule type="cellIs" dxfId="10339" priority="11049" stopIfTrue="1" operator="equal">
      <formula>"LS OUT"</formula>
    </cfRule>
    <cfRule type="cellIs" dxfId="10338" priority="11050" stopIfTrue="1" operator="equal">
      <formula>"CR"</formula>
    </cfRule>
    <cfRule type="cellIs" dxfId="10337" priority="11051" stopIfTrue="1" operator="equal">
      <formula>"P-CR"</formula>
    </cfRule>
    <cfRule type="cellIs" dxfId="10336" priority="11052" stopIfTrue="1" operator="equal">
      <formula>"CR Pack"</formula>
    </cfRule>
    <cfRule type="cellIs" dxfId="10335" priority="11053" stopIfTrue="1" operator="equal">
      <formula>"WID new"</formula>
    </cfRule>
    <cfRule type="cellIs" dxfId="10334" priority="11054" stopIfTrue="1" operator="equal">
      <formula>"WID revised"</formula>
    </cfRule>
    <cfRule type="cellIs" dxfId="10333" priority="11055" stopIfTrue="1" operator="equal">
      <formula>"SID new"</formula>
    </cfRule>
    <cfRule type="cellIs" dxfId="10332" priority="11056" stopIfTrue="1" operator="equal">
      <formula>"SID revised"</formula>
    </cfRule>
  </conditionalFormatting>
  <conditionalFormatting sqref="P1254">
    <cfRule type="containsText" dxfId="10331" priority="11046" stopIfTrue="1" operator="containsText" text="DUMMY">
      <formula>NOT(ISERROR(SEARCH("DUMMY",P1254)))</formula>
    </cfRule>
    <cfRule type="cellIs" dxfId="10330" priority="11047" stopIfTrue="1" operator="equal">
      <formula>""</formula>
    </cfRule>
  </conditionalFormatting>
  <conditionalFormatting sqref="Q1254">
    <cfRule type="cellIs" dxfId="10329" priority="11044" stopIfTrue="1" operator="equal">
      <formula>""</formula>
    </cfRule>
    <cfRule type="cellIs" dxfId="10328" priority="11045" stopIfTrue="1" operator="equal">
      <formula>"-"</formula>
    </cfRule>
  </conditionalFormatting>
  <conditionalFormatting sqref="I1254">
    <cfRule type="containsText" dxfId="10327" priority="11042" operator="containsText" text="...">
      <formula>NOT(ISERROR(SEARCH("...",I1254)))</formula>
    </cfRule>
    <cfRule type="containsText" dxfId="10326" priority="11043" operator="containsText" text="~?">
      <formula>NOT(ISERROR(SEARCH("~?",I1254)))</formula>
    </cfRule>
  </conditionalFormatting>
  <conditionalFormatting sqref="G1254">
    <cfRule type="cellIs" dxfId="10325" priority="11041" operator="equal">
      <formula>"Endorsement"</formula>
    </cfRule>
  </conditionalFormatting>
  <conditionalFormatting sqref="C1255">
    <cfRule type="cellIs" dxfId="10324" priority="11037" stopIfTrue="1" operator="equal">
      <formula>"Y"</formula>
    </cfRule>
    <cfRule type="cellIs" dxfId="10323" priority="11038" stopIfTrue="1" operator="equal">
      <formula>""</formula>
    </cfRule>
    <cfRule type="cellIs" dxfId="10322" priority="11039" stopIfTrue="1" operator="equal">
      <formula>"W"</formula>
    </cfRule>
  </conditionalFormatting>
  <conditionalFormatting sqref="D1255">
    <cfRule type="cellIs" dxfId="10321" priority="11035" stopIfTrue="1" operator="equal">
      <formula>""</formula>
    </cfRule>
    <cfRule type="cellIs" dxfId="10320" priority="11036" stopIfTrue="1" operator="between">
      <formula>"10.7.1"</formula>
      <formula>"10.7.5"</formula>
    </cfRule>
  </conditionalFormatting>
  <conditionalFormatting sqref="G1255">
    <cfRule type="cellIs" dxfId="10319" priority="11034" stopIfTrue="1" operator="equal">
      <formula>""</formula>
    </cfRule>
  </conditionalFormatting>
  <conditionalFormatting sqref="O1255">
    <cfRule type="cellIs" dxfId="10318" priority="11031" stopIfTrue="1" operator="equal">
      <formula>"Rel-14"</formula>
    </cfRule>
    <cfRule type="cellIs" dxfId="10317" priority="11032" stopIfTrue="1" operator="equal">
      <formula>"Rel-16"</formula>
    </cfRule>
    <cfRule type="cellIs" dxfId="10316" priority="11033" stopIfTrue="1" operator="equal">
      <formula>"Rel-15"</formula>
    </cfRule>
  </conditionalFormatting>
  <conditionalFormatting sqref="F1255">
    <cfRule type="cellIs" dxfId="10315" priority="11022" stopIfTrue="1" operator="equal">
      <formula>"LS In"</formula>
    </cfRule>
    <cfRule type="cellIs" dxfId="10314" priority="11023" stopIfTrue="1" operator="equal">
      <formula>"LS OUT"</formula>
    </cfRule>
    <cfRule type="cellIs" dxfId="10313" priority="11024" stopIfTrue="1" operator="equal">
      <formula>"CR"</formula>
    </cfRule>
    <cfRule type="cellIs" dxfId="10312" priority="11025" stopIfTrue="1" operator="equal">
      <formula>"P-CR"</formula>
    </cfRule>
    <cfRule type="cellIs" dxfId="10311" priority="11026" stopIfTrue="1" operator="equal">
      <formula>"CR Pack"</formula>
    </cfRule>
    <cfRule type="cellIs" dxfId="10310" priority="11027" stopIfTrue="1" operator="equal">
      <formula>"WID new"</formula>
    </cfRule>
    <cfRule type="cellIs" dxfId="10309" priority="11028" stopIfTrue="1" operator="equal">
      <formula>"WID revised"</formula>
    </cfRule>
    <cfRule type="cellIs" dxfId="10308" priority="11029" stopIfTrue="1" operator="equal">
      <formula>"SID new"</formula>
    </cfRule>
    <cfRule type="cellIs" dxfId="10307" priority="11030" stopIfTrue="1" operator="equal">
      <formula>"SID revised"</formula>
    </cfRule>
  </conditionalFormatting>
  <conditionalFormatting sqref="P1255">
    <cfRule type="containsText" dxfId="10306" priority="11020" stopIfTrue="1" operator="containsText" text="DUMMY">
      <formula>NOT(ISERROR(SEARCH("DUMMY",P1255)))</formula>
    </cfRule>
    <cfRule type="cellIs" dxfId="10305" priority="11021" stopIfTrue="1" operator="equal">
      <formula>""</formula>
    </cfRule>
  </conditionalFormatting>
  <conditionalFormatting sqref="Q1255">
    <cfRule type="cellIs" dxfId="10304" priority="11018" stopIfTrue="1" operator="equal">
      <formula>""</formula>
    </cfRule>
    <cfRule type="cellIs" dxfId="10303" priority="11019" stopIfTrue="1" operator="equal">
      <formula>"-"</formula>
    </cfRule>
  </conditionalFormatting>
  <conditionalFormatting sqref="I1255">
    <cfRule type="containsText" dxfId="10302" priority="11016" operator="containsText" text="...">
      <formula>NOT(ISERROR(SEARCH("...",I1255)))</formula>
    </cfRule>
    <cfRule type="containsText" dxfId="10301" priority="11017" operator="containsText" text="~?">
      <formula>NOT(ISERROR(SEARCH("~?",I1255)))</formula>
    </cfRule>
  </conditionalFormatting>
  <conditionalFormatting sqref="G1255">
    <cfRule type="cellIs" dxfId="10300" priority="11015" operator="equal">
      <formula>"Endorsement"</formula>
    </cfRule>
  </conditionalFormatting>
  <conditionalFormatting sqref="C1256">
    <cfRule type="cellIs" dxfId="10299" priority="11011" stopIfTrue="1" operator="equal">
      <formula>"Y"</formula>
    </cfRule>
    <cfRule type="cellIs" dxfId="10298" priority="11012" stopIfTrue="1" operator="equal">
      <formula>""</formula>
    </cfRule>
    <cfRule type="cellIs" dxfId="10297" priority="11013" stopIfTrue="1" operator="equal">
      <formula>"W"</formula>
    </cfRule>
  </conditionalFormatting>
  <conditionalFormatting sqref="D1256">
    <cfRule type="cellIs" dxfId="10296" priority="11009" stopIfTrue="1" operator="equal">
      <formula>""</formula>
    </cfRule>
    <cfRule type="cellIs" dxfId="10295" priority="11010" stopIfTrue="1" operator="between">
      <formula>"10.7.1"</formula>
      <formula>"10.7.5"</formula>
    </cfRule>
  </conditionalFormatting>
  <conditionalFormatting sqref="G1256">
    <cfRule type="cellIs" dxfId="10294" priority="11008" stopIfTrue="1" operator="equal">
      <formula>""</formula>
    </cfRule>
  </conditionalFormatting>
  <conditionalFormatting sqref="O1256">
    <cfRule type="cellIs" dxfId="10293" priority="11005" stopIfTrue="1" operator="equal">
      <formula>"Rel-14"</formula>
    </cfRule>
    <cfRule type="cellIs" dxfId="10292" priority="11006" stopIfTrue="1" operator="equal">
      <formula>"Rel-16"</formula>
    </cfRule>
    <cfRule type="cellIs" dxfId="10291" priority="11007" stopIfTrue="1" operator="equal">
      <formula>"Rel-15"</formula>
    </cfRule>
  </conditionalFormatting>
  <conditionalFormatting sqref="F1256">
    <cfRule type="cellIs" dxfId="10290" priority="10996" stopIfTrue="1" operator="equal">
      <formula>"LS In"</formula>
    </cfRule>
    <cfRule type="cellIs" dxfId="10289" priority="10997" stopIfTrue="1" operator="equal">
      <formula>"LS OUT"</formula>
    </cfRule>
    <cfRule type="cellIs" dxfId="10288" priority="10998" stopIfTrue="1" operator="equal">
      <formula>"CR"</formula>
    </cfRule>
    <cfRule type="cellIs" dxfId="10287" priority="10999" stopIfTrue="1" operator="equal">
      <formula>"P-CR"</formula>
    </cfRule>
    <cfRule type="cellIs" dxfId="10286" priority="11000" stopIfTrue="1" operator="equal">
      <formula>"CR Pack"</formula>
    </cfRule>
    <cfRule type="cellIs" dxfId="10285" priority="11001" stopIfTrue="1" operator="equal">
      <formula>"WID new"</formula>
    </cfRule>
    <cfRule type="cellIs" dxfId="10284" priority="11002" stopIfTrue="1" operator="equal">
      <formula>"WID revised"</formula>
    </cfRule>
    <cfRule type="cellIs" dxfId="10283" priority="11003" stopIfTrue="1" operator="equal">
      <formula>"SID new"</formula>
    </cfRule>
    <cfRule type="cellIs" dxfId="10282" priority="11004" stopIfTrue="1" operator="equal">
      <formula>"SID revised"</formula>
    </cfRule>
  </conditionalFormatting>
  <conditionalFormatting sqref="P1256">
    <cfRule type="containsText" dxfId="10281" priority="10994" stopIfTrue="1" operator="containsText" text="DUMMY">
      <formula>NOT(ISERROR(SEARCH("DUMMY",P1256)))</formula>
    </cfRule>
    <cfRule type="cellIs" dxfId="10280" priority="10995" stopIfTrue="1" operator="equal">
      <formula>""</formula>
    </cfRule>
  </conditionalFormatting>
  <conditionalFormatting sqref="Q1256">
    <cfRule type="cellIs" dxfId="10279" priority="10992" stopIfTrue="1" operator="equal">
      <formula>""</formula>
    </cfRule>
    <cfRule type="cellIs" dxfId="10278" priority="10993" stopIfTrue="1" operator="equal">
      <formula>"-"</formula>
    </cfRule>
  </conditionalFormatting>
  <conditionalFormatting sqref="I1256">
    <cfRule type="containsText" dxfId="10277" priority="10990" operator="containsText" text="...">
      <formula>NOT(ISERROR(SEARCH("...",I1256)))</formula>
    </cfRule>
    <cfRule type="containsText" dxfId="10276" priority="10991" operator="containsText" text="~?">
      <formula>NOT(ISERROR(SEARCH("~?",I1256)))</formula>
    </cfRule>
  </conditionalFormatting>
  <conditionalFormatting sqref="G1256">
    <cfRule type="cellIs" dxfId="10275" priority="10989" operator="equal">
      <formula>"Endorsement"</formula>
    </cfRule>
  </conditionalFormatting>
  <conditionalFormatting sqref="C1257">
    <cfRule type="cellIs" dxfId="10274" priority="10985" stopIfTrue="1" operator="equal">
      <formula>"Y"</formula>
    </cfRule>
    <cfRule type="cellIs" dxfId="10273" priority="10986" stopIfTrue="1" operator="equal">
      <formula>""</formula>
    </cfRule>
    <cfRule type="cellIs" dxfId="10272" priority="10987" stopIfTrue="1" operator="equal">
      <formula>"W"</formula>
    </cfRule>
  </conditionalFormatting>
  <conditionalFormatting sqref="D1257">
    <cfRule type="cellIs" dxfId="10271" priority="10983" stopIfTrue="1" operator="equal">
      <formula>""</formula>
    </cfRule>
    <cfRule type="cellIs" dxfId="10270" priority="10984" stopIfTrue="1" operator="between">
      <formula>"10.7.1"</formula>
      <formula>"10.7.5"</formula>
    </cfRule>
  </conditionalFormatting>
  <conditionalFormatting sqref="G1257">
    <cfRule type="cellIs" dxfId="10269" priority="10982" stopIfTrue="1" operator="equal">
      <formula>""</formula>
    </cfRule>
  </conditionalFormatting>
  <conditionalFormatting sqref="O1257">
    <cfRule type="cellIs" dxfId="10268" priority="10979" stopIfTrue="1" operator="equal">
      <formula>"Rel-14"</formula>
    </cfRule>
    <cfRule type="cellIs" dxfId="10267" priority="10980" stopIfTrue="1" operator="equal">
      <formula>"Rel-16"</formula>
    </cfRule>
    <cfRule type="cellIs" dxfId="10266" priority="10981" stopIfTrue="1" operator="equal">
      <formula>"Rel-15"</formula>
    </cfRule>
  </conditionalFormatting>
  <conditionalFormatting sqref="F1257">
    <cfRule type="cellIs" dxfId="10265" priority="10970" stopIfTrue="1" operator="equal">
      <formula>"LS In"</formula>
    </cfRule>
    <cfRule type="cellIs" dxfId="10264" priority="10971" stopIfTrue="1" operator="equal">
      <formula>"LS OUT"</formula>
    </cfRule>
    <cfRule type="cellIs" dxfId="10263" priority="10972" stopIfTrue="1" operator="equal">
      <formula>"CR"</formula>
    </cfRule>
    <cfRule type="cellIs" dxfId="10262" priority="10973" stopIfTrue="1" operator="equal">
      <formula>"P-CR"</formula>
    </cfRule>
    <cfRule type="cellIs" dxfId="10261" priority="10974" stopIfTrue="1" operator="equal">
      <formula>"CR Pack"</formula>
    </cfRule>
    <cfRule type="cellIs" dxfId="10260" priority="10975" stopIfTrue="1" operator="equal">
      <formula>"WID new"</formula>
    </cfRule>
    <cfRule type="cellIs" dxfId="10259" priority="10976" stopIfTrue="1" operator="equal">
      <formula>"WID revised"</formula>
    </cfRule>
    <cfRule type="cellIs" dxfId="10258" priority="10977" stopIfTrue="1" operator="equal">
      <formula>"SID new"</formula>
    </cfRule>
    <cfRule type="cellIs" dxfId="10257" priority="10978" stopIfTrue="1" operator="equal">
      <formula>"SID revised"</formula>
    </cfRule>
  </conditionalFormatting>
  <conditionalFormatting sqref="P1257">
    <cfRule type="containsText" dxfId="10256" priority="10968" stopIfTrue="1" operator="containsText" text="DUMMY">
      <formula>NOT(ISERROR(SEARCH("DUMMY",P1257)))</formula>
    </cfRule>
    <cfRule type="cellIs" dxfId="10255" priority="10969" stopIfTrue="1" operator="equal">
      <formula>""</formula>
    </cfRule>
  </conditionalFormatting>
  <conditionalFormatting sqref="Q1257">
    <cfRule type="cellIs" dxfId="10254" priority="10966" stopIfTrue="1" operator="equal">
      <formula>""</formula>
    </cfRule>
    <cfRule type="cellIs" dxfId="10253" priority="10967" stopIfTrue="1" operator="equal">
      <formula>"-"</formula>
    </cfRule>
  </conditionalFormatting>
  <conditionalFormatting sqref="I1257">
    <cfRule type="containsText" dxfId="10252" priority="10964" operator="containsText" text="...">
      <formula>NOT(ISERROR(SEARCH("...",I1257)))</formula>
    </cfRule>
    <cfRule type="containsText" dxfId="10251" priority="10965" operator="containsText" text="~?">
      <formula>NOT(ISERROR(SEARCH("~?",I1257)))</formula>
    </cfRule>
  </conditionalFormatting>
  <conditionalFormatting sqref="G1257">
    <cfRule type="cellIs" dxfId="10250" priority="10963" operator="equal">
      <formula>"Endorsement"</formula>
    </cfRule>
  </conditionalFormatting>
  <conditionalFormatting sqref="C1258">
    <cfRule type="cellIs" dxfId="10249" priority="10959" stopIfTrue="1" operator="equal">
      <formula>"Y"</formula>
    </cfRule>
    <cfRule type="cellIs" dxfId="10248" priority="10960" stopIfTrue="1" operator="equal">
      <formula>""</formula>
    </cfRule>
    <cfRule type="cellIs" dxfId="10247" priority="10961" stopIfTrue="1" operator="equal">
      <formula>"W"</formula>
    </cfRule>
  </conditionalFormatting>
  <conditionalFormatting sqref="D1258">
    <cfRule type="cellIs" dxfId="10246" priority="10957" stopIfTrue="1" operator="equal">
      <formula>""</formula>
    </cfRule>
    <cfRule type="cellIs" dxfId="10245" priority="10958" stopIfTrue="1" operator="between">
      <formula>"10.7.1"</formula>
      <formula>"10.7.5"</formula>
    </cfRule>
  </conditionalFormatting>
  <conditionalFormatting sqref="G1258">
    <cfRule type="cellIs" dxfId="10244" priority="10956" stopIfTrue="1" operator="equal">
      <formula>""</formula>
    </cfRule>
  </conditionalFormatting>
  <conditionalFormatting sqref="O1258">
    <cfRule type="cellIs" dxfId="10243" priority="10953" stopIfTrue="1" operator="equal">
      <formula>"Rel-14"</formula>
    </cfRule>
    <cfRule type="cellIs" dxfId="10242" priority="10954" stopIfTrue="1" operator="equal">
      <formula>"Rel-16"</formula>
    </cfRule>
    <cfRule type="cellIs" dxfId="10241" priority="10955" stopIfTrue="1" operator="equal">
      <formula>"Rel-15"</formula>
    </cfRule>
  </conditionalFormatting>
  <conditionalFormatting sqref="F1258">
    <cfRule type="cellIs" dxfId="10240" priority="10944" stopIfTrue="1" operator="equal">
      <formula>"LS In"</formula>
    </cfRule>
    <cfRule type="cellIs" dxfId="10239" priority="10945" stopIfTrue="1" operator="equal">
      <formula>"LS OUT"</formula>
    </cfRule>
    <cfRule type="cellIs" dxfId="10238" priority="10946" stopIfTrue="1" operator="equal">
      <formula>"CR"</formula>
    </cfRule>
    <cfRule type="cellIs" dxfId="10237" priority="10947" stopIfTrue="1" operator="equal">
      <formula>"P-CR"</formula>
    </cfRule>
    <cfRule type="cellIs" dxfId="10236" priority="10948" stopIfTrue="1" operator="equal">
      <formula>"CR Pack"</formula>
    </cfRule>
    <cfRule type="cellIs" dxfId="10235" priority="10949" stopIfTrue="1" operator="equal">
      <formula>"WID new"</formula>
    </cfRule>
    <cfRule type="cellIs" dxfId="10234" priority="10950" stopIfTrue="1" operator="equal">
      <formula>"WID revised"</formula>
    </cfRule>
    <cfRule type="cellIs" dxfId="10233" priority="10951" stopIfTrue="1" operator="equal">
      <formula>"SID new"</formula>
    </cfRule>
    <cfRule type="cellIs" dxfId="10232" priority="10952" stopIfTrue="1" operator="equal">
      <formula>"SID revised"</formula>
    </cfRule>
  </conditionalFormatting>
  <conditionalFormatting sqref="P1258">
    <cfRule type="containsText" dxfId="10231" priority="10942" stopIfTrue="1" operator="containsText" text="DUMMY">
      <formula>NOT(ISERROR(SEARCH("DUMMY",P1258)))</formula>
    </cfRule>
    <cfRule type="cellIs" dxfId="10230" priority="10943" stopIfTrue="1" operator="equal">
      <formula>""</formula>
    </cfRule>
  </conditionalFormatting>
  <conditionalFormatting sqref="Q1258">
    <cfRule type="cellIs" dxfId="10229" priority="10940" stopIfTrue="1" operator="equal">
      <formula>""</formula>
    </cfRule>
    <cfRule type="cellIs" dxfId="10228" priority="10941" stopIfTrue="1" operator="equal">
      <formula>"-"</formula>
    </cfRule>
  </conditionalFormatting>
  <conditionalFormatting sqref="I1258">
    <cfRule type="containsText" dxfId="10227" priority="10938" operator="containsText" text="...">
      <formula>NOT(ISERROR(SEARCH("...",I1258)))</formula>
    </cfRule>
    <cfRule type="containsText" dxfId="10226" priority="10939" operator="containsText" text="~?">
      <formula>NOT(ISERROR(SEARCH("~?",I1258)))</formula>
    </cfRule>
  </conditionalFormatting>
  <conditionalFormatting sqref="G1258">
    <cfRule type="cellIs" dxfId="10225" priority="10937" operator="equal">
      <formula>"Endorsement"</formula>
    </cfRule>
  </conditionalFormatting>
  <conditionalFormatting sqref="C1259">
    <cfRule type="cellIs" dxfId="10224" priority="10933" stopIfTrue="1" operator="equal">
      <formula>"Y"</formula>
    </cfRule>
    <cfRule type="cellIs" dxfId="10223" priority="10934" stopIfTrue="1" operator="equal">
      <formula>""</formula>
    </cfRule>
    <cfRule type="cellIs" dxfId="10222" priority="10935" stopIfTrue="1" operator="equal">
      <formula>"W"</formula>
    </cfRule>
  </conditionalFormatting>
  <conditionalFormatting sqref="D1259">
    <cfRule type="cellIs" dxfId="10221" priority="10931" stopIfTrue="1" operator="equal">
      <formula>""</formula>
    </cfRule>
    <cfRule type="cellIs" dxfId="10220" priority="10932" stopIfTrue="1" operator="between">
      <formula>"10.7.1"</formula>
      <formula>"10.7.5"</formula>
    </cfRule>
  </conditionalFormatting>
  <conditionalFormatting sqref="G1259">
    <cfRule type="cellIs" dxfId="10219" priority="10930" stopIfTrue="1" operator="equal">
      <formula>""</formula>
    </cfRule>
  </conditionalFormatting>
  <conditionalFormatting sqref="O1259">
    <cfRule type="cellIs" dxfId="10218" priority="10927" stopIfTrue="1" operator="equal">
      <formula>"Rel-14"</formula>
    </cfRule>
    <cfRule type="cellIs" dxfId="10217" priority="10928" stopIfTrue="1" operator="equal">
      <formula>"Rel-16"</formula>
    </cfRule>
    <cfRule type="cellIs" dxfId="10216" priority="10929" stopIfTrue="1" operator="equal">
      <formula>"Rel-15"</formula>
    </cfRule>
  </conditionalFormatting>
  <conditionalFormatting sqref="F1259">
    <cfRule type="cellIs" dxfId="10215" priority="10918" stopIfTrue="1" operator="equal">
      <formula>"LS In"</formula>
    </cfRule>
    <cfRule type="cellIs" dxfId="10214" priority="10919" stopIfTrue="1" operator="equal">
      <formula>"LS OUT"</formula>
    </cfRule>
    <cfRule type="cellIs" dxfId="10213" priority="10920" stopIfTrue="1" operator="equal">
      <formula>"CR"</formula>
    </cfRule>
    <cfRule type="cellIs" dxfId="10212" priority="10921" stopIfTrue="1" operator="equal">
      <formula>"P-CR"</formula>
    </cfRule>
    <cfRule type="cellIs" dxfId="10211" priority="10922" stopIfTrue="1" operator="equal">
      <formula>"CR Pack"</formula>
    </cfRule>
    <cfRule type="cellIs" dxfId="10210" priority="10923" stopIfTrue="1" operator="equal">
      <formula>"WID new"</formula>
    </cfRule>
    <cfRule type="cellIs" dxfId="10209" priority="10924" stopIfTrue="1" operator="equal">
      <formula>"WID revised"</formula>
    </cfRule>
    <cfRule type="cellIs" dxfId="10208" priority="10925" stopIfTrue="1" operator="equal">
      <formula>"SID new"</formula>
    </cfRule>
    <cfRule type="cellIs" dxfId="10207" priority="10926" stopIfTrue="1" operator="equal">
      <formula>"SID revised"</formula>
    </cfRule>
  </conditionalFormatting>
  <conditionalFormatting sqref="P1259">
    <cfRule type="containsText" dxfId="10206" priority="10916" stopIfTrue="1" operator="containsText" text="DUMMY">
      <formula>NOT(ISERROR(SEARCH("DUMMY",P1259)))</formula>
    </cfRule>
    <cfRule type="cellIs" dxfId="10205" priority="10917" stopIfTrue="1" operator="equal">
      <formula>""</formula>
    </cfRule>
  </conditionalFormatting>
  <conditionalFormatting sqref="Q1259">
    <cfRule type="cellIs" dxfId="10204" priority="10914" stopIfTrue="1" operator="equal">
      <formula>""</formula>
    </cfRule>
    <cfRule type="cellIs" dxfId="10203" priority="10915" stopIfTrue="1" operator="equal">
      <formula>"-"</formula>
    </cfRule>
  </conditionalFormatting>
  <conditionalFormatting sqref="I1259">
    <cfRule type="containsText" dxfId="10202" priority="10912" operator="containsText" text="...">
      <formula>NOT(ISERROR(SEARCH("...",I1259)))</formula>
    </cfRule>
    <cfRule type="containsText" dxfId="10201" priority="10913" operator="containsText" text="~?">
      <formula>NOT(ISERROR(SEARCH("~?",I1259)))</formula>
    </cfRule>
  </conditionalFormatting>
  <conditionalFormatting sqref="G1259">
    <cfRule type="cellIs" dxfId="10200" priority="10911" operator="equal">
      <formula>"Endorsement"</formula>
    </cfRule>
  </conditionalFormatting>
  <conditionalFormatting sqref="C1260">
    <cfRule type="cellIs" dxfId="10199" priority="10907" stopIfTrue="1" operator="equal">
      <formula>"Y"</formula>
    </cfRule>
    <cfRule type="cellIs" dxfId="10198" priority="10908" stopIfTrue="1" operator="equal">
      <formula>""</formula>
    </cfRule>
    <cfRule type="cellIs" dxfId="10197" priority="10909" stopIfTrue="1" operator="equal">
      <formula>"W"</formula>
    </cfRule>
  </conditionalFormatting>
  <conditionalFormatting sqref="D1260">
    <cfRule type="cellIs" dxfId="10196" priority="10905" stopIfTrue="1" operator="equal">
      <formula>""</formula>
    </cfRule>
    <cfRule type="cellIs" dxfId="10195" priority="10906" stopIfTrue="1" operator="between">
      <formula>"10.7.1"</formula>
      <formula>"10.7.5"</formula>
    </cfRule>
  </conditionalFormatting>
  <conditionalFormatting sqref="G1260">
    <cfRule type="cellIs" dxfId="10194" priority="10904" stopIfTrue="1" operator="equal">
      <formula>""</formula>
    </cfRule>
  </conditionalFormatting>
  <conditionalFormatting sqref="O1260">
    <cfRule type="cellIs" dxfId="10193" priority="10901" stopIfTrue="1" operator="equal">
      <formula>"Rel-14"</formula>
    </cfRule>
    <cfRule type="cellIs" dxfId="10192" priority="10902" stopIfTrue="1" operator="equal">
      <formula>"Rel-16"</formula>
    </cfRule>
    <cfRule type="cellIs" dxfId="10191" priority="10903" stopIfTrue="1" operator="equal">
      <formula>"Rel-15"</formula>
    </cfRule>
  </conditionalFormatting>
  <conditionalFormatting sqref="F1260">
    <cfRule type="cellIs" dxfId="10190" priority="10892" stopIfTrue="1" operator="equal">
      <formula>"LS In"</formula>
    </cfRule>
    <cfRule type="cellIs" dxfId="10189" priority="10893" stopIfTrue="1" operator="equal">
      <formula>"LS OUT"</formula>
    </cfRule>
    <cfRule type="cellIs" dxfId="10188" priority="10894" stopIfTrue="1" operator="equal">
      <formula>"CR"</formula>
    </cfRule>
    <cfRule type="cellIs" dxfId="10187" priority="10895" stopIfTrue="1" operator="equal">
      <formula>"P-CR"</formula>
    </cfRule>
    <cfRule type="cellIs" dxfId="10186" priority="10896" stopIfTrue="1" operator="equal">
      <formula>"CR Pack"</formula>
    </cfRule>
    <cfRule type="cellIs" dxfId="10185" priority="10897" stopIfTrue="1" operator="equal">
      <formula>"WID new"</formula>
    </cfRule>
    <cfRule type="cellIs" dxfId="10184" priority="10898" stopIfTrue="1" operator="equal">
      <formula>"WID revised"</formula>
    </cfRule>
    <cfRule type="cellIs" dxfId="10183" priority="10899" stopIfTrue="1" operator="equal">
      <formula>"SID new"</formula>
    </cfRule>
    <cfRule type="cellIs" dxfId="10182" priority="10900" stopIfTrue="1" operator="equal">
      <formula>"SID revised"</formula>
    </cfRule>
  </conditionalFormatting>
  <conditionalFormatting sqref="P1260">
    <cfRule type="containsText" dxfId="10181" priority="10890" stopIfTrue="1" operator="containsText" text="DUMMY">
      <formula>NOT(ISERROR(SEARCH("DUMMY",P1260)))</formula>
    </cfRule>
    <cfRule type="cellIs" dxfId="10180" priority="10891" stopIfTrue="1" operator="equal">
      <formula>""</formula>
    </cfRule>
  </conditionalFormatting>
  <conditionalFormatting sqref="Q1260">
    <cfRule type="cellIs" dxfId="10179" priority="10888" stopIfTrue="1" operator="equal">
      <formula>""</formula>
    </cfRule>
    <cfRule type="cellIs" dxfId="10178" priority="10889" stopIfTrue="1" operator="equal">
      <formula>"-"</formula>
    </cfRule>
  </conditionalFormatting>
  <conditionalFormatting sqref="I1260">
    <cfRule type="containsText" dxfId="10177" priority="10886" operator="containsText" text="...">
      <formula>NOT(ISERROR(SEARCH("...",I1260)))</formula>
    </cfRule>
    <cfRule type="containsText" dxfId="10176" priority="10887" operator="containsText" text="~?">
      <formula>NOT(ISERROR(SEARCH("~?",I1260)))</formula>
    </cfRule>
  </conditionalFormatting>
  <conditionalFormatting sqref="G1260">
    <cfRule type="cellIs" dxfId="10175" priority="10885" operator="equal">
      <formula>"Endorsement"</formula>
    </cfRule>
  </conditionalFormatting>
  <conditionalFormatting sqref="C1261">
    <cfRule type="cellIs" dxfId="10174" priority="10881" stopIfTrue="1" operator="equal">
      <formula>"Y"</formula>
    </cfRule>
    <cfRule type="cellIs" dxfId="10173" priority="10882" stopIfTrue="1" operator="equal">
      <formula>""</formula>
    </cfRule>
    <cfRule type="cellIs" dxfId="10172" priority="10883" stopIfTrue="1" operator="equal">
      <formula>"W"</formula>
    </cfRule>
  </conditionalFormatting>
  <conditionalFormatting sqref="D1261">
    <cfRule type="cellIs" dxfId="10171" priority="10879" stopIfTrue="1" operator="equal">
      <formula>""</formula>
    </cfRule>
    <cfRule type="cellIs" dxfId="10170" priority="10880" stopIfTrue="1" operator="between">
      <formula>"10.7.1"</formula>
      <formula>"10.7.5"</formula>
    </cfRule>
  </conditionalFormatting>
  <conditionalFormatting sqref="G1261">
    <cfRule type="cellIs" dxfId="10169" priority="10878" stopIfTrue="1" operator="equal">
      <formula>""</formula>
    </cfRule>
  </conditionalFormatting>
  <conditionalFormatting sqref="O1261">
    <cfRule type="cellIs" dxfId="10168" priority="10875" stopIfTrue="1" operator="equal">
      <formula>"Rel-14"</formula>
    </cfRule>
    <cfRule type="cellIs" dxfId="10167" priority="10876" stopIfTrue="1" operator="equal">
      <formula>"Rel-16"</formula>
    </cfRule>
    <cfRule type="cellIs" dxfId="10166" priority="10877" stopIfTrue="1" operator="equal">
      <formula>"Rel-15"</formula>
    </cfRule>
  </conditionalFormatting>
  <conditionalFormatting sqref="F1261">
    <cfRule type="cellIs" dxfId="10165" priority="10866" stopIfTrue="1" operator="equal">
      <formula>"LS In"</formula>
    </cfRule>
    <cfRule type="cellIs" dxfId="10164" priority="10867" stopIfTrue="1" operator="equal">
      <formula>"LS OUT"</formula>
    </cfRule>
    <cfRule type="cellIs" dxfId="10163" priority="10868" stopIfTrue="1" operator="equal">
      <formula>"CR"</formula>
    </cfRule>
    <cfRule type="cellIs" dxfId="10162" priority="10869" stopIfTrue="1" operator="equal">
      <formula>"P-CR"</formula>
    </cfRule>
    <cfRule type="cellIs" dxfId="10161" priority="10870" stopIfTrue="1" operator="equal">
      <formula>"CR Pack"</formula>
    </cfRule>
    <cfRule type="cellIs" dxfId="10160" priority="10871" stopIfTrue="1" operator="equal">
      <formula>"WID new"</formula>
    </cfRule>
    <cfRule type="cellIs" dxfId="10159" priority="10872" stopIfTrue="1" operator="equal">
      <formula>"WID revised"</formula>
    </cfRule>
    <cfRule type="cellIs" dxfId="10158" priority="10873" stopIfTrue="1" operator="equal">
      <formula>"SID new"</formula>
    </cfRule>
    <cfRule type="cellIs" dxfId="10157" priority="10874" stopIfTrue="1" operator="equal">
      <formula>"SID revised"</formula>
    </cfRule>
  </conditionalFormatting>
  <conditionalFormatting sqref="P1261">
    <cfRule type="containsText" dxfId="10156" priority="10864" stopIfTrue="1" operator="containsText" text="DUMMY">
      <formula>NOT(ISERROR(SEARCH("DUMMY",P1261)))</formula>
    </cfRule>
    <cfRule type="cellIs" dxfId="10155" priority="10865" stopIfTrue="1" operator="equal">
      <formula>""</formula>
    </cfRule>
  </conditionalFormatting>
  <conditionalFormatting sqref="Q1261">
    <cfRule type="cellIs" dxfId="10154" priority="10862" stopIfTrue="1" operator="equal">
      <formula>""</formula>
    </cfRule>
    <cfRule type="cellIs" dxfId="10153" priority="10863" stopIfTrue="1" operator="equal">
      <formula>"-"</formula>
    </cfRule>
  </conditionalFormatting>
  <conditionalFormatting sqref="I1261">
    <cfRule type="containsText" dxfId="10152" priority="10860" operator="containsText" text="...">
      <formula>NOT(ISERROR(SEARCH("...",I1261)))</formula>
    </cfRule>
    <cfRule type="containsText" dxfId="10151" priority="10861" operator="containsText" text="~?">
      <formula>NOT(ISERROR(SEARCH("~?",I1261)))</formula>
    </cfRule>
  </conditionalFormatting>
  <conditionalFormatting sqref="G1261">
    <cfRule type="cellIs" dxfId="10150" priority="10859" operator="equal">
      <formula>"Endorsement"</formula>
    </cfRule>
  </conditionalFormatting>
  <conditionalFormatting sqref="C869">
    <cfRule type="cellIs" dxfId="10149" priority="10855" stopIfTrue="1" operator="equal">
      <formula>"Y"</formula>
    </cfRule>
    <cfRule type="cellIs" dxfId="10148" priority="10856" stopIfTrue="1" operator="equal">
      <formula>""</formula>
    </cfRule>
    <cfRule type="cellIs" dxfId="10147" priority="10857" stopIfTrue="1" operator="equal">
      <formula>"W"</formula>
    </cfRule>
  </conditionalFormatting>
  <conditionalFormatting sqref="D869">
    <cfRule type="cellIs" dxfId="10146" priority="10853" stopIfTrue="1" operator="equal">
      <formula>""</formula>
    </cfRule>
    <cfRule type="cellIs" dxfId="10145" priority="10854" stopIfTrue="1" operator="between">
      <formula>"10.7.1"</formula>
      <formula>"10.7.5"</formula>
    </cfRule>
  </conditionalFormatting>
  <conditionalFormatting sqref="G869">
    <cfRule type="cellIs" dxfId="10144" priority="10852" stopIfTrue="1" operator="equal">
      <formula>""</formula>
    </cfRule>
  </conditionalFormatting>
  <conditionalFormatting sqref="O869">
    <cfRule type="cellIs" dxfId="10143" priority="10849" stopIfTrue="1" operator="equal">
      <formula>"Rel-14"</formula>
    </cfRule>
    <cfRule type="cellIs" dxfId="10142" priority="10850" stopIfTrue="1" operator="equal">
      <formula>"Rel-16"</formula>
    </cfRule>
    <cfRule type="cellIs" dxfId="10141" priority="10851" stopIfTrue="1" operator="equal">
      <formula>"Rel-15"</formula>
    </cfRule>
  </conditionalFormatting>
  <conditionalFormatting sqref="F869">
    <cfRule type="cellIs" dxfId="10140" priority="10840" stopIfTrue="1" operator="equal">
      <formula>"LS In"</formula>
    </cfRule>
    <cfRule type="cellIs" dxfId="10139" priority="10841" stopIfTrue="1" operator="equal">
      <formula>"LS OUT"</formula>
    </cfRule>
    <cfRule type="cellIs" dxfId="10138" priority="10842" stopIfTrue="1" operator="equal">
      <formula>"CR"</formula>
    </cfRule>
    <cfRule type="cellIs" dxfId="10137" priority="10843" stopIfTrue="1" operator="equal">
      <formula>"P-CR"</formula>
    </cfRule>
    <cfRule type="cellIs" dxfId="10136" priority="10844" stopIfTrue="1" operator="equal">
      <formula>"CR Pack"</formula>
    </cfRule>
    <cfRule type="cellIs" dxfId="10135" priority="10845" stopIfTrue="1" operator="equal">
      <formula>"WID new"</formula>
    </cfRule>
    <cfRule type="cellIs" dxfId="10134" priority="10846" stopIfTrue="1" operator="equal">
      <formula>"WID revised"</formula>
    </cfRule>
    <cfRule type="cellIs" dxfId="10133" priority="10847" stopIfTrue="1" operator="equal">
      <formula>"SID new"</formula>
    </cfRule>
    <cfRule type="cellIs" dxfId="10132" priority="10848" stopIfTrue="1" operator="equal">
      <formula>"SID revised"</formula>
    </cfRule>
  </conditionalFormatting>
  <conditionalFormatting sqref="P869">
    <cfRule type="containsText" dxfId="10131" priority="10838" stopIfTrue="1" operator="containsText" text="DUMMY">
      <formula>NOT(ISERROR(SEARCH("DUMMY",P869)))</formula>
    </cfRule>
    <cfRule type="cellIs" dxfId="10130" priority="10839" stopIfTrue="1" operator="equal">
      <formula>""</formula>
    </cfRule>
  </conditionalFormatting>
  <conditionalFormatting sqref="Q869">
    <cfRule type="cellIs" dxfId="10129" priority="10836" stopIfTrue="1" operator="equal">
      <formula>""</formula>
    </cfRule>
    <cfRule type="cellIs" dxfId="10128" priority="10837" stopIfTrue="1" operator="equal">
      <formula>"-"</formula>
    </cfRule>
  </conditionalFormatting>
  <conditionalFormatting sqref="I869">
    <cfRule type="containsText" dxfId="10127" priority="10834" operator="containsText" text="...">
      <formula>NOT(ISERROR(SEARCH("...",I869)))</formula>
    </cfRule>
    <cfRule type="containsText" dxfId="10126" priority="10835" operator="containsText" text="~?">
      <formula>NOT(ISERROR(SEARCH("~?",I869)))</formula>
    </cfRule>
  </conditionalFormatting>
  <conditionalFormatting sqref="G869">
    <cfRule type="cellIs" dxfId="10125" priority="10833" operator="equal">
      <formula>"Endorsement"</formula>
    </cfRule>
  </conditionalFormatting>
  <conditionalFormatting sqref="C870">
    <cfRule type="cellIs" dxfId="10124" priority="10829" stopIfTrue="1" operator="equal">
      <formula>"Y"</formula>
    </cfRule>
    <cfRule type="cellIs" dxfId="10123" priority="10830" stopIfTrue="1" operator="equal">
      <formula>""</formula>
    </cfRule>
    <cfRule type="cellIs" dxfId="10122" priority="10831" stopIfTrue="1" operator="equal">
      <formula>"W"</formula>
    </cfRule>
  </conditionalFormatting>
  <conditionalFormatting sqref="D870">
    <cfRule type="cellIs" dxfId="10121" priority="10827" stopIfTrue="1" operator="equal">
      <formula>""</formula>
    </cfRule>
    <cfRule type="cellIs" dxfId="10120" priority="10828" stopIfTrue="1" operator="between">
      <formula>"10.7.1"</formula>
      <formula>"10.7.5"</formula>
    </cfRule>
  </conditionalFormatting>
  <conditionalFormatting sqref="G870">
    <cfRule type="cellIs" dxfId="10119" priority="10826" stopIfTrue="1" operator="equal">
      <formula>""</formula>
    </cfRule>
  </conditionalFormatting>
  <conditionalFormatting sqref="O870">
    <cfRule type="cellIs" dxfId="10118" priority="10823" stopIfTrue="1" operator="equal">
      <formula>"Rel-14"</formula>
    </cfRule>
    <cfRule type="cellIs" dxfId="10117" priority="10824" stopIfTrue="1" operator="equal">
      <formula>"Rel-16"</formula>
    </cfRule>
    <cfRule type="cellIs" dxfId="10116" priority="10825" stopIfTrue="1" operator="equal">
      <formula>"Rel-15"</formula>
    </cfRule>
  </conditionalFormatting>
  <conditionalFormatting sqref="F870">
    <cfRule type="cellIs" dxfId="10115" priority="10814" stopIfTrue="1" operator="equal">
      <formula>"LS In"</formula>
    </cfRule>
    <cfRule type="cellIs" dxfId="10114" priority="10815" stopIfTrue="1" operator="equal">
      <formula>"LS OUT"</formula>
    </cfRule>
    <cfRule type="cellIs" dxfId="10113" priority="10816" stopIfTrue="1" operator="equal">
      <formula>"CR"</formula>
    </cfRule>
    <cfRule type="cellIs" dxfId="10112" priority="10817" stopIfTrue="1" operator="equal">
      <formula>"P-CR"</formula>
    </cfRule>
    <cfRule type="cellIs" dxfId="10111" priority="10818" stopIfTrue="1" operator="equal">
      <formula>"CR Pack"</formula>
    </cfRule>
    <cfRule type="cellIs" dxfId="10110" priority="10819" stopIfTrue="1" operator="equal">
      <formula>"WID new"</formula>
    </cfRule>
    <cfRule type="cellIs" dxfId="10109" priority="10820" stopIfTrue="1" operator="equal">
      <formula>"WID revised"</formula>
    </cfRule>
    <cfRule type="cellIs" dxfId="10108" priority="10821" stopIfTrue="1" operator="equal">
      <formula>"SID new"</formula>
    </cfRule>
    <cfRule type="cellIs" dxfId="10107" priority="10822" stopIfTrue="1" operator="equal">
      <formula>"SID revised"</formula>
    </cfRule>
  </conditionalFormatting>
  <conditionalFormatting sqref="P870">
    <cfRule type="containsText" dxfId="10106" priority="10812" stopIfTrue="1" operator="containsText" text="DUMMY">
      <formula>NOT(ISERROR(SEARCH("DUMMY",P870)))</formula>
    </cfRule>
    <cfRule type="cellIs" dxfId="10105" priority="10813" stopIfTrue="1" operator="equal">
      <formula>""</formula>
    </cfRule>
  </conditionalFormatting>
  <conditionalFormatting sqref="Q870">
    <cfRule type="cellIs" dxfId="10104" priority="10810" stopIfTrue="1" operator="equal">
      <formula>""</formula>
    </cfRule>
    <cfRule type="cellIs" dxfId="10103" priority="10811" stopIfTrue="1" operator="equal">
      <formula>"-"</formula>
    </cfRule>
  </conditionalFormatting>
  <conditionalFormatting sqref="I870">
    <cfRule type="containsText" dxfId="10102" priority="10808" operator="containsText" text="...">
      <formula>NOT(ISERROR(SEARCH("...",I870)))</formula>
    </cfRule>
    <cfRule type="containsText" dxfId="10101" priority="10809" operator="containsText" text="~?">
      <formula>NOT(ISERROR(SEARCH("~?",I870)))</formula>
    </cfRule>
  </conditionalFormatting>
  <conditionalFormatting sqref="G870">
    <cfRule type="cellIs" dxfId="10100" priority="10807" operator="equal">
      <formula>"Endorsement"</formula>
    </cfRule>
  </conditionalFormatting>
  <conditionalFormatting sqref="C871">
    <cfRule type="cellIs" dxfId="10099" priority="10803" stopIfTrue="1" operator="equal">
      <formula>"Y"</formula>
    </cfRule>
    <cfRule type="cellIs" dxfId="10098" priority="10804" stopIfTrue="1" operator="equal">
      <formula>""</formula>
    </cfRule>
    <cfRule type="cellIs" dxfId="10097" priority="10805" stopIfTrue="1" operator="equal">
      <formula>"W"</formula>
    </cfRule>
  </conditionalFormatting>
  <conditionalFormatting sqref="D871">
    <cfRule type="cellIs" dxfId="10096" priority="10801" stopIfTrue="1" operator="equal">
      <formula>""</formula>
    </cfRule>
    <cfRule type="cellIs" dxfId="10095" priority="10802" stopIfTrue="1" operator="between">
      <formula>"10.7.1"</formula>
      <formula>"10.7.5"</formula>
    </cfRule>
  </conditionalFormatting>
  <conditionalFormatting sqref="G871">
    <cfRule type="cellIs" dxfId="10094" priority="10800" stopIfTrue="1" operator="equal">
      <formula>""</formula>
    </cfRule>
  </conditionalFormatting>
  <conditionalFormatting sqref="O871">
    <cfRule type="cellIs" dxfId="10093" priority="10797" stopIfTrue="1" operator="equal">
      <formula>"Rel-14"</formula>
    </cfRule>
    <cfRule type="cellIs" dxfId="10092" priority="10798" stopIfTrue="1" operator="equal">
      <formula>"Rel-16"</formula>
    </cfRule>
    <cfRule type="cellIs" dxfId="10091" priority="10799" stopIfTrue="1" operator="equal">
      <formula>"Rel-15"</formula>
    </cfRule>
  </conditionalFormatting>
  <conditionalFormatting sqref="F871">
    <cfRule type="cellIs" dxfId="10090" priority="10788" stopIfTrue="1" operator="equal">
      <formula>"LS In"</formula>
    </cfRule>
    <cfRule type="cellIs" dxfId="10089" priority="10789" stopIfTrue="1" operator="equal">
      <formula>"LS OUT"</formula>
    </cfRule>
    <cfRule type="cellIs" dxfId="10088" priority="10790" stopIfTrue="1" operator="equal">
      <formula>"CR"</formula>
    </cfRule>
    <cfRule type="cellIs" dxfId="10087" priority="10791" stopIfTrue="1" operator="equal">
      <formula>"P-CR"</formula>
    </cfRule>
    <cfRule type="cellIs" dxfId="10086" priority="10792" stopIfTrue="1" operator="equal">
      <formula>"CR Pack"</formula>
    </cfRule>
    <cfRule type="cellIs" dxfId="10085" priority="10793" stopIfTrue="1" operator="equal">
      <formula>"WID new"</formula>
    </cfRule>
    <cfRule type="cellIs" dxfId="10084" priority="10794" stopIfTrue="1" operator="equal">
      <formula>"WID revised"</formula>
    </cfRule>
    <cfRule type="cellIs" dxfId="10083" priority="10795" stopIfTrue="1" operator="equal">
      <formula>"SID new"</formula>
    </cfRule>
    <cfRule type="cellIs" dxfId="10082" priority="10796" stopIfTrue="1" operator="equal">
      <formula>"SID revised"</formula>
    </cfRule>
  </conditionalFormatting>
  <conditionalFormatting sqref="P871">
    <cfRule type="containsText" dxfId="10081" priority="10786" stopIfTrue="1" operator="containsText" text="DUMMY">
      <formula>NOT(ISERROR(SEARCH("DUMMY",P871)))</formula>
    </cfRule>
    <cfRule type="cellIs" dxfId="10080" priority="10787" stopIfTrue="1" operator="equal">
      <formula>""</formula>
    </cfRule>
  </conditionalFormatting>
  <conditionalFormatting sqref="Q871">
    <cfRule type="cellIs" dxfId="10079" priority="10784" stopIfTrue="1" operator="equal">
      <formula>""</formula>
    </cfRule>
    <cfRule type="cellIs" dxfId="10078" priority="10785" stopIfTrue="1" operator="equal">
      <formula>"-"</formula>
    </cfRule>
  </conditionalFormatting>
  <conditionalFormatting sqref="I871">
    <cfRule type="containsText" dxfId="10077" priority="10782" operator="containsText" text="...">
      <formula>NOT(ISERROR(SEARCH("...",I871)))</formula>
    </cfRule>
    <cfRule type="containsText" dxfId="10076" priority="10783" operator="containsText" text="~?">
      <formula>NOT(ISERROR(SEARCH("~?",I871)))</formula>
    </cfRule>
  </conditionalFormatting>
  <conditionalFormatting sqref="G871">
    <cfRule type="cellIs" dxfId="10075" priority="10781" operator="equal">
      <formula>"Endorsement"</formula>
    </cfRule>
  </conditionalFormatting>
  <conditionalFormatting sqref="C872">
    <cfRule type="cellIs" dxfId="10074" priority="10777" stopIfTrue="1" operator="equal">
      <formula>"Y"</formula>
    </cfRule>
    <cfRule type="cellIs" dxfId="10073" priority="10778" stopIfTrue="1" operator="equal">
      <formula>""</formula>
    </cfRule>
    <cfRule type="cellIs" dxfId="10072" priority="10779" stopIfTrue="1" operator="equal">
      <formula>"W"</formula>
    </cfRule>
  </conditionalFormatting>
  <conditionalFormatting sqref="D872">
    <cfRule type="cellIs" dxfId="10071" priority="10775" stopIfTrue="1" operator="equal">
      <formula>""</formula>
    </cfRule>
    <cfRule type="cellIs" dxfId="10070" priority="10776" stopIfTrue="1" operator="between">
      <formula>"10.7.1"</formula>
      <formula>"10.7.5"</formula>
    </cfRule>
  </conditionalFormatting>
  <conditionalFormatting sqref="G872">
    <cfRule type="cellIs" dxfId="10069" priority="10774" stopIfTrue="1" operator="equal">
      <formula>""</formula>
    </cfRule>
  </conditionalFormatting>
  <conditionalFormatting sqref="O872">
    <cfRule type="cellIs" dxfId="10068" priority="10771" stopIfTrue="1" operator="equal">
      <formula>"Rel-14"</formula>
    </cfRule>
    <cfRule type="cellIs" dxfId="10067" priority="10772" stopIfTrue="1" operator="equal">
      <formula>"Rel-16"</formula>
    </cfRule>
    <cfRule type="cellIs" dxfId="10066" priority="10773" stopIfTrue="1" operator="equal">
      <formula>"Rel-15"</formula>
    </cfRule>
  </conditionalFormatting>
  <conditionalFormatting sqref="F872">
    <cfRule type="cellIs" dxfId="10065" priority="10762" stopIfTrue="1" operator="equal">
      <formula>"LS In"</formula>
    </cfRule>
    <cfRule type="cellIs" dxfId="10064" priority="10763" stopIfTrue="1" operator="equal">
      <formula>"LS OUT"</formula>
    </cfRule>
    <cfRule type="cellIs" dxfId="10063" priority="10764" stopIfTrue="1" operator="equal">
      <formula>"CR"</formula>
    </cfRule>
    <cfRule type="cellIs" dxfId="10062" priority="10765" stopIfTrue="1" operator="equal">
      <formula>"P-CR"</formula>
    </cfRule>
    <cfRule type="cellIs" dxfId="10061" priority="10766" stopIfTrue="1" operator="equal">
      <formula>"CR Pack"</formula>
    </cfRule>
    <cfRule type="cellIs" dxfId="10060" priority="10767" stopIfTrue="1" operator="equal">
      <formula>"WID new"</formula>
    </cfRule>
    <cfRule type="cellIs" dxfId="10059" priority="10768" stopIfTrue="1" operator="equal">
      <formula>"WID revised"</formula>
    </cfRule>
    <cfRule type="cellIs" dxfId="10058" priority="10769" stopIfTrue="1" operator="equal">
      <formula>"SID new"</formula>
    </cfRule>
    <cfRule type="cellIs" dxfId="10057" priority="10770" stopIfTrue="1" operator="equal">
      <formula>"SID revised"</formula>
    </cfRule>
  </conditionalFormatting>
  <conditionalFormatting sqref="P872">
    <cfRule type="containsText" dxfId="10056" priority="10760" stopIfTrue="1" operator="containsText" text="DUMMY">
      <formula>NOT(ISERROR(SEARCH("DUMMY",P872)))</formula>
    </cfRule>
    <cfRule type="cellIs" dxfId="10055" priority="10761" stopIfTrue="1" operator="equal">
      <formula>""</formula>
    </cfRule>
  </conditionalFormatting>
  <conditionalFormatting sqref="Q872">
    <cfRule type="cellIs" dxfId="10054" priority="10758" stopIfTrue="1" operator="equal">
      <formula>""</formula>
    </cfRule>
    <cfRule type="cellIs" dxfId="10053" priority="10759" stopIfTrue="1" operator="equal">
      <formula>"-"</formula>
    </cfRule>
  </conditionalFormatting>
  <conditionalFormatting sqref="I872">
    <cfRule type="containsText" dxfId="10052" priority="10756" operator="containsText" text="...">
      <formula>NOT(ISERROR(SEARCH("...",I872)))</formula>
    </cfRule>
    <cfRule type="containsText" dxfId="10051" priority="10757" operator="containsText" text="~?">
      <formula>NOT(ISERROR(SEARCH("~?",I872)))</formula>
    </cfRule>
  </conditionalFormatting>
  <conditionalFormatting sqref="G872">
    <cfRule type="cellIs" dxfId="10050" priority="10755" operator="equal">
      <formula>"Endorsement"</formula>
    </cfRule>
  </conditionalFormatting>
  <conditionalFormatting sqref="C873">
    <cfRule type="cellIs" dxfId="10049" priority="10751" stopIfTrue="1" operator="equal">
      <formula>"Y"</formula>
    </cfRule>
    <cfRule type="cellIs" dxfId="10048" priority="10752" stopIfTrue="1" operator="equal">
      <formula>""</formula>
    </cfRule>
    <cfRule type="cellIs" dxfId="10047" priority="10753" stopIfTrue="1" operator="equal">
      <formula>"W"</formula>
    </cfRule>
  </conditionalFormatting>
  <conditionalFormatting sqref="D873">
    <cfRule type="cellIs" dxfId="10046" priority="10749" stopIfTrue="1" operator="equal">
      <formula>""</formula>
    </cfRule>
    <cfRule type="cellIs" dxfId="10045" priority="10750" stopIfTrue="1" operator="between">
      <formula>"10.7.1"</formula>
      <formula>"10.7.5"</formula>
    </cfRule>
  </conditionalFormatting>
  <conditionalFormatting sqref="G873">
    <cfRule type="cellIs" dxfId="10044" priority="10748" stopIfTrue="1" operator="equal">
      <formula>""</formula>
    </cfRule>
  </conditionalFormatting>
  <conditionalFormatting sqref="O873">
    <cfRule type="cellIs" dxfId="10043" priority="10745" stopIfTrue="1" operator="equal">
      <formula>"Rel-14"</formula>
    </cfRule>
    <cfRule type="cellIs" dxfId="10042" priority="10746" stopIfTrue="1" operator="equal">
      <formula>"Rel-16"</formula>
    </cfRule>
    <cfRule type="cellIs" dxfId="10041" priority="10747" stopIfTrue="1" operator="equal">
      <formula>"Rel-15"</formula>
    </cfRule>
  </conditionalFormatting>
  <conditionalFormatting sqref="F873">
    <cfRule type="cellIs" dxfId="10040" priority="10736" stopIfTrue="1" operator="equal">
      <formula>"LS In"</formula>
    </cfRule>
    <cfRule type="cellIs" dxfId="10039" priority="10737" stopIfTrue="1" operator="equal">
      <formula>"LS OUT"</formula>
    </cfRule>
    <cfRule type="cellIs" dxfId="10038" priority="10738" stopIfTrue="1" operator="equal">
      <formula>"CR"</formula>
    </cfRule>
    <cfRule type="cellIs" dxfId="10037" priority="10739" stopIfTrue="1" operator="equal">
      <formula>"P-CR"</formula>
    </cfRule>
    <cfRule type="cellIs" dxfId="10036" priority="10740" stopIfTrue="1" operator="equal">
      <formula>"CR Pack"</formula>
    </cfRule>
    <cfRule type="cellIs" dxfId="10035" priority="10741" stopIfTrue="1" operator="equal">
      <formula>"WID new"</formula>
    </cfRule>
    <cfRule type="cellIs" dxfId="10034" priority="10742" stopIfTrue="1" operator="equal">
      <formula>"WID revised"</formula>
    </cfRule>
    <cfRule type="cellIs" dxfId="10033" priority="10743" stopIfTrue="1" operator="equal">
      <formula>"SID new"</formula>
    </cfRule>
    <cfRule type="cellIs" dxfId="10032" priority="10744" stopIfTrue="1" operator="equal">
      <formula>"SID revised"</formula>
    </cfRule>
  </conditionalFormatting>
  <conditionalFormatting sqref="P873">
    <cfRule type="containsText" dxfId="10031" priority="10734" stopIfTrue="1" operator="containsText" text="DUMMY">
      <formula>NOT(ISERROR(SEARCH("DUMMY",P873)))</formula>
    </cfRule>
    <cfRule type="cellIs" dxfId="10030" priority="10735" stopIfTrue="1" operator="equal">
      <formula>""</formula>
    </cfRule>
  </conditionalFormatting>
  <conditionalFormatting sqref="Q873">
    <cfRule type="cellIs" dxfId="10029" priority="10732" stopIfTrue="1" operator="equal">
      <formula>""</formula>
    </cfRule>
    <cfRule type="cellIs" dxfId="10028" priority="10733" stopIfTrue="1" operator="equal">
      <formula>"-"</formula>
    </cfRule>
  </conditionalFormatting>
  <conditionalFormatting sqref="I873">
    <cfRule type="containsText" dxfId="10027" priority="10730" operator="containsText" text="...">
      <formula>NOT(ISERROR(SEARCH("...",I873)))</formula>
    </cfRule>
    <cfRule type="containsText" dxfId="10026" priority="10731" operator="containsText" text="~?">
      <formula>NOT(ISERROR(SEARCH("~?",I873)))</formula>
    </cfRule>
  </conditionalFormatting>
  <conditionalFormatting sqref="G873">
    <cfRule type="cellIs" dxfId="10025" priority="10729" operator="equal">
      <formula>"Endorsement"</formula>
    </cfRule>
  </conditionalFormatting>
  <conditionalFormatting sqref="C1088">
    <cfRule type="cellIs" dxfId="10024" priority="10725" stopIfTrue="1" operator="equal">
      <formula>"Y"</formula>
    </cfRule>
    <cfRule type="cellIs" dxfId="10023" priority="10726" stopIfTrue="1" operator="equal">
      <formula>""</formula>
    </cfRule>
    <cfRule type="cellIs" dxfId="10022" priority="10727" stopIfTrue="1" operator="equal">
      <formula>"W"</formula>
    </cfRule>
  </conditionalFormatting>
  <conditionalFormatting sqref="D1088">
    <cfRule type="cellIs" dxfId="10021" priority="10723" stopIfTrue="1" operator="equal">
      <formula>""</formula>
    </cfRule>
    <cfRule type="cellIs" dxfId="10020" priority="10724" stopIfTrue="1" operator="between">
      <formula>"10.7.1"</formula>
      <formula>"10.7.5"</formula>
    </cfRule>
  </conditionalFormatting>
  <conditionalFormatting sqref="G1088">
    <cfRule type="cellIs" dxfId="10019" priority="10722" stopIfTrue="1" operator="equal">
      <formula>""</formula>
    </cfRule>
  </conditionalFormatting>
  <conditionalFormatting sqref="O1088">
    <cfRule type="cellIs" dxfId="10018" priority="10719" stopIfTrue="1" operator="equal">
      <formula>"Rel-14"</formula>
    </cfRule>
    <cfRule type="cellIs" dxfId="10017" priority="10720" stopIfTrue="1" operator="equal">
      <formula>"Rel-16"</formula>
    </cfRule>
    <cfRule type="cellIs" dxfId="10016" priority="10721" stopIfTrue="1" operator="equal">
      <formula>"Rel-15"</formula>
    </cfRule>
  </conditionalFormatting>
  <conditionalFormatting sqref="F1088">
    <cfRule type="cellIs" dxfId="10015" priority="10710" stopIfTrue="1" operator="equal">
      <formula>"LS In"</formula>
    </cfRule>
    <cfRule type="cellIs" dxfId="10014" priority="10711" stopIfTrue="1" operator="equal">
      <formula>"LS OUT"</formula>
    </cfRule>
    <cfRule type="cellIs" dxfId="10013" priority="10712" stopIfTrue="1" operator="equal">
      <formula>"CR"</formula>
    </cfRule>
    <cfRule type="cellIs" dxfId="10012" priority="10713" stopIfTrue="1" operator="equal">
      <formula>"P-CR"</formula>
    </cfRule>
    <cfRule type="cellIs" dxfId="10011" priority="10714" stopIfTrue="1" operator="equal">
      <formula>"CR Pack"</formula>
    </cfRule>
    <cfRule type="cellIs" dxfId="10010" priority="10715" stopIfTrue="1" operator="equal">
      <formula>"WID new"</formula>
    </cfRule>
    <cfRule type="cellIs" dxfId="10009" priority="10716" stopIfTrue="1" operator="equal">
      <formula>"WID revised"</formula>
    </cfRule>
    <cfRule type="cellIs" dxfId="10008" priority="10717" stopIfTrue="1" operator="equal">
      <formula>"SID new"</formula>
    </cfRule>
    <cfRule type="cellIs" dxfId="10007" priority="10718" stopIfTrue="1" operator="equal">
      <formula>"SID revised"</formula>
    </cfRule>
  </conditionalFormatting>
  <conditionalFormatting sqref="P1088">
    <cfRule type="containsText" dxfId="10006" priority="10708" stopIfTrue="1" operator="containsText" text="DUMMY">
      <formula>NOT(ISERROR(SEARCH("DUMMY",P1088)))</formula>
    </cfRule>
    <cfRule type="cellIs" dxfId="10005" priority="10709" stopIfTrue="1" operator="equal">
      <formula>""</formula>
    </cfRule>
  </conditionalFormatting>
  <conditionalFormatting sqref="Q1088">
    <cfRule type="cellIs" dxfId="10004" priority="10706" stopIfTrue="1" operator="equal">
      <formula>""</formula>
    </cfRule>
    <cfRule type="cellIs" dxfId="10003" priority="10707" stopIfTrue="1" operator="equal">
      <formula>"-"</formula>
    </cfRule>
  </conditionalFormatting>
  <conditionalFormatting sqref="I1088">
    <cfRule type="containsText" dxfId="10002" priority="10704" operator="containsText" text="...">
      <formula>NOT(ISERROR(SEARCH("...",I1088)))</formula>
    </cfRule>
    <cfRule type="containsText" dxfId="10001" priority="10705" operator="containsText" text="~?">
      <formula>NOT(ISERROR(SEARCH("~?",I1088)))</formula>
    </cfRule>
  </conditionalFormatting>
  <conditionalFormatting sqref="G1088">
    <cfRule type="cellIs" dxfId="10000" priority="10703" operator="equal">
      <formula>"Endorsement"</formula>
    </cfRule>
  </conditionalFormatting>
  <conditionalFormatting sqref="C1089">
    <cfRule type="cellIs" dxfId="9999" priority="10699" stopIfTrue="1" operator="equal">
      <formula>"Y"</formula>
    </cfRule>
    <cfRule type="cellIs" dxfId="9998" priority="10700" stopIfTrue="1" operator="equal">
      <formula>""</formula>
    </cfRule>
    <cfRule type="cellIs" dxfId="9997" priority="10701" stopIfTrue="1" operator="equal">
      <formula>"W"</formula>
    </cfRule>
  </conditionalFormatting>
  <conditionalFormatting sqref="D1089">
    <cfRule type="cellIs" dxfId="9996" priority="10697" stopIfTrue="1" operator="equal">
      <formula>""</formula>
    </cfRule>
    <cfRule type="cellIs" dxfId="9995" priority="10698" stopIfTrue="1" operator="between">
      <formula>"10.7.1"</formula>
      <formula>"10.7.5"</formula>
    </cfRule>
  </conditionalFormatting>
  <conditionalFormatting sqref="G1089">
    <cfRule type="cellIs" dxfId="9994" priority="10696" stopIfTrue="1" operator="equal">
      <formula>""</formula>
    </cfRule>
  </conditionalFormatting>
  <conditionalFormatting sqref="O1089">
    <cfRule type="cellIs" dxfId="9993" priority="10693" stopIfTrue="1" operator="equal">
      <formula>"Rel-14"</formula>
    </cfRule>
    <cfRule type="cellIs" dxfId="9992" priority="10694" stopIfTrue="1" operator="equal">
      <formula>"Rel-16"</formula>
    </cfRule>
    <cfRule type="cellIs" dxfId="9991" priority="10695" stopIfTrue="1" operator="equal">
      <formula>"Rel-15"</formula>
    </cfRule>
  </conditionalFormatting>
  <conditionalFormatting sqref="F1089">
    <cfRule type="cellIs" dxfId="9990" priority="10684" stopIfTrue="1" operator="equal">
      <formula>"LS In"</formula>
    </cfRule>
    <cfRule type="cellIs" dxfId="9989" priority="10685" stopIfTrue="1" operator="equal">
      <formula>"LS OUT"</formula>
    </cfRule>
    <cfRule type="cellIs" dxfId="9988" priority="10686" stopIfTrue="1" operator="equal">
      <formula>"CR"</formula>
    </cfRule>
    <cfRule type="cellIs" dxfId="9987" priority="10687" stopIfTrue="1" operator="equal">
      <formula>"P-CR"</formula>
    </cfRule>
    <cfRule type="cellIs" dxfId="9986" priority="10688" stopIfTrue="1" operator="equal">
      <formula>"CR Pack"</formula>
    </cfRule>
    <cfRule type="cellIs" dxfId="9985" priority="10689" stopIfTrue="1" operator="equal">
      <formula>"WID new"</formula>
    </cfRule>
    <cfRule type="cellIs" dxfId="9984" priority="10690" stopIfTrue="1" operator="equal">
      <formula>"WID revised"</formula>
    </cfRule>
    <cfRule type="cellIs" dxfId="9983" priority="10691" stopIfTrue="1" operator="equal">
      <formula>"SID new"</formula>
    </cfRule>
    <cfRule type="cellIs" dxfId="9982" priority="10692" stopIfTrue="1" operator="equal">
      <formula>"SID revised"</formula>
    </cfRule>
  </conditionalFormatting>
  <conditionalFormatting sqref="P1089">
    <cfRule type="containsText" dxfId="9981" priority="10682" stopIfTrue="1" operator="containsText" text="DUMMY">
      <formula>NOT(ISERROR(SEARCH("DUMMY",P1089)))</formula>
    </cfRule>
    <cfRule type="cellIs" dxfId="9980" priority="10683" stopIfTrue="1" operator="equal">
      <formula>""</formula>
    </cfRule>
  </conditionalFormatting>
  <conditionalFormatting sqref="Q1089">
    <cfRule type="cellIs" dxfId="9979" priority="10680" stopIfTrue="1" operator="equal">
      <formula>""</formula>
    </cfRule>
    <cfRule type="cellIs" dxfId="9978" priority="10681" stopIfTrue="1" operator="equal">
      <formula>"-"</formula>
    </cfRule>
  </conditionalFormatting>
  <conditionalFormatting sqref="I1089">
    <cfRule type="containsText" dxfId="9977" priority="10678" operator="containsText" text="...">
      <formula>NOT(ISERROR(SEARCH("...",I1089)))</formula>
    </cfRule>
    <cfRule type="containsText" dxfId="9976" priority="10679" operator="containsText" text="~?">
      <formula>NOT(ISERROR(SEARCH("~?",I1089)))</formula>
    </cfRule>
  </conditionalFormatting>
  <conditionalFormatting sqref="G1089">
    <cfRule type="cellIs" dxfId="9975" priority="10677" operator="equal">
      <formula>"Endorsement"</formula>
    </cfRule>
  </conditionalFormatting>
  <conditionalFormatting sqref="C1090">
    <cfRule type="cellIs" dxfId="9974" priority="10673" stopIfTrue="1" operator="equal">
      <formula>"Y"</formula>
    </cfRule>
    <cfRule type="cellIs" dxfId="9973" priority="10674" stopIfTrue="1" operator="equal">
      <formula>""</formula>
    </cfRule>
    <cfRule type="cellIs" dxfId="9972" priority="10675" stopIfTrue="1" operator="equal">
      <formula>"W"</formula>
    </cfRule>
  </conditionalFormatting>
  <conditionalFormatting sqref="D1090">
    <cfRule type="cellIs" dxfId="9971" priority="10671" stopIfTrue="1" operator="equal">
      <formula>""</formula>
    </cfRule>
    <cfRule type="cellIs" dxfId="9970" priority="10672" stopIfTrue="1" operator="between">
      <formula>"10.7.1"</formula>
      <formula>"10.7.5"</formula>
    </cfRule>
  </conditionalFormatting>
  <conditionalFormatting sqref="G1090">
    <cfRule type="cellIs" dxfId="9969" priority="10670" stopIfTrue="1" operator="equal">
      <formula>""</formula>
    </cfRule>
  </conditionalFormatting>
  <conditionalFormatting sqref="O1090">
    <cfRule type="cellIs" dxfId="9968" priority="10667" stopIfTrue="1" operator="equal">
      <formula>"Rel-14"</formula>
    </cfRule>
    <cfRule type="cellIs" dxfId="9967" priority="10668" stopIfTrue="1" operator="equal">
      <formula>"Rel-16"</formula>
    </cfRule>
    <cfRule type="cellIs" dxfId="9966" priority="10669" stopIfTrue="1" operator="equal">
      <formula>"Rel-15"</formula>
    </cfRule>
  </conditionalFormatting>
  <conditionalFormatting sqref="F1090">
    <cfRule type="cellIs" dxfId="9965" priority="10658" stopIfTrue="1" operator="equal">
      <formula>"LS In"</formula>
    </cfRule>
    <cfRule type="cellIs" dxfId="9964" priority="10659" stopIfTrue="1" operator="equal">
      <formula>"LS OUT"</formula>
    </cfRule>
    <cfRule type="cellIs" dxfId="9963" priority="10660" stopIfTrue="1" operator="equal">
      <formula>"CR"</formula>
    </cfRule>
    <cfRule type="cellIs" dxfId="9962" priority="10661" stopIfTrue="1" operator="equal">
      <formula>"P-CR"</formula>
    </cfRule>
    <cfRule type="cellIs" dxfId="9961" priority="10662" stopIfTrue="1" operator="equal">
      <formula>"CR Pack"</formula>
    </cfRule>
    <cfRule type="cellIs" dxfId="9960" priority="10663" stopIfTrue="1" operator="equal">
      <formula>"WID new"</formula>
    </cfRule>
    <cfRule type="cellIs" dxfId="9959" priority="10664" stopIfTrue="1" operator="equal">
      <formula>"WID revised"</formula>
    </cfRule>
    <cfRule type="cellIs" dxfId="9958" priority="10665" stopIfTrue="1" operator="equal">
      <formula>"SID new"</formula>
    </cfRule>
    <cfRule type="cellIs" dxfId="9957" priority="10666" stopIfTrue="1" operator="equal">
      <formula>"SID revised"</formula>
    </cfRule>
  </conditionalFormatting>
  <conditionalFormatting sqref="P1090">
    <cfRule type="containsText" dxfId="9956" priority="10656" stopIfTrue="1" operator="containsText" text="DUMMY">
      <formula>NOT(ISERROR(SEARCH("DUMMY",P1090)))</formula>
    </cfRule>
    <cfRule type="cellIs" dxfId="9955" priority="10657" stopIfTrue="1" operator="equal">
      <formula>""</formula>
    </cfRule>
  </conditionalFormatting>
  <conditionalFormatting sqref="Q1090">
    <cfRule type="cellIs" dxfId="9954" priority="10654" stopIfTrue="1" operator="equal">
      <formula>""</formula>
    </cfRule>
    <cfRule type="cellIs" dxfId="9953" priority="10655" stopIfTrue="1" operator="equal">
      <formula>"-"</formula>
    </cfRule>
  </conditionalFormatting>
  <conditionalFormatting sqref="I1090">
    <cfRule type="containsText" dxfId="9952" priority="10652" operator="containsText" text="...">
      <formula>NOT(ISERROR(SEARCH("...",I1090)))</formula>
    </cfRule>
    <cfRule type="containsText" dxfId="9951" priority="10653" operator="containsText" text="~?">
      <formula>NOT(ISERROR(SEARCH("~?",I1090)))</formula>
    </cfRule>
  </conditionalFormatting>
  <conditionalFormatting sqref="G1090">
    <cfRule type="cellIs" dxfId="9950" priority="10651" operator="equal">
      <formula>"Endorsement"</formula>
    </cfRule>
  </conditionalFormatting>
  <conditionalFormatting sqref="C1091">
    <cfRule type="cellIs" dxfId="9949" priority="10647" stopIfTrue="1" operator="equal">
      <formula>"Y"</formula>
    </cfRule>
    <cfRule type="cellIs" dxfId="9948" priority="10648" stopIfTrue="1" operator="equal">
      <formula>""</formula>
    </cfRule>
    <cfRule type="cellIs" dxfId="9947" priority="10649" stopIfTrue="1" operator="equal">
      <formula>"W"</formula>
    </cfRule>
  </conditionalFormatting>
  <conditionalFormatting sqref="D1091">
    <cfRule type="cellIs" dxfId="9946" priority="10645" stopIfTrue="1" operator="equal">
      <formula>""</formula>
    </cfRule>
    <cfRule type="cellIs" dxfId="9945" priority="10646" stopIfTrue="1" operator="between">
      <formula>"10.7.1"</formula>
      <formula>"10.7.5"</formula>
    </cfRule>
  </conditionalFormatting>
  <conditionalFormatting sqref="G1091">
    <cfRule type="cellIs" dxfId="9944" priority="10644" stopIfTrue="1" operator="equal">
      <formula>""</formula>
    </cfRule>
  </conditionalFormatting>
  <conditionalFormatting sqref="O1091">
    <cfRule type="cellIs" dxfId="9943" priority="10641" stopIfTrue="1" operator="equal">
      <formula>"Rel-14"</formula>
    </cfRule>
    <cfRule type="cellIs" dxfId="9942" priority="10642" stopIfTrue="1" operator="equal">
      <formula>"Rel-16"</formula>
    </cfRule>
    <cfRule type="cellIs" dxfId="9941" priority="10643" stopIfTrue="1" operator="equal">
      <formula>"Rel-15"</formula>
    </cfRule>
  </conditionalFormatting>
  <conditionalFormatting sqref="F1091">
    <cfRule type="cellIs" dxfId="9940" priority="10632" stopIfTrue="1" operator="equal">
      <formula>"LS In"</formula>
    </cfRule>
    <cfRule type="cellIs" dxfId="9939" priority="10633" stopIfTrue="1" operator="equal">
      <formula>"LS OUT"</formula>
    </cfRule>
    <cfRule type="cellIs" dxfId="9938" priority="10634" stopIfTrue="1" operator="equal">
      <formula>"CR"</formula>
    </cfRule>
    <cfRule type="cellIs" dxfId="9937" priority="10635" stopIfTrue="1" operator="equal">
      <formula>"P-CR"</formula>
    </cfRule>
    <cfRule type="cellIs" dxfId="9936" priority="10636" stopIfTrue="1" operator="equal">
      <formula>"CR Pack"</formula>
    </cfRule>
    <cfRule type="cellIs" dxfId="9935" priority="10637" stopIfTrue="1" operator="equal">
      <formula>"WID new"</formula>
    </cfRule>
    <cfRule type="cellIs" dxfId="9934" priority="10638" stopIfTrue="1" operator="equal">
      <formula>"WID revised"</formula>
    </cfRule>
    <cfRule type="cellIs" dxfId="9933" priority="10639" stopIfTrue="1" operator="equal">
      <formula>"SID new"</formula>
    </cfRule>
    <cfRule type="cellIs" dxfId="9932" priority="10640" stopIfTrue="1" operator="equal">
      <formula>"SID revised"</formula>
    </cfRule>
  </conditionalFormatting>
  <conditionalFormatting sqref="P1091">
    <cfRule type="containsText" dxfId="9931" priority="10630" stopIfTrue="1" operator="containsText" text="DUMMY">
      <formula>NOT(ISERROR(SEARCH("DUMMY",P1091)))</formula>
    </cfRule>
    <cfRule type="cellIs" dxfId="9930" priority="10631" stopIfTrue="1" operator="equal">
      <formula>""</formula>
    </cfRule>
  </conditionalFormatting>
  <conditionalFormatting sqref="Q1091">
    <cfRule type="cellIs" dxfId="9929" priority="10628" stopIfTrue="1" operator="equal">
      <formula>""</formula>
    </cfRule>
    <cfRule type="cellIs" dxfId="9928" priority="10629" stopIfTrue="1" operator="equal">
      <formula>"-"</formula>
    </cfRule>
  </conditionalFormatting>
  <conditionalFormatting sqref="I1091">
    <cfRule type="containsText" dxfId="9927" priority="10626" operator="containsText" text="...">
      <formula>NOT(ISERROR(SEARCH("...",I1091)))</formula>
    </cfRule>
    <cfRule type="containsText" dxfId="9926" priority="10627" operator="containsText" text="~?">
      <formula>NOT(ISERROR(SEARCH("~?",I1091)))</formula>
    </cfRule>
  </conditionalFormatting>
  <conditionalFormatting sqref="G1091">
    <cfRule type="cellIs" dxfId="9925" priority="10625" operator="equal">
      <formula>"Endorsement"</formula>
    </cfRule>
  </conditionalFormatting>
  <conditionalFormatting sqref="C1092">
    <cfRule type="cellIs" dxfId="9924" priority="10621" stopIfTrue="1" operator="equal">
      <formula>"Y"</formula>
    </cfRule>
    <cfRule type="cellIs" dxfId="9923" priority="10622" stopIfTrue="1" operator="equal">
      <formula>""</formula>
    </cfRule>
    <cfRule type="cellIs" dxfId="9922" priority="10623" stopIfTrue="1" operator="equal">
      <formula>"W"</formula>
    </cfRule>
  </conditionalFormatting>
  <conditionalFormatting sqref="D1092">
    <cfRule type="cellIs" dxfId="9921" priority="10619" stopIfTrue="1" operator="equal">
      <formula>""</formula>
    </cfRule>
    <cfRule type="cellIs" dxfId="9920" priority="10620" stopIfTrue="1" operator="between">
      <formula>"10.7.1"</formula>
      <formula>"10.7.5"</formula>
    </cfRule>
  </conditionalFormatting>
  <conditionalFormatting sqref="G1092">
    <cfRule type="cellIs" dxfId="9919" priority="10618" stopIfTrue="1" operator="equal">
      <formula>""</formula>
    </cfRule>
  </conditionalFormatting>
  <conditionalFormatting sqref="O1092">
    <cfRule type="cellIs" dxfId="9918" priority="10615" stopIfTrue="1" operator="equal">
      <formula>"Rel-14"</formula>
    </cfRule>
    <cfRule type="cellIs" dxfId="9917" priority="10616" stopIfTrue="1" operator="equal">
      <formula>"Rel-16"</formula>
    </cfRule>
    <cfRule type="cellIs" dxfId="9916" priority="10617" stopIfTrue="1" operator="equal">
      <formula>"Rel-15"</formula>
    </cfRule>
  </conditionalFormatting>
  <conditionalFormatting sqref="F1092">
    <cfRule type="cellIs" dxfId="9915" priority="10606" stopIfTrue="1" operator="equal">
      <formula>"LS In"</formula>
    </cfRule>
    <cfRule type="cellIs" dxfId="9914" priority="10607" stopIfTrue="1" operator="equal">
      <formula>"LS OUT"</formula>
    </cfRule>
    <cfRule type="cellIs" dxfId="9913" priority="10608" stopIfTrue="1" operator="equal">
      <formula>"CR"</formula>
    </cfRule>
    <cfRule type="cellIs" dxfId="9912" priority="10609" stopIfTrue="1" operator="equal">
      <formula>"P-CR"</formula>
    </cfRule>
    <cfRule type="cellIs" dxfId="9911" priority="10610" stopIfTrue="1" operator="equal">
      <formula>"CR Pack"</formula>
    </cfRule>
    <cfRule type="cellIs" dxfId="9910" priority="10611" stopIfTrue="1" operator="equal">
      <formula>"WID new"</formula>
    </cfRule>
    <cfRule type="cellIs" dxfId="9909" priority="10612" stopIfTrue="1" operator="equal">
      <formula>"WID revised"</formula>
    </cfRule>
    <cfRule type="cellIs" dxfId="9908" priority="10613" stopIfTrue="1" operator="equal">
      <formula>"SID new"</formula>
    </cfRule>
    <cfRule type="cellIs" dxfId="9907" priority="10614" stopIfTrue="1" operator="equal">
      <formula>"SID revised"</formula>
    </cfRule>
  </conditionalFormatting>
  <conditionalFormatting sqref="P1092">
    <cfRule type="containsText" dxfId="9906" priority="10604" stopIfTrue="1" operator="containsText" text="DUMMY">
      <formula>NOT(ISERROR(SEARCH("DUMMY",P1092)))</formula>
    </cfRule>
    <cfRule type="cellIs" dxfId="9905" priority="10605" stopIfTrue="1" operator="equal">
      <formula>""</formula>
    </cfRule>
  </conditionalFormatting>
  <conditionalFormatting sqref="Q1092">
    <cfRule type="cellIs" dxfId="9904" priority="10602" stopIfTrue="1" operator="equal">
      <formula>""</formula>
    </cfRule>
    <cfRule type="cellIs" dxfId="9903" priority="10603" stopIfTrue="1" operator="equal">
      <formula>"-"</formula>
    </cfRule>
  </conditionalFormatting>
  <conditionalFormatting sqref="I1092">
    <cfRule type="containsText" dxfId="9902" priority="10600" operator="containsText" text="...">
      <formula>NOT(ISERROR(SEARCH("...",I1092)))</formula>
    </cfRule>
    <cfRule type="containsText" dxfId="9901" priority="10601" operator="containsText" text="~?">
      <formula>NOT(ISERROR(SEARCH("~?",I1092)))</formula>
    </cfRule>
  </conditionalFormatting>
  <conditionalFormatting sqref="G1092">
    <cfRule type="cellIs" dxfId="9900" priority="10599" operator="equal">
      <formula>"Endorsement"</formula>
    </cfRule>
  </conditionalFormatting>
  <conditionalFormatting sqref="C1093">
    <cfRule type="cellIs" dxfId="9899" priority="10595" stopIfTrue="1" operator="equal">
      <formula>"Y"</formula>
    </cfRule>
    <cfRule type="cellIs" dxfId="9898" priority="10596" stopIfTrue="1" operator="equal">
      <formula>""</formula>
    </cfRule>
    <cfRule type="cellIs" dxfId="9897" priority="10597" stopIfTrue="1" operator="equal">
      <formula>"W"</formula>
    </cfRule>
  </conditionalFormatting>
  <conditionalFormatting sqref="D1093">
    <cfRule type="cellIs" dxfId="9896" priority="10593" stopIfTrue="1" operator="equal">
      <formula>""</formula>
    </cfRule>
    <cfRule type="cellIs" dxfId="9895" priority="10594" stopIfTrue="1" operator="between">
      <formula>"10.7.1"</formula>
      <formula>"10.7.5"</formula>
    </cfRule>
  </conditionalFormatting>
  <conditionalFormatting sqref="G1093">
    <cfRule type="cellIs" dxfId="9894" priority="10592" stopIfTrue="1" operator="equal">
      <formula>""</formula>
    </cfRule>
  </conditionalFormatting>
  <conditionalFormatting sqref="O1093">
    <cfRule type="cellIs" dxfId="9893" priority="10589" stopIfTrue="1" operator="equal">
      <formula>"Rel-14"</formula>
    </cfRule>
    <cfRule type="cellIs" dxfId="9892" priority="10590" stopIfTrue="1" operator="equal">
      <formula>"Rel-16"</formula>
    </cfRule>
    <cfRule type="cellIs" dxfId="9891" priority="10591" stopIfTrue="1" operator="equal">
      <formula>"Rel-15"</formula>
    </cfRule>
  </conditionalFormatting>
  <conditionalFormatting sqref="F1093">
    <cfRule type="cellIs" dxfId="9890" priority="10580" stopIfTrue="1" operator="equal">
      <formula>"LS In"</formula>
    </cfRule>
    <cfRule type="cellIs" dxfId="9889" priority="10581" stopIfTrue="1" operator="equal">
      <formula>"LS OUT"</formula>
    </cfRule>
    <cfRule type="cellIs" dxfId="9888" priority="10582" stopIfTrue="1" operator="equal">
      <formula>"CR"</formula>
    </cfRule>
    <cfRule type="cellIs" dxfId="9887" priority="10583" stopIfTrue="1" operator="equal">
      <formula>"P-CR"</formula>
    </cfRule>
    <cfRule type="cellIs" dxfId="9886" priority="10584" stopIfTrue="1" operator="equal">
      <formula>"CR Pack"</formula>
    </cfRule>
    <cfRule type="cellIs" dxfId="9885" priority="10585" stopIfTrue="1" operator="equal">
      <formula>"WID new"</formula>
    </cfRule>
    <cfRule type="cellIs" dxfId="9884" priority="10586" stopIfTrue="1" operator="equal">
      <formula>"WID revised"</formula>
    </cfRule>
    <cfRule type="cellIs" dxfId="9883" priority="10587" stopIfTrue="1" operator="equal">
      <formula>"SID new"</formula>
    </cfRule>
    <cfRule type="cellIs" dxfId="9882" priority="10588" stopIfTrue="1" operator="equal">
      <formula>"SID revised"</formula>
    </cfRule>
  </conditionalFormatting>
  <conditionalFormatting sqref="P1093">
    <cfRule type="containsText" dxfId="9881" priority="10578" stopIfTrue="1" operator="containsText" text="DUMMY">
      <formula>NOT(ISERROR(SEARCH("DUMMY",P1093)))</formula>
    </cfRule>
    <cfRule type="cellIs" dxfId="9880" priority="10579" stopIfTrue="1" operator="equal">
      <formula>""</formula>
    </cfRule>
  </conditionalFormatting>
  <conditionalFormatting sqref="Q1093">
    <cfRule type="cellIs" dxfId="9879" priority="10576" stopIfTrue="1" operator="equal">
      <formula>""</formula>
    </cfRule>
    <cfRule type="cellIs" dxfId="9878" priority="10577" stopIfTrue="1" operator="equal">
      <formula>"-"</formula>
    </cfRule>
  </conditionalFormatting>
  <conditionalFormatting sqref="I1093">
    <cfRule type="containsText" dxfId="9877" priority="10574" operator="containsText" text="...">
      <formula>NOT(ISERROR(SEARCH("...",I1093)))</formula>
    </cfRule>
    <cfRule type="containsText" dxfId="9876" priority="10575" operator="containsText" text="~?">
      <formula>NOT(ISERROR(SEARCH("~?",I1093)))</formula>
    </cfRule>
  </conditionalFormatting>
  <conditionalFormatting sqref="G1093">
    <cfRule type="cellIs" dxfId="9875" priority="10573" operator="equal">
      <formula>"Endorsement"</formula>
    </cfRule>
  </conditionalFormatting>
  <conditionalFormatting sqref="C1094">
    <cfRule type="cellIs" dxfId="9874" priority="10569" stopIfTrue="1" operator="equal">
      <formula>"Y"</formula>
    </cfRule>
    <cfRule type="cellIs" dxfId="9873" priority="10570" stopIfTrue="1" operator="equal">
      <formula>""</formula>
    </cfRule>
    <cfRule type="cellIs" dxfId="9872" priority="10571" stopIfTrue="1" operator="equal">
      <formula>"W"</formula>
    </cfRule>
  </conditionalFormatting>
  <conditionalFormatting sqref="D1094">
    <cfRule type="cellIs" dxfId="9871" priority="10567" stopIfTrue="1" operator="equal">
      <formula>""</formula>
    </cfRule>
    <cfRule type="cellIs" dxfId="9870" priority="10568" stopIfTrue="1" operator="between">
      <formula>"10.7.1"</formula>
      <formula>"10.7.5"</formula>
    </cfRule>
  </conditionalFormatting>
  <conditionalFormatting sqref="G1094">
    <cfRule type="cellIs" dxfId="9869" priority="10566" stopIfTrue="1" operator="equal">
      <formula>""</formula>
    </cfRule>
  </conditionalFormatting>
  <conditionalFormatting sqref="O1094">
    <cfRule type="cellIs" dxfId="9868" priority="10563" stopIfTrue="1" operator="equal">
      <formula>"Rel-14"</formula>
    </cfRule>
    <cfRule type="cellIs" dxfId="9867" priority="10564" stopIfTrue="1" operator="equal">
      <formula>"Rel-16"</formula>
    </cfRule>
    <cfRule type="cellIs" dxfId="9866" priority="10565" stopIfTrue="1" operator="equal">
      <formula>"Rel-15"</formula>
    </cfRule>
  </conditionalFormatting>
  <conditionalFormatting sqref="F1094">
    <cfRule type="cellIs" dxfId="9865" priority="10554" stopIfTrue="1" operator="equal">
      <formula>"LS In"</formula>
    </cfRule>
    <cfRule type="cellIs" dxfId="9864" priority="10555" stopIfTrue="1" operator="equal">
      <formula>"LS OUT"</formula>
    </cfRule>
    <cfRule type="cellIs" dxfId="9863" priority="10556" stopIfTrue="1" operator="equal">
      <formula>"CR"</formula>
    </cfRule>
    <cfRule type="cellIs" dxfId="9862" priority="10557" stopIfTrue="1" operator="equal">
      <formula>"P-CR"</formula>
    </cfRule>
    <cfRule type="cellIs" dxfId="9861" priority="10558" stopIfTrue="1" operator="equal">
      <formula>"CR Pack"</formula>
    </cfRule>
    <cfRule type="cellIs" dxfId="9860" priority="10559" stopIfTrue="1" operator="equal">
      <formula>"WID new"</formula>
    </cfRule>
    <cfRule type="cellIs" dxfId="9859" priority="10560" stopIfTrue="1" operator="equal">
      <formula>"WID revised"</formula>
    </cfRule>
    <cfRule type="cellIs" dxfId="9858" priority="10561" stopIfTrue="1" operator="equal">
      <formula>"SID new"</formula>
    </cfRule>
    <cfRule type="cellIs" dxfId="9857" priority="10562" stopIfTrue="1" operator="equal">
      <formula>"SID revised"</formula>
    </cfRule>
  </conditionalFormatting>
  <conditionalFormatting sqref="P1094">
    <cfRule type="containsText" dxfId="9856" priority="10552" stopIfTrue="1" operator="containsText" text="DUMMY">
      <formula>NOT(ISERROR(SEARCH("DUMMY",P1094)))</formula>
    </cfRule>
    <cfRule type="cellIs" dxfId="9855" priority="10553" stopIfTrue="1" operator="equal">
      <formula>""</formula>
    </cfRule>
  </conditionalFormatting>
  <conditionalFormatting sqref="Q1094">
    <cfRule type="cellIs" dxfId="9854" priority="10550" stopIfTrue="1" operator="equal">
      <formula>""</formula>
    </cfRule>
    <cfRule type="cellIs" dxfId="9853" priority="10551" stopIfTrue="1" operator="equal">
      <formula>"-"</formula>
    </cfRule>
  </conditionalFormatting>
  <conditionalFormatting sqref="I1094">
    <cfRule type="containsText" dxfId="9852" priority="10548" operator="containsText" text="...">
      <formula>NOT(ISERROR(SEARCH("...",I1094)))</formula>
    </cfRule>
    <cfRule type="containsText" dxfId="9851" priority="10549" operator="containsText" text="~?">
      <formula>NOT(ISERROR(SEARCH("~?",I1094)))</formula>
    </cfRule>
  </conditionalFormatting>
  <conditionalFormatting sqref="G1094">
    <cfRule type="cellIs" dxfId="9850" priority="10547" operator="equal">
      <formula>"Endorsement"</formula>
    </cfRule>
  </conditionalFormatting>
  <conditionalFormatting sqref="C1095">
    <cfRule type="cellIs" dxfId="9849" priority="10543" stopIfTrue="1" operator="equal">
      <formula>"Y"</formula>
    </cfRule>
    <cfRule type="cellIs" dxfId="9848" priority="10544" stopIfTrue="1" operator="equal">
      <formula>""</formula>
    </cfRule>
    <cfRule type="cellIs" dxfId="9847" priority="10545" stopIfTrue="1" operator="equal">
      <formula>"W"</formula>
    </cfRule>
  </conditionalFormatting>
  <conditionalFormatting sqref="D1095">
    <cfRule type="cellIs" dxfId="9846" priority="10541" stopIfTrue="1" operator="equal">
      <formula>""</formula>
    </cfRule>
    <cfRule type="cellIs" dxfId="9845" priority="10542" stopIfTrue="1" operator="between">
      <formula>"10.7.1"</formula>
      <formula>"10.7.5"</formula>
    </cfRule>
  </conditionalFormatting>
  <conditionalFormatting sqref="G1095">
    <cfRule type="cellIs" dxfId="9844" priority="10540" stopIfTrue="1" operator="equal">
      <formula>""</formula>
    </cfRule>
  </conditionalFormatting>
  <conditionalFormatting sqref="O1095">
    <cfRule type="cellIs" dxfId="9843" priority="10537" stopIfTrue="1" operator="equal">
      <formula>"Rel-14"</formula>
    </cfRule>
    <cfRule type="cellIs" dxfId="9842" priority="10538" stopIfTrue="1" operator="equal">
      <formula>"Rel-16"</formula>
    </cfRule>
    <cfRule type="cellIs" dxfId="9841" priority="10539" stopIfTrue="1" operator="equal">
      <formula>"Rel-15"</formula>
    </cfRule>
  </conditionalFormatting>
  <conditionalFormatting sqref="F1095">
    <cfRule type="cellIs" dxfId="9840" priority="10528" stopIfTrue="1" operator="equal">
      <formula>"LS In"</formula>
    </cfRule>
    <cfRule type="cellIs" dxfId="9839" priority="10529" stopIfTrue="1" operator="equal">
      <formula>"LS OUT"</formula>
    </cfRule>
    <cfRule type="cellIs" dxfId="9838" priority="10530" stopIfTrue="1" operator="equal">
      <formula>"CR"</formula>
    </cfRule>
    <cfRule type="cellIs" dxfId="9837" priority="10531" stopIfTrue="1" operator="equal">
      <formula>"P-CR"</formula>
    </cfRule>
    <cfRule type="cellIs" dxfId="9836" priority="10532" stopIfTrue="1" operator="equal">
      <formula>"CR Pack"</formula>
    </cfRule>
    <cfRule type="cellIs" dxfId="9835" priority="10533" stopIfTrue="1" operator="equal">
      <formula>"WID new"</formula>
    </cfRule>
    <cfRule type="cellIs" dxfId="9834" priority="10534" stopIfTrue="1" operator="equal">
      <formula>"WID revised"</formula>
    </cfRule>
    <cfRule type="cellIs" dxfId="9833" priority="10535" stopIfTrue="1" operator="equal">
      <formula>"SID new"</formula>
    </cfRule>
    <cfRule type="cellIs" dxfId="9832" priority="10536" stopIfTrue="1" operator="equal">
      <formula>"SID revised"</formula>
    </cfRule>
  </conditionalFormatting>
  <conditionalFormatting sqref="P1095">
    <cfRule type="containsText" dxfId="9831" priority="10526" stopIfTrue="1" operator="containsText" text="DUMMY">
      <formula>NOT(ISERROR(SEARCH("DUMMY",P1095)))</formula>
    </cfRule>
    <cfRule type="cellIs" dxfId="9830" priority="10527" stopIfTrue="1" operator="equal">
      <formula>""</formula>
    </cfRule>
  </conditionalFormatting>
  <conditionalFormatting sqref="Q1095">
    <cfRule type="cellIs" dxfId="9829" priority="10524" stopIfTrue="1" operator="equal">
      <formula>""</formula>
    </cfRule>
    <cfRule type="cellIs" dxfId="9828" priority="10525" stopIfTrue="1" operator="equal">
      <formula>"-"</formula>
    </cfRule>
  </conditionalFormatting>
  <conditionalFormatting sqref="I1095">
    <cfRule type="containsText" dxfId="9827" priority="10522" operator="containsText" text="...">
      <formula>NOT(ISERROR(SEARCH("...",I1095)))</formula>
    </cfRule>
    <cfRule type="containsText" dxfId="9826" priority="10523" operator="containsText" text="~?">
      <formula>NOT(ISERROR(SEARCH("~?",I1095)))</formula>
    </cfRule>
  </conditionalFormatting>
  <conditionalFormatting sqref="G1095">
    <cfRule type="cellIs" dxfId="9825" priority="10521" operator="equal">
      <formula>"Endorsement"</formula>
    </cfRule>
  </conditionalFormatting>
  <conditionalFormatting sqref="C1096">
    <cfRule type="cellIs" dxfId="9824" priority="10517" stopIfTrue="1" operator="equal">
      <formula>"Y"</formula>
    </cfRule>
    <cfRule type="cellIs" dxfId="9823" priority="10518" stopIfTrue="1" operator="equal">
      <formula>""</formula>
    </cfRule>
    <cfRule type="cellIs" dxfId="9822" priority="10519" stopIfTrue="1" operator="equal">
      <formula>"W"</formula>
    </cfRule>
  </conditionalFormatting>
  <conditionalFormatting sqref="D1096">
    <cfRule type="cellIs" dxfId="9821" priority="10515" stopIfTrue="1" operator="equal">
      <formula>""</formula>
    </cfRule>
    <cfRule type="cellIs" dxfId="9820" priority="10516" stopIfTrue="1" operator="between">
      <formula>"10.7.1"</formula>
      <formula>"10.7.5"</formula>
    </cfRule>
  </conditionalFormatting>
  <conditionalFormatting sqref="G1096">
    <cfRule type="cellIs" dxfId="9819" priority="10514" stopIfTrue="1" operator="equal">
      <formula>""</formula>
    </cfRule>
  </conditionalFormatting>
  <conditionalFormatting sqref="O1096">
    <cfRule type="cellIs" dxfId="9818" priority="10511" stopIfTrue="1" operator="equal">
      <formula>"Rel-14"</formula>
    </cfRule>
    <cfRule type="cellIs" dxfId="9817" priority="10512" stopIfTrue="1" operator="equal">
      <formula>"Rel-16"</formula>
    </cfRule>
    <cfRule type="cellIs" dxfId="9816" priority="10513" stopIfTrue="1" operator="equal">
      <formula>"Rel-15"</formula>
    </cfRule>
  </conditionalFormatting>
  <conditionalFormatting sqref="F1096">
    <cfRule type="cellIs" dxfId="9815" priority="10502" stopIfTrue="1" operator="equal">
      <formula>"LS In"</formula>
    </cfRule>
    <cfRule type="cellIs" dxfId="9814" priority="10503" stopIfTrue="1" operator="equal">
      <formula>"LS OUT"</formula>
    </cfRule>
    <cfRule type="cellIs" dxfId="9813" priority="10504" stopIfTrue="1" operator="equal">
      <formula>"CR"</formula>
    </cfRule>
    <cfRule type="cellIs" dxfId="9812" priority="10505" stopIfTrue="1" operator="equal">
      <formula>"P-CR"</formula>
    </cfRule>
    <cfRule type="cellIs" dxfId="9811" priority="10506" stopIfTrue="1" operator="equal">
      <formula>"CR Pack"</formula>
    </cfRule>
    <cfRule type="cellIs" dxfId="9810" priority="10507" stopIfTrue="1" operator="equal">
      <formula>"WID new"</formula>
    </cfRule>
    <cfRule type="cellIs" dxfId="9809" priority="10508" stopIfTrue="1" operator="equal">
      <formula>"WID revised"</formula>
    </cfRule>
    <cfRule type="cellIs" dxfId="9808" priority="10509" stopIfTrue="1" operator="equal">
      <formula>"SID new"</formula>
    </cfRule>
    <cfRule type="cellIs" dxfId="9807" priority="10510" stopIfTrue="1" operator="equal">
      <formula>"SID revised"</formula>
    </cfRule>
  </conditionalFormatting>
  <conditionalFormatting sqref="P1096">
    <cfRule type="containsText" dxfId="9806" priority="10500" stopIfTrue="1" operator="containsText" text="DUMMY">
      <formula>NOT(ISERROR(SEARCH("DUMMY",P1096)))</formula>
    </cfRule>
    <cfRule type="cellIs" dxfId="9805" priority="10501" stopIfTrue="1" operator="equal">
      <formula>""</formula>
    </cfRule>
  </conditionalFormatting>
  <conditionalFormatting sqref="Q1096">
    <cfRule type="cellIs" dxfId="9804" priority="10498" stopIfTrue="1" operator="equal">
      <formula>""</formula>
    </cfRule>
    <cfRule type="cellIs" dxfId="9803" priority="10499" stopIfTrue="1" operator="equal">
      <formula>"-"</formula>
    </cfRule>
  </conditionalFormatting>
  <conditionalFormatting sqref="I1096">
    <cfRule type="containsText" dxfId="9802" priority="10496" operator="containsText" text="...">
      <formula>NOT(ISERROR(SEARCH("...",I1096)))</formula>
    </cfRule>
    <cfRule type="containsText" dxfId="9801" priority="10497" operator="containsText" text="~?">
      <formula>NOT(ISERROR(SEARCH("~?",I1096)))</formula>
    </cfRule>
  </conditionalFormatting>
  <conditionalFormatting sqref="G1096">
    <cfRule type="cellIs" dxfId="9800" priority="10495" operator="equal">
      <formula>"Endorsement"</formula>
    </cfRule>
  </conditionalFormatting>
  <conditionalFormatting sqref="C1097">
    <cfRule type="cellIs" dxfId="9799" priority="10491" stopIfTrue="1" operator="equal">
      <formula>"Y"</formula>
    </cfRule>
    <cfRule type="cellIs" dxfId="9798" priority="10492" stopIfTrue="1" operator="equal">
      <formula>""</formula>
    </cfRule>
    <cfRule type="cellIs" dxfId="9797" priority="10493" stopIfTrue="1" operator="equal">
      <formula>"W"</formula>
    </cfRule>
  </conditionalFormatting>
  <conditionalFormatting sqref="D1097">
    <cfRule type="cellIs" dxfId="9796" priority="10489" stopIfTrue="1" operator="equal">
      <formula>""</formula>
    </cfRule>
    <cfRule type="cellIs" dxfId="9795" priority="10490" stopIfTrue="1" operator="between">
      <formula>"10.7.1"</formula>
      <formula>"10.7.5"</formula>
    </cfRule>
  </conditionalFormatting>
  <conditionalFormatting sqref="G1097">
    <cfRule type="cellIs" dxfId="9794" priority="10488" stopIfTrue="1" operator="equal">
      <formula>""</formula>
    </cfRule>
  </conditionalFormatting>
  <conditionalFormatting sqref="O1097">
    <cfRule type="cellIs" dxfId="9793" priority="10485" stopIfTrue="1" operator="equal">
      <formula>"Rel-14"</formula>
    </cfRule>
    <cfRule type="cellIs" dxfId="9792" priority="10486" stopIfTrue="1" operator="equal">
      <formula>"Rel-16"</formula>
    </cfRule>
    <cfRule type="cellIs" dxfId="9791" priority="10487" stopIfTrue="1" operator="equal">
      <formula>"Rel-15"</formula>
    </cfRule>
  </conditionalFormatting>
  <conditionalFormatting sqref="F1097">
    <cfRule type="cellIs" dxfId="9790" priority="10476" stopIfTrue="1" operator="equal">
      <formula>"LS In"</formula>
    </cfRule>
    <cfRule type="cellIs" dxfId="9789" priority="10477" stopIfTrue="1" operator="equal">
      <formula>"LS OUT"</formula>
    </cfRule>
    <cfRule type="cellIs" dxfId="9788" priority="10478" stopIfTrue="1" operator="equal">
      <formula>"CR"</formula>
    </cfRule>
    <cfRule type="cellIs" dxfId="9787" priority="10479" stopIfTrue="1" operator="equal">
      <formula>"P-CR"</formula>
    </cfRule>
    <cfRule type="cellIs" dxfId="9786" priority="10480" stopIfTrue="1" operator="equal">
      <formula>"CR Pack"</formula>
    </cfRule>
    <cfRule type="cellIs" dxfId="9785" priority="10481" stopIfTrue="1" operator="equal">
      <formula>"WID new"</formula>
    </cfRule>
    <cfRule type="cellIs" dxfId="9784" priority="10482" stopIfTrue="1" operator="equal">
      <formula>"WID revised"</formula>
    </cfRule>
    <cfRule type="cellIs" dxfId="9783" priority="10483" stopIfTrue="1" operator="equal">
      <formula>"SID new"</formula>
    </cfRule>
    <cfRule type="cellIs" dxfId="9782" priority="10484" stopIfTrue="1" operator="equal">
      <formula>"SID revised"</formula>
    </cfRule>
  </conditionalFormatting>
  <conditionalFormatting sqref="P1097">
    <cfRule type="containsText" dxfId="9781" priority="10474" stopIfTrue="1" operator="containsText" text="DUMMY">
      <formula>NOT(ISERROR(SEARCH("DUMMY",P1097)))</formula>
    </cfRule>
    <cfRule type="cellIs" dxfId="9780" priority="10475" stopIfTrue="1" operator="equal">
      <formula>""</formula>
    </cfRule>
  </conditionalFormatting>
  <conditionalFormatting sqref="Q1097">
    <cfRule type="cellIs" dxfId="9779" priority="10472" stopIfTrue="1" operator="equal">
      <formula>""</formula>
    </cfRule>
    <cfRule type="cellIs" dxfId="9778" priority="10473" stopIfTrue="1" operator="equal">
      <formula>"-"</formula>
    </cfRule>
  </conditionalFormatting>
  <conditionalFormatting sqref="I1097">
    <cfRule type="containsText" dxfId="9777" priority="10470" operator="containsText" text="...">
      <formula>NOT(ISERROR(SEARCH("...",I1097)))</formula>
    </cfRule>
    <cfRule type="containsText" dxfId="9776" priority="10471" operator="containsText" text="~?">
      <formula>NOT(ISERROR(SEARCH("~?",I1097)))</formula>
    </cfRule>
  </conditionalFormatting>
  <conditionalFormatting sqref="G1097">
    <cfRule type="cellIs" dxfId="9775" priority="10469" operator="equal">
      <formula>"Endorsement"</formula>
    </cfRule>
  </conditionalFormatting>
  <conditionalFormatting sqref="C1098">
    <cfRule type="cellIs" dxfId="9774" priority="10465" stopIfTrue="1" operator="equal">
      <formula>"Y"</formula>
    </cfRule>
    <cfRule type="cellIs" dxfId="9773" priority="10466" stopIfTrue="1" operator="equal">
      <formula>""</formula>
    </cfRule>
    <cfRule type="cellIs" dxfId="9772" priority="10467" stopIfTrue="1" operator="equal">
      <formula>"W"</formula>
    </cfRule>
  </conditionalFormatting>
  <conditionalFormatting sqref="D1098">
    <cfRule type="cellIs" dxfId="9771" priority="10463" stopIfTrue="1" operator="equal">
      <formula>""</formula>
    </cfRule>
    <cfRule type="cellIs" dxfId="9770" priority="10464" stopIfTrue="1" operator="between">
      <formula>"10.7.1"</formula>
      <formula>"10.7.5"</formula>
    </cfRule>
  </conditionalFormatting>
  <conditionalFormatting sqref="G1098">
    <cfRule type="cellIs" dxfId="9769" priority="10462" stopIfTrue="1" operator="equal">
      <formula>""</formula>
    </cfRule>
  </conditionalFormatting>
  <conditionalFormatting sqref="O1098">
    <cfRule type="cellIs" dxfId="9768" priority="10459" stopIfTrue="1" operator="equal">
      <formula>"Rel-14"</formula>
    </cfRule>
    <cfRule type="cellIs" dxfId="9767" priority="10460" stopIfTrue="1" operator="equal">
      <formula>"Rel-16"</formula>
    </cfRule>
    <cfRule type="cellIs" dxfId="9766" priority="10461" stopIfTrue="1" operator="equal">
      <formula>"Rel-15"</formula>
    </cfRule>
  </conditionalFormatting>
  <conditionalFormatting sqref="F1098">
    <cfRule type="cellIs" dxfId="9765" priority="10450" stopIfTrue="1" operator="equal">
      <formula>"LS In"</formula>
    </cfRule>
    <cfRule type="cellIs" dxfId="9764" priority="10451" stopIfTrue="1" operator="equal">
      <formula>"LS OUT"</formula>
    </cfRule>
    <cfRule type="cellIs" dxfId="9763" priority="10452" stopIfTrue="1" operator="equal">
      <formula>"CR"</formula>
    </cfRule>
    <cfRule type="cellIs" dxfId="9762" priority="10453" stopIfTrue="1" operator="equal">
      <formula>"P-CR"</formula>
    </cfRule>
    <cfRule type="cellIs" dxfId="9761" priority="10454" stopIfTrue="1" operator="equal">
      <formula>"CR Pack"</formula>
    </cfRule>
    <cfRule type="cellIs" dxfId="9760" priority="10455" stopIfTrue="1" operator="equal">
      <formula>"WID new"</formula>
    </cfRule>
    <cfRule type="cellIs" dxfId="9759" priority="10456" stopIfTrue="1" operator="equal">
      <formula>"WID revised"</formula>
    </cfRule>
    <cfRule type="cellIs" dxfId="9758" priority="10457" stopIfTrue="1" operator="equal">
      <formula>"SID new"</formula>
    </cfRule>
    <cfRule type="cellIs" dxfId="9757" priority="10458" stopIfTrue="1" operator="equal">
      <formula>"SID revised"</formula>
    </cfRule>
  </conditionalFormatting>
  <conditionalFormatting sqref="P1098">
    <cfRule type="containsText" dxfId="9756" priority="10448" stopIfTrue="1" operator="containsText" text="DUMMY">
      <formula>NOT(ISERROR(SEARCH("DUMMY",P1098)))</formula>
    </cfRule>
    <cfRule type="cellIs" dxfId="9755" priority="10449" stopIfTrue="1" operator="equal">
      <formula>""</formula>
    </cfRule>
  </conditionalFormatting>
  <conditionalFormatting sqref="Q1098">
    <cfRule type="cellIs" dxfId="9754" priority="10446" stopIfTrue="1" operator="equal">
      <formula>""</formula>
    </cfRule>
    <cfRule type="cellIs" dxfId="9753" priority="10447" stopIfTrue="1" operator="equal">
      <formula>"-"</formula>
    </cfRule>
  </conditionalFormatting>
  <conditionalFormatting sqref="I1098">
    <cfRule type="containsText" dxfId="9752" priority="10444" operator="containsText" text="...">
      <formula>NOT(ISERROR(SEARCH("...",I1098)))</formula>
    </cfRule>
    <cfRule type="containsText" dxfId="9751" priority="10445" operator="containsText" text="~?">
      <formula>NOT(ISERROR(SEARCH("~?",I1098)))</formula>
    </cfRule>
  </conditionalFormatting>
  <conditionalFormatting sqref="G1098">
    <cfRule type="cellIs" dxfId="9750" priority="10443" operator="equal">
      <formula>"Endorsement"</formula>
    </cfRule>
  </conditionalFormatting>
  <conditionalFormatting sqref="C1099">
    <cfRule type="cellIs" dxfId="9749" priority="10439" stopIfTrue="1" operator="equal">
      <formula>"Y"</formula>
    </cfRule>
    <cfRule type="cellIs" dxfId="9748" priority="10440" stopIfTrue="1" operator="equal">
      <formula>""</formula>
    </cfRule>
    <cfRule type="cellIs" dxfId="9747" priority="10441" stopIfTrue="1" operator="equal">
      <formula>"W"</formula>
    </cfRule>
  </conditionalFormatting>
  <conditionalFormatting sqref="D1099">
    <cfRule type="cellIs" dxfId="9746" priority="10437" stopIfTrue="1" operator="equal">
      <formula>""</formula>
    </cfRule>
    <cfRule type="cellIs" dxfId="9745" priority="10438" stopIfTrue="1" operator="between">
      <formula>"10.7.1"</formula>
      <formula>"10.7.5"</formula>
    </cfRule>
  </conditionalFormatting>
  <conditionalFormatting sqref="G1099">
    <cfRule type="cellIs" dxfId="9744" priority="10436" stopIfTrue="1" operator="equal">
      <formula>""</formula>
    </cfRule>
  </conditionalFormatting>
  <conditionalFormatting sqref="O1099">
    <cfRule type="cellIs" dxfId="9743" priority="10433" stopIfTrue="1" operator="equal">
      <formula>"Rel-14"</formula>
    </cfRule>
    <cfRule type="cellIs" dxfId="9742" priority="10434" stopIfTrue="1" operator="equal">
      <formula>"Rel-16"</formula>
    </cfRule>
    <cfRule type="cellIs" dxfId="9741" priority="10435" stopIfTrue="1" operator="equal">
      <formula>"Rel-15"</formula>
    </cfRule>
  </conditionalFormatting>
  <conditionalFormatting sqref="F1099">
    <cfRule type="cellIs" dxfId="9740" priority="10424" stopIfTrue="1" operator="equal">
      <formula>"LS In"</formula>
    </cfRule>
    <cfRule type="cellIs" dxfId="9739" priority="10425" stopIfTrue="1" operator="equal">
      <formula>"LS OUT"</formula>
    </cfRule>
    <cfRule type="cellIs" dxfId="9738" priority="10426" stopIfTrue="1" operator="equal">
      <formula>"CR"</formula>
    </cfRule>
    <cfRule type="cellIs" dxfId="9737" priority="10427" stopIfTrue="1" operator="equal">
      <formula>"P-CR"</formula>
    </cfRule>
    <cfRule type="cellIs" dxfId="9736" priority="10428" stopIfTrue="1" operator="equal">
      <formula>"CR Pack"</formula>
    </cfRule>
    <cfRule type="cellIs" dxfId="9735" priority="10429" stopIfTrue="1" operator="equal">
      <formula>"WID new"</formula>
    </cfRule>
    <cfRule type="cellIs" dxfId="9734" priority="10430" stopIfTrue="1" operator="equal">
      <formula>"WID revised"</formula>
    </cfRule>
    <cfRule type="cellIs" dxfId="9733" priority="10431" stopIfTrue="1" operator="equal">
      <formula>"SID new"</formula>
    </cfRule>
    <cfRule type="cellIs" dxfId="9732" priority="10432" stopIfTrue="1" operator="equal">
      <formula>"SID revised"</formula>
    </cfRule>
  </conditionalFormatting>
  <conditionalFormatting sqref="P1099">
    <cfRule type="containsText" dxfId="9731" priority="10422" stopIfTrue="1" operator="containsText" text="DUMMY">
      <formula>NOT(ISERROR(SEARCH("DUMMY",P1099)))</formula>
    </cfRule>
    <cfRule type="cellIs" dxfId="9730" priority="10423" stopIfTrue="1" operator="equal">
      <formula>""</formula>
    </cfRule>
  </conditionalFormatting>
  <conditionalFormatting sqref="Q1099">
    <cfRule type="cellIs" dxfId="9729" priority="10420" stopIfTrue="1" operator="equal">
      <formula>""</formula>
    </cfRule>
    <cfRule type="cellIs" dxfId="9728" priority="10421" stopIfTrue="1" operator="equal">
      <formula>"-"</formula>
    </cfRule>
  </conditionalFormatting>
  <conditionalFormatting sqref="I1099">
    <cfRule type="containsText" dxfId="9727" priority="10418" operator="containsText" text="...">
      <formula>NOT(ISERROR(SEARCH("...",I1099)))</formula>
    </cfRule>
    <cfRule type="containsText" dxfId="9726" priority="10419" operator="containsText" text="~?">
      <formula>NOT(ISERROR(SEARCH("~?",I1099)))</formula>
    </cfRule>
  </conditionalFormatting>
  <conditionalFormatting sqref="G1099">
    <cfRule type="cellIs" dxfId="9725" priority="10417" operator="equal">
      <formula>"Endorsement"</formula>
    </cfRule>
  </conditionalFormatting>
  <conditionalFormatting sqref="C1100">
    <cfRule type="cellIs" dxfId="9724" priority="10413" stopIfTrue="1" operator="equal">
      <formula>"Y"</formula>
    </cfRule>
    <cfRule type="cellIs" dxfId="9723" priority="10414" stopIfTrue="1" operator="equal">
      <formula>""</formula>
    </cfRule>
    <cfRule type="cellIs" dxfId="9722" priority="10415" stopIfTrue="1" operator="equal">
      <formula>"W"</formula>
    </cfRule>
  </conditionalFormatting>
  <conditionalFormatting sqref="D1100">
    <cfRule type="cellIs" dxfId="9721" priority="10411" stopIfTrue="1" operator="equal">
      <formula>""</formula>
    </cfRule>
    <cfRule type="cellIs" dxfId="9720" priority="10412" stopIfTrue="1" operator="between">
      <formula>"10.7.1"</formula>
      <formula>"10.7.5"</formula>
    </cfRule>
  </conditionalFormatting>
  <conditionalFormatting sqref="G1100">
    <cfRule type="cellIs" dxfId="9719" priority="10410" stopIfTrue="1" operator="equal">
      <formula>""</formula>
    </cfRule>
  </conditionalFormatting>
  <conditionalFormatting sqref="O1100">
    <cfRule type="cellIs" dxfId="9718" priority="10407" stopIfTrue="1" operator="equal">
      <formula>"Rel-14"</formula>
    </cfRule>
    <cfRule type="cellIs" dxfId="9717" priority="10408" stopIfTrue="1" operator="equal">
      <formula>"Rel-16"</formula>
    </cfRule>
    <cfRule type="cellIs" dxfId="9716" priority="10409" stopIfTrue="1" operator="equal">
      <formula>"Rel-15"</formula>
    </cfRule>
  </conditionalFormatting>
  <conditionalFormatting sqref="P1100">
    <cfRule type="containsText" dxfId="9715" priority="10396" stopIfTrue="1" operator="containsText" text="DUMMY">
      <formula>NOT(ISERROR(SEARCH("DUMMY",P1100)))</formula>
    </cfRule>
    <cfRule type="cellIs" dxfId="9714" priority="10397" stopIfTrue="1" operator="equal">
      <formula>""</formula>
    </cfRule>
  </conditionalFormatting>
  <conditionalFormatting sqref="Q1100">
    <cfRule type="cellIs" dxfId="9713" priority="10394" stopIfTrue="1" operator="equal">
      <formula>""</formula>
    </cfRule>
    <cfRule type="cellIs" dxfId="9712" priority="10395" stopIfTrue="1" operator="equal">
      <formula>"-"</formula>
    </cfRule>
  </conditionalFormatting>
  <conditionalFormatting sqref="I1100">
    <cfRule type="containsText" dxfId="9711" priority="10392" operator="containsText" text="...">
      <formula>NOT(ISERROR(SEARCH("...",I1100)))</formula>
    </cfRule>
    <cfRule type="containsText" dxfId="9710" priority="10393" operator="containsText" text="~?">
      <formula>NOT(ISERROR(SEARCH("~?",I1100)))</formula>
    </cfRule>
  </conditionalFormatting>
  <conditionalFormatting sqref="G1100">
    <cfRule type="cellIs" dxfId="9709" priority="10391" operator="equal">
      <formula>"Endorsement"</formula>
    </cfRule>
  </conditionalFormatting>
  <conditionalFormatting sqref="C874">
    <cfRule type="cellIs" dxfId="9708" priority="10387" stopIfTrue="1" operator="equal">
      <formula>"Y"</formula>
    </cfRule>
    <cfRule type="cellIs" dxfId="9707" priority="10388" stopIfTrue="1" operator="equal">
      <formula>""</formula>
    </cfRule>
    <cfRule type="cellIs" dxfId="9706" priority="10389" stopIfTrue="1" operator="equal">
      <formula>"W"</formula>
    </cfRule>
  </conditionalFormatting>
  <conditionalFormatting sqref="D874">
    <cfRule type="cellIs" dxfId="9705" priority="10385" stopIfTrue="1" operator="equal">
      <formula>""</formula>
    </cfRule>
    <cfRule type="cellIs" dxfId="9704" priority="10386" stopIfTrue="1" operator="between">
      <formula>"10.7.1"</formula>
      <formula>"10.7.5"</formula>
    </cfRule>
  </conditionalFormatting>
  <conditionalFormatting sqref="G874">
    <cfRule type="cellIs" dxfId="9703" priority="10384" stopIfTrue="1" operator="equal">
      <formula>""</formula>
    </cfRule>
  </conditionalFormatting>
  <conditionalFormatting sqref="O874">
    <cfRule type="cellIs" dxfId="9702" priority="10381" stopIfTrue="1" operator="equal">
      <formula>"Rel-14"</formula>
    </cfRule>
    <cfRule type="cellIs" dxfId="9701" priority="10382" stopIfTrue="1" operator="equal">
      <formula>"Rel-16"</formula>
    </cfRule>
    <cfRule type="cellIs" dxfId="9700" priority="10383" stopIfTrue="1" operator="equal">
      <formula>"Rel-15"</formula>
    </cfRule>
  </conditionalFormatting>
  <conditionalFormatting sqref="F874">
    <cfRule type="cellIs" dxfId="9699" priority="10372" stopIfTrue="1" operator="equal">
      <formula>"LS In"</formula>
    </cfRule>
    <cfRule type="cellIs" dxfId="9698" priority="10373" stopIfTrue="1" operator="equal">
      <formula>"LS OUT"</formula>
    </cfRule>
    <cfRule type="cellIs" dxfId="9697" priority="10374" stopIfTrue="1" operator="equal">
      <formula>"CR"</formula>
    </cfRule>
    <cfRule type="cellIs" dxfId="9696" priority="10375" stopIfTrue="1" operator="equal">
      <formula>"P-CR"</formula>
    </cfRule>
    <cfRule type="cellIs" dxfId="9695" priority="10376" stopIfTrue="1" operator="equal">
      <formula>"CR Pack"</formula>
    </cfRule>
    <cfRule type="cellIs" dxfId="9694" priority="10377" stopIfTrue="1" operator="equal">
      <formula>"WID new"</formula>
    </cfRule>
    <cfRule type="cellIs" dxfId="9693" priority="10378" stopIfTrue="1" operator="equal">
      <formula>"WID revised"</formula>
    </cfRule>
    <cfRule type="cellIs" dxfId="9692" priority="10379" stopIfTrue="1" operator="equal">
      <formula>"SID new"</formula>
    </cfRule>
    <cfRule type="cellIs" dxfId="9691" priority="10380" stopIfTrue="1" operator="equal">
      <formula>"SID revised"</formula>
    </cfRule>
  </conditionalFormatting>
  <conditionalFormatting sqref="P874">
    <cfRule type="containsText" dxfId="9690" priority="10370" stopIfTrue="1" operator="containsText" text="DUMMY">
      <formula>NOT(ISERROR(SEARCH("DUMMY",P874)))</formula>
    </cfRule>
    <cfRule type="cellIs" dxfId="9689" priority="10371" stopIfTrue="1" operator="equal">
      <formula>""</formula>
    </cfRule>
  </conditionalFormatting>
  <conditionalFormatting sqref="Q874">
    <cfRule type="cellIs" dxfId="9688" priority="10368" stopIfTrue="1" operator="equal">
      <formula>""</formula>
    </cfRule>
    <cfRule type="cellIs" dxfId="9687" priority="10369" stopIfTrue="1" operator="equal">
      <formula>"-"</formula>
    </cfRule>
  </conditionalFormatting>
  <conditionalFormatting sqref="I874">
    <cfRule type="containsText" dxfId="9686" priority="10366" operator="containsText" text="...">
      <formula>NOT(ISERROR(SEARCH("...",I874)))</formula>
    </cfRule>
    <cfRule type="containsText" dxfId="9685" priority="10367" operator="containsText" text="~?">
      <formula>NOT(ISERROR(SEARCH("~?",I874)))</formula>
    </cfRule>
  </conditionalFormatting>
  <conditionalFormatting sqref="G874">
    <cfRule type="cellIs" dxfId="9684" priority="10365" operator="equal">
      <formula>"Endorsement"</formula>
    </cfRule>
  </conditionalFormatting>
  <conditionalFormatting sqref="C875">
    <cfRule type="cellIs" dxfId="9683" priority="10361" stopIfTrue="1" operator="equal">
      <formula>"Y"</formula>
    </cfRule>
    <cfRule type="cellIs" dxfId="9682" priority="10362" stopIfTrue="1" operator="equal">
      <formula>""</formula>
    </cfRule>
    <cfRule type="cellIs" dxfId="9681" priority="10363" stopIfTrue="1" operator="equal">
      <formula>"W"</formula>
    </cfRule>
  </conditionalFormatting>
  <conditionalFormatting sqref="D875">
    <cfRule type="cellIs" dxfId="9680" priority="10359" stopIfTrue="1" operator="equal">
      <formula>""</formula>
    </cfRule>
    <cfRule type="cellIs" dxfId="9679" priority="10360" stopIfTrue="1" operator="between">
      <formula>"10.7.1"</formula>
      <formula>"10.7.5"</formula>
    </cfRule>
  </conditionalFormatting>
  <conditionalFormatting sqref="G875">
    <cfRule type="cellIs" dxfId="9678" priority="10358" stopIfTrue="1" operator="equal">
      <formula>""</formula>
    </cfRule>
  </conditionalFormatting>
  <conditionalFormatting sqref="O875">
    <cfRule type="cellIs" dxfId="9677" priority="10355" stopIfTrue="1" operator="equal">
      <formula>"Rel-14"</formula>
    </cfRule>
    <cfRule type="cellIs" dxfId="9676" priority="10356" stopIfTrue="1" operator="equal">
      <formula>"Rel-16"</formula>
    </cfRule>
    <cfRule type="cellIs" dxfId="9675" priority="10357" stopIfTrue="1" operator="equal">
      <formula>"Rel-15"</formula>
    </cfRule>
  </conditionalFormatting>
  <conditionalFormatting sqref="F875">
    <cfRule type="cellIs" dxfId="9674" priority="10346" stopIfTrue="1" operator="equal">
      <formula>"LS In"</formula>
    </cfRule>
    <cfRule type="cellIs" dxfId="9673" priority="10347" stopIfTrue="1" operator="equal">
      <formula>"LS OUT"</formula>
    </cfRule>
    <cfRule type="cellIs" dxfId="9672" priority="10348" stopIfTrue="1" operator="equal">
      <formula>"CR"</formula>
    </cfRule>
    <cfRule type="cellIs" dxfId="9671" priority="10349" stopIfTrue="1" operator="equal">
      <formula>"P-CR"</formula>
    </cfRule>
    <cfRule type="cellIs" dxfId="9670" priority="10350" stopIfTrue="1" operator="equal">
      <formula>"CR Pack"</formula>
    </cfRule>
    <cfRule type="cellIs" dxfId="9669" priority="10351" stopIfTrue="1" operator="equal">
      <formula>"WID new"</formula>
    </cfRule>
    <cfRule type="cellIs" dxfId="9668" priority="10352" stopIfTrue="1" operator="equal">
      <formula>"WID revised"</formula>
    </cfRule>
    <cfRule type="cellIs" dxfId="9667" priority="10353" stopIfTrue="1" operator="equal">
      <formula>"SID new"</formula>
    </cfRule>
    <cfRule type="cellIs" dxfId="9666" priority="10354" stopIfTrue="1" operator="equal">
      <formula>"SID revised"</formula>
    </cfRule>
  </conditionalFormatting>
  <conditionalFormatting sqref="P875">
    <cfRule type="containsText" dxfId="9665" priority="10344" stopIfTrue="1" operator="containsText" text="DUMMY">
      <formula>NOT(ISERROR(SEARCH("DUMMY",P875)))</formula>
    </cfRule>
    <cfRule type="cellIs" dxfId="9664" priority="10345" stopIfTrue="1" operator="equal">
      <formula>""</formula>
    </cfRule>
  </conditionalFormatting>
  <conditionalFormatting sqref="Q875">
    <cfRule type="cellIs" dxfId="9663" priority="10342" stopIfTrue="1" operator="equal">
      <formula>""</formula>
    </cfRule>
    <cfRule type="cellIs" dxfId="9662" priority="10343" stopIfTrue="1" operator="equal">
      <formula>"-"</formula>
    </cfRule>
  </conditionalFormatting>
  <conditionalFormatting sqref="I875">
    <cfRule type="containsText" dxfId="9661" priority="10340" operator="containsText" text="...">
      <formula>NOT(ISERROR(SEARCH("...",I875)))</formula>
    </cfRule>
    <cfRule type="containsText" dxfId="9660" priority="10341" operator="containsText" text="~?">
      <formula>NOT(ISERROR(SEARCH("~?",I875)))</formula>
    </cfRule>
  </conditionalFormatting>
  <conditionalFormatting sqref="G875">
    <cfRule type="cellIs" dxfId="9659" priority="10339" operator="equal">
      <formula>"Endorsement"</formula>
    </cfRule>
  </conditionalFormatting>
  <conditionalFormatting sqref="C876">
    <cfRule type="cellIs" dxfId="9658" priority="10335" stopIfTrue="1" operator="equal">
      <formula>"Y"</formula>
    </cfRule>
    <cfRule type="cellIs" dxfId="9657" priority="10336" stopIfTrue="1" operator="equal">
      <formula>""</formula>
    </cfRule>
    <cfRule type="cellIs" dxfId="9656" priority="10337" stopIfTrue="1" operator="equal">
      <formula>"W"</formula>
    </cfRule>
  </conditionalFormatting>
  <conditionalFormatting sqref="D876">
    <cfRule type="cellIs" dxfId="9655" priority="10333" stopIfTrue="1" operator="equal">
      <formula>""</formula>
    </cfRule>
    <cfRule type="cellIs" dxfId="9654" priority="10334" stopIfTrue="1" operator="between">
      <formula>"10.7.1"</formula>
      <formula>"10.7.5"</formula>
    </cfRule>
  </conditionalFormatting>
  <conditionalFormatting sqref="G876">
    <cfRule type="cellIs" dxfId="9653" priority="10332" stopIfTrue="1" operator="equal">
      <formula>""</formula>
    </cfRule>
  </conditionalFormatting>
  <conditionalFormatting sqref="O876">
    <cfRule type="cellIs" dxfId="9652" priority="10329" stopIfTrue="1" operator="equal">
      <formula>"Rel-14"</formula>
    </cfRule>
    <cfRule type="cellIs" dxfId="9651" priority="10330" stopIfTrue="1" operator="equal">
      <formula>"Rel-16"</formula>
    </cfRule>
    <cfRule type="cellIs" dxfId="9650" priority="10331" stopIfTrue="1" operator="equal">
      <formula>"Rel-15"</formula>
    </cfRule>
  </conditionalFormatting>
  <conditionalFormatting sqref="F876">
    <cfRule type="cellIs" dxfId="9649" priority="10320" stopIfTrue="1" operator="equal">
      <formula>"LS In"</formula>
    </cfRule>
    <cfRule type="cellIs" dxfId="9648" priority="10321" stopIfTrue="1" operator="equal">
      <formula>"LS OUT"</formula>
    </cfRule>
    <cfRule type="cellIs" dxfId="9647" priority="10322" stopIfTrue="1" operator="equal">
      <formula>"CR"</formula>
    </cfRule>
    <cfRule type="cellIs" dxfId="9646" priority="10323" stopIfTrue="1" operator="equal">
      <formula>"P-CR"</formula>
    </cfRule>
    <cfRule type="cellIs" dxfId="9645" priority="10324" stopIfTrue="1" operator="equal">
      <formula>"CR Pack"</formula>
    </cfRule>
    <cfRule type="cellIs" dxfId="9644" priority="10325" stopIfTrue="1" operator="equal">
      <formula>"WID new"</formula>
    </cfRule>
    <cfRule type="cellIs" dxfId="9643" priority="10326" stopIfTrue="1" operator="equal">
      <formula>"WID revised"</formula>
    </cfRule>
    <cfRule type="cellIs" dxfId="9642" priority="10327" stopIfTrue="1" operator="equal">
      <formula>"SID new"</formula>
    </cfRule>
    <cfRule type="cellIs" dxfId="9641" priority="10328" stopIfTrue="1" operator="equal">
      <formula>"SID revised"</formula>
    </cfRule>
  </conditionalFormatting>
  <conditionalFormatting sqref="P876">
    <cfRule type="containsText" dxfId="9640" priority="10318" stopIfTrue="1" operator="containsText" text="DUMMY">
      <formula>NOT(ISERROR(SEARCH("DUMMY",P876)))</formula>
    </cfRule>
    <cfRule type="cellIs" dxfId="9639" priority="10319" stopIfTrue="1" operator="equal">
      <formula>""</formula>
    </cfRule>
  </conditionalFormatting>
  <conditionalFormatting sqref="Q876">
    <cfRule type="cellIs" dxfId="9638" priority="10316" stopIfTrue="1" operator="equal">
      <formula>""</formula>
    </cfRule>
    <cfRule type="cellIs" dxfId="9637" priority="10317" stopIfTrue="1" operator="equal">
      <formula>"-"</formula>
    </cfRule>
  </conditionalFormatting>
  <conditionalFormatting sqref="I876">
    <cfRule type="containsText" dxfId="9636" priority="10314" operator="containsText" text="...">
      <formula>NOT(ISERROR(SEARCH("...",I876)))</formula>
    </cfRule>
    <cfRule type="containsText" dxfId="9635" priority="10315" operator="containsText" text="~?">
      <formula>NOT(ISERROR(SEARCH("~?",I876)))</formula>
    </cfRule>
  </conditionalFormatting>
  <conditionalFormatting sqref="G876">
    <cfRule type="cellIs" dxfId="9634" priority="10313" operator="equal">
      <formula>"Endorsement"</formula>
    </cfRule>
  </conditionalFormatting>
  <conditionalFormatting sqref="C877">
    <cfRule type="cellIs" dxfId="9633" priority="10309" stopIfTrue="1" operator="equal">
      <formula>"Y"</formula>
    </cfRule>
    <cfRule type="cellIs" dxfId="9632" priority="10310" stopIfTrue="1" operator="equal">
      <formula>""</formula>
    </cfRule>
    <cfRule type="cellIs" dxfId="9631" priority="10311" stopIfTrue="1" operator="equal">
      <formula>"W"</formula>
    </cfRule>
  </conditionalFormatting>
  <conditionalFormatting sqref="D877">
    <cfRule type="cellIs" dxfId="9630" priority="10307" stopIfTrue="1" operator="equal">
      <formula>""</formula>
    </cfRule>
    <cfRule type="cellIs" dxfId="9629" priority="10308" stopIfTrue="1" operator="between">
      <formula>"10.7.1"</formula>
      <formula>"10.7.5"</formula>
    </cfRule>
  </conditionalFormatting>
  <conditionalFormatting sqref="G877">
    <cfRule type="cellIs" dxfId="9628" priority="10306" stopIfTrue="1" operator="equal">
      <formula>""</formula>
    </cfRule>
  </conditionalFormatting>
  <conditionalFormatting sqref="O877">
    <cfRule type="cellIs" dxfId="9627" priority="10303" stopIfTrue="1" operator="equal">
      <formula>"Rel-14"</formula>
    </cfRule>
    <cfRule type="cellIs" dxfId="9626" priority="10304" stopIfTrue="1" operator="equal">
      <formula>"Rel-16"</formula>
    </cfRule>
    <cfRule type="cellIs" dxfId="9625" priority="10305" stopIfTrue="1" operator="equal">
      <formula>"Rel-15"</formula>
    </cfRule>
  </conditionalFormatting>
  <conditionalFormatting sqref="F877">
    <cfRule type="cellIs" dxfId="9624" priority="10294" stopIfTrue="1" operator="equal">
      <formula>"LS In"</formula>
    </cfRule>
    <cfRule type="cellIs" dxfId="9623" priority="10295" stopIfTrue="1" operator="equal">
      <formula>"LS OUT"</formula>
    </cfRule>
    <cfRule type="cellIs" dxfId="9622" priority="10296" stopIfTrue="1" operator="equal">
      <formula>"CR"</formula>
    </cfRule>
    <cfRule type="cellIs" dxfId="9621" priority="10297" stopIfTrue="1" operator="equal">
      <formula>"P-CR"</formula>
    </cfRule>
    <cfRule type="cellIs" dxfId="9620" priority="10298" stopIfTrue="1" operator="equal">
      <formula>"CR Pack"</formula>
    </cfRule>
    <cfRule type="cellIs" dxfId="9619" priority="10299" stopIfTrue="1" operator="equal">
      <formula>"WID new"</formula>
    </cfRule>
    <cfRule type="cellIs" dxfId="9618" priority="10300" stopIfTrue="1" operator="equal">
      <formula>"WID revised"</formula>
    </cfRule>
    <cfRule type="cellIs" dxfId="9617" priority="10301" stopIfTrue="1" operator="equal">
      <formula>"SID new"</formula>
    </cfRule>
    <cfRule type="cellIs" dxfId="9616" priority="10302" stopIfTrue="1" operator="equal">
      <formula>"SID revised"</formula>
    </cfRule>
  </conditionalFormatting>
  <conditionalFormatting sqref="P877">
    <cfRule type="containsText" dxfId="9615" priority="10292" stopIfTrue="1" operator="containsText" text="DUMMY">
      <formula>NOT(ISERROR(SEARCH("DUMMY",P877)))</formula>
    </cfRule>
    <cfRule type="cellIs" dxfId="9614" priority="10293" stopIfTrue="1" operator="equal">
      <formula>""</formula>
    </cfRule>
  </conditionalFormatting>
  <conditionalFormatting sqref="Q877">
    <cfRule type="cellIs" dxfId="9613" priority="10290" stopIfTrue="1" operator="equal">
      <formula>""</formula>
    </cfRule>
    <cfRule type="cellIs" dxfId="9612" priority="10291" stopIfTrue="1" operator="equal">
      <formula>"-"</formula>
    </cfRule>
  </conditionalFormatting>
  <conditionalFormatting sqref="I877">
    <cfRule type="containsText" dxfId="9611" priority="10288" operator="containsText" text="...">
      <formula>NOT(ISERROR(SEARCH("...",I877)))</formula>
    </cfRule>
    <cfRule type="containsText" dxfId="9610" priority="10289" operator="containsText" text="~?">
      <formula>NOT(ISERROR(SEARCH("~?",I877)))</formula>
    </cfRule>
  </conditionalFormatting>
  <conditionalFormatting sqref="G877">
    <cfRule type="cellIs" dxfId="9609" priority="10287" operator="equal">
      <formula>"Endorsement"</formula>
    </cfRule>
  </conditionalFormatting>
  <conditionalFormatting sqref="C878">
    <cfRule type="cellIs" dxfId="9608" priority="10283" stopIfTrue="1" operator="equal">
      <formula>"Y"</formula>
    </cfRule>
    <cfRule type="cellIs" dxfId="9607" priority="10284" stopIfTrue="1" operator="equal">
      <formula>""</formula>
    </cfRule>
    <cfRule type="cellIs" dxfId="9606" priority="10285" stopIfTrue="1" operator="equal">
      <formula>"W"</formula>
    </cfRule>
  </conditionalFormatting>
  <conditionalFormatting sqref="D878">
    <cfRule type="cellIs" dxfId="9605" priority="10281" stopIfTrue="1" operator="equal">
      <formula>""</formula>
    </cfRule>
    <cfRule type="cellIs" dxfId="9604" priority="10282" stopIfTrue="1" operator="between">
      <formula>"10.7.1"</formula>
      <formula>"10.7.5"</formula>
    </cfRule>
  </conditionalFormatting>
  <conditionalFormatting sqref="G878">
    <cfRule type="cellIs" dxfId="9603" priority="10280" stopIfTrue="1" operator="equal">
      <formula>""</formula>
    </cfRule>
  </conditionalFormatting>
  <conditionalFormatting sqref="O878">
    <cfRule type="cellIs" dxfId="9602" priority="10277" stopIfTrue="1" operator="equal">
      <formula>"Rel-14"</formula>
    </cfRule>
    <cfRule type="cellIs" dxfId="9601" priority="10278" stopIfTrue="1" operator="equal">
      <formula>"Rel-16"</formula>
    </cfRule>
    <cfRule type="cellIs" dxfId="9600" priority="10279" stopIfTrue="1" operator="equal">
      <formula>"Rel-15"</formula>
    </cfRule>
  </conditionalFormatting>
  <conditionalFormatting sqref="F878">
    <cfRule type="cellIs" dxfId="9599" priority="10268" stopIfTrue="1" operator="equal">
      <formula>"LS In"</formula>
    </cfRule>
    <cfRule type="cellIs" dxfId="9598" priority="10269" stopIfTrue="1" operator="equal">
      <formula>"LS OUT"</formula>
    </cfRule>
    <cfRule type="cellIs" dxfId="9597" priority="10270" stopIfTrue="1" operator="equal">
      <formula>"CR"</formula>
    </cfRule>
    <cfRule type="cellIs" dxfId="9596" priority="10271" stopIfTrue="1" operator="equal">
      <formula>"P-CR"</formula>
    </cfRule>
    <cfRule type="cellIs" dxfId="9595" priority="10272" stopIfTrue="1" operator="equal">
      <formula>"CR Pack"</formula>
    </cfRule>
    <cfRule type="cellIs" dxfId="9594" priority="10273" stopIfTrue="1" operator="equal">
      <formula>"WID new"</formula>
    </cfRule>
    <cfRule type="cellIs" dxfId="9593" priority="10274" stopIfTrue="1" operator="equal">
      <formula>"WID revised"</formula>
    </cfRule>
    <cfRule type="cellIs" dxfId="9592" priority="10275" stopIfTrue="1" operator="equal">
      <formula>"SID new"</formula>
    </cfRule>
    <cfRule type="cellIs" dxfId="9591" priority="10276" stopIfTrue="1" operator="equal">
      <formula>"SID revised"</formula>
    </cfRule>
  </conditionalFormatting>
  <conditionalFormatting sqref="P878">
    <cfRule type="containsText" dxfId="9590" priority="10266" stopIfTrue="1" operator="containsText" text="DUMMY">
      <formula>NOT(ISERROR(SEARCH("DUMMY",P878)))</formula>
    </cfRule>
    <cfRule type="cellIs" dxfId="9589" priority="10267" stopIfTrue="1" operator="equal">
      <formula>""</formula>
    </cfRule>
  </conditionalFormatting>
  <conditionalFormatting sqref="Q878">
    <cfRule type="cellIs" dxfId="9588" priority="10264" stopIfTrue="1" operator="equal">
      <formula>""</formula>
    </cfRule>
    <cfRule type="cellIs" dxfId="9587" priority="10265" stopIfTrue="1" operator="equal">
      <formula>"-"</formula>
    </cfRule>
  </conditionalFormatting>
  <conditionalFormatting sqref="I878">
    <cfRule type="containsText" dxfId="9586" priority="10262" operator="containsText" text="...">
      <formula>NOT(ISERROR(SEARCH("...",I878)))</formula>
    </cfRule>
    <cfRule type="containsText" dxfId="9585" priority="10263" operator="containsText" text="~?">
      <formula>NOT(ISERROR(SEARCH("~?",I878)))</formula>
    </cfRule>
  </conditionalFormatting>
  <conditionalFormatting sqref="G878">
    <cfRule type="cellIs" dxfId="9584" priority="10261" operator="equal">
      <formula>"Endorsement"</formula>
    </cfRule>
  </conditionalFormatting>
  <conditionalFormatting sqref="C1282">
    <cfRule type="cellIs" dxfId="9583" priority="10257" stopIfTrue="1" operator="equal">
      <formula>"Y"</formula>
    </cfRule>
    <cfRule type="cellIs" dxfId="9582" priority="10258" stopIfTrue="1" operator="equal">
      <formula>""</formula>
    </cfRule>
    <cfRule type="cellIs" dxfId="9581" priority="10259" stopIfTrue="1" operator="equal">
      <formula>"W"</formula>
    </cfRule>
  </conditionalFormatting>
  <conditionalFormatting sqref="D1282">
    <cfRule type="cellIs" dxfId="9580" priority="10255" stopIfTrue="1" operator="equal">
      <formula>""</formula>
    </cfRule>
    <cfRule type="cellIs" dxfId="9579" priority="10256" stopIfTrue="1" operator="between">
      <formula>"10.7.1"</formula>
      <formula>"10.7.5"</formula>
    </cfRule>
  </conditionalFormatting>
  <conditionalFormatting sqref="G1282">
    <cfRule type="cellIs" dxfId="9578" priority="10254" stopIfTrue="1" operator="equal">
      <formula>""</formula>
    </cfRule>
  </conditionalFormatting>
  <conditionalFormatting sqref="O1282">
    <cfRule type="cellIs" dxfId="9577" priority="10251" stopIfTrue="1" operator="equal">
      <formula>"Rel-14"</formula>
    </cfRule>
    <cfRule type="cellIs" dxfId="9576" priority="10252" stopIfTrue="1" operator="equal">
      <formula>"Rel-16"</formula>
    </cfRule>
    <cfRule type="cellIs" dxfId="9575" priority="10253" stopIfTrue="1" operator="equal">
      <formula>"Rel-15"</formula>
    </cfRule>
  </conditionalFormatting>
  <conditionalFormatting sqref="F1282">
    <cfRule type="cellIs" dxfId="9574" priority="10242" stopIfTrue="1" operator="equal">
      <formula>"LS In"</formula>
    </cfRule>
    <cfRule type="cellIs" dxfId="9573" priority="10243" stopIfTrue="1" operator="equal">
      <formula>"LS OUT"</formula>
    </cfRule>
    <cfRule type="cellIs" dxfId="9572" priority="10244" stopIfTrue="1" operator="equal">
      <formula>"CR"</formula>
    </cfRule>
    <cfRule type="cellIs" dxfId="9571" priority="10245" stopIfTrue="1" operator="equal">
      <formula>"P-CR"</formula>
    </cfRule>
    <cfRule type="cellIs" dxfId="9570" priority="10246" stopIfTrue="1" operator="equal">
      <formula>"CR Pack"</formula>
    </cfRule>
    <cfRule type="cellIs" dxfId="9569" priority="10247" stopIfTrue="1" operator="equal">
      <formula>"WID new"</formula>
    </cfRule>
    <cfRule type="cellIs" dxfId="9568" priority="10248" stopIfTrue="1" operator="equal">
      <formula>"WID revised"</formula>
    </cfRule>
    <cfRule type="cellIs" dxfId="9567" priority="10249" stopIfTrue="1" operator="equal">
      <formula>"SID new"</formula>
    </cfRule>
    <cfRule type="cellIs" dxfId="9566" priority="10250" stopIfTrue="1" operator="equal">
      <formula>"SID revised"</formula>
    </cfRule>
  </conditionalFormatting>
  <conditionalFormatting sqref="P1282">
    <cfRule type="containsText" dxfId="9565" priority="10240" stopIfTrue="1" operator="containsText" text="DUMMY">
      <formula>NOT(ISERROR(SEARCH("DUMMY",P1282)))</formula>
    </cfRule>
    <cfRule type="cellIs" dxfId="9564" priority="10241" stopIfTrue="1" operator="equal">
      <formula>""</formula>
    </cfRule>
  </conditionalFormatting>
  <conditionalFormatting sqref="Q1282">
    <cfRule type="cellIs" dxfId="9563" priority="10238" stopIfTrue="1" operator="equal">
      <formula>""</formula>
    </cfRule>
    <cfRule type="cellIs" dxfId="9562" priority="10239" stopIfTrue="1" operator="equal">
      <formula>"-"</formula>
    </cfRule>
  </conditionalFormatting>
  <conditionalFormatting sqref="I1282">
    <cfRule type="containsText" dxfId="9561" priority="10236" operator="containsText" text="...">
      <formula>NOT(ISERROR(SEARCH("...",I1282)))</formula>
    </cfRule>
    <cfRule type="containsText" dxfId="9560" priority="10237" operator="containsText" text="~?">
      <formula>NOT(ISERROR(SEARCH("~?",I1282)))</formula>
    </cfRule>
  </conditionalFormatting>
  <conditionalFormatting sqref="G1282">
    <cfRule type="cellIs" dxfId="9559" priority="10235" operator="equal">
      <formula>"Endorsement"</formula>
    </cfRule>
  </conditionalFormatting>
  <conditionalFormatting sqref="C1283">
    <cfRule type="cellIs" dxfId="9558" priority="10231" stopIfTrue="1" operator="equal">
      <formula>"Y"</formula>
    </cfRule>
    <cfRule type="cellIs" dxfId="9557" priority="10232" stopIfTrue="1" operator="equal">
      <formula>""</formula>
    </cfRule>
    <cfRule type="cellIs" dxfId="9556" priority="10233" stopIfTrue="1" operator="equal">
      <formula>"W"</formula>
    </cfRule>
  </conditionalFormatting>
  <conditionalFormatting sqref="D1283">
    <cfRule type="cellIs" dxfId="9555" priority="10229" stopIfTrue="1" operator="equal">
      <formula>""</formula>
    </cfRule>
    <cfRule type="cellIs" dxfId="9554" priority="10230" stopIfTrue="1" operator="between">
      <formula>"10.7.1"</formula>
      <formula>"10.7.5"</formula>
    </cfRule>
  </conditionalFormatting>
  <conditionalFormatting sqref="G1283">
    <cfRule type="cellIs" dxfId="9553" priority="10228" stopIfTrue="1" operator="equal">
      <formula>""</formula>
    </cfRule>
  </conditionalFormatting>
  <conditionalFormatting sqref="O1283">
    <cfRule type="cellIs" dxfId="9552" priority="10225" stopIfTrue="1" operator="equal">
      <formula>"Rel-14"</formula>
    </cfRule>
    <cfRule type="cellIs" dxfId="9551" priority="10226" stopIfTrue="1" operator="equal">
      <formula>"Rel-16"</formula>
    </cfRule>
    <cfRule type="cellIs" dxfId="9550" priority="10227" stopIfTrue="1" operator="equal">
      <formula>"Rel-15"</formula>
    </cfRule>
  </conditionalFormatting>
  <conditionalFormatting sqref="F1283">
    <cfRule type="cellIs" dxfId="9549" priority="10216" stopIfTrue="1" operator="equal">
      <formula>"LS In"</formula>
    </cfRule>
    <cfRule type="cellIs" dxfId="9548" priority="10217" stopIfTrue="1" operator="equal">
      <formula>"LS OUT"</formula>
    </cfRule>
    <cfRule type="cellIs" dxfId="9547" priority="10218" stopIfTrue="1" operator="equal">
      <formula>"CR"</formula>
    </cfRule>
    <cfRule type="cellIs" dxfId="9546" priority="10219" stopIfTrue="1" operator="equal">
      <formula>"P-CR"</formula>
    </cfRule>
    <cfRule type="cellIs" dxfId="9545" priority="10220" stopIfTrue="1" operator="equal">
      <formula>"CR Pack"</formula>
    </cfRule>
    <cfRule type="cellIs" dxfId="9544" priority="10221" stopIfTrue="1" operator="equal">
      <formula>"WID new"</formula>
    </cfRule>
    <cfRule type="cellIs" dxfId="9543" priority="10222" stopIfTrue="1" operator="equal">
      <formula>"WID revised"</formula>
    </cfRule>
    <cfRule type="cellIs" dxfId="9542" priority="10223" stopIfTrue="1" operator="equal">
      <formula>"SID new"</formula>
    </cfRule>
    <cfRule type="cellIs" dxfId="9541" priority="10224" stopIfTrue="1" operator="equal">
      <formula>"SID revised"</formula>
    </cfRule>
  </conditionalFormatting>
  <conditionalFormatting sqref="P1283">
    <cfRule type="containsText" dxfId="9540" priority="10214" stopIfTrue="1" operator="containsText" text="DUMMY">
      <formula>NOT(ISERROR(SEARCH("DUMMY",P1283)))</formula>
    </cfRule>
    <cfRule type="cellIs" dxfId="9539" priority="10215" stopIfTrue="1" operator="equal">
      <formula>""</formula>
    </cfRule>
  </conditionalFormatting>
  <conditionalFormatting sqref="Q1283">
    <cfRule type="cellIs" dxfId="9538" priority="10212" stopIfTrue="1" operator="equal">
      <formula>""</formula>
    </cfRule>
    <cfRule type="cellIs" dxfId="9537" priority="10213" stopIfTrue="1" operator="equal">
      <formula>"-"</formula>
    </cfRule>
  </conditionalFormatting>
  <conditionalFormatting sqref="I1283">
    <cfRule type="containsText" dxfId="9536" priority="10210" operator="containsText" text="...">
      <formula>NOT(ISERROR(SEARCH("...",I1283)))</formula>
    </cfRule>
    <cfRule type="containsText" dxfId="9535" priority="10211" operator="containsText" text="~?">
      <formula>NOT(ISERROR(SEARCH("~?",I1283)))</formula>
    </cfRule>
  </conditionalFormatting>
  <conditionalFormatting sqref="G1283">
    <cfRule type="cellIs" dxfId="9534" priority="10209" operator="equal">
      <formula>"Endorsement"</formula>
    </cfRule>
  </conditionalFormatting>
  <conditionalFormatting sqref="C1284">
    <cfRule type="cellIs" dxfId="9533" priority="10205" stopIfTrue="1" operator="equal">
      <formula>"Y"</formula>
    </cfRule>
    <cfRule type="cellIs" dxfId="9532" priority="10206" stopIfTrue="1" operator="equal">
      <formula>""</formula>
    </cfRule>
    <cfRule type="cellIs" dxfId="9531" priority="10207" stopIfTrue="1" operator="equal">
      <formula>"W"</formula>
    </cfRule>
  </conditionalFormatting>
  <conditionalFormatting sqref="D1284">
    <cfRule type="cellIs" dxfId="9530" priority="10203" stopIfTrue="1" operator="equal">
      <formula>""</formula>
    </cfRule>
    <cfRule type="cellIs" dxfId="9529" priority="10204" stopIfTrue="1" operator="between">
      <formula>"10.7.1"</formula>
      <formula>"10.7.5"</formula>
    </cfRule>
  </conditionalFormatting>
  <conditionalFormatting sqref="G1284">
    <cfRule type="cellIs" dxfId="9528" priority="10202" stopIfTrue="1" operator="equal">
      <formula>""</formula>
    </cfRule>
  </conditionalFormatting>
  <conditionalFormatting sqref="O1284">
    <cfRule type="cellIs" dxfId="9527" priority="10199" stopIfTrue="1" operator="equal">
      <formula>"Rel-14"</formula>
    </cfRule>
    <cfRule type="cellIs" dxfId="9526" priority="10200" stopIfTrue="1" operator="equal">
      <formula>"Rel-16"</formula>
    </cfRule>
    <cfRule type="cellIs" dxfId="9525" priority="10201" stopIfTrue="1" operator="equal">
      <formula>"Rel-15"</formula>
    </cfRule>
  </conditionalFormatting>
  <conditionalFormatting sqref="F1284">
    <cfRule type="cellIs" dxfId="9524" priority="10190" stopIfTrue="1" operator="equal">
      <formula>"LS In"</formula>
    </cfRule>
    <cfRule type="cellIs" dxfId="9523" priority="10191" stopIfTrue="1" operator="equal">
      <formula>"LS OUT"</formula>
    </cfRule>
    <cfRule type="cellIs" dxfId="9522" priority="10192" stopIfTrue="1" operator="equal">
      <formula>"CR"</formula>
    </cfRule>
    <cfRule type="cellIs" dxfId="9521" priority="10193" stopIfTrue="1" operator="equal">
      <formula>"P-CR"</formula>
    </cfRule>
    <cfRule type="cellIs" dxfId="9520" priority="10194" stopIfTrue="1" operator="equal">
      <formula>"CR Pack"</formula>
    </cfRule>
    <cfRule type="cellIs" dxfId="9519" priority="10195" stopIfTrue="1" operator="equal">
      <formula>"WID new"</formula>
    </cfRule>
    <cfRule type="cellIs" dxfId="9518" priority="10196" stopIfTrue="1" operator="equal">
      <formula>"WID revised"</formula>
    </cfRule>
    <cfRule type="cellIs" dxfId="9517" priority="10197" stopIfTrue="1" operator="equal">
      <formula>"SID new"</formula>
    </cfRule>
    <cfRule type="cellIs" dxfId="9516" priority="10198" stopIfTrue="1" operator="equal">
      <formula>"SID revised"</formula>
    </cfRule>
  </conditionalFormatting>
  <conditionalFormatting sqref="P1284">
    <cfRule type="containsText" dxfId="9515" priority="10188" stopIfTrue="1" operator="containsText" text="DUMMY">
      <formula>NOT(ISERROR(SEARCH("DUMMY",P1284)))</formula>
    </cfRule>
    <cfRule type="cellIs" dxfId="9514" priority="10189" stopIfTrue="1" operator="equal">
      <formula>""</formula>
    </cfRule>
  </conditionalFormatting>
  <conditionalFormatting sqref="Q1284">
    <cfRule type="cellIs" dxfId="9513" priority="10186" stopIfTrue="1" operator="equal">
      <formula>""</formula>
    </cfRule>
    <cfRule type="cellIs" dxfId="9512" priority="10187" stopIfTrue="1" operator="equal">
      <formula>"-"</formula>
    </cfRule>
  </conditionalFormatting>
  <conditionalFormatting sqref="I1284">
    <cfRule type="containsText" dxfId="9511" priority="10184" operator="containsText" text="...">
      <formula>NOT(ISERROR(SEARCH("...",I1284)))</formula>
    </cfRule>
    <cfRule type="containsText" dxfId="9510" priority="10185" operator="containsText" text="~?">
      <formula>NOT(ISERROR(SEARCH("~?",I1284)))</formula>
    </cfRule>
  </conditionalFormatting>
  <conditionalFormatting sqref="G1284">
    <cfRule type="cellIs" dxfId="9509" priority="10183" operator="equal">
      <formula>"Endorsement"</formula>
    </cfRule>
  </conditionalFormatting>
  <conditionalFormatting sqref="C1285">
    <cfRule type="cellIs" dxfId="9508" priority="10179" stopIfTrue="1" operator="equal">
      <formula>"Y"</formula>
    </cfRule>
    <cfRule type="cellIs" dxfId="9507" priority="10180" stopIfTrue="1" operator="equal">
      <formula>""</formula>
    </cfRule>
    <cfRule type="cellIs" dxfId="9506" priority="10181" stopIfTrue="1" operator="equal">
      <formula>"W"</formula>
    </cfRule>
  </conditionalFormatting>
  <conditionalFormatting sqref="D1285">
    <cfRule type="cellIs" dxfId="9505" priority="10177" stopIfTrue="1" operator="equal">
      <formula>""</formula>
    </cfRule>
    <cfRule type="cellIs" dxfId="9504" priority="10178" stopIfTrue="1" operator="between">
      <formula>"10.7.1"</formula>
      <formula>"10.7.5"</formula>
    </cfRule>
  </conditionalFormatting>
  <conditionalFormatting sqref="G1285">
    <cfRule type="cellIs" dxfId="9503" priority="10176" stopIfTrue="1" operator="equal">
      <formula>""</formula>
    </cfRule>
  </conditionalFormatting>
  <conditionalFormatting sqref="O1285">
    <cfRule type="cellIs" dxfId="9502" priority="10173" stopIfTrue="1" operator="equal">
      <formula>"Rel-14"</formula>
    </cfRule>
    <cfRule type="cellIs" dxfId="9501" priority="10174" stopIfTrue="1" operator="equal">
      <formula>"Rel-16"</formula>
    </cfRule>
    <cfRule type="cellIs" dxfId="9500" priority="10175" stopIfTrue="1" operator="equal">
      <formula>"Rel-15"</formula>
    </cfRule>
  </conditionalFormatting>
  <conditionalFormatting sqref="F1285">
    <cfRule type="cellIs" dxfId="9499" priority="10164" stopIfTrue="1" operator="equal">
      <formula>"LS In"</formula>
    </cfRule>
    <cfRule type="cellIs" dxfId="9498" priority="10165" stopIfTrue="1" operator="equal">
      <formula>"LS OUT"</formula>
    </cfRule>
    <cfRule type="cellIs" dxfId="9497" priority="10166" stopIfTrue="1" operator="equal">
      <formula>"CR"</formula>
    </cfRule>
    <cfRule type="cellIs" dxfId="9496" priority="10167" stopIfTrue="1" operator="equal">
      <formula>"P-CR"</formula>
    </cfRule>
    <cfRule type="cellIs" dxfId="9495" priority="10168" stopIfTrue="1" operator="equal">
      <formula>"CR Pack"</formula>
    </cfRule>
    <cfRule type="cellIs" dxfId="9494" priority="10169" stopIfTrue="1" operator="equal">
      <formula>"WID new"</formula>
    </cfRule>
    <cfRule type="cellIs" dxfId="9493" priority="10170" stopIfTrue="1" operator="equal">
      <formula>"WID revised"</formula>
    </cfRule>
    <cfRule type="cellIs" dxfId="9492" priority="10171" stopIfTrue="1" operator="equal">
      <formula>"SID new"</formula>
    </cfRule>
    <cfRule type="cellIs" dxfId="9491" priority="10172" stopIfTrue="1" operator="equal">
      <formula>"SID revised"</formula>
    </cfRule>
  </conditionalFormatting>
  <conditionalFormatting sqref="P1285">
    <cfRule type="containsText" dxfId="9490" priority="10162" stopIfTrue="1" operator="containsText" text="DUMMY">
      <formula>NOT(ISERROR(SEARCH("DUMMY",P1285)))</formula>
    </cfRule>
    <cfRule type="cellIs" dxfId="9489" priority="10163" stopIfTrue="1" operator="equal">
      <formula>""</formula>
    </cfRule>
  </conditionalFormatting>
  <conditionalFormatting sqref="Q1285">
    <cfRule type="cellIs" dxfId="9488" priority="10160" stopIfTrue="1" operator="equal">
      <formula>""</formula>
    </cfRule>
    <cfRule type="cellIs" dxfId="9487" priority="10161" stopIfTrue="1" operator="equal">
      <formula>"-"</formula>
    </cfRule>
  </conditionalFormatting>
  <conditionalFormatting sqref="I1285">
    <cfRule type="containsText" dxfId="9486" priority="10158" operator="containsText" text="...">
      <formula>NOT(ISERROR(SEARCH("...",I1285)))</formula>
    </cfRule>
    <cfRule type="containsText" dxfId="9485" priority="10159" operator="containsText" text="~?">
      <formula>NOT(ISERROR(SEARCH("~?",I1285)))</formula>
    </cfRule>
  </conditionalFormatting>
  <conditionalFormatting sqref="G1285">
    <cfRule type="cellIs" dxfId="9484" priority="10157" operator="equal">
      <formula>"Endorsement"</formula>
    </cfRule>
  </conditionalFormatting>
  <conditionalFormatting sqref="C1286">
    <cfRule type="cellIs" dxfId="9483" priority="10153" stopIfTrue="1" operator="equal">
      <formula>"Y"</formula>
    </cfRule>
    <cfRule type="cellIs" dxfId="9482" priority="10154" stopIfTrue="1" operator="equal">
      <formula>""</formula>
    </cfRule>
    <cfRule type="cellIs" dxfId="9481" priority="10155" stopIfTrue="1" operator="equal">
      <formula>"W"</formula>
    </cfRule>
  </conditionalFormatting>
  <conditionalFormatting sqref="D1286">
    <cfRule type="cellIs" dxfId="9480" priority="10151" stopIfTrue="1" operator="equal">
      <formula>""</formula>
    </cfRule>
    <cfRule type="cellIs" dxfId="9479" priority="10152" stopIfTrue="1" operator="between">
      <formula>"10.7.1"</formula>
      <formula>"10.7.5"</formula>
    </cfRule>
  </conditionalFormatting>
  <conditionalFormatting sqref="G1286">
    <cfRule type="cellIs" dxfId="9478" priority="10150" stopIfTrue="1" operator="equal">
      <formula>""</formula>
    </cfRule>
  </conditionalFormatting>
  <conditionalFormatting sqref="O1286">
    <cfRule type="cellIs" dxfId="9477" priority="10147" stopIfTrue="1" operator="equal">
      <formula>"Rel-14"</formula>
    </cfRule>
    <cfRule type="cellIs" dxfId="9476" priority="10148" stopIfTrue="1" operator="equal">
      <formula>"Rel-16"</formula>
    </cfRule>
    <cfRule type="cellIs" dxfId="9475" priority="10149" stopIfTrue="1" operator="equal">
      <formula>"Rel-15"</formula>
    </cfRule>
  </conditionalFormatting>
  <conditionalFormatting sqref="F1286">
    <cfRule type="cellIs" dxfId="9474" priority="10138" stopIfTrue="1" operator="equal">
      <formula>"LS In"</formula>
    </cfRule>
    <cfRule type="cellIs" dxfId="9473" priority="10139" stopIfTrue="1" operator="equal">
      <formula>"LS OUT"</formula>
    </cfRule>
    <cfRule type="cellIs" dxfId="9472" priority="10140" stopIfTrue="1" operator="equal">
      <formula>"CR"</formula>
    </cfRule>
    <cfRule type="cellIs" dxfId="9471" priority="10141" stopIfTrue="1" operator="equal">
      <formula>"P-CR"</formula>
    </cfRule>
    <cfRule type="cellIs" dxfId="9470" priority="10142" stopIfTrue="1" operator="equal">
      <formula>"CR Pack"</formula>
    </cfRule>
    <cfRule type="cellIs" dxfId="9469" priority="10143" stopIfTrue="1" operator="equal">
      <formula>"WID new"</formula>
    </cfRule>
    <cfRule type="cellIs" dxfId="9468" priority="10144" stopIfTrue="1" operator="equal">
      <formula>"WID revised"</formula>
    </cfRule>
    <cfRule type="cellIs" dxfId="9467" priority="10145" stopIfTrue="1" operator="equal">
      <formula>"SID new"</formula>
    </cfRule>
    <cfRule type="cellIs" dxfId="9466" priority="10146" stopIfTrue="1" operator="equal">
      <formula>"SID revised"</formula>
    </cfRule>
  </conditionalFormatting>
  <conditionalFormatting sqref="P1286">
    <cfRule type="containsText" dxfId="9465" priority="10136" stopIfTrue="1" operator="containsText" text="DUMMY">
      <formula>NOT(ISERROR(SEARCH("DUMMY",P1286)))</formula>
    </cfRule>
    <cfRule type="cellIs" dxfId="9464" priority="10137" stopIfTrue="1" operator="equal">
      <formula>""</formula>
    </cfRule>
  </conditionalFormatting>
  <conditionalFormatting sqref="Q1286">
    <cfRule type="cellIs" dxfId="9463" priority="10134" stopIfTrue="1" operator="equal">
      <formula>""</formula>
    </cfRule>
    <cfRule type="cellIs" dxfId="9462" priority="10135" stopIfTrue="1" operator="equal">
      <formula>"-"</formula>
    </cfRule>
  </conditionalFormatting>
  <conditionalFormatting sqref="I1286">
    <cfRule type="containsText" dxfId="9461" priority="10132" operator="containsText" text="...">
      <formula>NOT(ISERROR(SEARCH("...",I1286)))</formula>
    </cfRule>
    <cfRule type="containsText" dxfId="9460" priority="10133" operator="containsText" text="~?">
      <formula>NOT(ISERROR(SEARCH("~?",I1286)))</formula>
    </cfRule>
  </conditionalFormatting>
  <conditionalFormatting sqref="G1286">
    <cfRule type="cellIs" dxfId="9459" priority="10131" operator="equal">
      <formula>"Endorsement"</formula>
    </cfRule>
  </conditionalFormatting>
  <conditionalFormatting sqref="C1287">
    <cfRule type="cellIs" dxfId="9458" priority="10127" stopIfTrue="1" operator="equal">
      <formula>"Y"</formula>
    </cfRule>
    <cfRule type="cellIs" dxfId="9457" priority="10128" stopIfTrue="1" operator="equal">
      <formula>""</formula>
    </cfRule>
    <cfRule type="cellIs" dxfId="9456" priority="10129" stopIfTrue="1" operator="equal">
      <formula>"W"</formula>
    </cfRule>
  </conditionalFormatting>
  <conditionalFormatting sqref="D1287">
    <cfRule type="cellIs" dxfId="9455" priority="10125" stopIfTrue="1" operator="equal">
      <formula>""</formula>
    </cfRule>
    <cfRule type="cellIs" dxfId="9454" priority="10126" stopIfTrue="1" operator="between">
      <formula>"10.7.1"</formula>
      <formula>"10.7.5"</formula>
    </cfRule>
  </conditionalFormatting>
  <conditionalFormatting sqref="G1287">
    <cfRule type="cellIs" dxfId="9453" priority="10124" stopIfTrue="1" operator="equal">
      <formula>""</formula>
    </cfRule>
  </conditionalFormatting>
  <conditionalFormatting sqref="O1287">
    <cfRule type="cellIs" dxfId="9452" priority="10121" stopIfTrue="1" operator="equal">
      <formula>"Rel-14"</formula>
    </cfRule>
    <cfRule type="cellIs" dxfId="9451" priority="10122" stopIfTrue="1" operator="equal">
      <formula>"Rel-16"</formula>
    </cfRule>
    <cfRule type="cellIs" dxfId="9450" priority="10123" stopIfTrue="1" operator="equal">
      <formula>"Rel-15"</formula>
    </cfRule>
  </conditionalFormatting>
  <conditionalFormatting sqref="F1287">
    <cfRule type="cellIs" dxfId="9449" priority="10112" stopIfTrue="1" operator="equal">
      <formula>"LS In"</formula>
    </cfRule>
    <cfRule type="cellIs" dxfId="9448" priority="10113" stopIfTrue="1" operator="equal">
      <formula>"LS OUT"</formula>
    </cfRule>
    <cfRule type="cellIs" dxfId="9447" priority="10114" stopIfTrue="1" operator="equal">
      <formula>"CR"</formula>
    </cfRule>
    <cfRule type="cellIs" dxfId="9446" priority="10115" stopIfTrue="1" operator="equal">
      <formula>"P-CR"</formula>
    </cfRule>
    <cfRule type="cellIs" dxfId="9445" priority="10116" stopIfTrue="1" operator="equal">
      <formula>"CR Pack"</formula>
    </cfRule>
    <cfRule type="cellIs" dxfId="9444" priority="10117" stopIfTrue="1" operator="equal">
      <formula>"WID new"</formula>
    </cfRule>
    <cfRule type="cellIs" dxfId="9443" priority="10118" stopIfTrue="1" operator="equal">
      <formula>"WID revised"</formula>
    </cfRule>
    <cfRule type="cellIs" dxfId="9442" priority="10119" stopIfTrue="1" operator="equal">
      <formula>"SID new"</formula>
    </cfRule>
    <cfRule type="cellIs" dxfId="9441" priority="10120" stopIfTrue="1" operator="equal">
      <formula>"SID revised"</formula>
    </cfRule>
  </conditionalFormatting>
  <conditionalFormatting sqref="P1287">
    <cfRule type="containsText" dxfId="9440" priority="10110" stopIfTrue="1" operator="containsText" text="DUMMY">
      <formula>NOT(ISERROR(SEARCH("DUMMY",P1287)))</formula>
    </cfRule>
    <cfRule type="cellIs" dxfId="9439" priority="10111" stopIfTrue="1" operator="equal">
      <formula>""</formula>
    </cfRule>
  </conditionalFormatting>
  <conditionalFormatting sqref="Q1287">
    <cfRule type="cellIs" dxfId="9438" priority="10108" stopIfTrue="1" operator="equal">
      <formula>""</formula>
    </cfRule>
    <cfRule type="cellIs" dxfId="9437" priority="10109" stopIfTrue="1" operator="equal">
      <formula>"-"</formula>
    </cfRule>
  </conditionalFormatting>
  <conditionalFormatting sqref="I1287">
    <cfRule type="containsText" dxfId="9436" priority="10106" operator="containsText" text="...">
      <formula>NOT(ISERROR(SEARCH("...",I1287)))</formula>
    </cfRule>
    <cfRule type="containsText" dxfId="9435" priority="10107" operator="containsText" text="~?">
      <formula>NOT(ISERROR(SEARCH("~?",I1287)))</formula>
    </cfRule>
  </conditionalFormatting>
  <conditionalFormatting sqref="G1287">
    <cfRule type="cellIs" dxfId="9434" priority="10105" operator="equal">
      <formula>"Endorsement"</formula>
    </cfRule>
  </conditionalFormatting>
  <conditionalFormatting sqref="C1288">
    <cfRule type="cellIs" dxfId="9433" priority="10101" stopIfTrue="1" operator="equal">
      <formula>"Y"</formula>
    </cfRule>
    <cfRule type="cellIs" dxfId="9432" priority="10102" stopIfTrue="1" operator="equal">
      <formula>""</formula>
    </cfRule>
    <cfRule type="cellIs" dxfId="9431" priority="10103" stopIfTrue="1" operator="equal">
      <formula>"W"</formula>
    </cfRule>
  </conditionalFormatting>
  <conditionalFormatting sqref="D1288">
    <cfRule type="cellIs" dxfId="9430" priority="10099" stopIfTrue="1" operator="equal">
      <formula>""</formula>
    </cfRule>
    <cfRule type="cellIs" dxfId="9429" priority="10100" stopIfTrue="1" operator="between">
      <formula>"10.7.1"</formula>
      <formula>"10.7.5"</formula>
    </cfRule>
  </conditionalFormatting>
  <conditionalFormatting sqref="G1288">
    <cfRule type="cellIs" dxfId="9428" priority="10098" stopIfTrue="1" operator="equal">
      <formula>""</formula>
    </cfRule>
  </conditionalFormatting>
  <conditionalFormatting sqref="O1288">
    <cfRule type="cellIs" dxfId="9427" priority="10095" stopIfTrue="1" operator="equal">
      <formula>"Rel-14"</formula>
    </cfRule>
    <cfRule type="cellIs" dxfId="9426" priority="10096" stopIfTrue="1" operator="equal">
      <formula>"Rel-16"</formula>
    </cfRule>
    <cfRule type="cellIs" dxfId="9425" priority="10097" stopIfTrue="1" operator="equal">
      <formula>"Rel-15"</formula>
    </cfRule>
  </conditionalFormatting>
  <conditionalFormatting sqref="F1288">
    <cfRule type="cellIs" dxfId="9424" priority="10086" stopIfTrue="1" operator="equal">
      <formula>"LS In"</formula>
    </cfRule>
    <cfRule type="cellIs" dxfId="9423" priority="10087" stopIfTrue="1" operator="equal">
      <formula>"LS OUT"</formula>
    </cfRule>
    <cfRule type="cellIs" dxfId="9422" priority="10088" stopIfTrue="1" operator="equal">
      <formula>"CR"</formula>
    </cfRule>
    <cfRule type="cellIs" dxfId="9421" priority="10089" stopIfTrue="1" operator="equal">
      <formula>"P-CR"</formula>
    </cfRule>
    <cfRule type="cellIs" dxfId="9420" priority="10090" stopIfTrue="1" operator="equal">
      <formula>"CR Pack"</formula>
    </cfRule>
    <cfRule type="cellIs" dxfId="9419" priority="10091" stopIfTrue="1" operator="equal">
      <formula>"WID new"</formula>
    </cfRule>
    <cfRule type="cellIs" dxfId="9418" priority="10092" stopIfTrue="1" operator="equal">
      <formula>"WID revised"</formula>
    </cfRule>
    <cfRule type="cellIs" dxfId="9417" priority="10093" stopIfTrue="1" operator="equal">
      <formula>"SID new"</formula>
    </cfRule>
    <cfRule type="cellIs" dxfId="9416" priority="10094" stopIfTrue="1" operator="equal">
      <formula>"SID revised"</formula>
    </cfRule>
  </conditionalFormatting>
  <conditionalFormatting sqref="P1288">
    <cfRule type="containsText" dxfId="9415" priority="10084" stopIfTrue="1" operator="containsText" text="DUMMY">
      <formula>NOT(ISERROR(SEARCH("DUMMY",P1288)))</formula>
    </cfRule>
    <cfRule type="cellIs" dxfId="9414" priority="10085" stopIfTrue="1" operator="equal">
      <formula>""</formula>
    </cfRule>
  </conditionalFormatting>
  <conditionalFormatting sqref="Q1288">
    <cfRule type="cellIs" dxfId="9413" priority="10082" stopIfTrue="1" operator="equal">
      <formula>""</formula>
    </cfRule>
    <cfRule type="cellIs" dxfId="9412" priority="10083" stopIfTrue="1" operator="equal">
      <formula>"-"</formula>
    </cfRule>
  </conditionalFormatting>
  <conditionalFormatting sqref="I1288">
    <cfRule type="containsText" dxfId="9411" priority="10080" operator="containsText" text="...">
      <formula>NOT(ISERROR(SEARCH("...",I1288)))</formula>
    </cfRule>
    <cfRule type="containsText" dxfId="9410" priority="10081" operator="containsText" text="~?">
      <formula>NOT(ISERROR(SEARCH("~?",I1288)))</formula>
    </cfRule>
  </conditionalFormatting>
  <conditionalFormatting sqref="G1288">
    <cfRule type="cellIs" dxfId="9409" priority="10079" operator="equal">
      <formula>"Endorsement"</formula>
    </cfRule>
  </conditionalFormatting>
  <conditionalFormatting sqref="C1289">
    <cfRule type="cellIs" dxfId="9408" priority="10075" stopIfTrue="1" operator="equal">
      <formula>"Y"</formula>
    </cfRule>
    <cfRule type="cellIs" dxfId="9407" priority="10076" stopIfTrue="1" operator="equal">
      <formula>""</formula>
    </cfRule>
    <cfRule type="cellIs" dxfId="9406" priority="10077" stopIfTrue="1" operator="equal">
      <formula>"W"</formula>
    </cfRule>
  </conditionalFormatting>
  <conditionalFormatting sqref="D1289">
    <cfRule type="cellIs" dxfId="9405" priority="10073" stopIfTrue="1" operator="equal">
      <formula>""</formula>
    </cfRule>
    <cfRule type="cellIs" dxfId="9404" priority="10074" stopIfTrue="1" operator="between">
      <formula>"10.7.1"</formula>
      <formula>"10.7.5"</formula>
    </cfRule>
  </conditionalFormatting>
  <conditionalFormatting sqref="G1289">
    <cfRule type="cellIs" dxfId="9403" priority="10072" stopIfTrue="1" operator="equal">
      <formula>""</formula>
    </cfRule>
  </conditionalFormatting>
  <conditionalFormatting sqref="O1289">
    <cfRule type="cellIs" dxfId="9402" priority="10069" stopIfTrue="1" operator="equal">
      <formula>"Rel-14"</formula>
    </cfRule>
    <cfRule type="cellIs" dxfId="9401" priority="10070" stopIfTrue="1" operator="equal">
      <formula>"Rel-16"</formula>
    </cfRule>
    <cfRule type="cellIs" dxfId="9400" priority="10071" stopIfTrue="1" operator="equal">
      <formula>"Rel-15"</formula>
    </cfRule>
  </conditionalFormatting>
  <conditionalFormatting sqref="F1289">
    <cfRule type="cellIs" dxfId="9399" priority="10060" stopIfTrue="1" operator="equal">
      <formula>"LS In"</formula>
    </cfRule>
    <cfRule type="cellIs" dxfId="9398" priority="10061" stopIfTrue="1" operator="equal">
      <formula>"LS OUT"</formula>
    </cfRule>
    <cfRule type="cellIs" dxfId="9397" priority="10062" stopIfTrue="1" operator="equal">
      <formula>"CR"</formula>
    </cfRule>
    <cfRule type="cellIs" dxfId="9396" priority="10063" stopIfTrue="1" operator="equal">
      <formula>"P-CR"</formula>
    </cfRule>
    <cfRule type="cellIs" dxfId="9395" priority="10064" stopIfTrue="1" operator="equal">
      <formula>"CR Pack"</formula>
    </cfRule>
    <cfRule type="cellIs" dxfId="9394" priority="10065" stopIfTrue="1" operator="equal">
      <formula>"WID new"</formula>
    </cfRule>
    <cfRule type="cellIs" dxfId="9393" priority="10066" stopIfTrue="1" operator="equal">
      <formula>"WID revised"</formula>
    </cfRule>
    <cfRule type="cellIs" dxfId="9392" priority="10067" stopIfTrue="1" operator="equal">
      <formula>"SID new"</formula>
    </cfRule>
    <cfRule type="cellIs" dxfId="9391" priority="10068" stopIfTrue="1" operator="equal">
      <formula>"SID revised"</formula>
    </cfRule>
  </conditionalFormatting>
  <conditionalFormatting sqref="P1289">
    <cfRule type="containsText" dxfId="9390" priority="10058" stopIfTrue="1" operator="containsText" text="DUMMY">
      <formula>NOT(ISERROR(SEARCH("DUMMY",P1289)))</formula>
    </cfRule>
    <cfRule type="cellIs" dxfId="9389" priority="10059" stopIfTrue="1" operator="equal">
      <formula>""</formula>
    </cfRule>
  </conditionalFormatting>
  <conditionalFormatting sqref="Q1289">
    <cfRule type="cellIs" dxfId="9388" priority="10056" stopIfTrue="1" operator="equal">
      <formula>""</formula>
    </cfRule>
    <cfRule type="cellIs" dxfId="9387" priority="10057" stopIfTrue="1" operator="equal">
      <formula>"-"</formula>
    </cfRule>
  </conditionalFormatting>
  <conditionalFormatting sqref="I1289">
    <cfRule type="containsText" dxfId="9386" priority="10054" operator="containsText" text="...">
      <formula>NOT(ISERROR(SEARCH("...",I1289)))</formula>
    </cfRule>
    <cfRule type="containsText" dxfId="9385" priority="10055" operator="containsText" text="~?">
      <formula>NOT(ISERROR(SEARCH("~?",I1289)))</formula>
    </cfRule>
  </conditionalFormatting>
  <conditionalFormatting sqref="G1289">
    <cfRule type="cellIs" dxfId="9384" priority="10053" operator="equal">
      <formula>"Endorsement"</formula>
    </cfRule>
  </conditionalFormatting>
  <conditionalFormatting sqref="C1290">
    <cfRule type="cellIs" dxfId="9383" priority="10049" stopIfTrue="1" operator="equal">
      <formula>"Y"</formula>
    </cfRule>
    <cfRule type="cellIs" dxfId="9382" priority="10050" stopIfTrue="1" operator="equal">
      <formula>""</formula>
    </cfRule>
    <cfRule type="cellIs" dxfId="9381" priority="10051" stopIfTrue="1" operator="equal">
      <formula>"W"</formula>
    </cfRule>
  </conditionalFormatting>
  <conditionalFormatting sqref="D1290">
    <cfRule type="cellIs" dxfId="9380" priority="10047" stopIfTrue="1" operator="equal">
      <formula>""</formula>
    </cfRule>
    <cfRule type="cellIs" dxfId="9379" priority="10048" stopIfTrue="1" operator="between">
      <formula>"10.7.1"</formula>
      <formula>"10.7.5"</formula>
    </cfRule>
  </conditionalFormatting>
  <conditionalFormatting sqref="G1290">
    <cfRule type="cellIs" dxfId="9378" priority="10046" stopIfTrue="1" operator="equal">
      <formula>""</formula>
    </cfRule>
  </conditionalFormatting>
  <conditionalFormatting sqref="O1290">
    <cfRule type="cellIs" dxfId="9377" priority="10043" stopIfTrue="1" operator="equal">
      <formula>"Rel-14"</formula>
    </cfRule>
    <cfRule type="cellIs" dxfId="9376" priority="10044" stopIfTrue="1" operator="equal">
      <formula>"Rel-16"</formula>
    </cfRule>
    <cfRule type="cellIs" dxfId="9375" priority="10045" stopIfTrue="1" operator="equal">
      <formula>"Rel-15"</formula>
    </cfRule>
  </conditionalFormatting>
  <conditionalFormatting sqref="F1290">
    <cfRule type="cellIs" dxfId="9374" priority="10034" stopIfTrue="1" operator="equal">
      <formula>"LS In"</formula>
    </cfRule>
    <cfRule type="cellIs" dxfId="9373" priority="10035" stopIfTrue="1" operator="equal">
      <formula>"LS OUT"</formula>
    </cfRule>
    <cfRule type="cellIs" dxfId="9372" priority="10036" stopIfTrue="1" operator="equal">
      <formula>"CR"</formula>
    </cfRule>
    <cfRule type="cellIs" dxfId="9371" priority="10037" stopIfTrue="1" operator="equal">
      <formula>"P-CR"</formula>
    </cfRule>
    <cfRule type="cellIs" dxfId="9370" priority="10038" stopIfTrue="1" operator="equal">
      <formula>"CR Pack"</formula>
    </cfRule>
    <cfRule type="cellIs" dxfId="9369" priority="10039" stopIfTrue="1" operator="equal">
      <formula>"WID new"</formula>
    </cfRule>
    <cfRule type="cellIs" dxfId="9368" priority="10040" stopIfTrue="1" operator="equal">
      <formula>"WID revised"</formula>
    </cfRule>
    <cfRule type="cellIs" dxfId="9367" priority="10041" stopIfTrue="1" operator="equal">
      <formula>"SID new"</formula>
    </cfRule>
    <cfRule type="cellIs" dxfId="9366" priority="10042" stopIfTrue="1" operator="equal">
      <formula>"SID revised"</formula>
    </cfRule>
  </conditionalFormatting>
  <conditionalFormatting sqref="P1290">
    <cfRule type="containsText" dxfId="9365" priority="10032" stopIfTrue="1" operator="containsText" text="DUMMY">
      <formula>NOT(ISERROR(SEARCH("DUMMY",P1290)))</formula>
    </cfRule>
    <cfRule type="cellIs" dxfId="9364" priority="10033" stopIfTrue="1" operator="equal">
      <formula>""</formula>
    </cfRule>
  </conditionalFormatting>
  <conditionalFormatting sqref="Q1290">
    <cfRule type="cellIs" dxfId="9363" priority="10030" stopIfTrue="1" operator="equal">
      <formula>""</formula>
    </cfRule>
    <cfRule type="cellIs" dxfId="9362" priority="10031" stopIfTrue="1" operator="equal">
      <formula>"-"</formula>
    </cfRule>
  </conditionalFormatting>
  <conditionalFormatting sqref="I1290">
    <cfRule type="containsText" dxfId="9361" priority="10028" operator="containsText" text="...">
      <formula>NOT(ISERROR(SEARCH("...",I1290)))</formula>
    </cfRule>
    <cfRule type="containsText" dxfId="9360" priority="10029" operator="containsText" text="~?">
      <formula>NOT(ISERROR(SEARCH("~?",I1290)))</formula>
    </cfRule>
  </conditionalFormatting>
  <conditionalFormatting sqref="G1290">
    <cfRule type="cellIs" dxfId="9359" priority="10027" operator="equal">
      <formula>"Endorsement"</formula>
    </cfRule>
  </conditionalFormatting>
  <conditionalFormatting sqref="C1291">
    <cfRule type="cellIs" dxfId="9358" priority="10023" stopIfTrue="1" operator="equal">
      <formula>"Y"</formula>
    </cfRule>
    <cfRule type="cellIs" dxfId="9357" priority="10024" stopIfTrue="1" operator="equal">
      <formula>""</formula>
    </cfRule>
    <cfRule type="cellIs" dxfId="9356" priority="10025" stopIfTrue="1" operator="equal">
      <formula>"W"</formula>
    </cfRule>
  </conditionalFormatting>
  <conditionalFormatting sqref="D1291">
    <cfRule type="cellIs" dxfId="9355" priority="10021" stopIfTrue="1" operator="equal">
      <formula>""</formula>
    </cfRule>
    <cfRule type="cellIs" dxfId="9354" priority="10022" stopIfTrue="1" operator="between">
      <formula>"10.7.1"</formula>
      <formula>"10.7.5"</formula>
    </cfRule>
  </conditionalFormatting>
  <conditionalFormatting sqref="G1291">
    <cfRule type="cellIs" dxfId="9353" priority="10020" stopIfTrue="1" operator="equal">
      <formula>""</formula>
    </cfRule>
  </conditionalFormatting>
  <conditionalFormatting sqref="O1291">
    <cfRule type="cellIs" dxfId="9352" priority="10017" stopIfTrue="1" operator="equal">
      <formula>"Rel-14"</formula>
    </cfRule>
    <cfRule type="cellIs" dxfId="9351" priority="10018" stopIfTrue="1" operator="equal">
      <formula>"Rel-16"</formula>
    </cfRule>
    <cfRule type="cellIs" dxfId="9350" priority="10019" stopIfTrue="1" operator="equal">
      <formula>"Rel-15"</formula>
    </cfRule>
  </conditionalFormatting>
  <conditionalFormatting sqref="F1291">
    <cfRule type="cellIs" dxfId="9349" priority="10008" stopIfTrue="1" operator="equal">
      <formula>"LS In"</formula>
    </cfRule>
    <cfRule type="cellIs" dxfId="9348" priority="10009" stopIfTrue="1" operator="equal">
      <formula>"LS OUT"</formula>
    </cfRule>
    <cfRule type="cellIs" dxfId="9347" priority="10010" stopIfTrue="1" operator="equal">
      <formula>"CR"</formula>
    </cfRule>
    <cfRule type="cellIs" dxfId="9346" priority="10011" stopIfTrue="1" operator="equal">
      <formula>"P-CR"</formula>
    </cfRule>
    <cfRule type="cellIs" dxfId="9345" priority="10012" stopIfTrue="1" operator="equal">
      <formula>"CR Pack"</formula>
    </cfRule>
    <cfRule type="cellIs" dxfId="9344" priority="10013" stopIfTrue="1" operator="equal">
      <formula>"WID new"</formula>
    </cfRule>
    <cfRule type="cellIs" dxfId="9343" priority="10014" stopIfTrue="1" operator="equal">
      <formula>"WID revised"</formula>
    </cfRule>
    <cfRule type="cellIs" dxfId="9342" priority="10015" stopIfTrue="1" operator="equal">
      <formula>"SID new"</formula>
    </cfRule>
    <cfRule type="cellIs" dxfId="9341" priority="10016" stopIfTrue="1" operator="equal">
      <formula>"SID revised"</formula>
    </cfRule>
  </conditionalFormatting>
  <conditionalFormatting sqref="P1291">
    <cfRule type="containsText" dxfId="9340" priority="10006" stopIfTrue="1" operator="containsText" text="DUMMY">
      <formula>NOT(ISERROR(SEARCH("DUMMY",P1291)))</formula>
    </cfRule>
    <cfRule type="cellIs" dxfId="9339" priority="10007" stopIfTrue="1" operator="equal">
      <formula>""</formula>
    </cfRule>
  </conditionalFormatting>
  <conditionalFormatting sqref="Q1291">
    <cfRule type="cellIs" dxfId="9338" priority="10004" stopIfTrue="1" operator="equal">
      <formula>""</formula>
    </cfRule>
    <cfRule type="cellIs" dxfId="9337" priority="10005" stopIfTrue="1" operator="equal">
      <formula>"-"</formula>
    </cfRule>
  </conditionalFormatting>
  <conditionalFormatting sqref="I1291">
    <cfRule type="containsText" dxfId="9336" priority="10002" operator="containsText" text="...">
      <formula>NOT(ISERROR(SEARCH("...",I1291)))</formula>
    </cfRule>
    <cfRule type="containsText" dxfId="9335" priority="10003" operator="containsText" text="~?">
      <formula>NOT(ISERROR(SEARCH("~?",I1291)))</formula>
    </cfRule>
  </conditionalFormatting>
  <conditionalFormatting sqref="G1291">
    <cfRule type="cellIs" dxfId="9334" priority="10001" operator="equal">
      <formula>"Endorsement"</formula>
    </cfRule>
  </conditionalFormatting>
  <conditionalFormatting sqref="C1293">
    <cfRule type="cellIs" dxfId="9333" priority="9997" stopIfTrue="1" operator="equal">
      <formula>"Y"</formula>
    </cfRule>
    <cfRule type="cellIs" dxfId="9332" priority="9998" stopIfTrue="1" operator="equal">
      <formula>""</formula>
    </cfRule>
    <cfRule type="cellIs" dxfId="9331" priority="9999" stopIfTrue="1" operator="equal">
      <formula>"W"</formula>
    </cfRule>
  </conditionalFormatting>
  <conditionalFormatting sqref="D1293">
    <cfRule type="cellIs" dxfId="9330" priority="9995" stopIfTrue="1" operator="equal">
      <formula>""</formula>
    </cfRule>
    <cfRule type="cellIs" dxfId="9329" priority="9996" stopIfTrue="1" operator="between">
      <formula>"10.7.1"</formula>
      <formula>"10.7.5"</formula>
    </cfRule>
  </conditionalFormatting>
  <conditionalFormatting sqref="G1293">
    <cfRule type="cellIs" dxfId="9328" priority="9994" stopIfTrue="1" operator="equal">
      <formula>""</formula>
    </cfRule>
  </conditionalFormatting>
  <conditionalFormatting sqref="O1293">
    <cfRule type="cellIs" dxfId="9327" priority="9991" stopIfTrue="1" operator="equal">
      <formula>"Rel-14"</formula>
    </cfRule>
    <cfRule type="cellIs" dxfId="9326" priority="9992" stopIfTrue="1" operator="equal">
      <formula>"Rel-16"</formula>
    </cfRule>
    <cfRule type="cellIs" dxfId="9325" priority="9993" stopIfTrue="1" operator="equal">
      <formula>"Rel-15"</formula>
    </cfRule>
  </conditionalFormatting>
  <conditionalFormatting sqref="F1293">
    <cfRule type="cellIs" dxfId="9324" priority="9982" stopIfTrue="1" operator="equal">
      <formula>"LS In"</formula>
    </cfRule>
    <cfRule type="cellIs" dxfId="9323" priority="9983" stopIfTrue="1" operator="equal">
      <formula>"LS OUT"</formula>
    </cfRule>
    <cfRule type="cellIs" dxfId="9322" priority="9984" stopIfTrue="1" operator="equal">
      <formula>"CR"</formula>
    </cfRule>
    <cfRule type="cellIs" dxfId="9321" priority="9985" stopIfTrue="1" operator="equal">
      <formula>"P-CR"</formula>
    </cfRule>
    <cfRule type="cellIs" dxfId="9320" priority="9986" stopIfTrue="1" operator="equal">
      <formula>"CR Pack"</formula>
    </cfRule>
    <cfRule type="cellIs" dxfId="9319" priority="9987" stopIfTrue="1" operator="equal">
      <formula>"WID new"</formula>
    </cfRule>
    <cfRule type="cellIs" dxfId="9318" priority="9988" stopIfTrue="1" operator="equal">
      <formula>"WID revised"</formula>
    </cfRule>
    <cfRule type="cellIs" dxfId="9317" priority="9989" stopIfTrue="1" operator="equal">
      <formula>"SID new"</formula>
    </cfRule>
    <cfRule type="cellIs" dxfId="9316" priority="9990" stopIfTrue="1" operator="equal">
      <formula>"SID revised"</formula>
    </cfRule>
  </conditionalFormatting>
  <conditionalFormatting sqref="P1293">
    <cfRule type="containsText" dxfId="9315" priority="9980" stopIfTrue="1" operator="containsText" text="DUMMY">
      <formula>NOT(ISERROR(SEARCH("DUMMY",P1293)))</formula>
    </cfRule>
    <cfRule type="cellIs" dxfId="9314" priority="9981" stopIfTrue="1" operator="equal">
      <formula>""</formula>
    </cfRule>
  </conditionalFormatting>
  <conditionalFormatting sqref="Q1293">
    <cfRule type="cellIs" dxfId="9313" priority="9978" stopIfTrue="1" operator="equal">
      <formula>""</formula>
    </cfRule>
    <cfRule type="cellIs" dxfId="9312" priority="9979" stopIfTrue="1" operator="equal">
      <formula>"-"</formula>
    </cfRule>
  </conditionalFormatting>
  <conditionalFormatting sqref="I1293">
    <cfRule type="containsText" dxfId="9311" priority="9976" operator="containsText" text="...">
      <formula>NOT(ISERROR(SEARCH("...",I1293)))</formula>
    </cfRule>
    <cfRule type="containsText" dxfId="9310" priority="9977" operator="containsText" text="~?">
      <formula>NOT(ISERROR(SEARCH("~?",I1293)))</formula>
    </cfRule>
  </conditionalFormatting>
  <conditionalFormatting sqref="G1293">
    <cfRule type="cellIs" dxfId="9309" priority="9975" operator="equal">
      <formula>"Endorsement"</formula>
    </cfRule>
  </conditionalFormatting>
  <conditionalFormatting sqref="C1294">
    <cfRule type="cellIs" dxfId="9308" priority="9971" stopIfTrue="1" operator="equal">
      <formula>"Y"</formula>
    </cfRule>
    <cfRule type="cellIs" dxfId="9307" priority="9972" stopIfTrue="1" operator="equal">
      <formula>""</formula>
    </cfRule>
    <cfRule type="cellIs" dxfId="9306" priority="9973" stopIfTrue="1" operator="equal">
      <formula>"W"</formula>
    </cfRule>
  </conditionalFormatting>
  <conditionalFormatting sqref="D1294">
    <cfRule type="cellIs" dxfId="9305" priority="9969" stopIfTrue="1" operator="equal">
      <formula>""</formula>
    </cfRule>
    <cfRule type="cellIs" dxfId="9304" priority="9970" stopIfTrue="1" operator="between">
      <formula>"10.7.1"</formula>
      <formula>"10.7.5"</formula>
    </cfRule>
  </conditionalFormatting>
  <conditionalFormatting sqref="G1294">
    <cfRule type="cellIs" dxfId="9303" priority="9968" stopIfTrue="1" operator="equal">
      <formula>""</formula>
    </cfRule>
  </conditionalFormatting>
  <conditionalFormatting sqref="O1294">
    <cfRule type="cellIs" dxfId="9302" priority="9965" stopIfTrue="1" operator="equal">
      <formula>"Rel-14"</formula>
    </cfRule>
    <cfRule type="cellIs" dxfId="9301" priority="9966" stopIfTrue="1" operator="equal">
      <formula>"Rel-16"</formula>
    </cfRule>
    <cfRule type="cellIs" dxfId="9300" priority="9967" stopIfTrue="1" operator="equal">
      <formula>"Rel-15"</formula>
    </cfRule>
  </conditionalFormatting>
  <conditionalFormatting sqref="F1294">
    <cfRule type="cellIs" dxfId="9299" priority="9956" stopIfTrue="1" operator="equal">
      <formula>"LS In"</formula>
    </cfRule>
    <cfRule type="cellIs" dxfId="9298" priority="9957" stopIfTrue="1" operator="equal">
      <formula>"LS OUT"</formula>
    </cfRule>
    <cfRule type="cellIs" dxfId="9297" priority="9958" stopIfTrue="1" operator="equal">
      <formula>"CR"</formula>
    </cfRule>
    <cfRule type="cellIs" dxfId="9296" priority="9959" stopIfTrue="1" operator="equal">
      <formula>"P-CR"</formula>
    </cfRule>
    <cfRule type="cellIs" dxfId="9295" priority="9960" stopIfTrue="1" operator="equal">
      <formula>"CR Pack"</formula>
    </cfRule>
    <cfRule type="cellIs" dxfId="9294" priority="9961" stopIfTrue="1" operator="equal">
      <formula>"WID new"</formula>
    </cfRule>
    <cfRule type="cellIs" dxfId="9293" priority="9962" stopIfTrue="1" operator="equal">
      <formula>"WID revised"</formula>
    </cfRule>
    <cfRule type="cellIs" dxfId="9292" priority="9963" stopIfTrue="1" operator="equal">
      <formula>"SID new"</formula>
    </cfRule>
    <cfRule type="cellIs" dxfId="9291" priority="9964" stopIfTrue="1" operator="equal">
      <formula>"SID revised"</formula>
    </cfRule>
  </conditionalFormatting>
  <conditionalFormatting sqref="P1294">
    <cfRule type="containsText" dxfId="9290" priority="9954" stopIfTrue="1" operator="containsText" text="DUMMY">
      <formula>NOT(ISERROR(SEARCH("DUMMY",P1294)))</formula>
    </cfRule>
    <cfRule type="cellIs" dxfId="9289" priority="9955" stopIfTrue="1" operator="equal">
      <formula>""</formula>
    </cfRule>
  </conditionalFormatting>
  <conditionalFormatting sqref="Q1294">
    <cfRule type="cellIs" dxfId="9288" priority="9952" stopIfTrue="1" operator="equal">
      <formula>""</formula>
    </cfRule>
    <cfRule type="cellIs" dxfId="9287" priority="9953" stopIfTrue="1" operator="equal">
      <formula>"-"</formula>
    </cfRule>
  </conditionalFormatting>
  <conditionalFormatting sqref="I1294">
    <cfRule type="containsText" dxfId="9286" priority="9950" operator="containsText" text="...">
      <formula>NOT(ISERROR(SEARCH("...",I1294)))</formula>
    </cfRule>
    <cfRule type="containsText" dxfId="9285" priority="9951" operator="containsText" text="~?">
      <formula>NOT(ISERROR(SEARCH("~?",I1294)))</formula>
    </cfRule>
  </conditionalFormatting>
  <conditionalFormatting sqref="G1294">
    <cfRule type="cellIs" dxfId="9284" priority="9949" operator="equal">
      <formula>"Endorsement"</formula>
    </cfRule>
  </conditionalFormatting>
  <conditionalFormatting sqref="C879">
    <cfRule type="cellIs" dxfId="9283" priority="9945" stopIfTrue="1" operator="equal">
      <formula>"Y"</formula>
    </cfRule>
    <cfRule type="cellIs" dxfId="9282" priority="9946" stopIfTrue="1" operator="equal">
      <formula>""</formula>
    </cfRule>
    <cfRule type="cellIs" dxfId="9281" priority="9947" stopIfTrue="1" operator="equal">
      <formula>"W"</formula>
    </cfRule>
  </conditionalFormatting>
  <conditionalFormatting sqref="D879">
    <cfRule type="cellIs" dxfId="9280" priority="9943" stopIfTrue="1" operator="equal">
      <formula>""</formula>
    </cfRule>
    <cfRule type="cellIs" dxfId="9279" priority="9944" stopIfTrue="1" operator="between">
      <formula>"10.7.1"</formula>
      <formula>"10.7.5"</formula>
    </cfRule>
  </conditionalFormatting>
  <conditionalFormatting sqref="G879">
    <cfRule type="cellIs" dxfId="9278" priority="9942" stopIfTrue="1" operator="equal">
      <formula>""</formula>
    </cfRule>
  </conditionalFormatting>
  <conditionalFormatting sqref="O879">
    <cfRule type="cellIs" dxfId="9277" priority="9939" stopIfTrue="1" operator="equal">
      <formula>"Rel-14"</formula>
    </cfRule>
    <cfRule type="cellIs" dxfId="9276" priority="9940" stopIfTrue="1" operator="equal">
      <formula>"Rel-16"</formula>
    </cfRule>
    <cfRule type="cellIs" dxfId="9275" priority="9941" stopIfTrue="1" operator="equal">
      <formula>"Rel-15"</formula>
    </cfRule>
  </conditionalFormatting>
  <conditionalFormatting sqref="F879">
    <cfRule type="cellIs" dxfId="9274" priority="9930" stopIfTrue="1" operator="equal">
      <formula>"LS In"</formula>
    </cfRule>
    <cfRule type="cellIs" dxfId="9273" priority="9931" stopIfTrue="1" operator="equal">
      <formula>"LS OUT"</formula>
    </cfRule>
    <cfRule type="cellIs" dxfId="9272" priority="9932" stopIfTrue="1" operator="equal">
      <formula>"CR"</formula>
    </cfRule>
    <cfRule type="cellIs" dxfId="9271" priority="9933" stopIfTrue="1" operator="equal">
      <formula>"P-CR"</formula>
    </cfRule>
    <cfRule type="cellIs" dxfId="9270" priority="9934" stopIfTrue="1" operator="equal">
      <formula>"CR Pack"</formula>
    </cfRule>
    <cfRule type="cellIs" dxfId="9269" priority="9935" stopIfTrue="1" operator="equal">
      <formula>"WID new"</formula>
    </cfRule>
    <cfRule type="cellIs" dxfId="9268" priority="9936" stopIfTrue="1" operator="equal">
      <formula>"WID revised"</formula>
    </cfRule>
    <cfRule type="cellIs" dxfId="9267" priority="9937" stopIfTrue="1" operator="equal">
      <formula>"SID new"</formula>
    </cfRule>
    <cfRule type="cellIs" dxfId="9266" priority="9938" stopIfTrue="1" operator="equal">
      <formula>"SID revised"</formula>
    </cfRule>
  </conditionalFormatting>
  <conditionalFormatting sqref="P879">
    <cfRule type="containsText" dxfId="9265" priority="9928" stopIfTrue="1" operator="containsText" text="DUMMY">
      <formula>NOT(ISERROR(SEARCH("DUMMY",P879)))</formula>
    </cfRule>
    <cfRule type="cellIs" dxfId="9264" priority="9929" stopIfTrue="1" operator="equal">
      <formula>""</formula>
    </cfRule>
  </conditionalFormatting>
  <conditionalFormatting sqref="Q879">
    <cfRule type="cellIs" dxfId="9263" priority="9926" stopIfTrue="1" operator="equal">
      <formula>""</formula>
    </cfRule>
    <cfRule type="cellIs" dxfId="9262" priority="9927" stopIfTrue="1" operator="equal">
      <formula>"-"</formula>
    </cfRule>
  </conditionalFormatting>
  <conditionalFormatting sqref="I879">
    <cfRule type="containsText" dxfId="9261" priority="9924" operator="containsText" text="...">
      <formula>NOT(ISERROR(SEARCH("...",I879)))</formula>
    </cfRule>
    <cfRule type="containsText" dxfId="9260" priority="9925" operator="containsText" text="~?">
      <formula>NOT(ISERROR(SEARCH("~?",I879)))</formula>
    </cfRule>
  </conditionalFormatting>
  <conditionalFormatting sqref="G879">
    <cfRule type="cellIs" dxfId="9259" priority="9923" operator="equal">
      <formula>"Endorsement"</formula>
    </cfRule>
  </conditionalFormatting>
  <conditionalFormatting sqref="C880">
    <cfRule type="cellIs" dxfId="9258" priority="9919" stopIfTrue="1" operator="equal">
      <formula>"Y"</formula>
    </cfRule>
    <cfRule type="cellIs" dxfId="9257" priority="9920" stopIfTrue="1" operator="equal">
      <formula>""</formula>
    </cfRule>
    <cfRule type="cellIs" dxfId="9256" priority="9921" stopIfTrue="1" operator="equal">
      <formula>"W"</formula>
    </cfRule>
  </conditionalFormatting>
  <conditionalFormatting sqref="D880">
    <cfRule type="cellIs" dxfId="9255" priority="9917" stopIfTrue="1" operator="equal">
      <formula>""</formula>
    </cfRule>
    <cfRule type="cellIs" dxfId="9254" priority="9918" stopIfTrue="1" operator="between">
      <formula>"10.7.1"</formula>
      <formula>"10.7.5"</formula>
    </cfRule>
  </conditionalFormatting>
  <conditionalFormatting sqref="G880">
    <cfRule type="cellIs" dxfId="9253" priority="9916" stopIfTrue="1" operator="equal">
      <formula>""</formula>
    </cfRule>
  </conditionalFormatting>
  <conditionalFormatting sqref="O880">
    <cfRule type="cellIs" dxfId="9252" priority="9913" stopIfTrue="1" operator="equal">
      <formula>"Rel-14"</formula>
    </cfRule>
    <cfRule type="cellIs" dxfId="9251" priority="9914" stopIfTrue="1" operator="equal">
      <formula>"Rel-16"</formula>
    </cfRule>
    <cfRule type="cellIs" dxfId="9250" priority="9915" stopIfTrue="1" operator="equal">
      <formula>"Rel-15"</formula>
    </cfRule>
  </conditionalFormatting>
  <conditionalFormatting sqref="F880">
    <cfRule type="cellIs" dxfId="9249" priority="9904" stopIfTrue="1" operator="equal">
      <formula>"LS In"</formula>
    </cfRule>
    <cfRule type="cellIs" dxfId="9248" priority="9905" stopIfTrue="1" operator="equal">
      <formula>"LS OUT"</formula>
    </cfRule>
    <cfRule type="cellIs" dxfId="9247" priority="9906" stopIfTrue="1" operator="equal">
      <formula>"CR"</formula>
    </cfRule>
    <cfRule type="cellIs" dxfId="9246" priority="9907" stopIfTrue="1" operator="equal">
      <formula>"P-CR"</formula>
    </cfRule>
    <cfRule type="cellIs" dxfId="9245" priority="9908" stopIfTrue="1" operator="equal">
      <formula>"CR Pack"</formula>
    </cfRule>
    <cfRule type="cellIs" dxfId="9244" priority="9909" stopIfTrue="1" operator="equal">
      <formula>"WID new"</formula>
    </cfRule>
    <cfRule type="cellIs" dxfId="9243" priority="9910" stopIfTrue="1" operator="equal">
      <formula>"WID revised"</formula>
    </cfRule>
    <cfRule type="cellIs" dxfId="9242" priority="9911" stopIfTrue="1" operator="equal">
      <formula>"SID new"</formula>
    </cfRule>
    <cfRule type="cellIs" dxfId="9241" priority="9912" stopIfTrue="1" operator="equal">
      <formula>"SID revised"</formula>
    </cfRule>
  </conditionalFormatting>
  <conditionalFormatting sqref="P880">
    <cfRule type="containsText" dxfId="9240" priority="9902" stopIfTrue="1" operator="containsText" text="DUMMY">
      <formula>NOT(ISERROR(SEARCH("DUMMY",P880)))</formula>
    </cfRule>
    <cfRule type="cellIs" dxfId="9239" priority="9903" stopIfTrue="1" operator="equal">
      <formula>""</formula>
    </cfRule>
  </conditionalFormatting>
  <conditionalFormatting sqref="Q880">
    <cfRule type="cellIs" dxfId="9238" priority="9900" stopIfTrue="1" operator="equal">
      <formula>""</formula>
    </cfRule>
    <cfRule type="cellIs" dxfId="9237" priority="9901" stopIfTrue="1" operator="equal">
      <formula>"-"</formula>
    </cfRule>
  </conditionalFormatting>
  <conditionalFormatting sqref="I880">
    <cfRule type="containsText" dxfId="9236" priority="9898" operator="containsText" text="...">
      <formula>NOT(ISERROR(SEARCH("...",I880)))</formula>
    </cfRule>
    <cfRule type="containsText" dxfId="9235" priority="9899" operator="containsText" text="~?">
      <formula>NOT(ISERROR(SEARCH("~?",I880)))</formula>
    </cfRule>
  </conditionalFormatting>
  <conditionalFormatting sqref="G880">
    <cfRule type="cellIs" dxfId="9234" priority="9897" operator="equal">
      <formula>"Endorsement"</formula>
    </cfRule>
  </conditionalFormatting>
  <conditionalFormatting sqref="C881">
    <cfRule type="cellIs" dxfId="9233" priority="9893" stopIfTrue="1" operator="equal">
      <formula>"Y"</formula>
    </cfRule>
    <cfRule type="cellIs" dxfId="9232" priority="9894" stopIfTrue="1" operator="equal">
      <formula>""</formula>
    </cfRule>
    <cfRule type="cellIs" dxfId="9231" priority="9895" stopIfTrue="1" operator="equal">
      <formula>"W"</formula>
    </cfRule>
  </conditionalFormatting>
  <conditionalFormatting sqref="D881">
    <cfRule type="cellIs" dxfId="9230" priority="9891" stopIfTrue="1" operator="equal">
      <formula>""</formula>
    </cfRule>
    <cfRule type="cellIs" dxfId="9229" priority="9892" stopIfTrue="1" operator="between">
      <formula>"10.7.1"</formula>
      <formula>"10.7.5"</formula>
    </cfRule>
  </conditionalFormatting>
  <conditionalFormatting sqref="G881">
    <cfRule type="cellIs" dxfId="9228" priority="9890" stopIfTrue="1" operator="equal">
      <formula>""</formula>
    </cfRule>
  </conditionalFormatting>
  <conditionalFormatting sqref="O881">
    <cfRule type="cellIs" dxfId="9227" priority="9887" stopIfTrue="1" operator="equal">
      <formula>"Rel-14"</formula>
    </cfRule>
    <cfRule type="cellIs" dxfId="9226" priority="9888" stopIfTrue="1" operator="equal">
      <formula>"Rel-16"</formula>
    </cfRule>
    <cfRule type="cellIs" dxfId="9225" priority="9889" stopIfTrue="1" operator="equal">
      <formula>"Rel-15"</formula>
    </cfRule>
  </conditionalFormatting>
  <conditionalFormatting sqref="F881">
    <cfRule type="cellIs" dxfId="9224" priority="9878" stopIfTrue="1" operator="equal">
      <formula>"LS In"</formula>
    </cfRule>
    <cfRule type="cellIs" dxfId="9223" priority="9879" stopIfTrue="1" operator="equal">
      <formula>"LS OUT"</formula>
    </cfRule>
    <cfRule type="cellIs" dxfId="9222" priority="9880" stopIfTrue="1" operator="equal">
      <formula>"CR"</formula>
    </cfRule>
    <cfRule type="cellIs" dxfId="9221" priority="9881" stopIfTrue="1" operator="equal">
      <formula>"P-CR"</formula>
    </cfRule>
    <cfRule type="cellIs" dxfId="9220" priority="9882" stopIfTrue="1" operator="equal">
      <formula>"CR Pack"</formula>
    </cfRule>
    <cfRule type="cellIs" dxfId="9219" priority="9883" stopIfTrue="1" operator="equal">
      <formula>"WID new"</formula>
    </cfRule>
    <cfRule type="cellIs" dxfId="9218" priority="9884" stopIfTrue="1" operator="equal">
      <formula>"WID revised"</formula>
    </cfRule>
    <cfRule type="cellIs" dxfId="9217" priority="9885" stopIfTrue="1" operator="equal">
      <formula>"SID new"</formula>
    </cfRule>
    <cfRule type="cellIs" dxfId="9216" priority="9886" stopIfTrue="1" operator="equal">
      <formula>"SID revised"</formula>
    </cfRule>
  </conditionalFormatting>
  <conditionalFormatting sqref="P881">
    <cfRule type="containsText" dxfId="9215" priority="9876" stopIfTrue="1" operator="containsText" text="DUMMY">
      <formula>NOT(ISERROR(SEARCH("DUMMY",P881)))</formula>
    </cfRule>
    <cfRule type="cellIs" dxfId="9214" priority="9877" stopIfTrue="1" operator="equal">
      <formula>""</formula>
    </cfRule>
  </conditionalFormatting>
  <conditionalFormatting sqref="Q881">
    <cfRule type="cellIs" dxfId="9213" priority="9874" stopIfTrue="1" operator="equal">
      <formula>""</formula>
    </cfRule>
    <cfRule type="cellIs" dxfId="9212" priority="9875" stopIfTrue="1" operator="equal">
      <formula>"-"</formula>
    </cfRule>
  </conditionalFormatting>
  <conditionalFormatting sqref="I881">
    <cfRule type="containsText" dxfId="9211" priority="9872" operator="containsText" text="...">
      <formula>NOT(ISERROR(SEARCH("...",I881)))</formula>
    </cfRule>
    <cfRule type="containsText" dxfId="9210" priority="9873" operator="containsText" text="~?">
      <formula>NOT(ISERROR(SEARCH("~?",I881)))</formula>
    </cfRule>
  </conditionalFormatting>
  <conditionalFormatting sqref="G881">
    <cfRule type="cellIs" dxfId="9209" priority="9871" operator="equal">
      <formula>"Endorsement"</formula>
    </cfRule>
  </conditionalFormatting>
  <conditionalFormatting sqref="C882">
    <cfRule type="cellIs" dxfId="9208" priority="9867" stopIfTrue="1" operator="equal">
      <formula>"Y"</formula>
    </cfRule>
    <cfRule type="cellIs" dxfId="9207" priority="9868" stopIfTrue="1" operator="equal">
      <formula>""</formula>
    </cfRule>
    <cfRule type="cellIs" dxfId="9206" priority="9869" stopIfTrue="1" operator="equal">
      <formula>"W"</formula>
    </cfRule>
  </conditionalFormatting>
  <conditionalFormatting sqref="D882">
    <cfRule type="cellIs" dxfId="9205" priority="9865" stopIfTrue="1" operator="equal">
      <formula>""</formula>
    </cfRule>
    <cfRule type="cellIs" dxfId="9204" priority="9866" stopIfTrue="1" operator="between">
      <formula>"10.7.1"</formula>
      <formula>"10.7.5"</formula>
    </cfRule>
  </conditionalFormatting>
  <conditionalFormatting sqref="G882">
    <cfRule type="cellIs" dxfId="9203" priority="9864" stopIfTrue="1" operator="equal">
      <formula>""</formula>
    </cfRule>
  </conditionalFormatting>
  <conditionalFormatting sqref="O882">
    <cfRule type="cellIs" dxfId="9202" priority="9861" stopIfTrue="1" operator="equal">
      <formula>"Rel-14"</formula>
    </cfRule>
    <cfRule type="cellIs" dxfId="9201" priority="9862" stopIfTrue="1" operator="equal">
      <formula>"Rel-16"</formula>
    </cfRule>
    <cfRule type="cellIs" dxfId="9200" priority="9863" stopIfTrue="1" operator="equal">
      <formula>"Rel-15"</formula>
    </cfRule>
  </conditionalFormatting>
  <conditionalFormatting sqref="F882">
    <cfRule type="cellIs" dxfId="9199" priority="9852" stopIfTrue="1" operator="equal">
      <formula>"LS In"</formula>
    </cfRule>
    <cfRule type="cellIs" dxfId="9198" priority="9853" stopIfTrue="1" operator="equal">
      <formula>"LS OUT"</formula>
    </cfRule>
    <cfRule type="cellIs" dxfId="9197" priority="9854" stopIfTrue="1" operator="equal">
      <formula>"CR"</formula>
    </cfRule>
    <cfRule type="cellIs" dxfId="9196" priority="9855" stopIfTrue="1" operator="equal">
      <formula>"P-CR"</formula>
    </cfRule>
    <cfRule type="cellIs" dxfId="9195" priority="9856" stopIfTrue="1" operator="equal">
      <formula>"CR Pack"</formula>
    </cfRule>
    <cfRule type="cellIs" dxfId="9194" priority="9857" stopIfTrue="1" operator="equal">
      <formula>"WID new"</formula>
    </cfRule>
    <cfRule type="cellIs" dxfId="9193" priority="9858" stopIfTrue="1" operator="equal">
      <formula>"WID revised"</formula>
    </cfRule>
    <cfRule type="cellIs" dxfId="9192" priority="9859" stopIfTrue="1" operator="equal">
      <formula>"SID new"</formula>
    </cfRule>
    <cfRule type="cellIs" dxfId="9191" priority="9860" stopIfTrue="1" operator="equal">
      <formula>"SID revised"</formula>
    </cfRule>
  </conditionalFormatting>
  <conditionalFormatting sqref="P882">
    <cfRule type="containsText" dxfId="9190" priority="9850" stopIfTrue="1" operator="containsText" text="DUMMY">
      <formula>NOT(ISERROR(SEARCH("DUMMY",P882)))</formula>
    </cfRule>
    <cfRule type="cellIs" dxfId="9189" priority="9851" stopIfTrue="1" operator="equal">
      <formula>""</formula>
    </cfRule>
  </conditionalFormatting>
  <conditionalFormatting sqref="Q882">
    <cfRule type="cellIs" dxfId="9188" priority="9848" stopIfTrue="1" operator="equal">
      <formula>""</formula>
    </cfRule>
    <cfRule type="cellIs" dxfId="9187" priority="9849" stopIfTrue="1" operator="equal">
      <formula>"-"</formula>
    </cfRule>
  </conditionalFormatting>
  <conditionalFormatting sqref="I882">
    <cfRule type="containsText" dxfId="9186" priority="9846" operator="containsText" text="...">
      <formula>NOT(ISERROR(SEARCH("...",I882)))</formula>
    </cfRule>
    <cfRule type="containsText" dxfId="9185" priority="9847" operator="containsText" text="~?">
      <formula>NOT(ISERROR(SEARCH("~?",I882)))</formula>
    </cfRule>
  </conditionalFormatting>
  <conditionalFormatting sqref="G882">
    <cfRule type="cellIs" dxfId="9184" priority="9845" operator="equal">
      <formula>"Endorsement"</formula>
    </cfRule>
  </conditionalFormatting>
  <conditionalFormatting sqref="C883">
    <cfRule type="cellIs" dxfId="9183" priority="9841" stopIfTrue="1" operator="equal">
      <formula>"Y"</formula>
    </cfRule>
    <cfRule type="cellIs" dxfId="9182" priority="9842" stopIfTrue="1" operator="equal">
      <formula>""</formula>
    </cfRule>
    <cfRule type="cellIs" dxfId="9181" priority="9843" stopIfTrue="1" operator="equal">
      <formula>"W"</formula>
    </cfRule>
  </conditionalFormatting>
  <conditionalFormatting sqref="D883">
    <cfRule type="cellIs" dxfId="9180" priority="9839" stopIfTrue="1" operator="equal">
      <formula>""</formula>
    </cfRule>
    <cfRule type="cellIs" dxfId="9179" priority="9840" stopIfTrue="1" operator="between">
      <formula>"10.7.1"</formula>
      <formula>"10.7.5"</formula>
    </cfRule>
  </conditionalFormatting>
  <conditionalFormatting sqref="G883">
    <cfRule type="cellIs" dxfId="9178" priority="9838" stopIfTrue="1" operator="equal">
      <formula>""</formula>
    </cfRule>
  </conditionalFormatting>
  <conditionalFormatting sqref="O883">
    <cfRule type="cellIs" dxfId="9177" priority="9835" stopIfTrue="1" operator="equal">
      <formula>"Rel-14"</formula>
    </cfRule>
    <cfRule type="cellIs" dxfId="9176" priority="9836" stopIfTrue="1" operator="equal">
      <formula>"Rel-16"</formula>
    </cfRule>
    <cfRule type="cellIs" dxfId="9175" priority="9837" stopIfTrue="1" operator="equal">
      <formula>"Rel-15"</formula>
    </cfRule>
  </conditionalFormatting>
  <conditionalFormatting sqref="F883">
    <cfRule type="cellIs" dxfId="9174" priority="9826" stopIfTrue="1" operator="equal">
      <formula>"LS In"</formula>
    </cfRule>
    <cfRule type="cellIs" dxfId="9173" priority="9827" stopIfTrue="1" operator="equal">
      <formula>"LS OUT"</formula>
    </cfRule>
    <cfRule type="cellIs" dxfId="9172" priority="9828" stopIfTrue="1" operator="equal">
      <formula>"CR"</formula>
    </cfRule>
    <cfRule type="cellIs" dxfId="9171" priority="9829" stopIfTrue="1" operator="equal">
      <formula>"P-CR"</formula>
    </cfRule>
    <cfRule type="cellIs" dxfId="9170" priority="9830" stopIfTrue="1" operator="equal">
      <formula>"CR Pack"</formula>
    </cfRule>
    <cfRule type="cellIs" dxfId="9169" priority="9831" stopIfTrue="1" operator="equal">
      <formula>"WID new"</formula>
    </cfRule>
    <cfRule type="cellIs" dxfId="9168" priority="9832" stopIfTrue="1" operator="equal">
      <formula>"WID revised"</formula>
    </cfRule>
    <cfRule type="cellIs" dxfId="9167" priority="9833" stopIfTrue="1" operator="equal">
      <formula>"SID new"</formula>
    </cfRule>
    <cfRule type="cellIs" dxfId="9166" priority="9834" stopIfTrue="1" operator="equal">
      <formula>"SID revised"</formula>
    </cfRule>
  </conditionalFormatting>
  <conditionalFormatting sqref="P883">
    <cfRule type="containsText" dxfId="9165" priority="9824" stopIfTrue="1" operator="containsText" text="DUMMY">
      <formula>NOT(ISERROR(SEARCH("DUMMY",P883)))</formula>
    </cfRule>
    <cfRule type="cellIs" dxfId="9164" priority="9825" stopIfTrue="1" operator="equal">
      <formula>""</formula>
    </cfRule>
  </conditionalFormatting>
  <conditionalFormatting sqref="Q883">
    <cfRule type="cellIs" dxfId="9163" priority="9822" stopIfTrue="1" operator="equal">
      <formula>""</formula>
    </cfRule>
    <cfRule type="cellIs" dxfId="9162" priority="9823" stopIfTrue="1" operator="equal">
      <formula>"-"</formula>
    </cfRule>
  </conditionalFormatting>
  <conditionalFormatting sqref="I883">
    <cfRule type="containsText" dxfId="9161" priority="9820" operator="containsText" text="...">
      <formula>NOT(ISERROR(SEARCH("...",I883)))</formula>
    </cfRule>
    <cfRule type="containsText" dxfId="9160" priority="9821" operator="containsText" text="~?">
      <formula>NOT(ISERROR(SEARCH("~?",I883)))</formula>
    </cfRule>
  </conditionalFormatting>
  <conditionalFormatting sqref="G883">
    <cfRule type="cellIs" dxfId="9159" priority="9819" operator="equal">
      <formula>"Endorsement"</formula>
    </cfRule>
  </conditionalFormatting>
  <conditionalFormatting sqref="C884">
    <cfRule type="cellIs" dxfId="9158" priority="9815" stopIfTrue="1" operator="equal">
      <formula>"Y"</formula>
    </cfRule>
    <cfRule type="cellIs" dxfId="9157" priority="9816" stopIfTrue="1" operator="equal">
      <formula>""</formula>
    </cfRule>
    <cfRule type="cellIs" dxfId="9156" priority="9817" stopIfTrue="1" operator="equal">
      <formula>"W"</formula>
    </cfRule>
  </conditionalFormatting>
  <conditionalFormatting sqref="D884">
    <cfRule type="cellIs" dxfId="9155" priority="9813" stopIfTrue="1" operator="equal">
      <formula>""</formula>
    </cfRule>
    <cfRule type="cellIs" dxfId="9154" priority="9814" stopIfTrue="1" operator="between">
      <formula>"10.7.1"</formula>
      <formula>"10.7.5"</formula>
    </cfRule>
  </conditionalFormatting>
  <conditionalFormatting sqref="G884">
    <cfRule type="cellIs" dxfId="9153" priority="9812" stopIfTrue="1" operator="equal">
      <formula>""</formula>
    </cfRule>
  </conditionalFormatting>
  <conditionalFormatting sqref="O884">
    <cfRule type="cellIs" dxfId="9152" priority="9809" stopIfTrue="1" operator="equal">
      <formula>"Rel-14"</formula>
    </cfRule>
    <cfRule type="cellIs" dxfId="9151" priority="9810" stopIfTrue="1" operator="equal">
      <formula>"Rel-16"</formula>
    </cfRule>
    <cfRule type="cellIs" dxfId="9150" priority="9811" stopIfTrue="1" operator="equal">
      <formula>"Rel-15"</formula>
    </cfRule>
  </conditionalFormatting>
  <conditionalFormatting sqref="F884">
    <cfRule type="cellIs" dxfId="9149" priority="9800" stopIfTrue="1" operator="equal">
      <formula>"LS In"</formula>
    </cfRule>
    <cfRule type="cellIs" dxfId="9148" priority="9801" stopIfTrue="1" operator="equal">
      <formula>"LS OUT"</formula>
    </cfRule>
    <cfRule type="cellIs" dxfId="9147" priority="9802" stopIfTrue="1" operator="equal">
      <formula>"CR"</formula>
    </cfRule>
    <cfRule type="cellIs" dxfId="9146" priority="9803" stopIfTrue="1" operator="equal">
      <formula>"P-CR"</formula>
    </cfRule>
    <cfRule type="cellIs" dxfId="9145" priority="9804" stopIfTrue="1" operator="equal">
      <formula>"CR Pack"</formula>
    </cfRule>
    <cfRule type="cellIs" dxfId="9144" priority="9805" stopIfTrue="1" operator="equal">
      <formula>"WID new"</formula>
    </cfRule>
    <cfRule type="cellIs" dxfId="9143" priority="9806" stopIfTrue="1" operator="equal">
      <formula>"WID revised"</formula>
    </cfRule>
    <cfRule type="cellIs" dxfId="9142" priority="9807" stopIfTrue="1" operator="equal">
      <formula>"SID new"</formula>
    </cfRule>
    <cfRule type="cellIs" dxfId="9141" priority="9808" stopIfTrue="1" operator="equal">
      <formula>"SID revised"</formula>
    </cfRule>
  </conditionalFormatting>
  <conditionalFormatting sqref="P884">
    <cfRule type="containsText" dxfId="9140" priority="9798" stopIfTrue="1" operator="containsText" text="DUMMY">
      <formula>NOT(ISERROR(SEARCH("DUMMY",P884)))</formula>
    </cfRule>
    <cfRule type="cellIs" dxfId="9139" priority="9799" stopIfTrue="1" operator="equal">
      <formula>""</formula>
    </cfRule>
  </conditionalFormatting>
  <conditionalFormatting sqref="Q884">
    <cfRule type="cellIs" dxfId="9138" priority="9796" stopIfTrue="1" operator="equal">
      <formula>""</formula>
    </cfRule>
    <cfRule type="cellIs" dxfId="9137" priority="9797" stopIfTrue="1" operator="equal">
      <formula>"-"</formula>
    </cfRule>
  </conditionalFormatting>
  <conditionalFormatting sqref="I884">
    <cfRule type="containsText" dxfId="9136" priority="9794" operator="containsText" text="...">
      <formula>NOT(ISERROR(SEARCH("...",I884)))</formula>
    </cfRule>
    <cfRule type="containsText" dxfId="9135" priority="9795" operator="containsText" text="~?">
      <formula>NOT(ISERROR(SEARCH("~?",I884)))</formula>
    </cfRule>
  </conditionalFormatting>
  <conditionalFormatting sqref="G884">
    <cfRule type="cellIs" dxfId="9134" priority="9793" operator="equal">
      <formula>"Endorsement"</formula>
    </cfRule>
  </conditionalFormatting>
  <conditionalFormatting sqref="C885">
    <cfRule type="cellIs" dxfId="9133" priority="9789" stopIfTrue="1" operator="equal">
      <formula>"Y"</formula>
    </cfRule>
    <cfRule type="cellIs" dxfId="9132" priority="9790" stopIfTrue="1" operator="equal">
      <formula>""</formula>
    </cfRule>
    <cfRule type="cellIs" dxfId="9131" priority="9791" stopIfTrue="1" operator="equal">
      <formula>"W"</formula>
    </cfRule>
  </conditionalFormatting>
  <conditionalFormatting sqref="D885">
    <cfRule type="cellIs" dxfId="9130" priority="9787" stopIfTrue="1" operator="equal">
      <formula>""</formula>
    </cfRule>
    <cfRule type="cellIs" dxfId="9129" priority="9788" stopIfTrue="1" operator="between">
      <formula>"10.7.1"</formula>
      <formula>"10.7.5"</formula>
    </cfRule>
  </conditionalFormatting>
  <conditionalFormatting sqref="G885">
    <cfRule type="cellIs" dxfId="9128" priority="9786" stopIfTrue="1" operator="equal">
      <formula>""</formula>
    </cfRule>
  </conditionalFormatting>
  <conditionalFormatting sqref="O885">
    <cfRule type="cellIs" dxfId="9127" priority="9783" stopIfTrue="1" operator="equal">
      <formula>"Rel-14"</formula>
    </cfRule>
    <cfRule type="cellIs" dxfId="9126" priority="9784" stopIfTrue="1" operator="equal">
      <formula>"Rel-16"</formula>
    </cfRule>
    <cfRule type="cellIs" dxfId="9125" priority="9785" stopIfTrue="1" operator="equal">
      <formula>"Rel-15"</formula>
    </cfRule>
  </conditionalFormatting>
  <conditionalFormatting sqref="F885">
    <cfRule type="cellIs" dxfId="9124" priority="9774" stopIfTrue="1" operator="equal">
      <formula>"LS In"</formula>
    </cfRule>
    <cfRule type="cellIs" dxfId="9123" priority="9775" stopIfTrue="1" operator="equal">
      <formula>"LS OUT"</formula>
    </cfRule>
    <cfRule type="cellIs" dxfId="9122" priority="9776" stopIfTrue="1" operator="equal">
      <formula>"CR"</formula>
    </cfRule>
    <cfRule type="cellIs" dxfId="9121" priority="9777" stopIfTrue="1" operator="equal">
      <formula>"P-CR"</formula>
    </cfRule>
    <cfRule type="cellIs" dxfId="9120" priority="9778" stopIfTrue="1" operator="equal">
      <formula>"CR Pack"</formula>
    </cfRule>
    <cfRule type="cellIs" dxfId="9119" priority="9779" stopIfTrue="1" operator="equal">
      <formula>"WID new"</formula>
    </cfRule>
    <cfRule type="cellIs" dxfId="9118" priority="9780" stopIfTrue="1" operator="equal">
      <formula>"WID revised"</formula>
    </cfRule>
    <cfRule type="cellIs" dxfId="9117" priority="9781" stopIfTrue="1" operator="equal">
      <formula>"SID new"</formula>
    </cfRule>
    <cfRule type="cellIs" dxfId="9116" priority="9782" stopIfTrue="1" operator="equal">
      <formula>"SID revised"</formula>
    </cfRule>
  </conditionalFormatting>
  <conditionalFormatting sqref="P885">
    <cfRule type="containsText" dxfId="9115" priority="9772" stopIfTrue="1" operator="containsText" text="DUMMY">
      <formula>NOT(ISERROR(SEARCH("DUMMY",P885)))</formula>
    </cfRule>
    <cfRule type="cellIs" dxfId="9114" priority="9773" stopIfTrue="1" operator="equal">
      <formula>""</formula>
    </cfRule>
  </conditionalFormatting>
  <conditionalFormatting sqref="Q885">
    <cfRule type="cellIs" dxfId="9113" priority="9770" stopIfTrue="1" operator="equal">
      <formula>""</formula>
    </cfRule>
    <cfRule type="cellIs" dxfId="9112" priority="9771" stopIfTrue="1" operator="equal">
      <formula>"-"</formula>
    </cfRule>
  </conditionalFormatting>
  <conditionalFormatting sqref="I885">
    <cfRule type="containsText" dxfId="9111" priority="9768" operator="containsText" text="...">
      <formula>NOT(ISERROR(SEARCH("...",I885)))</formula>
    </cfRule>
    <cfRule type="containsText" dxfId="9110" priority="9769" operator="containsText" text="~?">
      <formula>NOT(ISERROR(SEARCH("~?",I885)))</formula>
    </cfRule>
  </conditionalFormatting>
  <conditionalFormatting sqref="G885">
    <cfRule type="cellIs" dxfId="9109" priority="9767" operator="equal">
      <formula>"Endorsement"</formula>
    </cfRule>
  </conditionalFormatting>
  <conditionalFormatting sqref="C886">
    <cfRule type="cellIs" dxfId="9108" priority="9763" stopIfTrue="1" operator="equal">
      <formula>"Y"</formula>
    </cfRule>
    <cfRule type="cellIs" dxfId="9107" priority="9764" stopIfTrue="1" operator="equal">
      <formula>""</formula>
    </cfRule>
    <cfRule type="cellIs" dxfId="9106" priority="9765" stopIfTrue="1" operator="equal">
      <formula>"W"</formula>
    </cfRule>
  </conditionalFormatting>
  <conditionalFormatting sqref="D886">
    <cfRule type="cellIs" dxfId="9105" priority="9761" stopIfTrue="1" operator="equal">
      <formula>""</formula>
    </cfRule>
    <cfRule type="cellIs" dxfId="9104" priority="9762" stopIfTrue="1" operator="between">
      <formula>"10.7.1"</formula>
      <formula>"10.7.5"</formula>
    </cfRule>
  </conditionalFormatting>
  <conditionalFormatting sqref="G886">
    <cfRule type="cellIs" dxfId="9103" priority="9760" stopIfTrue="1" operator="equal">
      <formula>""</formula>
    </cfRule>
  </conditionalFormatting>
  <conditionalFormatting sqref="O886">
    <cfRule type="cellIs" dxfId="9102" priority="9757" stopIfTrue="1" operator="equal">
      <formula>"Rel-14"</formula>
    </cfRule>
    <cfRule type="cellIs" dxfId="9101" priority="9758" stopIfTrue="1" operator="equal">
      <formula>"Rel-16"</formula>
    </cfRule>
    <cfRule type="cellIs" dxfId="9100" priority="9759" stopIfTrue="1" operator="equal">
      <formula>"Rel-15"</formula>
    </cfRule>
  </conditionalFormatting>
  <conditionalFormatting sqref="F886">
    <cfRule type="cellIs" dxfId="9099" priority="9748" stopIfTrue="1" operator="equal">
      <formula>"LS In"</formula>
    </cfRule>
    <cfRule type="cellIs" dxfId="9098" priority="9749" stopIfTrue="1" operator="equal">
      <formula>"LS OUT"</formula>
    </cfRule>
    <cfRule type="cellIs" dxfId="9097" priority="9750" stopIfTrue="1" operator="equal">
      <formula>"CR"</formula>
    </cfRule>
    <cfRule type="cellIs" dxfId="9096" priority="9751" stopIfTrue="1" operator="equal">
      <formula>"P-CR"</formula>
    </cfRule>
    <cfRule type="cellIs" dxfId="9095" priority="9752" stopIfTrue="1" operator="equal">
      <formula>"CR Pack"</formula>
    </cfRule>
    <cfRule type="cellIs" dxfId="9094" priority="9753" stopIfTrue="1" operator="equal">
      <formula>"WID new"</formula>
    </cfRule>
    <cfRule type="cellIs" dxfId="9093" priority="9754" stopIfTrue="1" operator="equal">
      <formula>"WID revised"</formula>
    </cfRule>
    <cfRule type="cellIs" dxfId="9092" priority="9755" stopIfTrue="1" operator="equal">
      <formula>"SID new"</formula>
    </cfRule>
    <cfRule type="cellIs" dxfId="9091" priority="9756" stopIfTrue="1" operator="equal">
      <formula>"SID revised"</formula>
    </cfRule>
  </conditionalFormatting>
  <conditionalFormatting sqref="P886">
    <cfRule type="containsText" dxfId="9090" priority="9746" stopIfTrue="1" operator="containsText" text="DUMMY">
      <formula>NOT(ISERROR(SEARCH("DUMMY",P886)))</formula>
    </cfRule>
    <cfRule type="cellIs" dxfId="9089" priority="9747" stopIfTrue="1" operator="equal">
      <formula>""</formula>
    </cfRule>
  </conditionalFormatting>
  <conditionalFormatting sqref="Q886">
    <cfRule type="cellIs" dxfId="9088" priority="9744" stopIfTrue="1" operator="equal">
      <formula>""</formula>
    </cfRule>
    <cfRule type="cellIs" dxfId="9087" priority="9745" stopIfTrue="1" operator="equal">
      <formula>"-"</formula>
    </cfRule>
  </conditionalFormatting>
  <conditionalFormatting sqref="I886">
    <cfRule type="containsText" dxfId="9086" priority="9742" operator="containsText" text="...">
      <formula>NOT(ISERROR(SEARCH("...",I886)))</formula>
    </cfRule>
    <cfRule type="containsText" dxfId="9085" priority="9743" operator="containsText" text="~?">
      <formula>NOT(ISERROR(SEARCH("~?",I886)))</formula>
    </cfRule>
  </conditionalFormatting>
  <conditionalFormatting sqref="G886">
    <cfRule type="cellIs" dxfId="9084" priority="9741" operator="equal">
      <formula>"Endorsement"</formula>
    </cfRule>
  </conditionalFormatting>
  <conditionalFormatting sqref="C887">
    <cfRule type="cellIs" dxfId="9083" priority="9737" stopIfTrue="1" operator="equal">
      <formula>"Y"</formula>
    </cfRule>
    <cfRule type="cellIs" dxfId="9082" priority="9738" stopIfTrue="1" operator="equal">
      <formula>""</formula>
    </cfRule>
    <cfRule type="cellIs" dxfId="9081" priority="9739" stopIfTrue="1" operator="equal">
      <formula>"W"</formula>
    </cfRule>
  </conditionalFormatting>
  <conditionalFormatting sqref="D887">
    <cfRule type="cellIs" dxfId="9080" priority="9735" stopIfTrue="1" operator="equal">
      <formula>""</formula>
    </cfRule>
    <cfRule type="cellIs" dxfId="9079" priority="9736" stopIfTrue="1" operator="between">
      <formula>"10.7.1"</formula>
      <formula>"10.7.5"</formula>
    </cfRule>
  </conditionalFormatting>
  <conditionalFormatting sqref="G887">
    <cfRule type="cellIs" dxfId="9078" priority="9734" stopIfTrue="1" operator="equal">
      <formula>""</formula>
    </cfRule>
  </conditionalFormatting>
  <conditionalFormatting sqref="O887">
    <cfRule type="cellIs" dxfId="9077" priority="9731" stopIfTrue="1" operator="equal">
      <formula>"Rel-14"</formula>
    </cfRule>
    <cfRule type="cellIs" dxfId="9076" priority="9732" stopIfTrue="1" operator="equal">
      <formula>"Rel-16"</formula>
    </cfRule>
    <cfRule type="cellIs" dxfId="9075" priority="9733" stopIfTrue="1" operator="equal">
      <formula>"Rel-15"</formula>
    </cfRule>
  </conditionalFormatting>
  <conditionalFormatting sqref="F887">
    <cfRule type="cellIs" dxfId="9074" priority="9722" stopIfTrue="1" operator="equal">
      <formula>"LS In"</formula>
    </cfRule>
    <cfRule type="cellIs" dxfId="9073" priority="9723" stopIfTrue="1" operator="equal">
      <formula>"LS OUT"</formula>
    </cfRule>
    <cfRule type="cellIs" dxfId="9072" priority="9724" stopIfTrue="1" operator="equal">
      <formula>"CR"</formula>
    </cfRule>
    <cfRule type="cellIs" dxfId="9071" priority="9725" stopIfTrue="1" operator="equal">
      <formula>"P-CR"</formula>
    </cfRule>
    <cfRule type="cellIs" dxfId="9070" priority="9726" stopIfTrue="1" operator="equal">
      <formula>"CR Pack"</formula>
    </cfRule>
    <cfRule type="cellIs" dxfId="9069" priority="9727" stopIfTrue="1" operator="equal">
      <formula>"WID new"</formula>
    </cfRule>
    <cfRule type="cellIs" dxfId="9068" priority="9728" stopIfTrue="1" operator="equal">
      <formula>"WID revised"</formula>
    </cfRule>
    <cfRule type="cellIs" dxfId="9067" priority="9729" stopIfTrue="1" operator="equal">
      <formula>"SID new"</formula>
    </cfRule>
    <cfRule type="cellIs" dxfId="9066" priority="9730" stopIfTrue="1" operator="equal">
      <formula>"SID revised"</formula>
    </cfRule>
  </conditionalFormatting>
  <conditionalFormatting sqref="P887">
    <cfRule type="containsText" dxfId="9065" priority="9720" stopIfTrue="1" operator="containsText" text="DUMMY">
      <formula>NOT(ISERROR(SEARCH("DUMMY",P887)))</formula>
    </cfRule>
    <cfRule type="cellIs" dxfId="9064" priority="9721" stopIfTrue="1" operator="equal">
      <formula>""</formula>
    </cfRule>
  </conditionalFormatting>
  <conditionalFormatting sqref="Q887">
    <cfRule type="cellIs" dxfId="9063" priority="9718" stopIfTrue="1" operator="equal">
      <formula>""</formula>
    </cfRule>
    <cfRule type="cellIs" dxfId="9062" priority="9719" stopIfTrue="1" operator="equal">
      <formula>"-"</formula>
    </cfRule>
  </conditionalFormatting>
  <conditionalFormatting sqref="I887">
    <cfRule type="containsText" dxfId="9061" priority="9716" operator="containsText" text="...">
      <formula>NOT(ISERROR(SEARCH("...",I887)))</formula>
    </cfRule>
    <cfRule type="containsText" dxfId="9060" priority="9717" operator="containsText" text="~?">
      <formula>NOT(ISERROR(SEARCH("~?",I887)))</formula>
    </cfRule>
  </conditionalFormatting>
  <conditionalFormatting sqref="G887">
    <cfRule type="cellIs" dxfId="9059" priority="9715" operator="equal">
      <formula>"Endorsement"</formula>
    </cfRule>
  </conditionalFormatting>
  <conditionalFormatting sqref="C888">
    <cfRule type="cellIs" dxfId="9058" priority="9711" stopIfTrue="1" operator="equal">
      <formula>"Y"</formula>
    </cfRule>
    <cfRule type="cellIs" dxfId="9057" priority="9712" stopIfTrue="1" operator="equal">
      <formula>""</formula>
    </cfRule>
    <cfRule type="cellIs" dxfId="9056" priority="9713" stopIfTrue="1" operator="equal">
      <formula>"W"</formula>
    </cfRule>
  </conditionalFormatting>
  <conditionalFormatting sqref="D888">
    <cfRule type="cellIs" dxfId="9055" priority="9709" stopIfTrue="1" operator="equal">
      <formula>""</formula>
    </cfRule>
    <cfRule type="cellIs" dxfId="9054" priority="9710" stopIfTrue="1" operator="between">
      <formula>"10.7.1"</formula>
      <formula>"10.7.5"</formula>
    </cfRule>
  </conditionalFormatting>
  <conditionalFormatting sqref="G888">
    <cfRule type="cellIs" dxfId="9053" priority="9708" stopIfTrue="1" operator="equal">
      <formula>""</formula>
    </cfRule>
  </conditionalFormatting>
  <conditionalFormatting sqref="O888">
    <cfRule type="cellIs" dxfId="9052" priority="9705" stopIfTrue="1" operator="equal">
      <formula>"Rel-14"</formula>
    </cfRule>
    <cfRule type="cellIs" dxfId="9051" priority="9706" stopIfTrue="1" operator="equal">
      <formula>"Rel-16"</formula>
    </cfRule>
    <cfRule type="cellIs" dxfId="9050" priority="9707" stopIfTrue="1" operator="equal">
      <formula>"Rel-15"</formula>
    </cfRule>
  </conditionalFormatting>
  <conditionalFormatting sqref="F888">
    <cfRule type="cellIs" dxfId="9049" priority="9696" stopIfTrue="1" operator="equal">
      <formula>"LS In"</formula>
    </cfRule>
    <cfRule type="cellIs" dxfId="9048" priority="9697" stopIfTrue="1" operator="equal">
      <formula>"LS OUT"</formula>
    </cfRule>
    <cfRule type="cellIs" dxfId="9047" priority="9698" stopIfTrue="1" operator="equal">
      <formula>"CR"</formula>
    </cfRule>
    <cfRule type="cellIs" dxfId="9046" priority="9699" stopIfTrue="1" operator="equal">
      <formula>"P-CR"</formula>
    </cfRule>
    <cfRule type="cellIs" dxfId="9045" priority="9700" stopIfTrue="1" operator="equal">
      <formula>"CR Pack"</formula>
    </cfRule>
    <cfRule type="cellIs" dxfId="9044" priority="9701" stopIfTrue="1" operator="equal">
      <formula>"WID new"</formula>
    </cfRule>
    <cfRule type="cellIs" dxfId="9043" priority="9702" stopIfTrue="1" operator="equal">
      <formula>"WID revised"</formula>
    </cfRule>
    <cfRule type="cellIs" dxfId="9042" priority="9703" stopIfTrue="1" operator="equal">
      <formula>"SID new"</formula>
    </cfRule>
    <cfRule type="cellIs" dxfId="9041" priority="9704" stopIfTrue="1" operator="equal">
      <formula>"SID revised"</formula>
    </cfRule>
  </conditionalFormatting>
  <conditionalFormatting sqref="P888">
    <cfRule type="containsText" dxfId="9040" priority="9694" stopIfTrue="1" operator="containsText" text="DUMMY">
      <formula>NOT(ISERROR(SEARCH("DUMMY",P888)))</formula>
    </cfRule>
    <cfRule type="cellIs" dxfId="9039" priority="9695" stopIfTrue="1" operator="equal">
      <formula>""</formula>
    </cfRule>
  </conditionalFormatting>
  <conditionalFormatting sqref="Q888">
    <cfRule type="cellIs" dxfId="9038" priority="9692" stopIfTrue="1" operator="equal">
      <formula>""</formula>
    </cfRule>
    <cfRule type="cellIs" dxfId="9037" priority="9693" stopIfTrue="1" operator="equal">
      <formula>"-"</formula>
    </cfRule>
  </conditionalFormatting>
  <conditionalFormatting sqref="I888">
    <cfRule type="containsText" dxfId="9036" priority="9690" operator="containsText" text="...">
      <formula>NOT(ISERROR(SEARCH("...",I888)))</formula>
    </cfRule>
    <cfRule type="containsText" dxfId="9035" priority="9691" operator="containsText" text="~?">
      <formula>NOT(ISERROR(SEARCH("~?",I888)))</formula>
    </cfRule>
  </conditionalFormatting>
  <conditionalFormatting sqref="G888">
    <cfRule type="cellIs" dxfId="9034" priority="9689" operator="equal">
      <formula>"Endorsement"</formula>
    </cfRule>
  </conditionalFormatting>
  <conditionalFormatting sqref="C889">
    <cfRule type="cellIs" dxfId="9033" priority="9685" stopIfTrue="1" operator="equal">
      <formula>"Y"</formula>
    </cfRule>
    <cfRule type="cellIs" dxfId="9032" priority="9686" stopIfTrue="1" operator="equal">
      <formula>""</formula>
    </cfRule>
    <cfRule type="cellIs" dxfId="9031" priority="9687" stopIfTrue="1" operator="equal">
      <formula>"W"</formula>
    </cfRule>
  </conditionalFormatting>
  <conditionalFormatting sqref="D889">
    <cfRule type="cellIs" dxfId="9030" priority="9683" stopIfTrue="1" operator="equal">
      <formula>""</formula>
    </cfRule>
    <cfRule type="cellIs" dxfId="9029" priority="9684" stopIfTrue="1" operator="between">
      <formula>"10.7.1"</formula>
      <formula>"10.7.5"</formula>
    </cfRule>
  </conditionalFormatting>
  <conditionalFormatting sqref="G889">
    <cfRule type="cellIs" dxfId="9028" priority="9682" stopIfTrue="1" operator="equal">
      <formula>""</formula>
    </cfRule>
  </conditionalFormatting>
  <conditionalFormatting sqref="O889">
    <cfRule type="cellIs" dxfId="9027" priority="9679" stopIfTrue="1" operator="equal">
      <formula>"Rel-14"</formula>
    </cfRule>
    <cfRule type="cellIs" dxfId="9026" priority="9680" stopIfTrue="1" operator="equal">
      <formula>"Rel-16"</formula>
    </cfRule>
    <cfRule type="cellIs" dxfId="9025" priority="9681" stopIfTrue="1" operator="equal">
      <formula>"Rel-15"</formula>
    </cfRule>
  </conditionalFormatting>
  <conditionalFormatting sqref="F889">
    <cfRule type="cellIs" dxfId="9024" priority="9670" stopIfTrue="1" operator="equal">
      <formula>"LS In"</formula>
    </cfRule>
    <cfRule type="cellIs" dxfId="9023" priority="9671" stopIfTrue="1" operator="equal">
      <formula>"LS OUT"</formula>
    </cfRule>
    <cfRule type="cellIs" dxfId="9022" priority="9672" stopIfTrue="1" operator="equal">
      <formula>"CR"</formula>
    </cfRule>
    <cfRule type="cellIs" dxfId="9021" priority="9673" stopIfTrue="1" operator="equal">
      <formula>"P-CR"</formula>
    </cfRule>
    <cfRule type="cellIs" dxfId="9020" priority="9674" stopIfTrue="1" operator="equal">
      <formula>"CR Pack"</formula>
    </cfRule>
    <cfRule type="cellIs" dxfId="9019" priority="9675" stopIfTrue="1" operator="equal">
      <formula>"WID new"</formula>
    </cfRule>
    <cfRule type="cellIs" dxfId="9018" priority="9676" stopIfTrue="1" operator="equal">
      <formula>"WID revised"</formula>
    </cfRule>
    <cfRule type="cellIs" dxfId="9017" priority="9677" stopIfTrue="1" operator="equal">
      <formula>"SID new"</formula>
    </cfRule>
    <cfRule type="cellIs" dxfId="9016" priority="9678" stopIfTrue="1" operator="equal">
      <formula>"SID revised"</formula>
    </cfRule>
  </conditionalFormatting>
  <conditionalFormatting sqref="P889">
    <cfRule type="containsText" dxfId="9015" priority="9668" stopIfTrue="1" operator="containsText" text="DUMMY">
      <formula>NOT(ISERROR(SEARCH("DUMMY",P889)))</formula>
    </cfRule>
    <cfRule type="cellIs" dxfId="9014" priority="9669" stopIfTrue="1" operator="equal">
      <formula>""</formula>
    </cfRule>
  </conditionalFormatting>
  <conditionalFormatting sqref="Q889">
    <cfRule type="cellIs" dxfId="9013" priority="9666" stopIfTrue="1" operator="equal">
      <formula>""</formula>
    </cfRule>
    <cfRule type="cellIs" dxfId="9012" priority="9667" stopIfTrue="1" operator="equal">
      <formula>"-"</formula>
    </cfRule>
  </conditionalFormatting>
  <conditionalFormatting sqref="I889">
    <cfRule type="containsText" dxfId="9011" priority="9664" operator="containsText" text="...">
      <formula>NOT(ISERROR(SEARCH("...",I889)))</formula>
    </cfRule>
    <cfRule type="containsText" dxfId="9010" priority="9665" operator="containsText" text="~?">
      <formula>NOT(ISERROR(SEARCH("~?",I889)))</formula>
    </cfRule>
  </conditionalFormatting>
  <conditionalFormatting sqref="G889">
    <cfRule type="cellIs" dxfId="9009" priority="9663" operator="equal">
      <formula>"Endorsement"</formula>
    </cfRule>
  </conditionalFormatting>
  <conditionalFormatting sqref="C890">
    <cfRule type="cellIs" dxfId="9008" priority="9659" stopIfTrue="1" operator="equal">
      <formula>"Y"</formula>
    </cfRule>
    <cfRule type="cellIs" dxfId="9007" priority="9660" stopIfTrue="1" operator="equal">
      <formula>""</formula>
    </cfRule>
    <cfRule type="cellIs" dxfId="9006" priority="9661" stopIfTrue="1" operator="equal">
      <formula>"W"</formula>
    </cfRule>
  </conditionalFormatting>
  <conditionalFormatting sqref="D890">
    <cfRule type="cellIs" dxfId="9005" priority="9657" stopIfTrue="1" operator="equal">
      <formula>""</formula>
    </cfRule>
    <cfRule type="cellIs" dxfId="9004" priority="9658" stopIfTrue="1" operator="between">
      <formula>"10.7.1"</formula>
      <formula>"10.7.5"</formula>
    </cfRule>
  </conditionalFormatting>
  <conditionalFormatting sqref="G890">
    <cfRule type="cellIs" dxfId="9003" priority="9656" stopIfTrue="1" operator="equal">
      <formula>""</formula>
    </cfRule>
  </conditionalFormatting>
  <conditionalFormatting sqref="O890">
    <cfRule type="cellIs" dxfId="9002" priority="9653" stopIfTrue="1" operator="equal">
      <formula>"Rel-14"</formula>
    </cfRule>
    <cfRule type="cellIs" dxfId="9001" priority="9654" stopIfTrue="1" operator="equal">
      <formula>"Rel-16"</formula>
    </cfRule>
    <cfRule type="cellIs" dxfId="9000" priority="9655" stopIfTrue="1" operator="equal">
      <formula>"Rel-15"</formula>
    </cfRule>
  </conditionalFormatting>
  <conditionalFormatting sqref="F890">
    <cfRule type="cellIs" dxfId="8999" priority="9644" stopIfTrue="1" operator="equal">
      <formula>"LS In"</formula>
    </cfRule>
    <cfRule type="cellIs" dxfId="8998" priority="9645" stopIfTrue="1" operator="equal">
      <formula>"LS OUT"</formula>
    </cfRule>
    <cfRule type="cellIs" dxfId="8997" priority="9646" stopIfTrue="1" operator="equal">
      <formula>"CR"</formula>
    </cfRule>
    <cfRule type="cellIs" dxfId="8996" priority="9647" stopIfTrue="1" operator="equal">
      <formula>"P-CR"</formula>
    </cfRule>
    <cfRule type="cellIs" dxfId="8995" priority="9648" stopIfTrue="1" operator="equal">
      <formula>"CR Pack"</formula>
    </cfRule>
    <cfRule type="cellIs" dxfId="8994" priority="9649" stopIfTrue="1" operator="equal">
      <formula>"WID new"</formula>
    </cfRule>
    <cfRule type="cellIs" dxfId="8993" priority="9650" stopIfTrue="1" operator="equal">
      <formula>"WID revised"</formula>
    </cfRule>
    <cfRule type="cellIs" dxfId="8992" priority="9651" stopIfTrue="1" operator="equal">
      <formula>"SID new"</formula>
    </cfRule>
    <cfRule type="cellIs" dxfId="8991" priority="9652" stopIfTrue="1" operator="equal">
      <formula>"SID revised"</formula>
    </cfRule>
  </conditionalFormatting>
  <conditionalFormatting sqref="P890">
    <cfRule type="containsText" dxfId="8990" priority="9642" stopIfTrue="1" operator="containsText" text="DUMMY">
      <formula>NOT(ISERROR(SEARCH("DUMMY",P890)))</formula>
    </cfRule>
    <cfRule type="cellIs" dxfId="8989" priority="9643" stopIfTrue="1" operator="equal">
      <formula>""</formula>
    </cfRule>
  </conditionalFormatting>
  <conditionalFormatting sqref="Q890">
    <cfRule type="cellIs" dxfId="8988" priority="9640" stopIfTrue="1" operator="equal">
      <formula>""</formula>
    </cfRule>
    <cfRule type="cellIs" dxfId="8987" priority="9641" stopIfTrue="1" operator="equal">
      <formula>"-"</formula>
    </cfRule>
  </conditionalFormatting>
  <conditionalFormatting sqref="I890">
    <cfRule type="containsText" dxfId="8986" priority="9638" operator="containsText" text="...">
      <formula>NOT(ISERROR(SEARCH("...",I890)))</formula>
    </cfRule>
    <cfRule type="containsText" dxfId="8985" priority="9639" operator="containsText" text="~?">
      <formula>NOT(ISERROR(SEARCH("~?",I890)))</formula>
    </cfRule>
  </conditionalFormatting>
  <conditionalFormatting sqref="G890">
    <cfRule type="cellIs" dxfId="8984" priority="9637" operator="equal">
      <formula>"Endorsement"</formula>
    </cfRule>
  </conditionalFormatting>
  <conditionalFormatting sqref="C1262">
    <cfRule type="cellIs" dxfId="8983" priority="9633" stopIfTrue="1" operator="equal">
      <formula>"Y"</formula>
    </cfRule>
    <cfRule type="cellIs" dxfId="8982" priority="9634" stopIfTrue="1" operator="equal">
      <formula>""</formula>
    </cfRule>
    <cfRule type="cellIs" dxfId="8981" priority="9635" stopIfTrue="1" operator="equal">
      <formula>"W"</formula>
    </cfRule>
  </conditionalFormatting>
  <conditionalFormatting sqref="D1262">
    <cfRule type="cellIs" dxfId="8980" priority="9631" stopIfTrue="1" operator="equal">
      <formula>""</formula>
    </cfRule>
    <cfRule type="cellIs" dxfId="8979" priority="9632" stopIfTrue="1" operator="between">
      <formula>"10.7.1"</formula>
      <formula>"10.7.5"</formula>
    </cfRule>
  </conditionalFormatting>
  <conditionalFormatting sqref="G1262">
    <cfRule type="cellIs" dxfId="8978" priority="9630" stopIfTrue="1" operator="equal">
      <formula>""</formula>
    </cfRule>
  </conditionalFormatting>
  <conditionalFormatting sqref="O1262">
    <cfRule type="cellIs" dxfId="8977" priority="9627" stopIfTrue="1" operator="equal">
      <formula>"Rel-14"</formula>
    </cfRule>
    <cfRule type="cellIs" dxfId="8976" priority="9628" stopIfTrue="1" operator="equal">
      <formula>"Rel-16"</formula>
    </cfRule>
    <cfRule type="cellIs" dxfId="8975" priority="9629" stopIfTrue="1" operator="equal">
      <formula>"Rel-15"</formula>
    </cfRule>
  </conditionalFormatting>
  <conditionalFormatting sqref="F1262">
    <cfRule type="cellIs" dxfId="8974" priority="9618" stopIfTrue="1" operator="equal">
      <formula>"LS In"</formula>
    </cfRule>
    <cfRule type="cellIs" dxfId="8973" priority="9619" stopIfTrue="1" operator="equal">
      <formula>"LS OUT"</formula>
    </cfRule>
    <cfRule type="cellIs" dxfId="8972" priority="9620" stopIfTrue="1" operator="equal">
      <formula>"CR"</formula>
    </cfRule>
    <cfRule type="cellIs" dxfId="8971" priority="9621" stopIfTrue="1" operator="equal">
      <formula>"P-CR"</formula>
    </cfRule>
    <cfRule type="cellIs" dxfId="8970" priority="9622" stopIfTrue="1" operator="equal">
      <formula>"CR Pack"</formula>
    </cfRule>
    <cfRule type="cellIs" dxfId="8969" priority="9623" stopIfTrue="1" operator="equal">
      <formula>"WID new"</formula>
    </cfRule>
    <cfRule type="cellIs" dxfId="8968" priority="9624" stopIfTrue="1" operator="equal">
      <formula>"WID revised"</formula>
    </cfRule>
    <cfRule type="cellIs" dxfId="8967" priority="9625" stopIfTrue="1" operator="equal">
      <formula>"SID new"</formula>
    </cfRule>
    <cfRule type="cellIs" dxfId="8966" priority="9626" stopIfTrue="1" operator="equal">
      <formula>"SID revised"</formula>
    </cfRule>
  </conditionalFormatting>
  <conditionalFormatting sqref="P1262">
    <cfRule type="containsText" dxfId="8965" priority="9616" stopIfTrue="1" operator="containsText" text="DUMMY">
      <formula>NOT(ISERROR(SEARCH("DUMMY",P1262)))</formula>
    </cfRule>
    <cfRule type="cellIs" dxfId="8964" priority="9617" stopIfTrue="1" operator="equal">
      <formula>""</formula>
    </cfRule>
  </conditionalFormatting>
  <conditionalFormatting sqref="Q1262">
    <cfRule type="cellIs" dxfId="8963" priority="9614" stopIfTrue="1" operator="equal">
      <formula>""</formula>
    </cfRule>
    <cfRule type="cellIs" dxfId="8962" priority="9615" stopIfTrue="1" operator="equal">
      <formula>"-"</formula>
    </cfRule>
  </conditionalFormatting>
  <conditionalFormatting sqref="I1262">
    <cfRule type="containsText" dxfId="8961" priority="9612" operator="containsText" text="...">
      <formula>NOT(ISERROR(SEARCH("...",I1262)))</formula>
    </cfRule>
    <cfRule type="containsText" dxfId="8960" priority="9613" operator="containsText" text="~?">
      <formula>NOT(ISERROR(SEARCH("~?",I1262)))</formula>
    </cfRule>
  </conditionalFormatting>
  <conditionalFormatting sqref="G1262">
    <cfRule type="cellIs" dxfId="8959" priority="9611" operator="equal">
      <formula>"Endorsement"</formula>
    </cfRule>
  </conditionalFormatting>
  <conditionalFormatting sqref="C1263">
    <cfRule type="cellIs" dxfId="8958" priority="9607" stopIfTrue="1" operator="equal">
      <formula>"Y"</formula>
    </cfRule>
    <cfRule type="cellIs" dxfId="8957" priority="9608" stopIfTrue="1" operator="equal">
      <formula>""</formula>
    </cfRule>
    <cfRule type="cellIs" dxfId="8956" priority="9609" stopIfTrue="1" operator="equal">
      <formula>"W"</formula>
    </cfRule>
  </conditionalFormatting>
  <conditionalFormatting sqref="D1263">
    <cfRule type="cellIs" dxfId="8955" priority="9605" stopIfTrue="1" operator="equal">
      <formula>""</formula>
    </cfRule>
    <cfRule type="cellIs" dxfId="8954" priority="9606" stopIfTrue="1" operator="between">
      <formula>"10.7.1"</formula>
      <formula>"10.7.5"</formula>
    </cfRule>
  </conditionalFormatting>
  <conditionalFormatting sqref="G1263">
    <cfRule type="cellIs" dxfId="8953" priority="9604" stopIfTrue="1" operator="equal">
      <formula>""</formula>
    </cfRule>
  </conditionalFormatting>
  <conditionalFormatting sqref="O1263">
    <cfRule type="cellIs" dxfId="8952" priority="9601" stopIfTrue="1" operator="equal">
      <formula>"Rel-14"</formula>
    </cfRule>
    <cfRule type="cellIs" dxfId="8951" priority="9602" stopIfTrue="1" operator="equal">
      <formula>"Rel-16"</formula>
    </cfRule>
    <cfRule type="cellIs" dxfId="8950" priority="9603" stopIfTrue="1" operator="equal">
      <formula>"Rel-15"</formula>
    </cfRule>
  </conditionalFormatting>
  <conditionalFormatting sqref="F1263">
    <cfRule type="cellIs" dxfId="8949" priority="9592" stopIfTrue="1" operator="equal">
      <formula>"LS In"</formula>
    </cfRule>
    <cfRule type="cellIs" dxfId="8948" priority="9593" stopIfTrue="1" operator="equal">
      <formula>"LS OUT"</formula>
    </cfRule>
    <cfRule type="cellIs" dxfId="8947" priority="9594" stopIfTrue="1" operator="equal">
      <formula>"CR"</formula>
    </cfRule>
    <cfRule type="cellIs" dxfId="8946" priority="9595" stopIfTrue="1" operator="equal">
      <formula>"P-CR"</formula>
    </cfRule>
    <cfRule type="cellIs" dxfId="8945" priority="9596" stopIfTrue="1" operator="equal">
      <formula>"CR Pack"</formula>
    </cfRule>
    <cfRule type="cellIs" dxfId="8944" priority="9597" stopIfTrue="1" operator="equal">
      <formula>"WID new"</formula>
    </cfRule>
    <cfRule type="cellIs" dxfId="8943" priority="9598" stopIfTrue="1" operator="equal">
      <formula>"WID revised"</formula>
    </cfRule>
    <cfRule type="cellIs" dxfId="8942" priority="9599" stopIfTrue="1" operator="equal">
      <formula>"SID new"</formula>
    </cfRule>
    <cfRule type="cellIs" dxfId="8941" priority="9600" stopIfTrue="1" operator="equal">
      <formula>"SID revised"</formula>
    </cfRule>
  </conditionalFormatting>
  <conditionalFormatting sqref="P1263">
    <cfRule type="containsText" dxfId="8940" priority="9590" stopIfTrue="1" operator="containsText" text="DUMMY">
      <formula>NOT(ISERROR(SEARCH("DUMMY",P1263)))</formula>
    </cfRule>
    <cfRule type="cellIs" dxfId="8939" priority="9591" stopIfTrue="1" operator="equal">
      <formula>""</formula>
    </cfRule>
  </conditionalFormatting>
  <conditionalFormatting sqref="Q1263">
    <cfRule type="cellIs" dxfId="8938" priority="9588" stopIfTrue="1" operator="equal">
      <formula>""</formula>
    </cfRule>
    <cfRule type="cellIs" dxfId="8937" priority="9589" stopIfTrue="1" operator="equal">
      <formula>"-"</formula>
    </cfRule>
  </conditionalFormatting>
  <conditionalFormatting sqref="I1263">
    <cfRule type="containsText" dxfId="8936" priority="9586" operator="containsText" text="...">
      <formula>NOT(ISERROR(SEARCH("...",I1263)))</formula>
    </cfRule>
    <cfRule type="containsText" dxfId="8935" priority="9587" operator="containsText" text="~?">
      <formula>NOT(ISERROR(SEARCH("~?",I1263)))</formula>
    </cfRule>
  </conditionalFormatting>
  <conditionalFormatting sqref="G1263">
    <cfRule type="cellIs" dxfId="8934" priority="9585" operator="equal">
      <formula>"Endorsement"</formula>
    </cfRule>
  </conditionalFormatting>
  <conditionalFormatting sqref="C1264">
    <cfRule type="cellIs" dxfId="8933" priority="9581" stopIfTrue="1" operator="equal">
      <formula>"Y"</formula>
    </cfRule>
    <cfRule type="cellIs" dxfId="8932" priority="9582" stopIfTrue="1" operator="equal">
      <formula>""</formula>
    </cfRule>
    <cfRule type="cellIs" dxfId="8931" priority="9583" stopIfTrue="1" operator="equal">
      <formula>"W"</formula>
    </cfRule>
  </conditionalFormatting>
  <conditionalFormatting sqref="D1264">
    <cfRule type="cellIs" dxfId="8930" priority="9579" stopIfTrue="1" operator="equal">
      <formula>""</formula>
    </cfRule>
    <cfRule type="cellIs" dxfId="8929" priority="9580" stopIfTrue="1" operator="between">
      <formula>"10.7.1"</formula>
      <formula>"10.7.5"</formula>
    </cfRule>
  </conditionalFormatting>
  <conditionalFormatting sqref="G1264">
    <cfRule type="cellIs" dxfId="8928" priority="9578" stopIfTrue="1" operator="equal">
      <formula>""</formula>
    </cfRule>
  </conditionalFormatting>
  <conditionalFormatting sqref="O1264">
    <cfRule type="cellIs" dxfId="8927" priority="9575" stopIfTrue="1" operator="equal">
      <formula>"Rel-14"</formula>
    </cfRule>
    <cfRule type="cellIs" dxfId="8926" priority="9576" stopIfTrue="1" operator="equal">
      <formula>"Rel-16"</formula>
    </cfRule>
    <cfRule type="cellIs" dxfId="8925" priority="9577" stopIfTrue="1" operator="equal">
      <formula>"Rel-15"</formula>
    </cfRule>
  </conditionalFormatting>
  <conditionalFormatting sqref="F1264">
    <cfRule type="cellIs" dxfId="8924" priority="9566" stopIfTrue="1" operator="equal">
      <formula>"LS In"</formula>
    </cfRule>
    <cfRule type="cellIs" dxfId="8923" priority="9567" stopIfTrue="1" operator="equal">
      <formula>"LS OUT"</formula>
    </cfRule>
    <cfRule type="cellIs" dxfId="8922" priority="9568" stopIfTrue="1" operator="equal">
      <formula>"CR"</formula>
    </cfRule>
    <cfRule type="cellIs" dxfId="8921" priority="9569" stopIfTrue="1" operator="equal">
      <formula>"P-CR"</formula>
    </cfRule>
    <cfRule type="cellIs" dxfId="8920" priority="9570" stopIfTrue="1" operator="equal">
      <formula>"CR Pack"</formula>
    </cfRule>
    <cfRule type="cellIs" dxfId="8919" priority="9571" stopIfTrue="1" operator="equal">
      <formula>"WID new"</formula>
    </cfRule>
    <cfRule type="cellIs" dxfId="8918" priority="9572" stopIfTrue="1" operator="equal">
      <formula>"WID revised"</formula>
    </cfRule>
    <cfRule type="cellIs" dxfId="8917" priority="9573" stopIfTrue="1" operator="equal">
      <formula>"SID new"</formula>
    </cfRule>
    <cfRule type="cellIs" dxfId="8916" priority="9574" stopIfTrue="1" operator="equal">
      <formula>"SID revised"</formula>
    </cfRule>
  </conditionalFormatting>
  <conditionalFormatting sqref="P1264">
    <cfRule type="containsText" dxfId="8915" priority="9564" stopIfTrue="1" operator="containsText" text="DUMMY">
      <formula>NOT(ISERROR(SEARCH("DUMMY",P1264)))</formula>
    </cfRule>
    <cfRule type="cellIs" dxfId="8914" priority="9565" stopIfTrue="1" operator="equal">
      <formula>""</formula>
    </cfRule>
  </conditionalFormatting>
  <conditionalFormatting sqref="Q1264">
    <cfRule type="cellIs" dxfId="8913" priority="9562" stopIfTrue="1" operator="equal">
      <formula>""</formula>
    </cfRule>
    <cfRule type="cellIs" dxfId="8912" priority="9563" stopIfTrue="1" operator="equal">
      <formula>"-"</formula>
    </cfRule>
  </conditionalFormatting>
  <conditionalFormatting sqref="I1264">
    <cfRule type="containsText" dxfId="8911" priority="9560" operator="containsText" text="...">
      <formula>NOT(ISERROR(SEARCH("...",I1264)))</formula>
    </cfRule>
    <cfRule type="containsText" dxfId="8910" priority="9561" operator="containsText" text="~?">
      <formula>NOT(ISERROR(SEARCH("~?",I1264)))</formula>
    </cfRule>
  </conditionalFormatting>
  <conditionalFormatting sqref="G1264">
    <cfRule type="cellIs" dxfId="8909" priority="9559" operator="equal">
      <formula>"Endorsement"</formula>
    </cfRule>
  </conditionalFormatting>
  <conditionalFormatting sqref="C1265">
    <cfRule type="cellIs" dxfId="8908" priority="9555" stopIfTrue="1" operator="equal">
      <formula>"Y"</formula>
    </cfRule>
    <cfRule type="cellIs" dxfId="8907" priority="9556" stopIfTrue="1" operator="equal">
      <formula>""</formula>
    </cfRule>
    <cfRule type="cellIs" dxfId="8906" priority="9557" stopIfTrue="1" operator="equal">
      <formula>"W"</formula>
    </cfRule>
  </conditionalFormatting>
  <conditionalFormatting sqref="D1265">
    <cfRule type="cellIs" dxfId="8905" priority="9553" stopIfTrue="1" operator="equal">
      <formula>""</formula>
    </cfRule>
    <cfRule type="cellIs" dxfId="8904" priority="9554" stopIfTrue="1" operator="between">
      <formula>"10.7.1"</formula>
      <formula>"10.7.5"</formula>
    </cfRule>
  </conditionalFormatting>
  <conditionalFormatting sqref="G1265">
    <cfRule type="cellIs" dxfId="8903" priority="9552" stopIfTrue="1" operator="equal">
      <formula>""</formula>
    </cfRule>
  </conditionalFormatting>
  <conditionalFormatting sqref="O1265">
    <cfRule type="cellIs" dxfId="8902" priority="9549" stopIfTrue="1" operator="equal">
      <formula>"Rel-14"</formula>
    </cfRule>
    <cfRule type="cellIs" dxfId="8901" priority="9550" stopIfTrue="1" operator="equal">
      <formula>"Rel-16"</formula>
    </cfRule>
    <cfRule type="cellIs" dxfId="8900" priority="9551" stopIfTrue="1" operator="equal">
      <formula>"Rel-15"</formula>
    </cfRule>
  </conditionalFormatting>
  <conditionalFormatting sqref="F1265">
    <cfRule type="cellIs" dxfId="8899" priority="9540" stopIfTrue="1" operator="equal">
      <formula>"LS In"</formula>
    </cfRule>
    <cfRule type="cellIs" dxfId="8898" priority="9541" stopIfTrue="1" operator="equal">
      <formula>"LS OUT"</formula>
    </cfRule>
    <cfRule type="cellIs" dxfId="8897" priority="9542" stopIfTrue="1" operator="equal">
      <formula>"CR"</formula>
    </cfRule>
    <cfRule type="cellIs" dxfId="8896" priority="9543" stopIfTrue="1" operator="equal">
      <formula>"P-CR"</formula>
    </cfRule>
    <cfRule type="cellIs" dxfId="8895" priority="9544" stopIfTrue="1" operator="equal">
      <formula>"CR Pack"</formula>
    </cfRule>
    <cfRule type="cellIs" dxfId="8894" priority="9545" stopIfTrue="1" operator="equal">
      <formula>"WID new"</formula>
    </cfRule>
    <cfRule type="cellIs" dxfId="8893" priority="9546" stopIfTrue="1" operator="equal">
      <formula>"WID revised"</formula>
    </cfRule>
    <cfRule type="cellIs" dxfId="8892" priority="9547" stopIfTrue="1" operator="equal">
      <formula>"SID new"</formula>
    </cfRule>
    <cfRule type="cellIs" dxfId="8891" priority="9548" stopIfTrue="1" operator="equal">
      <formula>"SID revised"</formula>
    </cfRule>
  </conditionalFormatting>
  <conditionalFormatting sqref="P1265">
    <cfRule type="containsText" dxfId="8890" priority="9538" stopIfTrue="1" operator="containsText" text="DUMMY">
      <formula>NOT(ISERROR(SEARCH("DUMMY",P1265)))</formula>
    </cfRule>
    <cfRule type="cellIs" dxfId="8889" priority="9539" stopIfTrue="1" operator="equal">
      <formula>""</formula>
    </cfRule>
  </conditionalFormatting>
  <conditionalFormatting sqref="Q1265">
    <cfRule type="cellIs" dxfId="8888" priority="9536" stopIfTrue="1" operator="equal">
      <formula>""</formula>
    </cfRule>
    <cfRule type="cellIs" dxfId="8887" priority="9537" stopIfTrue="1" operator="equal">
      <formula>"-"</formula>
    </cfRule>
  </conditionalFormatting>
  <conditionalFormatting sqref="I1265">
    <cfRule type="containsText" dxfId="8886" priority="9534" operator="containsText" text="...">
      <formula>NOT(ISERROR(SEARCH("...",I1265)))</formula>
    </cfRule>
    <cfRule type="containsText" dxfId="8885" priority="9535" operator="containsText" text="~?">
      <formula>NOT(ISERROR(SEARCH("~?",I1265)))</formula>
    </cfRule>
  </conditionalFormatting>
  <conditionalFormatting sqref="G1265">
    <cfRule type="cellIs" dxfId="8884" priority="9533" operator="equal">
      <formula>"Endorsement"</formula>
    </cfRule>
  </conditionalFormatting>
  <conditionalFormatting sqref="C1266">
    <cfRule type="cellIs" dxfId="8883" priority="9529" stopIfTrue="1" operator="equal">
      <formula>"Y"</formula>
    </cfRule>
    <cfRule type="cellIs" dxfId="8882" priority="9530" stopIfTrue="1" operator="equal">
      <formula>""</formula>
    </cfRule>
    <cfRule type="cellIs" dxfId="8881" priority="9531" stopIfTrue="1" operator="equal">
      <formula>"W"</formula>
    </cfRule>
  </conditionalFormatting>
  <conditionalFormatting sqref="D1266">
    <cfRule type="cellIs" dxfId="8880" priority="9527" stopIfTrue="1" operator="equal">
      <formula>""</formula>
    </cfRule>
    <cfRule type="cellIs" dxfId="8879" priority="9528" stopIfTrue="1" operator="between">
      <formula>"10.7.1"</formula>
      <formula>"10.7.5"</formula>
    </cfRule>
  </conditionalFormatting>
  <conditionalFormatting sqref="G1266">
    <cfRule type="cellIs" dxfId="8878" priority="9526" stopIfTrue="1" operator="equal">
      <formula>""</formula>
    </cfRule>
  </conditionalFormatting>
  <conditionalFormatting sqref="O1266">
    <cfRule type="cellIs" dxfId="8877" priority="9523" stopIfTrue="1" operator="equal">
      <formula>"Rel-14"</formula>
    </cfRule>
    <cfRule type="cellIs" dxfId="8876" priority="9524" stopIfTrue="1" operator="equal">
      <formula>"Rel-16"</formula>
    </cfRule>
    <cfRule type="cellIs" dxfId="8875" priority="9525" stopIfTrue="1" operator="equal">
      <formula>"Rel-15"</formula>
    </cfRule>
  </conditionalFormatting>
  <conditionalFormatting sqref="P1266">
    <cfRule type="containsText" dxfId="8874" priority="9512" stopIfTrue="1" operator="containsText" text="DUMMY">
      <formula>NOT(ISERROR(SEARCH("DUMMY",P1266)))</formula>
    </cfRule>
    <cfRule type="cellIs" dxfId="8873" priority="9513" stopIfTrue="1" operator="equal">
      <formula>""</formula>
    </cfRule>
  </conditionalFormatting>
  <conditionalFormatting sqref="Q1266">
    <cfRule type="cellIs" dxfId="8872" priority="9510" stopIfTrue="1" operator="equal">
      <formula>""</formula>
    </cfRule>
    <cfRule type="cellIs" dxfId="8871" priority="9511" stopIfTrue="1" operator="equal">
      <formula>"-"</formula>
    </cfRule>
  </conditionalFormatting>
  <conditionalFormatting sqref="I1266">
    <cfRule type="containsText" dxfId="8870" priority="9508" operator="containsText" text="...">
      <formula>NOT(ISERROR(SEARCH("...",I1266)))</formula>
    </cfRule>
    <cfRule type="containsText" dxfId="8869" priority="9509" operator="containsText" text="~?">
      <formula>NOT(ISERROR(SEARCH("~?",I1266)))</formula>
    </cfRule>
  </conditionalFormatting>
  <conditionalFormatting sqref="G1266">
    <cfRule type="cellIs" dxfId="8868" priority="9507" operator="equal">
      <formula>"Endorsement"</formula>
    </cfRule>
  </conditionalFormatting>
  <conditionalFormatting sqref="C1267">
    <cfRule type="cellIs" dxfId="8867" priority="9503" stopIfTrue="1" operator="equal">
      <formula>"Y"</formula>
    </cfRule>
    <cfRule type="cellIs" dxfId="8866" priority="9504" stopIfTrue="1" operator="equal">
      <formula>""</formula>
    </cfRule>
    <cfRule type="cellIs" dxfId="8865" priority="9505" stopIfTrue="1" operator="equal">
      <formula>"W"</formula>
    </cfRule>
  </conditionalFormatting>
  <conditionalFormatting sqref="D1267">
    <cfRule type="cellIs" dxfId="8864" priority="9501" stopIfTrue="1" operator="equal">
      <formula>""</formula>
    </cfRule>
    <cfRule type="cellIs" dxfId="8863" priority="9502" stopIfTrue="1" operator="between">
      <formula>"10.7.1"</formula>
      <formula>"10.7.5"</formula>
    </cfRule>
  </conditionalFormatting>
  <conditionalFormatting sqref="G1267">
    <cfRule type="cellIs" dxfId="8862" priority="9500" stopIfTrue="1" operator="equal">
      <formula>""</formula>
    </cfRule>
  </conditionalFormatting>
  <conditionalFormatting sqref="O1267">
    <cfRule type="cellIs" dxfId="8861" priority="9497" stopIfTrue="1" operator="equal">
      <formula>"Rel-14"</formula>
    </cfRule>
    <cfRule type="cellIs" dxfId="8860" priority="9498" stopIfTrue="1" operator="equal">
      <formula>"Rel-16"</formula>
    </cfRule>
    <cfRule type="cellIs" dxfId="8859" priority="9499" stopIfTrue="1" operator="equal">
      <formula>"Rel-15"</formula>
    </cfRule>
  </conditionalFormatting>
  <conditionalFormatting sqref="P1267">
    <cfRule type="containsText" dxfId="8858" priority="9486" stopIfTrue="1" operator="containsText" text="DUMMY">
      <formula>NOT(ISERROR(SEARCH("DUMMY",P1267)))</formula>
    </cfRule>
    <cfRule type="cellIs" dxfId="8857" priority="9487" stopIfTrue="1" operator="equal">
      <formula>""</formula>
    </cfRule>
  </conditionalFormatting>
  <conditionalFormatting sqref="Q1267">
    <cfRule type="cellIs" dxfId="8856" priority="9484" stopIfTrue="1" operator="equal">
      <formula>""</formula>
    </cfRule>
    <cfRule type="cellIs" dxfId="8855" priority="9485" stopIfTrue="1" operator="equal">
      <formula>"-"</formula>
    </cfRule>
  </conditionalFormatting>
  <conditionalFormatting sqref="I1267">
    <cfRule type="containsText" dxfId="8854" priority="9482" operator="containsText" text="...">
      <formula>NOT(ISERROR(SEARCH("...",I1267)))</formula>
    </cfRule>
    <cfRule type="containsText" dxfId="8853" priority="9483" operator="containsText" text="~?">
      <formula>NOT(ISERROR(SEARCH("~?",I1267)))</formula>
    </cfRule>
  </conditionalFormatting>
  <conditionalFormatting sqref="G1267">
    <cfRule type="cellIs" dxfId="8852" priority="9481" operator="equal">
      <formula>"Endorsement"</formula>
    </cfRule>
  </conditionalFormatting>
  <conditionalFormatting sqref="C1268">
    <cfRule type="cellIs" dxfId="8851" priority="9477" stopIfTrue="1" operator="equal">
      <formula>"Y"</formula>
    </cfRule>
    <cfRule type="cellIs" dxfId="8850" priority="9478" stopIfTrue="1" operator="equal">
      <formula>""</formula>
    </cfRule>
    <cfRule type="cellIs" dxfId="8849" priority="9479" stopIfTrue="1" operator="equal">
      <formula>"W"</formula>
    </cfRule>
  </conditionalFormatting>
  <conditionalFormatting sqref="D1268">
    <cfRule type="cellIs" dxfId="8848" priority="9475" stopIfTrue="1" operator="equal">
      <formula>""</formula>
    </cfRule>
    <cfRule type="cellIs" dxfId="8847" priority="9476" stopIfTrue="1" operator="between">
      <formula>"10.7.1"</formula>
      <formula>"10.7.5"</formula>
    </cfRule>
  </conditionalFormatting>
  <conditionalFormatting sqref="G1268">
    <cfRule type="cellIs" dxfId="8846" priority="9474" stopIfTrue="1" operator="equal">
      <formula>""</formula>
    </cfRule>
  </conditionalFormatting>
  <conditionalFormatting sqref="O1268">
    <cfRule type="cellIs" dxfId="8845" priority="9471" stopIfTrue="1" operator="equal">
      <formula>"Rel-14"</formula>
    </cfRule>
    <cfRule type="cellIs" dxfId="8844" priority="9472" stopIfTrue="1" operator="equal">
      <formula>"Rel-16"</formula>
    </cfRule>
    <cfRule type="cellIs" dxfId="8843" priority="9473" stopIfTrue="1" operator="equal">
      <formula>"Rel-15"</formula>
    </cfRule>
  </conditionalFormatting>
  <conditionalFormatting sqref="P1268">
    <cfRule type="containsText" dxfId="8842" priority="9460" stopIfTrue="1" operator="containsText" text="DUMMY">
      <formula>NOT(ISERROR(SEARCH("DUMMY",P1268)))</formula>
    </cfRule>
    <cfRule type="cellIs" dxfId="8841" priority="9461" stopIfTrue="1" operator="equal">
      <formula>""</formula>
    </cfRule>
  </conditionalFormatting>
  <conditionalFormatting sqref="Q1268">
    <cfRule type="cellIs" dxfId="8840" priority="9458" stopIfTrue="1" operator="equal">
      <formula>""</formula>
    </cfRule>
    <cfRule type="cellIs" dxfId="8839" priority="9459" stopIfTrue="1" operator="equal">
      <formula>"-"</formula>
    </cfRule>
  </conditionalFormatting>
  <conditionalFormatting sqref="I1268">
    <cfRule type="containsText" dxfId="8838" priority="9456" operator="containsText" text="...">
      <formula>NOT(ISERROR(SEARCH("...",I1268)))</formula>
    </cfRule>
    <cfRule type="containsText" dxfId="8837" priority="9457" operator="containsText" text="~?">
      <formula>NOT(ISERROR(SEARCH("~?",I1268)))</formula>
    </cfRule>
  </conditionalFormatting>
  <conditionalFormatting sqref="G1268">
    <cfRule type="cellIs" dxfId="8836" priority="9455" operator="equal">
      <formula>"Endorsement"</formula>
    </cfRule>
  </conditionalFormatting>
  <conditionalFormatting sqref="C1269">
    <cfRule type="cellIs" dxfId="8835" priority="9451" stopIfTrue="1" operator="equal">
      <formula>"Y"</formula>
    </cfRule>
    <cfRule type="cellIs" dxfId="8834" priority="9452" stopIfTrue="1" operator="equal">
      <formula>""</formula>
    </cfRule>
    <cfRule type="cellIs" dxfId="8833" priority="9453" stopIfTrue="1" operator="equal">
      <formula>"W"</formula>
    </cfRule>
  </conditionalFormatting>
  <conditionalFormatting sqref="D1269">
    <cfRule type="cellIs" dxfId="8832" priority="9449" stopIfTrue="1" operator="equal">
      <formula>""</formula>
    </cfRule>
    <cfRule type="cellIs" dxfId="8831" priority="9450" stopIfTrue="1" operator="between">
      <formula>"10.7.1"</formula>
      <formula>"10.7.5"</formula>
    </cfRule>
  </conditionalFormatting>
  <conditionalFormatting sqref="G1269">
    <cfRule type="cellIs" dxfId="8830" priority="9448" stopIfTrue="1" operator="equal">
      <formula>""</formula>
    </cfRule>
  </conditionalFormatting>
  <conditionalFormatting sqref="O1269">
    <cfRule type="cellIs" dxfId="8829" priority="9445" stopIfTrue="1" operator="equal">
      <formula>"Rel-14"</formula>
    </cfRule>
    <cfRule type="cellIs" dxfId="8828" priority="9446" stopIfTrue="1" operator="equal">
      <formula>"Rel-16"</formula>
    </cfRule>
    <cfRule type="cellIs" dxfId="8827" priority="9447" stopIfTrue="1" operator="equal">
      <formula>"Rel-15"</formula>
    </cfRule>
  </conditionalFormatting>
  <conditionalFormatting sqref="F1269">
    <cfRule type="cellIs" dxfId="8826" priority="9436" stopIfTrue="1" operator="equal">
      <formula>"LS In"</formula>
    </cfRule>
    <cfRule type="cellIs" dxfId="8825" priority="9437" stopIfTrue="1" operator="equal">
      <formula>"LS OUT"</formula>
    </cfRule>
    <cfRule type="cellIs" dxfId="8824" priority="9438" stopIfTrue="1" operator="equal">
      <formula>"CR"</formula>
    </cfRule>
    <cfRule type="cellIs" dxfId="8823" priority="9439" stopIfTrue="1" operator="equal">
      <formula>"P-CR"</formula>
    </cfRule>
    <cfRule type="cellIs" dxfId="8822" priority="9440" stopIfTrue="1" operator="equal">
      <formula>"CR Pack"</formula>
    </cfRule>
    <cfRule type="cellIs" dxfId="8821" priority="9441" stopIfTrue="1" operator="equal">
      <formula>"WID new"</formula>
    </cfRule>
    <cfRule type="cellIs" dxfId="8820" priority="9442" stopIfTrue="1" operator="equal">
      <formula>"WID revised"</formula>
    </cfRule>
    <cfRule type="cellIs" dxfId="8819" priority="9443" stopIfTrue="1" operator="equal">
      <formula>"SID new"</formula>
    </cfRule>
    <cfRule type="cellIs" dxfId="8818" priority="9444" stopIfTrue="1" operator="equal">
      <formula>"SID revised"</formula>
    </cfRule>
  </conditionalFormatting>
  <conditionalFormatting sqref="P1269">
    <cfRule type="containsText" dxfId="8817" priority="9434" stopIfTrue="1" operator="containsText" text="DUMMY">
      <formula>NOT(ISERROR(SEARCH("DUMMY",P1269)))</formula>
    </cfRule>
    <cfRule type="cellIs" dxfId="8816" priority="9435" stopIfTrue="1" operator="equal">
      <formula>""</formula>
    </cfRule>
  </conditionalFormatting>
  <conditionalFormatting sqref="Q1269">
    <cfRule type="cellIs" dxfId="8815" priority="9432" stopIfTrue="1" operator="equal">
      <formula>""</formula>
    </cfRule>
    <cfRule type="cellIs" dxfId="8814" priority="9433" stopIfTrue="1" operator="equal">
      <formula>"-"</formula>
    </cfRule>
  </conditionalFormatting>
  <conditionalFormatting sqref="I1269">
    <cfRule type="containsText" dxfId="8813" priority="9430" operator="containsText" text="...">
      <formula>NOT(ISERROR(SEARCH("...",I1269)))</formula>
    </cfRule>
    <cfRule type="containsText" dxfId="8812" priority="9431" operator="containsText" text="~?">
      <formula>NOT(ISERROR(SEARCH("~?",I1269)))</formula>
    </cfRule>
  </conditionalFormatting>
  <conditionalFormatting sqref="G1269">
    <cfRule type="cellIs" dxfId="8811" priority="9429" operator="equal">
      <formula>"Endorsement"</formula>
    </cfRule>
  </conditionalFormatting>
  <conditionalFormatting sqref="C1270">
    <cfRule type="cellIs" dxfId="8810" priority="9425" stopIfTrue="1" operator="equal">
      <formula>"Y"</formula>
    </cfRule>
    <cfRule type="cellIs" dxfId="8809" priority="9426" stopIfTrue="1" operator="equal">
      <formula>""</formula>
    </cfRule>
    <cfRule type="cellIs" dxfId="8808" priority="9427" stopIfTrue="1" operator="equal">
      <formula>"W"</formula>
    </cfRule>
  </conditionalFormatting>
  <conditionalFormatting sqref="D1270">
    <cfRule type="cellIs" dxfId="8807" priority="9423" stopIfTrue="1" operator="equal">
      <formula>""</formula>
    </cfRule>
    <cfRule type="cellIs" dxfId="8806" priority="9424" stopIfTrue="1" operator="between">
      <formula>"10.7.1"</formula>
      <formula>"10.7.5"</formula>
    </cfRule>
  </conditionalFormatting>
  <conditionalFormatting sqref="G1270">
    <cfRule type="cellIs" dxfId="8805" priority="9422" stopIfTrue="1" operator="equal">
      <formula>""</formula>
    </cfRule>
  </conditionalFormatting>
  <conditionalFormatting sqref="O1270">
    <cfRule type="cellIs" dxfId="8804" priority="9419" stopIfTrue="1" operator="equal">
      <formula>"Rel-14"</formula>
    </cfRule>
    <cfRule type="cellIs" dxfId="8803" priority="9420" stopIfTrue="1" operator="equal">
      <formula>"Rel-16"</formula>
    </cfRule>
    <cfRule type="cellIs" dxfId="8802" priority="9421" stopIfTrue="1" operator="equal">
      <formula>"Rel-15"</formula>
    </cfRule>
  </conditionalFormatting>
  <conditionalFormatting sqref="F1270">
    <cfRule type="cellIs" dxfId="8801" priority="9410" stopIfTrue="1" operator="equal">
      <formula>"LS In"</formula>
    </cfRule>
    <cfRule type="cellIs" dxfId="8800" priority="9411" stopIfTrue="1" operator="equal">
      <formula>"LS OUT"</formula>
    </cfRule>
    <cfRule type="cellIs" dxfId="8799" priority="9412" stopIfTrue="1" operator="equal">
      <formula>"CR"</formula>
    </cfRule>
    <cfRule type="cellIs" dxfId="8798" priority="9413" stopIfTrue="1" operator="equal">
      <formula>"P-CR"</formula>
    </cfRule>
    <cfRule type="cellIs" dxfId="8797" priority="9414" stopIfTrue="1" operator="equal">
      <formula>"CR Pack"</formula>
    </cfRule>
    <cfRule type="cellIs" dxfId="8796" priority="9415" stopIfTrue="1" operator="equal">
      <formula>"WID new"</formula>
    </cfRule>
    <cfRule type="cellIs" dxfId="8795" priority="9416" stopIfTrue="1" operator="equal">
      <formula>"WID revised"</formula>
    </cfRule>
    <cfRule type="cellIs" dxfId="8794" priority="9417" stopIfTrue="1" operator="equal">
      <formula>"SID new"</formula>
    </cfRule>
    <cfRule type="cellIs" dxfId="8793" priority="9418" stopIfTrue="1" operator="equal">
      <formula>"SID revised"</formula>
    </cfRule>
  </conditionalFormatting>
  <conditionalFormatting sqref="P1270">
    <cfRule type="containsText" dxfId="8792" priority="9408" stopIfTrue="1" operator="containsText" text="DUMMY">
      <formula>NOT(ISERROR(SEARCH("DUMMY",P1270)))</formula>
    </cfRule>
    <cfRule type="cellIs" dxfId="8791" priority="9409" stopIfTrue="1" operator="equal">
      <formula>""</formula>
    </cfRule>
  </conditionalFormatting>
  <conditionalFormatting sqref="Q1270">
    <cfRule type="cellIs" dxfId="8790" priority="9406" stopIfTrue="1" operator="equal">
      <formula>""</formula>
    </cfRule>
    <cfRule type="cellIs" dxfId="8789" priority="9407" stopIfTrue="1" operator="equal">
      <formula>"-"</formula>
    </cfRule>
  </conditionalFormatting>
  <conditionalFormatting sqref="I1270">
    <cfRule type="containsText" dxfId="8788" priority="9404" operator="containsText" text="...">
      <formula>NOT(ISERROR(SEARCH("...",I1270)))</formula>
    </cfRule>
    <cfRule type="containsText" dxfId="8787" priority="9405" operator="containsText" text="~?">
      <formula>NOT(ISERROR(SEARCH("~?",I1270)))</formula>
    </cfRule>
  </conditionalFormatting>
  <conditionalFormatting sqref="G1270">
    <cfRule type="cellIs" dxfId="8786" priority="9403" operator="equal">
      <formula>"Endorsement"</formula>
    </cfRule>
  </conditionalFormatting>
  <conditionalFormatting sqref="C1295">
    <cfRule type="cellIs" dxfId="8785" priority="9399" stopIfTrue="1" operator="equal">
      <formula>"Y"</formula>
    </cfRule>
    <cfRule type="cellIs" dxfId="8784" priority="9400" stopIfTrue="1" operator="equal">
      <formula>""</formula>
    </cfRule>
    <cfRule type="cellIs" dxfId="8783" priority="9401" stopIfTrue="1" operator="equal">
      <formula>"W"</formula>
    </cfRule>
  </conditionalFormatting>
  <conditionalFormatting sqref="D1295">
    <cfRule type="cellIs" dxfId="8782" priority="9397" stopIfTrue="1" operator="equal">
      <formula>""</formula>
    </cfRule>
    <cfRule type="cellIs" dxfId="8781" priority="9398" stopIfTrue="1" operator="between">
      <formula>"10.7.1"</formula>
      <formula>"10.7.5"</formula>
    </cfRule>
  </conditionalFormatting>
  <conditionalFormatting sqref="G1295">
    <cfRule type="cellIs" dxfId="8780" priority="9396" stopIfTrue="1" operator="equal">
      <formula>""</formula>
    </cfRule>
  </conditionalFormatting>
  <conditionalFormatting sqref="O1295">
    <cfRule type="cellIs" dxfId="8779" priority="9393" stopIfTrue="1" operator="equal">
      <formula>"Rel-14"</formula>
    </cfRule>
    <cfRule type="cellIs" dxfId="8778" priority="9394" stopIfTrue="1" operator="equal">
      <formula>"Rel-16"</formula>
    </cfRule>
    <cfRule type="cellIs" dxfId="8777" priority="9395" stopIfTrue="1" operator="equal">
      <formula>"Rel-15"</formula>
    </cfRule>
  </conditionalFormatting>
  <conditionalFormatting sqref="F1295">
    <cfRule type="cellIs" dxfId="8776" priority="9384" stopIfTrue="1" operator="equal">
      <formula>"LS In"</formula>
    </cfRule>
    <cfRule type="cellIs" dxfId="8775" priority="9385" stopIfTrue="1" operator="equal">
      <formula>"LS OUT"</formula>
    </cfRule>
    <cfRule type="cellIs" dxfId="8774" priority="9386" stopIfTrue="1" operator="equal">
      <formula>"CR"</formula>
    </cfRule>
    <cfRule type="cellIs" dxfId="8773" priority="9387" stopIfTrue="1" operator="equal">
      <formula>"P-CR"</formula>
    </cfRule>
    <cfRule type="cellIs" dxfId="8772" priority="9388" stopIfTrue="1" operator="equal">
      <formula>"CR Pack"</formula>
    </cfRule>
    <cfRule type="cellIs" dxfId="8771" priority="9389" stopIfTrue="1" operator="equal">
      <formula>"WID new"</formula>
    </cfRule>
    <cfRule type="cellIs" dxfId="8770" priority="9390" stopIfTrue="1" operator="equal">
      <formula>"WID revised"</formula>
    </cfRule>
    <cfRule type="cellIs" dxfId="8769" priority="9391" stopIfTrue="1" operator="equal">
      <formula>"SID new"</formula>
    </cfRule>
    <cfRule type="cellIs" dxfId="8768" priority="9392" stopIfTrue="1" operator="equal">
      <formula>"SID revised"</formula>
    </cfRule>
  </conditionalFormatting>
  <conditionalFormatting sqref="P1295">
    <cfRule type="containsText" dxfId="8767" priority="9382" stopIfTrue="1" operator="containsText" text="DUMMY">
      <formula>NOT(ISERROR(SEARCH("DUMMY",P1295)))</formula>
    </cfRule>
    <cfRule type="cellIs" dxfId="8766" priority="9383" stopIfTrue="1" operator="equal">
      <formula>""</formula>
    </cfRule>
  </conditionalFormatting>
  <conditionalFormatting sqref="Q1295">
    <cfRule type="cellIs" dxfId="8765" priority="9380" stopIfTrue="1" operator="equal">
      <formula>""</formula>
    </cfRule>
    <cfRule type="cellIs" dxfId="8764" priority="9381" stopIfTrue="1" operator="equal">
      <formula>"-"</formula>
    </cfRule>
  </conditionalFormatting>
  <conditionalFormatting sqref="I1295">
    <cfRule type="containsText" dxfId="8763" priority="9378" operator="containsText" text="...">
      <formula>NOT(ISERROR(SEARCH("...",I1295)))</formula>
    </cfRule>
    <cfRule type="containsText" dxfId="8762" priority="9379" operator="containsText" text="~?">
      <formula>NOT(ISERROR(SEARCH("~?",I1295)))</formula>
    </cfRule>
  </conditionalFormatting>
  <conditionalFormatting sqref="G1295">
    <cfRule type="cellIs" dxfId="8761" priority="9377" operator="equal">
      <formula>"Endorsement"</formula>
    </cfRule>
  </conditionalFormatting>
  <conditionalFormatting sqref="C1296">
    <cfRule type="cellIs" dxfId="8760" priority="9373" stopIfTrue="1" operator="equal">
      <formula>"Y"</formula>
    </cfRule>
    <cfRule type="cellIs" dxfId="8759" priority="9374" stopIfTrue="1" operator="equal">
      <formula>""</formula>
    </cfRule>
    <cfRule type="cellIs" dxfId="8758" priority="9375" stopIfTrue="1" operator="equal">
      <formula>"W"</formula>
    </cfRule>
  </conditionalFormatting>
  <conditionalFormatting sqref="D1296">
    <cfRule type="cellIs" dxfId="8757" priority="9371" stopIfTrue="1" operator="equal">
      <formula>""</formula>
    </cfRule>
    <cfRule type="cellIs" dxfId="8756" priority="9372" stopIfTrue="1" operator="between">
      <formula>"10.7.1"</formula>
      <formula>"10.7.5"</formula>
    </cfRule>
  </conditionalFormatting>
  <conditionalFormatting sqref="G1296">
    <cfRule type="cellIs" dxfId="8755" priority="9370" stopIfTrue="1" operator="equal">
      <formula>""</formula>
    </cfRule>
  </conditionalFormatting>
  <conditionalFormatting sqref="O1296">
    <cfRule type="cellIs" dxfId="8754" priority="9367" stopIfTrue="1" operator="equal">
      <formula>"Rel-14"</formula>
    </cfRule>
    <cfRule type="cellIs" dxfId="8753" priority="9368" stopIfTrue="1" operator="equal">
      <formula>"Rel-16"</formula>
    </cfRule>
    <cfRule type="cellIs" dxfId="8752" priority="9369" stopIfTrue="1" operator="equal">
      <formula>"Rel-15"</formula>
    </cfRule>
  </conditionalFormatting>
  <conditionalFormatting sqref="F1296">
    <cfRule type="cellIs" dxfId="8751" priority="9358" stopIfTrue="1" operator="equal">
      <formula>"LS In"</formula>
    </cfRule>
    <cfRule type="cellIs" dxfId="8750" priority="9359" stopIfTrue="1" operator="equal">
      <formula>"LS OUT"</formula>
    </cfRule>
    <cfRule type="cellIs" dxfId="8749" priority="9360" stopIfTrue="1" operator="equal">
      <formula>"CR"</formula>
    </cfRule>
    <cfRule type="cellIs" dxfId="8748" priority="9361" stopIfTrue="1" operator="equal">
      <formula>"P-CR"</formula>
    </cfRule>
    <cfRule type="cellIs" dxfId="8747" priority="9362" stopIfTrue="1" operator="equal">
      <formula>"CR Pack"</formula>
    </cfRule>
    <cfRule type="cellIs" dxfId="8746" priority="9363" stopIfTrue="1" operator="equal">
      <formula>"WID new"</formula>
    </cfRule>
    <cfRule type="cellIs" dxfId="8745" priority="9364" stopIfTrue="1" operator="equal">
      <formula>"WID revised"</formula>
    </cfRule>
    <cfRule type="cellIs" dxfId="8744" priority="9365" stopIfTrue="1" operator="equal">
      <formula>"SID new"</formula>
    </cfRule>
    <cfRule type="cellIs" dxfId="8743" priority="9366" stopIfTrue="1" operator="equal">
      <formula>"SID revised"</formula>
    </cfRule>
  </conditionalFormatting>
  <conditionalFormatting sqref="P1296">
    <cfRule type="containsText" dxfId="8742" priority="9356" stopIfTrue="1" operator="containsText" text="DUMMY">
      <formula>NOT(ISERROR(SEARCH("DUMMY",P1296)))</formula>
    </cfRule>
    <cfRule type="cellIs" dxfId="8741" priority="9357" stopIfTrue="1" operator="equal">
      <formula>""</formula>
    </cfRule>
  </conditionalFormatting>
  <conditionalFormatting sqref="Q1296">
    <cfRule type="cellIs" dxfId="8740" priority="9354" stopIfTrue="1" operator="equal">
      <formula>""</formula>
    </cfRule>
    <cfRule type="cellIs" dxfId="8739" priority="9355" stopIfTrue="1" operator="equal">
      <formula>"-"</formula>
    </cfRule>
  </conditionalFormatting>
  <conditionalFormatting sqref="I1296">
    <cfRule type="containsText" dxfId="8738" priority="9352" operator="containsText" text="...">
      <formula>NOT(ISERROR(SEARCH("...",I1296)))</formula>
    </cfRule>
    <cfRule type="containsText" dxfId="8737" priority="9353" operator="containsText" text="~?">
      <formula>NOT(ISERROR(SEARCH("~?",I1296)))</formula>
    </cfRule>
  </conditionalFormatting>
  <conditionalFormatting sqref="G1296">
    <cfRule type="cellIs" dxfId="8736" priority="9351" operator="equal">
      <formula>"Endorsement"</formula>
    </cfRule>
  </conditionalFormatting>
  <conditionalFormatting sqref="C1297">
    <cfRule type="cellIs" dxfId="8735" priority="9347" stopIfTrue="1" operator="equal">
      <formula>"Y"</formula>
    </cfRule>
    <cfRule type="cellIs" dxfId="8734" priority="9348" stopIfTrue="1" operator="equal">
      <formula>""</formula>
    </cfRule>
    <cfRule type="cellIs" dxfId="8733" priority="9349" stopIfTrue="1" operator="equal">
      <formula>"W"</formula>
    </cfRule>
  </conditionalFormatting>
  <conditionalFormatting sqref="D1297">
    <cfRule type="cellIs" dxfId="8732" priority="9345" stopIfTrue="1" operator="equal">
      <formula>""</formula>
    </cfRule>
    <cfRule type="cellIs" dxfId="8731" priority="9346" stopIfTrue="1" operator="between">
      <formula>"10.7.1"</formula>
      <formula>"10.7.5"</formula>
    </cfRule>
  </conditionalFormatting>
  <conditionalFormatting sqref="G1297">
    <cfRule type="cellIs" dxfId="8730" priority="9344" stopIfTrue="1" operator="equal">
      <formula>""</formula>
    </cfRule>
  </conditionalFormatting>
  <conditionalFormatting sqref="O1297">
    <cfRule type="cellIs" dxfId="8729" priority="9341" stopIfTrue="1" operator="equal">
      <formula>"Rel-14"</formula>
    </cfRule>
    <cfRule type="cellIs" dxfId="8728" priority="9342" stopIfTrue="1" operator="equal">
      <formula>"Rel-16"</formula>
    </cfRule>
    <cfRule type="cellIs" dxfId="8727" priority="9343" stopIfTrue="1" operator="equal">
      <formula>"Rel-15"</formula>
    </cfRule>
  </conditionalFormatting>
  <conditionalFormatting sqref="F1297">
    <cfRule type="cellIs" dxfId="8726" priority="9332" stopIfTrue="1" operator="equal">
      <formula>"LS In"</formula>
    </cfRule>
    <cfRule type="cellIs" dxfId="8725" priority="9333" stopIfTrue="1" operator="equal">
      <formula>"LS OUT"</formula>
    </cfRule>
    <cfRule type="cellIs" dxfId="8724" priority="9334" stopIfTrue="1" operator="equal">
      <formula>"CR"</formula>
    </cfRule>
    <cfRule type="cellIs" dxfId="8723" priority="9335" stopIfTrue="1" operator="equal">
      <formula>"P-CR"</formula>
    </cfRule>
    <cfRule type="cellIs" dxfId="8722" priority="9336" stopIfTrue="1" operator="equal">
      <formula>"CR Pack"</formula>
    </cfRule>
    <cfRule type="cellIs" dxfId="8721" priority="9337" stopIfTrue="1" operator="equal">
      <formula>"WID new"</formula>
    </cfRule>
    <cfRule type="cellIs" dxfId="8720" priority="9338" stopIfTrue="1" operator="equal">
      <formula>"WID revised"</formula>
    </cfRule>
    <cfRule type="cellIs" dxfId="8719" priority="9339" stopIfTrue="1" operator="equal">
      <formula>"SID new"</formula>
    </cfRule>
    <cfRule type="cellIs" dxfId="8718" priority="9340" stopIfTrue="1" operator="equal">
      <formula>"SID revised"</formula>
    </cfRule>
  </conditionalFormatting>
  <conditionalFormatting sqref="P1297">
    <cfRule type="containsText" dxfId="8717" priority="9330" stopIfTrue="1" operator="containsText" text="DUMMY">
      <formula>NOT(ISERROR(SEARCH("DUMMY",P1297)))</formula>
    </cfRule>
    <cfRule type="cellIs" dxfId="8716" priority="9331" stopIfTrue="1" operator="equal">
      <formula>""</formula>
    </cfRule>
  </conditionalFormatting>
  <conditionalFormatting sqref="Q1297">
    <cfRule type="cellIs" dxfId="8715" priority="9328" stopIfTrue="1" operator="equal">
      <formula>""</formula>
    </cfRule>
    <cfRule type="cellIs" dxfId="8714" priority="9329" stopIfTrue="1" operator="equal">
      <formula>"-"</formula>
    </cfRule>
  </conditionalFormatting>
  <conditionalFormatting sqref="I1297">
    <cfRule type="containsText" dxfId="8713" priority="9326" operator="containsText" text="...">
      <formula>NOT(ISERROR(SEARCH("...",I1297)))</formula>
    </cfRule>
    <cfRule type="containsText" dxfId="8712" priority="9327" operator="containsText" text="~?">
      <formula>NOT(ISERROR(SEARCH("~?",I1297)))</formula>
    </cfRule>
  </conditionalFormatting>
  <conditionalFormatting sqref="G1297">
    <cfRule type="cellIs" dxfId="8711" priority="9325" operator="equal">
      <formula>"Endorsement"</formula>
    </cfRule>
  </conditionalFormatting>
  <conditionalFormatting sqref="C891">
    <cfRule type="cellIs" dxfId="8710" priority="9321" stopIfTrue="1" operator="equal">
      <formula>"Y"</formula>
    </cfRule>
    <cfRule type="cellIs" dxfId="8709" priority="9322" stopIfTrue="1" operator="equal">
      <formula>""</formula>
    </cfRule>
    <cfRule type="cellIs" dxfId="8708" priority="9323" stopIfTrue="1" operator="equal">
      <formula>"W"</formula>
    </cfRule>
  </conditionalFormatting>
  <conditionalFormatting sqref="D891">
    <cfRule type="cellIs" dxfId="8707" priority="9319" stopIfTrue="1" operator="equal">
      <formula>""</formula>
    </cfRule>
    <cfRule type="cellIs" dxfId="8706" priority="9320" stopIfTrue="1" operator="between">
      <formula>"10.7.1"</formula>
      <formula>"10.7.5"</formula>
    </cfRule>
  </conditionalFormatting>
  <conditionalFormatting sqref="G891">
    <cfRule type="cellIs" dxfId="8705" priority="9318" stopIfTrue="1" operator="equal">
      <formula>""</formula>
    </cfRule>
  </conditionalFormatting>
  <conditionalFormatting sqref="O891">
    <cfRule type="cellIs" dxfId="8704" priority="9315" stopIfTrue="1" operator="equal">
      <formula>"Rel-14"</formula>
    </cfRule>
    <cfRule type="cellIs" dxfId="8703" priority="9316" stopIfTrue="1" operator="equal">
      <formula>"Rel-16"</formula>
    </cfRule>
    <cfRule type="cellIs" dxfId="8702" priority="9317" stopIfTrue="1" operator="equal">
      <formula>"Rel-15"</formula>
    </cfRule>
  </conditionalFormatting>
  <conditionalFormatting sqref="F891">
    <cfRule type="cellIs" dxfId="8701" priority="9306" stopIfTrue="1" operator="equal">
      <formula>"LS In"</formula>
    </cfRule>
    <cfRule type="cellIs" dxfId="8700" priority="9307" stopIfTrue="1" operator="equal">
      <formula>"LS OUT"</formula>
    </cfRule>
    <cfRule type="cellIs" dxfId="8699" priority="9308" stopIfTrue="1" operator="equal">
      <formula>"CR"</formula>
    </cfRule>
    <cfRule type="cellIs" dxfId="8698" priority="9309" stopIfTrue="1" operator="equal">
      <formula>"P-CR"</formula>
    </cfRule>
    <cfRule type="cellIs" dxfId="8697" priority="9310" stopIfTrue="1" operator="equal">
      <formula>"CR Pack"</formula>
    </cfRule>
    <cfRule type="cellIs" dxfId="8696" priority="9311" stopIfTrue="1" operator="equal">
      <formula>"WID new"</formula>
    </cfRule>
    <cfRule type="cellIs" dxfId="8695" priority="9312" stopIfTrue="1" operator="equal">
      <formula>"WID revised"</formula>
    </cfRule>
    <cfRule type="cellIs" dxfId="8694" priority="9313" stopIfTrue="1" operator="equal">
      <formula>"SID new"</formula>
    </cfRule>
    <cfRule type="cellIs" dxfId="8693" priority="9314" stopIfTrue="1" operator="equal">
      <formula>"SID revised"</formula>
    </cfRule>
  </conditionalFormatting>
  <conditionalFormatting sqref="P891">
    <cfRule type="containsText" dxfId="8692" priority="9304" stopIfTrue="1" operator="containsText" text="DUMMY">
      <formula>NOT(ISERROR(SEARCH("DUMMY",P891)))</formula>
    </cfRule>
    <cfRule type="cellIs" dxfId="8691" priority="9305" stopIfTrue="1" operator="equal">
      <formula>""</formula>
    </cfRule>
  </conditionalFormatting>
  <conditionalFormatting sqref="Q891">
    <cfRule type="cellIs" dxfId="8690" priority="9302" stopIfTrue="1" operator="equal">
      <formula>""</formula>
    </cfRule>
    <cfRule type="cellIs" dxfId="8689" priority="9303" stopIfTrue="1" operator="equal">
      <formula>"-"</formula>
    </cfRule>
  </conditionalFormatting>
  <conditionalFormatting sqref="I891">
    <cfRule type="containsText" dxfId="8688" priority="9300" operator="containsText" text="...">
      <formula>NOT(ISERROR(SEARCH("...",I891)))</formula>
    </cfRule>
    <cfRule type="containsText" dxfId="8687" priority="9301" operator="containsText" text="~?">
      <formula>NOT(ISERROR(SEARCH("~?",I891)))</formula>
    </cfRule>
  </conditionalFormatting>
  <conditionalFormatting sqref="G891">
    <cfRule type="cellIs" dxfId="8686" priority="9299" operator="equal">
      <formula>"Endorsement"</formula>
    </cfRule>
  </conditionalFormatting>
  <conditionalFormatting sqref="C892">
    <cfRule type="cellIs" dxfId="8685" priority="9295" stopIfTrue="1" operator="equal">
      <formula>"Y"</formula>
    </cfRule>
    <cfRule type="cellIs" dxfId="8684" priority="9296" stopIfTrue="1" operator="equal">
      <formula>""</formula>
    </cfRule>
    <cfRule type="cellIs" dxfId="8683" priority="9297" stopIfTrue="1" operator="equal">
      <formula>"W"</formula>
    </cfRule>
  </conditionalFormatting>
  <conditionalFormatting sqref="D892">
    <cfRule type="cellIs" dxfId="8682" priority="9293" stopIfTrue="1" operator="equal">
      <formula>""</formula>
    </cfRule>
    <cfRule type="cellIs" dxfId="8681" priority="9294" stopIfTrue="1" operator="between">
      <formula>"10.7.1"</formula>
      <formula>"10.7.5"</formula>
    </cfRule>
  </conditionalFormatting>
  <conditionalFormatting sqref="G892">
    <cfRule type="cellIs" dxfId="8680" priority="9292" stopIfTrue="1" operator="equal">
      <formula>""</formula>
    </cfRule>
  </conditionalFormatting>
  <conditionalFormatting sqref="O892">
    <cfRule type="cellIs" dxfId="8679" priority="9289" stopIfTrue="1" operator="equal">
      <formula>"Rel-14"</formula>
    </cfRule>
    <cfRule type="cellIs" dxfId="8678" priority="9290" stopIfTrue="1" operator="equal">
      <formula>"Rel-16"</formula>
    </cfRule>
    <cfRule type="cellIs" dxfId="8677" priority="9291" stopIfTrue="1" operator="equal">
      <formula>"Rel-15"</formula>
    </cfRule>
  </conditionalFormatting>
  <conditionalFormatting sqref="F892">
    <cfRule type="cellIs" dxfId="8676" priority="9280" stopIfTrue="1" operator="equal">
      <formula>"LS In"</formula>
    </cfRule>
    <cfRule type="cellIs" dxfId="8675" priority="9281" stopIfTrue="1" operator="equal">
      <formula>"LS OUT"</formula>
    </cfRule>
    <cfRule type="cellIs" dxfId="8674" priority="9282" stopIfTrue="1" operator="equal">
      <formula>"CR"</formula>
    </cfRule>
    <cfRule type="cellIs" dxfId="8673" priority="9283" stopIfTrue="1" operator="equal">
      <formula>"P-CR"</formula>
    </cfRule>
    <cfRule type="cellIs" dxfId="8672" priority="9284" stopIfTrue="1" operator="equal">
      <formula>"CR Pack"</formula>
    </cfRule>
    <cfRule type="cellIs" dxfId="8671" priority="9285" stopIfTrue="1" operator="equal">
      <formula>"WID new"</formula>
    </cfRule>
    <cfRule type="cellIs" dxfId="8670" priority="9286" stopIfTrue="1" operator="equal">
      <formula>"WID revised"</formula>
    </cfRule>
    <cfRule type="cellIs" dxfId="8669" priority="9287" stopIfTrue="1" operator="equal">
      <formula>"SID new"</formula>
    </cfRule>
    <cfRule type="cellIs" dxfId="8668" priority="9288" stopIfTrue="1" operator="equal">
      <formula>"SID revised"</formula>
    </cfRule>
  </conditionalFormatting>
  <conditionalFormatting sqref="P892">
    <cfRule type="containsText" dxfId="8667" priority="9278" stopIfTrue="1" operator="containsText" text="DUMMY">
      <formula>NOT(ISERROR(SEARCH("DUMMY",P892)))</formula>
    </cfRule>
    <cfRule type="cellIs" dxfId="8666" priority="9279" stopIfTrue="1" operator="equal">
      <formula>""</formula>
    </cfRule>
  </conditionalFormatting>
  <conditionalFormatting sqref="Q892">
    <cfRule type="cellIs" dxfId="8665" priority="9276" stopIfTrue="1" operator="equal">
      <formula>""</formula>
    </cfRule>
    <cfRule type="cellIs" dxfId="8664" priority="9277" stopIfTrue="1" operator="equal">
      <formula>"-"</formula>
    </cfRule>
  </conditionalFormatting>
  <conditionalFormatting sqref="I892">
    <cfRule type="containsText" dxfId="8663" priority="9274" operator="containsText" text="...">
      <formula>NOT(ISERROR(SEARCH("...",I892)))</formula>
    </cfRule>
    <cfRule type="containsText" dxfId="8662" priority="9275" operator="containsText" text="~?">
      <formula>NOT(ISERROR(SEARCH("~?",I892)))</formula>
    </cfRule>
  </conditionalFormatting>
  <conditionalFormatting sqref="G892">
    <cfRule type="cellIs" dxfId="8661" priority="9273" operator="equal">
      <formula>"Endorsement"</formula>
    </cfRule>
  </conditionalFormatting>
  <conditionalFormatting sqref="C893">
    <cfRule type="cellIs" dxfId="8660" priority="9269" stopIfTrue="1" operator="equal">
      <formula>"Y"</formula>
    </cfRule>
    <cfRule type="cellIs" dxfId="8659" priority="9270" stopIfTrue="1" operator="equal">
      <formula>""</formula>
    </cfRule>
    <cfRule type="cellIs" dxfId="8658" priority="9271" stopIfTrue="1" operator="equal">
      <formula>"W"</formula>
    </cfRule>
  </conditionalFormatting>
  <conditionalFormatting sqref="D893">
    <cfRule type="cellIs" dxfId="8657" priority="9267" stopIfTrue="1" operator="equal">
      <formula>""</formula>
    </cfRule>
    <cfRule type="cellIs" dxfId="8656" priority="9268" stopIfTrue="1" operator="between">
      <formula>"10.7.1"</formula>
      <formula>"10.7.5"</formula>
    </cfRule>
  </conditionalFormatting>
  <conditionalFormatting sqref="G893">
    <cfRule type="cellIs" dxfId="8655" priority="9266" stopIfTrue="1" operator="equal">
      <formula>""</formula>
    </cfRule>
  </conditionalFormatting>
  <conditionalFormatting sqref="O893">
    <cfRule type="cellIs" dxfId="8654" priority="9263" stopIfTrue="1" operator="equal">
      <formula>"Rel-14"</formula>
    </cfRule>
    <cfRule type="cellIs" dxfId="8653" priority="9264" stopIfTrue="1" operator="equal">
      <formula>"Rel-16"</formula>
    </cfRule>
    <cfRule type="cellIs" dxfId="8652" priority="9265" stopIfTrue="1" operator="equal">
      <formula>"Rel-15"</formula>
    </cfRule>
  </conditionalFormatting>
  <conditionalFormatting sqref="F893">
    <cfRule type="cellIs" dxfId="8651" priority="9254" stopIfTrue="1" operator="equal">
      <formula>"LS In"</formula>
    </cfRule>
    <cfRule type="cellIs" dxfId="8650" priority="9255" stopIfTrue="1" operator="equal">
      <formula>"LS OUT"</formula>
    </cfRule>
    <cfRule type="cellIs" dxfId="8649" priority="9256" stopIfTrue="1" operator="equal">
      <formula>"CR"</formula>
    </cfRule>
    <cfRule type="cellIs" dxfId="8648" priority="9257" stopIfTrue="1" operator="equal">
      <formula>"P-CR"</formula>
    </cfRule>
    <cfRule type="cellIs" dxfId="8647" priority="9258" stopIfTrue="1" operator="equal">
      <formula>"CR Pack"</formula>
    </cfRule>
    <cfRule type="cellIs" dxfId="8646" priority="9259" stopIfTrue="1" operator="equal">
      <formula>"WID new"</formula>
    </cfRule>
    <cfRule type="cellIs" dxfId="8645" priority="9260" stopIfTrue="1" operator="equal">
      <formula>"WID revised"</formula>
    </cfRule>
    <cfRule type="cellIs" dxfId="8644" priority="9261" stopIfTrue="1" operator="equal">
      <formula>"SID new"</formula>
    </cfRule>
    <cfRule type="cellIs" dxfId="8643" priority="9262" stopIfTrue="1" operator="equal">
      <formula>"SID revised"</formula>
    </cfRule>
  </conditionalFormatting>
  <conditionalFormatting sqref="P893">
    <cfRule type="containsText" dxfId="8642" priority="9252" stopIfTrue="1" operator="containsText" text="DUMMY">
      <formula>NOT(ISERROR(SEARCH("DUMMY",P893)))</formula>
    </cfRule>
    <cfRule type="cellIs" dxfId="8641" priority="9253" stopIfTrue="1" operator="equal">
      <formula>""</formula>
    </cfRule>
  </conditionalFormatting>
  <conditionalFormatting sqref="Q893">
    <cfRule type="cellIs" dxfId="8640" priority="9250" stopIfTrue="1" operator="equal">
      <formula>""</formula>
    </cfRule>
    <cfRule type="cellIs" dxfId="8639" priority="9251" stopIfTrue="1" operator="equal">
      <formula>"-"</formula>
    </cfRule>
  </conditionalFormatting>
  <conditionalFormatting sqref="I893">
    <cfRule type="containsText" dxfId="8638" priority="9248" operator="containsText" text="...">
      <formula>NOT(ISERROR(SEARCH("...",I893)))</formula>
    </cfRule>
    <cfRule type="containsText" dxfId="8637" priority="9249" operator="containsText" text="~?">
      <formula>NOT(ISERROR(SEARCH("~?",I893)))</formula>
    </cfRule>
  </conditionalFormatting>
  <conditionalFormatting sqref="G893">
    <cfRule type="cellIs" dxfId="8636" priority="9247" operator="equal">
      <formula>"Endorsement"</formula>
    </cfRule>
  </conditionalFormatting>
  <conditionalFormatting sqref="C894">
    <cfRule type="cellIs" dxfId="8635" priority="9243" stopIfTrue="1" operator="equal">
      <formula>"Y"</formula>
    </cfRule>
    <cfRule type="cellIs" dxfId="8634" priority="9244" stopIfTrue="1" operator="equal">
      <formula>""</formula>
    </cfRule>
    <cfRule type="cellIs" dxfId="8633" priority="9245" stopIfTrue="1" operator="equal">
      <formula>"W"</formula>
    </cfRule>
  </conditionalFormatting>
  <conditionalFormatting sqref="D894">
    <cfRule type="cellIs" dxfId="8632" priority="9241" stopIfTrue="1" operator="equal">
      <formula>""</formula>
    </cfRule>
    <cfRule type="cellIs" dxfId="8631" priority="9242" stopIfTrue="1" operator="between">
      <formula>"10.7.1"</formula>
      <formula>"10.7.5"</formula>
    </cfRule>
  </conditionalFormatting>
  <conditionalFormatting sqref="G894">
    <cfRule type="cellIs" dxfId="8630" priority="9240" stopIfTrue="1" operator="equal">
      <formula>""</formula>
    </cfRule>
  </conditionalFormatting>
  <conditionalFormatting sqref="O894">
    <cfRule type="cellIs" dxfId="8629" priority="9237" stopIfTrue="1" operator="equal">
      <formula>"Rel-14"</formula>
    </cfRule>
    <cfRule type="cellIs" dxfId="8628" priority="9238" stopIfTrue="1" operator="equal">
      <formula>"Rel-16"</formula>
    </cfRule>
    <cfRule type="cellIs" dxfId="8627" priority="9239" stopIfTrue="1" operator="equal">
      <formula>"Rel-15"</formula>
    </cfRule>
  </conditionalFormatting>
  <conditionalFormatting sqref="F894">
    <cfRule type="cellIs" dxfId="8626" priority="9228" stopIfTrue="1" operator="equal">
      <formula>"LS In"</formula>
    </cfRule>
    <cfRule type="cellIs" dxfId="8625" priority="9229" stopIfTrue="1" operator="equal">
      <formula>"LS OUT"</formula>
    </cfRule>
    <cfRule type="cellIs" dxfId="8624" priority="9230" stopIfTrue="1" operator="equal">
      <formula>"CR"</formula>
    </cfRule>
    <cfRule type="cellIs" dxfId="8623" priority="9231" stopIfTrue="1" operator="equal">
      <formula>"P-CR"</formula>
    </cfRule>
    <cfRule type="cellIs" dxfId="8622" priority="9232" stopIfTrue="1" operator="equal">
      <formula>"CR Pack"</formula>
    </cfRule>
    <cfRule type="cellIs" dxfId="8621" priority="9233" stopIfTrue="1" operator="equal">
      <formula>"WID new"</formula>
    </cfRule>
    <cfRule type="cellIs" dxfId="8620" priority="9234" stopIfTrue="1" operator="equal">
      <formula>"WID revised"</formula>
    </cfRule>
    <cfRule type="cellIs" dxfId="8619" priority="9235" stopIfTrue="1" operator="equal">
      <formula>"SID new"</formula>
    </cfRule>
    <cfRule type="cellIs" dxfId="8618" priority="9236" stopIfTrue="1" operator="equal">
      <formula>"SID revised"</formula>
    </cfRule>
  </conditionalFormatting>
  <conditionalFormatting sqref="P894">
    <cfRule type="containsText" dxfId="8617" priority="9226" stopIfTrue="1" operator="containsText" text="DUMMY">
      <formula>NOT(ISERROR(SEARCH("DUMMY",P894)))</formula>
    </cfRule>
    <cfRule type="cellIs" dxfId="8616" priority="9227" stopIfTrue="1" operator="equal">
      <formula>""</formula>
    </cfRule>
  </conditionalFormatting>
  <conditionalFormatting sqref="Q894">
    <cfRule type="cellIs" dxfId="8615" priority="9224" stopIfTrue="1" operator="equal">
      <formula>""</formula>
    </cfRule>
    <cfRule type="cellIs" dxfId="8614" priority="9225" stopIfTrue="1" operator="equal">
      <formula>"-"</formula>
    </cfRule>
  </conditionalFormatting>
  <conditionalFormatting sqref="I894">
    <cfRule type="containsText" dxfId="8613" priority="9222" operator="containsText" text="...">
      <formula>NOT(ISERROR(SEARCH("...",I894)))</formula>
    </cfRule>
    <cfRule type="containsText" dxfId="8612" priority="9223" operator="containsText" text="~?">
      <formula>NOT(ISERROR(SEARCH("~?",I894)))</formula>
    </cfRule>
  </conditionalFormatting>
  <conditionalFormatting sqref="G894">
    <cfRule type="cellIs" dxfId="8611" priority="9221" operator="equal">
      <formula>"Endorsement"</formula>
    </cfRule>
  </conditionalFormatting>
  <conditionalFormatting sqref="C895">
    <cfRule type="cellIs" dxfId="8610" priority="9217" stopIfTrue="1" operator="equal">
      <formula>"Y"</formula>
    </cfRule>
    <cfRule type="cellIs" dxfId="8609" priority="9218" stopIfTrue="1" operator="equal">
      <formula>""</formula>
    </cfRule>
    <cfRule type="cellIs" dxfId="8608" priority="9219" stopIfTrue="1" operator="equal">
      <formula>"W"</formula>
    </cfRule>
  </conditionalFormatting>
  <conditionalFormatting sqref="D895">
    <cfRule type="cellIs" dxfId="8607" priority="9215" stopIfTrue="1" operator="equal">
      <formula>""</formula>
    </cfRule>
    <cfRule type="cellIs" dxfId="8606" priority="9216" stopIfTrue="1" operator="between">
      <formula>"10.7.1"</formula>
      <formula>"10.7.5"</formula>
    </cfRule>
  </conditionalFormatting>
  <conditionalFormatting sqref="G895">
    <cfRule type="cellIs" dxfId="8605" priority="9214" stopIfTrue="1" operator="equal">
      <formula>""</formula>
    </cfRule>
  </conditionalFormatting>
  <conditionalFormatting sqref="O895">
    <cfRule type="cellIs" dxfId="8604" priority="9211" stopIfTrue="1" operator="equal">
      <formula>"Rel-14"</formula>
    </cfRule>
    <cfRule type="cellIs" dxfId="8603" priority="9212" stopIfTrue="1" operator="equal">
      <formula>"Rel-16"</formula>
    </cfRule>
    <cfRule type="cellIs" dxfId="8602" priority="9213" stopIfTrue="1" operator="equal">
      <formula>"Rel-15"</formula>
    </cfRule>
  </conditionalFormatting>
  <conditionalFormatting sqref="F895">
    <cfRule type="cellIs" dxfId="8601" priority="9202" stopIfTrue="1" operator="equal">
      <formula>"LS In"</formula>
    </cfRule>
    <cfRule type="cellIs" dxfId="8600" priority="9203" stopIfTrue="1" operator="equal">
      <formula>"LS OUT"</formula>
    </cfRule>
    <cfRule type="cellIs" dxfId="8599" priority="9204" stopIfTrue="1" operator="equal">
      <formula>"CR"</formula>
    </cfRule>
    <cfRule type="cellIs" dxfId="8598" priority="9205" stopIfTrue="1" operator="equal">
      <formula>"P-CR"</formula>
    </cfRule>
    <cfRule type="cellIs" dxfId="8597" priority="9206" stopIfTrue="1" operator="equal">
      <formula>"CR Pack"</formula>
    </cfRule>
    <cfRule type="cellIs" dxfId="8596" priority="9207" stopIfTrue="1" operator="equal">
      <formula>"WID new"</formula>
    </cfRule>
    <cfRule type="cellIs" dxfId="8595" priority="9208" stopIfTrue="1" operator="equal">
      <formula>"WID revised"</formula>
    </cfRule>
    <cfRule type="cellIs" dxfId="8594" priority="9209" stopIfTrue="1" operator="equal">
      <formula>"SID new"</formula>
    </cfRule>
    <cfRule type="cellIs" dxfId="8593" priority="9210" stopIfTrue="1" operator="equal">
      <formula>"SID revised"</formula>
    </cfRule>
  </conditionalFormatting>
  <conditionalFormatting sqref="P895">
    <cfRule type="containsText" dxfId="8592" priority="9200" stopIfTrue="1" operator="containsText" text="DUMMY">
      <formula>NOT(ISERROR(SEARCH("DUMMY",P895)))</formula>
    </cfRule>
    <cfRule type="cellIs" dxfId="8591" priority="9201" stopIfTrue="1" operator="equal">
      <formula>""</formula>
    </cfRule>
  </conditionalFormatting>
  <conditionalFormatting sqref="Q895">
    <cfRule type="cellIs" dxfId="8590" priority="9198" stopIfTrue="1" operator="equal">
      <formula>""</formula>
    </cfRule>
    <cfRule type="cellIs" dxfId="8589" priority="9199" stopIfTrue="1" operator="equal">
      <formula>"-"</formula>
    </cfRule>
  </conditionalFormatting>
  <conditionalFormatting sqref="I895">
    <cfRule type="containsText" dxfId="8588" priority="9196" operator="containsText" text="...">
      <formula>NOT(ISERROR(SEARCH("...",I895)))</formula>
    </cfRule>
    <cfRule type="containsText" dxfId="8587" priority="9197" operator="containsText" text="~?">
      <formula>NOT(ISERROR(SEARCH("~?",I895)))</formula>
    </cfRule>
  </conditionalFormatting>
  <conditionalFormatting sqref="G895">
    <cfRule type="cellIs" dxfId="8586" priority="9195" operator="equal">
      <formula>"Endorsement"</formula>
    </cfRule>
  </conditionalFormatting>
  <conditionalFormatting sqref="C896">
    <cfRule type="cellIs" dxfId="8585" priority="9191" stopIfTrue="1" operator="equal">
      <formula>"Y"</formula>
    </cfRule>
    <cfRule type="cellIs" dxfId="8584" priority="9192" stopIfTrue="1" operator="equal">
      <formula>""</formula>
    </cfRule>
    <cfRule type="cellIs" dxfId="8583" priority="9193" stopIfTrue="1" operator="equal">
      <formula>"W"</formula>
    </cfRule>
  </conditionalFormatting>
  <conditionalFormatting sqref="D896">
    <cfRule type="cellIs" dxfId="8582" priority="9189" stopIfTrue="1" operator="equal">
      <formula>""</formula>
    </cfRule>
    <cfRule type="cellIs" dxfId="8581" priority="9190" stopIfTrue="1" operator="between">
      <formula>"10.7.1"</formula>
      <formula>"10.7.5"</formula>
    </cfRule>
  </conditionalFormatting>
  <conditionalFormatting sqref="G896">
    <cfRule type="cellIs" dxfId="8580" priority="9188" stopIfTrue="1" operator="equal">
      <formula>""</formula>
    </cfRule>
  </conditionalFormatting>
  <conditionalFormatting sqref="O896">
    <cfRule type="cellIs" dxfId="8579" priority="9185" stopIfTrue="1" operator="equal">
      <formula>"Rel-14"</formula>
    </cfRule>
    <cfRule type="cellIs" dxfId="8578" priority="9186" stopIfTrue="1" operator="equal">
      <formula>"Rel-16"</formula>
    </cfRule>
    <cfRule type="cellIs" dxfId="8577" priority="9187" stopIfTrue="1" operator="equal">
      <formula>"Rel-15"</formula>
    </cfRule>
  </conditionalFormatting>
  <conditionalFormatting sqref="F896">
    <cfRule type="cellIs" dxfId="8576" priority="9176" stopIfTrue="1" operator="equal">
      <formula>"LS In"</formula>
    </cfRule>
    <cfRule type="cellIs" dxfId="8575" priority="9177" stopIfTrue="1" operator="equal">
      <formula>"LS OUT"</formula>
    </cfRule>
    <cfRule type="cellIs" dxfId="8574" priority="9178" stopIfTrue="1" operator="equal">
      <formula>"CR"</formula>
    </cfRule>
    <cfRule type="cellIs" dxfId="8573" priority="9179" stopIfTrue="1" operator="equal">
      <formula>"P-CR"</formula>
    </cfRule>
    <cfRule type="cellIs" dxfId="8572" priority="9180" stopIfTrue="1" operator="equal">
      <formula>"CR Pack"</formula>
    </cfRule>
    <cfRule type="cellIs" dxfId="8571" priority="9181" stopIfTrue="1" operator="equal">
      <formula>"WID new"</formula>
    </cfRule>
    <cfRule type="cellIs" dxfId="8570" priority="9182" stopIfTrue="1" operator="equal">
      <formula>"WID revised"</formula>
    </cfRule>
    <cfRule type="cellIs" dxfId="8569" priority="9183" stopIfTrue="1" operator="equal">
      <formula>"SID new"</formula>
    </cfRule>
    <cfRule type="cellIs" dxfId="8568" priority="9184" stopIfTrue="1" operator="equal">
      <formula>"SID revised"</formula>
    </cfRule>
  </conditionalFormatting>
  <conditionalFormatting sqref="P896">
    <cfRule type="containsText" dxfId="8567" priority="9174" stopIfTrue="1" operator="containsText" text="DUMMY">
      <formula>NOT(ISERROR(SEARCH("DUMMY",P896)))</formula>
    </cfRule>
    <cfRule type="cellIs" dxfId="8566" priority="9175" stopIfTrue="1" operator="equal">
      <formula>""</formula>
    </cfRule>
  </conditionalFormatting>
  <conditionalFormatting sqref="Q896">
    <cfRule type="cellIs" dxfId="8565" priority="9172" stopIfTrue="1" operator="equal">
      <formula>""</formula>
    </cfRule>
    <cfRule type="cellIs" dxfId="8564" priority="9173" stopIfTrue="1" operator="equal">
      <formula>"-"</formula>
    </cfRule>
  </conditionalFormatting>
  <conditionalFormatting sqref="I896">
    <cfRule type="containsText" dxfId="8563" priority="9170" operator="containsText" text="...">
      <formula>NOT(ISERROR(SEARCH("...",I896)))</formula>
    </cfRule>
    <cfRule type="containsText" dxfId="8562" priority="9171" operator="containsText" text="~?">
      <formula>NOT(ISERROR(SEARCH("~?",I896)))</formula>
    </cfRule>
  </conditionalFormatting>
  <conditionalFormatting sqref="G896">
    <cfRule type="cellIs" dxfId="8561" priority="9169" operator="equal">
      <formula>"Endorsement"</formula>
    </cfRule>
  </conditionalFormatting>
  <conditionalFormatting sqref="C897">
    <cfRule type="cellIs" dxfId="8560" priority="9165" stopIfTrue="1" operator="equal">
      <formula>"Y"</formula>
    </cfRule>
    <cfRule type="cellIs" dxfId="8559" priority="9166" stopIfTrue="1" operator="equal">
      <formula>""</formula>
    </cfRule>
    <cfRule type="cellIs" dxfId="8558" priority="9167" stopIfTrue="1" operator="equal">
      <formula>"W"</formula>
    </cfRule>
  </conditionalFormatting>
  <conditionalFormatting sqref="D897">
    <cfRule type="cellIs" dxfId="8557" priority="9163" stopIfTrue="1" operator="equal">
      <formula>""</formula>
    </cfRule>
    <cfRule type="cellIs" dxfId="8556" priority="9164" stopIfTrue="1" operator="between">
      <formula>"10.7.1"</formula>
      <formula>"10.7.5"</formula>
    </cfRule>
  </conditionalFormatting>
  <conditionalFormatting sqref="G897">
    <cfRule type="cellIs" dxfId="8555" priority="9162" stopIfTrue="1" operator="equal">
      <formula>""</formula>
    </cfRule>
  </conditionalFormatting>
  <conditionalFormatting sqref="O897">
    <cfRule type="cellIs" dxfId="8554" priority="9159" stopIfTrue="1" operator="equal">
      <formula>"Rel-14"</formula>
    </cfRule>
    <cfRule type="cellIs" dxfId="8553" priority="9160" stopIfTrue="1" operator="equal">
      <formula>"Rel-16"</formula>
    </cfRule>
    <cfRule type="cellIs" dxfId="8552" priority="9161" stopIfTrue="1" operator="equal">
      <formula>"Rel-15"</formula>
    </cfRule>
  </conditionalFormatting>
  <conditionalFormatting sqref="F897">
    <cfRule type="cellIs" dxfId="8551" priority="9150" stopIfTrue="1" operator="equal">
      <formula>"LS In"</formula>
    </cfRule>
    <cfRule type="cellIs" dxfId="8550" priority="9151" stopIfTrue="1" operator="equal">
      <formula>"LS OUT"</formula>
    </cfRule>
    <cfRule type="cellIs" dxfId="8549" priority="9152" stopIfTrue="1" operator="equal">
      <formula>"CR"</formula>
    </cfRule>
    <cfRule type="cellIs" dxfId="8548" priority="9153" stopIfTrue="1" operator="equal">
      <formula>"P-CR"</formula>
    </cfRule>
    <cfRule type="cellIs" dxfId="8547" priority="9154" stopIfTrue="1" operator="equal">
      <formula>"CR Pack"</formula>
    </cfRule>
    <cfRule type="cellIs" dxfId="8546" priority="9155" stopIfTrue="1" operator="equal">
      <formula>"WID new"</formula>
    </cfRule>
    <cfRule type="cellIs" dxfId="8545" priority="9156" stopIfTrue="1" operator="equal">
      <formula>"WID revised"</formula>
    </cfRule>
    <cfRule type="cellIs" dxfId="8544" priority="9157" stopIfTrue="1" operator="equal">
      <formula>"SID new"</formula>
    </cfRule>
    <cfRule type="cellIs" dxfId="8543" priority="9158" stopIfTrue="1" operator="equal">
      <formula>"SID revised"</formula>
    </cfRule>
  </conditionalFormatting>
  <conditionalFormatting sqref="P897">
    <cfRule type="containsText" dxfId="8542" priority="9148" stopIfTrue="1" operator="containsText" text="DUMMY">
      <formula>NOT(ISERROR(SEARCH("DUMMY",P897)))</formula>
    </cfRule>
    <cfRule type="cellIs" dxfId="8541" priority="9149" stopIfTrue="1" operator="equal">
      <formula>""</formula>
    </cfRule>
  </conditionalFormatting>
  <conditionalFormatting sqref="Q897">
    <cfRule type="cellIs" dxfId="8540" priority="9146" stopIfTrue="1" operator="equal">
      <formula>""</formula>
    </cfRule>
    <cfRule type="cellIs" dxfId="8539" priority="9147" stopIfTrue="1" operator="equal">
      <formula>"-"</formula>
    </cfRule>
  </conditionalFormatting>
  <conditionalFormatting sqref="I897">
    <cfRule type="containsText" dxfId="8538" priority="9144" operator="containsText" text="...">
      <formula>NOT(ISERROR(SEARCH("...",I897)))</formula>
    </cfRule>
    <cfRule type="containsText" dxfId="8537" priority="9145" operator="containsText" text="~?">
      <formula>NOT(ISERROR(SEARCH("~?",I897)))</formula>
    </cfRule>
  </conditionalFormatting>
  <conditionalFormatting sqref="G897">
    <cfRule type="cellIs" dxfId="8536" priority="9143" operator="equal">
      <formula>"Endorsement"</formula>
    </cfRule>
  </conditionalFormatting>
  <conditionalFormatting sqref="C898">
    <cfRule type="cellIs" dxfId="8535" priority="9139" stopIfTrue="1" operator="equal">
      <formula>"Y"</formula>
    </cfRule>
    <cfRule type="cellIs" dxfId="8534" priority="9140" stopIfTrue="1" operator="equal">
      <formula>""</formula>
    </cfRule>
    <cfRule type="cellIs" dxfId="8533" priority="9141" stopIfTrue="1" operator="equal">
      <formula>"W"</formula>
    </cfRule>
  </conditionalFormatting>
  <conditionalFormatting sqref="D898">
    <cfRule type="cellIs" dxfId="8532" priority="9137" stopIfTrue="1" operator="equal">
      <formula>""</formula>
    </cfRule>
    <cfRule type="cellIs" dxfId="8531" priority="9138" stopIfTrue="1" operator="between">
      <formula>"10.7.1"</formula>
      <formula>"10.7.5"</formula>
    </cfRule>
  </conditionalFormatting>
  <conditionalFormatting sqref="G898">
    <cfRule type="cellIs" dxfId="8530" priority="9136" stopIfTrue="1" operator="equal">
      <formula>""</formula>
    </cfRule>
  </conditionalFormatting>
  <conditionalFormatting sqref="O898">
    <cfRule type="cellIs" dxfId="8529" priority="9133" stopIfTrue="1" operator="equal">
      <formula>"Rel-14"</formula>
    </cfRule>
    <cfRule type="cellIs" dxfId="8528" priority="9134" stopIfTrue="1" operator="equal">
      <formula>"Rel-16"</formula>
    </cfRule>
    <cfRule type="cellIs" dxfId="8527" priority="9135" stopIfTrue="1" operator="equal">
      <formula>"Rel-15"</formula>
    </cfRule>
  </conditionalFormatting>
  <conditionalFormatting sqref="F898">
    <cfRule type="cellIs" dxfId="8526" priority="9124" stopIfTrue="1" operator="equal">
      <formula>"LS In"</formula>
    </cfRule>
    <cfRule type="cellIs" dxfId="8525" priority="9125" stopIfTrue="1" operator="equal">
      <formula>"LS OUT"</formula>
    </cfRule>
    <cfRule type="cellIs" dxfId="8524" priority="9126" stopIfTrue="1" operator="equal">
      <formula>"CR"</formula>
    </cfRule>
    <cfRule type="cellIs" dxfId="8523" priority="9127" stopIfTrue="1" operator="equal">
      <formula>"P-CR"</formula>
    </cfRule>
    <cfRule type="cellIs" dxfId="8522" priority="9128" stopIfTrue="1" operator="equal">
      <formula>"CR Pack"</formula>
    </cfRule>
    <cfRule type="cellIs" dxfId="8521" priority="9129" stopIfTrue="1" operator="equal">
      <formula>"WID new"</formula>
    </cfRule>
    <cfRule type="cellIs" dxfId="8520" priority="9130" stopIfTrue="1" operator="equal">
      <formula>"WID revised"</formula>
    </cfRule>
    <cfRule type="cellIs" dxfId="8519" priority="9131" stopIfTrue="1" operator="equal">
      <formula>"SID new"</formula>
    </cfRule>
    <cfRule type="cellIs" dxfId="8518" priority="9132" stopIfTrue="1" operator="equal">
      <formula>"SID revised"</formula>
    </cfRule>
  </conditionalFormatting>
  <conditionalFormatting sqref="P898">
    <cfRule type="containsText" dxfId="8517" priority="9122" stopIfTrue="1" operator="containsText" text="DUMMY">
      <formula>NOT(ISERROR(SEARCH("DUMMY",P898)))</formula>
    </cfRule>
    <cfRule type="cellIs" dxfId="8516" priority="9123" stopIfTrue="1" operator="equal">
      <formula>""</formula>
    </cfRule>
  </conditionalFormatting>
  <conditionalFormatting sqref="Q898">
    <cfRule type="cellIs" dxfId="8515" priority="9120" stopIfTrue="1" operator="equal">
      <formula>""</formula>
    </cfRule>
    <cfRule type="cellIs" dxfId="8514" priority="9121" stopIfTrue="1" operator="equal">
      <formula>"-"</formula>
    </cfRule>
  </conditionalFormatting>
  <conditionalFormatting sqref="I898">
    <cfRule type="containsText" dxfId="8513" priority="9118" operator="containsText" text="...">
      <formula>NOT(ISERROR(SEARCH("...",I898)))</formula>
    </cfRule>
    <cfRule type="containsText" dxfId="8512" priority="9119" operator="containsText" text="~?">
      <formula>NOT(ISERROR(SEARCH("~?",I898)))</formula>
    </cfRule>
  </conditionalFormatting>
  <conditionalFormatting sqref="G898">
    <cfRule type="cellIs" dxfId="8511" priority="9117" operator="equal">
      <formula>"Endorsement"</formula>
    </cfRule>
  </conditionalFormatting>
  <conditionalFormatting sqref="C899">
    <cfRule type="cellIs" dxfId="8510" priority="9113" stopIfTrue="1" operator="equal">
      <formula>"Y"</formula>
    </cfRule>
    <cfRule type="cellIs" dxfId="8509" priority="9114" stopIfTrue="1" operator="equal">
      <formula>""</formula>
    </cfRule>
    <cfRule type="cellIs" dxfId="8508" priority="9115" stopIfTrue="1" operator="equal">
      <formula>"W"</formula>
    </cfRule>
  </conditionalFormatting>
  <conditionalFormatting sqref="D899">
    <cfRule type="cellIs" dxfId="8507" priority="9111" stopIfTrue="1" operator="equal">
      <formula>""</formula>
    </cfRule>
    <cfRule type="cellIs" dxfId="8506" priority="9112" stopIfTrue="1" operator="between">
      <formula>"10.7.1"</formula>
      <formula>"10.7.5"</formula>
    </cfRule>
  </conditionalFormatting>
  <conditionalFormatting sqref="G899">
    <cfRule type="cellIs" dxfId="8505" priority="9110" stopIfTrue="1" operator="equal">
      <formula>""</formula>
    </cfRule>
  </conditionalFormatting>
  <conditionalFormatting sqref="O899">
    <cfRule type="cellIs" dxfId="8504" priority="9107" stopIfTrue="1" operator="equal">
      <formula>"Rel-14"</formula>
    </cfRule>
    <cfRule type="cellIs" dxfId="8503" priority="9108" stopIfTrue="1" operator="equal">
      <formula>"Rel-16"</formula>
    </cfRule>
    <cfRule type="cellIs" dxfId="8502" priority="9109" stopIfTrue="1" operator="equal">
      <formula>"Rel-15"</formula>
    </cfRule>
  </conditionalFormatting>
  <conditionalFormatting sqref="F899">
    <cfRule type="cellIs" dxfId="8501" priority="9098" stopIfTrue="1" operator="equal">
      <formula>"LS In"</formula>
    </cfRule>
    <cfRule type="cellIs" dxfId="8500" priority="9099" stopIfTrue="1" operator="equal">
      <formula>"LS OUT"</formula>
    </cfRule>
    <cfRule type="cellIs" dxfId="8499" priority="9100" stopIfTrue="1" operator="equal">
      <formula>"CR"</formula>
    </cfRule>
    <cfRule type="cellIs" dxfId="8498" priority="9101" stopIfTrue="1" operator="equal">
      <formula>"P-CR"</formula>
    </cfRule>
    <cfRule type="cellIs" dxfId="8497" priority="9102" stopIfTrue="1" operator="equal">
      <formula>"CR Pack"</formula>
    </cfRule>
    <cfRule type="cellIs" dxfId="8496" priority="9103" stopIfTrue="1" operator="equal">
      <formula>"WID new"</formula>
    </cfRule>
    <cfRule type="cellIs" dxfId="8495" priority="9104" stopIfTrue="1" operator="equal">
      <formula>"WID revised"</formula>
    </cfRule>
    <cfRule type="cellIs" dxfId="8494" priority="9105" stopIfTrue="1" operator="equal">
      <formula>"SID new"</formula>
    </cfRule>
    <cfRule type="cellIs" dxfId="8493" priority="9106" stopIfTrue="1" operator="equal">
      <formula>"SID revised"</formula>
    </cfRule>
  </conditionalFormatting>
  <conditionalFormatting sqref="P899">
    <cfRule type="containsText" dxfId="8492" priority="9096" stopIfTrue="1" operator="containsText" text="DUMMY">
      <formula>NOT(ISERROR(SEARCH("DUMMY",P899)))</formula>
    </cfRule>
    <cfRule type="cellIs" dxfId="8491" priority="9097" stopIfTrue="1" operator="equal">
      <formula>""</formula>
    </cfRule>
  </conditionalFormatting>
  <conditionalFormatting sqref="Q899">
    <cfRule type="cellIs" dxfId="8490" priority="9094" stopIfTrue="1" operator="equal">
      <formula>""</formula>
    </cfRule>
    <cfRule type="cellIs" dxfId="8489" priority="9095" stopIfTrue="1" operator="equal">
      <formula>"-"</formula>
    </cfRule>
  </conditionalFormatting>
  <conditionalFormatting sqref="I899">
    <cfRule type="containsText" dxfId="8488" priority="9092" operator="containsText" text="...">
      <formula>NOT(ISERROR(SEARCH("...",I899)))</formula>
    </cfRule>
    <cfRule type="containsText" dxfId="8487" priority="9093" operator="containsText" text="~?">
      <formula>NOT(ISERROR(SEARCH("~?",I899)))</formula>
    </cfRule>
  </conditionalFormatting>
  <conditionalFormatting sqref="G899">
    <cfRule type="cellIs" dxfId="8486" priority="9091" operator="equal">
      <formula>"Endorsement"</formula>
    </cfRule>
  </conditionalFormatting>
  <conditionalFormatting sqref="C1298">
    <cfRule type="cellIs" dxfId="8485" priority="9087" stopIfTrue="1" operator="equal">
      <formula>"Y"</formula>
    </cfRule>
    <cfRule type="cellIs" dxfId="8484" priority="9088" stopIfTrue="1" operator="equal">
      <formula>""</formula>
    </cfRule>
    <cfRule type="cellIs" dxfId="8483" priority="9089" stopIfTrue="1" operator="equal">
      <formula>"W"</formula>
    </cfRule>
  </conditionalFormatting>
  <conditionalFormatting sqref="D1298">
    <cfRule type="cellIs" dxfId="8482" priority="9085" stopIfTrue="1" operator="equal">
      <formula>""</formula>
    </cfRule>
    <cfRule type="cellIs" dxfId="8481" priority="9086" stopIfTrue="1" operator="between">
      <formula>"10.7.1"</formula>
      <formula>"10.7.5"</formula>
    </cfRule>
  </conditionalFormatting>
  <conditionalFormatting sqref="G1298">
    <cfRule type="cellIs" dxfId="8480" priority="9084" stopIfTrue="1" operator="equal">
      <formula>""</formula>
    </cfRule>
  </conditionalFormatting>
  <conditionalFormatting sqref="O1298">
    <cfRule type="cellIs" dxfId="8479" priority="9081" stopIfTrue="1" operator="equal">
      <formula>"Rel-14"</formula>
    </cfRule>
    <cfRule type="cellIs" dxfId="8478" priority="9082" stopIfTrue="1" operator="equal">
      <formula>"Rel-16"</formula>
    </cfRule>
    <cfRule type="cellIs" dxfId="8477" priority="9083" stopIfTrue="1" operator="equal">
      <formula>"Rel-15"</formula>
    </cfRule>
  </conditionalFormatting>
  <conditionalFormatting sqref="F1298">
    <cfRule type="cellIs" dxfId="8476" priority="9072" stopIfTrue="1" operator="equal">
      <formula>"LS In"</formula>
    </cfRule>
    <cfRule type="cellIs" dxfId="8475" priority="9073" stopIfTrue="1" operator="equal">
      <formula>"LS OUT"</formula>
    </cfRule>
    <cfRule type="cellIs" dxfId="8474" priority="9074" stopIfTrue="1" operator="equal">
      <formula>"CR"</formula>
    </cfRule>
    <cfRule type="cellIs" dxfId="8473" priority="9075" stopIfTrue="1" operator="equal">
      <formula>"P-CR"</formula>
    </cfRule>
    <cfRule type="cellIs" dxfId="8472" priority="9076" stopIfTrue="1" operator="equal">
      <formula>"CR Pack"</formula>
    </cfRule>
    <cfRule type="cellIs" dxfId="8471" priority="9077" stopIfTrue="1" operator="equal">
      <formula>"WID new"</formula>
    </cfRule>
    <cfRule type="cellIs" dxfId="8470" priority="9078" stopIfTrue="1" operator="equal">
      <formula>"WID revised"</formula>
    </cfRule>
    <cfRule type="cellIs" dxfId="8469" priority="9079" stopIfTrue="1" operator="equal">
      <formula>"SID new"</formula>
    </cfRule>
    <cfRule type="cellIs" dxfId="8468" priority="9080" stopIfTrue="1" operator="equal">
      <formula>"SID revised"</formula>
    </cfRule>
  </conditionalFormatting>
  <conditionalFormatting sqref="P1298">
    <cfRule type="containsText" dxfId="8467" priority="9070" stopIfTrue="1" operator="containsText" text="DUMMY">
      <formula>NOT(ISERROR(SEARCH("DUMMY",P1298)))</formula>
    </cfRule>
    <cfRule type="cellIs" dxfId="8466" priority="9071" stopIfTrue="1" operator="equal">
      <formula>""</formula>
    </cfRule>
  </conditionalFormatting>
  <conditionalFormatting sqref="Q1298">
    <cfRule type="cellIs" dxfId="8465" priority="9068" stopIfTrue="1" operator="equal">
      <formula>""</formula>
    </cfRule>
    <cfRule type="cellIs" dxfId="8464" priority="9069" stopIfTrue="1" operator="equal">
      <formula>"-"</formula>
    </cfRule>
  </conditionalFormatting>
  <conditionalFormatting sqref="I1298">
    <cfRule type="containsText" dxfId="8463" priority="9066" operator="containsText" text="...">
      <formula>NOT(ISERROR(SEARCH("...",I1298)))</formula>
    </cfRule>
    <cfRule type="containsText" dxfId="8462" priority="9067" operator="containsText" text="~?">
      <formula>NOT(ISERROR(SEARCH("~?",I1298)))</formula>
    </cfRule>
  </conditionalFormatting>
  <conditionalFormatting sqref="G1298">
    <cfRule type="cellIs" dxfId="8461" priority="9065" operator="equal">
      <formula>"Endorsement"</formula>
    </cfRule>
  </conditionalFormatting>
  <conditionalFormatting sqref="C1299">
    <cfRule type="cellIs" dxfId="8460" priority="9061" stopIfTrue="1" operator="equal">
      <formula>"Y"</formula>
    </cfRule>
    <cfRule type="cellIs" dxfId="8459" priority="9062" stopIfTrue="1" operator="equal">
      <formula>""</formula>
    </cfRule>
    <cfRule type="cellIs" dxfId="8458" priority="9063" stopIfTrue="1" operator="equal">
      <formula>"W"</formula>
    </cfRule>
  </conditionalFormatting>
  <conditionalFormatting sqref="D1299">
    <cfRule type="cellIs" dxfId="8457" priority="9059" stopIfTrue="1" operator="equal">
      <formula>""</formula>
    </cfRule>
    <cfRule type="cellIs" dxfId="8456" priority="9060" stopIfTrue="1" operator="between">
      <formula>"10.7.1"</formula>
      <formula>"10.7.5"</formula>
    </cfRule>
  </conditionalFormatting>
  <conditionalFormatting sqref="G1299">
    <cfRule type="cellIs" dxfId="8455" priority="9058" stopIfTrue="1" operator="equal">
      <formula>""</formula>
    </cfRule>
  </conditionalFormatting>
  <conditionalFormatting sqref="O1299">
    <cfRule type="cellIs" dxfId="8454" priority="9055" stopIfTrue="1" operator="equal">
      <formula>"Rel-14"</formula>
    </cfRule>
    <cfRule type="cellIs" dxfId="8453" priority="9056" stopIfTrue="1" operator="equal">
      <formula>"Rel-16"</formula>
    </cfRule>
    <cfRule type="cellIs" dxfId="8452" priority="9057" stopIfTrue="1" operator="equal">
      <formula>"Rel-15"</formula>
    </cfRule>
  </conditionalFormatting>
  <conditionalFormatting sqref="F1299">
    <cfRule type="cellIs" dxfId="8451" priority="9046" stopIfTrue="1" operator="equal">
      <formula>"LS In"</formula>
    </cfRule>
    <cfRule type="cellIs" dxfId="8450" priority="9047" stopIfTrue="1" operator="equal">
      <formula>"LS OUT"</formula>
    </cfRule>
    <cfRule type="cellIs" dxfId="8449" priority="9048" stopIfTrue="1" operator="equal">
      <formula>"CR"</formula>
    </cfRule>
    <cfRule type="cellIs" dxfId="8448" priority="9049" stopIfTrue="1" operator="equal">
      <formula>"P-CR"</formula>
    </cfRule>
    <cfRule type="cellIs" dxfId="8447" priority="9050" stopIfTrue="1" operator="equal">
      <formula>"CR Pack"</formula>
    </cfRule>
    <cfRule type="cellIs" dxfId="8446" priority="9051" stopIfTrue="1" operator="equal">
      <formula>"WID new"</formula>
    </cfRule>
    <cfRule type="cellIs" dxfId="8445" priority="9052" stopIfTrue="1" operator="equal">
      <formula>"WID revised"</formula>
    </cfRule>
    <cfRule type="cellIs" dxfId="8444" priority="9053" stopIfTrue="1" operator="equal">
      <formula>"SID new"</formula>
    </cfRule>
    <cfRule type="cellIs" dxfId="8443" priority="9054" stopIfTrue="1" operator="equal">
      <formula>"SID revised"</formula>
    </cfRule>
  </conditionalFormatting>
  <conditionalFormatting sqref="P1299">
    <cfRule type="containsText" dxfId="8442" priority="9044" stopIfTrue="1" operator="containsText" text="DUMMY">
      <formula>NOT(ISERROR(SEARCH("DUMMY",P1299)))</formula>
    </cfRule>
    <cfRule type="cellIs" dxfId="8441" priority="9045" stopIfTrue="1" operator="equal">
      <formula>""</formula>
    </cfRule>
  </conditionalFormatting>
  <conditionalFormatting sqref="Q1299">
    <cfRule type="cellIs" dxfId="8440" priority="9042" stopIfTrue="1" operator="equal">
      <formula>""</formula>
    </cfRule>
    <cfRule type="cellIs" dxfId="8439" priority="9043" stopIfTrue="1" operator="equal">
      <formula>"-"</formula>
    </cfRule>
  </conditionalFormatting>
  <conditionalFormatting sqref="I1299">
    <cfRule type="containsText" dxfId="8438" priority="9040" operator="containsText" text="...">
      <formula>NOT(ISERROR(SEARCH("...",I1299)))</formula>
    </cfRule>
    <cfRule type="containsText" dxfId="8437" priority="9041" operator="containsText" text="~?">
      <formula>NOT(ISERROR(SEARCH("~?",I1299)))</formula>
    </cfRule>
  </conditionalFormatting>
  <conditionalFormatting sqref="G1299">
    <cfRule type="cellIs" dxfId="8436" priority="9039" operator="equal">
      <formula>"Endorsement"</formula>
    </cfRule>
  </conditionalFormatting>
  <conditionalFormatting sqref="C1300">
    <cfRule type="cellIs" dxfId="8435" priority="9035" stopIfTrue="1" operator="equal">
      <formula>"Y"</formula>
    </cfRule>
    <cfRule type="cellIs" dxfId="8434" priority="9036" stopIfTrue="1" operator="equal">
      <formula>""</formula>
    </cfRule>
    <cfRule type="cellIs" dxfId="8433" priority="9037" stopIfTrue="1" operator="equal">
      <formula>"W"</formula>
    </cfRule>
  </conditionalFormatting>
  <conditionalFormatting sqref="D1300">
    <cfRule type="cellIs" dxfId="8432" priority="9033" stopIfTrue="1" operator="equal">
      <formula>""</formula>
    </cfRule>
    <cfRule type="cellIs" dxfId="8431" priority="9034" stopIfTrue="1" operator="between">
      <formula>"10.7.1"</formula>
      <formula>"10.7.5"</formula>
    </cfRule>
  </conditionalFormatting>
  <conditionalFormatting sqref="G1300">
    <cfRule type="cellIs" dxfId="8430" priority="9032" stopIfTrue="1" operator="equal">
      <formula>""</formula>
    </cfRule>
  </conditionalFormatting>
  <conditionalFormatting sqref="O1300">
    <cfRule type="cellIs" dxfId="8429" priority="9029" stopIfTrue="1" operator="equal">
      <formula>"Rel-14"</formula>
    </cfRule>
    <cfRule type="cellIs" dxfId="8428" priority="9030" stopIfTrue="1" operator="equal">
      <formula>"Rel-16"</formula>
    </cfRule>
    <cfRule type="cellIs" dxfId="8427" priority="9031" stopIfTrue="1" operator="equal">
      <formula>"Rel-15"</formula>
    </cfRule>
  </conditionalFormatting>
  <conditionalFormatting sqref="F1300">
    <cfRule type="cellIs" dxfId="8426" priority="9020" stopIfTrue="1" operator="equal">
      <formula>"LS In"</formula>
    </cfRule>
    <cfRule type="cellIs" dxfId="8425" priority="9021" stopIfTrue="1" operator="equal">
      <formula>"LS OUT"</formula>
    </cfRule>
    <cfRule type="cellIs" dxfId="8424" priority="9022" stopIfTrue="1" operator="equal">
      <formula>"CR"</formula>
    </cfRule>
    <cfRule type="cellIs" dxfId="8423" priority="9023" stopIfTrue="1" operator="equal">
      <formula>"P-CR"</formula>
    </cfRule>
    <cfRule type="cellIs" dxfId="8422" priority="9024" stopIfTrue="1" operator="equal">
      <formula>"CR Pack"</formula>
    </cfRule>
    <cfRule type="cellIs" dxfId="8421" priority="9025" stopIfTrue="1" operator="equal">
      <formula>"WID new"</formula>
    </cfRule>
    <cfRule type="cellIs" dxfId="8420" priority="9026" stopIfTrue="1" operator="equal">
      <formula>"WID revised"</formula>
    </cfRule>
    <cfRule type="cellIs" dxfId="8419" priority="9027" stopIfTrue="1" operator="equal">
      <formula>"SID new"</formula>
    </cfRule>
    <cfRule type="cellIs" dxfId="8418" priority="9028" stopIfTrue="1" operator="equal">
      <formula>"SID revised"</formula>
    </cfRule>
  </conditionalFormatting>
  <conditionalFormatting sqref="P1300">
    <cfRule type="containsText" dxfId="8417" priority="9018" stopIfTrue="1" operator="containsText" text="DUMMY">
      <formula>NOT(ISERROR(SEARCH("DUMMY",P1300)))</formula>
    </cfRule>
    <cfRule type="cellIs" dxfId="8416" priority="9019" stopIfTrue="1" operator="equal">
      <formula>""</formula>
    </cfRule>
  </conditionalFormatting>
  <conditionalFormatting sqref="Q1300">
    <cfRule type="cellIs" dxfId="8415" priority="9016" stopIfTrue="1" operator="equal">
      <formula>""</formula>
    </cfRule>
    <cfRule type="cellIs" dxfId="8414" priority="9017" stopIfTrue="1" operator="equal">
      <formula>"-"</formula>
    </cfRule>
  </conditionalFormatting>
  <conditionalFormatting sqref="I1300">
    <cfRule type="containsText" dxfId="8413" priority="9014" operator="containsText" text="...">
      <formula>NOT(ISERROR(SEARCH("...",I1300)))</formula>
    </cfRule>
    <cfRule type="containsText" dxfId="8412" priority="9015" operator="containsText" text="~?">
      <formula>NOT(ISERROR(SEARCH("~?",I1300)))</formula>
    </cfRule>
  </conditionalFormatting>
  <conditionalFormatting sqref="G1300">
    <cfRule type="cellIs" dxfId="8411" priority="9013" operator="equal">
      <formula>"Endorsement"</formula>
    </cfRule>
  </conditionalFormatting>
  <conditionalFormatting sqref="C1301">
    <cfRule type="cellIs" dxfId="8410" priority="9009" stopIfTrue="1" operator="equal">
      <formula>"Y"</formula>
    </cfRule>
    <cfRule type="cellIs" dxfId="8409" priority="9010" stopIfTrue="1" operator="equal">
      <formula>""</formula>
    </cfRule>
    <cfRule type="cellIs" dxfId="8408" priority="9011" stopIfTrue="1" operator="equal">
      <formula>"W"</formula>
    </cfRule>
  </conditionalFormatting>
  <conditionalFormatting sqref="D1301">
    <cfRule type="cellIs" dxfId="8407" priority="9007" stopIfTrue="1" operator="equal">
      <formula>""</formula>
    </cfRule>
    <cfRule type="cellIs" dxfId="8406" priority="9008" stopIfTrue="1" operator="between">
      <formula>"10.7.1"</formula>
      <formula>"10.7.5"</formula>
    </cfRule>
  </conditionalFormatting>
  <conditionalFormatting sqref="G1301">
    <cfRule type="cellIs" dxfId="8405" priority="9006" stopIfTrue="1" operator="equal">
      <formula>""</formula>
    </cfRule>
  </conditionalFormatting>
  <conditionalFormatting sqref="O1301">
    <cfRule type="cellIs" dxfId="8404" priority="9003" stopIfTrue="1" operator="equal">
      <formula>"Rel-14"</formula>
    </cfRule>
    <cfRule type="cellIs" dxfId="8403" priority="9004" stopIfTrue="1" operator="equal">
      <formula>"Rel-16"</formula>
    </cfRule>
    <cfRule type="cellIs" dxfId="8402" priority="9005" stopIfTrue="1" operator="equal">
      <formula>"Rel-15"</formula>
    </cfRule>
  </conditionalFormatting>
  <conditionalFormatting sqref="F1301">
    <cfRule type="cellIs" dxfId="8401" priority="8994" stopIfTrue="1" operator="equal">
      <formula>"LS In"</formula>
    </cfRule>
    <cfRule type="cellIs" dxfId="8400" priority="8995" stopIfTrue="1" operator="equal">
      <formula>"LS OUT"</formula>
    </cfRule>
    <cfRule type="cellIs" dxfId="8399" priority="8996" stopIfTrue="1" operator="equal">
      <formula>"CR"</formula>
    </cfRule>
    <cfRule type="cellIs" dxfId="8398" priority="8997" stopIfTrue="1" operator="equal">
      <formula>"P-CR"</formula>
    </cfRule>
    <cfRule type="cellIs" dxfId="8397" priority="8998" stopIfTrue="1" operator="equal">
      <formula>"CR Pack"</formula>
    </cfRule>
    <cfRule type="cellIs" dxfId="8396" priority="8999" stopIfTrue="1" operator="equal">
      <formula>"WID new"</formula>
    </cfRule>
    <cfRule type="cellIs" dxfId="8395" priority="9000" stopIfTrue="1" operator="equal">
      <formula>"WID revised"</formula>
    </cfRule>
    <cfRule type="cellIs" dxfId="8394" priority="9001" stopIfTrue="1" operator="equal">
      <formula>"SID new"</formula>
    </cfRule>
    <cfRule type="cellIs" dxfId="8393" priority="9002" stopIfTrue="1" operator="equal">
      <formula>"SID revised"</formula>
    </cfRule>
  </conditionalFormatting>
  <conditionalFormatting sqref="P1301">
    <cfRule type="containsText" dxfId="8392" priority="8992" stopIfTrue="1" operator="containsText" text="DUMMY">
      <formula>NOT(ISERROR(SEARCH("DUMMY",P1301)))</formula>
    </cfRule>
    <cfRule type="cellIs" dxfId="8391" priority="8993" stopIfTrue="1" operator="equal">
      <formula>""</formula>
    </cfRule>
  </conditionalFormatting>
  <conditionalFormatting sqref="Q1301">
    <cfRule type="cellIs" dxfId="8390" priority="8990" stopIfTrue="1" operator="equal">
      <formula>""</formula>
    </cfRule>
    <cfRule type="cellIs" dxfId="8389" priority="8991" stopIfTrue="1" operator="equal">
      <formula>"-"</formula>
    </cfRule>
  </conditionalFormatting>
  <conditionalFormatting sqref="I1301">
    <cfRule type="containsText" dxfId="8388" priority="8988" operator="containsText" text="...">
      <formula>NOT(ISERROR(SEARCH("...",I1301)))</formula>
    </cfRule>
    <cfRule type="containsText" dxfId="8387" priority="8989" operator="containsText" text="~?">
      <formula>NOT(ISERROR(SEARCH("~?",I1301)))</formula>
    </cfRule>
  </conditionalFormatting>
  <conditionalFormatting sqref="G1301">
    <cfRule type="cellIs" dxfId="8386" priority="8987" operator="equal">
      <formula>"Endorsement"</formula>
    </cfRule>
  </conditionalFormatting>
  <conditionalFormatting sqref="C1302">
    <cfRule type="cellIs" dxfId="8385" priority="8983" stopIfTrue="1" operator="equal">
      <formula>"Y"</formula>
    </cfRule>
    <cfRule type="cellIs" dxfId="8384" priority="8984" stopIfTrue="1" operator="equal">
      <formula>""</formula>
    </cfRule>
    <cfRule type="cellIs" dxfId="8383" priority="8985" stopIfTrue="1" operator="equal">
      <formula>"W"</formula>
    </cfRule>
  </conditionalFormatting>
  <conditionalFormatting sqref="D1302">
    <cfRule type="cellIs" dxfId="8382" priority="8981" stopIfTrue="1" operator="equal">
      <formula>""</formula>
    </cfRule>
    <cfRule type="cellIs" dxfId="8381" priority="8982" stopIfTrue="1" operator="between">
      <formula>"10.7.1"</formula>
      <formula>"10.7.5"</formula>
    </cfRule>
  </conditionalFormatting>
  <conditionalFormatting sqref="G1302">
    <cfRule type="cellIs" dxfId="8380" priority="8980" stopIfTrue="1" operator="equal">
      <formula>""</formula>
    </cfRule>
  </conditionalFormatting>
  <conditionalFormatting sqref="O1302">
    <cfRule type="cellIs" dxfId="8379" priority="8977" stopIfTrue="1" operator="equal">
      <formula>"Rel-14"</formula>
    </cfRule>
    <cfRule type="cellIs" dxfId="8378" priority="8978" stopIfTrue="1" operator="equal">
      <formula>"Rel-16"</formula>
    </cfRule>
    <cfRule type="cellIs" dxfId="8377" priority="8979" stopIfTrue="1" operator="equal">
      <formula>"Rel-15"</formula>
    </cfRule>
  </conditionalFormatting>
  <conditionalFormatting sqref="F1302">
    <cfRule type="cellIs" dxfId="8376" priority="8968" stopIfTrue="1" operator="equal">
      <formula>"LS In"</formula>
    </cfRule>
    <cfRule type="cellIs" dxfId="8375" priority="8969" stopIfTrue="1" operator="equal">
      <formula>"LS OUT"</formula>
    </cfRule>
    <cfRule type="cellIs" dxfId="8374" priority="8970" stopIfTrue="1" operator="equal">
      <formula>"CR"</formula>
    </cfRule>
    <cfRule type="cellIs" dxfId="8373" priority="8971" stopIfTrue="1" operator="equal">
      <formula>"P-CR"</formula>
    </cfRule>
    <cfRule type="cellIs" dxfId="8372" priority="8972" stopIfTrue="1" operator="equal">
      <formula>"CR Pack"</formula>
    </cfRule>
    <cfRule type="cellIs" dxfId="8371" priority="8973" stopIfTrue="1" operator="equal">
      <formula>"WID new"</formula>
    </cfRule>
    <cfRule type="cellIs" dxfId="8370" priority="8974" stopIfTrue="1" operator="equal">
      <formula>"WID revised"</formula>
    </cfRule>
    <cfRule type="cellIs" dxfId="8369" priority="8975" stopIfTrue="1" operator="equal">
      <formula>"SID new"</formula>
    </cfRule>
    <cfRule type="cellIs" dxfId="8368" priority="8976" stopIfTrue="1" operator="equal">
      <formula>"SID revised"</formula>
    </cfRule>
  </conditionalFormatting>
  <conditionalFormatting sqref="P1302">
    <cfRule type="containsText" dxfId="8367" priority="8966" stopIfTrue="1" operator="containsText" text="DUMMY">
      <formula>NOT(ISERROR(SEARCH("DUMMY",P1302)))</formula>
    </cfRule>
    <cfRule type="cellIs" dxfId="8366" priority="8967" stopIfTrue="1" operator="equal">
      <formula>""</formula>
    </cfRule>
  </conditionalFormatting>
  <conditionalFormatting sqref="Q1302">
    <cfRule type="cellIs" dxfId="8365" priority="8964" stopIfTrue="1" operator="equal">
      <formula>""</formula>
    </cfRule>
    <cfRule type="cellIs" dxfId="8364" priority="8965" stopIfTrue="1" operator="equal">
      <formula>"-"</formula>
    </cfRule>
  </conditionalFormatting>
  <conditionalFormatting sqref="I1302">
    <cfRule type="containsText" dxfId="8363" priority="8962" operator="containsText" text="...">
      <formula>NOT(ISERROR(SEARCH("...",I1302)))</formula>
    </cfRule>
    <cfRule type="containsText" dxfId="8362" priority="8963" operator="containsText" text="~?">
      <formula>NOT(ISERROR(SEARCH("~?",I1302)))</formula>
    </cfRule>
  </conditionalFormatting>
  <conditionalFormatting sqref="G1302">
    <cfRule type="cellIs" dxfId="8361" priority="8961" operator="equal">
      <formula>"Endorsement"</formula>
    </cfRule>
  </conditionalFormatting>
  <conditionalFormatting sqref="C1303">
    <cfRule type="cellIs" dxfId="8360" priority="8957" stopIfTrue="1" operator="equal">
      <formula>"Y"</formula>
    </cfRule>
    <cfRule type="cellIs" dxfId="8359" priority="8958" stopIfTrue="1" operator="equal">
      <formula>""</formula>
    </cfRule>
    <cfRule type="cellIs" dxfId="8358" priority="8959" stopIfTrue="1" operator="equal">
      <formula>"W"</formula>
    </cfRule>
  </conditionalFormatting>
  <conditionalFormatting sqref="D1303">
    <cfRule type="cellIs" dxfId="8357" priority="8955" stopIfTrue="1" operator="equal">
      <formula>""</formula>
    </cfRule>
    <cfRule type="cellIs" dxfId="8356" priority="8956" stopIfTrue="1" operator="between">
      <formula>"10.7.1"</formula>
      <formula>"10.7.5"</formula>
    </cfRule>
  </conditionalFormatting>
  <conditionalFormatting sqref="G1303">
    <cfRule type="cellIs" dxfId="8355" priority="8954" stopIfTrue="1" operator="equal">
      <formula>""</formula>
    </cfRule>
  </conditionalFormatting>
  <conditionalFormatting sqref="O1303">
    <cfRule type="cellIs" dxfId="8354" priority="8951" stopIfTrue="1" operator="equal">
      <formula>"Rel-14"</formula>
    </cfRule>
    <cfRule type="cellIs" dxfId="8353" priority="8952" stopIfTrue="1" operator="equal">
      <formula>"Rel-16"</formula>
    </cfRule>
    <cfRule type="cellIs" dxfId="8352" priority="8953" stopIfTrue="1" operator="equal">
      <formula>"Rel-15"</formula>
    </cfRule>
  </conditionalFormatting>
  <conditionalFormatting sqref="F1303">
    <cfRule type="cellIs" dxfId="8351" priority="8942" stopIfTrue="1" operator="equal">
      <formula>"LS In"</formula>
    </cfRule>
    <cfRule type="cellIs" dxfId="8350" priority="8943" stopIfTrue="1" operator="equal">
      <formula>"LS OUT"</formula>
    </cfRule>
    <cfRule type="cellIs" dxfId="8349" priority="8944" stopIfTrue="1" operator="equal">
      <formula>"CR"</formula>
    </cfRule>
    <cfRule type="cellIs" dxfId="8348" priority="8945" stopIfTrue="1" operator="equal">
      <formula>"P-CR"</formula>
    </cfRule>
    <cfRule type="cellIs" dxfId="8347" priority="8946" stopIfTrue="1" operator="equal">
      <formula>"CR Pack"</formula>
    </cfRule>
    <cfRule type="cellIs" dxfId="8346" priority="8947" stopIfTrue="1" operator="equal">
      <formula>"WID new"</formula>
    </cfRule>
    <cfRule type="cellIs" dxfId="8345" priority="8948" stopIfTrue="1" operator="equal">
      <formula>"WID revised"</formula>
    </cfRule>
    <cfRule type="cellIs" dxfId="8344" priority="8949" stopIfTrue="1" operator="equal">
      <formula>"SID new"</formula>
    </cfRule>
    <cfRule type="cellIs" dxfId="8343" priority="8950" stopIfTrue="1" operator="equal">
      <formula>"SID revised"</formula>
    </cfRule>
  </conditionalFormatting>
  <conditionalFormatting sqref="P1303">
    <cfRule type="containsText" dxfId="8342" priority="8940" stopIfTrue="1" operator="containsText" text="DUMMY">
      <formula>NOT(ISERROR(SEARCH("DUMMY",P1303)))</formula>
    </cfRule>
    <cfRule type="cellIs" dxfId="8341" priority="8941" stopIfTrue="1" operator="equal">
      <formula>""</formula>
    </cfRule>
  </conditionalFormatting>
  <conditionalFormatting sqref="Q1303">
    <cfRule type="cellIs" dxfId="8340" priority="8938" stopIfTrue="1" operator="equal">
      <formula>""</formula>
    </cfRule>
    <cfRule type="cellIs" dxfId="8339" priority="8939" stopIfTrue="1" operator="equal">
      <formula>"-"</formula>
    </cfRule>
  </conditionalFormatting>
  <conditionalFormatting sqref="I1303">
    <cfRule type="containsText" dxfId="8338" priority="8936" operator="containsText" text="...">
      <formula>NOT(ISERROR(SEARCH("...",I1303)))</formula>
    </cfRule>
    <cfRule type="containsText" dxfId="8337" priority="8937" operator="containsText" text="~?">
      <formula>NOT(ISERROR(SEARCH("~?",I1303)))</formula>
    </cfRule>
  </conditionalFormatting>
  <conditionalFormatting sqref="G1303">
    <cfRule type="cellIs" dxfId="8336" priority="8935" operator="equal">
      <formula>"Endorsement"</formula>
    </cfRule>
  </conditionalFormatting>
  <conditionalFormatting sqref="C1304">
    <cfRule type="cellIs" dxfId="8335" priority="8931" stopIfTrue="1" operator="equal">
      <formula>"Y"</formula>
    </cfRule>
    <cfRule type="cellIs" dxfId="8334" priority="8932" stopIfTrue="1" operator="equal">
      <formula>""</formula>
    </cfRule>
    <cfRule type="cellIs" dxfId="8333" priority="8933" stopIfTrue="1" operator="equal">
      <formula>"W"</formula>
    </cfRule>
  </conditionalFormatting>
  <conditionalFormatting sqref="D1304">
    <cfRule type="cellIs" dxfId="8332" priority="8929" stopIfTrue="1" operator="equal">
      <formula>""</formula>
    </cfRule>
    <cfRule type="cellIs" dxfId="8331" priority="8930" stopIfTrue="1" operator="between">
      <formula>"10.7.1"</formula>
      <formula>"10.7.5"</formula>
    </cfRule>
  </conditionalFormatting>
  <conditionalFormatting sqref="G1304">
    <cfRule type="cellIs" dxfId="8330" priority="8928" stopIfTrue="1" operator="equal">
      <formula>""</formula>
    </cfRule>
  </conditionalFormatting>
  <conditionalFormatting sqref="O1304">
    <cfRule type="cellIs" dxfId="8329" priority="8925" stopIfTrue="1" operator="equal">
      <formula>"Rel-14"</formula>
    </cfRule>
    <cfRule type="cellIs" dxfId="8328" priority="8926" stopIfTrue="1" operator="equal">
      <formula>"Rel-16"</formula>
    </cfRule>
    <cfRule type="cellIs" dxfId="8327" priority="8927" stopIfTrue="1" operator="equal">
      <formula>"Rel-15"</formula>
    </cfRule>
  </conditionalFormatting>
  <conditionalFormatting sqref="F1304">
    <cfRule type="cellIs" dxfId="8326" priority="8916" stopIfTrue="1" operator="equal">
      <formula>"LS In"</formula>
    </cfRule>
    <cfRule type="cellIs" dxfId="8325" priority="8917" stopIfTrue="1" operator="equal">
      <formula>"LS OUT"</formula>
    </cfRule>
    <cfRule type="cellIs" dxfId="8324" priority="8918" stopIfTrue="1" operator="equal">
      <formula>"CR"</formula>
    </cfRule>
    <cfRule type="cellIs" dxfId="8323" priority="8919" stopIfTrue="1" operator="equal">
      <formula>"P-CR"</formula>
    </cfRule>
    <cfRule type="cellIs" dxfId="8322" priority="8920" stopIfTrue="1" operator="equal">
      <formula>"CR Pack"</formula>
    </cfRule>
    <cfRule type="cellIs" dxfId="8321" priority="8921" stopIfTrue="1" operator="equal">
      <formula>"WID new"</formula>
    </cfRule>
    <cfRule type="cellIs" dxfId="8320" priority="8922" stopIfTrue="1" operator="equal">
      <formula>"WID revised"</formula>
    </cfRule>
    <cfRule type="cellIs" dxfId="8319" priority="8923" stopIfTrue="1" operator="equal">
      <formula>"SID new"</formula>
    </cfRule>
    <cfRule type="cellIs" dxfId="8318" priority="8924" stopIfTrue="1" operator="equal">
      <formula>"SID revised"</formula>
    </cfRule>
  </conditionalFormatting>
  <conditionalFormatting sqref="P1304">
    <cfRule type="containsText" dxfId="8317" priority="8914" stopIfTrue="1" operator="containsText" text="DUMMY">
      <formula>NOT(ISERROR(SEARCH("DUMMY",P1304)))</formula>
    </cfRule>
    <cfRule type="cellIs" dxfId="8316" priority="8915" stopIfTrue="1" operator="equal">
      <formula>""</formula>
    </cfRule>
  </conditionalFormatting>
  <conditionalFormatting sqref="Q1304">
    <cfRule type="cellIs" dxfId="8315" priority="8912" stopIfTrue="1" operator="equal">
      <formula>""</formula>
    </cfRule>
    <cfRule type="cellIs" dxfId="8314" priority="8913" stopIfTrue="1" operator="equal">
      <formula>"-"</formula>
    </cfRule>
  </conditionalFormatting>
  <conditionalFormatting sqref="I1304">
    <cfRule type="containsText" dxfId="8313" priority="8910" operator="containsText" text="...">
      <formula>NOT(ISERROR(SEARCH("...",I1304)))</formula>
    </cfRule>
    <cfRule type="containsText" dxfId="8312" priority="8911" operator="containsText" text="~?">
      <formula>NOT(ISERROR(SEARCH("~?",I1304)))</formula>
    </cfRule>
  </conditionalFormatting>
  <conditionalFormatting sqref="G1304">
    <cfRule type="cellIs" dxfId="8311" priority="8909" operator="equal">
      <formula>"Endorsement"</formula>
    </cfRule>
  </conditionalFormatting>
  <conditionalFormatting sqref="C1305">
    <cfRule type="cellIs" dxfId="8310" priority="8905" stopIfTrue="1" operator="equal">
      <formula>"Y"</formula>
    </cfRule>
    <cfRule type="cellIs" dxfId="8309" priority="8906" stopIfTrue="1" operator="equal">
      <formula>""</formula>
    </cfRule>
    <cfRule type="cellIs" dxfId="8308" priority="8907" stopIfTrue="1" operator="equal">
      <formula>"W"</formula>
    </cfRule>
  </conditionalFormatting>
  <conditionalFormatting sqref="D1305">
    <cfRule type="cellIs" dxfId="8307" priority="8903" stopIfTrue="1" operator="equal">
      <formula>""</formula>
    </cfRule>
    <cfRule type="cellIs" dxfId="8306" priority="8904" stopIfTrue="1" operator="between">
      <formula>"10.7.1"</formula>
      <formula>"10.7.5"</formula>
    </cfRule>
  </conditionalFormatting>
  <conditionalFormatting sqref="G1305">
    <cfRule type="cellIs" dxfId="8305" priority="8902" stopIfTrue="1" operator="equal">
      <formula>""</formula>
    </cfRule>
  </conditionalFormatting>
  <conditionalFormatting sqref="O1305">
    <cfRule type="cellIs" dxfId="8304" priority="8899" stopIfTrue="1" operator="equal">
      <formula>"Rel-14"</formula>
    </cfRule>
    <cfRule type="cellIs" dxfId="8303" priority="8900" stopIfTrue="1" operator="equal">
      <formula>"Rel-16"</formula>
    </cfRule>
    <cfRule type="cellIs" dxfId="8302" priority="8901" stopIfTrue="1" operator="equal">
      <formula>"Rel-15"</formula>
    </cfRule>
  </conditionalFormatting>
  <conditionalFormatting sqref="F1305">
    <cfRule type="cellIs" dxfId="8301" priority="8890" stopIfTrue="1" operator="equal">
      <formula>"LS In"</formula>
    </cfRule>
    <cfRule type="cellIs" dxfId="8300" priority="8891" stopIfTrue="1" operator="equal">
      <formula>"LS OUT"</formula>
    </cfRule>
    <cfRule type="cellIs" dxfId="8299" priority="8892" stopIfTrue="1" operator="equal">
      <formula>"CR"</formula>
    </cfRule>
    <cfRule type="cellIs" dxfId="8298" priority="8893" stopIfTrue="1" operator="equal">
      <formula>"P-CR"</formula>
    </cfRule>
    <cfRule type="cellIs" dxfId="8297" priority="8894" stopIfTrue="1" operator="equal">
      <formula>"CR Pack"</formula>
    </cfRule>
    <cfRule type="cellIs" dxfId="8296" priority="8895" stopIfTrue="1" operator="equal">
      <formula>"WID new"</formula>
    </cfRule>
    <cfRule type="cellIs" dxfId="8295" priority="8896" stopIfTrue="1" operator="equal">
      <formula>"WID revised"</formula>
    </cfRule>
    <cfRule type="cellIs" dxfId="8294" priority="8897" stopIfTrue="1" operator="equal">
      <formula>"SID new"</formula>
    </cfRule>
    <cfRule type="cellIs" dxfId="8293" priority="8898" stopIfTrue="1" operator="equal">
      <formula>"SID revised"</formula>
    </cfRule>
  </conditionalFormatting>
  <conditionalFormatting sqref="P1305">
    <cfRule type="containsText" dxfId="8292" priority="8888" stopIfTrue="1" operator="containsText" text="DUMMY">
      <formula>NOT(ISERROR(SEARCH("DUMMY",P1305)))</formula>
    </cfRule>
    <cfRule type="cellIs" dxfId="8291" priority="8889" stopIfTrue="1" operator="equal">
      <formula>""</formula>
    </cfRule>
  </conditionalFormatting>
  <conditionalFormatting sqref="Q1305">
    <cfRule type="cellIs" dxfId="8290" priority="8886" stopIfTrue="1" operator="equal">
      <formula>""</formula>
    </cfRule>
    <cfRule type="cellIs" dxfId="8289" priority="8887" stopIfTrue="1" operator="equal">
      <formula>"-"</formula>
    </cfRule>
  </conditionalFormatting>
  <conditionalFormatting sqref="I1305">
    <cfRule type="containsText" dxfId="8288" priority="8884" operator="containsText" text="...">
      <formula>NOT(ISERROR(SEARCH("...",I1305)))</formula>
    </cfRule>
    <cfRule type="containsText" dxfId="8287" priority="8885" operator="containsText" text="~?">
      <formula>NOT(ISERROR(SEARCH("~?",I1305)))</formula>
    </cfRule>
  </conditionalFormatting>
  <conditionalFormatting sqref="G1305">
    <cfRule type="cellIs" dxfId="8286" priority="8883" operator="equal">
      <formula>"Endorsement"</formula>
    </cfRule>
  </conditionalFormatting>
  <conditionalFormatting sqref="C1101">
    <cfRule type="cellIs" dxfId="8285" priority="8879" stopIfTrue="1" operator="equal">
      <formula>"Y"</formula>
    </cfRule>
    <cfRule type="cellIs" dxfId="8284" priority="8880" stopIfTrue="1" operator="equal">
      <formula>""</formula>
    </cfRule>
    <cfRule type="cellIs" dxfId="8283" priority="8881" stopIfTrue="1" operator="equal">
      <formula>"W"</formula>
    </cfRule>
  </conditionalFormatting>
  <conditionalFormatting sqref="D1101">
    <cfRule type="cellIs" dxfId="8282" priority="8877" stopIfTrue="1" operator="equal">
      <formula>""</formula>
    </cfRule>
    <cfRule type="cellIs" dxfId="8281" priority="8878" stopIfTrue="1" operator="between">
      <formula>"10.7.1"</formula>
      <formula>"10.7.5"</formula>
    </cfRule>
  </conditionalFormatting>
  <conditionalFormatting sqref="G1101">
    <cfRule type="cellIs" dxfId="8280" priority="8876" stopIfTrue="1" operator="equal">
      <formula>""</formula>
    </cfRule>
  </conditionalFormatting>
  <conditionalFormatting sqref="O1101">
    <cfRule type="cellIs" dxfId="8279" priority="8873" stopIfTrue="1" operator="equal">
      <formula>"Rel-14"</formula>
    </cfRule>
    <cfRule type="cellIs" dxfId="8278" priority="8874" stopIfTrue="1" operator="equal">
      <formula>"Rel-16"</formula>
    </cfRule>
    <cfRule type="cellIs" dxfId="8277" priority="8875" stopIfTrue="1" operator="equal">
      <formula>"Rel-15"</formula>
    </cfRule>
  </conditionalFormatting>
  <conditionalFormatting sqref="F1101">
    <cfRule type="cellIs" dxfId="8276" priority="8864" stopIfTrue="1" operator="equal">
      <formula>"LS In"</formula>
    </cfRule>
    <cfRule type="cellIs" dxfId="8275" priority="8865" stopIfTrue="1" operator="equal">
      <formula>"LS OUT"</formula>
    </cfRule>
    <cfRule type="cellIs" dxfId="8274" priority="8866" stopIfTrue="1" operator="equal">
      <formula>"CR"</formula>
    </cfRule>
    <cfRule type="cellIs" dxfId="8273" priority="8867" stopIfTrue="1" operator="equal">
      <formula>"P-CR"</formula>
    </cfRule>
    <cfRule type="cellIs" dxfId="8272" priority="8868" stopIfTrue="1" operator="equal">
      <formula>"CR Pack"</formula>
    </cfRule>
    <cfRule type="cellIs" dxfId="8271" priority="8869" stopIfTrue="1" operator="equal">
      <formula>"WID new"</formula>
    </cfRule>
    <cfRule type="cellIs" dxfId="8270" priority="8870" stopIfTrue="1" operator="equal">
      <formula>"WID revised"</formula>
    </cfRule>
    <cfRule type="cellIs" dxfId="8269" priority="8871" stopIfTrue="1" operator="equal">
      <formula>"SID new"</formula>
    </cfRule>
    <cfRule type="cellIs" dxfId="8268" priority="8872" stopIfTrue="1" operator="equal">
      <formula>"SID revised"</formula>
    </cfRule>
  </conditionalFormatting>
  <conditionalFormatting sqref="P1101">
    <cfRule type="containsText" dxfId="8267" priority="8862" stopIfTrue="1" operator="containsText" text="DUMMY">
      <formula>NOT(ISERROR(SEARCH("DUMMY",P1101)))</formula>
    </cfRule>
    <cfRule type="cellIs" dxfId="8266" priority="8863" stopIfTrue="1" operator="equal">
      <formula>""</formula>
    </cfRule>
  </conditionalFormatting>
  <conditionalFormatting sqref="Q1101">
    <cfRule type="cellIs" dxfId="8265" priority="8860" stopIfTrue="1" operator="equal">
      <formula>""</formula>
    </cfRule>
    <cfRule type="cellIs" dxfId="8264" priority="8861" stopIfTrue="1" operator="equal">
      <formula>"-"</formula>
    </cfRule>
  </conditionalFormatting>
  <conditionalFormatting sqref="I1101">
    <cfRule type="containsText" dxfId="8263" priority="8858" operator="containsText" text="...">
      <formula>NOT(ISERROR(SEARCH("...",I1101)))</formula>
    </cfRule>
    <cfRule type="containsText" dxfId="8262" priority="8859" operator="containsText" text="~?">
      <formula>NOT(ISERROR(SEARCH("~?",I1101)))</formula>
    </cfRule>
  </conditionalFormatting>
  <conditionalFormatting sqref="G1101">
    <cfRule type="cellIs" dxfId="8261" priority="8857" operator="equal">
      <formula>"Endorsement"</formula>
    </cfRule>
  </conditionalFormatting>
  <conditionalFormatting sqref="C1102">
    <cfRule type="cellIs" dxfId="8260" priority="8853" stopIfTrue="1" operator="equal">
      <formula>"Y"</formula>
    </cfRule>
    <cfRule type="cellIs" dxfId="8259" priority="8854" stopIfTrue="1" operator="equal">
      <formula>""</formula>
    </cfRule>
    <cfRule type="cellIs" dxfId="8258" priority="8855" stopIfTrue="1" operator="equal">
      <formula>"W"</formula>
    </cfRule>
  </conditionalFormatting>
  <conditionalFormatting sqref="D1102">
    <cfRule type="cellIs" dxfId="8257" priority="8851" stopIfTrue="1" operator="equal">
      <formula>""</formula>
    </cfRule>
    <cfRule type="cellIs" dxfId="8256" priority="8852" stopIfTrue="1" operator="between">
      <formula>"10.7.1"</formula>
      <formula>"10.7.5"</formula>
    </cfRule>
  </conditionalFormatting>
  <conditionalFormatting sqref="G1102">
    <cfRule type="cellIs" dxfId="8255" priority="8850" stopIfTrue="1" operator="equal">
      <formula>""</formula>
    </cfRule>
  </conditionalFormatting>
  <conditionalFormatting sqref="O1102">
    <cfRule type="cellIs" dxfId="8254" priority="8847" stopIfTrue="1" operator="equal">
      <formula>"Rel-14"</formula>
    </cfRule>
    <cfRule type="cellIs" dxfId="8253" priority="8848" stopIfTrue="1" operator="equal">
      <formula>"Rel-16"</formula>
    </cfRule>
    <cfRule type="cellIs" dxfId="8252" priority="8849" stopIfTrue="1" operator="equal">
      <formula>"Rel-15"</formula>
    </cfRule>
  </conditionalFormatting>
  <conditionalFormatting sqref="F1102">
    <cfRule type="cellIs" dxfId="8251" priority="8838" stopIfTrue="1" operator="equal">
      <formula>"LS In"</formula>
    </cfRule>
    <cfRule type="cellIs" dxfId="8250" priority="8839" stopIfTrue="1" operator="equal">
      <formula>"LS OUT"</formula>
    </cfRule>
    <cfRule type="cellIs" dxfId="8249" priority="8840" stopIfTrue="1" operator="equal">
      <formula>"CR"</formula>
    </cfRule>
    <cfRule type="cellIs" dxfId="8248" priority="8841" stopIfTrue="1" operator="equal">
      <formula>"P-CR"</formula>
    </cfRule>
    <cfRule type="cellIs" dxfId="8247" priority="8842" stopIfTrue="1" operator="equal">
      <formula>"CR Pack"</formula>
    </cfRule>
    <cfRule type="cellIs" dxfId="8246" priority="8843" stopIfTrue="1" operator="equal">
      <formula>"WID new"</formula>
    </cfRule>
    <cfRule type="cellIs" dxfId="8245" priority="8844" stopIfTrue="1" operator="equal">
      <formula>"WID revised"</formula>
    </cfRule>
    <cfRule type="cellIs" dxfId="8244" priority="8845" stopIfTrue="1" operator="equal">
      <formula>"SID new"</formula>
    </cfRule>
    <cfRule type="cellIs" dxfId="8243" priority="8846" stopIfTrue="1" operator="equal">
      <formula>"SID revised"</formula>
    </cfRule>
  </conditionalFormatting>
  <conditionalFormatting sqref="P1102">
    <cfRule type="containsText" dxfId="8242" priority="8836" stopIfTrue="1" operator="containsText" text="DUMMY">
      <formula>NOT(ISERROR(SEARCH("DUMMY",P1102)))</formula>
    </cfRule>
    <cfRule type="cellIs" dxfId="8241" priority="8837" stopIfTrue="1" operator="equal">
      <formula>""</formula>
    </cfRule>
  </conditionalFormatting>
  <conditionalFormatting sqref="Q1102">
    <cfRule type="cellIs" dxfId="8240" priority="8834" stopIfTrue="1" operator="equal">
      <formula>""</formula>
    </cfRule>
    <cfRule type="cellIs" dxfId="8239" priority="8835" stopIfTrue="1" operator="equal">
      <formula>"-"</formula>
    </cfRule>
  </conditionalFormatting>
  <conditionalFormatting sqref="I1102">
    <cfRule type="containsText" dxfId="8238" priority="8832" operator="containsText" text="...">
      <formula>NOT(ISERROR(SEARCH("...",I1102)))</formula>
    </cfRule>
    <cfRule type="containsText" dxfId="8237" priority="8833" operator="containsText" text="~?">
      <formula>NOT(ISERROR(SEARCH("~?",I1102)))</formula>
    </cfRule>
  </conditionalFormatting>
  <conditionalFormatting sqref="G1102">
    <cfRule type="cellIs" dxfId="8236" priority="8831" operator="equal">
      <formula>"Endorsement"</formula>
    </cfRule>
  </conditionalFormatting>
  <conditionalFormatting sqref="C1103">
    <cfRule type="cellIs" dxfId="8235" priority="8827" stopIfTrue="1" operator="equal">
      <formula>"Y"</formula>
    </cfRule>
    <cfRule type="cellIs" dxfId="8234" priority="8828" stopIfTrue="1" operator="equal">
      <formula>""</formula>
    </cfRule>
    <cfRule type="cellIs" dxfId="8233" priority="8829" stopIfTrue="1" operator="equal">
      <formula>"W"</formula>
    </cfRule>
  </conditionalFormatting>
  <conditionalFormatting sqref="D1103">
    <cfRule type="cellIs" dxfId="8232" priority="8825" stopIfTrue="1" operator="equal">
      <formula>""</formula>
    </cfRule>
    <cfRule type="cellIs" dxfId="8231" priority="8826" stopIfTrue="1" operator="between">
      <formula>"10.7.1"</formula>
      <formula>"10.7.5"</formula>
    </cfRule>
  </conditionalFormatting>
  <conditionalFormatting sqref="G1103">
    <cfRule type="cellIs" dxfId="8230" priority="8824" stopIfTrue="1" operator="equal">
      <formula>""</formula>
    </cfRule>
  </conditionalFormatting>
  <conditionalFormatting sqref="O1103">
    <cfRule type="cellIs" dxfId="8229" priority="8821" stopIfTrue="1" operator="equal">
      <formula>"Rel-14"</formula>
    </cfRule>
    <cfRule type="cellIs" dxfId="8228" priority="8822" stopIfTrue="1" operator="equal">
      <formula>"Rel-16"</formula>
    </cfRule>
    <cfRule type="cellIs" dxfId="8227" priority="8823" stopIfTrue="1" operator="equal">
      <formula>"Rel-15"</formula>
    </cfRule>
  </conditionalFormatting>
  <conditionalFormatting sqref="F1103">
    <cfRule type="cellIs" dxfId="8226" priority="8812" stopIfTrue="1" operator="equal">
      <formula>"LS In"</formula>
    </cfRule>
    <cfRule type="cellIs" dxfId="8225" priority="8813" stopIfTrue="1" operator="equal">
      <formula>"LS OUT"</formula>
    </cfRule>
    <cfRule type="cellIs" dxfId="8224" priority="8814" stopIfTrue="1" operator="equal">
      <formula>"CR"</formula>
    </cfRule>
    <cfRule type="cellIs" dxfId="8223" priority="8815" stopIfTrue="1" operator="equal">
      <formula>"P-CR"</formula>
    </cfRule>
    <cfRule type="cellIs" dxfId="8222" priority="8816" stopIfTrue="1" operator="equal">
      <formula>"CR Pack"</formula>
    </cfRule>
    <cfRule type="cellIs" dxfId="8221" priority="8817" stopIfTrue="1" operator="equal">
      <formula>"WID new"</formula>
    </cfRule>
    <cfRule type="cellIs" dxfId="8220" priority="8818" stopIfTrue="1" operator="equal">
      <formula>"WID revised"</formula>
    </cfRule>
    <cfRule type="cellIs" dxfId="8219" priority="8819" stopIfTrue="1" operator="equal">
      <formula>"SID new"</formula>
    </cfRule>
    <cfRule type="cellIs" dxfId="8218" priority="8820" stopIfTrue="1" operator="equal">
      <formula>"SID revised"</formula>
    </cfRule>
  </conditionalFormatting>
  <conditionalFormatting sqref="P1103">
    <cfRule type="containsText" dxfId="8217" priority="8810" stopIfTrue="1" operator="containsText" text="DUMMY">
      <formula>NOT(ISERROR(SEARCH("DUMMY",P1103)))</formula>
    </cfRule>
    <cfRule type="cellIs" dxfId="8216" priority="8811" stopIfTrue="1" operator="equal">
      <formula>""</formula>
    </cfRule>
  </conditionalFormatting>
  <conditionalFormatting sqref="Q1103">
    <cfRule type="cellIs" dxfId="8215" priority="8808" stopIfTrue="1" operator="equal">
      <formula>""</formula>
    </cfRule>
    <cfRule type="cellIs" dxfId="8214" priority="8809" stopIfTrue="1" operator="equal">
      <formula>"-"</formula>
    </cfRule>
  </conditionalFormatting>
  <conditionalFormatting sqref="I1103">
    <cfRule type="containsText" dxfId="8213" priority="8806" operator="containsText" text="...">
      <formula>NOT(ISERROR(SEARCH("...",I1103)))</formula>
    </cfRule>
    <cfRule type="containsText" dxfId="8212" priority="8807" operator="containsText" text="~?">
      <formula>NOT(ISERROR(SEARCH("~?",I1103)))</formula>
    </cfRule>
  </conditionalFormatting>
  <conditionalFormatting sqref="G1103">
    <cfRule type="cellIs" dxfId="8211" priority="8805" operator="equal">
      <formula>"Endorsement"</formula>
    </cfRule>
  </conditionalFormatting>
  <conditionalFormatting sqref="C1104">
    <cfRule type="cellIs" dxfId="8210" priority="8801" stopIfTrue="1" operator="equal">
      <formula>"Y"</formula>
    </cfRule>
    <cfRule type="cellIs" dxfId="8209" priority="8802" stopIfTrue="1" operator="equal">
      <formula>""</formula>
    </cfRule>
    <cfRule type="cellIs" dxfId="8208" priority="8803" stopIfTrue="1" operator="equal">
      <formula>"W"</formula>
    </cfRule>
  </conditionalFormatting>
  <conditionalFormatting sqref="D1104">
    <cfRule type="cellIs" dxfId="8207" priority="8799" stopIfTrue="1" operator="equal">
      <formula>""</formula>
    </cfRule>
    <cfRule type="cellIs" dxfId="8206" priority="8800" stopIfTrue="1" operator="between">
      <formula>"10.7.1"</formula>
      <formula>"10.7.5"</formula>
    </cfRule>
  </conditionalFormatting>
  <conditionalFormatting sqref="G1104">
    <cfRule type="cellIs" dxfId="8205" priority="8798" stopIfTrue="1" operator="equal">
      <formula>""</formula>
    </cfRule>
  </conditionalFormatting>
  <conditionalFormatting sqref="O1104">
    <cfRule type="cellIs" dxfId="8204" priority="8795" stopIfTrue="1" operator="equal">
      <formula>"Rel-14"</formula>
    </cfRule>
    <cfRule type="cellIs" dxfId="8203" priority="8796" stopIfTrue="1" operator="equal">
      <formula>"Rel-16"</formula>
    </cfRule>
    <cfRule type="cellIs" dxfId="8202" priority="8797" stopIfTrue="1" operator="equal">
      <formula>"Rel-15"</formula>
    </cfRule>
  </conditionalFormatting>
  <conditionalFormatting sqref="F1104">
    <cfRule type="cellIs" dxfId="8201" priority="8786" stopIfTrue="1" operator="equal">
      <formula>"LS In"</formula>
    </cfRule>
    <cfRule type="cellIs" dxfId="8200" priority="8787" stopIfTrue="1" operator="equal">
      <formula>"LS OUT"</formula>
    </cfRule>
    <cfRule type="cellIs" dxfId="8199" priority="8788" stopIfTrue="1" operator="equal">
      <formula>"CR"</formula>
    </cfRule>
    <cfRule type="cellIs" dxfId="8198" priority="8789" stopIfTrue="1" operator="equal">
      <formula>"P-CR"</formula>
    </cfRule>
    <cfRule type="cellIs" dxfId="8197" priority="8790" stopIfTrue="1" operator="equal">
      <formula>"CR Pack"</formula>
    </cfRule>
    <cfRule type="cellIs" dxfId="8196" priority="8791" stopIfTrue="1" operator="equal">
      <formula>"WID new"</formula>
    </cfRule>
    <cfRule type="cellIs" dxfId="8195" priority="8792" stopIfTrue="1" operator="equal">
      <formula>"WID revised"</formula>
    </cfRule>
    <cfRule type="cellIs" dxfId="8194" priority="8793" stopIfTrue="1" operator="equal">
      <formula>"SID new"</formula>
    </cfRule>
    <cfRule type="cellIs" dxfId="8193" priority="8794" stopIfTrue="1" operator="equal">
      <formula>"SID revised"</formula>
    </cfRule>
  </conditionalFormatting>
  <conditionalFormatting sqref="P1104">
    <cfRule type="containsText" dxfId="8192" priority="8784" stopIfTrue="1" operator="containsText" text="DUMMY">
      <formula>NOT(ISERROR(SEARCH("DUMMY",P1104)))</formula>
    </cfRule>
    <cfRule type="cellIs" dxfId="8191" priority="8785" stopIfTrue="1" operator="equal">
      <formula>""</formula>
    </cfRule>
  </conditionalFormatting>
  <conditionalFormatting sqref="Q1104">
    <cfRule type="cellIs" dxfId="8190" priority="8782" stopIfTrue="1" operator="equal">
      <formula>""</formula>
    </cfRule>
    <cfRule type="cellIs" dxfId="8189" priority="8783" stopIfTrue="1" operator="equal">
      <formula>"-"</formula>
    </cfRule>
  </conditionalFormatting>
  <conditionalFormatting sqref="I1104">
    <cfRule type="containsText" dxfId="8188" priority="8780" operator="containsText" text="...">
      <formula>NOT(ISERROR(SEARCH("...",I1104)))</formula>
    </cfRule>
    <cfRule type="containsText" dxfId="8187" priority="8781" operator="containsText" text="~?">
      <formula>NOT(ISERROR(SEARCH("~?",I1104)))</formula>
    </cfRule>
  </conditionalFormatting>
  <conditionalFormatting sqref="G1104">
    <cfRule type="cellIs" dxfId="8186" priority="8779" operator="equal">
      <formula>"Endorsement"</formula>
    </cfRule>
  </conditionalFormatting>
  <conditionalFormatting sqref="C1105">
    <cfRule type="cellIs" dxfId="8185" priority="8775" stopIfTrue="1" operator="equal">
      <formula>"Y"</formula>
    </cfRule>
    <cfRule type="cellIs" dxfId="8184" priority="8776" stopIfTrue="1" operator="equal">
      <formula>""</formula>
    </cfRule>
    <cfRule type="cellIs" dxfId="8183" priority="8777" stopIfTrue="1" operator="equal">
      <formula>"W"</formula>
    </cfRule>
  </conditionalFormatting>
  <conditionalFormatting sqref="D1105">
    <cfRule type="cellIs" dxfId="8182" priority="8773" stopIfTrue="1" operator="equal">
      <formula>""</formula>
    </cfRule>
    <cfRule type="cellIs" dxfId="8181" priority="8774" stopIfTrue="1" operator="between">
      <formula>"10.7.1"</formula>
      <formula>"10.7.5"</formula>
    </cfRule>
  </conditionalFormatting>
  <conditionalFormatting sqref="G1105">
    <cfRule type="cellIs" dxfId="8180" priority="8772" stopIfTrue="1" operator="equal">
      <formula>""</formula>
    </cfRule>
  </conditionalFormatting>
  <conditionalFormatting sqref="O1105">
    <cfRule type="cellIs" dxfId="8179" priority="8769" stopIfTrue="1" operator="equal">
      <formula>"Rel-14"</formula>
    </cfRule>
    <cfRule type="cellIs" dxfId="8178" priority="8770" stopIfTrue="1" operator="equal">
      <formula>"Rel-16"</formula>
    </cfRule>
    <cfRule type="cellIs" dxfId="8177" priority="8771" stopIfTrue="1" operator="equal">
      <formula>"Rel-15"</formula>
    </cfRule>
  </conditionalFormatting>
  <conditionalFormatting sqref="F1105">
    <cfRule type="cellIs" dxfId="8176" priority="8760" stopIfTrue="1" operator="equal">
      <formula>"LS In"</formula>
    </cfRule>
    <cfRule type="cellIs" dxfId="8175" priority="8761" stopIfTrue="1" operator="equal">
      <formula>"LS OUT"</formula>
    </cfRule>
    <cfRule type="cellIs" dxfId="8174" priority="8762" stopIfTrue="1" operator="equal">
      <formula>"CR"</formula>
    </cfRule>
    <cfRule type="cellIs" dxfId="8173" priority="8763" stopIfTrue="1" operator="equal">
      <formula>"P-CR"</formula>
    </cfRule>
    <cfRule type="cellIs" dxfId="8172" priority="8764" stopIfTrue="1" operator="equal">
      <formula>"CR Pack"</formula>
    </cfRule>
    <cfRule type="cellIs" dxfId="8171" priority="8765" stopIfTrue="1" operator="equal">
      <formula>"WID new"</formula>
    </cfRule>
    <cfRule type="cellIs" dxfId="8170" priority="8766" stopIfTrue="1" operator="equal">
      <formula>"WID revised"</formula>
    </cfRule>
    <cfRule type="cellIs" dxfId="8169" priority="8767" stopIfTrue="1" operator="equal">
      <formula>"SID new"</formula>
    </cfRule>
    <cfRule type="cellIs" dxfId="8168" priority="8768" stopIfTrue="1" operator="equal">
      <formula>"SID revised"</formula>
    </cfRule>
  </conditionalFormatting>
  <conditionalFormatting sqref="P1105">
    <cfRule type="containsText" dxfId="8167" priority="8758" stopIfTrue="1" operator="containsText" text="DUMMY">
      <formula>NOT(ISERROR(SEARCH("DUMMY",P1105)))</formula>
    </cfRule>
    <cfRule type="cellIs" dxfId="8166" priority="8759" stopIfTrue="1" operator="equal">
      <formula>""</formula>
    </cfRule>
  </conditionalFormatting>
  <conditionalFormatting sqref="Q1105">
    <cfRule type="cellIs" dxfId="8165" priority="8756" stopIfTrue="1" operator="equal">
      <formula>""</formula>
    </cfRule>
    <cfRule type="cellIs" dxfId="8164" priority="8757" stopIfTrue="1" operator="equal">
      <formula>"-"</formula>
    </cfRule>
  </conditionalFormatting>
  <conditionalFormatting sqref="I1105">
    <cfRule type="containsText" dxfId="8163" priority="8754" operator="containsText" text="...">
      <formula>NOT(ISERROR(SEARCH("...",I1105)))</formula>
    </cfRule>
    <cfRule type="containsText" dxfId="8162" priority="8755" operator="containsText" text="~?">
      <formula>NOT(ISERROR(SEARCH("~?",I1105)))</formula>
    </cfRule>
  </conditionalFormatting>
  <conditionalFormatting sqref="G1105">
    <cfRule type="cellIs" dxfId="8161" priority="8753" operator="equal">
      <formula>"Endorsement"</formula>
    </cfRule>
  </conditionalFormatting>
  <conditionalFormatting sqref="C1106">
    <cfRule type="cellIs" dxfId="8160" priority="8749" stopIfTrue="1" operator="equal">
      <formula>"Y"</formula>
    </cfRule>
    <cfRule type="cellIs" dxfId="8159" priority="8750" stopIfTrue="1" operator="equal">
      <formula>""</formula>
    </cfRule>
    <cfRule type="cellIs" dxfId="8158" priority="8751" stopIfTrue="1" operator="equal">
      <formula>"W"</formula>
    </cfRule>
  </conditionalFormatting>
  <conditionalFormatting sqref="D1106">
    <cfRule type="cellIs" dxfId="8157" priority="8747" stopIfTrue="1" operator="equal">
      <formula>""</formula>
    </cfRule>
    <cfRule type="cellIs" dxfId="8156" priority="8748" stopIfTrue="1" operator="between">
      <formula>"10.7.1"</formula>
      <formula>"10.7.5"</formula>
    </cfRule>
  </conditionalFormatting>
  <conditionalFormatting sqref="G1106">
    <cfRule type="cellIs" dxfId="8155" priority="8746" stopIfTrue="1" operator="equal">
      <formula>""</formula>
    </cfRule>
  </conditionalFormatting>
  <conditionalFormatting sqref="O1106 O1108">
    <cfRule type="cellIs" dxfId="8154" priority="8743" stopIfTrue="1" operator="equal">
      <formula>"Rel-14"</formula>
    </cfRule>
    <cfRule type="cellIs" dxfId="8153" priority="8744" stopIfTrue="1" operator="equal">
      <formula>"Rel-16"</formula>
    </cfRule>
    <cfRule type="cellIs" dxfId="8152" priority="8745" stopIfTrue="1" operator="equal">
      <formula>"Rel-15"</formula>
    </cfRule>
  </conditionalFormatting>
  <conditionalFormatting sqref="F1106">
    <cfRule type="cellIs" dxfId="8151" priority="8734" stopIfTrue="1" operator="equal">
      <formula>"LS In"</formula>
    </cfRule>
    <cfRule type="cellIs" dxfId="8150" priority="8735" stopIfTrue="1" operator="equal">
      <formula>"LS OUT"</formula>
    </cfRule>
    <cfRule type="cellIs" dxfId="8149" priority="8736" stopIfTrue="1" operator="equal">
      <formula>"CR"</formula>
    </cfRule>
    <cfRule type="cellIs" dxfId="8148" priority="8737" stopIfTrue="1" operator="equal">
      <formula>"P-CR"</formula>
    </cfRule>
    <cfRule type="cellIs" dxfId="8147" priority="8738" stopIfTrue="1" operator="equal">
      <formula>"CR Pack"</formula>
    </cfRule>
    <cfRule type="cellIs" dxfId="8146" priority="8739" stopIfTrue="1" operator="equal">
      <formula>"WID new"</formula>
    </cfRule>
    <cfRule type="cellIs" dxfId="8145" priority="8740" stopIfTrue="1" operator="equal">
      <formula>"WID revised"</formula>
    </cfRule>
    <cfRule type="cellIs" dxfId="8144" priority="8741" stopIfTrue="1" operator="equal">
      <formula>"SID new"</formula>
    </cfRule>
    <cfRule type="cellIs" dxfId="8143" priority="8742" stopIfTrue="1" operator="equal">
      <formula>"SID revised"</formula>
    </cfRule>
  </conditionalFormatting>
  <conditionalFormatting sqref="P1106">
    <cfRule type="containsText" dxfId="8142" priority="8732" stopIfTrue="1" operator="containsText" text="DUMMY">
      <formula>NOT(ISERROR(SEARCH("DUMMY",P1106)))</formula>
    </cfRule>
    <cfRule type="cellIs" dxfId="8141" priority="8733" stopIfTrue="1" operator="equal">
      <formula>""</formula>
    </cfRule>
  </conditionalFormatting>
  <conditionalFormatting sqref="Q1106">
    <cfRule type="cellIs" dxfId="8140" priority="8730" stopIfTrue="1" operator="equal">
      <formula>""</formula>
    </cfRule>
    <cfRule type="cellIs" dxfId="8139" priority="8731" stopIfTrue="1" operator="equal">
      <formula>"-"</formula>
    </cfRule>
  </conditionalFormatting>
  <conditionalFormatting sqref="I1106">
    <cfRule type="containsText" dxfId="8138" priority="8728" operator="containsText" text="...">
      <formula>NOT(ISERROR(SEARCH("...",I1106)))</formula>
    </cfRule>
    <cfRule type="containsText" dxfId="8137" priority="8729" operator="containsText" text="~?">
      <formula>NOT(ISERROR(SEARCH("~?",I1106)))</formula>
    </cfRule>
  </conditionalFormatting>
  <conditionalFormatting sqref="G1106">
    <cfRule type="cellIs" dxfId="8136" priority="8727" operator="equal">
      <formula>"Endorsement"</formula>
    </cfRule>
  </conditionalFormatting>
  <conditionalFormatting sqref="C1107">
    <cfRule type="cellIs" dxfId="8135" priority="8723" stopIfTrue="1" operator="equal">
      <formula>"Y"</formula>
    </cfRule>
    <cfRule type="cellIs" dxfId="8134" priority="8724" stopIfTrue="1" operator="equal">
      <formula>""</formula>
    </cfRule>
    <cfRule type="cellIs" dxfId="8133" priority="8725" stopIfTrue="1" operator="equal">
      <formula>"W"</formula>
    </cfRule>
  </conditionalFormatting>
  <conditionalFormatting sqref="D1107">
    <cfRule type="cellIs" dxfId="8132" priority="8721" stopIfTrue="1" operator="equal">
      <formula>""</formula>
    </cfRule>
    <cfRule type="cellIs" dxfId="8131" priority="8722" stopIfTrue="1" operator="between">
      <formula>"10.7.1"</formula>
      <formula>"10.7.5"</formula>
    </cfRule>
  </conditionalFormatting>
  <conditionalFormatting sqref="G1107:G1108">
    <cfRule type="cellIs" dxfId="8130" priority="8720" stopIfTrue="1" operator="equal">
      <formula>""</formula>
    </cfRule>
  </conditionalFormatting>
  <conditionalFormatting sqref="O1107">
    <cfRule type="cellIs" dxfId="8129" priority="8717" stopIfTrue="1" operator="equal">
      <formula>"Rel-14"</formula>
    </cfRule>
    <cfRule type="cellIs" dxfId="8128" priority="8718" stopIfTrue="1" operator="equal">
      <formula>"Rel-16"</formula>
    </cfRule>
    <cfRule type="cellIs" dxfId="8127" priority="8719" stopIfTrue="1" operator="equal">
      <formula>"Rel-15"</formula>
    </cfRule>
  </conditionalFormatting>
  <conditionalFormatting sqref="F1107:F1108">
    <cfRule type="cellIs" dxfId="8126" priority="8708" stopIfTrue="1" operator="equal">
      <formula>"LS In"</formula>
    </cfRule>
    <cfRule type="cellIs" dxfId="8125" priority="8709" stopIfTrue="1" operator="equal">
      <formula>"LS OUT"</formula>
    </cfRule>
    <cfRule type="cellIs" dxfId="8124" priority="8710" stopIfTrue="1" operator="equal">
      <formula>"CR"</formula>
    </cfRule>
    <cfRule type="cellIs" dxfId="8123" priority="8711" stopIfTrue="1" operator="equal">
      <formula>"P-CR"</formula>
    </cfRule>
    <cfRule type="cellIs" dxfId="8122" priority="8712" stopIfTrue="1" operator="equal">
      <formula>"CR Pack"</formula>
    </cfRule>
    <cfRule type="cellIs" dxfId="8121" priority="8713" stopIfTrue="1" operator="equal">
      <formula>"WID new"</formula>
    </cfRule>
    <cfRule type="cellIs" dxfId="8120" priority="8714" stopIfTrue="1" operator="equal">
      <formula>"WID revised"</formula>
    </cfRule>
    <cfRule type="cellIs" dxfId="8119" priority="8715" stopIfTrue="1" operator="equal">
      <formula>"SID new"</formula>
    </cfRule>
    <cfRule type="cellIs" dxfId="8118" priority="8716" stopIfTrue="1" operator="equal">
      <formula>"SID revised"</formula>
    </cfRule>
  </conditionalFormatting>
  <conditionalFormatting sqref="P1107">
    <cfRule type="containsText" dxfId="8117" priority="8706" stopIfTrue="1" operator="containsText" text="DUMMY">
      <formula>NOT(ISERROR(SEARCH("DUMMY",P1107)))</formula>
    </cfRule>
    <cfRule type="cellIs" dxfId="8116" priority="8707" stopIfTrue="1" operator="equal">
      <formula>""</formula>
    </cfRule>
  </conditionalFormatting>
  <conditionalFormatting sqref="Q1107">
    <cfRule type="cellIs" dxfId="8115" priority="8704" stopIfTrue="1" operator="equal">
      <formula>""</formula>
    </cfRule>
    <cfRule type="cellIs" dxfId="8114" priority="8705" stopIfTrue="1" operator="equal">
      <formula>"-"</formula>
    </cfRule>
  </conditionalFormatting>
  <conditionalFormatting sqref="I1107">
    <cfRule type="containsText" dxfId="8113" priority="8702" operator="containsText" text="...">
      <formula>NOT(ISERROR(SEARCH("...",I1107)))</formula>
    </cfRule>
    <cfRule type="containsText" dxfId="8112" priority="8703" operator="containsText" text="~?">
      <formula>NOT(ISERROR(SEARCH("~?",I1107)))</formula>
    </cfRule>
  </conditionalFormatting>
  <conditionalFormatting sqref="G1107:G1108">
    <cfRule type="cellIs" dxfId="8111" priority="8701" operator="equal">
      <formula>"Endorsement"</formula>
    </cfRule>
  </conditionalFormatting>
  <conditionalFormatting sqref="C1306">
    <cfRule type="cellIs" dxfId="8110" priority="8697" stopIfTrue="1" operator="equal">
      <formula>"Y"</formula>
    </cfRule>
    <cfRule type="cellIs" dxfId="8109" priority="8698" stopIfTrue="1" operator="equal">
      <formula>""</formula>
    </cfRule>
    <cfRule type="cellIs" dxfId="8108" priority="8699" stopIfTrue="1" operator="equal">
      <formula>"W"</formula>
    </cfRule>
  </conditionalFormatting>
  <conditionalFormatting sqref="D1306">
    <cfRule type="cellIs" dxfId="8107" priority="8695" stopIfTrue="1" operator="equal">
      <formula>""</formula>
    </cfRule>
    <cfRule type="cellIs" dxfId="8106" priority="8696" stopIfTrue="1" operator="between">
      <formula>"10.7.1"</formula>
      <formula>"10.7.5"</formula>
    </cfRule>
  </conditionalFormatting>
  <conditionalFormatting sqref="G1306">
    <cfRule type="cellIs" dxfId="8105" priority="8694" stopIfTrue="1" operator="equal">
      <formula>""</formula>
    </cfRule>
  </conditionalFormatting>
  <conditionalFormatting sqref="O1306">
    <cfRule type="cellIs" dxfId="8104" priority="8691" stopIfTrue="1" operator="equal">
      <formula>"Rel-14"</formula>
    </cfRule>
    <cfRule type="cellIs" dxfId="8103" priority="8692" stopIfTrue="1" operator="equal">
      <formula>"Rel-16"</formula>
    </cfRule>
    <cfRule type="cellIs" dxfId="8102" priority="8693" stopIfTrue="1" operator="equal">
      <formula>"Rel-15"</formula>
    </cfRule>
  </conditionalFormatting>
  <conditionalFormatting sqref="F1306">
    <cfRule type="cellIs" dxfId="8101" priority="8682" stopIfTrue="1" operator="equal">
      <formula>"LS In"</formula>
    </cfRule>
    <cfRule type="cellIs" dxfId="8100" priority="8683" stopIfTrue="1" operator="equal">
      <formula>"LS OUT"</formula>
    </cfRule>
    <cfRule type="cellIs" dxfId="8099" priority="8684" stopIfTrue="1" operator="equal">
      <formula>"CR"</formula>
    </cfRule>
    <cfRule type="cellIs" dxfId="8098" priority="8685" stopIfTrue="1" operator="equal">
      <formula>"P-CR"</formula>
    </cfRule>
    <cfRule type="cellIs" dxfId="8097" priority="8686" stopIfTrue="1" operator="equal">
      <formula>"CR Pack"</formula>
    </cfRule>
    <cfRule type="cellIs" dxfId="8096" priority="8687" stopIfTrue="1" operator="equal">
      <formula>"WID new"</formula>
    </cfRule>
    <cfRule type="cellIs" dxfId="8095" priority="8688" stopIfTrue="1" operator="equal">
      <formula>"WID revised"</formula>
    </cfRule>
    <cfRule type="cellIs" dxfId="8094" priority="8689" stopIfTrue="1" operator="equal">
      <formula>"SID new"</formula>
    </cfRule>
    <cfRule type="cellIs" dxfId="8093" priority="8690" stopIfTrue="1" operator="equal">
      <formula>"SID revised"</formula>
    </cfRule>
  </conditionalFormatting>
  <conditionalFormatting sqref="P1306">
    <cfRule type="containsText" dxfId="8092" priority="8680" stopIfTrue="1" operator="containsText" text="DUMMY">
      <formula>NOT(ISERROR(SEARCH("DUMMY",P1306)))</formula>
    </cfRule>
    <cfRule type="cellIs" dxfId="8091" priority="8681" stopIfTrue="1" operator="equal">
      <formula>""</formula>
    </cfRule>
  </conditionalFormatting>
  <conditionalFormatting sqref="Q1306">
    <cfRule type="cellIs" dxfId="8090" priority="8678" stopIfTrue="1" operator="equal">
      <formula>""</formula>
    </cfRule>
    <cfRule type="cellIs" dxfId="8089" priority="8679" stopIfTrue="1" operator="equal">
      <formula>"-"</formula>
    </cfRule>
  </conditionalFormatting>
  <conditionalFormatting sqref="I1306">
    <cfRule type="containsText" dxfId="8088" priority="8676" operator="containsText" text="...">
      <formula>NOT(ISERROR(SEARCH("...",I1306)))</formula>
    </cfRule>
    <cfRule type="containsText" dxfId="8087" priority="8677" operator="containsText" text="~?">
      <formula>NOT(ISERROR(SEARCH("~?",I1306)))</formula>
    </cfRule>
  </conditionalFormatting>
  <conditionalFormatting sqref="G1306">
    <cfRule type="cellIs" dxfId="8086" priority="8675" operator="equal">
      <formula>"Endorsement"</formula>
    </cfRule>
  </conditionalFormatting>
  <conditionalFormatting sqref="C900">
    <cfRule type="cellIs" dxfId="8085" priority="8671" stopIfTrue="1" operator="equal">
      <formula>"Y"</formula>
    </cfRule>
    <cfRule type="cellIs" dxfId="8084" priority="8672" stopIfTrue="1" operator="equal">
      <formula>""</formula>
    </cfRule>
    <cfRule type="cellIs" dxfId="8083" priority="8673" stopIfTrue="1" operator="equal">
      <formula>"W"</formula>
    </cfRule>
  </conditionalFormatting>
  <conditionalFormatting sqref="D900">
    <cfRule type="cellIs" dxfId="8082" priority="8669" stopIfTrue="1" operator="equal">
      <formula>""</formula>
    </cfRule>
    <cfRule type="cellIs" dxfId="8081" priority="8670" stopIfTrue="1" operator="between">
      <formula>"10.7.1"</formula>
      <formula>"10.7.5"</formula>
    </cfRule>
  </conditionalFormatting>
  <conditionalFormatting sqref="G900">
    <cfRule type="cellIs" dxfId="8080" priority="8668" stopIfTrue="1" operator="equal">
      <formula>""</formula>
    </cfRule>
  </conditionalFormatting>
  <conditionalFormatting sqref="O900">
    <cfRule type="cellIs" dxfId="8079" priority="8665" stopIfTrue="1" operator="equal">
      <formula>"Rel-14"</formula>
    </cfRule>
    <cfRule type="cellIs" dxfId="8078" priority="8666" stopIfTrue="1" operator="equal">
      <formula>"Rel-16"</formula>
    </cfRule>
    <cfRule type="cellIs" dxfId="8077" priority="8667" stopIfTrue="1" operator="equal">
      <formula>"Rel-15"</formula>
    </cfRule>
  </conditionalFormatting>
  <conditionalFormatting sqref="F900">
    <cfRule type="cellIs" dxfId="8076" priority="8656" stopIfTrue="1" operator="equal">
      <formula>"LS In"</formula>
    </cfRule>
    <cfRule type="cellIs" dxfId="8075" priority="8657" stopIfTrue="1" operator="equal">
      <formula>"LS OUT"</formula>
    </cfRule>
    <cfRule type="cellIs" dxfId="8074" priority="8658" stopIfTrue="1" operator="equal">
      <formula>"CR"</formula>
    </cfRule>
    <cfRule type="cellIs" dxfId="8073" priority="8659" stopIfTrue="1" operator="equal">
      <formula>"P-CR"</formula>
    </cfRule>
    <cfRule type="cellIs" dxfId="8072" priority="8660" stopIfTrue="1" operator="equal">
      <formula>"CR Pack"</formula>
    </cfRule>
    <cfRule type="cellIs" dxfId="8071" priority="8661" stopIfTrue="1" operator="equal">
      <formula>"WID new"</formula>
    </cfRule>
    <cfRule type="cellIs" dxfId="8070" priority="8662" stopIfTrue="1" operator="equal">
      <formula>"WID revised"</formula>
    </cfRule>
    <cfRule type="cellIs" dxfId="8069" priority="8663" stopIfTrue="1" operator="equal">
      <formula>"SID new"</formula>
    </cfRule>
    <cfRule type="cellIs" dxfId="8068" priority="8664" stopIfTrue="1" operator="equal">
      <formula>"SID revised"</formula>
    </cfRule>
  </conditionalFormatting>
  <conditionalFormatting sqref="P900">
    <cfRule type="containsText" dxfId="8067" priority="8654" stopIfTrue="1" operator="containsText" text="DUMMY">
      <formula>NOT(ISERROR(SEARCH("DUMMY",P900)))</formula>
    </cfRule>
    <cfRule type="cellIs" dxfId="8066" priority="8655" stopIfTrue="1" operator="equal">
      <formula>""</formula>
    </cfRule>
  </conditionalFormatting>
  <conditionalFormatting sqref="Q900">
    <cfRule type="cellIs" dxfId="8065" priority="8652" stopIfTrue="1" operator="equal">
      <formula>""</formula>
    </cfRule>
    <cfRule type="cellIs" dxfId="8064" priority="8653" stopIfTrue="1" operator="equal">
      <formula>"-"</formula>
    </cfRule>
  </conditionalFormatting>
  <conditionalFormatting sqref="I900">
    <cfRule type="containsText" dxfId="8063" priority="8650" operator="containsText" text="...">
      <formula>NOT(ISERROR(SEARCH("...",I900)))</formula>
    </cfRule>
    <cfRule type="containsText" dxfId="8062" priority="8651" operator="containsText" text="~?">
      <formula>NOT(ISERROR(SEARCH("~?",I900)))</formula>
    </cfRule>
  </conditionalFormatting>
  <conditionalFormatting sqref="G900">
    <cfRule type="cellIs" dxfId="8061" priority="8649" operator="equal">
      <formula>"Endorsement"</formula>
    </cfRule>
  </conditionalFormatting>
  <conditionalFormatting sqref="C901">
    <cfRule type="cellIs" dxfId="8060" priority="8645" stopIfTrue="1" operator="equal">
      <formula>"Y"</formula>
    </cfRule>
    <cfRule type="cellIs" dxfId="8059" priority="8646" stopIfTrue="1" operator="equal">
      <formula>""</formula>
    </cfRule>
    <cfRule type="cellIs" dxfId="8058" priority="8647" stopIfTrue="1" operator="equal">
      <formula>"W"</formula>
    </cfRule>
  </conditionalFormatting>
  <conditionalFormatting sqref="D901">
    <cfRule type="cellIs" dxfId="8057" priority="8643" stopIfTrue="1" operator="equal">
      <formula>""</formula>
    </cfRule>
    <cfRule type="cellIs" dxfId="8056" priority="8644" stopIfTrue="1" operator="between">
      <formula>"10.7.1"</formula>
      <formula>"10.7.5"</formula>
    </cfRule>
  </conditionalFormatting>
  <conditionalFormatting sqref="G901">
    <cfRule type="cellIs" dxfId="8055" priority="8642" stopIfTrue="1" operator="equal">
      <formula>""</formula>
    </cfRule>
  </conditionalFormatting>
  <conditionalFormatting sqref="O901">
    <cfRule type="cellIs" dxfId="8054" priority="8639" stopIfTrue="1" operator="equal">
      <formula>"Rel-14"</formula>
    </cfRule>
    <cfRule type="cellIs" dxfId="8053" priority="8640" stopIfTrue="1" operator="equal">
      <formula>"Rel-16"</formula>
    </cfRule>
    <cfRule type="cellIs" dxfId="8052" priority="8641" stopIfTrue="1" operator="equal">
      <formula>"Rel-15"</formula>
    </cfRule>
  </conditionalFormatting>
  <conditionalFormatting sqref="F901">
    <cfRule type="cellIs" dxfId="8051" priority="8630" stopIfTrue="1" operator="equal">
      <formula>"LS In"</formula>
    </cfRule>
    <cfRule type="cellIs" dxfId="8050" priority="8631" stopIfTrue="1" operator="equal">
      <formula>"LS OUT"</formula>
    </cfRule>
    <cfRule type="cellIs" dxfId="8049" priority="8632" stopIfTrue="1" operator="equal">
      <formula>"CR"</formula>
    </cfRule>
    <cfRule type="cellIs" dxfId="8048" priority="8633" stopIfTrue="1" operator="equal">
      <formula>"P-CR"</formula>
    </cfRule>
    <cfRule type="cellIs" dxfId="8047" priority="8634" stopIfTrue="1" operator="equal">
      <formula>"CR Pack"</formula>
    </cfRule>
    <cfRule type="cellIs" dxfId="8046" priority="8635" stopIfTrue="1" operator="equal">
      <formula>"WID new"</formula>
    </cfRule>
    <cfRule type="cellIs" dxfId="8045" priority="8636" stopIfTrue="1" operator="equal">
      <formula>"WID revised"</formula>
    </cfRule>
    <cfRule type="cellIs" dxfId="8044" priority="8637" stopIfTrue="1" operator="equal">
      <formula>"SID new"</formula>
    </cfRule>
    <cfRule type="cellIs" dxfId="8043" priority="8638" stopIfTrue="1" operator="equal">
      <formula>"SID revised"</formula>
    </cfRule>
  </conditionalFormatting>
  <conditionalFormatting sqref="P901">
    <cfRule type="containsText" dxfId="8042" priority="8628" stopIfTrue="1" operator="containsText" text="DUMMY">
      <formula>NOT(ISERROR(SEARCH("DUMMY",P901)))</formula>
    </cfRule>
    <cfRule type="cellIs" dxfId="8041" priority="8629" stopIfTrue="1" operator="equal">
      <formula>""</formula>
    </cfRule>
  </conditionalFormatting>
  <conditionalFormatting sqref="Q901">
    <cfRule type="cellIs" dxfId="8040" priority="8626" stopIfTrue="1" operator="equal">
      <formula>""</formula>
    </cfRule>
    <cfRule type="cellIs" dxfId="8039" priority="8627" stopIfTrue="1" operator="equal">
      <formula>"-"</formula>
    </cfRule>
  </conditionalFormatting>
  <conditionalFormatting sqref="I901">
    <cfRule type="containsText" dxfId="8038" priority="8624" operator="containsText" text="...">
      <formula>NOT(ISERROR(SEARCH("...",I901)))</formula>
    </cfRule>
    <cfRule type="containsText" dxfId="8037" priority="8625" operator="containsText" text="~?">
      <formula>NOT(ISERROR(SEARCH("~?",I901)))</formula>
    </cfRule>
  </conditionalFormatting>
  <conditionalFormatting sqref="G901">
    <cfRule type="cellIs" dxfId="8036" priority="8623" operator="equal">
      <formula>"Endorsement"</formula>
    </cfRule>
  </conditionalFormatting>
  <conditionalFormatting sqref="C902">
    <cfRule type="cellIs" dxfId="8035" priority="8619" stopIfTrue="1" operator="equal">
      <formula>"Y"</formula>
    </cfRule>
    <cfRule type="cellIs" dxfId="8034" priority="8620" stopIfTrue="1" operator="equal">
      <formula>""</formula>
    </cfRule>
    <cfRule type="cellIs" dxfId="8033" priority="8621" stopIfTrue="1" operator="equal">
      <formula>"W"</formula>
    </cfRule>
  </conditionalFormatting>
  <conditionalFormatting sqref="D902">
    <cfRule type="cellIs" dxfId="8032" priority="8617" stopIfTrue="1" operator="equal">
      <formula>""</formula>
    </cfRule>
    <cfRule type="cellIs" dxfId="8031" priority="8618" stopIfTrue="1" operator="between">
      <formula>"10.7.1"</formula>
      <formula>"10.7.5"</formula>
    </cfRule>
  </conditionalFormatting>
  <conditionalFormatting sqref="G902">
    <cfRule type="cellIs" dxfId="8030" priority="8616" stopIfTrue="1" operator="equal">
      <formula>""</formula>
    </cfRule>
  </conditionalFormatting>
  <conditionalFormatting sqref="O902">
    <cfRule type="cellIs" dxfId="8029" priority="8613" stopIfTrue="1" operator="equal">
      <formula>"Rel-14"</formula>
    </cfRule>
    <cfRule type="cellIs" dxfId="8028" priority="8614" stopIfTrue="1" operator="equal">
      <formula>"Rel-16"</formula>
    </cfRule>
    <cfRule type="cellIs" dxfId="8027" priority="8615" stopIfTrue="1" operator="equal">
      <formula>"Rel-15"</formula>
    </cfRule>
  </conditionalFormatting>
  <conditionalFormatting sqref="F902">
    <cfRule type="cellIs" dxfId="8026" priority="8604" stopIfTrue="1" operator="equal">
      <formula>"LS In"</formula>
    </cfRule>
    <cfRule type="cellIs" dxfId="8025" priority="8605" stopIfTrue="1" operator="equal">
      <formula>"LS OUT"</formula>
    </cfRule>
    <cfRule type="cellIs" dxfId="8024" priority="8606" stopIfTrue="1" operator="equal">
      <formula>"CR"</formula>
    </cfRule>
    <cfRule type="cellIs" dxfId="8023" priority="8607" stopIfTrue="1" operator="equal">
      <formula>"P-CR"</formula>
    </cfRule>
    <cfRule type="cellIs" dxfId="8022" priority="8608" stopIfTrue="1" operator="equal">
      <formula>"CR Pack"</formula>
    </cfRule>
    <cfRule type="cellIs" dxfId="8021" priority="8609" stopIfTrue="1" operator="equal">
      <formula>"WID new"</formula>
    </cfRule>
    <cfRule type="cellIs" dxfId="8020" priority="8610" stopIfTrue="1" operator="equal">
      <formula>"WID revised"</formula>
    </cfRule>
    <cfRule type="cellIs" dxfId="8019" priority="8611" stopIfTrue="1" operator="equal">
      <formula>"SID new"</formula>
    </cfRule>
    <cfRule type="cellIs" dxfId="8018" priority="8612" stopIfTrue="1" operator="equal">
      <formula>"SID revised"</formula>
    </cfRule>
  </conditionalFormatting>
  <conditionalFormatting sqref="P902">
    <cfRule type="containsText" dxfId="8017" priority="8602" stopIfTrue="1" operator="containsText" text="DUMMY">
      <formula>NOT(ISERROR(SEARCH("DUMMY",P902)))</formula>
    </cfRule>
    <cfRule type="cellIs" dxfId="8016" priority="8603" stopIfTrue="1" operator="equal">
      <formula>""</formula>
    </cfRule>
  </conditionalFormatting>
  <conditionalFormatting sqref="Q902">
    <cfRule type="cellIs" dxfId="8015" priority="8600" stopIfTrue="1" operator="equal">
      <formula>""</formula>
    </cfRule>
    <cfRule type="cellIs" dxfId="8014" priority="8601" stopIfTrue="1" operator="equal">
      <formula>"-"</formula>
    </cfRule>
  </conditionalFormatting>
  <conditionalFormatting sqref="I902">
    <cfRule type="containsText" dxfId="8013" priority="8598" operator="containsText" text="...">
      <formula>NOT(ISERROR(SEARCH("...",I902)))</formula>
    </cfRule>
    <cfRule type="containsText" dxfId="8012" priority="8599" operator="containsText" text="~?">
      <formula>NOT(ISERROR(SEARCH("~?",I902)))</formula>
    </cfRule>
  </conditionalFormatting>
  <conditionalFormatting sqref="G902">
    <cfRule type="cellIs" dxfId="8011" priority="8597" operator="equal">
      <formula>"Endorsement"</formula>
    </cfRule>
  </conditionalFormatting>
  <conditionalFormatting sqref="C903">
    <cfRule type="cellIs" dxfId="8010" priority="8593" stopIfTrue="1" operator="equal">
      <formula>"Y"</formula>
    </cfRule>
    <cfRule type="cellIs" dxfId="8009" priority="8594" stopIfTrue="1" operator="equal">
      <formula>""</formula>
    </cfRule>
    <cfRule type="cellIs" dxfId="8008" priority="8595" stopIfTrue="1" operator="equal">
      <formula>"W"</formula>
    </cfRule>
  </conditionalFormatting>
  <conditionalFormatting sqref="D903">
    <cfRule type="cellIs" dxfId="8007" priority="8591" stopIfTrue="1" operator="equal">
      <formula>""</formula>
    </cfRule>
    <cfRule type="cellIs" dxfId="8006" priority="8592" stopIfTrue="1" operator="between">
      <formula>"10.7.1"</formula>
      <formula>"10.7.5"</formula>
    </cfRule>
  </conditionalFormatting>
  <conditionalFormatting sqref="G903">
    <cfRule type="cellIs" dxfId="8005" priority="8590" stopIfTrue="1" operator="equal">
      <formula>""</formula>
    </cfRule>
  </conditionalFormatting>
  <conditionalFormatting sqref="O903">
    <cfRule type="cellIs" dxfId="8004" priority="8587" stopIfTrue="1" operator="equal">
      <formula>"Rel-14"</formula>
    </cfRule>
    <cfRule type="cellIs" dxfId="8003" priority="8588" stopIfTrue="1" operator="equal">
      <formula>"Rel-16"</formula>
    </cfRule>
    <cfRule type="cellIs" dxfId="8002" priority="8589" stopIfTrue="1" operator="equal">
      <formula>"Rel-15"</formula>
    </cfRule>
  </conditionalFormatting>
  <conditionalFormatting sqref="F903">
    <cfRule type="cellIs" dxfId="8001" priority="8578" stopIfTrue="1" operator="equal">
      <formula>"LS In"</formula>
    </cfRule>
    <cfRule type="cellIs" dxfId="8000" priority="8579" stopIfTrue="1" operator="equal">
      <formula>"LS OUT"</formula>
    </cfRule>
    <cfRule type="cellIs" dxfId="7999" priority="8580" stopIfTrue="1" operator="equal">
      <formula>"CR"</formula>
    </cfRule>
    <cfRule type="cellIs" dxfId="7998" priority="8581" stopIfTrue="1" operator="equal">
      <formula>"P-CR"</formula>
    </cfRule>
    <cfRule type="cellIs" dxfId="7997" priority="8582" stopIfTrue="1" operator="equal">
      <formula>"CR Pack"</formula>
    </cfRule>
    <cfRule type="cellIs" dxfId="7996" priority="8583" stopIfTrue="1" operator="equal">
      <formula>"WID new"</formula>
    </cfRule>
    <cfRule type="cellIs" dxfId="7995" priority="8584" stopIfTrue="1" operator="equal">
      <formula>"WID revised"</formula>
    </cfRule>
    <cfRule type="cellIs" dxfId="7994" priority="8585" stopIfTrue="1" operator="equal">
      <formula>"SID new"</formula>
    </cfRule>
    <cfRule type="cellIs" dxfId="7993" priority="8586" stopIfTrue="1" operator="equal">
      <formula>"SID revised"</formula>
    </cfRule>
  </conditionalFormatting>
  <conditionalFormatting sqref="P903">
    <cfRule type="containsText" dxfId="7992" priority="8576" stopIfTrue="1" operator="containsText" text="DUMMY">
      <formula>NOT(ISERROR(SEARCH("DUMMY",P903)))</formula>
    </cfRule>
    <cfRule type="cellIs" dxfId="7991" priority="8577" stopIfTrue="1" operator="equal">
      <formula>""</formula>
    </cfRule>
  </conditionalFormatting>
  <conditionalFormatting sqref="Q903">
    <cfRule type="cellIs" dxfId="7990" priority="8574" stopIfTrue="1" operator="equal">
      <formula>""</formula>
    </cfRule>
    <cfRule type="cellIs" dxfId="7989" priority="8575" stopIfTrue="1" operator="equal">
      <formula>"-"</formula>
    </cfRule>
  </conditionalFormatting>
  <conditionalFormatting sqref="I903">
    <cfRule type="containsText" dxfId="7988" priority="8572" operator="containsText" text="...">
      <formula>NOT(ISERROR(SEARCH("...",I903)))</formula>
    </cfRule>
    <cfRule type="containsText" dxfId="7987" priority="8573" operator="containsText" text="~?">
      <formula>NOT(ISERROR(SEARCH("~?",I903)))</formula>
    </cfRule>
  </conditionalFormatting>
  <conditionalFormatting sqref="G903">
    <cfRule type="cellIs" dxfId="7986" priority="8571" operator="equal">
      <formula>"Endorsement"</formula>
    </cfRule>
  </conditionalFormatting>
  <conditionalFormatting sqref="C904">
    <cfRule type="cellIs" dxfId="7985" priority="8567" stopIfTrue="1" operator="equal">
      <formula>"Y"</formula>
    </cfRule>
    <cfRule type="cellIs" dxfId="7984" priority="8568" stopIfTrue="1" operator="equal">
      <formula>""</formula>
    </cfRule>
    <cfRule type="cellIs" dxfId="7983" priority="8569" stopIfTrue="1" operator="equal">
      <formula>"W"</formula>
    </cfRule>
  </conditionalFormatting>
  <conditionalFormatting sqref="D904">
    <cfRule type="cellIs" dxfId="7982" priority="8565" stopIfTrue="1" operator="equal">
      <formula>""</formula>
    </cfRule>
    <cfRule type="cellIs" dxfId="7981" priority="8566" stopIfTrue="1" operator="between">
      <formula>"10.7.1"</formula>
      <formula>"10.7.5"</formula>
    </cfRule>
  </conditionalFormatting>
  <conditionalFormatting sqref="G904">
    <cfRule type="cellIs" dxfId="7980" priority="8564" stopIfTrue="1" operator="equal">
      <formula>""</formula>
    </cfRule>
  </conditionalFormatting>
  <conditionalFormatting sqref="O904">
    <cfRule type="cellIs" dxfId="7979" priority="8561" stopIfTrue="1" operator="equal">
      <formula>"Rel-14"</formula>
    </cfRule>
    <cfRule type="cellIs" dxfId="7978" priority="8562" stopIfTrue="1" operator="equal">
      <formula>"Rel-16"</formula>
    </cfRule>
    <cfRule type="cellIs" dxfId="7977" priority="8563" stopIfTrue="1" operator="equal">
      <formula>"Rel-15"</formula>
    </cfRule>
  </conditionalFormatting>
  <conditionalFormatting sqref="F904">
    <cfRule type="cellIs" dxfId="7976" priority="8552" stopIfTrue="1" operator="equal">
      <formula>"LS In"</formula>
    </cfRule>
    <cfRule type="cellIs" dxfId="7975" priority="8553" stopIfTrue="1" operator="equal">
      <formula>"LS OUT"</formula>
    </cfRule>
    <cfRule type="cellIs" dxfId="7974" priority="8554" stopIfTrue="1" operator="equal">
      <formula>"CR"</formula>
    </cfRule>
    <cfRule type="cellIs" dxfId="7973" priority="8555" stopIfTrue="1" operator="equal">
      <formula>"P-CR"</formula>
    </cfRule>
    <cfRule type="cellIs" dxfId="7972" priority="8556" stopIfTrue="1" operator="equal">
      <formula>"CR Pack"</formula>
    </cfRule>
    <cfRule type="cellIs" dxfId="7971" priority="8557" stopIfTrue="1" operator="equal">
      <formula>"WID new"</formula>
    </cfRule>
    <cfRule type="cellIs" dxfId="7970" priority="8558" stopIfTrue="1" operator="equal">
      <formula>"WID revised"</formula>
    </cfRule>
    <cfRule type="cellIs" dxfId="7969" priority="8559" stopIfTrue="1" operator="equal">
      <formula>"SID new"</formula>
    </cfRule>
    <cfRule type="cellIs" dxfId="7968" priority="8560" stopIfTrue="1" operator="equal">
      <formula>"SID revised"</formula>
    </cfRule>
  </conditionalFormatting>
  <conditionalFormatting sqref="P904">
    <cfRule type="containsText" dxfId="7967" priority="8550" stopIfTrue="1" operator="containsText" text="DUMMY">
      <formula>NOT(ISERROR(SEARCH("DUMMY",P904)))</formula>
    </cfRule>
    <cfRule type="cellIs" dxfId="7966" priority="8551" stopIfTrue="1" operator="equal">
      <formula>""</formula>
    </cfRule>
  </conditionalFormatting>
  <conditionalFormatting sqref="Q904">
    <cfRule type="cellIs" dxfId="7965" priority="8548" stopIfTrue="1" operator="equal">
      <formula>""</formula>
    </cfRule>
    <cfRule type="cellIs" dxfId="7964" priority="8549" stopIfTrue="1" operator="equal">
      <formula>"-"</formula>
    </cfRule>
  </conditionalFormatting>
  <conditionalFormatting sqref="I904">
    <cfRule type="containsText" dxfId="7963" priority="8546" operator="containsText" text="...">
      <formula>NOT(ISERROR(SEARCH("...",I904)))</formula>
    </cfRule>
    <cfRule type="containsText" dxfId="7962" priority="8547" operator="containsText" text="~?">
      <formula>NOT(ISERROR(SEARCH("~?",I904)))</formula>
    </cfRule>
  </conditionalFormatting>
  <conditionalFormatting sqref="G904">
    <cfRule type="cellIs" dxfId="7961" priority="8545" operator="equal">
      <formula>"Endorsement"</formula>
    </cfRule>
  </conditionalFormatting>
  <conditionalFormatting sqref="C1307">
    <cfRule type="cellIs" dxfId="7960" priority="8515" stopIfTrue="1" operator="equal">
      <formula>"Y"</formula>
    </cfRule>
    <cfRule type="cellIs" dxfId="7959" priority="8516" stopIfTrue="1" operator="equal">
      <formula>""</formula>
    </cfRule>
    <cfRule type="cellIs" dxfId="7958" priority="8517" stopIfTrue="1" operator="equal">
      <formula>"W"</formula>
    </cfRule>
  </conditionalFormatting>
  <conditionalFormatting sqref="D1307">
    <cfRule type="cellIs" dxfId="7957" priority="8513" stopIfTrue="1" operator="equal">
      <formula>""</formula>
    </cfRule>
    <cfRule type="cellIs" dxfId="7956" priority="8514" stopIfTrue="1" operator="between">
      <formula>"10.7.1"</formula>
      <formula>"10.7.5"</formula>
    </cfRule>
  </conditionalFormatting>
  <conditionalFormatting sqref="G1307">
    <cfRule type="cellIs" dxfId="7955" priority="8512" stopIfTrue="1" operator="equal">
      <formula>""</formula>
    </cfRule>
  </conditionalFormatting>
  <conditionalFormatting sqref="O1307">
    <cfRule type="cellIs" dxfId="7954" priority="8509" stopIfTrue="1" operator="equal">
      <formula>"Rel-14"</formula>
    </cfRule>
    <cfRule type="cellIs" dxfId="7953" priority="8510" stopIfTrue="1" operator="equal">
      <formula>"Rel-16"</formula>
    </cfRule>
    <cfRule type="cellIs" dxfId="7952" priority="8511" stopIfTrue="1" operator="equal">
      <formula>"Rel-15"</formula>
    </cfRule>
  </conditionalFormatting>
  <conditionalFormatting sqref="F1307">
    <cfRule type="cellIs" dxfId="7951" priority="8500" stopIfTrue="1" operator="equal">
      <formula>"LS In"</formula>
    </cfRule>
    <cfRule type="cellIs" dxfId="7950" priority="8501" stopIfTrue="1" operator="equal">
      <formula>"LS OUT"</formula>
    </cfRule>
    <cfRule type="cellIs" dxfId="7949" priority="8502" stopIfTrue="1" operator="equal">
      <formula>"CR"</formula>
    </cfRule>
    <cfRule type="cellIs" dxfId="7948" priority="8503" stopIfTrue="1" operator="equal">
      <formula>"P-CR"</formula>
    </cfRule>
    <cfRule type="cellIs" dxfId="7947" priority="8504" stopIfTrue="1" operator="equal">
      <formula>"CR Pack"</formula>
    </cfRule>
    <cfRule type="cellIs" dxfId="7946" priority="8505" stopIfTrue="1" operator="equal">
      <formula>"WID new"</formula>
    </cfRule>
    <cfRule type="cellIs" dxfId="7945" priority="8506" stopIfTrue="1" operator="equal">
      <formula>"WID revised"</formula>
    </cfRule>
    <cfRule type="cellIs" dxfId="7944" priority="8507" stopIfTrue="1" operator="equal">
      <formula>"SID new"</formula>
    </cfRule>
    <cfRule type="cellIs" dxfId="7943" priority="8508" stopIfTrue="1" operator="equal">
      <formula>"SID revised"</formula>
    </cfRule>
  </conditionalFormatting>
  <conditionalFormatting sqref="P1307">
    <cfRule type="containsText" dxfId="7942" priority="8498" stopIfTrue="1" operator="containsText" text="DUMMY">
      <formula>NOT(ISERROR(SEARCH("DUMMY",P1307)))</formula>
    </cfRule>
    <cfRule type="cellIs" dxfId="7941" priority="8499" stopIfTrue="1" operator="equal">
      <formula>""</formula>
    </cfRule>
  </conditionalFormatting>
  <conditionalFormatting sqref="Q1307">
    <cfRule type="cellIs" dxfId="7940" priority="8496" stopIfTrue="1" operator="equal">
      <formula>""</formula>
    </cfRule>
    <cfRule type="cellIs" dxfId="7939" priority="8497" stopIfTrue="1" operator="equal">
      <formula>"-"</formula>
    </cfRule>
  </conditionalFormatting>
  <conditionalFormatting sqref="I1307">
    <cfRule type="containsText" dxfId="7938" priority="8494" operator="containsText" text="...">
      <formula>NOT(ISERROR(SEARCH("...",I1307)))</formula>
    </cfRule>
    <cfRule type="containsText" dxfId="7937" priority="8495" operator="containsText" text="~?">
      <formula>NOT(ISERROR(SEARCH("~?",I1307)))</formula>
    </cfRule>
  </conditionalFormatting>
  <conditionalFormatting sqref="G1307">
    <cfRule type="cellIs" dxfId="7936" priority="8493" operator="equal">
      <formula>"Endorsement"</formula>
    </cfRule>
  </conditionalFormatting>
  <conditionalFormatting sqref="C1308">
    <cfRule type="cellIs" dxfId="7935" priority="8489" stopIfTrue="1" operator="equal">
      <formula>"Y"</formula>
    </cfRule>
    <cfRule type="cellIs" dxfId="7934" priority="8490" stopIfTrue="1" operator="equal">
      <formula>""</formula>
    </cfRule>
    <cfRule type="cellIs" dxfId="7933" priority="8491" stopIfTrue="1" operator="equal">
      <formula>"W"</formula>
    </cfRule>
  </conditionalFormatting>
  <conditionalFormatting sqref="D1308">
    <cfRule type="cellIs" dxfId="7932" priority="8487" stopIfTrue="1" operator="equal">
      <formula>""</formula>
    </cfRule>
    <cfRule type="cellIs" dxfId="7931" priority="8488" stopIfTrue="1" operator="between">
      <formula>"10.7.1"</formula>
      <formula>"10.7.5"</formula>
    </cfRule>
  </conditionalFormatting>
  <conditionalFormatting sqref="G1308">
    <cfRule type="cellIs" dxfId="7930" priority="8486" stopIfTrue="1" operator="equal">
      <formula>""</formula>
    </cfRule>
  </conditionalFormatting>
  <conditionalFormatting sqref="O1308">
    <cfRule type="cellIs" dxfId="7929" priority="8483" stopIfTrue="1" operator="equal">
      <formula>"Rel-14"</formula>
    </cfRule>
    <cfRule type="cellIs" dxfId="7928" priority="8484" stopIfTrue="1" operator="equal">
      <formula>"Rel-16"</formula>
    </cfRule>
    <cfRule type="cellIs" dxfId="7927" priority="8485" stopIfTrue="1" operator="equal">
      <formula>"Rel-15"</formula>
    </cfRule>
  </conditionalFormatting>
  <conditionalFormatting sqref="F1308">
    <cfRule type="cellIs" dxfId="7926" priority="8474" stopIfTrue="1" operator="equal">
      <formula>"LS In"</formula>
    </cfRule>
    <cfRule type="cellIs" dxfId="7925" priority="8475" stopIfTrue="1" operator="equal">
      <formula>"LS OUT"</formula>
    </cfRule>
    <cfRule type="cellIs" dxfId="7924" priority="8476" stopIfTrue="1" operator="equal">
      <formula>"CR"</formula>
    </cfRule>
    <cfRule type="cellIs" dxfId="7923" priority="8477" stopIfTrue="1" operator="equal">
      <formula>"P-CR"</formula>
    </cfRule>
    <cfRule type="cellIs" dxfId="7922" priority="8478" stopIfTrue="1" operator="equal">
      <formula>"CR Pack"</formula>
    </cfRule>
    <cfRule type="cellIs" dxfId="7921" priority="8479" stopIfTrue="1" operator="equal">
      <formula>"WID new"</formula>
    </cfRule>
    <cfRule type="cellIs" dxfId="7920" priority="8480" stopIfTrue="1" operator="equal">
      <formula>"WID revised"</formula>
    </cfRule>
    <cfRule type="cellIs" dxfId="7919" priority="8481" stopIfTrue="1" operator="equal">
      <formula>"SID new"</formula>
    </cfRule>
    <cfRule type="cellIs" dxfId="7918" priority="8482" stopIfTrue="1" operator="equal">
      <formula>"SID revised"</formula>
    </cfRule>
  </conditionalFormatting>
  <conditionalFormatting sqref="P1308">
    <cfRule type="containsText" dxfId="7917" priority="8472" stopIfTrue="1" operator="containsText" text="DUMMY">
      <formula>NOT(ISERROR(SEARCH("DUMMY",P1308)))</formula>
    </cfRule>
    <cfRule type="cellIs" dxfId="7916" priority="8473" stopIfTrue="1" operator="equal">
      <formula>""</formula>
    </cfRule>
  </conditionalFormatting>
  <conditionalFormatting sqref="Q1308">
    <cfRule type="cellIs" dxfId="7915" priority="8470" stopIfTrue="1" operator="equal">
      <formula>""</formula>
    </cfRule>
    <cfRule type="cellIs" dxfId="7914" priority="8471" stopIfTrue="1" operator="equal">
      <formula>"-"</formula>
    </cfRule>
  </conditionalFormatting>
  <conditionalFormatting sqref="I1308">
    <cfRule type="containsText" dxfId="7913" priority="8468" operator="containsText" text="...">
      <formula>NOT(ISERROR(SEARCH("...",I1308)))</formula>
    </cfRule>
    <cfRule type="containsText" dxfId="7912" priority="8469" operator="containsText" text="~?">
      <formula>NOT(ISERROR(SEARCH("~?",I1308)))</formula>
    </cfRule>
  </conditionalFormatting>
  <conditionalFormatting sqref="G1308">
    <cfRule type="cellIs" dxfId="7911" priority="8467" operator="equal">
      <formula>"Endorsement"</formula>
    </cfRule>
  </conditionalFormatting>
  <conditionalFormatting sqref="C1309">
    <cfRule type="cellIs" dxfId="7910" priority="8461" stopIfTrue="1" operator="equal">
      <formula>"Y"</formula>
    </cfRule>
    <cfRule type="cellIs" dxfId="7909" priority="8462" stopIfTrue="1" operator="equal">
      <formula>""</formula>
    </cfRule>
    <cfRule type="cellIs" dxfId="7908" priority="8463" stopIfTrue="1" operator="equal">
      <formula>"W"</formula>
    </cfRule>
  </conditionalFormatting>
  <conditionalFormatting sqref="D1309">
    <cfRule type="cellIs" dxfId="7907" priority="8459" stopIfTrue="1" operator="equal">
      <formula>""</formula>
    </cfRule>
    <cfRule type="cellIs" dxfId="7906" priority="8460" stopIfTrue="1" operator="between">
      <formula>"10.7.1"</formula>
      <formula>"10.7.5"</formula>
    </cfRule>
  </conditionalFormatting>
  <conditionalFormatting sqref="G1309">
    <cfRule type="cellIs" dxfId="7905" priority="8458" stopIfTrue="1" operator="equal">
      <formula>""</formula>
    </cfRule>
  </conditionalFormatting>
  <conditionalFormatting sqref="O1309">
    <cfRule type="cellIs" dxfId="7904" priority="8455" stopIfTrue="1" operator="equal">
      <formula>"Rel-14"</formula>
    </cfRule>
    <cfRule type="cellIs" dxfId="7903" priority="8456" stopIfTrue="1" operator="equal">
      <formula>"Rel-16"</formula>
    </cfRule>
    <cfRule type="cellIs" dxfId="7902" priority="8457" stopIfTrue="1" operator="equal">
      <formula>"Rel-15"</formula>
    </cfRule>
  </conditionalFormatting>
  <conditionalFormatting sqref="F1309">
    <cfRule type="cellIs" dxfId="7901" priority="8446" stopIfTrue="1" operator="equal">
      <formula>"LS In"</formula>
    </cfRule>
    <cfRule type="cellIs" dxfId="7900" priority="8447" stopIfTrue="1" operator="equal">
      <formula>"LS OUT"</formula>
    </cfRule>
    <cfRule type="cellIs" dxfId="7899" priority="8448" stopIfTrue="1" operator="equal">
      <formula>"CR"</formula>
    </cfRule>
    <cfRule type="cellIs" dxfId="7898" priority="8449" stopIfTrue="1" operator="equal">
      <formula>"P-CR"</formula>
    </cfRule>
    <cfRule type="cellIs" dxfId="7897" priority="8450" stopIfTrue="1" operator="equal">
      <formula>"CR Pack"</formula>
    </cfRule>
    <cfRule type="cellIs" dxfId="7896" priority="8451" stopIfTrue="1" operator="equal">
      <formula>"WID new"</formula>
    </cfRule>
    <cfRule type="cellIs" dxfId="7895" priority="8452" stopIfTrue="1" operator="equal">
      <formula>"WID revised"</formula>
    </cfRule>
    <cfRule type="cellIs" dxfId="7894" priority="8453" stopIfTrue="1" operator="equal">
      <formula>"SID new"</formula>
    </cfRule>
    <cfRule type="cellIs" dxfId="7893" priority="8454" stopIfTrue="1" operator="equal">
      <formula>"SID revised"</formula>
    </cfRule>
  </conditionalFormatting>
  <conditionalFormatting sqref="P1309">
    <cfRule type="containsText" dxfId="7892" priority="8444" stopIfTrue="1" operator="containsText" text="DUMMY">
      <formula>NOT(ISERROR(SEARCH("DUMMY",P1309)))</formula>
    </cfRule>
    <cfRule type="cellIs" dxfId="7891" priority="8445" stopIfTrue="1" operator="equal">
      <formula>""</formula>
    </cfRule>
  </conditionalFormatting>
  <conditionalFormatting sqref="Q1309">
    <cfRule type="cellIs" dxfId="7890" priority="8442" stopIfTrue="1" operator="equal">
      <formula>""</formula>
    </cfRule>
    <cfRule type="cellIs" dxfId="7889" priority="8443" stopIfTrue="1" operator="equal">
      <formula>"-"</formula>
    </cfRule>
  </conditionalFormatting>
  <conditionalFormatting sqref="I1309">
    <cfRule type="containsText" dxfId="7888" priority="8440" operator="containsText" text="...">
      <formula>NOT(ISERROR(SEARCH("...",I1309)))</formula>
    </cfRule>
    <cfRule type="containsText" dxfId="7887" priority="8441" operator="containsText" text="~?">
      <formula>NOT(ISERROR(SEARCH("~?",I1309)))</formula>
    </cfRule>
  </conditionalFormatting>
  <conditionalFormatting sqref="G1309">
    <cfRule type="cellIs" dxfId="7886" priority="8439" operator="equal">
      <formula>"Endorsement"</formula>
    </cfRule>
  </conditionalFormatting>
  <conditionalFormatting sqref="C1310">
    <cfRule type="cellIs" dxfId="7885" priority="8435" stopIfTrue="1" operator="equal">
      <formula>"Y"</formula>
    </cfRule>
    <cfRule type="cellIs" dxfId="7884" priority="8436" stopIfTrue="1" operator="equal">
      <formula>""</formula>
    </cfRule>
    <cfRule type="cellIs" dxfId="7883" priority="8437" stopIfTrue="1" operator="equal">
      <formula>"W"</formula>
    </cfRule>
  </conditionalFormatting>
  <conditionalFormatting sqref="D1310">
    <cfRule type="cellIs" dxfId="7882" priority="8433" stopIfTrue="1" operator="equal">
      <formula>""</formula>
    </cfRule>
    <cfRule type="cellIs" dxfId="7881" priority="8434" stopIfTrue="1" operator="between">
      <formula>"10.7.1"</formula>
      <formula>"10.7.5"</formula>
    </cfRule>
  </conditionalFormatting>
  <conditionalFormatting sqref="G1310">
    <cfRule type="cellIs" dxfId="7880" priority="8432" stopIfTrue="1" operator="equal">
      <formula>""</formula>
    </cfRule>
  </conditionalFormatting>
  <conditionalFormatting sqref="O1310">
    <cfRule type="cellIs" dxfId="7879" priority="8429" stopIfTrue="1" operator="equal">
      <formula>"Rel-14"</formula>
    </cfRule>
    <cfRule type="cellIs" dxfId="7878" priority="8430" stopIfTrue="1" operator="equal">
      <formula>"Rel-16"</formula>
    </cfRule>
    <cfRule type="cellIs" dxfId="7877" priority="8431" stopIfTrue="1" operator="equal">
      <formula>"Rel-15"</formula>
    </cfRule>
  </conditionalFormatting>
  <conditionalFormatting sqref="P1310">
    <cfRule type="containsText" dxfId="7876" priority="8418" stopIfTrue="1" operator="containsText" text="DUMMY">
      <formula>NOT(ISERROR(SEARCH("DUMMY",P1310)))</formula>
    </cfRule>
    <cfRule type="cellIs" dxfId="7875" priority="8419" stopIfTrue="1" operator="equal">
      <formula>""</formula>
    </cfRule>
  </conditionalFormatting>
  <conditionalFormatting sqref="Q1310">
    <cfRule type="cellIs" dxfId="7874" priority="8416" stopIfTrue="1" operator="equal">
      <formula>""</formula>
    </cfRule>
    <cfRule type="cellIs" dxfId="7873" priority="8417" stopIfTrue="1" operator="equal">
      <formula>"-"</formula>
    </cfRule>
  </conditionalFormatting>
  <conditionalFormatting sqref="I1310">
    <cfRule type="containsText" dxfId="7872" priority="8414" operator="containsText" text="...">
      <formula>NOT(ISERROR(SEARCH("...",I1310)))</formula>
    </cfRule>
    <cfRule type="containsText" dxfId="7871" priority="8415" operator="containsText" text="~?">
      <formula>NOT(ISERROR(SEARCH("~?",I1310)))</formula>
    </cfRule>
  </conditionalFormatting>
  <conditionalFormatting sqref="G1310">
    <cfRule type="cellIs" dxfId="7870" priority="8413" operator="equal">
      <formula>"Endorsement"</formula>
    </cfRule>
  </conditionalFormatting>
  <conditionalFormatting sqref="C1109">
    <cfRule type="cellIs" dxfId="7869" priority="8409" stopIfTrue="1" operator="equal">
      <formula>"Y"</formula>
    </cfRule>
    <cfRule type="cellIs" dxfId="7868" priority="8410" stopIfTrue="1" operator="equal">
      <formula>""</formula>
    </cfRule>
    <cfRule type="cellIs" dxfId="7867" priority="8411" stopIfTrue="1" operator="equal">
      <formula>"W"</formula>
    </cfRule>
  </conditionalFormatting>
  <conditionalFormatting sqref="D1109">
    <cfRule type="cellIs" dxfId="7866" priority="8407" stopIfTrue="1" operator="equal">
      <formula>""</formula>
    </cfRule>
    <cfRule type="cellIs" dxfId="7865" priority="8408" stopIfTrue="1" operator="between">
      <formula>"10.7.1"</formula>
      <formula>"10.7.5"</formula>
    </cfRule>
  </conditionalFormatting>
  <conditionalFormatting sqref="G1109">
    <cfRule type="cellIs" dxfId="7864" priority="8406" stopIfTrue="1" operator="equal">
      <formula>""</formula>
    </cfRule>
  </conditionalFormatting>
  <conditionalFormatting sqref="O1109">
    <cfRule type="cellIs" dxfId="7863" priority="8403" stopIfTrue="1" operator="equal">
      <formula>"Rel-14"</formula>
    </cfRule>
    <cfRule type="cellIs" dxfId="7862" priority="8404" stopIfTrue="1" operator="equal">
      <formula>"Rel-16"</formula>
    </cfRule>
    <cfRule type="cellIs" dxfId="7861" priority="8405" stopIfTrue="1" operator="equal">
      <formula>"Rel-15"</formula>
    </cfRule>
  </conditionalFormatting>
  <conditionalFormatting sqref="F1109">
    <cfRule type="cellIs" dxfId="7860" priority="8394" stopIfTrue="1" operator="equal">
      <formula>"LS In"</formula>
    </cfRule>
    <cfRule type="cellIs" dxfId="7859" priority="8395" stopIfTrue="1" operator="equal">
      <formula>"LS OUT"</formula>
    </cfRule>
    <cfRule type="cellIs" dxfId="7858" priority="8396" stopIfTrue="1" operator="equal">
      <formula>"CR"</formula>
    </cfRule>
    <cfRule type="cellIs" dxfId="7857" priority="8397" stopIfTrue="1" operator="equal">
      <formula>"P-CR"</formula>
    </cfRule>
    <cfRule type="cellIs" dxfId="7856" priority="8398" stopIfTrue="1" operator="equal">
      <formula>"CR Pack"</formula>
    </cfRule>
    <cfRule type="cellIs" dxfId="7855" priority="8399" stopIfTrue="1" operator="equal">
      <formula>"WID new"</formula>
    </cfRule>
    <cfRule type="cellIs" dxfId="7854" priority="8400" stopIfTrue="1" operator="equal">
      <formula>"WID revised"</formula>
    </cfRule>
    <cfRule type="cellIs" dxfId="7853" priority="8401" stopIfTrue="1" operator="equal">
      <formula>"SID new"</formula>
    </cfRule>
    <cfRule type="cellIs" dxfId="7852" priority="8402" stopIfTrue="1" operator="equal">
      <formula>"SID revised"</formula>
    </cfRule>
  </conditionalFormatting>
  <conditionalFormatting sqref="P1109">
    <cfRule type="containsText" dxfId="7851" priority="8392" stopIfTrue="1" operator="containsText" text="DUMMY">
      <formula>NOT(ISERROR(SEARCH("DUMMY",P1109)))</formula>
    </cfRule>
    <cfRule type="cellIs" dxfId="7850" priority="8393" stopIfTrue="1" operator="equal">
      <formula>""</formula>
    </cfRule>
  </conditionalFormatting>
  <conditionalFormatting sqref="Q1109">
    <cfRule type="cellIs" dxfId="7849" priority="8390" stopIfTrue="1" operator="equal">
      <formula>""</formula>
    </cfRule>
    <cfRule type="cellIs" dxfId="7848" priority="8391" stopIfTrue="1" operator="equal">
      <formula>"-"</formula>
    </cfRule>
  </conditionalFormatting>
  <conditionalFormatting sqref="I1109">
    <cfRule type="containsText" dxfId="7847" priority="8388" operator="containsText" text="...">
      <formula>NOT(ISERROR(SEARCH("...",I1109)))</formula>
    </cfRule>
    <cfRule type="containsText" dxfId="7846" priority="8389" operator="containsText" text="~?">
      <formula>NOT(ISERROR(SEARCH("~?",I1109)))</formula>
    </cfRule>
  </conditionalFormatting>
  <conditionalFormatting sqref="G1109">
    <cfRule type="cellIs" dxfId="7845" priority="8387" operator="equal">
      <formula>"Endorsement"</formula>
    </cfRule>
  </conditionalFormatting>
  <conditionalFormatting sqref="C1110">
    <cfRule type="cellIs" dxfId="7844" priority="8383" stopIfTrue="1" operator="equal">
      <formula>"Y"</formula>
    </cfRule>
    <cfRule type="cellIs" dxfId="7843" priority="8384" stopIfTrue="1" operator="equal">
      <formula>""</formula>
    </cfRule>
    <cfRule type="cellIs" dxfId="7842" priority="8385" stopIfTrue="1" operator="equal">
      <formula>"W"</formula>
    </cfRule>
  </conditionalFormatting>
  <conditionalFormatting sqref="D1110">
    <cfRule type="cellIs" dxfId="7841" priority="8381" stopIfTrue="1" operator="equal">
      <formula>""</formula>
    </cfRule>
    <cfRule type="cellIs" dxfId="7840" priority="8382" stopIfTrue="1" operator="between">
      <formula>"10.7.1"</formula>
      <formula>"10.7.5"</formula>
    </cfRule>
  </conditionalFormatting>
  <conditionalFormatting sqref="G1110">
    <cfRule type="cellIs" dxfId="7839" priority="8380" stopIfTrue="1" operator="equal">
      <formula>""</formula>
    </cfRule>
  </conditionalFormatting>
  <conditionalFormatting sqref="O1110">
    <cfRule type="cellIs" dxfId="7838" priority="8377" stopIfTrue="1" operator="equal">
      <formula>"Rel-14"</formula>
    </cfRule>
    <cfRule type="cellIs" dxfId="7837" priority="8378" stopIfTrue="1" operator="equal">
      <formula>"Rel-16"</formula>
    </cfRule>
    <cfRule type="cellIs" dxfId="7836" priority="8379" stopIfTrue="1" operator="equal">
      <formula>"Rel-15"</formula>
    </cfRule>
  </conditionalFormatting>
  <conditionalFormatting sqref="F1110">
    <cfRule type="cellIs" dxfId="7835" priority="8368" stopIfTrue="1" operator="equal">
      <formula>"LS In"</formula>
    </cfRule>
    <cfRule type="cellIs" dxfId="7834" priority="8369" stopIfTrue="1" operator="equal">
      <formula>"LS OUT"</formula>
    </cfRule>
    <cfRule type="cellIs" dxfId="7833" priority="8370" stopIfTrue="1" operator="equal">
      <formula>"CR"</formula>
    </cfRule>
    <cfRule type="cellIs" dxfId="7832" priority="8371" stopIfTrue="1" operator="equal">
      <formula>"P-CR"</formula>
    </cfRule>
    <cfRule type="cellIs" dxfId="7831" priority="8372" stopIfTrue="1" operator="equal">
      <formula>"CR Pack"</formula>
    </cfRule>
    <cfRule type="cellIs" dxfId="7830" priority="8373" stopIfTrue="1" operator="equal">
      <formula>"WID new"</formula>
    </cfRule>
    <cfRule type="cellIs" dxfId="7829" priority="8374" stopIfTrue="1" operator="equal">
      <formula>"WID revised"</formula>
    </cfRule>
    <cfRule type="cellIs" dxfId="7828" priority="8375" stopIfTrue="1" operator="equal">
      <formula>"SID new"</formula>
    </cfRule>
    <cfRule type="cellIs" dxfId="7827" priority="8376" stopIfTrue="1" operator="equal">
      <formula>"SID revised"</formula>
    </cfRule>
  </conditionalFormatting>
  <conditionalFormatting sqref="P1110">
    <cfRule type="containsText" dxfId="7826" priority="8366" stopIfTrue="1" operator="containsText" text="DUMMY">
      <formula>NOT(ISERROR(SEARCH("DUMMY",P1110)))</formula>
    </cfRule>
    <cfRule type="cellIs" dxfId="7825" priority="8367" stopIfTrue="1" operator="equal">
      <formula>""</formula>
    </cfRule>
  </conditionalFormatting>
  <conditionalFormatting sqref="Q1110">
    <cfRule type="cellIs" dxfId="7824" priority="8364" stopIfTrue="1" operator="equal">
      <formula>""</formula>
    </cfRule>
    <cfRule type="cellIs" dxfId="7823" priority="8365" stopIfTrue="1" operator="equal">
      <formula>"-"</formula>
    </cfRule>
  </conditionalFormatting>
  <conditionalFormatting sqref="I1110">
    <cfRule type="containsText" dxfId="7822" priority="8362" operator="containsText" text="...">
      <formula>NOT(ISERROR(SEARCH("...",I1110)))</formula>
    </cfRule>
    <cfRule type="containsText" dxfId="7821" priority="8363" operator="containsText" text="~?">
      <formula>NOT(ISERROR(SEARCH("~?",I1110)))</formula>
    </cfRule>
  </conditionalFormatting>
  <conditionalFormatting sqref="G1110">
    <cfRule type="cellIs" dxfId="7820" priority="8361" operator="equal">
      <formula>"Endorsement"</formula>
    </cfRule>
  </conditionalFormatting>
  <conditionalFormatting sqref="C1111">
    <cfRule type="cellIs" dxfId="7819" priority="8357" stopIfTrue="1" operator="equal">
      <formula>"Y"</formula>
    </cfRule>
    <cfRule type="cellIs" dxfId="7818" priority="8358" stopIfTrue="1" operator="equal">
      <formula>""</formula>
    </cfRule>
    <cfRule type="cellIs" dxfId="7817" priority="8359" stopIfTrue="1" operator="equal">
      <formula>"W"</formula>
    </cfRule>
  </conditionalFormatting>
  <conditionalFormatting sqref="D1111">
    <cfRule type="cellIs" dxfId="7816" priority="8355" stopIfTrue="1" operator="equal">
      <formula>""</formula>
    </cfRule>
    <cfRule type="cellIs" dxfId="7815" priority="8356" stopIfTrue="1" operator="between">
      <formula>"10.7.1"</formula>
      <formula>"10.7.5"</formula>
    </cfRule>
  </conditionalFormatting>
  <conditionalFormatting sqref="G1111">
    <cfRule type="cellIs" dxfId="7814" priority="8354" stopIfTrue="1" operator="equal">
      <formula>""</formula>
    </cfRule>
  </conditionalFormatting>
  <conditionalFormatting sqref="O1111">
    <cfRule type="cellIs" dxfId="7813" priority="8351" stopIfTrue="1" operator="equal">
      <formula>"Rel-14"</formula>
    </cfRule>
    <cfRule type="cellIs" dxfId="7812" priority="8352" stopIfTrue="1" operator="equal">
      <formula>"Rel-16"</formula>
    </cfRule>
    <cfRule type="cellIs" dxfId="7811" priority="8353" stopIfTrue="1" operator="equal">
      <formula>"Rel-15"</formula>
    </cfRule>
  </conditionalFormatting>
  <conditionalFormatting sqref="F1111">
    <cfRule type="cellIs" dxfId="7810" priority="8342" stopIfTrue="1" operator="equal">
      <formula>"LS In"</formula>
    </cfRule>
    <cfRule type="cellIs" dxfId="7809" priority="8343" stopIfTrue="1" operator="equal">
      <formula>"LS OUT"</formula>
    </cfRule>
    <cfRule type="cellIs" dxfId="7808" priority="8344" stopIfTrue="1" operator="equal">
      <formula>"CR"</formula>
    </cfRule>
    <cfRule type="cellIs" dxfId="7807" priority="8345" stopIfTrue="1" operator="equal">
      <formula>"P-CR"</formula>
    </cfRule>
    <cfRule type="cellIs" dxfId="7806" priority="8346" stopIfTrue="1" operator="equal">
      <formula>"CR Pack"</formula>
    </cfRule>
    <cfRule type="cellIs" dxfId="7805" priority="8347" stopIfTrue="1" operator="equal">
      <formula>"WID new"</formula>
    </cfRule>
    <cfRule type="cellIs" dxfId="7804" priority="8348" stopIfTrue="1" operator="equal">
      <formula>"WID revised"</formula>
    </cfRule>
    <cfRule type="cellIs" dxfId="7803" priority="8349" stopIfTrue="1" operator="equal">
      <formula>"SID new"</formula>
    </cfRule>
    <cfRule type="cellIs" dxfId="7802" priority="8350" stopIfTrue="1" operator="equal">
      <formula>"SID revised"</formula>
    </cfRule>
  </conditionalFormatting>
  <conditionalFormatting sqref="P1111">
    <cfRule type="containsText" dxfId="7801" priority="8340" stopIfTrue="1" operator="containsText" text="DUMMY">
      <formula>NOT(ISERROR(SEARCH("DUMMY",P1111)))</formula>
    </cfRule>
    <cfRule type="cellIs" dxfId="7800" priority="8341" stopIfTrue="1" operator="equal">
      <formula>""</formula>
    </cfRule>
  </conditionalFormatting>
  <conditionalFormatting sqref="Q1111">
    <cfRule type="cellIs" dxfId="7799" priority="8338" stopIfTrue="1" operator="equal">
      <formula>""</formula>
    </cfRule>
    <cfRule type="cellIs" dxfId="7798" priority="8339" stopIfTrue="1" operator="equal">
      <formula>"-"</formula>
    </cfRule>
  </conditionalFormatting>
  <conditionalFormatting sqref="I1111">
    <cfRule type="containsText" dxfId="7797" priority="8336" operator="containsText" text="...">
      <formula>NOT(ISERROR(SEARCH("...",I1111)))</formula>
    </cfRule>
    <cfRule type="containsText" dxfId="7796" priority="8337" operator="containsText" text="~?">
      <formula>NOT(ISERROR(SEARCH("~?",I1111)))</formula>
    </cfRule>
  </conditionalFormatting>
  <conditionalFormatting sqref="G1111">
    <cfRule type="cellIs" dxfId="7795" priority="8335" operator="equal">
      <formula>"Endorsement"</formula>
    </cfRule>
  </conditionalFormatting>
  <conditionalFormatting sqref="C1112">
    <cfRule type="cellIs" dxfId="7794" priority="8331" stopIfTrue="1" operator="equal">
      <formula>"Y"</formula>
    </cfRule>
    <cfRule type="cellIs" dxfId="7793" priority="8332" stopIfTrue="1" operator="equal">
      <formula>""</formula>
    </cfRule>
    <cfRule type="cellIs" dxfId="7792" priority="8333" stopIfTrue="1" operator="equal">
      <formula>"W"</formula>
    </cfRule>
  </conditionalFormatting>
  <conditionalFormatting sqref="D1112">
    <cfRule type="cellIs" dxfId="7791" priority="8329" stopIfTrue="1" operator="equal">
      <formula>""</formula>
    </cfRule>
    <cfRule type="cellIs" dxfId="7790" priority="8330" stopIfTrue="1" operator="between">
      <formula>"10.7.1"</formula>
      <formula>"10.7.5"</formula>
    </cfRule>
  </conditionalFormatting>
  <conditionalFormatting sqref="G1112">
    <cfRule type="cellIs" dxfId="7789" priority="8328" stopIfTrue="1" operator="equal">
      <formula>""</formula>
    </cfRule>
  </conditionalFormatting>
  <conditionalFormatting sqref="O1112">
    <cfRule type="cellIs" dxfId="7788" priority="8325" stopIfTrue="1" operator="equal">
      <formula>"Rel-14"</formula>
    </cfRule>
    <cfRule type="cellIs" dxfId="7787" priority="8326" stopIfTrue="1" operator="equal">
      <formula>"Rel-16"</formula>
    </cfRule>
    <cfRule type="cellIs" dxfId="7786" priority="8327" stopIfTrue="1" operator="equal">
      <formula>"Rel-15"</formula>
    </cfRule>
  </conditionalFormatting>
  <conditionalFormatting sqref="F1112">
    <cfRule type="cellIs" dxfId="7785" priority="8316" stopIfTrue="1" operator="equal">
      <formula>"LS In"</formula>
    </cfRule>
    <cfRule type="cellIs" dxfId="7784" priority="8317" stopIfTrue="1" operator="equal">
      <formula>"LS OUT"</formula>
    </cfRule>
    <cfRule type="cellIs" dxfId="7783" priority="8318" stopIfTrue="1" operator="equal">
      <formula>"CR"</formula>
    </cfRule>
    <cfRule type="cellIs" dxfId="7782" priority="8319" stopIfTrue="1" operator="equal">
      <formula>"P-CR"</formula>
    </cfRule>
    <cfRule type="cellIs" dxfId="7781" priority="8320" stopIfTrue="1" operator="equal">
      <formula>"CR Pack"</formula>
    </cfRule>
    <cfRule type="cellIs" dxfId="7780" priority="8321" stopIfTrue="1" operator="equal">
      <formula>"WID new"</formula>
    </cfRule>
    <cfRule type="cellIs" dxfId="7779" priority="8322" stopIfTrue="1" operator="equal">
      <formula>"WID revised"</formula>
    </cfRule>
    <cfRule type="cellIs" dxfId="7778" priority="8323" stopIfTrue="1" operator="equal">
      <formula>"SID new"</formula>
    </cfRule>
    <cfRule type="cellIs" dxfId="7777" priority="8324" stopIfTrue="1" operator="equal">
      <formula>"SID revised"</formula>
    </cfRule>
  </conditionalFormatting>
  <conditionalFormatting sqref="P1112">
    <cfRule type="containsText" dxfId="7776" priority="8314" stopIfTrue="1" operator="containsText" text="DUMMY">
      <formula>NOT(ISERROR(SEARCH("DUMMY",P1112)))</formula>
    </cfRule>
    <cfRule type="cellIs" dxfId="7775" priority="8315" stopIfTrue="1" operator="equal">
      <formula>""</formula>
    </cfRule>
  </conditionalFormatting>
  <conditionalFormatting sqref="Q1112">
    <cfRule type="cellIs" dxfId="7774" priority="8312" stopIfTrue="1" operator="equal">
      <formula>""</formula>
    </cfRule>
    <cfRule type="cellIs" dxfId="7773" priority="8313" stopIfTrue="1" operator="equal">
      <formula>"-"</formula>
    </cfRule>
  </conditionalFormatting>
  <conditionalFormatting sqref="I1112">
    <cfRule type="containsText" dxfId="7772" priority="8310" operator="containsText" text="...">
      <formula>NOT(ISERROR(SEARCH("...",I1112)))</formula>
    </cfRule>
    <cfRule type="containsText" dxfId="7771" priority="8311" operator="containsText" text="~?">
      <formula>NOT(ISERROR(SEARCH("~?",I1112)))</formula>
    </cfRule>
  </conditionalFormatting>
  <conditionalFormatting sqref="G1112">
    <cfRule type="cellIs" dxfId="7770" priority="8309" operator="equal">
      <formula>"Endorsement"</formula>
    </cfRule>
  </conditionalFormatting>
  <conditionalFormatting sqref="C1113">
    <cfRule type="cellIs" dxfId="7769" priority="8305" stopIfTrue="1" operator="equal">
      <formula>"Y"</formula>
    </cfRule>
    <cfRule type="cellIs" dxfId="7768" priority="8306" stopIfTrue="1" operator="equal">
      <formula>""</formula>
    </cfRule>
    <cfRule type="cellIs" dxfId="7767" priority="8307" stopIfTrue="1" operator="equal">
      <formula>"W"</formula>
    </cfRule>
  </conditionalFormatting>
  <conditionalFormatting sqref="D1113">
    <cfRule type="cellIs" dxfId="7766" priority="8303" stopIfTrue="1" operator="equal">
      <formula>""</formula>
    </cfRule>
    <cfRule type="cellIs" dxfId="7765" priority="8304" stopIfTrue="1" operator="between">
      <formula>"10.7.1"</formula>
      <formula>"10.7.5"</formula>
    </cfRule>
  </conditionalFormatting>
  <conditionalFormatting sqref="G1113">
    <cfRule type="cellIs" dxfId="7764" priority="8302" stopIfTrue="1" operator="equal">
      <formula>""</formula>
    </cfRule>
  </conditionalFormatting>
  <conditionalFormatting sqref="O1113">
    <cfRule type="cellIs" dxfId="7763" priority="8299" stopIfTrue="1" operator="equal">
      <formula>"Rel-14"</formula>
    </cfRule>
    <cfRule type="cellIs" dxfId="7762" priority="8300" stopIfTrue="1" operator="equal">
      <formula>"Rel-16"</formula>
    </cfRule>
    <cfRule type="cellIs" dxfId="7761" priority="8301" stopIfTrue="1" operator="equal">
      <formula>"Rel-15"</formula>
    </cfRule>
  </conditionalFormatting>
  <conditionalFormatting sqref="F1113">
    <cfRule type="cellIs" dxfId="7760" priority="8290" stopIfTrue="1" operator="equal">
      <formula>"LS In"</formula>
    </cfRule>
    <cfRule type="cellIs" dxfId="7759" priority="8291" stopIfTrue="1" operator="equal">
      <formula>"LS OUT"</formula>
    </cfRule>
    <cfRule type="cellIs" dxfId="7758" priority="8292" stopIfTrue="1" operator="equal">
      <formula>"CR"</formula>
    </cfRule>
    <cfRule type="cellIs" dxfId="7757" priority="8293" stopIfTrue="1" operator="equal">
      <formula>"P-CR"</formula>
    </cfRule>
    <cfRule type="cellIs" dxfId="7756" priority="8294" stopIfTrue="1" operator="equal">
      <formula>"CR Pack"</formula>
    </cfRule>
    <cfRule type="cellIs" dxfId="7755" priority="8295" stopIfTrue="1" operator="equal">
      <formula>"WID new"</formula>
    </cfRule>
    <cfRule type="cellIs" dxfId="7754" priority="8296" stopIfTrue="1" operator="equal">
      <formula>"WID revised"</formula>
    </cfRule>
    <cfRule type="cellIs" dxfId="7753" priority="8297" stopIfTrue="1" operator="equal">
      <formula>"SID new"</formula>
    </cfRule>
    <cfRule type="cellIs" dxfId="7752" priority="8298" stopIfTrue="1" operator="equal">
      <formula>"SID revised"</formula>
    </cfRule>
  </conditionalFormatting>
  <conditionalFormatting sqref="P1113">
    <cfRule type="containsText" dxfId="7751" priority="8288" stopIfTrue="1" operator="containsText" text="DUMMY">
      <formula>NOT(ISERROR(SEARCH("DUMMY",P1113)))</formula>
    </cfRule>
    <cfRule type="cellIs" dxfId="7750" priority="8289" stopIfTrue="1" operator="equal">
      <formula>""</formula>
    </cfRule>
  </conditionalFormatting>
  <conditionalFormatting sqref="Q1113">
    <cfRule type="cellIs" dxfId="7749" priority="8286" stopIfTrue="1" operator="equal">
      <formula>""</formula>
    </cfRule>
    <cfRule type="cellIs" dxfId="7748" priority="8287" stopIfTrue="1" operator="equal">
      <formula>"-"</formula>
    </cfRule>
  </conditionalFormatting>
  <conditionalFormatting sqref="I1113">
    <cfRule type="containsText" dxfId="7747" priority="8284" operator="containsText" text="...">
      <formula>NOT(ISERROR(SEARCH("...",I1113)))</formula>
    </cfRule>
    <cfRule type="containsText" dxfId="7746" priority="8285" operator="containsText" text="~?">
      <formula>NOT(ISERROR(SEARCH("~?",I1113)))</formula>
    </cfRule>
  </conditionalFormatting>
  <conditionalFormatting sqref="G1113">
    <cfRule type="cellIs" dxfId="7745" priority="8283" operator="equal">
      <formula>"Endorsement"</formula>
    </cfRule>
  </conditionalFormatting>
  <conditionalFormatting sqref="C1114">
    <cfRule type="cellIs" dxfId="7744" priority="8279" stopIfTrue="1" operator="equal">
      <formula>"Y"</formula>
    </cfRule>
    <cfRule type="cellIs" dxfId="7743" priority="8280" stopIfTrue="1" operator="equal">
      <formula>""</formula>
    </cfRule>
    <cfRule type="cellIs" dxfId="7742" priority="8281" stopIfTrue="1" operator="equal">
      <formula>"W"</formula>
    </cfRule>
  </conditionalFormatting>
  <conditionalFormatting sqref="D1114">
    <cfRule type="cellIs" dxfId="7741" priority="8277" stopIfTrue="1" operator="equal">
      <formula>""</formula>
    </cfRule>
    <cfRule type="cellIs" dxfId="7740" priority="8278" stopIfTrue="1" operator="between">
      <formula>"10.7.1"</formula>
      <formula>"10.7.5"</formula>
    </cfRule>
  </conditionalFormatting>
  <conditionalFormatting sqref="G1114">
    <cfRule type="cellIs" dxfId="7739" priority="8276" stopIfTrue="1" operator="equal">
      <formula>""</formula>
    </cfRule>
  </conditionalFormatting>
  <conditionalFormatting sqref="O1114">
    <cfRule type="cellIs" dxfId="7738" priority="8273" stopIfTrue="1" operator="equal">
      <formula>"Rel-14"</formula>
    </cfRule>
    <cfRule type="cellIs" dxfId="7737" priority="8274" stopIfTrue="1" operator="equal">
      <formula>"Rel-16"</formula>
    </cfRule>
    <cfRule type="cellIs" dxfId="7736" priority="8275" stopIfTrue="1" operator="equal">
      <formula>"Rel-15"</formula>
    </cfRule>
  </conditionalFormatting>
  <conditionalFormatting sqref="F1114">
    <cfRule type="cellIs" dxfId="7735" priority="8264" stopIfTrue="1" operator="equal">
      <formula>"LS In"</formula>
    </cfRule>
    <cfRule type="cellIs" dxfId="7734" priority="8265" stopIfTrue="1" operator="equal">
      <formula>"LS OUT"</formula>
    </cfRule>
    <cfRule type="cellIs" dxfId="7733" priority="8266" stopIfTrue="1" operator="equal">
      <formula>"CR"</formula>
    </cfRule>
    <cfRule type="cellIs" dxfId="7732" priority="8267" stopIfTrue="1" operator="equal">
      <formula>"P-CR"</formula>
    </cfRule>
    <cfRule type="cellIs" dxfId="7731" priority="8268" stopIfTrue="1" operator="equal">
      <formula>"CR Pack"</formula>
    </cfRule>
    <cfRule type="cellIs" dxfId="7730" priority="8269" stopIfTrue="1" operator="equal">
      <formula>"WID new"</formula>
    </cfRule>
    <cfRule type="cellIs" dxfId="7729" priority="8270" stopIfTrue="1" operator="equal">
      <formula>"WID revised"</formula>
    </cfRule>
    <cfRule type="cellIs" dxfId="7728" priority="8271" stopIfTrue="1" operator="equal">
      <formula>"SID new"</formula>
    </cfRule>
    <cfRule type="cellIs" dxfId="7727" priority="8272" stopIfTrue="1" operator="equal">
      <formula>"SID revised"</formula>
    </cfRule>
  </conditionalFormatting>
  <conditionalFormatting sqref="P1114">
    <cfRule type="containsText" dxfId="7726" priority="8262" stopIfTrue="1" operator="containsText" text="DUMMY">
      <formula>NOT(ISERROR(SEARCH("DUMMY",P1114)))</formula>
    </cfRule>
    <cfRule type="cellIs" dxfId="7725" priority="8263" stopIfTrue="1" operator="equal">
      <formula>""</formula>
    </cfRule>
  </conditionalFormatting>
  <conditionalFormatting sqref="Q1114">
    <cfRule type="cellIs" dxfId="7724" priority="8260" stopIfTrue="1" operator="equal">
      <formula>""</formula>
    </cfRule>
    <cfRule type="cellIs" dxfId="7723" priority="8261" stopIfTrue="1" operator="equal">
      <formula>"-"</formula>
    </cfRule>
  </conditionalFormatting>
  <conditionalFormatting sqref="I1114">
    <cfRule type="containsText" dxfId="7722" priority="8258" operator="containsText" text="...">
      <formula>NOT(ISERROR(SEARCH("...",I1114)))</formula>
    </cfRule>
    <cfRule type="containsText" dxfId="7721" priority="8259" operator="containsText" text="~?">
      <formula>NOT(ISERROR(SEARCH("~?",I1114)))</formula>
    </cfRule>
  </conditionalFormatting>
  <conditionalFormatting sqref="G1114">
    <cfRule type="cellIs" dxfId="7720" priority="8257" operator="equal">
      <formula>"Endorsement"</formula>
    </cfRule>
  </conditionalFormatting>
  <conditionalFormatting sqref="C1115">
    <cfRule type="cellIs" dxfId="7719" priority="8253" stopIfTrue="1" operator="equal">
      <formula>"Y"</formula>
    </cfRule>
    <cfRule type="cellIs" dxfId="7718" priority="8254" stopIfTrue="1" operator="equal">
      <formula>""</formula>
    </cfRule>
    <cfRule type="cellIs" dxfId="7717" priority="8255" stopIfTrue="1" operator="equal">
      <formula>"W"</formula>
    </cfRule>
  </conditionalFormatting>
  <conditionalFormatting sqref="D1115">
    <cfRule type="cellIs" dxfId="7716" priority="8251" stopIfTrue="1" operator="equal">
      <formula>""</formula>
    </cfRule>
    <cfRule type="cellIs" dxfId="7715" priority="8252" stopIfTrue="1" operator="between">
      <formula>"10.7.1"</formula>
      <formula>"10.7.5"</formula>
    </cfRule>
  </conditionalFormatting>
  <conditionalFormatting sqref="G1115">
    <cfRule type="cellIs" dxfId="7714" priority="8250" stopIfTrue="1" operator="equal">
      <formula>""</formula>
    </cfRule>
  </conditionalFormatting>
  <conditionalFormatting sqref="O1115">
    <cfRule type="cellIs" dxfId="7713" priority="8247" stopIfTrue="1" operator="equal">
      <formula>"Rel-14"</formula>
    </cfRule>
    <cfRule type="cellIs" dxfId="7712" priority="8248" stopIfTrue="1" operator="equal">
      <formula>"Rel-16"</formula>
    </cfRule>
    <cfRule type="cellIs" dxfId="7711" priority="8249" stopIfTrue="1" operator="equal">
      <formula>"Rel-15"</formula>
    </cfRule>
  </conditionalFormatting>
  <conditionalFormatting sqref="F1115">
    <cfRule type="cellIs" dxfId="7710" priority="8238" stopIfTrue="1" operator="equal">
      <formula>"LS In"</formula>
    </cfRule>
    <cfRule type="cellIs" dxfId="7709" priority="8239" stopIfTrue="1" operator="equal">
      <formula>"LS OUT"</formula>
    </cfRule>
    <cfRule type="cellIs" dxfId="7708" priority="8240" stopIfTrue="1" operator="equal">
      <formula>"CR"</formula>
    </cfRule>
    <cfRule type="cellIs" dxfId="7707" priority="8241" stopIfTrue="1" operator="equal">
      <formula>"P-CR"</formula>
    </cfRule>
    <cfRule type="cellIs" dxfId="7706" priority="8242" stopIfTrue="1" operator="equal">
      <formula>"CR Pack"</formula>
    </cfRule>
    <cfRule type="cellIs" dxfId="7705" priority="8243" stopIfTrue="1" operator="equal">
      <formula>"WID new"</formula>
    </cfRule>
    <cfRule type="cellIs" dxfId="7704" priority="8244" stopIfTrue="1" operator="equal">
      <formula>"WID revised"</formula>
    </cfRule>
    <cfRule type="cellIs" dxfId="7703" priority="8245" stopIfTrue="1" operator="equal">
      <formula>"SID new"</formula>
    </cfRule>
    <cfRule type="cellIs" dxfId="7702" priority="8246" stopIfTrue="1" operator="equal">
      <formula>"SID revised"</formula>
    </cfRule>
  </conditionalFormatting>
  <conditionalFormatting sqref="P1115">
    <cfRule type="containsText" dxfId="7701" priority="8236" stopIfTrue="1" operator="containsText" text="DUMMY">
      <formula>NOT(ISERROR(SEARCH("DUMMY",P1115)))</formula>
    </cfRule>
    <cfRule type="cellIs" dxfId="7700" priority="8237" stopIfTrue="1" operator="equal">
      <formula>""</formula>
    </cfRule>
  </conditionalFormatting>
  <conditionalFormatting sqref="Q1115">
    <cfRule type="cellIs" dxfId="7699" priority="8234" stopIfTrue="1" operator="equal">
      <formula>""</formula>
    </cfRule>
    <cfRule type="cellIs" dxfId="7698" priority="8235" stopIfTrue="1" operator="equal">
      <formula>"-"</formula>
    </cfRule>
  </conditionalFormatting>
  <conditionalFormatting sqref="I1115">
    <cfRule type="containsText" dxfId="7697" priority="8232" operator="containsText" text="...">
      <formula>NOT(ISERROR(SEARCH("...",I1115)))</formula>
    </cfRule>
    <cfRule type="containsText" dxfId="7696" priority="8233" operator="containsText" text="~?">
      <formula>NOT(ISERROR(SEARCH("~?",I1115)))</formula>
    </cfRule>
  </conditionalFormatting>
  <conditionalFormatting sqref="G1115">
    <cfRule type="cellIs" dxfId="7695" priority="8231" operator="equal">
      <formula>"Endorsement"</formula>
    </cfRule>
  </conditionalFormatting>
  <conditionalFormatting sqref="C1116">
    <cfRule type="cellIs" dxfId="7694" priority="8227" stopIfTrue="1" operator="equal">
      <formula>"Y"</formula>
    </cfRule>
    <cfRule type="cellIs" dxfId="7693" priority="8228" stopIfTrue="1" operator="equal">
      <formula>""</formula>
    </cfRule>
    <cfRule type="cellIs" dxfId="7692" priority="8229" stopIfTrue="1" operator="equal">
      <formula>"W"</formula>
    </cfRule>
  </conditionalFormatting>
  <conditionalFormatting sqref="D1116">
    <cfRule type="cellIs" dxfId="7691" priority="8225" stopIfTrue="1" operator="equal">
      <formula>""</formula>
    </cfRule>
    <cfRule type="cellIs" dxfId="7690" priority="8226" stopIfTrue="1" operator="between">
      <formula>"10.7.1"</formula>
      <formula>"10.7.5"</formula>
    </cfRule>
  </conditionalFormatting>
  <conditionalFormatting sqref="G1116">
    <cfRule type="cellIs" dxfId="7689" priority="8224" stopIfTrue="1" operator="equal">
      <formula>""</formula>
    </cfRule>
  </conditionalFormatting>
  <conditionalFormatting sqref="O1116">
    <cfRule type="cellIs" dxfId="7688" priority="8221" stopIfTrue="1" operator="equal">
      <formula>"Rel-14"</formula>
    </cfRule>
    <cfRule type="cellIs" dxfId="7687" priority="8222" stopIfTrue="1" operator="equal">
      <formula>"Rel-16"</formula>
    </cfRule>
    <cfRule type="cellIs" dxfId="7686" priority="8223" stopIfTrue="1" operator="equal">
      <formula>"Rel-15"</formula>
    </cfRule>
  </conditionalFormatting>
  <conditionalFormatting sqref="F1116">
    <cfRule type="cellIs" dxfId="7685" priority="8212" stopIfTrue="1" operator="equal">
      <formula>"LS In"</formula>
    </cfRule>
    <cfRule type="cellIs" dxfId="7684" priority="8213" stopIfTrue="1" operator="equal">
      <formula>"LS OUT"</formula>
    </cfRule>
    <cfRule type="cellIs" dxfId="7683" priority="8214" stopIfTrue="1" operator="equal">
      <formula>"CR"</formula>
    </cfRule>
    <cfRule type="cellIs" dxfId="7682" priority="8215" stopIfTrue="1" operator="equal">
      <formula>"P-CR"</formula>
    </cfRule>
    <cfRule type="cellIs" dxfId="7681" priority="8216" stopIfTrue="1" operator="equal">
      <formula>"CR Pack"</formula>
    </cfRule>
    <cfRule type="cellIs" dxfId="7680" priority="8217" stopIfTrue="1" operator="equal">
      <formula>"WID new"</formula>
    </cfRule>
    <cfRule type="cellIs" dxfId="7679" priority="8218" stopIfTrue="1" operator="equal">
      <formula>"WID revised"</formula>
    </cfRule>
    <cfRule type="cellIs" dxfId="7678" priority="8219" stopIfTrue="1" operator="equal">
      <formula>"SID new"</formula>
    </cfRule>
    <cfRule type="cellIs" dxfId="7677" priority="8220" stopIfTrue="1" operator="equal">
      <formula>"SID revised"</formula>
    </cfRule>
  </conditionalFormatting>
  <conditionalFormatting sqref="P1116">
    <cfRule type="containsText" dxfId="7676" priority="8210" stopIfTrue="1" operator="containsText" text="DUMMY">
      <formula>NOT(ISERROR(SEARCH("DUMMY",P1116)))</formula>
    </cfRule>
    <cfRule type="cellIs" dxfId="7675" priority="8211" stopIfTrue="1" operator="equal">
      <formula>""</formula>
    </cfRule>
  </conditionalFormatting>
  <conditionalFormatting sqref="Q1116">
    <cfRule type="cellIs" dxfId="7674" priority="8208" stopIfTrue="1" operator="equal">
      <formula>""</formula>
    </cfRule>
    <cfRule type="cellIs" dxfId="7673" priority="8209" stopIfTrue="1" operator="equal">
      <formula>"-"</formula>
    </cfRule>
  </conditionalFormatting>
  <conditionalFormatting sqref="I1116">
    <cfRule type="containsText" dxfId="7672" priority="8206" operator="containsText" text="...">
      <formula>NOT(ISERROR(SEARCH("...",I1116)))</formula>
    </cfRule>
    <cfRule type="containsText" dxfId="7671" priority="8207" operator="containsText" text="~?">
      <formula>NOT(ISERROR(SEARCH("~?",I1116)))</formula>
    </cfRule>
  </conditionalFormatting>
  <conditionalFormatting sqref="G1116">
    <cfRule type="cellIs" dxfId="7670" priority="8205" operator="equal">
      <formula>"Endorsement"</formula>
    </cfRule>
  </conditionalFormatting>
  <conditionalFormatting sqref="C1117">
    <cfRule type="cellIs" dxfId="7669" priority="8201" stopIfTrue="1" operator="equal">
      <formula>"Y"</formula>
    </cfRule>
    <cfRule type="cellIs" dxfId="7668" priority="8202" stopIfTrue="1" operator="equal">
      <formula>""</formula>
    </cfRule>
    <cfRule type="cellIs" dxfId="7667" priority="8203" stopIfTrue="1" operator="equal">
      <formula>"W"</formula>
    </cfRule>
  </conditionalFormatting>
  <conditionalFormatting sqref="D1117">
    <cfRule type="cellIs" dxfId="7666" priority="8199" stopIfTrue="1" operator="equal">
      <formula>""</formula>
    </cfRule>
    <cfRule type="cellIs" dxfId="7665" priority="8200" stopIfTrue="1" operator="between">
      <formula>"10.7.1"</formula>
      <formula>"10.7.5"</formula>
    </cfRule>
  </conditionalFormatting>
  <conditionalFormatting sqref="G1117">
    <cfRule type="cellIs" dxfId="7664" priority="8198" stopIfTrue="1" operator="equal">
      <formula>""</formula>
    </cfRule>
  </conditionalFormatting>
  <conditionalFormatting sqref="O1117">
    <cfRule type="cellIs" dxfId="7663" priority="8195" stopIfTrue="1" operator="equal">
      <formula>"Rel-14"</formula>
    </cfRule>
    <cfRule type="cellIs" dxfId="7662" priority="8196" stopIfTrue="1" operator="equal">
      <formula>"Rel-16"</formula>
    </cfRule>
    <cfRule type="cellIs" dxfId="7661" priority="8197" stopIfTrue="1" operator="equal">
      <formula>"Rel-15"</formula>
    </cfRule>
  </conditionalFormatting>
  <conditionalFormatting sqref="F1117">
    <cfRule type="cellIs" dxfId="7660" priority="8186" stopIfTrue="1" operator="equal">
      <formula>"LS In"</formula>
    </cfRule>
    <cfRule type="cellIs" dxfId="7659" priority="8187" stopIfTrue="1" operator="equal">
      <formula>"LS OUT"</formula>
    </cfRule>
    <cfRule type="cellIs" dxfId="7658" priority="8188" stopIfTrue="1" operator="equal">
      <formula>"CR"</formula>
    </cfRule>
    <cfRule type="cellIs" dxfId="7657" priority="8189" stopIfTrue="1" operator="equal">
      <formula>"P-CR"</formula>
    </cfRule>
    <cfRule type="cellIs" dxfId="7656" priority="8190" stopIfTrue="1" operator="equal">
      <formula>"CR Pack"</formula>
    </cfRule>
    <cfRule type="cellIs" dxfId="7655" priority="8191" stopIfTrue="1" operator="equal">
      <formula>"WID new"</formula>
    </cfRule>
    <cfRule type="cellIs" dxfId="7654" priority="8192" stopIfTrue="1" operator="equal">
      <formula>"WID revised"</formula>
    </cfRule>
    <cfRule type="cellIs" dxfId="7653" priority="8193" stopIfTrue="1" operator="equal">
      <formula>"SID new"</formula>
    </cfRule>
    <cfRule type="cellIs" dxfId="7652" priority="8194" stopIfTrue="1" operator="equal">
      <formula>"SID revised"</formula>
    </cfRule>
  </conditionalFormatting>
  <conditionalFormatting sqref="P1117">
    <cfRule type="containsText" dxfId="7651" priority="8184" stopIfTrue="1" operator="containsText" text="DUMMY">
      <formula>NOT(ISERROR(SEARCH("DUMMY",P1117)))</formula>
    </cfRule>
    <cfRule type="cellIs" dxfId="7650" priority="8185" stopIfTrue="1" operator="equal">
      <formula>""</formula>
    </cfRule>
  </conditionalFormatting>
  <conditionalFormatting sqref="Q1117">
    <cfRule type="cellIs" dxfId="7649" priority="8182" stopIfTrue="1" operator="equal">
      <formula>""</formula>
    </cfRule>
    <cfRule type="cellIs" dxfId="7648" priority="8183" stopIfTrue="1" operator="equal">
      <formula>"-"</formula>
    </cfRule>
  </conditionalFormatting>
  <conditionalFormatting sqref="I1117">
    <cfRule type="containsText" dxfId="7647" priority="8180" operator="containsText" text="...">
      <formula>NOT(ISERROR(SEARCH("...",I1117)))</formula>
    </cfRule>
    <cfRule type="containsText" dxfId="7646" priority="8181" operator="containsText" text="~?">
      <formula>NOT(ISERROR(SEARCH("~?",I1117)))</formula>
    </cfRule>
  </conditionalFormatting>
  <conditionalFormatting sqref="G1117">
    <cfRule type="cellIs" dxfId="7645" priority="8179" operator="equal">
      <formula>"Endorsement"</formula>
    </cfRule>
  </conditionalFormatting>
  <conditionalFormatting sqref="C1118">
    <cfRule type="cellIs" dxfId="7644" priority="8175" stopIfTrue="1" operator="equal">
      <formula>"Y"</formula>
    </cfRule>
    <cfRule type="cellIs" dxfId="7643" priority="8176" stopIfTrue="1" operator="equal">
      <formula>""</formula>
    </cfRule>
    <cfRule type="cellIs" dxfId="7642" priority="8177" stopIfTrue="1" operator="equal">
      <formula>"W"</formula>
    </cfRule>
  </conditionalFormatting>
  <conditionalFormatting sqref="D1118">
    <cfRule type="cellIs" dxfId="7641" priority="8173" stopIfTrue="1" operator="equal">
      <formula>""</formula>
    </cfRule>
    <cfRule type="cellIs" dxfId="7640" priority="8174" stopIfTrue="1" operator="between">
      <formula>"10.7.1"</formula>
      <formula>"10.7.5"</formula>
    </cfRule>
  </conditionalFormatting>
  <conditionalFormatting sqref="G1118">
    <cfRule type="cellIs" dxfId="7639" priority="8172" stopIfTrue="1" operator="equal">
      <formula>""</formula>
    </cfRule>
  </conditionalFormatting>
  <conditionalFormatting sqref="O1118">
    <cfRule type="cellIs" dxfId="7638" priority="8169" stopIfTrue="1" operator="equal">
      <formula>"Rel-14"</formula>
    </cfRule>
    <cfRule type="cellIs" dxfId="7637" priority="8170" stopIfTrue="1" operator="equal">
      <formula>"Rel-16"</formula>
    </cfRule>
    <cfRule type="cellIs" dxfId="7636" priority="8171" stopIfTrue="1" operator="equal">
      <formula>"Rel-15"</formula>
    </cfRule>
  </conditionalFormatting>
  <conditionalFormatting sqref="F1118">
    <cfRule type="cellIs" dxfId="7635" priority="8160" stopIfTrue="1" operator="equal">
      <formula>"LS In"</formula>
    </cfRule>
    <cfRule type="cellIs" dxfId="7634" priority="8161" stopIfTrue="1" operator="equal">
      <formula>"LS OUT"</formula>
    </cfRule>
    <cfRule type="cellIs" dxfId="7633" priority="8162" stopIfTrue="1" operator="equal">
      <formula>"CR"</formula>
    </cfRule>
    <cfRule type="cellIs" dxfId="7632" priority="8163" stopIfTrue="1" operator="equal">
      <formula>"P-CR"</formula>
    </cfRule>
    <cfRule type="cellIs" dxfId="7631" priority="8164" stopIfTrue="1" operator="equal">
      <formula>"CR Pack"</formula>
    </cfRule>
    <cfRule type="cellIs" dxfId="7630" priority="8165" stopIfTrue="1" operator="equal">
      <formula>"WID new"</formula>
    </cfRule>
    <cfRule type="cellIs" dxfId="7629" priority="8166" stopIfTrue="1" operator="equal">
      <formula>"WID revised"</formula>
    </cfRule>
    <cfRule type="cellIs" dxfId="7628" priority="8167" stopIfTrue="1" operator="equal">
      <formula>"SID new"</formula>
    </cfRule>
    <cfRule type="cellIs" dxfId="7627" priority="8168" stopIfTrue="1" operator="equal">
      <formula>"SID revised"</formula>
    </cfRule>
  </conditionalFormatting>
  <conditionalFormatting sqref="P1118">
    <cfRule type="containsText" dxfId="7626" priority="8158" stopIfTrue="1" operator="containsText" text="DUMMY">
      <formula>NOT(ISERROR(SEARCH("DUMMY",P1118)))</formula>
    </cfRule>
    <cfRule type="cellIs" dxfId="7625" priority="8159" stopIfTrue="1" operator="equal">
      <formula>""</formula>
    </cfRule>
  </conditionalFormatting>
  <conditionalFormatting sqref="Q1118">
    <cfRule type="cellIs" dxfId="7624" priority="8156" stopIfTrue="1" operator="equal">
      <formula>""</formula>
    </cfRule>
    <cfRule type="cellIs" dxfId="7623" priority="8157" stopIfTrue="1" operator="equal">
      <formula>"-"</formula>
    </cfRule>
  </conditionalFormatting>
  <conditionalFormatting sqref="I1118">
    <cfRule type="containsText" dxfId="7622" priority="8154" operator="containsText" text="...">
      <formula>NOT(ISERROR(SEARCH("...",I1118)))</formula>
    </cfRule>
    <cfRule type="containsText" dxfId="7621" priority="8155" operator="containsText" text="~?">
      <formula>NOT(ISERROR(SEARCH("~?",I1118)))</formula>
    </cfRule>
  </conditionalFormatting>
  <conditionalFormatting sqref="G1118">
    <cfRule type="cellIs" dxfId="7620" priority="8153" operator="equal">
      <formula>"Endorsement"</formula>
    </cfRule>
  </conditionalFormatting>
  <conditionalFormatting sqref="C1119">
    <cfRule type="cellIs" dxfId="7619" priority="8149" stopIfTrue="1" operator="equal">
      <formula>"Y"</formula>
    </cfRule>
    <cfRule type="cellIs" dxfId="7618" priority="8150" stopIfTrue="1" operator="equal">
      <formula>""</formula>
    </cfRule>
    <cfRule type="cellIs" dxfId="7617" priority="8151" stopIfTrue="1" operator="equal">
      <formula>"W"</formula>
    </cfRule>
  </conditionalFormatting>
  <conditionalFormatting sqref="D1119">
    <cfRule type="cellIs" dxfId="7616" priority="8147" stopIfTrue="1" operator="equal">
      <formula>""</formula>
    </cfRule>
    <cfRule type="cellIs" dxfId="7615" priority="8148" stopIfTrue="1" operator="between">
      <formula>"10.7.1"</formula>
      <formula>"10.7.5"</formula>
    </cfRule>
  </conditionalFormatting>
  <conditionalFormatting sqref="G1119">
    <cfRule type="cellIs" dxfId="7614" priority="8146" stopIfTrue="1" operator="equal">
      <formula>""</formula>
    </cfRule>
  </conditionalFormatting>
  <conditionalFormatting sqref="O1119 O1121">
    <cfRule type="cellIs" dxfId="7613" priority="8143" stopIfTrue="1" operator="equal">
      <formula>"Rel-14"</formula>
    </cfRule>
    <cfRule type="cellIs" dxfId="7612" priority="8144" stopIfTrue="1" operator="equal">
      <formula>"Rel-16"</formula>
    </cfRule>
    <cfRule type="cellIs" dxfId="7611" priority="8145" stopIfTrue="1" operator="equal">
      <formula>"Rel-15"</formula>
    </cfRule>
  </conditionalFormatting>
  <conditionalFormatting sqref="F1119">
    <cfRule type="cellIs" dxfId="7610" priority="8134" stopIfTrue="1" operator="equal">
      <formula>"LS In"</formula>
    </cfRule>
    <cfRule type="cellIs" dxfId="7609" priority="8135" stopIfTrue="1" operator="equal">
      <formula>"LS OUT"</formula>
    </cfRule>
    <cfRule type="cellIs" dxfId="7608" priority="8136" stopIfTrue="1" operator="equal">
      <formula>"CR"</formula>
    </cfRule>
    <cfRule type="cellIs" dxfId="7607" priority="8137" stopIfTrue="1" operator="equal">
      <formula>"P-CR"</formula>
    </cfRule>
    <cfRule type="cellIs" dxfId="7606" priority="8138" stopIfTrue="1" operator="equal">
      <formula>"CR Pack"</formula>
    </cfRule>
    <cfRule type="cellIs" dxfId="7605" priority="8139" stopIfTrue="1" operator="equal">
      <formula>"WID new"</formula>
    </cfRule>
    <cfRule type="cellIs" dxfId="7604" priority="8140" stopIfTrue="1" operator="equal">
      <formula>"WID revised"</formula>
    </cfRule>
    <cfRule type="cellIs" dxfId="7603" priority="8141" stopIfTrue="1" operator="equal">
      <formula>"SID new"</formula>
    </cfRule>
    <cfRule type="cellIs" dxfId="7602" priority="8142" stopIfTrue="1" operator="equal">
      <formula>"SID revised"</formula>
    </cfRule>
  </conditionalFormatting>
  <conditionalFormatting sqref="P1119">
    <cfRule type="containsText" dxfId="7601" priority="8132" stopIfTrue="1" operator="containsText" text="DUMMY">
      <formula>NOT(ISERROR(SEARCH("DUMMY",P1119)))</formula>
    </cfRule>
    <cfRule type="cellIs" dxfId="7600" priority="8133" stopIfTrue="1" operator="equal">
      <formula>""</formula>
    </cfRule>
  </conditionalFormatting>
  <conditionalFormatting sqref="Q1119">
    <cfRule type="cellIs" dxfId="7599" priority="8130" stopIfTrue="1" operator="equal">
      <formula>""</formula>
    </cfRule>
    <cfRule type="cellIs" dxfId="7598" priority="8131" stopIfTrue="1" operator="equal">
      <formula>"-"</formula>
    </cfRule>
  </conditionalFormatting>
  <conditionalFormatting sqref="I1119">
    <cfRule type="containsText" dxfId="7597" priority="8128" operator="containsText" text="...">
      <formula>NOT(ISERROR(SEARCH("...",I1119)))</formula>
    </cfRule>
    <cfRule type="containsText" dxfId="7596" priority="8129" operator="containsText" text="~?">
      <formula>NOT(ISERROR(SEARCH("~?",I1119)))</formula>
    </cfRule>
  </conditionalFormatting>
  <conditionalFormatting sqref="G1119">
    <cfRule type="cellIs" dxfId="7595" priority="8127" operator="equal">
      <formula>"Endorsement"</formula>
    </cfRule>
  </conditionalFormatting>
  <conditionalFormatting sqref="C1120">
    <cfRule type="cellIs" dxfId="7594" priority="8123" stopIfTrue="1" operator="equal">
      <formula>"Y"</formula>
    </cfRule>
    <cfRule type="cellIs" dxfId="7593" priority="8124" stopIfTrue="1" operator="equal">
      <formula>""</formula>
    </cfRule>
    <cfRule type="cellIs" dxfId="7592" priority="8125" stopIfTrue="1" operator="equal">
      <formula>"W"</formula>
    </cfRule>
  </conditionalFormatting>
  <conditionalFormatting sqref="D1120">
    <cfRule type="cellIs" dxfId="7591" priority="8121" stopIfTrue="1" operator="equal">
      <formula>""</formula>
    </cfRule>
    <cfRule type="cellIs" dxfId="7590" priority="8122" stopIfTrue="1" operator="between">
      <formula>"10.7.1"</formula>
      <formula>"10.7.5"</formula>
    </cfRule>
  </conditionalFormatting>
  <conditionalFormatting sqref="G1120">
    <cfRule type="cellIs" dxfId="7589" priority="8120" stopIfTrue="1" operator="equal">
      <formula>""</formula>
    </cfRule>
  </conditionalFormatting>
  <conditionalFormatting sqref="O1120">
    <cfRule type="cellIs" dxfId="7588" priority="8117" stopIfTrue="1" operator="equal">
      <formula>"Rel-14"</formula>
    </cfRule>
    <cfRule type="cellIs" dxfId="7587" priority="8118" stopIfTrue="1" operator="equal">
      <formula>"Rel-16"</formula>
    </cfRule>
    <cfRule type="cellIs" dxfId="7586" priority="8119" stopIfTrue="1" operator="equal">
      <formula>"Rel-15"</formula>
    </cfRule>
  </conditionalFormatting>
  <conditionalFormatting sqref="F1120">
    <cfRule type="cellIs" dxfId="7585" priority="8108" stopIfTrue="1" operator="equal">
      <formula>"LS In"</formula>
    </cfRule>
    <cfRule type="cellIs" dxfId="7584" priority="8109" stopIfTrue="1" operator="equal">
      <formula>"LS OUT"</formula>
    </cfRule>
    <cfRule type="cellIs" dxfId="7583" priority="8110" stopIfTrue="1" operator="equal">
      <formula>"CR"</formula>
    </cfRule>
    <cfRule type="cellIs" dxfId="7582" priority="8111" stopIfTrue="1" operator="equal">
      <formula>"P-CR"</formula>
    </cfRule>
    <cfRule type="cellIs" dxfId="7581" priority="8112" stopIfTrue="1" operator="equal">
      <formula>"CR Pack"</formula>
    </cfRule>
    <cfRule type="cellIs" dxfId="7580" priority="8113" stopIfTrue="1" operator="equal">
      <formula>"WID new"</formula>
    </cfRule>
    <cfRule type="cellIs" dxfId="7579" priority="8114" stopIfTrue="1" operator="equal">
      <formula>"WID revised"</formula>
    </cfRule>
    <cfRule type="cellIs" dxfId="7578" priority="8115" stopIfTrue="1" operator="equal">
      <formula>"SID new"</formula>
    </cfRule>
    <cfRule type="cellIs" dxfId="7577" priority="8116" stopIfTrue="1" operator="equal">
      <formula>"SID revised"</formula>
    </cfRule>
  </conditionalFormatting>
  <conditionalFormatting sqref="P1120">
    <cfRule type="containsText" dxfId="7576" priority="8106" stopIfTrue="1" operator="containsText" text="DUMMY">
      <formula>NOT(ISERROR(SEARCH("DUMMY",P1120)))</formula>
    </cfRule>
    <cfRule type="cellIs" dxfId="7575" priority="8107" stopIfTrue="1" operator="equal">
      <formula>""</formula>
    </cfRule>
  </conditionalFormatting>
  <conditionalFormatting sqref="Q1120">
    <cfRule type="cellIs" dxfId="7574" priority="8104" stopIfTrue="1" operator="equal">
      <formula>""</formula>
    </cfRule>
    <cfRule type="cellIs" dxfId="7573" priority="8105" stopIfTrue="1" operator="equal">
      <formula>"-"</formula>
    </cfRule>
  </conditionalFormatting>
  <conditionalFormatting sqref="I1120">
    <cfRule type="containsText" dxfId="7572" priority="8102" operator="containsText" text="...">
      <formula>NOT(ISERROR(SEARCH("...",I1120)))</formula>
    </cfRule>
    <cfRule type="containsText" dxfId="7571" priority="8103" operator="containsText" text="~?">
      <formula>NOT(ISERROR(SEARCH("~?",I1120)))</formula>
    </cfRule>
  </conditionalFormatting>
  <conditionalFormatting sqref="G1120">
    <cfRule type="cellIs" dxfId="7570" priority="8101" operator="equal">
      <formula>"Endorsement"</formula>
    </cfRule>
  </conditionalFormatting>
  <conditionalFormatting sqref="C791">
    <cfRule type="cellIs" dxfId="7569" priority="8097" stopIfTrue="1" operator="equal">
      <formula>"Y"</formula>
    </cfRule>
    <cfRule type="cellIs" dxfId="7568" priority="8098" stopIfTrue="1" operator="equal">
      <formula>""</formula>
    </cfRule>
    <cfRule type="cellIs" dxfId="7567" priority="8099" stopIfTrue="1" operator="equal">
      <formula>"W"</formula>
    </cfRule>
  </conditionalFormatting>
  <conditionalFormatting sqref="D791">
    <cfRule type="cellIs" dxfId="7566" priority="8095" stopIfTrue="1" operator="equal">
      <formula>""</formula>
    </cfRule>
    <cfRule type="cellIs" dxfId="7565" priority="8096" stopIfTrue="1" operator="between">
      <formula>"10.7.1"</formula>
      <formula>"10.7.5"</formula>
    </cfRule>
  </conditionalFormatting>
  <conditionalFormatting sqref="G791">
    <cfRule type="cellIs" dxfId="7564" priority="8094" stopIfTrue="1" operator="equal">
      <formula>""</formula>
    </cfRule>
  </conditionalFormatting>
  <conditionalFormatting sqref="O791">
    <cfRule type="cellIs" dxfId="7563" priority="8091" stopIfTrue="1" operator="equal">
      <formula>"Rel-14"</formula>
    </cfRule>
    <cfRule type="cellIs" dxfId="7562" priority="8092" stopIfTrue="1" operator="equal">
      <formula>"Rel-16"</formula>
    </cfRule>
    <cfRule type="cellIs" dxfId="7561" priority="8093" stopIfTrue="1" operator="equal">
      <formula>"Rel-15"</formula>
    </cfRule>
  </conditionalFormatting>
  <conditionalFormatting sqref="F791">
    <cfRule type="cellIs" dxfId="7560" priority="8082" stopIfTrue="1" operator="equal">
      <formula>"LS In"</formula>
    </cfRule>
    <cfRule type="cellIs" dxfId="7559" priority="8083" stopIfTrue="1" operator="equal">
      <formula>"LS OUT"</formula>
    </cfRule>
    <cfRule type="cellIs" dxfId="7558" priority="8084" stopIfTrue="1" operator="equal">
      <formula>"CR"</formula>
    </cfRule>
    <cfRule type="cellIs" dxfId="7557" priority="8085" stopIfTrue="1" operator="equal">
      <formula>"P-CR"</formula>
    </cfRule>
    <cfRule type="cellIs" dxfId="7556" priority="8086" stopIfTrue="1" operator="equal">
      <formula>"CR Pack"</formula>
    </cfRule>
    <cfRule type="cellIs" dxfId="7555" priority="8087" stopIfTrue="1" operator="equal">
      <formula>"WID new"</formula>
    </cfRule>
    <cfRule type="cellIs" dxfId="7554" priority="8088" stopIfTrue="1" operator="equal">
      <formula>"WID revised"</formula>
    </cfRule>
    <cfRule type="cellIs" dxfId="7553" priority="8089" stopIfTrue="1" operator="equal">
      <formula>"SID new"</formula>
    </cfRule>
    <cfRule type="cellIs" dxfId="7552" priority="8090" stopIfTrue="1" operator="equal">
      <formula>"SID revised"</formula>
    </cfRule>
  </conditionalFormatting>
  <conditionalFormatting sqref="P791">
    <cfRule type="containsText" dxfId="7551" priority="8080" stopIfTrue="1" operator="containsText" text="DUMMY">
      <formula>NOT(ISERROR(SEARCH("DUMMY",P791)))</formula>
    </cfRule>
    <cfRule type="cellIs" dxfId="7550" priority="8081" stopIfTrue="1" operator="equal">
      <formula>""</formula>
    </cfRule>
  </conditionalFormatting>
  <conditionalFormatting sqref="Q791">
    <cfRule type="cellIs" dxfId="7549" priority="8078" stopIfTrue="1" operator="equal">
      <formula>""</formula>
    </cfRule>
    <cfRule type="cellIs" dxfId="7548" priority="8079" stopIfTrue="1" operator="equal">
      <formula>"-"</formula>
    </cfRule>
  </conditionalFormatting>
  <conditionalFormatting sqref="I791">
    <cfRule type="containsText" dxfId="7547" priority="8076" operator="containsText" text="...">
      <formula>NOT(ISERROR(SEARCH("...",I791)))</formula>
    </cfRule>
    <cfRule type="containsText" dxfId="7546" priority="8077" operator="containsText" text="~?">
      <formula>NOT(ISERROR(SEARCH("~?",I791)))</formula>
    </cfRule>
  </conditionalFormatting>
  <conditionalFormatting sqref="G791">
    <cfRule type="cellIs" dxfId="7545" priority="8075" operator="equal">
      <formula>"Endorsement"</formula>
    </cfRule>
  </conditionalFormatting>
  <conditionalFormatting sqref="C792">
    <cfRule type="cellIs" dxfId="7544" priority="8071" stopIfTrue="1" operator="equal">
      <formula>"Y"</formula>
    </cfRule>
    <cfRule type="cellIs" dxfId="7543" priority="8072" stopIfTrue="1" operator="equal">
      <formula>""</formula>
    </cfRule>
    <cfRule type="cellIs" dxfId="7542" priority="8073" stopIfTrue="1" operator="equal">
      <formula>"W"</formula>
    </cfRule>
  </conditionalFormatting>
  <conditionalFormatting sqref="D792">
    <cfRule type="cellIs" dxfId="7541" priority="8069" stopIfTrue="1" operator="equal">
      <formula>""</formula>
    </cfRule>
    <cfRule type="cellIs" dxfId="7540" priority="8070" stopIfTrue="1" operator="between">
      <formula>"10.7.1"</formula>
      <formula>"10.7.5"</formula>
    </cfRule>
  </conditionalFormatting>
  <conditionalFormatting sqref="G792">
    <cfRule type="cellIs" dxfId="7539" priority="8068" stopIfTrue="1" operator="equal">
      <formula>""</formula>
    </cfRule>
  </conditionalFormatting>
  <conditionalFormatting sqref="O792">
    <cfRule type="cellIs" dxfId="7538" priority="8065" stopIfTrue="1" operator="equal">
      <formula>"Rel-14"</formula>
    </cfRule>
    <cfRule type="cellIs" dxfId="7537" priority="8066" stopIfTrue="1" operator="equal">
      <formula>"Rel-16"</formula>
    </cfRule>
    <cfRule type="cellIs" dxfId="7536" priority="8067" stopIfTrue="1" operator="equal">
      <formula>"Rel-15"</formula>
    </cfRule>
  </conditionalFormatting>
  <conditionalFormatting sqref="F792">
    <cfRule type="cellIs" dxfId="7535" priority="8056" stopIfTrue="1" operator="equal">
      <formula>"LS In"</formula>
    </cfRule>
    <cfRule type="cellIs" dxfId="7534" priority="8057" stopIfTrue="1" operator="equal">
      <formula>"LS OUT"</formula>
    </cfRule>
    <cfRule type="cellIs" dxfId="7533" priority="8058" stopIfTrue="1" operator="equal">
      <formula>"CR"</formula>
    </cfRule>
    <cfRule type="cellIs" dxfId="7532" priority="8059" stopIfTrue="1" operator="equal">
      <formula>"P-CR"</formula>
    </cfRule>
    <cfRule type="cellIs" dxfId="7531" priority="8060" stopIfTrue="1" operator="equal">
      <formula>"CR Pack"</formula>
    </cfRule>
    <cfRule type="cellIs" dxfId="7530" priority="8061" stopIfTrue="1" operator="equal">
      <formula>"WID new"</formula>
    </cfRule>
    <cfRule type="cellIs" dxfId="7529" priority="8062" stopIfTrue="1" operator="equal">
      <formula>"WID revised"</formula>
    </cfRule>
    <cfRule type="cellIs" dxfId="7528" priority="8063" stopIfTrue="1" operator="equal">
      <formula>"SID new"</formula>
    </cfRule>
    <cfRule type="cellIs" dxfId="7527" priority="8064" stopIfTrue="1" operator="equal">
      <formula>"SID revised"</formula>
    </cfRule>
  </conditionalFormatting>
  <conditionalFormatting sqref="P792">
    <cfRule type="containsText" dxfId="7526" priority="8054" stopIfTrue="1" operator="containsText" text="DUMMY">
      <formula>NOT(ISERROR(SEARCH("DUMMY",P792)))</formula>
    </cfRule>
    <cfRule type="cellIs" dxfId="7525" priority="8055" stopIfTrue="1" operator="equal">
      <formula>""</formula>
    </cfRule>
  </conditionalFormatting>
  <conditionalFormatting sqref="Q792">
    <cfRule type="cellIs" dxfId="7524" priority="8052" stopIfTrue="1" operator="equal">
      <formula>""</formula>
    </cfRule>
    <cfRule type="cellIs" dxfId="7523" priority="8053" stopIfTrue="1" operator="equal">
      <formula>"-"</formula>
    </cfRule>
  </conditionalFormatting>
  <conditionalFormatting sqref="I792">
    <cfRule type="containsText" dxfId="7522" priority="8050" operator="containsText" text="...">
      <formula>NOT(ISERROR(SEARCH("...",I792)))</formula>
    </cfRule>
    <cfRule type="containsText" dxfId="7521" priority="8051" operator="containsText" text="~?">
      <formula>NOT(ISERROR(SEARCH("~?",I792)))</formula>
    </cfRule>
  </conditionalFormatting>
  <conditionalFormatting sqref="G792">
    <cfRule type="cellIs" dxfId="7520" priority="8049" operator="equal">
      <formula>"Endorsement"</formula>
    </cfRule>
  </conditionalFormatting>
  <conditionalFormatting sqref="C793">
    <cfRule type="cellIs" dxfId="7519" priority="8045" stopIfTrue="1" operator="equal">
      <formula>"Y"</formula>
    </cfRule>
    <cfRule type="cellIs" dxfId="7518" priority="8046" stopIfTrue="1" operator="equal">
      <formula>""</formula>
    </cfRule>
    <cfRule type="cellIs" dxfId="7517" priority="8047" stopIfTrue="1" operator="equal">
      <formula>"W"</formula>
    </cfRule>
  </conditionalFormatting>
  <conditionalFormatting sqref="D793">
    <cfRule type="cellIs" dxfId="7516" priority="8043" stopIfTrue="1" operator="equal">
      <formula>""</formula>
    </cfRule>
    <cfRule type="cellIs" dxfId="7515" priority="8044" stopIfTrue="1" operator="between">
      <formula>"10.7.1"</formula>
      <formula>"10.7.5"</formula>
    </cfRule>
  </conditionalFormatting>
  <conditionalFormatting sqref="G793">
    <cfRule type="cellIs" dxfId="7514" priority="8042" stopIfTrue="1" operator="equal">
      <formula>""</formula>
    </cfRule>
  </conditionalFormatting>
  <conditionalFormatting sqref="O793">
    <cfRule type="cellIs" dxfId="7513" priority="8039" stopIfTrue="1" operator="equal">
      <formula>"Rel-14"</formula>
    </cfRule>
    <cfRule type="cellIs" dxfId="7512" priority="8040" stopIfTrue="1" operator="equal">
      <formula>"Rel-16"</formula>
    </cfRule>
    <cfRule type="cellIs" dxfId="7511" priority="8041" stopIfTrue="1" operator="equal">
      <formula>"Rel-15"</formula>
    </cfRule>
  </conditionalFormatting>
  <conditionalFormatting sqref="F793">
    <cfRule type="cellIs" dxfId="7510" priority="8030" stopIfTrue="1" operator="equal">
      <formula>"LS In"</formula>
    </cfRule>
    <cfRule type="cellIs" dxfId="7509" priority="8031" stopIfTrue="1" operator="equal">
      <formula>"LS OUT"</formula>
    </cfRule>
    <cfRule type="cellIs" dxfId="7508" priority="8032" stopIfTrue="1" operator="equal">
      <formula>"CR"</formula>
    </cfRule>
    <cfRule type="cellIs" dxfId="7507" priority="8033" stopIfTrue="1" operator="equal">
      <formula>"P-CR"</formula>
    </cfRule>
    <cfRule type="cellIs" dxfId="7506" priority="8034" stopIfTrue="1" operator="equal">
      <formula>"CR Pack"</formula>
    </cfRule>
    <cfRule type="cellIs" dxfId="7505" priority="8035" stopIfTrue="1" operator="equal">
      <formula>"WID new"</formula>
    </cfRule>
    <cfRule type="cellIs" dxfId="7504" priority="8036" stopIfTrue="1" operator="equal">
      <formula>"WID revised"</formula>
    </cfRule>
    <cfRule type="cellIs" dxfId="7503" priority="8037" stopIfTrue="1" operator="equal">
      <formula>"SID new"</formula>
    </cfRule>
    <cfRule type="cellIs" dxfId="7502" priority="8038" stopIfTrue="1" operator="equal">
      <formula>"SID revised"</formula>
    </cfRule>
  </conditionalFormatting>
  <conditionalFormatting sqref="P793">
    <cfRule type="containsText" dxfId="7501" priority="8028" stopIfTrue="1" operator="containsText" text="DUMMY">
      <formula>NOT(ISERROR(SEARCH("DUMMY",P793)))</formula>
    </cfRule>
    <cfRule type="cellIs" dxfId="7500" priority="8029" stopIfTrue="1" operator="equal">
      <formula>""</formula>
    </cfRule>
  </conditionalFormatting>
  <conditionalFormatting sqref="Q793">
    <cfRule type="cellIs" dxfId="7499" priority="8026" stopIfTrue="1" operator="equal">
      <formula>""</formula>
    </cfRule>
    <cfRule type="cellIs" dxfId="7498" priority="8027" stopIfTrue="1" operator="equal">
      <formula>"-"</formula>
    </cfRule>
  </conditionalFormatting>
  <conditionalFormatting sqref="I793">
    <cfRule type="containsText" dxfId="7497" priority="8024" operator="containsText" text="...">
      <formula>NOT(ISERROR(SEARCH("...",I793)))</formula>
    </cfRule>
    <cfRule type="containsText" dxfId="7496" priority="8025" operator="containsText" text="~?">
      <formula>NOT(ISERROR(SEARCH("~?",I793)))</formula>
    </cfRule>
  </conditionalFormatting>
  <conditionalFormatting sqref="G793">
    <cfRule type="cellIs" dxfId="7495" priority="8023" operator="equal">
      <formula>"Endorsement"</formula>
    </cfRule>
  </conditionalFormatting>
  <conditionalFormatting sqref="C794">
    <cfRule type="cellIs" dxfId="7494" priority="8019" stopIfTrue="1" operator="equal">
      <formula>"Y"</formula>
    </cfRule>
    <cfRule type="cellIs" dxfId="7493" priority="8020" stopIfTrue="1" operator="equal">
      <formula>""</formula>
    </cfRule>
    <cfRule type="cellIs" dxfId="7492" priority="8021" stopIfTrue="1" operator="equal">
      <formula>"W"</formula>
    </cfRule>
  </conditionalFormatting>
  <conditionalFormatting sqref="D794">
    <cfRule type="cellIs" dxfId="7491" priority="8017" stopIfTrue="1" operator="equal">
      <formula>""</formula>
    </cfRule>
    <cfRule type="cellIs" dxfId="7490" priority="8018" stopIfTrue="1" operator="between">
      <formula>"10.7.1"</formula>
      <formula>"10.7.5"</formula>
    </cfRule>
  </conditionalFormatting>
  <conditionalFormatting sqref="G794">
    <cfRule type="cellIs" dxfId="7489" priority="8016" stopIfTrue="1" operator="equal">
      <formula>""</formula>
    </cfRule>
  </conditionalFormatting>
  <conditionalFormatting sqref="O794">
    <cfRule type="cellIs" dxfId="7488" priority="8013" stopIfTrue="1" operator="equal">
      <formula>"Rel-14"</formula>
    </cfRule>
    <cfRule type="cellIs" dxfId="7487" priority="8014" stopIfTrue="1" operator="equal">
      <formula>"Rel-16"</formula>
    </cfRule>
    <cfRule type="cellIs" dxfId="7486" priority="8015" stopIfTrue="1" operator="equal">
      <formula>"Rel-15"</formula>
    </cfRule>
  </conditionalFormatting>
  <conditionalFormatting sqref="F794">
    <cfRule type="cellIs" dxfId="7485" priority="8004" stopIfTrue="1" operator="equal">
      <formula>"LS In"</formula>
    </cfRule>
    <cfRule type="cellIs" dxfId="7484" priority="8005" stopIfTrue="1" operator="equal">
      <formula>"LS OUT"</formula>
    </cfRule>
    <cfRule type="cellIs" dxfId="7483" priority="8006" stopIfTrue="1" operator="equal">
      <formula>"CR"</formula>
    </cfRule>
    <cfRule type="cellIs" dxfId="7482" priority="8007" stopIfTrue="1" operator="equal">
      <formula>"P-CR"</formula>
    </cfRule>
    <cfRule type="cellIs" dxfId="7481" priority="8008" stopIfTrue="1" operator="equal">
      <formula>"CR Pack"</formula>
    </cfRule>
    <cfRule type="cellIs" dxfId="7480" priority="8009" stopIfTrue="1" operator="equal">
      <formula>"WID new"</formula>
    </cfRule>
    <cfRule type="cellIs" dxfId="7479" priority="8010" stopIfTrue="1" operator="equal">
      <formula>"WID revised"</formula>
    </cfRule>
    <cfRule type="cellIs" dxfId="7478" priority="8011" stopIfTrue="1" operator="equal">
      <formula>"SID new"</formula>
    </cfRule>
    <cfRule type="cellIs" dxfId="7477" priority="8012" stopIfTrue="1" operator="equal">
      <formula>"SID revised"</formula>
    </cfRule>
  </conditionalFormatting>
  <conditionalFormatting sqref="P794">
    <cfRule type="containsText" dxfId="7476" priority="8002" stopIfTrue="1" operator="containsText" text="DUMMY">
      <formula>NOT(ISERROR(SEARCH("DUMMY",P794)))</formula>
    </cfRule>
    <cfRule type="cellIs" dxfId="7475" priority="8003" stopIfTrue="1" operator="equal">
      <formula>""</formula>
    </cfRule>
  </conditionalFormatting>
  <conditionalFormatting sqref="Q794">
    <cfRule type="cellIs" dxfId="7474" priority="8000" stopIfTrue="1" operator="equal">
      <formula>""</formula>
    </cfRule>
    <cfRule type="cellIs" dxfId="7473" priority="8001" stopIfTrue="1" operator="equal">
      <formula>"-"</formula>
    </cfRule>
  </conditionalFormatting>
  <conditionalFormatting sqref="I794">
    <cfRule type="containsText" dxfId="7472" priority="7998" operator="containsText" text="...">
      <formula>NOT(ISERROR(SEARCH("...",I794)))</formula>
    </cfRule>
    <cfRule type="containsText" dxfId="7471" priority="7999" operator="containsText" text="~?">
      <formula>NOT(ISERROR(SEARCH("~?",I794)))</formula>
    </cfRule>
  </conditionalFormatting>
  <conditionalFormatting sqref="G794">
    <cfRule type="cellIs" dxfId="7470" priority="7997" operator="equal">
      <formula>"Endorsement"</formula>
    </cfRule>
  </conditionalFormatting>
  <conditionalFormatting sqref="C795">
    <cfRule type="cellIs" dxfId="7469" priority="7993" stopIfTrue="1" operator="equal">
      <formula>"Y"</formula>
    </cfRule>
    <cfRule type="cellIs" dxfId="7468" priority="7994" stopIfTrue="1" operator="equal">
      <formula>""</formula>
    </cfRule>
    <cfRule type="cellIs" dxfId="7467" priority="7995" stopIfTrue="1" operator="equal">
      <formula>"W"</formula>
    </cfRule>
  </conditionalFormatting>
  <conditionalFormatting sqref="D795">
    <cfRule type="cellIs" dxfId="7466" priority="7991" stopIfTrue="1" operator="equal">
      <formula>""</formula>
    </cfRule>
    <cfRule type="cellIs" dxfId="7465" priority="7992" stopIfTrue="1" operator="between">
      <formula>"10.7.1"</formula>
      <formula>"10.7.5"</formula>
    </cfRule>
  </conditionalFormatting>
  <conditionalFormatting sqref="G795">
    <cfRule type="cellIs" dxfId="7464" priority="7990" stopIfTrue="1" operator="equal">
      <formula>""</formula>
    </cfRule>
  </conditionalFormatting>
  <conditionalFormatting sqref="O795">
    <cfRule type="cellIs" dxfId="7463" priority="7987" stopIfTrue="1" operator="equal">
      <formula>"Rel-14"</formula>
    </cfRule>
    <cfRule type="cellIs" dxfId="7462" priority="7988" stopIfTrue="1" operator="equal">
      <formula>"Rel-16"</formula>
    </cfRule>
    <cfRule type="cellIs" dxfId="7461" priority="7989" stopIfTrue="1" operator="equal">
      <formula>"Rel-15"</formula>
    </cfRule>
  </conditionalFormatting>
  <conditionalFormatting sqref="F795">
    <cfRule type="cellIs" dxfId="7460" priority="7978" stopIfTrue="1" operator="equal">
      <formula>"LS In"</formula>
    </cfRule>
    <cfRule type="cellIs" dxfId="7459" priority="7979" stopIfTrue="1" operator="equal">
      <formula>"LS OUT"</formula>
    </cfRule>
    <cfRule type="cellIs" dxfId="7458" priority="7980" stopIfTrue="1" operator="equal">
      <formula>"CR"</formula>
    </cfRule>
    <cfRule type="cellIs" dxfId="7457" priority="7981" stopIfTrue="1" operator="equal">
      <formula>"P-CR"</formula>
    </cfRule>
    <cfRule type="cellIs" dxfId="7456" priority="7982" stopIfTrue="1" operator="equal">
      <formula>"CR Pack"</formula>
    </cfRule>
    <cfRule type="cellIs" dxfId="7455" priority="7983" stopIfTrue="1" operator="equal">
      <formula>"WID new"</formula>
    </cfRule>
    <cfRule type="cellIs" dxfId="7454" priority="7984" stopIfTrue="1" operator="equal">
      <formula>"WID revised"</formula>
    </cfRule>
    <cfRule type="cellIs" dxfId="7453" priority="7985" stopIfTrue="1" operator="equal">
      <formula>"SID new"</formula>
    </cfRule>
    <cfRule type="cellIs" dxfId="7452" priority="7986" stopIfTrue="1" operator="equal">
      <formula>"SID revised"</formula>
    </cfRule>
  </conditionalFormatting>
  <conditionalFormatting sqref="P795">
    <cfRule type="containsText" dxfId="7451" priority="7976" stopIfTrue="1" operator="containsText" text="DUMMY">
      <formula>NOT(ISERROR(SEARCH("DUMMY",P795)))</formula>
    </cfRule>
    <cfRule type="cellIs" dxfId="7450" priority="7977" stopIfTrue="1" operator="equal">
      <formula>""</formula>
    </cfRule>
  </conditionalFormatting>
  <conditionalFormatting sqref="Q795">
    <cfRule type="cellIs" dxfId="7449" priority="7974" stopIfTrue="1" operator="equal">
      <formula>""</formula>
    </cfRule>
    <cfRule type="cellIs" dxfId="7448" priority="7975" stopIfTrue="1" operator="equal">
      <formula>"-"</formula>
    </cfRule>
  </conditionalFormatting>
  <conditionalFormatting sqref="I795">
    <cfRule type="containsText" dxfId="7447" priority="7972" operator="containsText" text="...">
      <formula>NOT(ISERROR(SEARCH("...",I795)))</formula>
    </cfRule>
    <cfRule type="containsText" dxfId="7446" priority="7973" operator="containsText" text="~?">
      <formula>NOT(ISERROR(SEARCH("~?",I795)))</formula>
    </cfRule>
  </conditionalFormatting>
  <conditionalFormatting sqref="G795">
    <cfRule type="cellIs" dxfId="7445" priority="7971" operator="equal">
      <formula>"Endorsement"</formula>
    </cfRule>
  </conditionalFormatting>
  <conditionalFormatting sqref="C796">
    <cfRule type="cellIs" dxfId="7444" priority="7967" stopIfTrue="1" operator="equal">
      <formula>"Y"</formula>
    </cfRule>
    <cfRule type="cellIs" dxfId="7443" priority="7968" stopIfTrue="1" operator="equal">
      <formula>""</formula>
    </cfRule>
    <cfRule type="cellIs" dxfId="7442" priority="7969" stopIfTrue="1" operator="equal">
      <formula>"W"</formula>
    </cfRule>
  </conditionalFormatting>
  <conditionalFormatting sqref="D796">
    <cfRule type="cellIs" dxfId="7441" priority="7965" stopIfTrue="1" operator="equal">
      <formula>""</formula>
    </cfRule>
    <cfRule type="cellIs" dxfId="7440" priority="7966" stopIfTrue="1" operator="between">
      <formula>"10.7.1"</formula>
      <formula>"10.7.5"</formula>
    </cfRule>
  </conditionalFormatting>
  <conditionalFormatting sqref="G796">
    <cfRule type="cellIs" dxfId="7439" priority="7964" stopIfTrue="1" operator="equal">
      <formula>""</formula>
    </cfRule>
  </conditionalFormatting>
  <conditionalFormatting sqref="O796">
    <cfRule type="cellIs" dxfId="7438" priority="7961" stopIfTrue="1" operator="equal">
      <formula>"Rel-14"</formula>
    </cfRule>
    <cfRule type="cellIs" dxfId="7437" priority="7962" stopIfTrue="1" operator="equal">
      <formula>"Rel-16"</formula>
    </cfRule>
    <cfRule type="cellIs" dxfId="7436" priority="7963" stopIfTrue="1" operator="equal">
      <formula>"Rel-15"</formula>
    </cfRule>
  </conditionalFormatting>
  <conditionalFormatting sqref="F796">
    <cfRule type="cellIs" dxfId="7435" priority="7952" stopIfTrue="1" operator="equal">
      <formula>"LS In"</formula>
    </cfRule>
    <cfRule type="cellIs" dxfId="7434" priority="7953" stopIfTrue="1" operator="equal">
      <formula>"LS OUT"</formula>
    </cfRule>
    <cfRule type="cellIs" dxfId="7433" priority="7954" stopIfTrue="1" operator="equal">
      <formula>"CR"</formula>
    </cfRule>
    <cfRule type="cellIs" dxfId="7432" priority="7955" stopIfTrue="1" operator="equal">
      <formula>"P-CR"</formula>
    </cfRule>
    <cfRule type="cellIs" dxfId="7431" priority="7956" stopIfTrue="1" operator="equal">
      <formula>"CR Pack"</formula>
    </cfRule>
    <cfRule type="cellIs" dxfId="7430" priority="7957" stopIfTrue="1" operator="equal">
      <formula>"WID new"</formula>
    </cfRule>
    <cfRule type="cellIs" dxfId="7429" priority="7958" stopIfTrue="1" operator="equal">
      <formula>"WID revised"</formula>
    </cfRule>
    <cfRule type="cellIs" dxfId="7428" priority="7959" stopIfTrue="1" operator="equal">
      <formula>"SID new"</formula>
    </cfRule>
    <cfRule type="cellIs" dxfId="7427" priority="7960" stopIfTrue="1" operator="equal">
      <formula>"SID revised"</formula>
    </cfRule>
  </conditionalFormatting>
  <conditionalFormatting sqref="P796">
    <cfRule type="containsText" dxfId="7426" priority="7950" stopIfTrue="1" operator="containsText" text="DUMMY">
      <formula>NOT(ISERROR(SEARCH("DUMMY",P796)))</formula>
    </cfRule>
    <cfRule type="cellIs" dxfId="7425" priority="7951" stopIfTrue="1" operator="equal">
      <formula>""</formula>
    </cfRule>
  </conditionalFormatting>
  <conditionalFormatting sqref="Q796">
    <cfRule type="cellIs" dxfId="7424" priority="7948" stopIfTrue="1" operator="equal">
      <formula>""</formula>
    </cfRule>
    <cfRule type="cellIs" dxfId="7423" priority="7949" stopIfTrue="1" operator="equal">
      <formula>"-"</formula>
    </cfRule>
  </conditionalFormatting>
  <conditionalFormatting sqref="I796">
    <cfRule type="containsText" dxfId="7422" priority="7946" operator="containsText" text="...">
      <formula>NOT(ISERROR(SEARCH("...",I796)))</formula>
    </cfRule>
    <cfRule type="containsText" dxfId="7421" priority="7947" operator="containsText" text="~?">
      <formula>NOT(ISERROR(SEARCH("~?",I796)))</formula>
    </cfRule>
  </conditionalFormatting>
  <conditionalFormatting sqref="G796">
    <cfRule type="cellIs" dxfId="7420" priority="7945" operator="equal">
      <formula>"Endorsement"</formula>
    </cfRule>
  </conditionalFormatting>
  <conditionalFormatting sqref="C797">
    <cfRule type="cellIs" dxfId="7419" priority="7941" stopIfTrue="1" operator="equal">
      <formula>"Y"</formula>
    </cfRule>
    <cfRule type="cellIs" dxfId="7418" priority="7942" stopIfTrue="1" operator="equal">
      <formula>""</formula>
    </cfRule>
    <cfRule type="cellIs" dxfId="7417" priority="7943" stopIfTrue="1" operator="equal">
      <formula>"W"</formula>
    </cfRule>
  </conditionalFormatting>
  <conditionalFormatting sqref="D797">
    <cfRule type="cellIs" dxfId="7416" priority="7939" stopIfTrue="1" operator="equal">
      <formula>""</formula>
    </cfRule>
    <cfRule type="cellIs" dxfId="7415" priority="7940" stopIfTrue="1" operator="between">
      <formula>"10.7.1"</formula>
      <formula>"10.7.5"</formula>
    </cfRule>
  </conditionalFormatting>
  <conditionalFormatting sqref="G797">
    <cfRule type="cellIs" dxfId="7414" priority="7938" stopIfTrue="1" operator="equal">
      <formula>""</formula>
    </cfRule>
  </conditionalFormatting>
  <conditionalFormatting sqref="O797">
    <cfRule type="cellIs" dxfId="7413" priority="7935" stopIfTrue="1" operator="equal">
      <formula>"Rel-14"</formula>
    </cfRule>
    <cfRule type="cellIs" dxfId="7412" priority="7936" stopIfTrue="1" operator="equal">
      <formula>"Rel-16"</formula>
    </cfRule>
    <cfRule type="cellIs" dxfId="7411" priority="7937" stopIfTrue="1" operator="equal">
      <formula>"Rel-15"</formula>
    </cfRule>
  </conditionalFormatting>
  <conditionalFormatting sqref="F797">
    <cfRule type="cellIs" dxfId="7410" priority="7926" stopIfTrue="1" operator="equal">
      <formula>"LS In"</formula>
    </cfRule>
    <cfRule type="cellIs" dxfId="7409" priority="7927" stopIfTrue="1" operator="equal">
      <formula>"LS OUT"</formula>
    </cfRule>
    <cfRule type="cellIs" dxfId="7408" priority="7928" stopIfTrue="1" operator="equal">
      <formula>"CR"</formula>
    </cfRule>
    <cfRule type="cellIs" dxfId="7407" priority="7929" stopIfTrue="1" operator="equal">
      <formula>"P-CR"</formula>
    </cfRule>
    <cfRule type="cellIs" dxfId="7406" priority="7930" stopIfTrue="1" operator="equal">
      <formula>"CR Pack"</formula>
    </cfRule>
    <cfRule type="cellIs" dxfId="7405" priority="7931" stopIfTrue="1" operator="equal">
      <formula>"WID new"</formula>
    </cfRule>
    <cfRule type="cellIs" dxfId="7404" priority="7932" stopIfTrue="1" operator="equal">
      <formula>"WID revised"</formula>
    </cfRule>
    <cfRule type="cellIs" dxfId="7403" priority="7933" stopIfTrue="1" operator="equal">
      <formula>"SID new"</formula>
    </cfRule>
    <cfRule type="cellIs" dxfId="7402" priority="7934" stopIfTrue="1" operator="equal">
      <formula>"SID revised"</formula>
    </cfRule>
  </conditionalFormatting>
  <conditionalFormatting sqref="P797">
    <cfRule type="containsText" dxfId="7401" priority="7924" stopIfTrue="1" operator="containsText" text="DUMMY">
      <formula>NOT(ISERROR(SEARCH("DUMMY",P797)))</formula>
    </cfRule>
    <cfRule type="cellIs" dxfId="7400" priority="7925" stopIfTrue="1" operator="equal">
      <formula>""</formula>
    </cfRule>
  </conditionalFormatting>
  <conditionalFormatting sqref="Q797">
    <cfRule type="cellIs" dxfId="7399" priority="7922" stopIfTrue="1" operator="equal">
      <formula>""</formula>
    </cfRule>
    <cfRule type="cellIs" dxfId="7398" priority="7923" stopIfTrue="1" operator="equal">
      <formula>"-"</formula>
    </cfRule>
  </conditionalFormatting>
  <conditionalFormatting sqref="I797">
    <cfRule type="containsText" dxfId="7397" priority="7920" operator="containsText" text="...">
      <formula>NOT(ISERROR(SEARCH("...",I797)))</formula>
    </cfRule>
    <cfRule type="containsText" dxfId="7396" priority="7921" operator="containsText" text="~?">
      <formula>NOT(ISERROR(SEARCH("~?",I797)))</formula>
    </cfRule>
  </conditionalFormatting>
  <conditionalFormatting sqref="G797">
    <cfRule type="cellIs" dxfId="7395" priority="7919" operator="equal">
      <formula>"Endorsement"</formula>
    </cfRule>
  </conditionalFormatting>
  <conditionalFormatting sqref="G1121">
    <cfRule type="cellIs" dxfId="7394" priority="7918" stopIfTrue="1" operator="equal">
      <formula>""</formula>
    </cfRule>
  </conditionalFormatting>
  <conditionalFormatting sqref="F1121">
    <cfRule type="cellIs" dxfId="7393" priority="7909" stopIfTrue="1" operator="equal">
      <formula>"LS In"</formula>
    </cfRule>
    <cfRule type="cellIs" dxfId="7392" priority="7910" stopIfTrue="1" operator="equal">
      <formula>"LS OUT"</formula>
    </cfRule>
    <cfRule type="cellIs" dxfId="7391" priority="7911" stopIfTrue="1" operator="equal">
      <formula>"CR"</formula>
    </cfRule>
    <cfRule type="cellIs" dxfId="7390" priority="7912" stopIfTrue="1" operator="equal">
      <formula>"P-CR"</formula>
    </cfRule>
    <cfRule type="cellIs" dxfId="7389" priority="7913" stopIfTrue="1" operator="equal">
      <formula>"CR Pack"</formula>
    </cfRule>
    <cfRule type="cellIs" dxfId="7388" priority="7914" stopIfTrue="1" operator="equal">
      <formula>"WID new"</formula>
    </cfRule>
    <cfRule type="cellIs" dxfId="7387" priority="7915" stopIfTrue="1" operator="equal">
      <formula>"WID revised"</formula>
    </cfRule>
    <cfRule type="cellIs" dxfId="7386" priority="7916" stopIfTrue="1" operator="equal">
      <formula>"SID new"</formula>
    </cfRule>
    <cfRule type="cellIs" dxfId="7385" priority="7917" stopIfTrue="1" operator="equal">
      <formula>"SID revised"</formula>
    </cfRule>
  </conditionalFormatting>
  <conditionalFormatting sqref="G1121">
    <cfRule type="cellIs" dxfId="7384" priority="7908" operator="equal">
      <formula>"Endorsement"</formula>
    </cfRule>
  </conditionalFormatting>
  <conditionalFormatting sqref="U1246">
    <cfRule type="cellIs" dxfId="7383" priority="7906" operator="equal">
      <formula>"REPLY OPEN"</formula>
    </cfRule>
    <cfRule type="cellIs" dxfId="7382" priority="7907" operator="equal">
      <formula>"OPEN"</formula>
    </cfRule>
  </conditionalFormatting>
  <conditionalFormatting sqref="O907">
    <cfRule type="cellIs" dxfId="7381" priority="7903" stopIfTrue="1" operator="equal">
      <formula>"Rel-14"</formula>
    </cfRule>
    <cfRule type="cellIs" dxfId="7380" priority="7904" stopIfTrue="1" operator="equal">
      <formula>"Rel-16"</formula>
    </cfRule>
    <cfRule type="cellIs" dxfId="7379" priority="7905" stopIfTrue="1" operator="equal">
      <formula>"Rel-15"</formula>
    </cfRule>
  </conditionalFormatting>
  <conditionalFormatting sqref="C905">
    <cfRule type="cellIs" dxfId="7378" priority="7899" stopIfTrue="1" operator="equal">
      <formula>"Y"</formula>
    </cfRule>
    <cfRule type="cellIs" dxfId="7377" priority="7900" stopIfTrue="1" operator="equal">
      <formula>""</formula>
    </cfRule>
    <cfRule type="cellIs" dxfId="7376" priority="7901" stopIfTrue="1" operator="equal">
      <formula>"W"</formula>
    </cfRule>
  </conditionalFormatting>
  <conditionalFormatting sqref="D905">
    <cfRule type="cellIs" dxfId="7375" priority="7897" stopIfTrue="1" operator="equal">
      <formula>""</formula>
    </cfRule>
    <cfRule type="cellIs" dxfId="7374" priority="7898" stopIfTrue="1" operator="between">
      <formula>"10.7.1"</formula>
      <formula>"10.7.5"</formula>
    </cfRule>
  </conditionalFormatting>
  <conditionalFormatting sqref="G905">
    <cfRule type="cellIs" dxfId="7373" priority="7896" stopIfTrue="1" operator="equal">
      <formula>""</formula>
    </cfRule>
  </conditionalFormatting>
  <conditionalFormatting sqref="O905">
    <cfRule type="cellIs" dxfId="7372" priority="7893" stopIfTrue="1" operator="equal">
      <formula>"Rel-14"</formula>
    </cfRule>
    <cfRule type="cellIs" dxfId="7371" priority="7894" stopIfTrue="1" operator="equal">
      <formula>"Rel-16"</formula>
    </cfRule>
    <cfRule type="cellIs" dxfId="7370" priority="7895" stopIfTrue="1" operator="equal">
      <formula>"Rel-15"</formula>
    </cfRule>
  </conditionalFormatting>
  <conditionalFormatting sqref="F905">
    <cfRule type="cellIs" dxfId="7369" priority="7884" stopIfTrue="1" operator="equal">
      <formula>"LS In"</formula>
    </cfRule>
    <cfRule type="cellIs" dxfId="7368" priority="7885" stopIfTrue="1" operator="equal">
      <formula>"LS OUT"</formula>
    </cfRule>
    <cfRule type="cellIs" dxfId="7367" priority="7886" stopIfTrue="1" operator="equal">
      <formula>"CR"</formula>
    </cfRule>
    <cfRule type="cellIs" dxfId="7366" priority="7887" stopIfTrue="1" operator="equal">
      <formula>"P-CR"</formula>
    </cfRule>
    <cfRule type="cellIs" dxfId="7365" priority="7888" stopIfTrue="1" operator="equal">
      <formula>"CR Pack"</formula>
    </cfRule>
    <cfRule type="cellIs" dxfId="7364" priority="7889" stopIfTrue="1" operator="equal">
      <formula>"WID new"</formula>
    </cfRule>
    <cfRule type="cellIs" dxfId="7363" priority="7890" stopIfTrue="1" operator="equal">
      <formula>"WID revised"</formula>
    </cfRule>
    <cfRule type="cellIs" dxfId="7362" priority="7891" stopIfTrue="1" operator="equal">
      <formula>"SID new"</formula>
    </cfRule>
    <cfRule type="cellIs" dxfId="7361" priority="7892" stopIfTrue="1" operator="equal">
      <formula>"SID revised"</formula>
    </cfRule>
  </conditionalFormatting>
  <conditionalFormatting sqref="P905">
    <cfRule type="containsText" dxfId="7360" priority="7882" stopIfTrue="1" operator="containsText" text="DUMMY">
      <formula>NOT(ISERROR(SEARCH("DUMMY",P905)))</formula>
    </cfRule>
    <cfRule type="cellIs" dxfId="7359" priority="7883" stopIfTrue="1" operator="equal">
      <formula>""</formula>
    </cfRule>
  </conditionalFormatting>
  <conditionalFormatting sqref="Q905">
    <cfRule type="cellIs" dxfId="7358" priority="7880" stopIfTrue="1" operator="equal">
      <formula>""</formula>
    </cfRule>
    <cfRule type="cellIs" dxfId="7357" priority="7881" stopIfTrue="1" operator="equal">
      <formula>"-"</formula>
    </cfRule>
  </conditionalFormatting>
  <conditionalFormatting sqref="I905">
    <cfRule type="containsText" dxfId="7356" priority="7878" operator="containsText" text="...">
      <formula>NOT(ISERROR(SEARCH("...",I905)))</formula>
    </cfRule>
    <cfRule type="containsText" dxfId="7355" priority="7879" operator="containsText" text="~?">
      <formula>NOT(ISERROR(SEARCH("~?",I905)))</formula>
    </cfRule>
  </conditionalFormatting>
  <conditionalFormatting sqref="G905">
    <cfRule type="cellIs" dxfId="7354" priority="7877" operator="equal">
      <formula>"Endorsement"</formula>
    </cfRule>
  </conditionalFormatting>
  <conditionalFormatting sqref="C906">
    <cfRule type="cellIs" dxfId="7353" priority="7873" stopIfTrue="1" operator="equal">
      <formula>"Y"</formula>
    </cfRule>
    <cfRule type="cellIs" dxfId="7352" priority="7874" stopIfTrue="1" operator="equal">
      <formula>""</formula>
    </cfRule>
    <cfRule type="cellIs" dxfId="7351" priority="7875" stopIfTrue="1" operator="equal">
      <formula>"W"</formula>
    </cfRule>
  </conditionalFormatting>
  <conditionalFormatting sqref="D906">
    <cfRule type="cellIs" dxfId="7350" priority="7871" stopIfTrue="1" operator="equal">
      <formula>""</formula>
    </cfRule>
    <cfRule type="cellIs" dxfId="7349" priority="7872" stopIfTrue="1" operator="between">
      <formula>"10.7.1"</formula>
      <formula>"10.7.5"</formula>
    </cfRule>
  </conditionalFormatting>
  <conditionalFormatting sqref="G906">
    <cfRule type="cellIs" dxfId="7348" priority="7870" stopIfTrue="1" operator="equal">
      <formula>""</formula>
    </cfRule>
  </conditionalFormatting>
  <conditionalFormatting sqref="O906">
    <cfRule type="cellIs" dxfId="7347" priority="7867" stopIfTrue="1" operator="equal">
      <formula>"Rel-14"</formula>
    </cfRule>
    <cfRule type="cellIs" dxfId="7346" priority="7868" stopIfTrue="1" operator="equal">
      <formula>"Rel-16"</formula>
    </cfRule>
    <cfRule type="cellIs" dxfId="7345" priority="7869" stopIfTrue="1" operator="equal">
      <formula>"Rel-15"</formula>
    </cfRule>
  </conditionalFormatting>
  <conditionalFormatting sqref="F906">
    <cfRule type="cellIs" dxfId="7344" priority="7858" stopIfTrue="1" operator="equal">
      <formula>"LS In"</formula>
    </cfRule>
    <cfRule type="cellIs" dxfId="7343" priority="7859" stopIfTrue="1" operator="equal">
      <formula>"LS OUT"</formula>
    </cfRule>
    <cfRule type="cellIs" dxfId="7342" priority="7860" stopIfTrue="1" operator="equal">
      <formula>"CR"</formula>
    </cfRule>
    <cfRule type="cellIs" dxfId="7341" priority="7861" stopIfTrue="1" operator="equal">
      <formula>"P-CR"</formula>
    </cfRule>
    <cfRule type="cellIs" dxfId="7340" priority="7862" stopIfTrue="1" operator="equal">
      <formula>"CR Pack"</formula>
    </cfRule>
    <cfRule type="cellIs" dxfId="7339" priority="7863" stopIfTrue="1" operator="equal">
      <formula>"WID new"</formula>
    </cfRule>
    <cfRule type="cellIs" dxfId="7338" priority="7864" stopIfTrue="1" operator="equal">
      <formula>"WID revised"</formula>
    </cfRule>
    <cfRule type="cellIs" dxfId="7337" priority="7865" stopIfTrue="1" operator="equal">
      <formula>"SID new"</formula>
    </cfRule>
    <cfRule type="cellIs" dxfId="7336" priority="7866" stopIfTrue="1" operator="equal">
      <formula>"SID revised"</formula>
    </cfRule>
  </conditionalFormatting>
  <conditionalFormatting sqref="P906">
    <cfRule type="containsText" dxfId="7335" priority="7856" stopIfTrue="1" operator="containsText" text="DUMMY">
      <formula>NOT(ISERROR(SEARCH("DUMMY",P906)))</formula>
    </cfRule>
    <cfRule type="cellIs" dxfId="7334" priority="7857" stopIfTrue="1" operator="equal">
      <formula>""</formula>
    </cfRule>
  </conditionalFormatting>
  <conditionalFormatting sqref="Q906">
    <cfRule type="cellIs" dxfId="7333" priority="7854" stopIfTrue="1" operator="equal">
      <formula>""</formula>
    </cfRule>
    <cfRule type="cellIs" dxfId="7332" priority="7855" stopIfTrue="1" operator="equal">
      <formula>"-"</formula>
    </cfRule>
  </conditionalFormatting>
  <conditionalFormatting sqref="I906">
    <cfRule type="containsText" dxfId="7331" priority="7852" operator="containsText" text="...">
      <formula>NOT(ISERROR(SEARCH("...",I906)))</formula>
    </cfRule>
    <cfRule type="containsText" dxfId="7330" priority="7853" operator="containsText" text="~?">
      <formula>NOT(ISERROR(SEARCH("~?",I906)))</formula>
    </cfRule>
  </conditionalFormatting>
  <conditionalFormatting sqref="G906">
    <cfRule type="cellIs" dxfId="7329" priority="7851" operator="equal">
      <formula>"Endorsement"</formula>
    </cfRule>
  </conditionalFormatting>
  <conditionalFormatting sqref="C908">
    <cfRule type="cellIs" dxfId="7328" priority="7847" stopIfTrue="1" operator="equal">
      <formula>"Y"</formula>
    </cfRule>
    <cfRule type="cellIs" dxfId="7327" priority="7848" stopIfTrue="1" operator="equal">
      <formula>""</formula>
    </cfRule>
    <cfRule type="cellIs" dxfId="7326" priority="7849" stopIfTrue="1" operator="equal">
      <formula>"W"</formula>
    </cfRule>
  </conditionalFormatting>
  <conditionalFormatting sqref="D908">
    <cfRule type="cellIs" dxfId="7325" priority="7845" stopIfTrue="1" operator="equal">
      <formula>""</formula>
    </cfRule>
    <cfRule type="cellIs" dxfId="7324" priority="7846" stopIfTrue="1" operator="between">
      <formula>"10.7.1"</formula>
      <formula>"10.7.5"</formula>
    </cfRule>
  </conditionalFormatting>
  <conditionalFormatting sqref="G908">
    <cfRule type="cellIs" dxfId="7323" priority="7844" stopIfTrue="1" operator="equal">
      <formula>""</formula>
    </cfRule>
  </conditionalFormatting>
  <conditionalFormatting sqref="O908">
    <cfRule type="cellIs" dxfId="7322" priority="7841" stopIfTrue="1" operator="equal">
      <formula>"Rel-14"</formula>
    </cfRule>
    <cfRule type="cellIs" dxfId="7321" priority="7842" stopIfTrue="1" operator="equal">
      <formula>"Rel-16"</formula>
    </cfRule>
    <cfRule type="cellIs" dxfId="7320" priority="7843" stopIfTrue="1" operator="equal">
      <formula>"Rel-15"</formula>
    </cfRule>
  </conditionalFormatting>
  <conditionalFormatting sqref="F908">
    <cfRule type="cellIs" dxfId="7319" priority="7832" stopIfTrue="1" operator="equal">
      <formula>"LS In"</formula>
    </cfRule>
    <cfRule type="cellIs" dxfId="7318" priority="7833" stopIfTrue="1" operator="equal">
      <formula>"LS OUT"</formula>
    </cfRule>
    <cfRule type="cellIs" dxfId="7317" priority="7834" stopIfTrue="1" operator="equal">
      <formula>"CR"</formula>
    </cfRule>
    <cfRule type="cellIs" dxfId="7316" priority="7835" stopIfTrue="1" operator="equal">
      <formula>"P-CR"</formula>
    </cfRule>
    <cfRule type="cellIs" dxfId="7315" priority="7836" stopIfTrue="1" operator="equal">
      <formula>"CR Pack"</formula>
    </cfRule>
    <cfRule type="cellIs" dxfId="7314" priority="7837" stopIfTrue="1" operator="equal">
      <formula>"WID new"</formula>
    </cfRule>
    <cfRule type="cellIs" dxfId="7313" priority="7838" stopIfTrue="1" operator="equal">
      <formula>"WID revised"</formula>
    </cfRule>
    <cfRule type="cellIs" dxfId="7312" priority="7839" stopIfTrue="1" operator="equal">
      <formula>"SID new"</formula>
    </cfRule>
    <cfRule type="cellIs" dxfId="7311" priority="7840" stopIfTrue="1" operator="equal">
      <formula>"SID revised"</formula>
    </cfRule>
  </conditionalFormatting>
  <conditionalFormatting sqref="P908">
    <cfRule type="containsText" dxfId="7310" priority="7830" stopIfTrue="1" operator="containsText" text="DUMMY">
      <formula>NOT(ISERROR(SEARCH("DUMMY",P908)))</formula>
    </cfRule>
    <cfRule type="cellIs" dxfId="7309" priority="7831" stopIfTrue="1" operator="equal">
      <formula>""</formula>
    </cfRule>
  </conditionalFormatting>
  <conditionalFormatting sqref="Q908">
    <cfRule type="cellIs" dxfId="7308" priority="7828" stopIfTrue="1" operator="equal">
      <formula>""</formula>
    </cfRule>
    <cfRule type="cellIs" dxfId="7307" priority="7829" stopIfTrue="1" operator="equal">
      <formula>"-"</formula>
    </cfRule>
  </conditionalFormatting>
  <conditionalFormatting sqref="I908">
    <cfRule type="containsText" dxfId="7306" priority="7826" operator="containsText" text="...">
      <formula>NOT(ISERROR(SEARCH("...",I908)))</formula>
    </cfRule>
    <cfRule type="containsText" dxfId="7305" priority="7827" operator="containsText" text="~?">
      <formula>NOT(ISERROR(SEARCH("~?",I908)))</formula>
    </cfRule>
  </conditionalFormatting>
  <conditionalFormatting sqref="G908">
    <cfRule type="cellIs" dxfId="7304" priority="7825" operator="equal">
      <formula>"Endorsement"</formula>
    </cfRule>
  </conditionalFormatting>
  <conditionalFormatting sqref="C909">
    <cfRule type="cellIs" dxfId="7303" priority="7821" stopIfTrue="1" operator="equal">
      <formula>"Y"</formula>
    </cfRule>
    <cfRule type="cellIs" dxfId="7302" priority="7822" stopIfTrue="1" operator="equal">
      <formula>""</formula>
    </cfRule>
    <cfRule type="cellIs" dxfId="7301" priority="7823" stopIfTrue="1" operator="equal">
      <formula>"W"</formula>
    </cfRule>
  </conditionalFormatting>
  <conditionalFormatting sqref="D909">
    <cfRule type="cellIs" dxfId="7300" priority="7819" stopIfTrue="1" operator="equal">
      <formula>""</formula>
    </cfRule>
    <cfRule type="cellIs" dxfId="7299" priority="7820" stopIfTrue="1" operator="between">
      <formula>"10.7.1"</formula>
      <formula>"10.7.5"</formula>
    </cfRule>
  </conditionalFormatting>
  <conditionalFormatting sqref="G909">
    <cfRule type="cellIs" dxfId="7298" priority="7818" stopIfTrue="1" operator="equal">
      <formula>""</formula>
    </cfRule>
  </conditionalFormatting>
  <conditionalFormatting sqref="O909">
    <cfRule type="cellIs" dxfId="7297" priority="7815" stopIfTrue="1" operator="equal">
      <formula>"Rel-14"</formula>
    </cfRule>
    <cfRule type="cellIs" dxfId="7296" priority="7816" stopIfTrue="1" operator="equal">
      <formula>"Rel-16"</formula>
    </cfRule>
    <cfRule type="cellIs" dxfId="7295" priority="7817" stopIfTrue="1" operator="equal">
      <formula>"Rel-15"</formula>
    </cfRule>
  </conditionalFormatting>
  <conditionalFormatting sqref="F909">
    <cfRule type="cellIs" dxfId="7294" priority="7806" stopIfTrue="1" operator="equal">
      <formula>"LS In"</formula>
    </cfRule>
    <cfRule type="cellIs" dxfId="7293" priority="7807" stopIfTrue="1" operator="equal">
      <formula>"LS OUT"</formula>
    </cfRule>
    <cfRule type="cellIs" dxfId="7292" priority="7808" stopIfTrue="1" operator="equal">
      <formula>"CR"</formula>
    </cfRule>
    <cfRule type="cellIs" dxfId="7291" priority="7809" stopIfTrue="1" operator="equal">
      <formula>"P-CR"</formula>
    </cfRule>
    <cfRule type="cellIs" dxfId="7290" priority="7810" stopIfTrue="1" operator="equal">
      <formula>"CR Pack"</formula>
    </cfRule>
    <cfRule type="cellIs" dxfId="7289" priority="7811" stopIfTrue="1" operator="equal">
      <formula>"WID new"</formula>
    </cfRule>
    <cfRule type="cellIs" dxfId="7288" priority="7812" stopIfTrue="1" operator="equal">
      <formula>"WID revised"</formula>
    </cfRule>
    <cfRule type="cellIs" dxfId="7287" priority="7813" stopIfTrue="1" operator="equal">
      <formula>"SID new"</formula>
    </cfRule>
    <cfRule type="cellIs" dxfId="7286" priority="7814" stopIfTrue="1" operator="equal">
      <formula>"SID revised"</formula>
    </cfRule>
  </conditionalFormatting>
  <conditionalFormatting sqref="P909">
    <cfRule type="containsText" dxfId="7285" priority="7804" stopIfTrue="1" operator="containsText" text="DUMMY">
      <formula>NOT(ISERROR(SEARCH("DUMMY",P909)))</formula>
    </cfRule>
    <cfRule type="cellIs" dxfId="7284" priority="7805" stopIfTrue="1" operator="equal">
      <formula>""</formula>
    </cfRule>
  </conditionalFormatting>
  <conditionalFormatting sqref="Q909">
    <cfRule type="cellIs" dxfId="7283" priority="7802" stopIfTrue="1" operator="equal">
      <formula>""</formula>
    </cfRule>
    <cfRule type="cellIs" dxfId="7282" priority="7803" stopIfTrue="1" operator="equal">
      <formula>"-"</formula>
    </cfRule>
  </conditionalFormatting>
  <conditionalFormatting sqref="I909">
    <cfRule type="containsText" dxfId="7281" priority="7800" operator="containsText" text="...">
      <formula>NOT(ISERROR(SEARCH("...",I909)))</formula>
    </cfRule>
    <cfRule type="containsText" dxfId="7280" priority="7801" operator="containsText" text="~?">
      <formula>NOT(ISERROR(SEARCH("~?",I909)))</formula>
    </cfRule>
  </conditionalFormatting>
  <conditionalFormatting sqref="G909">
    <cfRule type="cellIs" dxfId="7279" priority="7799" operator="equal">
      <formula>"Endorsement"</formula>
    </cfRule>
  </conditionalFormatting>
  <conditionalFormatting sqref="C910">
    <cfRule type="cellIs" dxfId="7278" priority="7795" stopIfTrue="1" operator="equal">
      <formula>"Y"</formula>
    </cfRule>
    <cfRule type="cellIs" dxfId="7277" priority="7796" stopIfTrue="1" operator="equal">
      <formula>""</formula>
    </cfRule>
    <cfRule type="cellIs" dxfId="7276" priority="7797" stopIfTrue="1" operator="equal">
      <formula>"W"</formula>
    </cfRule>
  </conditionalFormatting>
  <conditionalFormatting sqref="D910">
    <cfRule type="cellIs" dxfId="7275" priority="7793" stopIfTrue="1" operator="equal">
      <formula>""</formula>
    </cfRule>
    <cfRule type="cellIs" dxfId="7274" priority="7794" stopIfTrue="1" operator="between">
      <formula>"10.7.1"</formula>
      <formula>"10.7.5"</formula>
    </cfRule>
  </conditionalFormatting>
  <conditionalFormatting sqref="G910">
    <cfRule type="cellIs" dxfId="7273" priority="7792" stopIfTrue="1" operator="equal">
      <formula>""</formula>
    </cfRule>
  </conditionalFormatting>
  <conditionalFormatting sqref="O910">
    <cfRule type="cellIs" dxfId="7272" priority="7789" stopIfTrue="1" operator="equal">
      <formula>"Rel-14"</formula>
    </cfRule>
    <cfRule type="cellIs" dxfId="7271" priority="7790" stopIfTrue="1" operator="equal">
      <formula>"Rel-16"</formula>
    </cfRule>
    <cfRule type="cellIs" dxfId="7270" priority="7791" stopIfTrue="1" operator="equal">
      <formula>"Rel-15"</formula>
    </cfRule>
  </conditionalFormatting>
  <conditionalFormatting sqref="F910">
    <cfRule type="cellIs" dxfId="7269" priority="7780" stopIfTrue="1" operator="equal">
      <formula>"LS In"</formula>
    </cfRule>
    <cfRule type="cellIs" dxfId="7268" priority="7781" stopIfTrue="1" operator="equal">
      <formula>"LS OUT"</formula>
    </cfRule>
    <cfRule type="cellIs" dxfId="7267" priority="7782" stopIfTrue="1" operator="equal">
      <formula>"CR"</formula>
    </cfRule>
    <cfRule type="cellIs" dxfId="7266" priority="7783" stopIfTrue="1" operator="equal">
      <formula>"P-CR"</formula>
    </cfRule>
    <cfRule type="cellIs" dxfId="7265" priority="7784" stopIfTrue="1" operator="equal">
      <formula>"CR Pack"</formula>
    </cfRule>
    <cfRule type="cellIs" dxfId="7264" priority="7785" stopIfTrue="1" operator="equal">
      <formula>"WID new"</formula>
    </cfRule>
    <cfRule type="cellIs" dxfId="7263" priority="7786" stopIfTrue="1" operator="equal">
      <formula>"WID revised"</formula>
    </cfRule>
    <cfRule type="cellIs" dxfId="7262" priority="7787" stopIfTrue="1" operator="equal">
      <formula>"SID new"</formula>
    </cfRule>
    <cfRule type="cellIs" dxfId="7261" priority="7788" stopIfTrue="1" operator="equal">
      <formula>"SID revised"</formula>
    </cfRule>
  </conditionalFormatting>
  <conditionalFormatting sqref="P910">
    <cfRule type="containsText" dxfId="7260" priority="7778" stopIfTrue="1" operator="containsText" text="DUMMY">
      <formula>NOT(ISERROR(SEARCH("DUMMY",P910)))</formula>
    </cfRule>
    <cfRule type="cellIs" dxfId="7259" priority="7779" stopIfTrue="1" operator="equal">
      <formula>""</formula>
    </cfRule>
  </conditionalFormatting>
  <conditionalFormatting sqref="Q910">
    <cfRule type="cellIs" dxfId="7258" priority="7776" stopIfTrue="1" operator="equal">
      <formula>""</formula>
    </cfRule>
    <cfRule type="cellIs" dxfId="7257" priority="7777" stopIfTrue="1" operator="equal">
      <formula>"-"</formula>
    </cfRule>
  </conditionalFormatting>
  <conditionalFormatting sqref="I910">
    <cfRule type="containsText" dxfId="7256" priority="7774" operator="containsText" text="...">
      <formula>NOT(ISERROR(SEARCH("...",I910)))</formula>
    </cfRule>
    <cfRule type="containsText" dxfId="7255" priority="7775" operator="containsText" text="~?">
      <formula>NOT(ISERROR(SEARCH("~?",I910)))</formula>
    </cfRule>
  </conditionalFormatting>
  <conditionalFormatting sqref="G910">
    <cfRule type="cellIs" dxfId="7254" priority="7773" operator="equal">
      <formula>"Endorsement"</formula>
    </cfRule>
  </conditionalFormatting>
  <conditionalFormatting sqref="C911">
    <cfRule type="cellIs" dxfId="7253" priority="7769" stopIfTrue="1" operator="equal">
      <formula>"Y"</formula>
    </cfRule>
    <cfRule type="cellIs" dxfId="7252" priority="7770" stopIfTrue="1" operator="equal">
      <formula>""</formula>
    </cfRule>
    <cfRule type="cellIs" dxfId="7251" priority="7771" stopIfTrue="1" operator="equal">
      <formula>"W"</formula>
    </cfRule>
  </conditionalFormatting>
  <conditionalFormatting sqref="D911">
    <cfRule type="cellIs" dxfId="7250" priority="7767" stopIfTrue="1" operator="equal">
      <formula>""</formula>
    </cfRule>
    <cfRule type="cellIs" dxfId="7249" priority="7768" stopIfTrue="1" operator="between">
      <formula>"10.7.1"</formula>
      <formula>"10.7.5"</formula>
    </cfRule>
  </conditionalFormatting>
  <conditionalFormatting sqref="G911">
    <cfRule type="cellIs" dxfId="7248" priority="7766" stopIfTrue="1" operator="equal">
      <formula>""</formula>
    </cfRule>
  </conditionalFormatting>
  <conditionalFormatting sqref="O911">
    <cfRule type="cellIs" dxfId="7247" priority="7763" stopIfTrue="1" operator="equal">
      <formula>"Rel-14"</formula>
    </cfRule>
    <cfRule type="cellIs" dxfId="7246" priority="7764" stopIfTrue="1" operator="equal">
      <formula>"Rel-16"</formula>
    </cfRule>
    <cfRule type="cellIs" dxfId="7245" priority="7765" stopIfTrue="1" operator="equal">
      <formula>"Rel-15"</formula>
    </cfRule>
  </conditionalFormatting>
  <conditionalFormatting sqref="F911">
    <cfRule type="cellIs" dxfId="7244" priority="7754" stopIfTrue="1" operator="equal">
      <formula>"LS In"</formula>
    </cfRule>
    <cfRule type="cellIs" dxfId="7243" priority="7755" stopIfTrue="1" operator="equal">
      <formula>"LS OUT"</formula>
    </cfRule>
    <cfRule type="cellIs" dxfId="7242" priority="7756" stopIfTrue="1" operator="equal">
      <formula>"CR"</formula>
    </cfRule>
    <cfRule type="cellIs" dxfId="7241" priority="7757" stopIfTrue="1" operator="equal">
      <formula>"P-CR"</formula>
    </cfRule>
    <cfRule type="cellIs" dxfId="7240" priority="7758" stopIfTrue="1" operator="equal">
      <formula>"CR Pack"</formula>
    </cfRule>
    <cfRule type="cellIs" dxfId="7239" priority="7759" stopIfTrue="1" operator="equal">
      <formula>"WID new"</formula>
    </cfRule>
    <cfRule type="cellIs" dxfId="7238" priority="7760" stopIfTrue="1" operator="equal">
      <formula>"WID revised"</formula>
    </cfRule>
    <cfRule type="cellIs" dxfId="7237" priority="7761" stopIfTrue="1" operator="equal">
      <formula>"SID new"</formula>
    </cfRule>
    <cfRule type="cellIs" dxfId="7236" priority="7762" stopIfTrue="1" operator="equal">
      <formula>"SID revised"</formula>
    </cfRule>
  </conditionalFormatting>
  <conditionalFormatting sqref="P911">
    <cfRule type="containsText" dxfId="7235" priority="7752" stopIfTrue="1" operator="containsText" text="DUMMY">
      <formula>NOT(ISERROR(SEARCH("DUMMY",P911)))</formula>
    </cfRule>
    <cfRule type="cellIs" dxfId="7234" priority="7753" stopIfTrue="1" operator="equal">
      <formula>""</formula>
    </cfRule>
  </conditionalFormatting>
  <conditionalFormatting sqref="Q911">
    <cfRule type="cellIs" dxfId="7233" priority="7750" stopIfTrue="1" operator="equal">
      <formula>""</formula>
    </cfRule>
    <cfRule type="cellIs" dxfId="7232" priority="7751" stopIfTrue="1" operator="equal">
      <formula>"-"</formula>
    </cfRule>
  </conditionalFormatting>
  <conditionalFormatting sqref="I911">
    <cfRule type="containsText" dxfId="7231" priority="7748" operator="containsText" text="...">
      <formula>NOT(ISERROR(SEARCH("...",I911)))</formula>
    </cfRule>
    <cfRule type="containsText" dxfId="7230" priority="7749" operator="containsText" text="~?">
      <formula>NOT(ISERROR(SEARCH("~?",I911)))</formula>
    </cfRule>
  </conditionalFormatting>
  <conditionalFormatting sqref="G911">
    <cfRule type="cellIs" dxfId="7229" priority="7747" operator="equal">
      <formula>"Endorsement"</formula>
    </cfRule>
  </conditionalFormatting>
  <conditionalFormatting sqref="C1311">
    <cfRule type="cellIs" dxfId="7228" priority="7743" stopIfTrue="1" operator="equal">
      <formula>"Y"</formula>
    </cfRule>
    <cfRule type="cellIs" dxfId="7227" priority="7744" stopIfTrue="1" operator="equal">
      <formula>""</formula>
    </cfRule>
    <cfRule type="cellIs" dxfId="7226" priority="7745" stopIfTrue="1" operator="equal">
      <formula>"W"</formula>
    </cfRule>
  </conditionalFormatting>
  <conditionalFormatting sqref="D1311">
    <cfRule type="cellIs" dxfId="7225" priority="7741" stopIfTrue="1" operator="equal">
      <formula>""</formula>
    </cfRule>
    <cfRule type="cellIs" dxfId="7224" priority="7742" stopIfTrue="1" operator="between">
      <formula>"10.7.1"</formula>
      <formula>"10.7.5"</formula>
    </cfRule>
  </conditionalFormatting>
  <conditionalFormatting sqref="G1311">
    <cfRule type="cellIs" dxfId="7223" priority="7740" stopIfTrue="1" operator="equal">
      <formula>""</formula>
    </cfRule>
  </conditionalFormatting>
  <conditionalFormatting sqref="O1311">
    <cfRule type="cellIs" dxfId="7222" priority="7737" stopIfTrue="1" operator="equal">
      <formula>"Rel-14"</formula>
    </cfRule>
    <cfRule type="cellIs" dxfId="7221" priority="7738" stopIfTrue="1" operator="equal">
      <formula>"Rel-16"</formula>
    </cfRule>
    <cfRule type="cellIs" dxfId="7220" priority="7739" stopIfTrue="1" operator="equal">
      <formula>"Rel-15"</formula>
    </cfRule>
  </conditionalFormatting>
  <conditionalFormatting sqref="F1311">
    <cfRule type="cellIs" dxfId="7219" priority="7728" stopIfTrue="1" operator="equal">
      <formula>"LS In"</formula>
    </cfRule>
    <cfRule type="cellIs" dxfId="7218" priority="7729" stopIfTrue="1" operator="equal">
      <formula>"LS OUT"</formula>
    </cfRule>
    <cfRule type="cellIs" dxfId="7217" priority="7730" stopIfTrue="1" operator="equal">
      <formula>"CR"</formula>
    </cfRule>
    <cfRule type="cellIs" dxfId="7216" priority="7731" stopIfTrue="1" operator="equal">
      <formula>"P-CR"</formula>
    </cfRule>
    <cfRule type="cellIs" dxfId="7215" priority="7732" stopIfTrue="1" operator="equal">
      <formula>"CR Pack"</formula>
    </cfRule>
    <cfRule type="cellIs" dxfId="7214" priority="7733" stopIfTrue="1" operator="equal">
      <formula>"WID new"</formula>
    </cfRule>
    <cfRule type="cellIs" dxfId="7213" priority="7734" stopIfTrue="1" operator="equal">
      <formula>"WID revised"</formula>
    </cfRule>
    <cfRule type="cellIs" dxfId="7212" priority="7735" stopIfTrue="1" operator="equal">
      <formula>"SID new"</formula>
    </cfRule>
    <cfRule type="cellIs" dxfId="7211" priority="7736" stopIfTrue="1" operator="equal">
      <formula>"SID revised"</formula>
    </cfRule>
  </conditionalFormatting>
  <conditionalFormatting sqref="P1311">
    <cfRule type="containsText" dxfId="7210" priority="7726" stopIfTrue="1" operator="containsText" text="DUMMY">
      <formula>NOT(ISERROR(SEARCH("DUMMY",P1311)))</formula>
    </cfRule>
    <cfRule type="cellIs" dxfId="7209" priority="7727" stopIfTrue="1" operator="equal">
      <formula>""</formula>
    </cfRule>
  </conditionalFormatting>
  <conditionalFormatting sqref="Q1311">
    <cfRule type="cellIs" dxfId="7208" priority="7724" stopIfTrue="1" operator="equal">
      <formula>""</formula>
    </cfRule>
    <cfRule type="cellIs" dxfId="7207" priority="7725" stopIfTrue="1" operator="equal">
      <formula>"-"</formula>
    </cfRule>
  </conditionalFormatting>
  <conditionalFormatting sqref="I1311">
    <cfRule type="containsText" dxfId="7206" priority="7722" operator="containsText" text="...">
      <formula>NOT(ISERROR(SEARCH("...",I1311)))</formula>
    </cfRule>
    <cfRule type="containsText" dxfId="7205" priority="7723" operator="containsText" text="~?">
      <formula>NOT(ISERROR(SEARCH("~?",I1311)))</formula>
    </cfRule>
  </conditionalFormatting>
  <conditionalFormatting sqref="G1311">
    <cfRule type="cellIs" dxfId="7204" priority="7721" operator="equal">
      <formula>"Endorsement"</formula>
    </cfRule>
  </conditionalFormatting>
  <conditionalFormatting sqref="C1312">
    <cfRule type="cellIs" dxfId="7203" priority="7717" stopIfTrue="1" operator="equal">
      <formula>"Y"</formula>
    </cfRule>
    <cfRule type="cellIs" dxfId="7202" priority="7718" stopIfTrue="1" operator="equal">
      <formula>""</formula>
    </cfRule>
    <cfRule type="cellIs" dxfId="7201" priority="7719" stopIfTrue="1" operator="equal">
      <formula>"W"</formula>
    </cfRule>
  </conditionalFormatting>
  <conditionalFormatting sqref="D1312">
    <cfRule type="cellIs" dxfId="7200" priority="7715" stopIfTrue="1" operator="equal">
      <formula>""</formula>
    </cfRule>
    <cfRule type="cellIs" dxfId="7199" priority="7716" stopIfTrue="1" operator="between">
      <formula>"10.7.1"</formula>
      <formula>"10.7.5"</formula>
    </cfRule>
  </conditionalFormatting>
  <conditionalFormatting sqref="G1312">
    <cfRule type="cellIs" dxfId="7198" priority="7714" stopIfTrue="1" operator="equal">
      <formula>""</formula>
    </cfRule>
  </conditionalFormatting>
  <conditionalFormatting sqref="O1312">
    <cfRule type="cellIs" dxfId="7197" priority="7711" stopIfTrue="1" operator="equal">
      <formula>"Rel-14"</formula>
    </cfRule>
    <cfRule type="cellIs" dxfId="7196" priority="7712" stopIfTrue="1" operator="equal">
      <formula>"Rel-16"</formula>
    </cfRule>
    <cfRule type="cellIs" dxfId="7195" priority="7713" stopIfTrue="1" operator="equal">
      <formula>"Rel-15"</formula>
    </cfRule>
  </conditionalFormatting>
  <conditionalFormatting sqref="F1312">
    <cfRule type="cellIs" dxfId="7194" priority="7702" stopIfTrue="1" operator="equal">
      <formula>"LS In"</formula>
    </cfRule>
    <cfRule type="cellIs" dxfId="7193" priority="7703" stopIfTrue="1" operator="equal">
      <formula>"LS OUT"</formula>
    </cfRule>
    <cfRule type="cellIs" dxfId="7192" priority="7704" stopIfTrue="1" operator="equal">
      <formula>"CR"</formula>
    </cfRule>
    <cfRule type="cellIs" dxfId="7191" priority="7705" stopIfTrue="1" operator="equal">
      <formula>"P-CR"</formula>
    </cfRule>
    <cfRule type="cellIs" dxfId="7190" priority="7706" stopIfTrue="1" operator="equal">
      <formula>"CR Pack"</formula>
    </cfRule>
    <cfRule type="cellIs" dxfId="7189" priority="7707" stopIfTrue="1" operator="equal">
      <formula>"WID new"</formula>
    </cfRule>
    <cfRule type="cellIs" dxfId="7188" priority="7708" stopIfTrue="1" operator="equal">
      <formula>"WID revised"</formula>
    </cfRule>
    <cfRule type="cellIs" dxfId="7187" priority="7709" stopIfTrue="1" operator="equal">
      <formula>"SID new"</formula>
    </cfRule>
    <cfRule type="cellIs" dxfId="7186" priority="7710" stopIfTrue="1" operator="equal">
      <formula>"SID revised"</formula>
    </cfRule>
  </conditionalFormatting>
  <conditionalFormatting sqref="P1312">
    <cfRule type="containsText" dxfId="7185" priority="7700" stopIfTrue="1" operator="containsText" text="DUMMY">
      <formula>NOT(ISERROR(SEARCH("DUMMY",P1312)))</formula>
    </cfRule>
    <cfRule type="cellIs" dxfId="7184" priority="7701" stopIfTrue="1" operator="equal">
      <formula>""</formula>
    </cfRule>
  </conditionalFormatting>
  <conditionalFormatting sqref="Q1312">
    <cfRule type="cellIs" dxfId="7183" priority="7698" stopIfTrue="1" operator="equal">
      <formula>""</formula>
    </cfRule>
    <cfRule type="cellIs" dxfId="7182" priority="7699" stopIfTrue="1" operator="equal">
      <formula>"-"</formula>
    </cfRule>
  </conditionalFormatting>
  <conditionalFormatting sqref="I1312">
    <cfRule type="containsText" dxfId="7181" priority="7696" operator="containsText" text="...">
      <formula>NOT(ISERROR(SEARCH("...",I1312)))</formula>
    </cfRule>
    <cfRule type="containsText" dxfId="7180" priority="7697" operator="containsText" text="~?">
      <formula>NOT(ISERROR(SEARCH("~?",I1312)))</formula>
    </cfRule>
  </conditionalFormatting>
  <conditionalFormatting sqref="G1312">
    <cfRule type="cellIs" dxfId="7179" priority="7695" operator="equal">
      <formula>"Endorsement"</formula>
    </cfRule>
  </conditionalFormatting>
  <conditionalFormatting sqref="C1313">
    <cfRule type="cellIs" dxfId="7178" priority="7691" stopIfTrue="1" operator="equal">
      <formula>"Y"</formula>
    </cfRule>
    <cfRule type="cellIs" dxfId="7177" priority="7692" stopIfTrue="1" operator="equal">
      <formula>""</formula>
    </cfRule>
    <cfRule type="cellIs" dxfId="7176" priority="7693" stopIfTrue="1" operator="equal">
      <formula>"W"</formula>
    </cfRule>
  </conditionalFormatting>
  <conditionalFormatting sqref="D1313">
    <cfRule type="cellIs" dxfId="7175" priority="7689" stopIfTrue="1" operator="equal">
      <formula>""</formula>
    </cfRule>
    <cfRule type="cellIs" dxfId="7174" priority="7690" stopIfTrue="1" operator="between">
      <formula>"10.7.1"</formula>
      <formula>"10.7.5"</formula>
    </cfRule>
  </conditionalFormatting>
  <conditionalFormatting sqref="G1313">
    <cfRule type="cellIs" dxfId="7173" priority="7688" stopIfTrue="1" operator="equal">
      <formula>""</formula>
    </cfRule>
  </conditionalFormatting>
  <conditionalFormatting sqref="O1313">
    <cfRule type="cellIs" dxfId="7172" priority="7685" stopIfTrue="1" operator="equal">
      <formula>"Rel-14"</formula>
    </cfRule>
    <cfRule type="cellIs" dxfId="7171" priority="7686" stopIfTrue="1" operator="equal">
      <formula>"Rel-16"</formula>
    </cfRule>
    <cfRule type="cellIs" dxfId="7170" priority="7687" stopIfTrue="1" operator="equal">
      <formula>"Rel-15"</formula>
    </cfRule>
  </conditionalFormatting>
  <conditionalFormatting sqref="F1313">
    <cfRule type="cellIs" dxfId="7169" priority="7676" stopIfTrue="1" operator="equal">
      <formula>"LS In"</formula>
    </cfRule>
    <cfRule type="cellIs" dxfId="7168" priority="7677" stopIfTrue="1" operator="equal">
      <formula>"LS OUT"</formula>
    </cfRule>
    <cfRule type="cellIs" dxfId="7167" priority="7678" stopIfTrue="1" operator="equal">
      <formula>"CR"</formula>
    </cfRule>
    <cfRule type="cellIs" dxfId="7166" priority="7679" stopIfTrue="1" operator="equal">
      <formula>"P-CR"</formula>
    </cfRule>
    <cfRule type="cellIs" dxfId="7165" priority="7680" stopIfTrue="1" operator="equal">
      <formula>"CR Pack"</formula>
    </cfRule>
    <cfRule type="cellIs" dxfId="7164" priority="7681" stopIfTrue="1" operator="equal">
      <formula>"WID new"</formula>
    </cfRule>
    <cfRule type="cellIs" dxfId="7163" priority="7682" stopIfTrue="1" operator="equal">
      <formula>"WID revised"</formula>
    </cfRule>
    <cfRule type="cellIs" dxfId="7162" priority="7683" stopIfTrue="1" operator="equal">
      <formula>"SID new"</formula>
    </cfRule>
    <cfRule type="cellIs" dxfId="7161" priority="7684" stopIfTrue="1" operator="equal">
      <formula>"SID revised"</formula>
    </cfRule>
  </conditionalFormatting>
  <conditionalFormatting sqref="P1313">
    <cfRule type="containsText" dxfId="7160" priority="7674" stopIfTrue="1" operator="containsText" text="DUMMY">
      <formula>NOT(ISERROR(SEARCH("DUMMY",P1313)))</formula>
    </cfRule>
    <cfRule type="cellIs" dxfId="7159" priority="7675" stopIfTrue="1" operator="equal">
      <formula>""</formula>
    </cfRule>
  </conditionalFormatting>
  <conditionalFormatting sqref="Q1313">
    <cfRule type="cellIs" dxfId="7158" priority="7672" stopIfTrue="1" operator="equal">
      <formula>""</formula>
    </cfRule>
    <cfRule type="cellIs" dxfId="7157" priority="7673" stopIfTrue="1" operator="equal">
      <formula>"-"</formula>
    </cfRule>
  </conditionalFormatting>
  <conditionalFormatting sqref="I1313">
    <cfRule type="containsText" dxfId="7156" priority="7670" operator="containsText" text="...">
      <formula>NOT(ISERROR(SEARCH("...",I1313)))</formula>
    </cfRule>
    <cfRule type="containsText" dxfId="7155" priority="7671" operator="containsText" text="~?">
      <formula>NOT(ISERROR(SEARCH("~?",I1313)))</formula>
    </cfRule>
  </conditionalFormatting>
  <conditionalFormatting sqref="G1313">
    <cfRule type="cellIs" dxfId="7154" priority="7669" operator="equal">
      <formula>"Endorsement"</formula>
    </cfRule>
  </conditionalFormatting>
  <conditionalFormatting sqref="C1314">
    <cfRule type="cellIs" dxfId="7153" priority="7665" stopIfTrue="1" operator="equal">
      <formula>"Y"</formula>
    </cfRule>
    <cfRule type="cellIs" dxfId="7152" priority="7666" stopIfTrue="1" operator="equal">
      <formula>""</formula>
    </cfRule>
    <cfRule type="cellIs" dxfId="7151" priority="7667" stopIfTrue="1" operator="equal">
      <formula>"W"</formula>
    </cfRule>
  </conditionalFormatting>
  <conditionalFormatting sqref="D1314">
    <cfRule type="cellIs" dxfId="7150" priority="7663" stopIfTrue="1" operator="equal">
      <formula>""</formula>
    </cfRule>
    <cfRule type="cellIs" dxfId="7149" priority="7664" stopIfTrue="1" operator="between">
      <formula>"10.7.1"</formula>
      <formula>"10.7.5"</formula>
    </cfRule>
  </conditionalFormatting>
  <conditionalFormatting sqref="G1314">
    <cfRule type="cellIs" dxfId="7148" priority="7662" stopIfTrue="1" operator="equal">
      <formula>""</formula>
    </cfRule>
  </conditionalFormatting>
  <conditionalFormatting sqref="O1314">
    <cfRule type="cellIs" dxfId="7147" priority="7659" stopIfTrue="1" operator="equal">
      <formula>"Rel-14"</formula>
    </cfRule>
    <cfRule type="cellIs" dxfId="7146" priority="7660" stopIfTrue="1" operator="equal">
      <formula>"Rel-16"</formula>
    </cfRule>
    <cfRule type="cellIs" dxfId="7145" priority="7661" stopIfTrue="1" operator="equal">
      <formula>"Rel-15"</formula>
    </cfRule>
  </conditionalFormatting>
  <conditionalFormatting sqref="F1314">
    <cfRule type="cellIs" dxfId="7144" priority="7650" stopIfTrue="1" operator="equal">
      <formula>"LS In"</formula>
    </cfRule>
    <cfRule type="cellIs" dxfId="7143" priority="7651" stopIfTrue="1" operator="equal">
      <formula>"LS OUT"</formula>
    </cfRule>
    <cfRule type="cellIs" dxfId="7142" priority="7652" stopIfTrue="1" operator="equal">
      <formula>"CR"</formula>
    </cfRule>
    <cfRule type="cellIs" dxfId="7141" priority="7653" stopIfTrue="1" operator="equal">
      <formula>"P-CR"</formula>
    </cfRule>
    <cfRule type="cellIs" dxfId="7140" priority="7654" stopIfTrue="1" operator="equal">
      <formula>"CR Pack"</formula>
    </cfRule>
    <cfRule type="cellIs" dxfId="7139" priority="7655" stopIfTrue="1" operator="equal">
      <formula>"WID new"</formula>
    </cfRule>
    <cfRule type="cellIs" dxfId="7138" priority="7656" stopIfTrue="1" operator="equal">
      <formula>"WID revised"</formula>
    </cfRule>
    <cfRule type="cellIs" dxfId="7137" priority="7657" stopIfTrue="1" operator="equal">
      <formula>"SID new"</formula>
    </cfRule>
    <cfRule type="cellIs" dxfId="7136" priority="7658" stopIfTrue="1" operator="equal">
      <formula>"SID revised"</formula>
    </cfRule>
  </conditionalFormatting>
  <conditionalFormatting sqref="P1314">
    <cfRule type="containsText" dxfId="7135" priority="7648" stopIfTrue="1" operator="containsText" text="DUMMY">
      <formula>NOT(ISERROR(SEARCH("DUMMY",P1314)))</formula>
    </cfRule>
    <cfRule type="cellIs" dxfId="7134" priority="7649" stopIfTrue="1" operator="equal">
      <formula>""</formula>
    </cfRule>
  </conditionalFormatting>
  <conditionalFormatting sqref="Q1314">
    <cfRule type="cellIs" dxfId="7133" priority="7646" stopIfTrue="1" operator="equal">
      <formula>""</formula>
    </cfRule>
    <cfRule type="cellIs" dxfId="7132" priority="7647" stopIfTrue="1" operator="equal">
      <formula>"-"</formula>
    </cfRule>
  </conditionalFormatting>
  <conditionalFormatting sqref="I1314">
    <cfRule type="containsText" dxfId="7131" priority="7644" operator="containsText" text="...">
      <formula>NOT(ISERROR(SEARCH("...",I1314)))</formula>
    </cfRule>
    <cfRule type="containsText" dxfId="7130" priority="7645" operator="containsText" text="~?">
      <formula>NOT(ISERROR(SEARCH("~?",I1314)))</formula>
    </cfRule>
  </conditionalFormatting>
  <conditionalFormatting sqref="G1314">
    <cfRule type="cellIs" dxfId="7129" priority="7643" operator="equal">
      <formula>"Endorsement"</formula>
    </cfRule>
  </conditionalFormatting>
  <conditionalFormatting sqref="C1315">
    <cfRule type="cellIs" dxfId="7128" priority="7639" stopIfTrue="1" operator="equal">
      <formula>"Y"</formula>
    </cfRule>
    <cfRule type="cellIs" dxfId="7127" priority="7640" stopIfTrue="1" operator="equal">
      <formula>""</formula>
    </cfRule>
    <cfRule type="cellIs" dxfId="7126" priority="7641" stopIfTrue="1" operator="equal">
      <formula>"W"</formula>
    </cfRule>
  </conditionalFormatting>
  <conditionalFormatting sqref="D1315">
    <cfRule type="cellIs" dxfId="7125" priority="7637" stopIfTrue="1" operator="equal">
      <formula>""</formula>
    </cfRule>
    <cfRule type="cellIs" dxfId="7124" priority="7638" stopIfTrue="1" operator="between">
      <formula>"10.7.1"</formula>
      <formula>"10.7.5"</formula>
    </cfRule>
  </conditionalFormatting>
  <conditionalFormatting sqref="G1315">
    <cfRule type="cellIs" dxfId="7123" priority="7636" stopIfTrue="1" operator="equal">
      <formula>""</formula>
    </cfRule>
  </conditionalFormatting>
  <conditionalFormatting sqref="O1315">
    <cfRule type="cellIs" dxfId="7122" priority="7633" stopIfTrue="1" operator="equal">
      <formula>"Rel-14"</formula>
    </cfRule>
    <cfRule type="cellIs" dxfId="7121" priority="7634" stopIfTrue="1" operator="equal">
      <formula>"Rel-16"</formula>
    </cfRule>
    <cfRule type="cellIs" dxfId="7120" priority="7635" stopIfTrue="1" operator="equal">
      <formula>"Rel-15"</formula>
    </cfRule>
  </conditionalFormatting>
  <conditionalFormatting sqref="F1315">
    <cfRule type="cellIs" dxfId="7119" priority="7624" stopIfTrue="1" operator="equal">
      <formula>"LS In"</formula>
    </cfRule>
    <cfRule type="cellIs" dxfId="7118" priority="7625" stopIfTrue="1" operator="equal">
      <formula>"LS OUT"</formula>
    </cfRule>
    <cfRule type="cellIs" dxfId="7117" priority="7626" stopIfTrue="1" operator="equal">
      <formula>"CR"</formula>
    </cfRule>
    <cfRule type="cellIs" dxfId="7116" priority="7627" stopIfTrue="1" operator="equal">
      <formula>"P-CR"</formula>
    </cfRule>
    <cfRule type="cellIs" dxfId="7115" priority="7628" stopIfTrue="1" operator="equal">
      <formula>"CR Pack"</formula>
    </cfRule>
    <cfRule type="cellIs" dxfId="7114" priority="7629" stopIfTrue="1" operator="equal">
      <formula>"WID new"</formula>
    </cfRule>
    <cfRule type="cellIs" dxfId="7113" priority="7630" stopIfTrue="1" operator="equal">
      <formula>"WID revised"</formula>
    </cfRule>
    <cfRule type="cellIs" dxfId="7112" priority="7631" stopIfTrue="1" operator="equal">
      <formula>"SID new"</formula>
    </cfRule>
    <cfRule type="cellIs" dxfId="7111" priority="7632" stopIfTrue="1" operator="equal">
      <formula>"SID revised"</formula>
    </cfRule>
  </conditionalFormatting>
  <conditionalFormatting sqref="P1315">
    <cfRule type="containsText" dxfId="7110" priority="7622" stopIfTrue="1" operator="containsText" text="DUMMY">
      <formula>NOT(ISERROR(SEARCH("DUMMY",P1315)))</formula>
    </cfRule>
    <cfRule type="cellIs" dxfId="7109" priority="7623" stopIfTrue="1" operator="equal">
      <formula>""</formula>
    </cfRule>
  </conditionalFormatting>
  <conditionalFormatting sqref="Q1315">
    <cfRule type="cellIs" dxfId="7108" priority="7620" stopIfTrue="1" operator="equal">
      <formula>""</formula>
    </cfRule>
    <cfRule type="cellIs" dxfId="7107" priority="7621" stopIfTrue="1" operator="equal">
      <formula>"-"</formula>
    </cfRule>
  </conditionalFormatting>
  <conditionalFormatting sqref="I1315">
    <cfRule type="containsText" dxfId="7106" priority="7618" operator="containsText" text="...">
      <formula>NOT(ISERROR(SEARCH("...",I1315)))</formula>
    </cfRule>
    <cfRule type="containsText" dxfId="7105" priority="7619" operator="containsText" text="~?">
      <formula>NOT(ISERROR(SEARCH("~?",I1315)))</formula>
    </cfRule>
  </conditionalFormatting>
  <conditionalFormatting sqref="G1315">
    <cfRule type="cellIs" dxfId="7104" priority="7617" operator="equal">
      <formula>"Endorsement"</formula>
    </cfRule>
  </conditionalFormatting>
  <conditionalFormatting sqref="C1316">
    <cfRule type="cellIs" dxfId="7103" priority="7613" stopIfTrue="1" operator="equal">
      <formula>"Y"</formula>
    </cfRule>
    <cfRule type="cellIs" dxfId="7102" priority="7614" stopIfTrue="1" operator="equal">
      <formula>""</formula>
    </cfRule>
    <cfRule type="cellIs" dxfId="7101" priority="7615" stopIfTrue="1" operator="equal">
      <formula>"W"</formula>
    </cfRule>
  </conditionalFormatting>
  <conditionalFormatting sqref="D1316">
    <cfRule type="cellIs" dxfId="7100" priority="7611" stopIfTrue="1" operator="equal">
      <formula>""</formula>
    </cfRule>
    <cfRule type="cellIs" dxfId="7099" priority="7612" stopIfTrue="1" operator="between">
      <formula>"10.7.1"</formula>
      <formula>"10.7.5"</formula>
    </cfRule>
  </conditionalFormatting>
  <conditionalFormatting sqref="G1316">
    <cfRule type="cellIs" dxfId="7098" priority="7610" stopIfTrue="1" operator="equal">
      <formula>""</formula>
    </cfRule>
  </conditionalFormatting>
  <conditionalFormatting sqref="O1316">
    <cfRule type="cellIs" dxfId="7097" priority="7607" stopIfTrue="1" operator="equal">
      <formula>"Rel-14"</formula>
    </cfRule>
    <cfRule type="cellIs" dxfId="7096" priority="7608" stopIfTrue="1" operator="equal">
      <formula>"Rel-16"</formula>
    </cfRule>
    <cfRule type="cellIs" dxfId="7095" priority="7609" stopIfTrue="1" operator="equal">
      <formula>"Rel-15"</formula>
    </cfRule>
  </conditionalFormatting>
  <conditionalFormatting sqref="F1316">
    <cfRule type="cellIs" dxfId="7094" priority="7598" stopIfTrue="1" operator="equal">
      <formula>"LS In"</formula>
    </cfRule>
    <cfRule type="cellIs" dxfId="7093" priority="7599" stopIfTrue="1" operator="equal">
      <formula>"LS OUT"</formula>
    </cfRule>
    <cfRule type="cellIs" dxfId="7092" priority="7600" stopIfTrue="1" operator="equal">
      <formula>"CR"</formula>
    </cfRule>
    <cfRule type="cellIs" dxfId="7091" priority="7601" stopIfTrue="1" operator="equal">
      <formula>"P-CR"</formula>
    </cfRule>
    <cfRule type="cellIs" dxfId="7090" priority="7602" stopIfTrue="1" operator="equal">
      <formula>"CR Pack"</formula>
    </cfRule>
    <cfRule type="cellIs" dxfId="7089" priority="7603" stopIfTrue="1" operator="equal">
      <formula>"WID new"</formula>
    </cfRule>
    <cfRule type="cellIs" dxfId="7088" priority="7604" stopIfTrue="1" operator="equal">
      <formula>"WID revised"</formula>
    </cfRule>
    <cfRule type="cellIs" dxfId="7087" priority="7605" stopIfTrue="1" operator="equal">
      <formula>"SID new"</formula>
    </cfRule>
    <cfRule type="cellIs" dxfId="7086" priority="7606" stopIfTrue="1" operator="equal">
      <formula>"SID revised"</formula>
    </cfRule>
  </conditionalFormatting>
  <conditionalFormatting sqref="P1316">
    <cfRule type="containsText" dxfId="7085" priority="7596" stopIfTrue="1" operator="containsText" text="DUMMY">
      <formula>NOT(ISERROR(SEARCH("DUMMY",P1316)))</formula>
    </cfRule>
    <cfRule type="cellIs" dxfId="7084" priority="7597" stopIfTrue="1" operator="equal">
      <formula>""</formula>
    </cfRule>
  </conditionalFormatting>
  <conditionalFormatting sqref="Q1316">
    <cfRule type="cellIs" dxfId="7083" priority="7594" stopIfTrue="1" operator="equal">
      <formula>""</formula>
    </cfRule>
    <cfRule type="cellIs" dxfId="7082" priority="7595" stopIfTrue="1" operator="equal">
      <formula>"-"</formula>
    </cfRule>
  </conditionalFormatting>
  <conditionalFormatting sqref="I1316">
    <cfRule type="containsText" dxfId="7081" priority="7592" operator="containsText" text="...">
      <formula>NOT(ISERROR(SEARCH("...",I1316)))</formula>
    </cfRule>
    <cfRule type="containsText" dxfId="7080" priority="7593" operator="containsText" text="~?">
      <formula>NOT(ISERROR(SEARCH("~?",I1316)))</formula>
    </cfRule>
  </conditionalFormatting>
  <conditionalFormatting sqref="G1316">
    <cfRule type="cellIs" dxfId="7079" priority="7591" operator="equal">
      <formula>"Endorsement"</formula>
    </cfRule>
  </conditionalFormatting>
  <conditionalFormatting sqref="C1317">
    <cfRule type="cellIs" dxfId="7078" priority="7587" stopIfTrue="1" operator="equal">
      <formula>"Y"</formula>
    </cfRule>
    <cfRule type="cellIs" dxfId="7077" priority="7588" stopIfTrue="1" operator="equal">
      <formula>""</formula>
    </cfRule>
    <cfRule type="cellIs" dxfId="7076" priority="7589" stopIfTrue="1" operator="equal">
      <formula>"W"</formula>
    </cfRule>
  </conditionalFormatting>
  <conditionalFormatting sqref="D1317">
    <cfRule type="cellIs" dxfId="7075" priority="7585" stopIfTrue="1" operator="equal">
      <formula>""</formula>
    </cfRule>
    <cfRule type="cellIs" dxfId="7074" priority="7586" stopIfTrue="1" operator="between">
      <formula>"10.7.1"</formula>
      <formula>"10.7.5"</formula>
    </cfRule>
  </conditionalFormatting>
  <conditionalFormatting sqref="G1317">
    <cfRule type="cellIs" dxfId="7073" priority="7584" stopIfTrue="1" operator="equal">
      <formula>""</formula>
    </cfRule>
  </conditionalFormatting>
  <conditionalFormatting sqref="O1317">
    <cfRule type="cellIs" dxfId="7072" priority="7581" stopIfTrue="1" operator="equal">
      <formula>"Rel-14"</formula>
    </cfRule>
    <cfRule type="cellIs" dxfId="7071" priority="7582" stopIfTrue="1" operator="equal">
      <formula>"Rel-16"</formula>
    </cfRule>
    <cfRule type="cellIs" dxfId="7070" priority="7583" stopIfTrue="1" operator="equal">
      <formula>"Rel-15"</formula>
    </cfRule>
  </conditionalFormatting>
  <conditionalFormatting sqref="F1317">
    <cfRule type="cellIs" dxfId="7069" priority="7572" stopIfTrue="1" operator="equal">
      <formula>"LS In"</formula>
    </cfRule>
    <cfRule type="cellIs" dxfId="7068" priority="7573" stopIfTrue="1" operator="equal">
      <formula>"LS OUT"</formula>
    </cfRule>
    <cfRule type="cellIs" dxfId="7067" priority="7574" stopIfTrue="1" operator="equal">
      <formula>"CR"</formula>
    </cfRule>
    <cfRule type="cellIs" dxfId="7066" priority="7575" stopIfTrue="1" operator="equal">
      <formula>"P-CR"</formula>
    </cfRule>
    <cfRule type="cellIs" dxfId="7065" priority="7576" stopIfTrue="1" operator="equal">
      <formula>"CR Pack"</formula>
    </cfRule>
    <cfRule type="cellIs" dxfId="7064" priority="7577" stopIfTrue="1" operator="equal">
      <formula>"WID new"</formula>
    </cfRule>
    <cfRule type="cellIs" dxfId="7063" priority="7578" stopIfTrue="1" operator="equal">
      <formula>"WID revised"</formula>
    </cfRule>
    <cfRule type="cellIs" dxfId="7062" priority="7579" stopIfTrue="1" operator="equal">
      <formula>"SID new"</formula>
    </cfRule>
    <cfRule type="cellIs" dxfId="7061" priority="7580" stopIfTrue="1" operator="equal">
      <formula>"SID revised"</formula>
    </cfRule>
  </conditionalFormatting>
  <conditionalFormatting sqref="P1317">
    <cfRule type="containsText" dxfId="7060" priority="7570" stopIfTrue="1" operator="containsText" text="DUMMY">
      <formula>NOT(ISERROR(SEARCH("DUMMY",P1317)))</formula>
    </cfRule>
    <cfRule type="cellIs" dxfId="7059" priority="7571" stopIfTrue="1" operator="equal">
      <formula>""</formula>
    </cfRule>
  </conditionalFormatting>
  <conditionalFormatting sqref="Q1317">
    <cfRule type="cellIs" dxfId="7058" priority="7568" stopIfTrue="1" operator="equal">
      <formula>""</formula>
    </cfRule>
    <cfRule type="cellIs" dxfId="7057" priority="7569" stopIfTrue="1" operator="equal">
      <formula>"-"</formula>
    </cfRule>
  </conditionalFormatting>
  <conditionalFormatting sqref="I1317">
    <cfRule type="containsText" dxfId="7056" priority="7566" operator="containsText" text="...">
      <formula>NOT(ISERROR(SEARCH("...",I1317)))</formula>
    </cfRule>
    <cfRule type="containsText" dxfId="7055" priority="7567" operator="containsText" text="~?">
      <formula>NOT(ISERROR(SEARCH("~?",I1317)))</formula>
    </cfRule>
  </conditionalFormatting>
  <conditionalFormatting sqref="G1317">
    <cfRule type="cellIs" dxfId="7054" priority="7565" operator="equal">
      <formula>"Endorsement"</formula>
    </cfRule>
  </conditionalFormatting>
  <conditionalFormatting sqref="C1318">
    <cfRule type="cellIs" dxfId="7053" priority="7561" stopIfTrue="1" operator="equal">
      <formula>"Y"</formula>
    </cfRule>
    <cfRule type="cellIs" dxfId="7052" priority="7562" stopIfTrue="1" operator="equal">
      <formula>""</formula>
    </cfRule>
    <cfRule type="cellIs" dxfId="7051" priority="7563" stopIfTrue="1" operator="equal">
      <formula>"W"</formula>
    </cfRule>
  </conditionalFormatting>
  <conditionalFormatting sqref="D1318">
    <cfRule type="cellIs" dxfId="7050" priority="7559" stopIfTrue="1" operator="equal">
      <formula>""</formula>
    </cfRule>
    <cfRule type="cellIs" dxfId="7049" priority="7560" stopIfTrue="1" operator="between">
      <formula>"10.7.1"</formula>
      <formula>"10.7.5"</formula>
    </cfRule>
  </conditionalFormatting>
  <conditionalFormatting sqref="G1318">
    <cfRule type="cellIs" dxfId="7048" priority="7558" stopIfTrue="1" operator="equal">
      <formula>""</formula>
    </cfRule>
  </conditionalFormatting>
  <conditionalFormatting sqref="O1318">
    <cfRule type="cellIs" dxfId="7047" priority="7555" stopIfTrue="1" operator="equal">
      <formula>"Rel-14"</formula>
    </cfRule>
    <cfRule type="cellIs" dxfId="7046" priority="7556" stopIfTrue="1" operator="equal">
      <formula>"Rel-16"</formula>
    </cfRule>
    <cfRule type="cellIs" dxfId="7045" priority="7557" stopIfTrue="1" operator="equal">
      <formula>"Rel-15"</formula>
    </cfRule>
  </conditionalFormatting>
  <conditionalFormatting sqref="F1318">
    <cfRule type="cellIs" dxfId="7044" priority="7546" stopIfTrue="1" operator="equal">
      <formula>"LS In"</formula>
    </cfRule>
    <cfRule type="cellIs" dxfId="7043" priority="7547" stopIfTrue="1" operator="equal">
      <formula>"LS OUT"</formula>
    </cfRule>
    <cfRule type="cellIs" dxfId="7042" priority="7548" stopIfTrue="1" operator="equal">
      <formula>"CR"</formula>
    </cfRule>
    <cfRule type="cellIs" dxfId="7041" priority="7549" stopIfTrue="1" operator="equal">
      <formula>"P-CR"</formula>
    </cfRule>
    <cfRule type="cellIs" dxfId="7040" priority="7550" stopIfTrue="1" operator="equal">
      <formula>"CR Pack"</formula>
    </cfRule>
    <cfRule type="cellIs" dxfId="7039" priority="7551" stopIfTrue="1" operator="equal">
      <formula>"WID new"</formula>
    </cfRule>
    <cfRule type="cellIs" dxfId="7038" priority="7552" stopIfTrue="1" operator="equal">
      <formula>"WID revised"</formula>
    </cfRule>
    <cfRule type="cellIs" dxfId="7037" priority="7553" stopIfTrue="1" operator="equal">
      <formula>"SID new"</formula>
    </cfRule>
    <cfRule type="cellIs" dxfId="7036" priority="7554" stopIfTrue="1" operator="equal">
      <formula>"SID revised"</formula>
    </cfRule>
  </conditionalFormatting>
  <conditionalFormatting sqref="P1318">
    <cfRule type="containsText" dxfId="7035" priority="7544" stopIfTrue="1" operator="containsText" text="DUMMY">
      <formula>NOT(ISERROR(SEARCH("DUMMY",P1318)))</formula>
    </cfRule>
    <cfRule type="cellIs" dxfId="7034" priority="7545" stopIfTrue="1" operator="equal">
      <formula>""</formula>
    </cfRule>
  </conditionalFormatting>
  <conditionalFormatting sqref="Q1318">
    <cfRule type="cellIs" dxfId="7033" priority="7542" stopIfTrue="1" operator="equal">
      <formula>""</formula>
    </cfRule>
    <cfRule type="cellIs" dxfId="7032" priority="7543" stopIfTrue="1" operator="equal">
      <formula>"-"</formula>
    </cfRule>
  </conditionalFormatting>
  <conditionalFormatting sqref="I1318">
    <cfRule type="containsText" dxfId="7031" priority="7540" operator="containsText" text="...">
      <formula>NOT(ISERROR(SEARCH("...",I1318)))</formula>
    </cfRule>
    <cfRule type="containsText" dxfId="7030" priority="7541" operator="containsText" text="~?">
      <formula>NOT(ISERROR(SEARCH("~?",I1318)))</formula>
    </cfRule>
  </conditionalFormatting>
  <conditionalFormatting sqref="G1318">
    <cfRule type="cellIs" dxfId="7029" priority="7539" operator="equal">
      <formula>"Endorsement"</formula>
    </cfRule>
  </conditionalFormatting>
  <conditionalFormatting sqref="C1319">
    <cfRule type="cellIs" dxfId="7028" priority="7535" stopIfTrue="1" operator="equal">
      <formula>"Y"</formula>
    </cfRule>
    <cfRule type="cellIs" dxfId="7027" priority="7536" stopIfTrue="1" operator="equal">
      <formula>""</formula>
    </cfRule>
    <cfRule type="cellIs" dxfId="7026" priority="7537" stopIfTrue="1" operator="equal">
      <formula>"W"</formula>
    </cfRule>
  </conditionalFormatting>
  <conditionalFormatting sqref="D1319">
    <cfRule type="cellIs" dxfId="7025" priority="7533" stopIfTrue="1" operator="equal">
      <formula>""</formula>
    </cfRule>
    <cfRule type="cellIs" dxfId="7024" priority="7534" stopIfTrue="1" operator="between">
      <formula>"10.7.1"</formula>
      <formula>"10.7.5"</formula>
    </cfRule>
  </conditionalFormatting>
  <conditionalFormatting sqref="F1319">
    <cfRule type="cellIs" dxfId="7023" priority="7520" stopIfTrue="1" operator="equal">
      <formula>"LS In"</formula>
    </cfRule>
    <cfRule type="cellIs" dxfId="7022" priority="7521" stopIfTrue="1" operator="equal">
      <formula>"LS OUT"</formula>
    </cfRule>
    <cfRule type="cellIs" dxfId="7021" priority="7522" stopIfTrue="1" operator="equal">
      <formula>"CR"</formula>
    </cfRule>
    <cfRule type="cellIs" dxfId="7020" priority="7523" stopIfTrue="1" operator="equal">
      <formula>"P-CR"</formula>
    </cfRule>
    <cfRule type="cellIs" dxfId="7019" priority="7524" stopIfTrue="1" operator="equal">
      <formula>"CR Pack"</formula>
    </cfRule>
    <cfRule type="cellIs" dxfId="7018" priority="7525" stopIfTrue="1" operator="equal">
      <formula>"WID new"</formula>
    </cfRule>
    <cfRule type="cellIs" dxfId="7017" priority="7526" stopIfTrue="1" operator="equal">
      <formula>"WID revised"</formula>
    </cfRule>
    <cfRule type="cellIs" dxfId="7016" priority="7527" stopIfTrue="1" operator="equal">
      <formula>"SID new"</formula>
    </cfRule>
    <cfRule type="cellIs" dxfId="7015" priority="7528" stopIfTrue="1" operator="equal">
      <formula>"SID revised"</formula>
    </cfRule>
  </conditionalFormatting>
  <conditionalFormatting sqref="C1320">
    <cfRule type="cellIs" dxfId="7014" priority="7509" stopIfTrue="1" operator="equal">
      <formula>"Y"</formula>
    </cfRule>
    <cfRule type="cellIs" dxfId="7013" priority="7510" stopIfTrue="1" operator="equal">
      <formula>""</formula>
    </cfRule>
    <cfRule type="cellIs" dxfId="7012" priority="7511" stopIfTrue="1" operator="equal">
      <formula>"W"</formula>
    </cfRule>
  </conditionalFormatting>
  <conditionalFormatting sqref="D1320">
    <cfRule type="cellIs" dxfId="7011" priority="7507" stopIfTrue="1" operator="equal">
      <formula>""</formula>
    </cfRule>
    <cfRule type="cellIs" dxfId="7010" priority="7508" stopIfTrue="1" operator="between">
      <formula>"10.7.1"</formula>
      <formula>"10.7.5"</formula>
    </cfRule>
  </conditionalFormatting>
  <conditionalFormatting sqref="F1320">
    <cfRule type="cellIs" dxfId="7009" priority="7494" stopIfTrue="1" operator="equal">
      <formula>"LS In"</formula>
    </cfRule>
    <cfRule type="cellIs" dxfId="7008" priority="7495" stopIfTrue="1" operator="equal">
      <formula>"LS OUT"</formula>
    </cfRule>
    <cfRule type="cellIs" dxfId="7007" priority="7496" stopIfTrue="1" operator="equal">
      <formula>"CR"</formula>
    </cfRule>
    <cfRule type="cellIs" dxfId="7006" priority="7497" stopIfTrue="1" operator="equal">
      <formula>"P-CR"</formula>
    </cfRule>
    <cfRule type="cellIs" dxfId="7005" priority="7498" stopIfTrue="1" operator="equal">
      <formula>"CR Pack"</formula>
    </cfRule>
    <cfRule type="cellIs" dxfId="7004" priority="7499" stopIfTrue="1" operator="equal">
      <formula>"WID new"</formula>
    </cfRule>
    <cfRule type="cellIs" dxfId="7003" priority="7500" stopIfTrue="1" operator="equal">
      <formula>"WID revised"</formula>
    </cfRule>
    <cfRule type="cellIs" dxfId="7002" priority="7501" stopIfTrue="1" operator="equal">
      <formula>"SID new"</formula>
    </cfRule>
    <cfRule type="cellIs" dxfId="7001" priority="7502" stopIfTrue="1" operator="equal">
      <formula>"SID revised"</formula>
    </cfRule>
  </conditionalFormatting>
  <conditionalFormatting sqref="C1321">
    <cfRule type="cellIs" dxfId="7000" priority="7483" stopIfTrue="1" operator="equal">
      <formula>"Y"</formula>
    </cfRule>
    <cfRule type="cellIs" dxfId="6999" priority="7484" stopIfTrue="1" operator="equal">
      <formula>""</formula>
    </cfRule>
    <cfRule type="cellIs" dxfId="6998" priority="7485" stopIfTrue="1" operator="equal">
      <formula>"W"</formula>
    </cfRule>
  </conditionalFormatting>
  <conditionalFormatting sqref="D1321">
    <cfRule type="cellIs" dxfId="6997" priority="7481" stopIfTrue="1" operator="equal">
      <formula>""</formula>
    </cfRule>
    <cfRule type="cellIs" dxfId="6996" priority="7482" stopIfTrue="1" operator="between">
      <formula>"10.7.1"</formula>
      <formula>"10.7.5"</formula>
    </cfRule>
  </conditionalFormatting>
  <conditionalFormatting sqref="F1321">
    <cfRule type="cellIs" dxfId="6995" priority="7468" stopIfTrue="1" operator="equal">
      <formula>"LS In"</formula>
    </cfRule>
    <cfRule type="cellIs" dxfId="6994" priority="7469" stopIfTrue="1" operator="equal">
      <formula>"LS OUT"</formula>
    </cfRule>
    <cfRule type="cellIs" dxfId="6993" priority="7470" stopIfTrue="1" operator="equal">
      <formula>"CR"</formula>
    </cfRule>
    <cfRule type="cellIs" dxfId="6992" priority="7471" stopIfTrue="1" operator="equal">
      <formula>"P-CR"</formula>
    </cfRule>
    <cfRule type="cellIs" dxfId="6991" priority="7472" stopIfTrue="1" operator="equal">
      <formula>"CR Pack"</formula>
    </cfRule>
    <cfRule type="cellIs" dxfId="6990" priority="7473" stopIfTrue="1" operator="equal">
      <formula>"WID new"</formula>
    </cfRule>
    <cfRule type="cellIs" dxfId="6989" priority="7474" stopIfTrue="1" operator="equal">
      <formula>"WID revised"</formula>
    </cfRule>
    <cfRule type="cellIs" dxfId="6988" priority="7475" stopIfTrue="1" operator="equal">
      <formula>"SID new"</formula>
    </cfRule>
    <cfRule type="cellIs" dxfId="6987" priority="7476" stopIfTrue="1" operator="equal">
      <formula>"SID revised"</formula>
    </cfRule>
  </conditionalFormatting>
  <conditionalFormatting sqref="G1319">
    <cfRule type="cellIs" dxfId="6986" priority="7449" stopIfTrue="1" operator="equal">
      <formula>""</formula>
    </cfRule>
  </conditionalFormatting>
  <conditionalFormatting sqref="O1319">
    <cfRule type="cellIs" dxfId="6985" priority="7446" stopIfTrue="1" operator="equal">
      <formula>"Rel-14"</formula>
    </cfRule>
    <cfRule type="cellIs" dxfId="6984" priority="7447" stopIfTrue="1" operator="equal">
      <formula>"Rel-16"</formula>
    </cfRule>
    <cfRule type="cellIs" dxfId="6983" priority="7448" stopIfTrue="1" operator="equal">
      <formula>"Rel-15"</formula>
    </cfRule>
  </conditionalFormatting>
  <conditionalFormatting sqref="P1319">
    <cfRule type="containsText" dxfId="6982" priority="7444" stopIfTrue="1" operator="containsText" text="DUMMY">
      <formula>NOT(ISERROR(SEARCH("DUMMY",P1319)))</formula>
    </cfRule>
    <cfRule type="cellIs" dxfId="6981" priority="7445" stopIfTrue="1" operator="equal">
      <formula>""</formula>
    </cfRule>
  </conditionalFormatting>
  <conditionalFormatting sqref="Q1319">
    <cfRule type="cellIs" dxfId="6980" priority="7442" stopIfTrue="1" operator="equal">
      <formula>""</formula>
    </cfRule>
    <cfRule type="cellIs" dxfId="6979" priority="7443" stopIfTrue="1" operator="equal">
      <formula>"-"</formula>
    </cfRule>
  </conditionalFormatting>
  <conditionalFormatting sqref="I1319">
    <cfRule type="containsText" dxfId="6978" priority="7440" operator="containsText" text="...">
      <formula>NOT(ISERROR(SEARCH("...",I1319)))</formula>
    </cfRule>
    <cfRule type="containsText" dxfId="6977" priority="7441" operator="containsText" text="~?">
      <formula>NOT(ISERROR(SEARCH("~?",I1319)))</formula>
    </cfRule>
  </conditionalFormatting>
  <conditionalFormatting sqref="G1319">
    <cfRule type="cellIs" dxfId="6976" priority="7439" operator="equal">
      <formula>"Endorsement"</formula>
    </cfRule>
  </conditionalFormatting>
  <conditionalFormatting sqref="G1320:G1321">
    <cfRule type="cellIs" dxfId="6975" priority="7438" stopIfTrue="1" operator="equal">
      <formula>""</formula>
    </cfRule>
  </conditionalFormatting>
  <conditionalFormatting sqref="O1320:O1321">
    <cfRule type="cellIs" dxfId="6974" priority="7435" stopIfTrue="1" operator="equal">
      <formula>"Rel-14"</formula>
    </cfRule>
    <cfRule type="cellIs" dxfId="6973" priority="7436" stopIfTrue="1" operator="equal">
      <formula>"Rel-16"</formula>
    </cfRule>
    <cfRule type="cellIs" dxfId="6972" priority="7437" stopIfTrue="1" operator="equal">
      <formula>"Rel-15"</formula>
    </cfRule>
  </conditionalFormatting>
  <conditionalFormatting sqref="P1320:P1321">
    <cfRule type="containsText" dxfId="6971" priority="7433" stopIfTrue="1" operator="containsText" text="DUMMY">
      <formula>NOT(ISERROR(SEARCH("DUMMY",P1320)))</formula>
    </cfRule>
    <cfRule type="cellIs" dxfId="6970" priority="7434" stopIfTrue="1" operator="equal">
      <formula>""</formula>
    </cfRule>
  </conditionalFormatting>
  <conditionalFormatting sqref="Q1320:Q1321">
    <cfRule type="cellIs" dxfId="6969" priority="7431" stopIfTrue="1" operator="equal">
      <formula>""</formula>
    </cfRule>
    <cfRule type="cellIs" dxfId="6968" priority="7432" stopIfTrue="1" operator="equal">
      <formula>"-"</formula>
    </cfRule>
  </conditionalFormatting>
  <conditionalFormatting sqref="I1320:I1321">
    <cfRule type="containsText" dxfId="6967" priority="7429" operator="containsText" text="...">
      <formula>NOT(ISERROR(SEARCH("...",I1320)))</formula>
    </cfRule>
    <cfRule type="containsText" dxfId="6966" priority="7430" operator="containsText" text="~?">
      <formula>NOT(ISERROR(SEARCH("~?",I1320)))</formula>
    </cfRule>
  </conditionalFormatting>
  <conditionalFormatting sqref="G1320:G1321">
    <cfRule type="cellIs" dxfId="6965" priority="7428" operator="equal">
      <formula>"Endorsement"</formula>
    </cfRule>
  </conditionalFormatting>
  <conditionalFormatting sqref="C1322">
    <cfRule type="cellIs" dxfId="6964" priority="7424" stopIfTrue="1" operator="equal">
      <formula>"Y"</formula>
    </cfRule>
    <cfRule type="cellIs" dxfId="6963" priority="7425" stopIfTrue="1" operator="equal">
      <formula>""</formula>
    </cfRule>
    <cfRule type="cellIs" dxfId="6962" priority="7426" stopIfTrue="1" operator="equal">
      <formula>"W"</formula>
    </cfRule>
  </conditionalFormatting>
  <conditionalFormatting sqref="D1322">
    <cfRule type="cellIs" dxfId="6961" priority="7422" stopIfTrue="1" operator="equal">
      <formula>""</formula>
    </cfRule>
    <cfRule type="cellIs" dxfId="6960" priority="7423" stopIfTrue="1" operator="between">
      <formula>"10.7.1"</formula>
      <formula>"10.7.5"</formula>
    </cfRule>
  </conditionalFormatting>
  <conditionalFormatting sqref="G1322">
    <cfRule type="cellIs" dxfId="6959" priority="7421" stopIfTrue="1" operator="equal">
      <formula>""</formula>
    </cfRule>
  </conditionalFormatting>
  <conditionalFormatting sqref="O1322">
    <cfRule type="cellIs" dxfId="6958" priority="7418" stopIfTrue="1" operator="equal">
      <formula>"Rel-14"</formula>
    </cfRule>
    <cfRule type="cellIs" dxfId="6957" priority="7419" stopIfTrue="1" operator="equal">
      <formula>"Rel-16"</formula>
    </cfRule>
    <cfRule type="cellIs" dxfId="6956" priority="7420" stopIfTrue="1" operator="equal">
      <formula>"Rel-15"</formula>
    </cfRule>
  </conditionalFormatting>
  <conditionalFormatting sqref="F1322">
    <cfRule type="cellIs" dxfId="6955" priority="7409" stopIfTrue="1" operator="equal">
      <formula>"LS In"</formula>
    </cfRule>
    <cfRule type="cellIs" dxfId="6954" priority="7410" stopIfTrue="1" operator="equal">
      <formula>"LS OUT"</formula>
    </cfRule>
    <cfRule type="cellIs" dxfId="6953" priority="7411" stopIfTrue="1" operator="equal">
      <formula>"CR"</formula>
    </cfRule>
    <cfRule type="cellIs" dxfId="6952" priority="7412" stopIfTrue="1" operator="equal">
      <formula>"P-CR"</formula>
    </cfRule>
    <cfRule type="cellIs" dxfId="6951" priority="7413" stopIfTrue="1" operator="equal">
      <formula>"CR Pack"</formula>
    </cfRule>
    <cfRule type="cellIs" dxfId="6950" priority="7414" stopIfTrue="1" operator="equal">
      <formula>"WID new"</formula>
    </cfRule>
    <cfRule type="cellIs" dxfId="6949" priority="7415" stopIfTrue="1" operator="equal">
      <formula>"WID revised"</formula>
    </cfRule>
    <cfRule type="cellIs" dxfId="6948" priority="7416" stopIfTrue="1" operator="equal">
      <formula>"SID new"</formula>
    </cfRule>
    <cfRule type="cellIs" dxfId="6947" priority="7417" stopIfTrue="1" operator="equal">
      <formula>"SID revised"</formula>
    </cfRule>
  </conditionalFormatting>
  <conditionalFormatting sqref="P1322">
    <cfRule type="containsText" dxfId="6946" priority="7407" stopIfTrue="1" operator="containsText" text="DUMMY">
      <formula>NOT(ISERROR(SEARCH("DUMMY",P1322)))</formula>
    </cfRule>
    <cfRule type="cellIs" dxfId="6945" priority="7408" stopIfTrue="1" operator="equal">
      <formula>""</formula>
    </cfRule>
  </conditionalFormatting>
  <conditionalFormatting sqref="Q1322">
    <cfRule type="cellIs" dxfId="6944" priority="7405" stopIfTrue="1" operator="equal">
      <formula>""</formula>
    </cfRule>
    <cfRule type="cellIs" dxfId="6943" priority="7406" stopIfTrue="1" operator="equal">
      <formula>"-"</formula>
    </cfRule>
  </conditionalFormatting>
  <conditionalFormatting sqref="I1322">
    <cfRule type="containsText" dxfId="6942" priority="7403" operator="containsText" text="...">
      <formula>NOT(ISERROR(SEARCH("...",I1322)))</formula>
    </cfRule>
    <cfRule type="containsText" dxfId="6941" priority="7404" operator="containsText" text="~?">
      <formula>NOT(ISERROR(SEARCH("~?",I1322)))</formula>
    </cfRule>
  </conditionalFormatting>
  <conditionalFormatting sqref="G1322">
    <cfRule type="cellIs" dxfId="6940" priority="7402" operator="equal">
      <formula>"Endorsement"</formula>
    </cfRule>
  </conditionalFormatting>
  <conditionalFormatting sqref="C1323">
    <cfRule type="cellIs" dxfId="6939" priority="7398" stopIfTrue="1" operator="equal">
      <formula>"Y"</formula>
    </cfRule>
    <cfRule type="cellIs" dxfId="6938" priority="7399" stopIfTrue="1" operator="equal">
      <formula>""</formula>
    </cfRule>
    <cfRule type="cellIs" dxfId="6937" priority="7400" stopIfTrue="1" operator="equal">
      <formula>"W"</formula>
    </cfRule>
  </conditionalFormatting>
  <conditionalFormatting sqref="D1323">
    <cfRule type="cellIs" dxfId="6936" priority="7396" stopIfTrue="1" operator="equal">
      <formula>""</formula>
    </cfRule>
    <cfRule type="cellIs" dxfId="6935" priority="7397" stopIfTrue="1" operator="between">
      <formula>"10.7.1"</formula>
      <formula>"10.7.5"</formula>
    </cfRule>
  </conditionalFormatting>
  <conditionalFormatting sqref="G1323">
    <cfRule type="cellIs" dxfId="6934" priority="7395" stopIfTrue="1" operator="equal">
      <formula>""</formula>
    </cfRule>
  </conditionalFormatting>
  <conditionalFormatting sqref="O1323 O1325">
    <cfRule type="cellIs" dxfId="6933" priority="7392" stopIfTrue="1" operator="equal">
      <formula>"Rel-14"</formula>
    </cfRule>
    <cfRule type="cellIs" dxfId="6932" priority="7393" stopIfTrue="1" operator="equal">
      <formula>"Rel-16"</formula>
    </cfRule>
    <cfRule type="cellIs" dxfId="6931" priority="7394" stopIfTrue="1" operator="equal">
      <formula>"Rel-15"</formula>
    </cfRule>
  </conditionalFormatting>
  <conditionalFormatting sqref="F1323">
    <cfRule type="cellIs" dxfId="6930" priority="7383" stopIfTrue="1" operator="equal">
      <formula>"LS In"</formula>
    </cfRule>
    <cfRule type="cellIs" dxfId="6929" priority="7384" stopIfTrue="1" operator="equal">
      <formula>"LS OUT"</formula>
    </cfRule>
    <cfRule type="cellIs" dxfId="6928" priority="7385" stopIfTrue="1" operator="equal">
      <formula>"CR"</formula>
    </cfRule>
    <cfRule type="cellIs" dxfId="6927" priority="7386" stopIfTrue="1" operator="equal">
      <formula>"P-CR"</formula>
    </cfRule>
    <cfRule type="cellIs" dxfId="6926" priority="7387" stopIfTrue="1" operator="equal">
      <formula>"CR Pack"</formula>
    </cfRule>
    <cfRule type="cellIs" dxfId="6925" priority="7388" stopIfTrue="1" operator="equal">
      <formula>"WID new"</formula>
    </cfRule>
    <cfRule type="cellIs" dxfId="6924" priority="7389" stopIfTrue="1" operator="equal">
      <formula>"WID revised"</formula>
    </cfRule>
    <cfRule type="cellIs" dxfId="6923" priority="7390" stopIfTrue="1" operator="equal">
      <formula>"SID new"</formula>
    </cfRule>
    <cfRule type="cellIs" dxfId="6922" priority="7391" stopIfTrue="1" operator="equal">
      <formula>"SID revised"</formula>
    </cfRule>
  </conditionalFormatting>
  <conditionalFormatting sqref="P1323 P1325">
    <cfRule type="containsText" dxfId="6921" priority="7381" stopIfTrue="1" operator="containsText" text="DUMMY">
      <formula>NOT(ISERROR(SEARCH("DUMMY",P1323)))</formula>
    </cfRule>
    <cfRule type="cellIs" dxfId="6920" priority="7382" stopIfTrue="1" operator="equal">
      <formula>""</formula>
    </cfRule>
  </conditionalFormatting>
  <conditionalFormatting sqref="Q1323">
    <cfRule type="cellIs" dxfId="6919" priority="7379" stopIfTrue="1" operator="equal">
      <formula>""</formula>
    </cfRule>
    <cfRule type="cellIs" dxfId="6918" priority="7380" stopIfTrue="1" operator="equal">
      <formula>"-"</formula>
    </cfRule>
  </conditionalFormatting>
  <conditionalFormatting sqref="I1323">
    <cfRule type="containsText" dxfId="6917" priority="7377" operator="containsText" text="...">
      <formula>NOT(ISERROR(SEARCH("...",I1323)))</formula>
    </cfRule>
    <cfRule type="containsText" dxfId="6916" priority="7378" operator="containsText" text="~?">
      <formula>NOT(ISERROR(SEARCH("~?",I1323)))</formula>
    </cfRule>
  </conditionalFormatting>
  <conditionalFormatting sqref="G1323">
    <cfRule type="cellIs" dxfId="6915" priority="7376" operator="equal">
      <formula>"Endorsement"</formula>
    </cfRule>
  </conditionalFormatting>
  <conditionalFormatting sqref="C1324">
    <cfRule type="cellIs" dxfId="6914" priority="7372" stopIfTrue="1" operator="equal">
      <formula>"Y"</formula>
    </cfRule>
    <cfRule type="cellIs" dxfId="6913" priority="7373" stopIfTrue="1" operator="equal">
      <formula>""</formula>
    </cfRule>
    <cfRule type="cellIs" dxfId="6912" priority="7374" stopIfTrue="1" operator="equal">
      <formula>"W"</formula>
    </cfRule>
  </conditionalFormatting>
  <conditionalFormatting sqref="D1324">
    <cfRule type="cellIs" dxfId="6911" priority="7370" stopIfTrue="1" operator="equal">
      <formula>""</formula>
    </cfRule>
    <cfRule type="cellIs" dxfId="6910" priority="7371" stopIfTrue="1" operator="between">
      <formula>"10.7.1"</formula>
      <formula>"10.7.5"</formula>
    </cfRule>
  </conditionalFormatting>
  <conditionalFormatting sqref="G1324">
    <cfRule type="cellIs" dxfId="6909" priority="7369" stopIfTrue="1" operator="equal">
      <formula>""</formula>
    </cfRule>
  </conditionalFormatting>
  <conditionalFormatting sqref="O1324">
    <cfRule type="cellIs" dxfId="6908" priority="7366" stopIfTrue="1" operator="equal">
      <formula>"Rel-14"</formula>
    </cfRule>
    <cfRule type="cellIs" dxfId="6907" priority="7367" stopIfTrue="1" operator="equal">
      <formula>"Rel-16"</formula>
    </cfRule>
    <cfRule type="cellIs" dxfId="6906" priority="7368" stopIfTrue="1" operator="equal">
      <formula>"Rel-15"</formula>
    </cfRule>
  </conditionalFormatting>
  <conditionalFormatting sqref="F1324">
    <cfRule type="cellIs" dxfId="6905" priority="7357" stopIfTrue="1" operator="equal">
      <formula>"LS In"</formula>
    </cfRule>
    <cfRule type="cellIs" dxfId="6904" priority="7358" stopIfTrue="1" operator="equal">
      <formula>"LS OUT"</formula>
    </cfRule>
    <cfRule type="cellIs" dxfId="6903" priority="7359" stopIfTrue="1" operator="equal">
      <formula>"CR"</formula>
    </cfRule>
    <cfRule type="cellIs" dxfId="6902" priority="7360" stopIfTrue="1" operator="equal">
      <formula>"P-CR"</formula>
    </cfRule>
    <cfRule type="cellIs" dxfId="6901" priority="7361" stopIfTrue="1" operator="equal">
      <formula>"CR Pack"</formula>
    </cfRule>
    <cfRule type="cellIs" dxfId="6900" priority="7362" stopIfTrue="1" operator="equal">
      <formula>"WID new"</formula>
    </cfRule>
    <cfRule type="cellIs" dxfId="6899" priority="7363" stopIfTrue="1" operator="equal">
      <formula>"WID revised"</formula>
    </cfRule>
    <cfRule type="cellIs" dxfId="6898" priority="7364" stopIfTrue="1" operator="equal">
      <formula>"SID new"</formula>
    </cfRule>
    <cfRule type="cellIs" dxfId="6897" priority="7365" stopIfTrue="1" operator="equal">
      <formula>"SID revised"</formula>
    </cfRule>
  </conditionalFormatting>
  <conditionalFormatting sqref="P1324">
    <cfRule type="containsText" dxfId="6896" priority="7355" stopIfTrue="1" operator="containsText" text="DUMMY">
      <formula>NOT(ISERROR(SEARCH("DUMMY",P1324)))</formula>
    </cfRule>
    <cfRule type="cellIs" dxfId="6895" priority="7356" stopIfTrue="1" operator="equal">
      <formula>""</formula>
    </cfRule>
  </conditionalFormatting>
  <conditionalFormatting sqref="Q1324">
    <cfRule type="cellIs" dxfId="6894" priority="7353" stopIfTrue="1" operator="equal">
      <formula>""</formula>
    </cfRule>
    <cfRule type="cellIs" dxfId="6893" priority="7354" stopIfTrue="1" operator="equal">
      <formula>"-"</formula>
    </cfRule>
  </conditionalFormatting>
  <conditionalFormatting sqref="I1324">
    <cfRule type="containsText" dxfId="6892" priority="7351" operator="containsText" text="...">
      <formula>NOT(ISERROR(SEARCH("...",I1324)))</formula>
    </cfRule>
    <cfRule type="containsText" dxfId="6891" priority="7352" operator="containsText" text="~?">
      <formula>NOT(ISERROR(SEARCH("~?",I1324)))</formula>
    </cfRule>
  </conditionalFormatting>
  <conditionalFormatting sqref="G1324">
    <cfRule type="cellIs" dxfId="6890" priority="7350" operator="equal">
      <formula>"Endorsement"</formula>
    </cfRule>
  </conditionalFormatting>
  <conditionalFormatting sqref="C1326">
    <cfRule type="cellIs" dxfId="6889" priority="7346" stopIfTrue="1" operator="equal">
      <formula>"Y"</formula>
    </cfRule>
    <cfRule type="cellIs" dxfId="6888" priority="7347" stopIfTrue="1" operator="equal">
      <formula>""</formula>
    </cfRule>
    <cfRule type="cellIs" dxfId="6887" priority="7348" stopIfTrue="1" operator="equal">
      <formula>"W"</formula>
    </cfRule>
  </conditionalFormatting>
  <conditionalFormatting sqref="D1326">
    <cfRule type="cellIs" dxfId="6886" priority="7344" stopIfTrue="1" operator="equal">
      <formula>""</formula>
    </cfRule>
    <cfRule type="cellIs" dxfId="6885" priority="7345" stopIfTrue="1" operator="between">
      <formula>"10.7.1"</formula>
      <formula>"10.7.5"</formula>
    </cfRule>
  </conditionalFormatting>
  <conditionalFormatting sqref="G1326">
    <cfRule type="cellIs" dxfId="6884" priority="7343" stopIfTrue="1" operator="equal">
      <formula>""</formula>
    </cfRule>
  </conditionalFormatting>
  <conditionalFormatting sqref="O1326">
    <cfRule type="cellIs" dxfId="6883" priority="7340" stopIfTrue="1" operator="equal">
      <formula>"Rel-14"</formula>
    </cfRule>
    <cfRule type="cellIs" dxfId="6882" priority="7341" stopIfTrue="1" operator="equal">
      <formula>"Rel-16"</formula>
    </cfRule>
    <cfRule type="cellIs" dxfId="6881" priority="7342" stopIfTrue="1" operator="equal">
      <formula>"Rel-15"</formula>
    </cfRule>
  </conditionalFormatting>
  <conditionalFormatting sqref="F1326">
    <cfRule type="cellIs" dxfId="6880" priority="7331" stopIfTrue="1" operator="equal">
      <formula>"LS In"</formula>
    </cfRule>
    <cfRule type="cellIs" dxfId="6879" priority="7332" stopIfTrue="1" operator="equal">
      <formula>"LS OUT"</formula>
    </cfRule>
    <cfRule type="cellIs" dxfId="6878" priority="7333" stopIfTrue="1" operator="equal">
      <formula>"CR"</formula>
    </cfRule>
    <cfRule type="cellIs" dxfId="6877" priority="7334" stopIfTrue="1" operator="equal">
      <formula>"P-CR"</formula>
    </cfRule>
    <cfRule type="cellIs" dxfId="6876" priority="7335" stopIfTrue="1" operator="equal">
      <formula>"CR Pack"</formula>
    </cfRule>
    <cfRule type="cellIs" dxfId="6875" priority="7336" stopIfTrue="1" operator="equal">
      <formula>"WID new"</formula>
    </cfRule>
    <cfRule type="cellIs" dxfId="6874" priority="7337" stopIfTrue="1" operator="equal">
      <formula>"WID revised"</formula>
    </cfRule>
    <cfRule type="cellIs" dxfId="6873" priority="7338" stopIfTrue="1" operator="equal">
      <formula>"SID new"</formula>
    </cfRule>
    <cfRule type="cellIs" dxfId="6872" priority="7339" stopIfTrue="1" operator="equal">
      <formula>"SID revised"</formula>
    </cfRule>
  </conditionalFormatting>
  <conditionalFormatting sqref="P1326">
    <cfRule type="containsText" dxfId="6871" priority="7329" stopIfTrue="1" operator="containsText" text="DUMMY">
      <formula>NOT(ISERROR(SEARCH("DUMMY",P1326)))</formula>
    </cfRule>
    <cfRule type="cellIs" dxfId="6870" priority="7330" stopIfTrue="1" operator="equal">
      <formula>""</formula>
    </cfRule>
  </conditionalFormatting>
  <conditionalFormatting sqref="Q1326">
    <cfRule type="cellIs" dxfId="6869" priority="7327" stopIfTrue="1" operator="equal">
      <formula>""</formula>
    </cfRule>
    <cfRule type="cellIs" dxfId="6868" priority="7328" stopIfTrue="1" operator="equal">
      <formula>"-"</formula>
    </cfRule>
  </conditionalFormatting>
  <conditionalFormatting sqref="I1326">
    <cfRule type="containsText" dxfId="6867" priority="7325" operator="containsText" text="...">
      <formula>NOT(ISERROR(SEARCH("...",I1326)))</formula>
    </cfRule>
    <cfRule type="containsText" dxfId="6866" priority="7326" operator="containsText" text="~?">
      <formula>NOT(ISERROR(SEARCH("~?",I1326)))</formula>
    </cfRule>
  </conditionalFormatting>
  <conditionalFormatting sqref="G1326">
    <cfRule type="cellIs" dxfId="6865" priority="7324" operator="equal">
      <formula>"Endorsement"</formula>
    </cfRule>
  </conditionalFormatting>
  <conditionalFormatting sqref="C1122">
    <cfRule type="cellIs" dxfId="6864" priority="7320" stopIfTrue="1" operator="equal">
      <formula>"Y"</formula>
    </cfRule>
    <cfRule type="cellIs" dxfId="6863" priority="7321" stopIfTrue="1" operator="equal">
      <formula>""</formula>
    </cfRule>
    <cfRule type="cellIs" dxfId="6862" priority="7322" stopIfTrue="1" operator="equal">
      <formula>"W"</formula>
    </cfRule>
  </conditionalFormatting>
  <conditionalFormatting sqref="D1122">
    <cfRule type="cellIs" dxfId="6861" priority="7318" stopIfTrue="1" operator="equal">
      <formula>""</formula>
    </cfRule>
    <cfRule type="cellIs" dxfId="6860" priority="7319" stopIfTrue="1" operator="between">
      <formula>"10.7.1"</formula>
      <formula>"10.7.5"</formula>
    </cfRule>
  </conditionalFormatting>
  <conditionalFormatting sqref="P1122">
    <cfRule type="containsText" dxfId="6859" priority="7316" stopIfTrue="1" operator="containsText" text="DUMMY">
      <formula>NOT(ISERROR(SEARCH("DUMMY",P1122)))</formula>
    </cfRule>
    <cfRule type="cellIs" dxfId="6858" priority="7317" stopIfTrue="1" operator="equal">
      <formula>""</formula>
    </cfRule>
  </conditionalFormatting>
  <conditionalFormatting sqref="Q1122">
    <cfRule type="cellIs" dxfId="6857" priority="7314" stopIfTrue="1" operator="equal">
      <formula>""</formula>
    </cfRule>
    <cfRule type="cellIs" dxfId="6856" priority="7315" stopIfTrue="1" operator="equal">
      <formula>"-"</formula>
    </cfRule>
  </conditionalFormatting>
  <conditionalFormatting sqref="I1122">
    <cfRule type="containsText" dxfId="6855" priority="7312" operator="containsText" text="...">
      <formula>NOT(ISERROR(SEARCH("...",I1122)))</formula>
    </cfRule>
    <cfRule type="containsText" dxfId="6854" priority="7313" operator="containsText" text="~?">
      <formula>NOT(ISERROR(SEARCH("~?",I1122)))</formula>
    </cfRule>
  </conditionalFormatting>
  <conditionalFormatting sqref="O1122">
    <cfRule type="cellIs" dxfId="6853" priority="7309" stopIfTrue="1" operator="equal">
      <formula>"Rel-14"</formula>
    </cfRule>
    <cfRule type="cellIs" dxfId="6852" priority="7310" stopIfTrue="1" operator="equal">
      <formula>"Rel-16"</formula>
    </cfRule>
    <cfRule type="cellIs" dxfId="6851" priority="7311" stopIfTrue="1" operator="equal">
      <formula>"Rel-15"</formula>
    </cfRule>
  </conditionalFormatting>
  <conditionalFormatting sqref="G1122">
    <cfRule type="cellIs" dxfId="6850" priority="7308" stopIfTrue="1" operator="equal">
      <formula>""</formula>
    </cfRule>
  </conditionalFormatting>
  <conditionalFormatting sqref="F1122">
    <cfRule type="cellIs" dxfId="6849" priority="7299" stopIfTrue="1" operator="equal">
      <formula>"LS In"</formula>
    </cfRule>
    <cfRule type="cellIs" dxfId="6848" priority="7300" stopIfTrue="1" operator="equal">
      <formula>"LS OUT"</formula>
    </cfRule>
    <cfRule type="cellIs" dxfId="6847" priority="7301" stopIfTrue="1" operator="equal">
      <formula>"CR"</formula>
    </cfRule>
    <cfRule type="cellIs" dxfId="6846" priority="7302" stopIfTrue="1" operator="equal">
      <formula>"P-CR"</formula>
    </cfRule>
    <cfRule type="cellIs" dxfId="6845" priority="7303" stopIfTrue="1" operator="equal">
      <formula>"CR Pack"</formula>
    </cfRule>
    <cfRule type="cellIs" dxfId="6844" priority="7304" stopIfTrue="1" operator="equal">
      <formula>"WID new"</formula>
    </cfRule>
    <cfRule type="cellIs" dxfId="6843" priority="7305" stopIfTrue="1" operator="equal">
      <formula>"WID revised"</formula>
    </cfRule>
    <cfRule type="cellIs" dxfId="6842" priority="7306" stopIfTrue="1" operator="equal">
      <formula>"SID new"</formula>
    </cfRule>
    <cfRule type="cellIs" dxfId="6841" priority="7307" stopIfTrue="1" operator="equal">
      <formula>"SID revised"</formula>
    </cfRule>
  </conditionalFormatting>
  <conditionalFormatting sqref="G1122">
    <cfRule type="cellIs" dxfId="6840" priority="7298" operator="equal">
      <formula>"Endorsement"</formula>
    </cfRule>
  </conditionalFormatting>
  <conditionalFormatting sqref="C1123">
    <cfRule type="cellIs" dxfId="6839" priority="7294" stopIfTrue="1" operator="equal">
      <formula>"Y"</formula>
    </cfRule>
    <cfRule type="cellIs" dxfId="6838" priority="7295" stopIfTrue="1" operator="equal">
      <formula>""</formula>
    </cfRule>
    <cfRule type="cellIs" dxfId="6837" priority="7296" stopIfTrue="1" operator="equal">
      <formula>"W"</formula>
    </cfRule>
  </conditionalFormatting>
  <conditionalFormatting sqref="D1123">
    <cfRule type="cellIs" dxfId="6836" priority="7292" stopIfTrue="1" operator="equal">
      <formula>""</formula>
    </cfRule>
    <cfRule type="cellIs" dxfId="6835" priority="7293" stopIfTrue="1" operator="between">
      <formula>"10.7.1"</formula>
      <formula>"10.7.5"</formula>
    </cfRule>
  </conditionalFormatting>
  <conditionalFormatting sqref="G1123">
    <cfRule type="cellIs" dxfId="6834" priority="7291" stopIfTrue="1" operator="equal">
      <formula>""</formula>
    </cfRule>
  </conditionalFormatting>
  <conditionalFormatting sqref="O1123">
    <cfRule type="cellIs" dxfId="6833" priority="7288" stopIfTrue="1" operator="equal">
      <formula>"Rel-14"</formula>
    </cfRule>
    <cfRule type="cellIs" dxfId="6832" priority="7289" stopIfTrue="1" operator="equal">
      <formula>"Rel-16"</formula>
    </cfRule>
    <cfRule type="cellIs" dxfId="6831" priority="7290" stopIfTrue="1" operator="equal">
      <formula>"Rel-15"</formula>
    </cfRule>
  </conditionalFormatting>
  <conditionalFormatting sqref="F1123">
    <cfRule type="cellIs" dxfId="6830" priority="7279" stopIfTrue="1" operator="equal">
      <formula>"LS In"</formula>
    </cfRule>
    <cfRule type="cellIs" dxfId="6829" priority="7280" stopIfTrue="1" operator="equal">
      <formula>"LS OUT"</formula>
    </cfRule>
    <cfRule type="cellIs" dxfId="6828" priority="7281" stopIfTrue="1" operator="equal">
      <formula>"CR"</formula>
    </cfRule>
    <cfRule type="cellIs" dxfId="6827" priority="7282" stopIfTrue="1" operator="equal">
      <formula>"P-CR"</formula>
    </cfRule>
    <cfRule type="cellIs" dxfId="6826" priority="7283" stopIfTrue="1" operator="equal">
      <formula>"CR Pack"</formula>
    </cfRule>
    <cfRule type="cellIs" dxfId="6825" priority="7284" stopIfTrue="1" operator="equal">
      <formula>"WID new"</formula>
    </cfRule>
    <cfRule type="cellIs" dxfId="6824" priority="7285" stopIfTrue="1" operator="equal">
      <formula>"WID revised"</formula>
    </cfRule>
    <cfRule type="cellIs" dxfId="6823" priority="7286" stopIfTrue="1" operator="equal">
      <formula>"SID new"</formula>
    </cfRule>
    <cfRule type="cellIs" dxfId="6822" priority="7287" stopIfTrue="1" operator="equal">
      <formula>"SID revised"</formula>
    </cfRule>
  </conditionalFormatting>
  <conditionalFormatting sqref="P1123">
    <cfRule type="containsText" dxfId="6821" priority="7277" stopIfTrue="1" operator="containsText" text="DUMMY">
      <formula>NOT(ISERROR(SEARCH("DUMMY",P1123)))</formula>
    </cfRule>
    <cfRule type="cellIs" dxfId="6820" priority="7278" stopIfTrue="1" operator="equal">
      <formula>""</formula>
    </cfRule>
  </conditionalFormatting>
  <conditionalFormatting sqref="Q1123">
    <cfRule type="cellIs" dxfId="6819" priority="7275" stopIfTrue="1" operator="equal">
      <formula>""</formula>
    </cfRule>
    <cfRule type="cellIs" dxfId="6818" priority="7276" stopIfTrue="1" operator="equal">
      <formula>"-"</formula>
    </cfRule>
  </conditionalFormatting>
  <conditionalFormatting sqref="I1123">
    <cfRule type="containsText" dxfId="6817" priority="7273" operator="containsText" text="...">
      <formula>NOT(ISERROR(SEARCH("...",I1123)))</formula>
    </cfRule>
    <cfRule type="containsText" dxfId="6816" priority="7274" operator="containsText" text="~?">
      <formula>NOT(ISERROR(SEARCH("~?",I1123)))</formula>
    </cfRule>
  </conditionalFormatting>
  <conditionalFormatting sqref="G1123">
    <cfRule type="cellIs" dxfId="6815" priority="7272" operator="equal">
      <formula>"Endorsement"</formula>
    </cfRule>
  </conditionalFormatting>
  <conditionalFormatting sqref="C1124">
    <cfRule type="cellIs" dxfId="6814" priority="7268" stopIfTrue="1" operator="equal">
      <formula>"Y"</formula>
    </cfRule>
    <cfRule type="cellIs" dxfId="6813" priority="7269" stopIfTrue="1" operator="equal">
      <formula>""</formula>
    </cfRule>
    <cfRule type="cellIs" dxfId="6812" priority="7270" stopIfTrue="1" operator="equal">
      <formula>"W"</formula>
    </cfRule>
  </conditionalFormatting>
  <conditionalFormatting sqref="D1124">
    <cfRule type="cellIs" dxfId="6811" priority="7266" stopIfTrue="1" operator="equal">
      <formula>""</formula>
    </cfRule>
    <cfRule type="cellIs" dxfId="6810" priority="7267" stopIfTrue="1" operator="between">
      <formula>"10.7.1"</formula>
      <formula>"10.7.5"</formula>
    </cfRule>
  </conditionalFormatting>
  <conditionalFormatting sqref="G1124">
    <cfRule type="cellIs" dxfId="6809" priority="7265" stopIfTrue="1" operator="equal">
      <formula>""</formula>
    </cfRule>
  </conditionalFormatting>
  <conditionalFormatting sqref="O1124">
    <cfRule type="cellIs" dxfId="6808" priority="7262" stopIfTrue="1" operator="equal">
      <formula>"Rel-14"</formula>
    </cfRule>
    <cfRule type="cellIs" dxfId="6807" priority="7263" stopIfTrue="1" operator="equal">
      <formula>"Rel-16"</formula>
    </cfRule>
    <cfRule type="cellIs" dxfId="6806" priority="7264" stopIfTrue="1" operator="equal">
      <formula>"Rel-15"</formula>
    </cfRule>
  </conditionalFormatting>
  <conditionalFormatting sqref="F1124">
    <cfRule type="cellIs" dxfId="6805" priority="7253" stopIfTrue="1" operator="equal">
      <formula>"LS In"</formula>
    </cfRule>
    <cfRule type="cellIs" dxfId="6804" priority="7254" stopIfTrue="1" operator="equal">
      <formula>"LS OUT"</formula>
    </cfRule>
    <cfRule type="cellIs" dxfId="6803" priority="7255" stopIfTrue="1" operator="equal">
      <formula>"CR"</formula>
    </cfRule>
    <cfRule type="cellIs" dxfId="6802" priority="7256" stopIfTrue="1" operator="equal">
      <formula>"P-CR"</formula>
    </cfRule>
    <cfRule type="cellIs" dxfId="6801" priority="7257" stopIfTrue="1" operator="equal">
      <formula>"CR Pack"</formula>
    </cfRule>
    <cfRule type="cellIs" dxfId="6800" priority="7258" stopIfTrue="1" operator="equal">
      <formula>"WID new"</formula>
    </cfRule>
    <cfRule type="cellIs" dxfId="6799" priority="7259" stopIfTrue="1" operator="equal">
      <formula>"WID revised"</formula>
    </cfRule>
    <cfRule type="cellIs" dxfId="6798" priority="7260" stopIfTrue="1" operator="equal">
      <formula>"SID new"</formula>
    </cfRule>
    <cfRule type="cellIs" dxfId="6797" priority="7261" stopIfTrue="1" operator="equal">
      <formula>"SID revised"</formula>
    </cfRule>
  </conditionalFormatting>
  <conditionalFormatting sqref="P1124">
    <cfRule type="containsText" dxfId="6796" priority="7251" stopIfTrue="1" operator="containsText" text="DUMMY">
      <formula>NOT(ISERROR(SEARCH("DUMMY",P1124)))</formula>
    </cfRule>
    <cfRule type="cellIs" dxfId="6795" priority="7252" stopIfTrue="1" operator="equal">
      <formula>""</formula>
    </cfRule>
  </conditionalFormatting>
  <conditionalFormatting sqref="Q1124">
    <cfRule type="cellIs" dxfId="6794" priority="7249" stopIfTrue="1" operator="equal">
      <formula>""</formula>
    </cfRule>
    <cfRule type="cellIs" dxfId="6793" priority="7250" stopIfTrue="1" operator="equal">
      <formula>"-"</formula>
    </cfRule>
  </conditionalFormatting>
  <conditionalFormatting sqref="I1124">
    <cfRule type="containsText" dxfId="6792" priority="7247" operator="containsText" text="...">
      <formula>NOT(ISERROR(SEARCH("...",I1124)))</formula>
    </cfRule>
    <cfRule type="containsText" dxfId="6791" priority="7248" operator="containsText" text="~?">
      <formula>NOT(ISERROR(SEARCH("~?",I1124)))</formula>
    </cfRule>
  </conditionalFormatting>
  <conditionalFormatting sqref="G1124">
    <cfRule type="cellIs" dxfId="6790" priority="7246" operator="equal">
      <formula>"Endorsement"</formula>
    </cfRule>
  </conditionalFormatting>
  <conditionalFormatting sqref="C1125">
    <cfRule type="cellIs" dxfId="6789" priority="7242" stopIfTrue="1" operator="equal">
      <formula>"Y"</formula>
    </cfRule>
    <cfRule type="cellIs" dxfId="6788" priority="7243" stopIfTrue="1" operator="equal">
      <formula>""</formula>
    </cfRule>
    <cfRule type="cellIs" dxfId="6787" priority="7244" stopIfTrue="1" operator="equal">
      <formula>"W"</formula>
    </cfRule>
  </conditionalFormatting>
  <conditionalFormatting sqref="D1125">
    <cfRule type="cellIs" dxfId="6786" priority="7240" stopIfTrue="1" operator="equal">
      <formula>""</formula>
    </cfRule>
    <cfRule type="cellIs" dxfId="6785" priority="7241" stopIfTrue="1" operator="between">
      <formula>"10.7.1"</formula>
      <formula>"10.7.5"</formula>
    </cfRule>
  </conditionalFormatting>
  <conditionalFormatting sqref="G1125">
    <cfRule type="cellIs" dxfId="6784" priority="7239" stopIfTrue="1" operator="equal">
      <formula>""</formula>
    </cfRule>
  </conditionalFormatting>
  <conditionalFormatting sqref="O1125">
    <cfRule type="cellIs" dxfId="6783" priority="7236" stopIfTrue="1" operator="equal">
      <formula>"Rel-14"</formula>
    </cfRule>
    <cfRule type="cellIs" dxfId="6782" priority="7237" stopIfTrue="1" operator="equal">
      <formula>"Rel-16"</formula>
    </cfRule>
    <cfRule type="cellIs" dxfId="6781" priority="7238" stopIfTrue="1" operator="equal">
      <formula>"Rel-15"</formula>
    </cfRule>
  </conditionalFormatting>
  <conditionalFormatting sqref="F1125">
    <cfRule type="cellIs" dxfId="6780" priority="7227" stopIfTrue="1" operator="equal">
      <formula>"LS In"</formula>
    </cfRule>
    <cfRule type="cellIs" dxfId="6779" priority="7228" stopIfTrue="1" operator="equal">
      <formula>"LS OUT"</formula>
    </cfRule>
    <cfRule type="cellIs" dxfId="6778" priority="7229" stopIfTrue="1" operator="equal">
      <formula>"CR"</formula>
    </cfRule>
    <cfRule type="cellIs" dxfId="6777" priority="7230" stopIfTrue="1" operator="equal">
      <formula>"P-CR"</formula>
    </cfRule>
    <cfRule type="cellIs" dxfId="6776" priority="7231" stopIfTrue="1" operator="equal">
      <formula>"CR Pack"</formula>
    </cfRule>
    <cfRule type="cellIs" dxfId="6775" priority="7232" stopIfTrue="1" operator="equal">
      <formula>"WID new"</formula>
    </cfRule>
    <cfRule type="cellIs" dxfId="6774" priority="7233" stopIfTrue="1" operator="equal">
      <formula>"WID revised"</formula>
    </cfRule>
    <cfRule type="cellIs" dxfId="6773" priority="7234" stopIfTrue="1" operator="equal">
      <formula>"SID new"</formula>
    </cfRule>
    <cfRule type="cellIs" dxfId="6772" priority="7235" stopIfTrue="1" operator="equal">
      <formula>"SID revised"</formula>
    </cfRule>
  </conditionalFormatting>
  <conditionalFormatting sqref="P1125">
    <cfRule type="containsText" dxfId="6771" priority="7225" stopIfTrue="1" operator="containsText" text="DUMMY">
      <formula>NOT(ISERROR(SEARCH("DUMMY",P1125)))</formula>
    </cfRule>
    <cfRule type="cellIs" dxfId="6770" priority="7226" stopIfTrue="1" operator="equal">
      <formula>""</formula>
    </cfRule>
  </conditionalFormatting>
  <conditionalFormatting sqref="Q1125">
    <cfRule type="cellIs" dxfId="6769" priority="7223" stopIfTrue="1" operator="equal">
      <formula>""</formula>
    </cfRule>
    <cfRule type="cellIs" dxfId="6768" priority="7224" stopIfTrue="1" operator="equal">
      <formula>"-"</formula>
    </cfRule>
  </conditionalFormatting>
  <conditionalFormatting sqref="I1125">
    <cfRule type="containsText" dxfId="6767" priority="7221" operator="containsText" text="...">
      <formula>NOT(ISERROR(SEARCH("...",I1125)))</formula>
    </cfRule>
    <cfRule type="containsText" dxfId="6766" priority="7222" operator="containsText" text="~?">
      <formula>NOT(ISERROR(SEARCH("~?",I1125)))</formula>
    </cfRule>
  </conditionalFormatting>
  <conditionalFormatting sqref="G1125">
    <cfRule type="cellIs" dxfId="6765" priority="7220" operator="equal">
      <formula>"Endorsement"</formula>
    </cfRule>
  </conditionalFormatting>
  <conditionalFormatting sqref="C1126">
    <cfRule type="cellIs" dxfId="6764" priority="7216" stopIfTrue="1" operator="equal">
      <formula>"Y"</formula>
    </cfRule>
    <cfRule type="cellIs" dxfId="6763" priority="7217" stopIfTrue="1" operator="equal">
      <formula>""</formula>
    </cfRule>
    <cfRule type="cellIs" dxfId="6762" priority="7218" stopIfTrue="1" operator="equal">
      <formula>"W"</formula>
    </cfRule>
  </conditionalFormatting>
  <conditionalFormatting sqref="D1126">
    <cfRule type="cellIs" dxfId="6761" priority="7214" stopIfTrue="1" operator="equal">
      <formula>""</formula>
    </cfRule>
    <cfRule type="cellIs" dxfId="6760" priority="7215" stopIfTrue="1" operator="between">
      <formula>"10.7.1"</formula>
      <formula>"10.7.5"</formula>
    </cfRule>
  </conditionalFormatting>
  <conditionalFormatting sqref="G1126">
    <cfRule type="cellIs" dxfId="6759" priority="7213" stopIfTrue="1" operator="equal">
      <formula>""</formula>
    </cfRule>
  </conditionalFormatting>
  <conditionalFormatting sqref="O1126">
    <cfRule type="cellIs" dxfId="6758" priority="7210" stopIfTrue="1" operator="equal">
      <formula>"Rel-14"</formula>
    </cfRule>
    <cfRule type="cellIs" dxfId="6757" priority="7211" stopIfTrue="1" operator="equal">
      <formula>"Rel-16"</formula>
    </cfRule>
    <cfRule type="cellIs" dxfId="6756" priority="7212" stopIfTrue="1" operator="equal">
      <formula>"Rel-15"</formula>
    </cfRule>
  </conditionalFormatting>
  <conditionalFormatting sqref="F1126">
    <cfRule type="cellIs" dxfId="6755" priority="7201" stopIfTrue="1" operator="equal">
      <formula>"LS In"</formula>
    </cfRule>
    <cfRule type="cellIs" dxfId="6754" priority="7202" stopIfTrue="1" operator="equal">
      <formula>"LS OUT"</formula>
    </cfRule>
    <cfRule type="cellIs" dxfId="6753" priority="7203" stopIfTrue="1" operator="equal">
      <formula>"CR"</formula>
    </cfRule>
    <cfRule type="cellIs" dxfId="6752" priority="7204" stopIfTrue="1" operator="equal">
      <formula>"P-CR"</formula>
    </cfRule>
    <cfRule type="cellIs" dxfId="6751" priority="7205" stopIfTrue="1" operator="equal">
      <formula>"CR Pack"</formula>
    </cfRule>
    <cfRule type="cellIs" dxfId="6750" priority="7206" stopIfTrue="1" operator="equal">
      <formula>"WID new"</formula>
    </cfRule>
    <cfRule type="cellIs" dxfId="6749" priority="7207" stopIfTrue="1" operator="equal">
      <formula>"WID revised"</formula>
    </cfRule>
    <cfRule type="cellIs" dxfId="6748" priority="7208" stopIfTrue="1" operator="equal">
      <formula>"SID new"</formula>
    </cfRule>
    <cfRule type="cellIs" dxfId="6747" priority="7209" stopIfTrue="1" operator="equal">
      <formula>"SID revised"</formula>
    </cfRule>
  </conditionalFormatting>
  <conditionalFormatting sqref="P1126">
    <cfRule type="containsText" dxfId="6746" priority="7199" stopIfTrue="1" operator="containsText" text="DUMMY">
      <formula>NOT(ISERROR(SEARCH("DUMMY",P1126)))</formula>
    </cfRule>
    <cfRule type="cellIs" dxfId="6745" priority="7200" stopIfTrue="1" operator="equal">
      <formula>""</formula>
    </cfRule>
  </conditionalFormatting>
  <conditionalFormatting sqref="Q1126">
    <cfRule type="cellIs" dxfId="6744" priority="7197" stopIfTrue="1" operator="equal">
      <formula>""</formula>
    </cfRule>
    <cfRule type="cellIs" dxfId="6743" priority="7198" stopIfTrue="1" operator="equal">
      <formula>"-"</formula>
    </cfRule>
  </conditionalFormatting>
  <conditionalFormatting sqref="I1126">
    <cfRule type="containsText" dxfId="6742" priority="7195" operator="containsText" text="...">
      <formula>NOT(ISERROR(SEARCH("...",I1126)))</formula>
    </cfRule>
    <cfRule type="containsText" dxfId="6741" priority="7196" operator="containsText" text="~?">
      <formula>NOT(ISERROR(SEARCH("~?",I1126)))</formula>
    </cfRule>
  </conditionalFormatting>
  <conditionalFormatting sqref="G1126">
    <cfRule type="cellIs" dxfId="6740" priority="7194" operator="equal">
      <formula>"Endorsement"</formula>
    </cfRule>
  </conditionalFormatting>
  <conditionalFormatting sqref="C1127">
    <cfRule type="cellIs" dxfId="6739" priority="7190" stopIfTrue="1" operator="equal">
      <formula>"Y"</formula>
    </cfRule>
    <cfRule type="cellIs" dxfId="6738" priority="7191" stopIfTrue="1" operator="equal">
      <formula>""</formula>
    </cfRule>
    <cfRule type="cellIs" dxfId="6737" priority="7192" stopIfTrue="1" operator="equal">
      <formula>"W"</formula>
    </cfRule>
  </conditionalFormatting>
  <conditionalFormatting sqref="D1127">
    <cfRule type="cellIs" dxfId="6736" priority="7188" stopIfTrue="1" operator="equal">
      <formula>""</formula>
    </cfRule>
    <cfRule type="cellIs" dxfId="6735" priority="7189" stopIfTrue="1" operator="between">
      <formula>"10.7.1"</formula>
      <formula>"10.7.5"</formula>
    </cfRule>
  </conditionalFormatting>
  <conditionalFormatting sqref="G1127">
    <cfRule type="cellIs" dxfId="6734" priority="7187" stopIfTrue="1" operator="equal">
      <formula>""</formula>
    </cfRule>
  </conditionalFormatting>
  <conditionalFormatting sqref="O1127">
    <cfRule type="cellIs" dxfId="6733" priority="7184" stopIfTrue="1" operator="equal">
      <formula>"Rel-14"</formula>
    </cfRule>
    <cfRule type="cellIs" dxfId="6732" priority="7185" stopIfTrue="1" operator="equal">
      <formula>"Rel-16"</formula>
    </cfRule>
    <cfRule type="cellIs" dxfId="6731" priority="7186" stopIfTrue="1" operator="equal">
      <formula>"Rel-15"</formula>
    </cfRule>
  </conditionalFormatting>
  <conditionalFormatting sqref="F1127">
    <cfRule type="cellIs" dxfId="6730" priority="7175" stopIfTrue="1" operator="equal">
      <formula>"LS In"</formula>
    </cfRule>
    <cfRule type="cellIs" dxfId="6729" priority="7176" stopIfTrue="1" operator="equal">
      <formula>"LS OUT"</formula>
    </cfRule>
    <cfRule type="cellIs" dxfId="6728" priority="7177" stopIfTrue="1" operator="equal">
      <formula>"CR"</formula>
    </cfRule>
    <cfRule type="cellIs" dxfId="6727" priority="7178" stopIfTrue="1" operator="equal">
      <formula>"P-CR"</formula>
    </cfRule>
    <cfRule type="cellIs" dxfId="6726" priority="7179" stopIfTrue="1" operator="equal">
      <formula>"CR Pack"</formula>
    </cfRule>
    <cfRule type="cellIs" dxfId="6725" priority="7180" stopIfTrue="1" operator="equal">
      <formula>"WID new"</formula>
    </cfRule>
    <cfRule type="cellIs" dxfId="6724" priority="7181" stopIfTrue="1" operator="equal">
      <formula>"WID revised"</formula>
    </cfRule>
    <cfRule type="cellIs" dxfId="6723" priority="7182" stopIfTrue="1" operator="equal">
      <formula>"SID new"</formula>
    </cfRule>
    <cfRule type="cellIs" dxfId="6722" priority="7183" stopIfTrue="1" operator="equal">
      <formula>"SID revised"</formula>
    </cfRule>
  </conditionalFormatting>
  <conditionalFormatting sqref="P1127">
    <cfRule type="containsText" dxfId="6721" priority="7173" stopIfTrue="1" operator="containsText" text="DUMMY">
      <formula>NOT(ISERROR(SEARCH("DUMMY",P1127)))</formula>
    </cfRule>
    <cfRule type="cellIs" dxfId="6720" priority="7174" stopIfTrue="1" operator="equal">
      <formula>""</formula>
    </cfRule>
  </conditionalFormatting>
  <conditionalFormatting sqref="Q1127">
    <cfRule type="cellIs" dxfId="6719" priority="7171" stopIfTrue="1" operator="equal">
      <formula>""</formula>
    </cfRule>
    <cfRule type="cellIs" dxfId="6718" priority="7172" stopIfTrue="1" operator="equal">
      <formula>"-"</formula>
    </cfRule>
  </conditionalFormatting>
  <conditionalFormatting sqref="I1127">
    <cfRule type="containsText" dxfId="6717" priority="7169" operator="containsText" text="...">
      <formula>NOT(ISERROR(SEARCH("...",I1127)))</formula>
    </cfRule>
    <cfRule type="containsText" dxfId="6716" priority="7170" operator="containsText" text="~?">
      <formula>NOT(ISERROR(SEARCH("~?",I1127)))</formula>
    </cfRule>
  </conditionalFormatting>
  <conditionalFormatting sqref="G1127">
    <cfRule type="cellIs" dxfId="6715" priority="7168" operator="equal">
      <formula>"Endorsement"</formula>
    </cfRule>
  </conditionalFormatting>
  <conditionalFormatting sqref="C1128">
    <cfRule type="cellIs" dxfId="6714" priority="7164" stopIfTrue="1" operator="equal">
      <formula>"Y"</formula>
    </cfRule>
    <cfRule type="cellIs" dxfId="6713" priority="7165" stopIfTrue="1" operator="equal">
      <formula>""</formula>
    </cfRule>
    <cfRule type="cellIs" dxfId="6712" priority="7166" stopIfTrue="1" operator="equal">
      <formula>"W"</formula>
    </cfRule>
  </conditionalFormatting>
  <conditionalFormatting sqref="D1128">
    <cfRule type="cellIs" dxfId="6711" priority="7162" stopIfTrue="1" operator="equal">
      <formula>""</formula>
    </cfRule>
    <cfRule type="cellIs" dxfId="6710" priority="7163" stopIfTrue="1" operator="between">
      <formula>"10.7.1"</formula>
      <formula>"10.7.5"</formula>
    </cfRule>
  </conditionalFormatting>
  <conditionalFormatting sqref="G1128">
    <cfRule type="cellIs" dxfId="6709" priority="7161" stopIfTrue="1" operator="equal">
      <formula>""</formula>
    </cfRule>
  </conditionalFormatting>
  <conditionalFormatting sqref="O1128">
    <cfRule type="cellIs" dxfId="6708" priority="7158" stopIfTrue="1" operator="equal">
      <formula>"Rel-14"</formula>
    </cfRule>
    <cfRule type="cellIs" dxfId="6707" priority="7159" stopIfTrue="1" operator="equal">
      <formula>"Rel-16"</formula>
    </cfRule>
    <cfRule type="cellIs" dxfId="6706" priority="7160" stopIfTrue="1" operator="equal">
      <formula>"Rel-15"</formula>
    </cfRule>
  </conditionalFormatting>
  <conditionalFormatting sqref="F1128">
    <cfRule type="cellIs" dxfId="6705" priority="7149" stopIfTrue="1" operator="equal">
      <formula>"LS In"</formula>
    </cfRule>
    <cfRule type="cellIs" dxfId="6704" priority="7150" stopIfTrue="1" operator="equal">
      <formula>"LS OUT"</formula>
    </cfRule>
    <cfRule type="cellIs" dxfId="6703" priority="7151" stopIfTrue="1" operator="equal">
      <formula>"CR"</formula>
    </cfRule>
    <cfRule type="cellIs" dxfId="6702" priority="7152" stopIfTrue="1" operator="equal">
      <formula>"P-CR"</formula>
    </cfRule>
    <cfRule type="cellIs" dxfId="6701" priority="7153" stopIfTrue="1" operator="equal">
      <formula>"CR Pack"</formula>
    </cfRule>
    <cfRule type="cellIs" dxfId="6700" priority="7154" stopIfTrue="1" operator="equal">
      <formula>"WID new"</formula>
    </cfRule>
    <cfRule type="cellIs" dxfId="6699" priority="7155" stopIfTrue="1" operator="equal">
      <formula>"WID revised"</formula>
    </cfRule>
    <cfRule type="cellIs" dxfId="6698" priority="7156" stopIfTrue="1" operator="equal">
      <formula>"SID new"</formula>
    </cfRule>
    <cfRule type="cellIs" dxfId="6697" priority="7157" stopIfTrue="1" operator="equal">
      <formula>"SID revised"</formula>
    </cfRule>
  </conditionalFormatting>
  <conditionalFormatting sqref="P1128">
    <cfRule type="containsText" dxfId="6696" priority="7147" stopIfTrue="1" operator="containsText" text="DUMMY">
      <formula>NOT(ISERROR(SEARCH("DUMMY",P1128)))</formula>
    </cfRule>
    <cfRule type="cellIs" dxfId="6695" priority="7148" stopIfTrue="1" operator="equal">
      <formula>""</formula>
    </cfRule>
  </conditionalFormatting>
  <conditionalFormatting sqref="Q1128">
    <cfRule type="cellIs" dxfId="6694" priority="7145" stopIfTrue="1" operator="equal">
      <formula>""</formula>
    </cfRule>
    <cfRule type="cellIs" dxfId="6693" priority="7146" stopIfTrue="1" operator="equal">
      <formula>"-"</formula>
    </cfRule>
  </conditionalFormatting>
  <conditionalFormatting sqref="I1128">
    <cfRule type="containsText" dxfId="6692" priority="7143" operator="containsText" text="...">
      <formula>NOT(ISERROR(SEARCH("...",I1128)))</formula>
    </cfRule>
    <cfRule type="containsText" dxfId="6691" priority="7144" operator="containsText" text="~?">
      <formula>NOT(ISERROR(SEARCH("~?",I1128)))</formula>
    </cfRule>
  </conditionalFormatting>
  <conditionalFormatting sqref="G1128">
    <cfRule type="cellIs" dxfId="6690" priority="7142" operator="equal">
      <formula>"Endorsement"</formula>
    </cfRule>
  </conditionalFormatting>
  <conditionalFormatting sqref="C1129">
    <cfRule type="cellIs" dxfId="6689" priority="7138" stopIfTrue="1" operator="equal">
      <formula>"Y"</formula>
    </cfRule>
    <cfRule type="cellIs" dxfId="6688" priority="7139" stopIfTrue="1" operator="equal">
      <formula>""</formula>
    </cfRule>
    <cfRule type="cellIs" dxfId="6687" priority="7140" stopIfTrue="1" operator="equal">
      <formula>"W"</formula>
    </cfRule>
  </conditionalFormatting>
  <conditionalFormatting sqref="D1129">
    <cfRule type="cellIs" dxfId="6686" priority="7136" stopIfTrue="1" operator="equal">
      <formula>""</formula>
    </cfRule>
    <cfRule type="cellIs" dxfId="6685" priority="7137" stopIfTrue="1" operator="between">
      <formula>"10.7.1"</formula>
      <formula>"10.7.5"</formula>
    </cfRule>
  </conditionalFormatting>
  <conditionalFormatting sqref="G1129">
    <cfRule type="cellIs" dxfId="6684" priority="7135" stopIfTrue="1" operator="equal">
      <formula>""</formula>
    </cfRule>
  </conditionalFormatting>
  <conditionalFormatting sqref="O1129">
    <cfRule type="cellIs" dxfId="6683" priority="7132" stopIfTrue="1" operator="equal">
      <formula>"Rel-14"</formula>
    </cfRule>
    <cfRule type="cellIs" dxfId="6682" priority="7133" stopIfTrue="1" operator="equal">
      <formula>"Rel-16"</formula>
    </cfRule>
    <cfRule type="cellIs" dxfId="6681" priority="7134" stopIfTrue="1" operator="equal">
      <formula>"Rel-15"</formula>
    </cfRule>
  </conditionalFormatting>
  <conditionalFormatting sqref="F1129">
    <cfRule type="cellIs" dxfId="6680" priority="7123" stopIfTrue="1" operator="equal">
      <formula>"LS In"</formula>
    </cfRule>
    <cfRule type="cellIs" dxfId="6679" priority="7124" stopIfTrue="1" operator="equal">
      <formula>"LS OUT"</formula>
    </cfRule>
    <cfRule type="cellIs" dxfId="6678" priority="7125" stopIfTrue="1" operator="equal">
      <formula>"CR"</formula>
    </cfRule>
    <cfRule type="cellIs" dxfId="6677" priority="7126" stopIfTrue="1" operator="equal">
      <formula>"P-CR"</formula>
    </cfRule>
    <cfRule type="cellIs" dxfId="6676" priority="7127" stopIfTrue="1" operator="equal">
      <formula>"CR Pack"</formula>
    </cfRule>
    <cfRule type="cellIs" dxfId="6675" priority="7128" stopIfTrue="1" operator="equal">
      <formula>"WID new"</formula>
    </cfRule>
    <cfRule type="cellIs" dxfId="6674" priority="7129" stopIfTrue="1" operator="equal">
      <formula>"WID revised"</formula>
    </cfRule>
    <cfRule type="cellIs" dxfId="6673" priority="7130" stopIfTrue="1" operator="equal">
      <formula>"SID new"</formula>
    </cfRule>
    <cfRule type="cellIs" dxfId="6672" priority="7131" stopIfTrue="1" operator="equal">
      <formula>"SID revised"</formula>
    </cfRule>
  </conditionalFormatting>
  <conditionalFormatting sqref="P1129">
    <cfRule type="containsText" dxfId="6671" priority="7121" stopIfTrue="1" operator="containsText" text="DUMMY">
      <formula>NOT(ISERROR(SEARCH("DUMMY",P1129)))</formula>
    </cfRule>
    <cfRule type="cellIs" dxfId="6670" priority="7122" stopIfTrue="1" operator="equal">
      <formula>""</formula>
    </cfRule>
  </conditionalFormatting>
  <conditionalFormatting sqref="Q1129">
    <cfRule type="cellIs" dxfId="6669" priority="7119" stopIfTrue="1" operator="equal">
      <formula>""</formula>
    </cfRule>
    <cfRule type="cellIs" dxfId="6668" priority="7120" stopIfTrue="1" operator="equal">
      <formula>"-"</formula>
    </cfRule>
  </conditionalFormatting>
  <conditionalFormatting sqref="I1129">
    <cfRule type="containsText" dxfId="6667" priority="7117" operator="containsText" text="...">
      <formula>NOT(ISERROR(SEARCH("...",I1129)))</formula>
    </cfRule>
    <cfRule type="containsText" dxfId="6666" priority="7118" operator="containsText" text="~?">
      <formula>NOT(ISERROR(SEARCH("~?",I1129)))</formula>
    </cfRule>
  </conditionalFormatting>
  <conditionalFormatting sqref="G1129">
    <cfRule type="cellIs" dxfId="6665" priority="7116" operator="equal">
      <formula>"Endorsement"</formula>
    </cfRule>
  </conditionalFormatting>
  <conditionalFormatting sqref="C1130">
    <cfRule type="cellIs" dxfId="6664" priority="7112" stopIfTrue="1" operator="equal">
      <formula>"Y"</formula>
    </cfRule>
    <cfRule type="cellIs" dxfId="6663" priority="7113" stopIfTrue="1" operator="equal">
      <formula>""</formula>
    </cfRule>
    <cfRule type="cellIs" dxfId="6662" priority="7114" stopIfTrue="1" operator="equal">
      <formula>"W"</formula>
    </cfRule>
  </conditionalFormatting>
  <conditionalFormatting sqref="D1130">
    <cfRule type="cellIs" dxfId="6661" priority="7110" stopIfTrue="1" operator="equal">
      <formula>""</formula>
    </cfRule>
    <cfRule type="cellIs" dxfId="6660" priority="7111" stopIfTrue="1" operator="between">
      <formula>"10.7.1"</formula>
      <formula>"10.7.5"</formula>
    </cfRule>
  </conditionalFormatting>
  <conditionalFormatting sqref="G1130">
    <cfRule type="cellIs" dxfId="6659" priority="7109" stopIfTrue="1" operator="equal">
      <formula>""</formula>
    </cfRule>
  </conditionalFormatting>
  <conditionalFormatting sqref="O1130">
    <cfRule type="cellIs" dxfId="6658" priority="7106" stopIfTrue="1" operator="equal">
      <formula>"Rel-14"</formula>
    </cfRule>
    <cfRule type="cellIs" dxfId="6657" priority="7107" stopIfTrue="1" operator="equal">
      <formula>"Rel-16"</formula>
    </cfRule>
    <cfRule type="cellIs" dxfId="6656" priority="7108" stopIfTrue="1" operator="equal">
      <formula>"Rel-15"</formula>
    </cfRule>
  </conditionalFormatting>
  <conditionalFormatting sqref="F1130">
    <cfRule type="cellIs" dxfId="6655" priority="7097" stopIfTrue="1" operator="equal">
      <formula>"LS In"</formula>
    </cfRule>
    <cfRule type="cellIs" dxfId="6654" priority="7098" stopIfTrue="1" operator="equal">
      <formula>"LS OUT"</formula>
    </cfRule>
    <cfRule type="cellIs" dxfId="6653" priority="7099" stopIfTrue="1" operator="equal">
      <formula>"CR"</formula>
    </cfRule>
    <cfRule type="cellIs" dxfId="6652" priority="7100" stopIfTrue="1" operator="equal">
      <formula>"P-CR"</formula>
    </cfRule>
    <cfRule type="cellIs" dxfId="6651" priority="7101" stopIfTrue="1" operator="equal">
      <formula>"CR Pack"</formula>
    </cfRule>
    <cfRule type="cellIs" dxfId="6650" priority="7102" stopIfTrue="1" operator="equal">
      <formula>"WID new"</formula>
    </cfRule>
    <cfRule type="cellIs" dxfId="6649" priority="7103" stopIfTrue="1" operator="equal">
      <formula>"WID revised"</formula>
    </cfRule>
    <cfRule type="cellIs" dxfId="6648" priority="7104" stopIfTrue="1" operator="equal">
      <formula>"SID new"</formula>
    </cfRule>
    <cfRule type="cellIs" dxfId="6647" priority="7105" stopIfTrue="1" operator="equal">
      <formula>"SID revised"</formula>
    </cfRule>
  </conditionalFormatting>
  <conditionalFormatting sqref="P1130">
    <cfRule type="containsText" dxfId="6646" priority="7095" stopIfTrue="1" operator="containsText" text="DUMMY">
      <formula>NOT(ISERROR(SEARCH("DUMMY",P1130)))</formula>
    </cfRule>
    <cfRule type="cellIs" dxfId="6645" priority="7096" stopIfTrue="1" operator="equal">
      <formula>""</formula>
    </cfRule>
  </conditionalFormatting>
  <conditionalFormatting sqref="Q1130">
    <cfRule type="cellIs" dxfId="6644" priority="7093" stopIfTrue="1" operator="equal">
      <formula>""</formula>
    </cfRule>
    <cfRule type="cellIs" dxfId="6643" priority="7094" stopIfTrue="1" operator="equal">
      <formula>"-"</formula>
    </cfRule>
  </conditionalFormatting>
  <conditionalFormatting sqref="I1130">
    <cfRule type="containsText" dxfId="6642" priority="7091" operator="containsText" text="...">
      <formula>NOT(ISERROR(SEARCH("...",I1130)))</formula>
    </cfRule>
    <cfRule type="containsText" dxfId="6641" priority="7092" operator="containsText" text="~?">
      <formula>NOT(ISERROR(SEARCH("~?",I1130)))</formula>
    </cfRule>
  </conditionalFormatting>
  <conditionalFormatting sqref="G1130">
    <cfRule type="cellIs" dxfId="6640" priority="7090" operator="equal">
      <formula>"Endorsement"</formula>
    </cfRule>
  </conditionalFormatting>
  <conditionalFormatting sqref="C1131">
    <cfRule type="cellIs" dxfId="6639" priority="7086" stopIfTrue="1" operator="equal">
      <formula>"Y"</formula>
    </cfRule>
    <cfRule type="cellIs" dxfId="6638" priority="7087" stopIfTrue="1" operator="equal">
      <formula>""</formula>
    </cfRule>
    <cfRule type="cellIs" dxfId="6637" priority="7088" stopIfTrue="1" operator="equal">
      <formula>"W"</formula>
    </cfRule>
  </conditionalFormatting>
  <conditionalFormatting sqref="D1131">
    <cfRule type="cellIs" dxfId="6636" priority="7084" stopIfTrue="1" operator="equal">
      <formula>""</formula>
    </cfRule>
    <cfRule type="cellIs" dxfId="6635" priority="7085" stopIfTrue="1" operator="between">
      <formula>"10.7.1"</formula>
      <formula>"10.7.5"</formula>
    </cfRule>
  </conditionalFormatting>
  <conditionalFormatting sqref="G1131">
    <cfRule type="cellIs" dxfId="6634" priority="7083" stopIfTrue="1" operator="equal">
      <formula>""</formula>
    </cfRule>
  </conditionalFormatting>
  <conditionalFormatting sqref="O1131">
    <cfRule type="cellIs" dxfId="6633" priority="7080" stopIfTrue="1" operator="equal">
      <formula>"Rel-14"</formula>
    </cfRule>
    <cfRule type="cellIs" dxfId="6632" priority="7081" stopIfTrue="1" operator="equal">
      <formula>"Rel-16"</formula>
    </cfRule>
    <cfRule type="cellIs" dxfId="6631" priority="7082" stopIfTrue="1" operator="equal">
      <formula>"Rel-15"</formula>
    </cfRule>
  </conditionalFormatting>
  <conditionalFormatting sqref="F1131">
    <cfRule type="cellIs" dxfId="6630" priority="7071" stopIfTrue="1" operator="equal">
      <formula>"LS In"</formula>
    </cfRule>
    <cfRule type="cellIs" dxfId="6629" priority="7072" stopIfTrue="1" operator="equal">
      <formula>"LS OUT"</formula>
    </cfRule>
    <cfRule type="cellIs" dxfId="6628" priority="7073" stopIfTrue="1" operator="equal">
      <formula>"CR"</formula>
    </cfRule>
    <cfRule type="cellIs" dxfId="6627" priority="7074" stopIfTrue="1" operator="equal">
      <formula>"P-CR"</formula>
    </cfRule>
    <cfRule type="cellIs" dxfId="6626" priority="7075" stopIfTrue="1" operator="equal">
      <formula>"CR Pack"</formula>
    </cfRule>
    <cfRule type="cellIs" dxfId="6625" priority="7076" stopIfTrue="1" operator="equal">
      <formula>"WID new"</formula>
    </cfRule>
    <cfRule type="cellIs" dxfId="6624" priority="7077" stopIfTrue="1" operator="equal">
      <formula>"WID revised"</formula>
    </cfRule>
    <cfRule type="cellIs" dxfId="6623" priority="7078" stopIfTrue="1" operator="equal">
      <formula>"SID new"</formula>
    </cfRule>
    <cfRule type="cellIs" dxfId="6622" priority="7079" stopIfTrue="1" operator="equal">
      <formula>"SID revised"</formula>
    </cfRule>
  </conditionalFormatting>
  <conditionalFormatting sqref="P1131">
    <cfRule type="containsText" dxfId="6621" priority="7069" stopIfTrue="1" operator="containsText" text="DUMMY">
      <formula>NOT(ISERROR(SEARCH("DUMMY",P1131)))</formula>
    </cfRule>
    <cfRule type="cellIs" dxfId="6620" priority="7070" stopIfTrue="1" operator="equal">
      <formula>""</formula>
    </cfRule>
  </conditionalFormatting>
  <conditionalFormatting sqref="Q1131">
    <cfRule type="cellIs" dxfId="6619" priority="7067" stopIfTrue="1" operator="equal">
      <formula>""</formula>
    </cfRule>
    <cfRule type="cellIs" dxfId="6618" priority="7068" stopIfTrue="1" operator="equal">
      <formula>"-"</formula>
    </cfRule>
  </conditionalFormatting>
  <conditionalFormatting sqref="I1131">
    <cfRule type="containsText" dxfId="6617" priority="7065" operator="containsText" text="...">
      <formula>NOT(ISERROR(SEARCH("...",I1131)))</formula>
    </cfRule>
    <cfRule type="containsText" dxfId="6616" priority="7066" operator="containsText" text="~?">
      <formula>NOT(ISERROR(SEARCH("~?",I1131)))</formula>
    </cfRule>
  </conditionalFormatting>
  <conditionalFormatting sqref="G1131">
    <cfRule type="cellIs" dxfId="6615" priority="7064" operator="equal">
      <formula>"Endorsement"</formula>
    </cfRule>
  </conditionalFormatting>
  <conditionalFormatting sqref="C1132">
    <cfRule type="cellIs" dxfId="6614" priority="7060" stopIfTrue="1" operator="equal">
      <formula>"Y"</formula>
    </cfRule>
    <cfRule type="cellIs" dxfId="6613" priority="7061" stopIfTrue="1" operator="equal">
      <formula>""</formula>
    </cfRule>
    <cfRule type="cellIs" dxfId="6612" priority="7062" stopIfTrue="1" operator="equal">
      <formula>"W"</formula>
    </cfRule>
  </conditionalFormatting>
  <conditionalFormatting sqref="D1132">
    <cfRule type="cellIs" dxfId="6611" priority="7058" stopIfTrue="1" operator="equal">
      <formula>""</formula>
    </cfRule>
    <cfRule type="cellIs" dxfId="6610" priority="7059" stopIfTrue="1" operator="between">
      <formula>"10.7.1"</formula>
      <formula>"10.7.5"</formula>
    </cfRule>
  </conditionalFormatting>
  <conditionalFormatting sqref="G1132">
    <cfRule type="cellIs" dxfId="6609" priority="7057" stopIfTrue="1" operator="equal">
      <formula>""</formula>
    </cfRule>
  </conditionalFormatting>
  <conditionalFormatting sqref="O1132">
    <cfRule type="cellIs" dxfId="6608" priority="7054" stopIfTrue="1" operator="equal">
      <formula>"Rel-14"</formula>
    </cfRule>
    <cfRule type="cellIs" dxfId="6607" priority="7055" stopIfTrue="1" operator="equal">
      <formula>"Rel-16"</formula>
    </cfRule>
    <cfRule type="cellIs" dxfId="6606" priority="7056" stopIfTrue="1" operator="equal">
      <formula>"Rel-15"</formula>
    </cfRule>
  </conditionalFormatting>
  <conditionalFormatting sqref="F1132">
    <cfRule type="cellIs" dxfId="6605" priority="7045" stopIfTrue="1" operator="equal">
      <formula>"LS In"</formula>
    </cfRule>
    <cfRule type="cellIs" dxfId="6604" priority="7046" stopIfTrue="1" operator="equal">
      <formula>"LS OUT"</formula>
    </cfRule>
    <cfRule type="cellIs" dxfId="6603" priority="7047" stopIfTrue="1" operator="equal">
      <formula>"CR"</formula>
    </cfRule>
    <cfRule type="cellIs" dxfId="6602" priority="7048" stopIfTrue="1" operator="equal">
      <formula>"P-CR"</formula>
    </cfRule>
    <cfRule type="cellIs" dxfId="6601" priority="7049" stopIfTrue="1" operator="equal">
      <formula>"CR Pack"</formula>
    </cfRule>
    <cfRule type="cellIs" dxfId="6600" priority="7050" stopIfTrue="1" operator="equal">
      <formula>"WID new"</formula>
    </cfRule>
    <cfRule type="cellIs" dxfId="6599" priority="7051" stopIfTrue="1" operator="equal">
      <formula>"WID revised"</formula>
    </cfRule>
    <cfRule type="cellIs" dxfId="6598" priority="7052" stopIfTrue="1" operator="equal">
      <formula>"SID new"</formula>
    </cfRule>
    <cfRule type="cellIs" dxfId="6597" priority="7053" stopIfTrue="1" operator="equal">
      <formula>"SID revised"</formula>
    </cfRule>
  </conditionalFormatting>
  <conditionalFormatting sqref="P1132">
    <cfRule type="containsText" dxfId="6596" priority="7043" stopIfTrue="1" operator="containsText" text="DUMMY">
      <formula>NOT(ISERROR(SEARCH("DUMMY",P1132)))</formula>
    </cfRule>
    <cfRule type="cellIs" dxfId="6595" priority="7044" stopIfTrue="1" operator="equal">
      <formula>""</formula>
    </cfRule>
  </conditionalFormatting>
  <conditionalFormatting sqref="Q1132">
    <cfRule type="cellIs" dxfId="6594" priority="7041" stopIfTrue="1" operator="equal">
      <formula>""</formula>
    </cfRule>
    <cfRule type="cellIs" dxfId="6593" priority="7042" stopIfTrue="1" operator="equal">
      <formula>"-"</formula>
    </cfRule>
  </conditionalFormatting>
  <conditionalFormatting sqref="I1132">
    <cfRule type="containsText" dxfId="6592" priority="7039" operator="containsText" text="...">
      <formula>NOT(ISERROR(SEARCH("...",I1132)))</formula>
    </cfRule>
    <cfRule type="containsText" dxfId="6591" priority="7040" operator="containsText" text="~?">
      <formula>NOT(ISERROR(SEARCH("~?",I1132)))</formula>
    </cfRule>
  </conditionalFormatting>
  <conditionalFormatting sqref="G1132">
    <cfRule type="cellIs" dxfId="6590" priority="7038" operator="equal">
      <formula>"Endorsement"</formula>
    </cfRule>
  </conditionalFormatting>
  <conditionalFormatting sqref="C1133">
    <cfRule type="cellIs" dxfId="6589" priority="7034" stopIfTrue="1" operator="equal">
      <formula>"Y"</formula>
    </cfRule>
    <cfRule type="cellIs" dxfId="6588" priority="7035" stopIfTrue="1" operator="equal">
      <formula>""</formula>
    </cfRule>
    <cfRule type="cellIs" dxfId="6587" priority="7036" stopIfTrue="1" operator="equal">
      <formula>"W"</formula>
    </cfRule>
  </conditionalFormatting>
  <conditionalFormatting sqref="D1133">
    <cfRule type="cellIs" dxfId="6586" priority="7032" stopIfTrue="1" operator="equal">
      <formula>""</formula>
    </cfRule>
    <cfRule type="cellIs" dxfId="6585" priority="7033" stopIfTrue="1" operator="between">
      <formula>"10.7.1"</formula>
      <formula>"10.7.5"</formula>
    </cfRule>
  </conditionalFormatting>
  <conditionalFormatting sqref="G1133">
    <cfRule type="cellIs" dxfId="6584" priority="7031" stopIfTrue="1" operator="equal">
      <formula>""</formula>
    </cfRule>
  </conditionalFormatting>
  <conditionalFormatting sqref="O1133">
    <cfRule type="cellIs" dxfId="6583" priority="7028" stopIfTrue="1" operator="equal">
      <formula>"Rel-14"</formula>
    </cfRule>
    <cfRule type="cellIs" dxfId="6582" priority="7029" stopIfTrue="1" operator="equal">
      <formula>"Rel-16"</formula>
    </cfRule>
    <cfRule type="cellIs" dxfId="6581" priority="7030" stopIfTrue="1" operator="equal">
      <formula>"Rel-15"</formula>
    </cfRule>
  </conditionalFormatting>
  <conditionalFormatting sqref="F1133">
    <cfRule type="cellIs" dxfId="6580" priority="7019" stopIfTrue="1" operator="equal">
      <formula>"LS In"</formula>
    </cfRule>
    <cfRule type="cellIs" dxfId="6579" priority="7020" stopIfTrue="1" operator="equal">
      <formula>"LS OUT"</formula>
    </cfRule>
    <cfRule type="cellIs" dxfId="6578" priority="7021" stopIfTrue="1" operator="equal">
      <formula>"CR"</formula>
    </cfRule>
    <cfRule type="cellIs" dxfId="6577" priority="7022" stopIfTrue="1" operator="equal">
      <formula>"P-CR"</formula>
    </cfRule>
    <cfRule type="cellIs" dxfId="6576" priority="7023" stopIfTrue="1" operator="equal">
      <formula>"CR Pack"</formula>
    </cfRule>
    <cfRule type="cellIs" dxfId="6575" priority="7024" stopIfTrue="1" operator="equal">
      <formula>"WID new"</formula>
    </cfRule>
    <cfRule type="cellIs" dxfId="6574" priority="7025" stopIfTrue="1" operator="equal">
      <formula>"WID revised"</formula>
    </cfRule>
    <cfRule type="cellIs" dxfId="6573" priority="7026" stopIfTrue="1" operator="equal">
      <formula>"SID new"</formula>
    </cfRule>
    <cfRule type="cellIs" dxfId="6572" priority="7027" stopIfTrue="1" operator="equal">
      <formula>"SID revised"</formula>
    </cfRule>
  </conditionalFormatting>
  <conditionalFormatting sqref="P1133">
    <cfRule type="containsText" dxfId="6571" priority="7017" stopIfTrue="1" operator="containsText" text="DUMMY">
      <formula>NOT(ISERROR(SEARCH("DUMMY",P1133)))</formula>
    </cfRule>
    <cfRule type="cellIs" dxfId="6570" priority="7018" stopIfTrue="1" operator="equal">
      <formula>""</formula>
    </cfRule>
  </conditionalFormatting>
  <conditionalFormatting sqref="Q1133">
    <cfRule type="cellIs" dxfId="6569" priority="7015" stopIfTrue="1" operator="equal">
      <formula>""</formula>
    </cfRule>
    <cfRule type="cellIs" dxfId="6568" priority="7016" stopIfTrue="1" operator="equal">
      <formula>"-"</formula>
    </cfRule>
  </conditionalFormatting>
  <conditionalFormatting sqref="I1133">
    <cfRule type="containsText" dxfId="6567" priority="7013" operator="containsText" text="...">
      <formula>NOT(ISERROR(SEARCH("...",I1133)))</formula>
    </cfRule>
    <cfRule type="containsText" dxfId="6566" priority="7014" operator="containsText" text="~?">
      <formula>NOT(ISERROR(SEARCH("~?",I1133)))</formula>
    </cfRule>
  </conditionalFormatting>
  <conditionalFormatting sqref="G1133">
    <cfRule type="cellIs" dxfId="6565" priority="7012" operator="equal">
      <formula>"Endorsement"</formula>
    </cfRule>
  </conditionalFormatting>
  <conditionalFormatting sqref="C1134">
    <cfRule type="cellIs" dxfId="6564" priority="7008" stopIfTrue="1" operator="equal">
      <formula>"Y"</formula>
    </cfRule>
    <cfRule type="cellIs" dxfId="6563" priority="7009" stopIfTrue="1" operator="equal">
      <formula>""</formula>
    </cfRule>
    <cfRule type="cellIs" dxfId="6562" priority="7010" stopIfTrue="1" operator="equal">
      <formula>"W"</formula>
    </cfRule>
  </conditionalFormatting>
  <conditionalFormatting sqref="D1134">
    <cfRule type="cellIs" dxfId="6561" priority="7006" stopIfTrue="1" operator="equal">
      <formula>""</formula>
    </cfRule>
    <cfRule type="cellIs" dxfId="6560" priority="7007" stopIfTrue="1" operator="between">
      <formula>"10.7.1"</formula>
      <formula>"10.7.5"</formula>
    </cfRule>
  </conditionalFormatting>
  <conditionalFormatting sqref="G1134">
    <cfRule type="cellIs" dxfId="6559" priority="7005" stopIfTrue="1" operator="equal">
      <formula>""</formula>
    </cfRule>
  </conditionalFormatting>
  <conditionalFormatting sqref="O1134">
    <cfRule type="cellIs" dxfId="6558" priority="7002" stopIfTrue="1" operator="equal">
      <formula>"Rel-14"</formula>
    </cfRule>
    <cfRule type="cellIs" dxfId="6557" priority="7003" stopIfTrue="1" operator="equal">
      <formula>"Rel-16"</formula>
    </cfRule>
    <cfRule type="cellIs" dxfId="6556" priority="7004" stopIfTrue="1" operator="equal">
      <formula>"Rel-15"</formula>
    </cfRule>
  </conditionalFormatting>
  <conditionalFormatting sqref="F1134">
    <cfRule type="cellIs" dxfId="6555" priority="6993" stopIfTrue="1" operator="equal">
      <formula>"LS In"</formula>
    </cfRule>
    <cfRule type="cellIs" dxfId="6554" priority="6994" stopIfTrue="1" operator="equal">
      <formula>"LS OUT"</formula>
    </cfRule>
    <cfRule type="cellIs" dxfId="6553" priority="6995" stopIfTrue="1" operator="equal">
      <formula>"CR"</formula>
    </cfRule>
    <cfRule type="cellIs" dxfId="6552" priority="6996" stopIfTrue="1" operator="equal">
      <formula>"P-CR"</formula>
    </cfRule>
    <cfRule type="cellIs" dxfId="6551" priority="6997" stopIfTrue="1" operator="equal">
      <formula>"CR Pack"</formula>
    </cfRule>
    <cfRule type="cellIs" dxfId="6550" priority="6998" stopIfTrue="1" operator="equal">
      <formula>"WID new"</formula>
    </cfRule>
    <cfRule type="cellIs" dxfId="6549" priority="6999" stopIfTrue="1" operator="equal">
      <formula>"WID revised"</formula>
    </cfRule>
    <cfRule type="cellIs" dxfId="6548" priority="7000" stopIfTrue="1" operator="equal">
      <formula>"SID new"</formula>
    </cfRule>
    <cfRule type="cellIs" dxfId="6547" priority="7001" stopIfTrue="1" operator="equal">
      <formula>"SID revised"</formula>
    </cfRule>
  </conditionalFormatting>
  <conditionalFormatting sqref="P1134">
    <cfRule type="containsText" dxfId="6546" priority="6991" stopIfTrue="1" operator="containsText" text="DUMMY">
      <formula>NOT(ISERROR(SEARCH("DUMMY",P1134)))</formula>
    </cfRule>
    <cfRule type="cellIs" dxfId="6545" priority="6992" stopIfTrue="1" operator="equal">
      <formula>""</formula>
    </cfRule>
  </conditionalFormatting>
  <conditionalFormatting sqref="Q1134">
    <cfRule type="cellIs" dxfId="6544" priority="6989" stopIfTrue="1" operator="equal">
      <formula>""</formula>
    </cfRule>
    <cfRule type="cellIs" dxfId="6543" priority="6990" stopIfTrue="1" operator="equal">
      <formula>"-"</formula>
    </cfRule>
  </conditionalFormatting>
  <conditionalFormatting sqref="I1134">
    <cfRule type="containsText" dxfId="6542" priority="6987" operator="containsText" text="...">
      <formula>NOT(ISERROR(SEARCH("...",I1134)))</formula>
    </cfRule>
    <cfRule type="containsText" dxfId="6541" priority="6988" operator="containsText" text="~?">
      <formula>NOT(ISERROR(SEARCH("~?",I1134)))</formula>
    </cfRule>
  </conditionalFormatting>
  <conditionalFormatting sqref="G1134">
    <cfRule type="cellIs" dxfId="6540" priority="6986" operator="equal">
      <formula>"Endorsement"</formula>
    </cfRule>
  </conditionalFormatting>
  <conditionalFormatting sqref="C1135">
    <cfRule type="cellIs" dxfId="6539" priority="6982" stopIfTrue="1" operator="equal">
      <formula>"Y"</formula>
    </cfRule>
    <cfRule type="cellIs" dxfId="6538" priority="6983" stopIfTrue="1" operator="equal">
      <formula>""</formula>
    </cfRule>
    <cfRule type="cellIs" dxfId="6537" priority="6984" stopIfTrue="1" operator="equal">
      <formula>"W"</formula>
    </cfRule>
  </conditionalFormatting>
  <conditionalFormatting sqref="D1135">
    <cfRule type="cellIs" dxfId="6536" priority="6980" stopIfTrue="1" operator="equal">
      <formula>""</formula>
    </cfRule>
    <cfRule type="cellIs" dxfId="6535" priority="6981" stopIfTrue="1" operator="between">
      <formula>"10.7.1"</formula>
      <formula>"10.7.5"</formula>
    </cfRule>
  </conditionalFormatting>
  <conditionalFormatting sqref="G1135">
    <cfRule type="cellIs" dxfId="6534" priority="6979" stopIfTrue="1" operator="equal">
      <formula>""</formula>
    </cfRule>
  </conditionalFormatting>
  <conditionalFormatting sqref="O1135">
    <cfRule type="cellIs" dxfId="6533" priority="6976" stopIfTrue="1" operator="equal">
      <formula>"Rel-14"</formula>
    </cfRule>
    <cfRule type="cellIs" dxfId="6532" priority="6977" stopIfTrue="1" operator="equal">
      <formula>"Rel-16"</formula>
    </cfRule>
    <cfRule type="cellIs" dxfId="6531" priority="6978" stopIfTrue="1" operator="equal">
      <formula>"Rel-15"</formula>
    </cfRule>
  </conditionalFormatting>
  <conditionalFormatting sqref="F1135">
    <cfRule type="cellIs" dxfId="6530" priority="6967" stopIfTrue="1" operator="equal">
      <formula>"LS In"</formula>
    </cfRule>
    <cfRule type="cellIs" dxfId="6529" priority="6968" stopIfTrue="1" operator="equal">
      <formula>"LS OUT"</formula>
    </cfRule>
    <cfRule type="cellIs" dxfId="6528" priority="6969" stopIfTrue="1" operator="equal">
      <formula>"CR"</formula>
    </cfRule>
    <cfRule type="cellIs" dxfId="6527" priority="6970" stopIfTrue="1" operator="equal">
      <formula>"P-CR"</formula>
    </cfRule>
    <cfRule type="cellIs" dxfId="6526" priority="6971" stopIfTrue="1" operator="equal">
      <formula>"CR Pack"</formula>
    </cfRule>
    <cfRule type="cellIs" dxfId="6525" priority="6972" stopIfTrue="1" operator="equal">
      <formula>"WID new"</formula>
    </cfRule>
    <cfRule type="cellIs" dxfId="6524" priority="6973" stopIfTrue="1" operator="equal">
      <formula>"WID revised"</formula>
    </cfRule>
    <cfRule type="cellIs" dxfId="6523" priority="6974" stopIfTrue="1" operator="equal">
      <formula>"SID new"</formula>
    </cfRule>
    <cfRule type="cellIs" dxfId="6522" priority="6975" stopIfTrue="1" operator="equal">
      <formula>"SID revised"</formula>
    </cfRule>
  </conditionalFormatting>
  <conditionalFormatting sqref="P1135">
    <cfRule type="containsText" dxfId="6521" priority="6965" stopIfTrue="1" operator="containsText" text="DUMMY">
      <formula>NOT(ISERROR(SEARCH("DUMMY",P1135)))</formula>
    </cfRule>
    <cfRule type="cellIs" dxfId="6520" priority="6966" stopIfTrue="1" operator="equal">
      <formula>""</formula>
    </cfRule>
  </conditionalFormatting>
  <conditionalFormatting sqref="Q1135">
    <cfRule type="cellIs" dxfId="6519" priority="6963" stopIfTrue="1" operator="equal">
      <formula>""</formula>
    </cfRule>
    <cfRule type="cellIs" dxfId="6518" priority="6964" stopIfTrue="1" operator="equal">
      <formula>"-"</formula>
    </cfRule>
  </conditionalFormatting>
  <conditionalFormatting sqref="I1135">
    <cfRule type="containsText" dxfId="6517" priority="6961" operator="containsText" text="...">
      <formula>NOT(ISERROR(SEARCH("...",I1135)))</formula>
    </cfRule>
    <cfRule type="containsText" dxfId="6516" priority="6962" operator="containsText" text="~?">
      <formula>NOT(ISERROR(SEARCH("~?",I1135)))</formula>
    </cfRule>
  </conditionalFormatting>
  <conditionalFormatting sqref="G1135">
    <cfRule type="cellIs" dxfId="6515" priority="6960" operator="equal">
      <formula>"Endorsement"</formula>
    </cfRule>
  </conditionalFormatting>
  <conditionalFormatting sqref="C912">
    <cfRule type="cellIs" dxfId="6514" priority="6956" stopIfTrue="1" operator="equal">
      <formula>"Y"</formula>
    </cfRule>
    <cfRule type="cellIs" dxfId="6513" priority="6957" stopIfTrue="1" operator="equal">
      <formula>""</formula>
    </cfRule>
    <cfRule type="cellIs" dxfId="6512" priority="6958" stopIfTrue="1" operator="equal">
      <formula>"W"</formula>
    </cfRule>
  </conditionalFormatting>
  <conditionalFormatting sqref="D912">
    <cfRule type="cellIs" dxfId="6511" priority="6954" stopIfTrue="1" operator="equal">
      <formula>""</formula>
    </cfRule>
    <cfRule type="cellIs" dxfId="6510" priority="6955" stopIfTrue="1" operator="between">
      <formula>"10.7.1"</formula>
      <formula>"10.7.5"</formula>
    </cfRule>
  </conditionalFormatting>
  <conditionalFormatting sqref="G912">
    <cfRule type="cellIs" dxfId="6509" priority="6953" stopIfTrue="1" operator="equal">
      <formula>""</formula>
    </cfRule>
  </conditionalFormatting>
  <conditionalFormatting sqref="O912">
    <cfRule type="cellIs" dxfId="6508" priority="6950" stopIfTrue="1" operator="equal">
      <formula>"Rel-14"</formula>
    </cfRule>
    <cfRule type="cellIs" dxfId="6507" priority="6951" stopIfTrue="1" operator="equal">
      <formula>"Rel-16"</formula>
    </cfRule>
    <cfRule type="cellIs" dxfId="6506" priority="6952" stopIfTrue="1" operator="equal">
      <formula>"Rel-15"</formula>
    </cfRule>
  </conditionalFormatting>
  <conditionalFormatting sqref="F912">
    <cfRule type="cellIs" dxfId="6505" priority="6941" stopIfTrue="1" operator="equal">
      <formula>"LS In"</formula>
    </cfRule>
    <cfRule type="cellIs" dxfId="6504" priority="6942" stopIfTrue="1" operator="equal">
      <formula>"LS OUT"</formula>
    </cfRule>
    <cfRule type="cellIs" dxfId="6503" priority="6943" stopIfTrue="1" operator="equal">
      <formula>"CR"</formula>
    </cfRule>
    <cfRule type="cellIs" dxfId="6502" priority="6944" stopIfTrue="1" operator="equal">
      <formula>"P-CR"</formula>
    </cfRule>
    <cfRule type="cellIs" dxfId="6501" priority="6945" stopIfTrue="1" operator="equal">
      <formula>"CR Pack"</formula>
    </cfRule>
    <cfRule type="cellIs" dxfId="6500" priority="6946" stopIfTrue="1" operator="equal">
      <formula>"WID new"</formula>
    </cfRule>
    <cfRule type="cellIs" dxfId="6499" priority="6947" stopIfTrue="1" operator="equal">
      <formula>"WID revised"</formula>
    </cfRule>
    <cfRule type="cellIs" dxfId="6498" priority="6948" stopIfTrue="1" operator="equal">
      <formula>"SID new"</formula>
    </cfRule>
    <cfRule type="cellIs" dxfId="6497" priority="6949" stopIfTrue="1" operator="equal">
      <formula>"SID revised"</formula>
    </cfRule>
  </conditionalFormatting>
  <conditionalFormatting sqref="P912">
    <cfRule type="containsText" dxfId="6496" priority="6939" stopIfTrue="1" operator="containsText" text="DUMMY">
      <formula>NOT(ISERROR(SEARCH("DUMMY",P912)))</formula>
    </cfRule>
    <cfRule type="cellIs" dxfId="6495" priority="6940" stopIfTrue="1" operator="equal">
      <formula>""</formula>
    </cfRule>
  </conditionalFormatting>
  <conditionalFormatting sqref="Q912">
    <cfRule type="cellIs" dxfId="6494" priority="6937" stopIfTrue="1" operator="equal">
      <formula>""</formula>
    </cfRule>
    <cfRule type="cellIs" dxfId="6493" priority="6938" stopIfTrue="1" operator="equal">
      <formula>"-"</formula>
    </cfRule>
  </conditionalFormatting>
  <conditionalFormatting sqref="I912">
    <cfRule type="containsText" dxfId="6492" priority="6935" operator="containsText" text="...">
      <formula>NOT(ISERROR(SEARCH("...",I912)))</formula>
    </cfRule>
    <cfRule type="containsText" dxfId="6491" priority="6936" operator="containsText" text="~?">
      <formula>NOT(ISERROR(SEARCH("~?",I912)))</formula>
    </cfRule>
  </conditionalFormatting>
  <conditionalFormatting sqref="G912">
    <cfRule type="cellIs" dxfId="6490" priority="6934" operator="equal">
      <formula>"Endorsement"</formula>
    </cfRule>
  </conditionalFormatting>
  <conditionalFormatting sqref="C913">
    <cfRule type="cellIs" dxfId="6489" priority="6930" stopIfTrue="1" operator="equal">
      <formula>"Y"</formula>
    </cfRule>
    <cfRule type="cellIs" dxfId="6488" priority="6931" stopIfTrue="1" operator="equal">
      <formula>""</formula>
    </cfRule>
    <cfRule type="cellIs" dxfId="6487" priority="6932" stopIfTrue="1" operator="equal">
      <formula>"W"</formula>
    </cfRule>
  </conditionalFormatting>
  <conditionalFormatting sqref="D913">
    <cfRule type="cellIs" dxfId="6486" priority="6928" stopIfTrue="1" operator="equal">
      <formula>""</formula>
    </cfRule>
    <cfRule type="cellIs" dxfId="6485" priority="6929" stopIfTrue="1" operator="between">
      <formula>"10.7.1"</formula>
      <formula>"10.7.5"</formula>
    </cfRule>
  </conditionalFormatting>
  <conditionalFormatting sqref="G913">
    <cfRule type="cellIs" dxfId="6484" priority="6927" stopIfTrue="1" operator="equal">
      <formula>""</formula>
    </cfRule>
  </conditionalFormatting>
  <conditionalFormatting sqref="O913">
    <cfRule type="cellIs" dxfId="6483" priority="6924" stopIfTrue="1" operator="equal">
      <formula>"Rel-14"</formula>
    </cfRule>
    <cfRule type="cellIs" dxfId="6482" priority="6925" stopIfTrue="1" operator="equal">
      <formula>"Rel-16"</formula>
    </cfRule>
    <cfRule type="cellIs" dxfId="6481" priority="6926" stopIfTrue="1" operator="equal">
      <formula>"Rel-15"</formula>
    </cfRule>
  </conditionalFormatting>
  <conditionalFormatting sqref="F913">
    <cfRule type="cellIs" dxfId="6480" priority="6915" stopIfTrue="1" operator="equal">
      <formula>"LS In"</formula>
    </cfRule>
    <cfRule type="cellIs" dxfId="6479" priority="6916" stopIfTrue="1" operator="equal">
      <formula>"LS OUT"</formula>
    </cfRule>
    <cfRule type="cellIs" dxfId="6478" priority="6917" stopIfTrue="1" operator="equal">
      <formula>"CR"</formula>
    </cfRule>
    <cfRule type="cellIs" dxfId="6477" priority="6918" stopIfTrue="1" operator="equal">
      <formula>"P-CR"</formula>
    </cfRule>
    <cfRule type="cellIs" dxfId="6476" priority="6919" stopIfTrue="1" operator="equal">
      <formula>"CR Pack"</formula>
    </cfRule>
    <cfRule type="cellIs" dxfId="6475" priority="6920" stopIfTrue="1" operator="equal">
      <formula>"WID new"</formula>
    </cfRule>
    <cfRule type="cellIs" dxfId="6474" priority="6921" stopIfTrue="1" operator="equal">
      <formula>"WID revised"</formula>
    </cfRule>
    <cfRule type="cellIs" dxfId="6473" priority="6922" stopIfTrue="1" operator="equal">
      <formula>"SID new"</formula>
    </cfRule>
    <cfRule type="cellIs" dxfId="6472" priority="6923" stopIfTrue="1" operator="equal">
      <formula>"SID revised"</formula>
    </cfRule>
  </conditionalFormatting>
  <conditionalFormatting sqref="P913">
    <cfRule type="containsText" dxfId="6471" priority="6913" stopIfTrue="1" operator="containsText" text="DUMMY">
      <formula>NOT(ISERROR(SEARCH("DUMMY",P913)))</formula>
    </cfRule>
    <cfRule type="cellIs" dxfId="6470" priority="6914" stopIfTrue="1" operator="equal">
      <formula>""</formula>
    </cfRule>
  </conditionalFormatting>
  <conditionalFormatting sqref="Q913">
    <cfRule type="cellIs" dxfId="6469" priority="6911" stopIfTrue="1" operator="equal">
      <formula>""</formula>
    </cfRule>
    <cfRule type="cellIs" dxfId="6468" priority="6912" stopIfTrue="1" operator="equal">
      <formula>"-"</formula>
    </cfRule>
  </conditionalFormatting>
  <conditionalFormatting sqref="I913">
    <cfRule type="containsText" dxfId="6467" priority="6909" operator="containsText" text="...">
      <formula>NOT(ISERROR(SEARCH("...",I913)))</formula>
    </cfRule>
    <cfRule type="containsText" dxfId="6466" priority="6910" operator="containsText" text="~?">
      <formula>NOT(ISERROR(SEARCH("~?",I913)))</formula>
    </cfRule>
  </conditionalFormatting>
  <conditionalFormatting sqref="G913">
    <cfRule type="cellIs" dxfId="6465" priority="6908" operator="equal">
      <formula>"Endorsement"</formula>
    </cfRule>
  </conditionalFormatting>
  <conditionalFormatting sqref="C914">
    <cfRule type="cellIs" dxfId="6464" priority="6904" stopIfTrue="1" operator="equal">
      <formula>"Y"</formula>
    </cfRule>
    <cfRule type="cellIs" dxfId="6463" priority="6905" stopIfTrue="1" operator="equal">
      <formula>""</formula>
    </cfRule>
    <cfRule type="cellIs" dxfId="6462" priority="6906" stopIfTrue="1" operator="equal">
      <formula>"W"</formula>
    </cfRule>
  </conditionalFormatting>
  <conditionalFormatting sqref="D914">
    <cfRule type="cellIs" dxfId="6461" priority="6902" stopIfTrue="1" operator="equal">
      <formula>""</formula>
    </cfRule>
    <cfRule type="cellIs" dxfId="6460" priority="6903" stopIfTrue="1" operator="between">
      <formula>"10.7.1"</formula>
      <formula>"10.7.5"</formula>
    </cfRule>
  </conditionalFormatting>
  <conditionalFormatting sqref="G914">
    <cfRule type="cellIs" dxfId="6459" priority="6901" stopIfTrue="1" operator="equal">
      <formula>""</formula>
    </cfRule>
  </conditionalFormatting>
  <conditionalFormatting sqref="O914">
    <cfRule type="cellIs" dxfId="6458" priority="6898" stopIfTrue="1" operator="equal">
      <formula>"Rel-14"</formula>
    </cfRule>
    <cfRule type="cellIs" dxfId="6457" priority="6899" stopIfTrue="1" operator="equal">
      <formula>"Rel-16"</formula>
    </cfRule>
    <cfRule type="cellIs" dxfId="6456" priority="6900" stopIfTrue="1" operator="equal">
      <formula>"Rel-15"</formula>
    </cfRule>
  </conditionalFormatting>
  <conditionalFormatting sqref="F914">
    <cfRule type="cellIs" dxfId="6455" priority="6889" stopIfTrue="1" operator="equal">
      <formula>"LS In"</formula>
    </cfRule>
    <cfRule type="cellIs" dxfId="6454" priority="6890" stopIfTrue="1" operator="equal">
      <formula>"LS OUT"</formula>
    </cfRule>
    <cfRule type="cellIs" dxfId="6453" priority="6891" stopIfTrue="1" operator="equal">
      <formula>"CR"</formula>
    </cfRule>
    <cfRule type="cellIs" dxfId="6452" priority="6892" stopIfTrue="1" operator="equal">
      <formula>"P-CR"</formula>
    </cfRule>
    <cfRule type="cellIs" dxfId="6451" priority="6893" stopIfTrue="1" operator="equal">
      <formula>"CR Pack"</formula>
    </cfRule>
    <cfRule type="cellIs" dxfId="6450" priority="6894" stopIfTrue="1" operator="equal">
      <formula>"WID new"</formula>
    </cfRule>
    <cfRule type="cellIs" dxfId="6449" priority="6895" stopIfTrue="1" operator="equal">
      <formula>"WID revised"</formula>
    </cfRule>
    <cfRule type="cellIs" dxfId="6448" priority="6896" stopIfTrue="1" operator="equal">
      <formula>"SID new"</formula>
    </cfRule>
    <cfRule type="cellIs" dxfId="6447" priority="6897" stopIfTrue="1" operator="equal">
      <formula>"SID revised"</formula>
    </cfRule>
  </conditionalFormatting>
  <conditionalFormatting sqref="P914">
    <cfRule type="containsText" dxfId="6446" priority="6887" stopIfTrue="1" operator="containsText" text="DUMMY">
      <formula>NOT(ISERROR(SEARCH("DUMMY",P914)))</formula>
    </cfRule>
    <cfRule type="cellIs" dxfId="6445" priority="6888" stopIfTrue="1" operator="equal">
      <formula>""</formula>
    </cfRule>
  </conditionalFormatting>
  <conditionalFormatting sqref="Q914">
    <cfRule type="cellIs" dxfId="6444" priority="6885" stopIfTrue="1" operator="equal">
      <formula>""</formula>
    </cfRule>
    <cfRule type="cellIs" dxfId="6443" priority="6886" stopIfTrue="1" operator="equal">
      <formula>"-"</formula>
    </cfRule>
  </conditionalFormatting>
  <conditionalFormatting sqref="I914">
    <cfRule type="containsText" dxfId="6442" priority="6883" operator="containsText" text="...">
      <formula>NOT(ISERROR(SEARCH("...",I914)))</formula>
    </cfRule>
    <cfRule type="containsText" dxfId="6441" priority="6884" operator="containsText" text="~?">
      <formula>NOT(ISERROR(SEARCH("~?",I914)))</formula>
    </cfRule>
  </conditionalFormatting>
  <conditionalFormatting sqref="G914">
    <cfRule type="cellIs" dxfId="6440" priority="6882" operator="equal">
      <formula>"Endorsement"</formula>
    </cfRule>
  </conditionalFormatting>
  <conditionalFormatting sqref="C915">
    <cfRule type="cellIs" dxfId="6439" priority="6878" stopIfTrue="1" operator="equal">
      <formula>"Y"</formula>
    </cfRule>
    <cfRule type="cellIs" dxfId="6438" priority="6879" stopIfTrue="1" operator="equal">
      <formula>""</formula>
    </cfRule>
    <cfRule type="cellIs" dxfId="6437" priority="6880" stopIfTrue="1" operator="equal">
      <formula>"W"</formula>
    </cfRule>
  </conditionalFormatting>
  <conditionalFormatting sqref="D915">
    <cfRule type="cellIs" dxfId="6436" priority="6876" stopIfTrue="1" operator="equal">
      <formula>""</formula>
    </cfRule>
    <cfRule type="cellIs" dxfId="6435" priority="6877" stopIfTrue="1" operator="between">
      <formula>"10.7.1"</formula>
      <formula>"10.7.5"</formula>
    </cfRule>
  </conditionalFormatting>
  <conditionalFormatting sqref="G915">
    <cfRule type="cellIs" dxfId="6434" priority="6875" stopIfTrue="1" operator="equal">
      <formula>""</formula>
    </cfRule>
  </conditionalFormatting>
  <conditionalFormatting sqref="O915">
    <cfRule type="cellIs" dxfId="6433" priority="6872" stopIfTrue="1" operator="equal">
      <formula>"Rel-14"</formula>
    </cfRule>
    <cfRule type="cellIs" dxfId="6432" priority="6873" stopIfTrue="1" operator="equal">
      <formula>"Rel-16"</formula>
    </cfRule>
    <cfRule type="cellIs" dxfId="6431" priority="6874" stopIfTrue="1" operator="equal">
      <formula>"Rel-15"</formula>
    </cfRule>
  </conditionalFormatting>
  <conditionalFormatting sqref="F915">
    <cfRule type="cellIs" dxfId="6430" priority="6863" stopIfTrue="1" operator="equal">
      <formula>"LS In"</formula>
    </cfRule>
    <cfRule type="cellIs" dxfId="6429" priority="6864" stopIfTrue="1" operator="equal">
      <formula>"LS OUT"</formula>
    </cfRule>
    <cfRule type="cellIs" dxfId="6428" priority="6865" stopIfTrue="1" operator="equal">
      <formula>"CR"</formula>
    </cfRule>
    <cfRule type="cellIs" dxfId="6427" priority="6866" stopIfTrue="1" operator="equal">
      <formula>"P-CR"</formula>
    </cfRule>
    <cfRule type="cellIs" dxfId="6426" priority="6867" stopIfTrue="1" operator="equal">
      <formula>"CR Pack"</formula>
    </cfRule>
    <cfRule type="cellIs" dxfId="6425" priority="6868" stopIfTrue="1" operator="equal">
      <formula>"WID new"</formula>
    </cfRule>
    <cfRule type="cellIs" dxfId="6424" priority="6869" stopIfTrue="1" operator="equal">
      <formula>"WID revised"</formula>
    </cfRule>
    <cfRule type="cellIs" dxfId="6423" priority="6870" stopIfTrue="1" operator="equal">
      <formula>"SID new"</formula>
    </cfRule>
    <cfRule type="cellIs" dxfId="6422" priority="6871" stopIfTrue="1" operator="equal">
      <formula>"SID revised"</formula>
    </cfRule>
  </conditionalFormatting>
  <conditionalFormatting sqref="P915">
    <cfRule type="containsText" dxfId="6421" priority="6861" stopIfTrue="1" operator="containsText" text="DUMMY">
      <formula>NOT(ISERROR(SEARCH("DUMMY",P915)))</formula>
    </cfRule>
    <cfRule type="cellIs" dxfId="6420" priority="6862" stopIfTrue="1" operator="equal">
      <formula>""</formula>
    </cfRule>
  </conditionalFormatting>
  <conditionalFormatting sqref="Q915">
    <cfRule type="cellIs" dxfId="6419" priority="6859" stopIfTrue="1" operator="equal">
      <formula>""</formula>
    </cfRule>
    <cfRule type="cellIs" dxfId="6418" priority="6860" stopIfTrue="1" operator="equal">
      <formula>"-"</formula>
    </cfRule>
  </conditionalFormatting>
  <conditionalFormatting sqref="I915">
    <cfRule type="containsText" dxfId="6417" priority="6857" operator="containsText" text="...">
      <formula>NOT(ISERROR(SEARCH("...",I915)))</formula>
    </cfRule>
    <cfRule type="containsText" dxfId="6416" priority="6858" operator="containsText" text="~?">
      <formula>NOT(ISERROR(SEARCH("~?",I915)))</formula>
    </cfRule>
  </conditionalFormatting>
  <conditionalFormatting sqref="G915">
    <cfRule type="cellIs" dxfId="6415" priority="6856" operator="equal">
      <formula>"Endorsement"</formula>
    </cfRule>
  </conditionalFormatting>
  <conditionalFormatting sqref="C916">
    <cfRule type="cellIs" dxfId="6414" priority="6852" stopIfTrue="1" operator="equal">
      <formula>"Y"</formula>
    </cfRule>
    <cfRule type="cellIs" dxfId="6413" priority="6853" stopIfTrue="1" operator="equal">
      <formula>""</formula>
    </cfRule>
    <cfRule type="cellIs" dxfId="6412" priority="6854" stopIfTrue="1" operator="equal">
      <formula>"W"</formula>
    </cfRule>
  </conditionalFormatting>
  <conditionalFormatting sqref="D916">
    <cfRule type="cellIs" dxfId="6411" priority="6850" stopIfTrue="1" operator="equal">
      <formula>""</formula>
    </cfRule>
    <cfRule type="cellIs" dxfId="6410" priority="6851" stopIfTrue="1" operator="between">
      <formula>"10.7.1"</formula>
      <formula>"10.7.5"</formula>
    </cfRule>
  </conditionalFormatting>
  <conditionalFormatting sqref="G916">
    <cfRule type="cellIs" dxfId="6409" priority="6849" stopIfTrue="1" operator="equal">
      <formula>""</formula>
    </cfRule>
  </conditionalFormatting>
  <conditionalFormatting sqref="O916">
    <cfRule type="cellIs" dxfId="6408" priority="6846" stopIfTrue="1" operator="equal">
      <formula>"Rel-14"</formula>
    </cfRule>
    <cfRule type="cellIs" dxfId="6407" priority="6847" stopIfTrue="1" operator="equal">
      <formula>"Rel-16"</formula>
    </cfRule>
    <cfRule type="cellIs" dxfId="6406" priority="6848" stopIfTrue="1" operator="equal">
      <formula>"Rel-15"</formula>
    </cfRule>
  </conditionalFormatting>
  <conditionalFormatting sqref="F916">
    <cfRule type="cellIs" dxfId="6405" priority="6837" stopIfTrue="1" operator="equal">
      <formula>"LS In"</formula>
    </cfRule>
    <cfRule type="cellIs" dxfId="6404" priority="6838" stopIfTrue="1" operator="equal">
      <formula>"LS OUT"</formula>
    </cfRule>
    <cfRule type="cellIs" dxfId="6403" priority="6839" stopIfTrue="1" operator="equal">
      <formula>"CR"</formula>
    </cfRule>
    <cfRule type="cellIs" dxfId="6402" priority="6840" stopIfTrue="1" operator="equal">
      <formula>"P-CR"</formula>
    </cfRule>
    <cfRule type="cellIs" dxfId="6401" priority="6841" stopIfTrue="1" operator="equal">
      <formula>"CR Pack"</formula>
    </cfRule>
    <cfRule type="cellIs" dxfId="6400" priority="6842" stopIfTrue="1" operator="equal">
      <formula>"WID new"</formula>
    </cfRule>
    <cfRule type="cellIs" dxfId="6399" priority="6843" stopIfTrue="1" operator="equal">
      <formula>"WID revised"</formula>
    </cfRule>
    <cfRule type="cellIs" dxfId="6398" priority="6844" stopIfTrue="1" operator="equal">
      <formula>"SID new"</formula>
    </cfRule>
    <cfRule type="cellIs" dxfId="6397" priority="6845" stopIfTrue="1" operator="equal">
      <formula>"SID revised"</formula>
    </cfRule>
  </conditionalFormatting>
  <conditionalFormatting sqref="P916">
    <cfRule type="containsText" dxfId="6396" priority="6835" stopIfTrue="1" operator="containsText" text="DUMMY">
      <formula>NOT(ISERROR(SEARCH("DUMMY",P916)))</formula>
    </cfRule>
    <cfRule type="cellIs" dxfId="6395" priority="6836" stopIfTrue="1" operator="equal">
      <formula>""</formula>
    </cfRule>
  </conditionalFormatting>
  <conditionalFormatting sqref="Q916">
    <cfRule type="cellIs" dxfId="6394" priority="6833" stopIfTrue="1" operator="equal">
      <formula>""</formula>
    </cfRule>
    <cfRule type="cellIs" dxfId="6393" priority="6834" stopIfTrue="1" operator="equal">
      <formula>"-"</formula>
    </cfRule>
  </conditionalFormatting>
  <conditionalFormatting sqref="I916">
    <cfRule type="containsText" dxfId="6392" priority="6831" operator="containsText" text="...">
      <formula>NOT(ISERROR(SEARCH("...",I916)))</formula>
    </cfRule>
    <cfRule type="containsText" dxfId="6391" priority="6832" operator="containsText" text="~?">
      <formula>NOT(ISERROR(SEARCH("~?",I916)))</formula>
    </cfRule>
  </conditionalFormatting>
  <conditionalFormatting sqref="G916">
    <cfRule type="cellIs" dxfId="6390" priority="6830" operator="equal">
      <formula>"Endorsement"</formula>
    </cfRule>
  </conditionalFormatting>
  <conditionalFormatting sqref="C917">
    <cfRule type="cellIs" dxfId="6389" priority="6826" stopIfTrue="1" operator="equal">
      <formula>"Y"</formula>
    </cfRule>
    <cfRule type="cellIs" dxfId="6388" priority="6827" stopIfTrue="1" operator="equal">
      <formula>""</formula>
    </cfRule>
    <cfRule type="cellIs" dxfId="6387" priority="6828" stopIfTrue="1" operator="equal">
      <formula>"W"</formula>
    </cfRule>
  </conditionalFormatting>
  <conditionalFormatting sqref="D917">
    <cfRule type="cellIs" dxfId="6386" priority="6824" stopIfTrue="1" operator="equal">
      <formula>""</formula>
    </cfRule>
    <cfRule type="cellIs" dxfId="6385" priority="6825" stopIfTrue="1" operator="between">
      <formula>"10.7.1"</formula>
      <formula>"10.7.5"</formula>
    </cfRule>
  </conditionalFormatting>
  <conditionalFormatting sqref="G917">
    <cfRule type="cellIs" dxfId="6384" priority="6823" stopIfTrue="1" operator="equal">
      <formula>""</formula>
    </cfRule>
  </conditionalFormatting>
  <conditionalFormatting sqref="O917">
    <cfRule type="cellIs" dxfId="6383" priority="6820" stopIfTrue="1" operator="equal">
      <formula>"Rel-14"</formula>
    </cfRule>
    <cfRule type="cellIs" dxfId="6382" priority="6821" stopIfTrue="1" operator="equal">
      <formula>"Rel-16"</formula>
    </cfRule>
    <cfRule type="cellIs" dxfId="6381" priority="6822" stopIfTrue="1" operator="equal">
      <formula>"Rel-15"</formula>
    </cfRule>
  </conditionalFormatting>
  <conditionalFormatting sqref="F917">
    <cfRule type="cellIs" dxfId="6380" priority="6811" stopIfTrue="1" operator="equal">
      <formula>"LS In"</formula>
    </cfRule>
    <cfRule type="cellIs" dxfId="6379" priority="6812" stopIfTrue="1" operator="equal">
      <formula>"LS OUT"</formula>
    </cfRule>
    <cfRule type="cellIs" dxfId="6378" priority="6813" stopIfTrue="1" operator="equal">
      <formula>"CR"</formula>
    </cfRule>
    <cfRule type="cellIs" dxfId="6377" priority="6814" stopIfTrue="1" operator="equal">
      <formula>"P-CR"</formula>
    </cfRule>
    <cfRule type="cellIs" dxfId="6376" priority="6815" stopIfTrue="1" operator="equal">
      <formula>"CR Pack"</formula>
    </cfRule>
    <cfRule type="cellIs" dxfId="6375" priority="6816" stopIfTrue="1" operator="equal">
      <formula>"WID new"</formula>
    </cfRule>
    <cfRule type="cellIs" dxfId="6374" priority="6817" stopIfTrue="1" operator="equal">
      <formula>"WID revised"</formula>
    </cfRule>
    <cfRule type="cellIs" dxfId="6373" priority="6818" stopIfTrue="1" operator="equal">
      <formula>"SID new"</formula>
    </cfRule>
    <cfRule type="cellIs" dxfId="6372" priority="6819" stopIfTrue="1" operator="equal">
      <formula>"SID revised"</formula>
    </cfRule>
  </conditionalFormatting>
  <conditionalFormatting sqref="P917">
    <cfRule type="containsText" dxfId="6371" priority="6809" stopIfTrue="1" operator="containsText" text="DUMMY">
      <formula>NOT(ISERROR(SEARCH("DUMMY",P917)))</formula>
    </cfRule>
    <cfRule type="cellIs" dxfId="6370" priority="6810" stopIfTrue="1" operator="equal">
      <formula>""</formula>
    </cfRule>
  </conditionalFormatting>
  <conditionalFormatting sqref="Q917">
    <cfRule type="cellIs" dxfId="6369" priority="6807" stopIfTrue="1" operator="equal">
      <formula>""</formula>
    </cfRule>
    <cfRule type="cellIs" dxfId="6368" priority="6808" stopIfTrue="1" operator="equal">
      <formula>"-"</formula>
    </cfRule>
  </conditionalFormatting>
  <conditionalFormatting sqref="I917">
    <cfRule type="containsText" dxfId="6367" priority="6805" operator="containsText" text="...">
      <formula>NOT(ISERROR(SEARCH("...",I917)))</formula>
    </cfRule>
    <cfRule type="containsText" dxfId="6366" priority="6806" operator="containsText" text="~?">
      <formula>NOT(ISERROR(SEARCH("~?",I917)))</formula>
    </cfRule>
  </conditionalFormatting>
  <conditionalFormatting sqref="G917">
    <cfRule type="cellIs" dxfId="6365" priority="6804" operator="equal">
      <formula>"Endorsement"</formula>
    </cfRule>
  </conditionalFormatting>
  <conditionalFormatting sqref="C918">
    <cfRule type="cellIs" dxfId="6364" priority="6800" stopIfTrue="1" operator="equal">
      <formula>"Y"</formula>
    </cfRule>
    <cfRule type="cellIs" dxfId="6363" priority="6801" stopIfTrue="1" operator="equal">
      <formula>""</formula>
    </cfRule>
    <cfRule type="cellIs" dxfId="6362" priority="6802" stopIfTrue="1" operator="equal">
      <formula>"W"</formula>
    </cfRule>
  </conditionalFormatting>
  <conditionalFormatting sqref="D918">
    <cfRule type="cellIs" dxfId="6361" priority="6798" stopIfTrue="1" operator="equal">
      <formula>""</formula>
    </cfRule>
    <cfRule type="cellIs" dxfId="6360" priority="6799" stopIfTrue="1" operator="between">
      <formula>"10.7.1"</formula>
      <formula>"10.7.5"</formula>
    </cfRule>
  </conditionalFormatting>
  <conditionalFormatting sqref="G918">
    <cfRule type="cellIs" dxfId="6359" priority="6797" stopIfTrue="1" operator="equal">
      <formula>""</formula>
    </cfRule>
  </conditionalFormatting>
  <conditionalFormatting sqref="O918">
    <cfRule type="cellIs" dxfId="6358" priority="6794" stopIfTrue="1" operator="equal">
      <formula>"Rel-14"</formula>
    </cfRule>
    <cfRule type="cellIs" dxfId="6357" priority="6795" stopIfTrue="1" operator="equal">
      <formula>"Rel-16"</formula>
    </cfRule>
    <cfRule type="cellIs" dxfId="6356" priority="6796" stopIfTrue="1" operator="equal">
      <formula>"Rel-15"</formula>
    </cfRule>
  </conditionalFormatting>
  <conditionalFormatting sqref="F918">
    <cfRule type="cellIs" dxfId="6355" priority="6785" stopIfTrue="1" operator="equal">
      <formula>"LS In"</formula>
    </cfRule>
    <cfRule type="cellIs" dxfId="6354" priority="6786" stopIfTrue="1" operator="equal">
      <formula>"LS OUT"</formula>
    </cfRule>
    <cfRule type="cellIs" dxfId="6353" priority="6787" stopIfTrue="1" operator="equal">
      <formula>"CR"</formula>
    </cfRule>
    <cfRule type="cellIs" dxfId="6352" priority="6788" stopIfTrue="1" operator="equal">
      <formula>"P-CR"</formula>
    </cfRule>
    <cfRule type="cellIs" dxfId="6351" priority="6789" stopIfTrue="1" operator="equal">
      <formula>"CR Pack"</formula>
    </cfRule>
    <cfRule type="cellIs" dxfId="6350" priority="6790" stopIfTrue="1" operator="equal">
      <formula>"WID new"</formula>
    </cfRule>
    <cfRule type="cellIs" dxfId="6349" priority="6791" stopIfTrue="1" operator="equal">
      <formula>"WID revised"</formula>
    </cfRule>
    <cfRule type="cellIs" dxfId="6348" priority="6792" stopIfTrue="1" operator="equal">
      <formula>"SID new"</formula>
    </cfRule>
    <cfRule type="cellIs" dxfId="6347" priority="6793" stopIfTrue="1" operator="equal">
      <formula>"SID revised"</formula>
    </cfRule>
  </conditionalFormatting>
  <conditionalFormatting sqref="P918">
    <cfRule type="containsText" dxfId="6346" priority="6783" stopIfTrue="1" operator="containsText" text="DUMMY">
      <formula>NOT(ISERROR(SEARCH("DUMMY",P918)))</formula>
    </cfRule>
    <cfRule type="cellIs" dxfId="6345" priority="6784" stopIfTrue="1" operator="equal">
      <formula>""</formula>
    </cfRule>
  </conditionalFormatting>
  <conditionalFormatting sqref="Q918">
    <cfRule type="cellIs" dxfId="6344" priority="6781" stopIfTrue="1" operator="equal">
      <formula>""</formula>
    </cfRule>
    <cfRule type="cellIs" dxfId="6343" priority="6782" stopIfTrue="1" operator="equal">
      <formula>"-"</formula>
    </cfRule>
  </conditionalFormatting>
  <conditionalFormatting sqref="I918">
    <cfRule type="containsText" dxfId="6342" priority="6779" operator="containsText" text="...">
      <formula>NOT(ISERROR(SEARCH("...",I918)))</formula>
    </cfRule>
    <cfRule type="containsText" dxfId="6341" priority="6780" operator="containsText" text="~?">
      <formula>NOT(ISERROR(SEARCH("~?",I918)))</formula>
    </cfRule>
  </conditionalFormatting>
  <conditionalFormatting sqref="G918">
    <cfRule type="cellIs" dxfId="6340" priority="6778" operator="equal">
      <formula>"Endorsement"</formula>
    </cfRule>
  </conditionalFormatting>
  <conditionalFormatting sqref="C919">
    <cfRule type="cellIs" dxfId="6339" priority="6774" stopIfTrue="1" operator="equal">
      <formula>"Y"</formula>
    </cfRule>
    <cfRule type="cellIs" dxfId="6338" priority="6775" stopIfTrue="1" operator="equal">
      <formula>""</formula>
    </cfRule>
    <cfRule type="cellIs" dxfId="6337" priority="6776" stopIfTrue="1" operator="equal">
      <formula>"W"</formula>
    </cfRule>
  </conditionalFormatting>
  <conditionalFormatting sqref="D919">
    <cfRule type="cellIs" dxfId="6336" priority="6772" stopIfTrue="1" operator="equal">
      <formula>""</formula>
    </cfRule>
    <cfRule type="cellIs" dxfId="6335" priority="6773" stopIfTrue="1" operator="between">
      <formula>"10.7.1"</formula>
      <formula>"10.7.5"</formula>
    </cfRule>
  </conditionalFormatting>
  <conditionalFormatting sqref="G919">
    <cfRule type="cellIs" dxfId="6334" priority="6771" stopIfTrue="1" operator="equal">
      <formula>""</formula>
    </cfRule>
  </conditionalFormatting>
  <conditionalFormatting sqref="O919">
    <cfRule type="cellIs" dxfId="6333" priority="6768" stopIfTrue="1" operator="equal">
      <formula>"Rel-14"</formula>
    </cfRule>
    <cfRule type="cellIs" dxfId="6332" priority="6769" stopIfTrue="1" operator="equal">
      <formula>"Rel-16"</formula>
    </cfRule>
    <cfRule type="cellIs" dxfId="6331" priority="6770" stopIfTrue="1" operator="equal">
      <formula>"Rel-15"</formula>
    </cfRule>
  </conditionalFormatting>
  <conditionalFormatting sqref="F919">
    <cfRule type="cellIs" dxfId="6330" priority="6759" stopIfTrue="1" operator="equal">
      <formula>"LS In"</formula>
    </cfRule>
    <cfRule type="cellIs" dxfId="6329" priority="6760" stopIfTrue="1" operator="equal">
      <formula>"LS OUT"</formula>
    </cfRule>
    <cfRule type="cellIs" dxfId="6328" priority="6761" stopIfTrue="1" operator="equal">
      <formula>"CR"</formula>
    </cfRule>
    <cfRule type="cellIs" dxfId="6327" priority="6762" stopIfTrue="1" operator="equal">
      <formula>"P-CR"</formula>
    </cfRule>
    <cfRule type="cellIs" dxfId="6326" priority="6763" stopIfTrue="1" operator="equal">
      <formula>"CR Pack"</formula>
    </cfRule>
    <cfRule type="cellIs" dxfId="6325" priority="6764" stopIfTrue="1" operator="equal">
      <formula>"WID new"</formula>
    </cfRule>
    <cfRule type="cellIs" dxfId="6324" priority="6765" stopIfTrue="1" operator="equal">
      <formula>"WID revised"</formula>
    </cfRule>
    <cfRule type="cellIs" dxfId="6323" priority="6766" stopIfTrue="1" operator="equal">
      <formula>"SID new"</formula>
    </cfRule>
    <cfRule type="cellIs" dxfId="6322" priority="6767" stopIfTrue="1" operator="equal">
      <formula>"SID revised"</formula>
    </cfRule>
  </conditionalFormatting>
  <conditionalFormatting sqref="P919">
    <cfRule type="containsText" dxfId="6321" priority="6757" stopIfTrue="1" operator="containsText" text="DUMMY">
      <formula>NOT(ISERROR(SEARCH("DUMMY",P919)))</formula>
    </cfRule>
    <cfRule type="cellIs" dxfId="6320" priority="6758" stopIfTrue="1" operator="equal">
      <formula>""</formula>
    </cfRule>
  </conditionalFormatting>
  <conditionalFormatting sqref="Q919">
    <cfRule type="cellIs" dxfId="6319" priority="6755" stopIfTrue="1" operator="equal">
      <formula>""</formula>
    </cfRule>
    <cfRule type="cellIs" dxfId="6318" priority="6756" stopIfTrue="1" operator="equal">
      <formula>"-"</formula>
    </cfRule>
  </conditionalFormatting>
  <conditionalFormatting sqref="I919">
    <cfRule type="containsText" dxfId="6317" priority="6753" operator="containsText" text="...">
      <formula>NOT(ISERROR(SEARCH("...",I919)))</formula>
    </cfRule>
    <cfRule type="containsText" dxfId="6316" priority="6754" operator="containsText" text="~?">
      <formula>NOT(ISERROR(SEARCH("~?",I919)))</formula>
    </cfRule>
  </conditionalFormatting>
  <conditionalFormatting sqref="G919">
    <cfRule type="cellIs" dxfId="6315" priority="6752" operator="equal">
      <formula>"Endorsement"</formula>
    </cfRule>
  </conditionalFormatting>
  <conditionalFormatting sqref="C920">
    <cfRule type="cellIs" dxfId="6314" priority="6748" stopIfTrue="1" operator="equal">
      <formula>"Y"</formula>
    </cfRule>
    <cfRule type="cellIs" dxfId="6313" priority="6749" stopIfTrue="1" operator="equal">
      <formula>""</formula>
    </cfRule>
    <cfRule type="cellIs" dxfId="6312" priority="6750" stopIfTrue="1" operator="equal">
      <formula>"W"</formula>
    </cfRule>
  </conditionalFormatting>
  <conditionalFormatting sqref="D920">
    <cfRule type="cellIs" dxfId="6311" priority="6746" stopIfTrue="1" operator="equal">
      <formula>""</formula>
    </cfRule>
    <cfRule type="cellIs" dxfId="6310" priority="6747" stopIfTrue="1" operator="between">
      <formula>"10.7.1"</formula>
      <formula>"10.7.5"</formula>
    </cfRule>
  </conditionalFormatting>
  <conditionalFormatting sqref="G920">
    <cfRule type="cellIs" dxfId="6309" priority="6745" stopIfTrue="1" operator="equal">
      <formula>""</formula>
    </cfRule>
  </conditionalFormatting>
  <conditionalFormatting sqref="O920">
    <cfRule type="cellIs" dxfId="6308" priority="6742" stopIfTrue="1" operator="equal">
      <formula>"Rel-14"</formula>
    </cfRule>
    <cfRule type="cellIs" dxfId="6307" priority="6743" stopIfTrue="1" operator="equal">
      <formula>"Rel-16"</formula>
    </cfRule>
    <cfRule type="cellIs" dxfId="6306" priority="6744" stopIfTrue="1" operator="equal">
      <formula>"Rel-15"</formula>
    </cfRule>
  </conditionalFormatting>
  <conditionalFormatting sqref="F920">
    <cfRule type="cellIs" dxfId="6305" priority="6733" stopIfTrue="1" operator="equal">
      <formula>"LS In"</formula>
    </cfRule>
    <cfRule type="cellIs" dxfId="6304" priority="6734" stopIfTrue="1" operator="equal">
      <formula>"LS OUT"</formula>
    </cfRule>
    <cfRule type="cellIs" dxfId="6303" priority="6735" stopIfTrue="1" operator="equal">
      <formula>"CR"</formula>
    </cfRule>
    <cfRule type="cellIs" dxfId="6302" priority="6736" stopIfTrue="1" operator="equal">
      <formula>"P-CR"</formula>
    </cfRule>
    <cfRule type="cellIs" dxfId="6301" priority="6737" stopIfTrue="1" operator="equal">
      <formula>"CR Pack"</formula>
    </cfRule>
    <cfRule type="cellIs" dxfId="6300" priority="6738" stopIfTrue="1" operator="equal">
      <formula>"WID new"</formula>
    </cfRule>
    <cfRule type="cellIs" dxfId="6299" priority="6739" stopIfTrue="1" operator="equal">
      <formula>"WID revised"</formula>
    </cfRule>
    <cfRule type="cellIs" dxfId="6298" priority="6740" stopIfTrue="1" operator="equal">
      <formula>"SID new"</formula>
    </cfRule>
    <cfRule type="cellIs" dxfId="6297" priority="6741" stopIfTrue="1" operator="equal">
      <formula>"SID revised"</formula>
    </cfRule>
  </conditionalFormatting>
  <conditionalFormatting sqref="P920">
    <cfRule type="containsText" dxfId="6296" priority="6731" stopIfTrue="1" operator="containsText" text="DUMMY">
      <formula>NOT(ISERROR(SEARCH("DUMMY",P920)))</formula>
    </cfRule>
    <cfRule type="cellIs" dxfId="6295" priority="6732" stopIfTrue="1" operator="equal">
      <formula>""</formula>
    </cfRule>
  </conditionalFormatting>
  <conditionalFormatting sqref="Q920">
    <cfRule type="cellIs" dxfId="6294" priority="6729" stopIfTrue="1" operator="equal">
      <formula>""</formula>
    </cfRule>
    <cfRule type="cellIs" dxfId="6293" priority="6730" stopIfTrue="1" operator="equal">
      <formula>"-"</formula>
    </cfRule>
  </conditionalFormatting>
  <conditionalFormatting sqref="I920">
    <cfRule type="containsText" dxfId="6292" priority="6727" operator="containsText" text="...">
      <formula>NOT(ISERROR(SEARCH("...",I920)))</formula>
    </cfRule>
    <cfRule type="containsText" dxfId="6291" priority="6728" operator="containsText" text="~?">
      <formula>NOT(ISERROR(SEARCH("~?",I920)))</formula>
    </cfRule>
  </conditionalFormatting>
  <conditionalFormatting sqref="G920">
    <cfRule type="cellIs" dxfId="6290" priority="6726" operator="equal">
      <formula>"Endorsement"</formula>
    </cfRule>
  </conditionalFormatting>
  <conditionalFormatting sqref="C1327">
    <cfRule type="cellIs" dxfId="6289" priority="6722" stopIfTrue="1" operator="equal">
      <formula>"Y"</formula>
    </cfRule>
    <cfRule type="cellIs" dxfId="6288" priority="6723" stopIfTrue="1" operator="equal">
      <formula>""</formula>
    </cfRule>
    <cfRule type="cellIs" dxfId="6287" priority="6724" stopIfTrue="1" operator="equal">
      <formula>"W"</formula>
    </cfRule>
  </conditionalFormatting>
  <conditionalFormatting sqref="D1327">
    <cfRule type="cellIs" dxfId="6286" priority="6720" stopIfTrue="1" operator="equal">
      <formula>""</formula>
    </cfRule>
    <cfRule type="cellIs" dxfId="6285" priority="6721" stopIfTrue="1" operator="between">
      <formula>"10.7.1"</formula>
      <formula>"10.7.5"</formula>
    </cfRule>
  </conditionalFormatting>
  <conditionalFormatting sqref="G1327">
    <cfRule type="cellIs" dxfId="6284" priority="6719" stopIfTrue="1" operator="equal">
      <formula>""</formula>
    </cfRule>
  </conditionalFormatting>
  <conditionalFormatting sqref="O1327">
    <cfRule type="cellIs" dxfId="6283" priority="6716" stopIfTrue="1" operator="equal">
      <formula>"Rel-14"</formula>
    </cfRule>
    <cfRule type="cellIs" dxfId="6282" priority="6717" stopIfTrue="1" operator="equal">
      <formula>"Rel-16"</formula>
    </cfRule>
    <cfRule type="cellIs" dxfId="6281" priority="6718" stopIfTrue="1" operator="equal">
      <formula>"Rel-15"</formula>
    </cfRule>
  </conditionalFormatting>
  <conditionalFormatting sqref="F1327">
    <cfRule type="cellIs" dxfId="6280" priority="6707" stopIfTrue="1" operator="equal">
      <formula>"LS In"</formula>
    </cfRule>
    <cfRule type="cellIs" dxfId="6279" priority="6708" stopIfTrue="1" operator="equal">
      <formula>"LS OUT"</formula>
    </cfRule>
    <cfRule type="cellIs" dxfId="6278" priority="6709" stopIfTrue="1" operator="equal">
      <formula>"CR"</formula>
    </cfRule>
    <cfRule type="cellIs" dxfId="6277" priority="6710" stopIfTrue="1" operator="equal">
      <formula>"P-CR"</formula>
    </cfRule>
    <cfRule type="cellIs" dxfId="6276" priority="6711" stopIfTrue="1" operator="equal">
      <formula>"CR Pack"</formula>
    </cfRule>
    <cfRule type="cellIs" dxfId="6275" priority="6712" stopIfTrue="1" operator="equal">
      <formula>"WID new"</formula>
    </cfRule>
    <cfRule type="cellIs" dxfId="6274" priority="6713" stopIfTrue="1" operator="equal">
      <formula>"WID revised"</formula>
    </cfRule>
    <cfRule type="cellIs" dxfId="6273" priority="6714" stopIfTrue="1" operator="equal">
      <formula>"SID new"</formula>
    </cfRule>
    <cfRule type="cellIs" dxfId="6272" priority="6715" stopIfTrue="1" operator="equal">
      <formula>"SID revised"</formula>
    </cfRule>
  </conditionalFormatting>
  <conditionalFormatting sqref="P1327">
    <cfRule type="containsText" dxfId="6271" priority="6705" stopIfTrue="1" operator="containsText" text="DUMMY">
      <formula>NOT(ISERROR(SEARCH("DUMMY",P1327)))</formula>
    </cfRule>
    <cfRule type="cellIs" dxfId="6270" priority="6706" stopIfTrue="1" operator="equal">
      <formula>""</formula>
    </cfRule>
  </conditionalFormatting>
  <conditionalFormatting sqref="Q1327">
    <cfRule type="cellIs" dxfId="6269" priority="6703" stopIfTrue="1" operator="equal">
      <formula>""</formula>
    </cfRule>
    <cfRule type="cellIs" dxfId="6268" priority="6704" stopIfTrue="1" operator="equal">
      <formula>"-"</formula>
    </cfRule>
  </conditionalFormatting>
  <conditionalFormatting sqref="I1327">
    <cfRule type="containsText" dxfId="6267" priority="6701" operator="containsText" text="...">
      <formula>NOT(ISERROR(SEARCH("...",I1327)))</formula>
    </cfRule>
    <cfRule type="containsText" dxfId="6266" priority="6702" operator="containsText" text="~?">
      <formula>NOT(ISERROR(SEARCH("~?",I1327)))</formula>
    </cfRule>
  </conditionalFormatting>
  <conditionalFormatting sqref="G1327">
    <cfRule type="cellIs" dxfId="6265" priority="6700" operator="equal">
      <formula>"Endorsement"</formula>
    </cfRule>
  </conditionalFormatting>
  <conditionalFormatting sqref="C1328">
    <cfRule type="cellIs" dxfId="6264" priority="6696" stopIfTrue="1" operator="equal">
      <formula>"Y"</formula>
    </cfRule>
    <cfRule type="cellIs" dxfId="6263" priority="6697" stopIfTrue="1" operator="equal">
      <formula>""</formula>
    </cfRule>
    <cfRule type="cellIs" dxfId="6262" priority="6698" stopIfTrue="1" operator="equal">
      <formula>"W"</formula>
    </cfRule>
  </conditionalFormatting>
  <conditionalFormatting sqref="D1328">
    <cfRule type="cellIs" dxfId="6261" priority="6694" stopIfTrue="1" operator="equal">
      <formula>""</formula>
    </cfRule>
    <cfRule type="cellIs" dxfId="6260" priority="6695" stopIfTrue="1" operator="between">
      <formula>"10.7.1"</formula>
      <formula>"10.7.5"</formula>
    </cfRule>
  </conditionalFormatting>
  <conditionalFormatting sqref="G1328">
    <cfRule type="cellIs" dxfId="6259" priority="6693" stopIfTrue="1" operator="equal">
      <formula>""</formula>
    </cfRule>
  </conditionalFormatting>
  <conditionalFormatting sqref="O1328">
    <cfRule type="cellIs" dxfId="6258" priority="6690" stopIfTrue="1" operator="equal">
      <formula>"Rel-14"</formula>
    </cfRule>
    <cfRule type="cellIs" dxfId="6257" priority="6691" stopIfTrue="1" operator="equal">
      <formula>"Rel-16"</formula>
    </cfRule>
    <cfRule type="cellIs" dxfId="6256" priority="6692" stopIfTrue="1" operator="equal">
      <formula>"Rel-15"</formula>
    </cfRule>
  </conditionalFormatting>
  <conditionalFormatting sqref="F1328">
    <cfRule type="cellIs" dxfId="6255" priority="6681" stopIfTrue="1" operator="equal">
      <formula>"LS In"</formula>
    </cfRule>
    <cfRule type="cellIs" dxfId="6254" priority="6682" stopIfTrue="1" operator="equal">
      <formula>"LS OUT"</formula>
    </cfRule>
    <cfRule type="cellIs" dxfId="6253" priority="6683" stopIfTrue="1" operator="equal">
      <formula>"CR"</formula>
    </cfRule>
    <cfRule type="cellIs" dxfId="6252" priority="6684" stopIfTrue="1" operator="equal">
      <formula>"P-CR"</formula>
    </cfRule>
    <cfRule type="cellIs" dxfId="6251" priority="6685" stopIfTrue="1" operator="equal">
      <formula>"CR Pack"</formula>
    </cfRule>
    <cfRule type="cellIs" dxfId="6250" priority="6686" stopIfTrue="1" operator="equal">
      <formula>"WID new"</formula>
    </cfRule>
    <cfRule type="cellIs" dxfId="6249" priority="6687" stopIfTrue="1" operator="equal">
      <formula>"WID revised"</formula>
    </cfRule>
    <cfRule type="cellIs" dxfId="6248" priority="6688" stopIfTrue="1" operator="equal">
      <formula>"SID new"</formula>
    </cfRule>
    <cfRule type="cellIs" dxfId="6247" priority="6689" stopIfTrue="1" operator="equal">
      <formula>"SID revised"</formula>
    </cfRule>
  </conditionalFormatting>
  <conditionalFormatting sqref="P1328">
    <cfRule type="containsText" dxfId="6246" priority="6679" stopIfTrue="1" operator="containsText" text="DUMMY">
      <formula>NOT(ISERROR(SEARCH("DUMMY",P1328)))</formula>
    </cfRule>
    <cfRule type="cellIs" dxfId="6245" priority="6680" stopIfTrue="1" operator="equal">
      <formula>""</formula>
    </cfRule>
  </conditionalFormatting>
  <conditionalFormatting sqref="Q1328">
    <cfRule type="cellIs" dxfId="6244" priority="6677" stopIfTrue="1" operator="equal">
      <formula>""</formula>
    </cfRule>
    <cfRule type="cellIs" dxfId="6243" priority="6678" stopIfTrue="1" operator="equal">
      <formula>"-"</formula>
    </cfRule>
  </conditionalFormatting>
  <conditionalFormatting sqref="I1328">
    <cfRule type="containsText" dxfId="6242" priority="6675" operator="containsText" text="...">
      <formula>NOT(ISERROR(SEARCH("...",I1328)))</formula>
    </cfRule>
    <cfRule type="containsText" dxfId="6241" priority="6676" operator="containsText" text="~?">
      <formula>NOT(ISERROR(SEARCH("~?",I1328)))</formula>
    </cfRule>
  </conditionalFormatting>
  <conditionalFormatting sqref="G1328">
    <cfRule type="cellIs" dxfId="6240" priority="6674" operator="equal">
      <formula>"Endorsement"</formula>
    </cfRule>
  </conditionalFormatting>
  <conditionalFormatting sqref="C1329">
    <cfRule type="cellIs" dxfId="6239" priority="6670" stopIfTrue="1" operator="equal">
      <formula>"Y"</formula>
    </cfRule>
    <cfRule type="cellIs" dxfId="6238" priority="6671" stopIfTrue="1" operator="equal">
      <formula>""</formula>
    </cfRule>
    <cfRule type="cellIs" dxfId="6237" priority="6672" stopIfTrue="1" operator="equal">
      <formula>"W"</formula>
    </cfRule>
  </conditionalFormatting>
  <conditionalFormatting sqref="D1329">
    <cfRule type="cellIs" dxfId="6236" priority="6668" stopIfTrue="1" operator="equal">
      <formula>""</formula>
    </cfRule>
    <cfRule type="cellIs" dxfId="6235" priority="6669" stopIfTrue="1" operator="between">
      <formula>"10.7.1"</formula>
      <formula>"10.7.5"</formula>
    </cfRule>
  </conditionalFormatting>
  <conditionalFormatting sqref="G1329">
    <cfRule type="cellIs" dxfId="6234" priority="6667" stopIfTrue="1" operator="equal">
      <formula>""</formula>
    </cfRule>
  </conditionalFormatting>
  <conditionalFormatting sqref="O1329">
    <cfRule type="cellIs" dxfId="6233" priority="6664" stopIfTrue="1" operator="equal">
      <formula>"Rel-14"</formula>
    </cfRule>
    <cfRule type="cellIs" dxfId="6232" priority="6665" stopIfTrue="1" operator="equal">
      <formula>"Rel-16"</formula>
    </cfRule>
    <cfRule type="cellIs" dxfId="6231" priority="6666" stopIfTrue="1" operator="equal">
      <formula>"Rel-15"</formula>
    </cfRule>
  </conditionalFormatting>
  <conditionalFormatting sqref="F1329">
    <cfRule type="cellIs" dxfId="6230" priority="6655" stopIfTrue="1" operator="equal">
      <formula>"LS In"</formula>
    </cfRule>
    <cfRule type="cellIs" dxfId="6229" priority="6656" stopIfTrue="1" operator="equal">
      <formula>"LS OUT"</formula>
    </cfRule>
    <cfRule type="cellIs" dxfId="6228" priority="6657" stopIfTrue="1" operator="equal">
      <formula>"CR"</formula>
    </cfRule>
    <cfRule type="cellIs" dxfId="6227" priority="6658" stopIfTrue="1" operator="equal">
      <formula>"P-CR"</formula>
    </cfRule>
    <cfRule type="cellIs" dxfId="6226" priority="6659" stopIfTrue="1" operator="equal">
      <formula>"CR Pack"</formula>
    </cfRule>
    <cfRule type="cellIs" dxfId="6225" priority="6660" stopIfTrue="1" operator="equal">
      <formula>"WID new"</formula>
    </cfRule>
    <cfRule type="cellIs" dxfId="6224" priority="6661" stopIfTrue="1" operator="equal">
      <formula>"WID revised"</formula>
    </cfRule>
    <cfRule type="cellIs" dxfId="6223" priority="6662" stopIfTrue="1" operator="equal">
      <formula>"SID new"</formula>
    </cfRule>
    <cfRule type="cellIs" dxfId="6222" priority="6663" stopIfTrue="1" operator="equal">
      <formula>"SID revised"</formula>
    </cfRule>
  </conditionalFormatting>
  <conditionalFormatting sqref="P1329">
    <cfRule type="containsText" dxfId="6221" priority="6653" stopIfTrue="1" operator="containsText" text="DUMMY">
      <formula>NOT(ISERROR(SEARCH("DUMMY",P1329)))</formula>
    </cfRule>
    <cfRule type="cellIs" dxfId="6220" priority="6654" stopIfTrue="1" operator="equal">
      <formula>""</formula>
    </cfRule>
  </conditionalFormatting>
  <conditionalFormatting sqref="Q1329">
    <cfRule type="cellIs" dxfId="6219" priority="6651" stopIfTrue="1" operator="equal">
      <formula>""</formula>
    </cfRule>
    <cfRule type="cellIs" dxfId="6218" priority="6652" stopIfTrue="1" operator="equal">
      <formula>"-"</formula>
    </cfRule>
  </conditionalFormatting>
  <conditionalFormatting sqref="I1329">
    <cfRule type="containsText" dxfId="6217" priority="6649" operator="containsText" text="...">
      <formula>NOT(ISERROR(SEARCH("...",I1329)))</formula>
    </cfRule>
    <cfRule type="containsText" dxfId="6216" priority="6650" operator="containsText" text="~?">
      <formula>NOT(ISERROR(SEARCH("~?",I1329)))</formula>
    </cfRule>
  </conditionalFormatting>
  <conditionalFormatting sqref="G1329">
    <cfRule type="cellIs" dxfId="6215" priority="6648" operator="equal">
      <formula>"Endorsement"</formula>
    </cfRule>
  </conditionalFormatting>
  <conditionalFormatting sqref="C1330">
    <cfRule type="cellIs" dxfId="6214" priority="6644" stopIfTrue="1" operator="equal">
      <formula>"Y"</formula>
    </cfRule>
    <cfRule type="cellIs" dxfId="6213" priority="6645" stopIfTrue="1" operator="equal">
      <formula>""</formula>
    </cfRule>
    <cfRule type="cellIs" dxfId="6212" priority="6646" stopIfTrue="1" operator="equal">
      <formula>"W"</formula>
    </cfRule>
  </conditionalFormatting>
  <conditionalFormatting sqref="D1330">
    <cfRule type="cellIs" dxfId="6211" priority="6642" stopIfTrue="1" operator="equal">
      <formula>""</formula>
    </cfRule>
    <cfRule type="cellIs" dxfId="6210" priority="6643" stopIfTrue="1" operator="between">
      <formula>"10.7.1"</formula>
      <formula>"10.7.5"</formula>
    </cfRule>
  </conditionalFormatting>
  <conditionalFormatting sqref="G1330">
    <cfRule type="cellIs" dxfId="6209" priority="6641" stopIfTrue="1" operator="equal">
      <formula>""</formula>
    </cfRule>
  </conditionalFormatting>
  <conditionalFormatting sqref="O1330">
    <cfRule type="cellIs" dxfId="6208" priority="6638" stopIfTrue="1" operator="equal">
      <formula>"Rel-14"</formula>
    </cfRule>
    <cfRule type="cellIs" dxfId="6207" priority="6639" stopIfTrue="1" operator="equal">
      <formula>"Rel-16"</formula>
    </cfRule>
    <cfRule type="cellIs" dxfId="6206" priority="6640" stopIfTrue="1" operator="equal">
      <formula>"Rel-15"</formula>
    </cfRule>
  </conditionalFormatting>
  <conditionalFormatting sqref="F1330">
    <cfRule type="cellIs" dxfId="6205" priority="6629" stopIfTrue="1" operator="equal">
      <formula>"LS In"</formula>
    </cfRule>
    <cfRule type="cellIs" dxfId="6204" priority="6630" stopIfTrue="1" operator="equal">
      <formula>"LS OUT"</formula>
    </cfRule>
    <cfRule type="cellIs" dxfId="6203" priority="6631" stopIfTrue="1" operator="equal">
      <formula>"CR"</formula>
    </cfRule>
    <cfRule type="cellIs" dxfId="6202" priority="6632" stopIfTrue="1" operator="equal">
      <formula>"P-CR"</formula>
    </cfRule>
    <cfRule type="cellIs" dxfId="6201" priority="6633" stopIfTrue="1" operator="equal">
      <formula>"CR Pack"</formula>
    </cfRule>
    <cfRule type="cellIs" dxfId="6200" priority="6634" stopIfTrue="1" operator="equal">
      <formula>"WID new"</formula>
    </cfRule>
    <cfRule type="cellIs" dxfId="6199" priority="6635" stopIfTrue="1" operator="equal">
      <formula>"WID revised"</formula>
    </cfRule>
    <cfRule type="cellIs" dxfId="6198" priority="6636" stopIfTrue="1" operator="equal">
      <formula>"SID new"</formula>
    </cfRule>
    <cfRule type="cellIs" dxfId="6197" priority="6637" stopIfTrue="1" operator="equal">
      <formula>"SID revised"</formula>
    </cfRule>
  </conditionalFormatting>
  <conditionalFormatting sqref="P1330">
    <cfRule type="containsText" dxfId="6196" priority="6627" stopIfTrue="1" operator="containsText" text="DUMMY">
      <formula>NOT(ISERROR(SEARCH("DUMMY",P1330)))</formula>
    </cfRule>
    <cfRule type="cellIs" dxfId="6195" priority="6628" stopIfTrue="1" operator="equal">
      <formula>""</formula>
    </cfRule>
  </conditionalFormatting>
  <conditionalFormatting sqref="Q1330">
    <cfRule type="cellIs" dxfId="6194" priority="6625" stopIfTrue="1" operator="equal">
      <formula>""</formula>
    </cfRule>
    <cfRule type="cellIs" dxfId="6193" priority="6626" stopIfTrue="1" operator="equal">
      <formula>"-"</formula>
    </cfRule>
  </conditionalFormatting>
  <conditionalFormatting sqref="I1330">
    <cfRule type="containsText" dxfId="6192" priority="6623" operator="containsText" text="...">
      <formula>NOT(ISERROR(SEARCH("...",I1330)))</formula>
    </cfRule>
    <cfRule type="containsText" dxfId="6191" priority="6624" operator="containsText" text="~?">
      <formula>NOT(ISERROR(SEARCH("~?",I1330)))</formula>
    </cfRule>
  </conditionalFormatting>
  <conditionalFormatting sqref="G1330">
    <cfRule type="cellIs" dxfId="6190" priority="6622" operator="equal">
      <formula>"Endorsement"</formula>
    </cfRule>
  </conditionalFormatting>
  <conditionalFormatting sqref="C1331">
    <cfRule type="cellIs" dxfId="6189" priority="6618" stopIfTrue="1" operator="equal">
      <formula>"Y"</formula>
    </cfRule>
    <cfRule type="cellIs" dxfId="6188" priority="6619" stopIfTrue="1" operator="equal">
      <formula>""</formula>
    </cfRule>
    <cfRule type="cellIs" dxfId="6187" priority="6620" stopIfTrue="1" operator="equal">
      <formula>"W"</formula>
    </cfRule>
  </conditionalFormatting>
  <conditionalFormatting sqref="D1331">
    <cfRule type="cellIs" dxfId="6186" priority="6616" stopIfTrue="1" operator="equal">
      <formula>""</formula>
    </cfRule>
    <cfRule type="cellIs" dxfId="6185" priority="6617" stopIfTrue="1" operator="between">
      <formula>"10.7.1"</formula>
      <formula>"10.7.5"</formula>
    </cfRule>
  </conditionalFormatting>
  <conditionalFormatting sqref="G1331">
    <cfRule type="cellIs" dxfId="6184" priority="6615" stopIfTrue="1" operator="equal">
      <formula>""</formula>
    </cfRule>
  </conditionalFormatting>
  <conditionalFormatting sqref="O1331">
    <cfRule type="cellIs" dxfId="6183" priority="6612" stopIfTrue="1" operator="equal">
      <formula>"Rel-14"</formula>
    </cfRule>
    <cfRule type="cellIs" dxfId="6182" priority="6613" stopIfTrue="1" operator="equal">
      <formula>"Rel-16"</formula>
    </cfRule>
    <cfRule type="cellIs" dxfId="6181" priority="6614" stopIfTrue="1" operator="equal">
      <formula>"Rel-15"</formula>
    </cfRule>
  </conditionalFormatting>
  <conditionalFormatting sqref="F1331">
    <cfRule type="cellIs" dxfId="6180" priority="6603" stopIfTrue="1" operator="equal">
      <formula>"LS In"</formula>
    </cfRule>
    <cfRule type="cellIs" dxfId="6179" priority="6604" stopIfTrue="1" operator="equal">
      <formula>"LS OUT"</formula>
    </cfRule>
    <cfRule type="cellIs" dxfId="6178" priority="6605" stopIfTrue="1" operator="equal">
      <formula>"CR"</formula>
    </cfRule>
    <cfRule type="cellIs" dxfId="6177" priority="6606" stopIfTrue="1" operator="equal">
      <formula>"P-CR"</formula>
    </cfRule>
    <cfRule type="cellIs" dxfId="6176" priority="6607" stopIfTrue="1" operator="equal">
      <formula>"CR Pack"</formula>
    </cfRule>
    <cfRule type="cellIs" dxfId="6175" priority="6608" stopIfTrue="1" operator="equal">
      <formula>"WID new"</formula>
    </cfRule>
    <cfRule type="cellIs" dxfId="6174" priority="6609" stopIfTrue="1" operator="equal">
      <formula>"WID revised"</formula>
    </cfRule>
    <cfRule type="cellIs" dxfId="6173" priority="6610" stopIfTrue="1" operator="equal">
      <formula>"SID new"</formula>
    </cfRule>
    <cfRule type="cellIs" dxfId="6172" priority="6611" stopIfTrue="1" operator="equal">
      <formula>"SID revised"</formula>
    </cfRule>
  </conditionalFormatting>
  <conditionalFormatting sqref="P1331">
    <cfRule type="containsText" dxfId="6171" priority="6601" stopIfTrue="1" operator="containsText" text="DUMMY">
      <formula>NOT(ISERROR(SEARCH("DUMMY",P1331)))</formula>
    </cfRule>
    <cfRule type="cellIs" dxfId="6170" priority="6602" stopIfTrue="1" operator="equal">
      <formula>""</formula>
    </cfRule>
  </conditionalFormatting>
  <conditionalFormatting sqref="Q1331">
    <cfRule type="cellIs" dxfId="6169" priority="6599" stopIfTrue="1" operator="equal">
      <formula>""</formula>
    </cfRule>
    <cfRule type="cellIs" dxfId="6168" priority="6600" stopIfTrue="1" operator="equal">
      <formula>"-"</formula>
    </cfRule>
  </conditionalFormatting>
  <conditionalFormatting sqref="I1331">
    <cfRule type="containsText" dxfId="6167" priority="6597" operator="containsText" text="...">
      <formula>NOT(ISERROR(SEARCH("...",I1331)))</formula>
    </cfRule>
    <cfRule type="containsText" dxfId="6166" priority="6598" operator="containsText" text="~?">
      <formula>NOT(ISERROR(SEARCH("~?",I1331)))</formula>
    </cfRule>
  </conditionalFormatting>
  <conditionalFormatting sqref="G1331">
    <cfRule type="cellIs" dxfId="6165" priority="6596" operator="equal">
      <formula>"Endorsement"</formula>
    </cfRule>
  </conditionalFormatting>
  <conditionalFormatting sqref="C1332">
    <cfRule type="cellIs" dxfId="6164" priority="6592" stopIfTrue="1" operator="equal">
      <formula>"Y"</formula>
    </cfRule>
    <cfRule type="cellIs" dxfId="6163" priority="6593" stopIfTrue="1" operator="equal">
      <formula>""</formula>
    </cfRule>
    <cfRule type="cellIs" dxfId="6162" priority="6594" stopIfTrue="1" operator="equal">
      <formula>"W"</formula>
    </cfRule>
  </conditionalFormatting>
  <conditionalFormatting sqref="D1332">
    <cfRule type="cellIs" dxfId="6161" priority="6590" stopIfTrue="1" operator="equal">
      <formula>""</formula>
    </cfRule>
    <cfRule type="cellIs" dxfId="6160" priority="6591" stopIfTrue="1" operator="between">
      <formula>"10.7.1"</formula>
      <formula>"10.7.5"</formula>
    </cfRule>
  </conditionalFormatting>
  <conditionalFormatting sqref="G1332">
    <cfRule type="cellIs" dxfId="6159" priority="6589" stopIfTrue="1" operator="equal">
      <formula>""</formula>
    </cfRule>
  </conditionalFormatting>
  <conditionalFormatting sqref="O1332">
    <cfRule type="cellIs" dxfId="6158" priority="6586" stopIfTrue="1" operator="equal">
      <formula>"Rel-14"</formula>
    </cfRule>
    <cfRule type="cellIs" dxfId="6157" priority="6587" stopIfTrue="1" operator="equal">
      <formula>"Rel-16"</formula>
    </cfRule>
    <cfRule type="cellIs" dxfId="6156" priority="6588" stopIfTrue="1" operator="equal">
      <formula>"Rel-15"</formula>
    </cfRule>
  </conditionalFormatting>
  <conditionalFormatting sqref="F1332">
    <cfRule type="cellIs" dxfId="6155" priority="6577" stopIfTrue="1" operator="equal">
      <formula>"LS In"</formula>
    </cfRule>
    <cfRule type="cellIs" dxfId="6154" priority="6578" stopIfTrue="1" operator="equal">
      <formula>"LS OUT"</formula>
    </cfRule>
    <cfRule type="cellIs" dxfId="6153" priority="6579" stopIfTrue="1" operator="equal">
      <formula>"CR"</formula>
    </cfRule>
    <cfRule type="cellIs" dxfId="6152" priority="6580" stopIfTrue="1" operator="equal">
      <formula>"P-CR"</formula>
    </cfRule>
    <cfRule type="cellIs" dxfId="6151" priority="6581" stopIfTrue="1" operator="equal">
      <formula>"CR Pack"</formula>
    </cfRule>
    <cfRule type="cellIs" dxfId="6150" priority="6582" stopIfTrue="1" operator="equal">
      <formula>"WID new"</formula>
    </cfRule>
    <cfRule type="cellIs" dxfId="6149" priority="6583" stopIfTrue="1" operator="equal">
      <formula>"WID revised"</formula>
    </cfRule>
    <cfRule type="cellIs" dxfId="6148" priority="6584" stopIfTrue="1" operator="equal">
      <formula>"SID new"</formula>
    </cfRule>
    <cfRule type="cellIs" dxfId="6147" priority="6585" stopIfTrue="1" operator="equal">
      <formula>"SID revised"</formula>
    </cfRule>
  </conditionalFormatting>
  <conditionalFormatting sqref="P1332">
    <cfRule type="containsText" dxfId="6146" priority="6575" stopIfTrue="1" operator="containsText" text="DUMMY">
      <formula>NOT(ISERROR(SEARCH("DUMMY",P1332)))</formula>
    </cfRule>
    <cfRule type="cellIs" dxfId="6145" priority="6576" stopIfTrue="1" operator="equal">
      <formula>""</formula>
    </cfRule>
  </conditionalFormatting>
  <conditionalFormatting sqref="Q1332">
    <cfRule type="cellIs" dxfId="6144" priority="6573" stopIfTrue="1" operator="equal">
      <formula>""</formula>
    </cfRule>
    <cfRule type="cellIs" dxfId="6143" priority="6574" stopIfTrue="1" operator="equal">
      <formula>"-"</formula>
    </cfRule>
  </conditionalFormatting>
  <conditionalFormatting sqref="I1332">
    <cfRule type="containsText" dxfId="6142" priority="6571" operator="containsText" text="...">
      <formula>NOT(ISERROR(SEARCH("...",I1332)))</formula>
    </cfRule>
    <cfRule type="containsText" dxfId="6141" priority="6572" operator="containsText" text="~?">
      <formula>NOT(ISERROR(SEARCH("~?",I1332)))</formula>
    </cfRule>
  </conditionalFormatting>
  <conditionalFormatting sqref="G1332">
    <cfRule type="cellIs" dxfId="6140" priority="6570" operator="equal">
      <formula>"Endorsement"</formula>
    </cfRule>
  </conditionalFormatting>
  <conditionalFormatting sqref="C1333">
    <cfRule type="cellIs" dxfId="6139" priority="6566" stopIfTrue="1" operator="equal">
      <formula>"Y"</formula>
    </cfRule>
    <cfRule type="cellIs" dxfId="6138" priority="6567" stopIfTrue="1" operator="equal">
      <formula>""</formula>
    </cfRule>
    <cfRule type="cellIs" dxfId="6137" priority="6568" stopIfTrue="1" operator="equal">
      <formula>"W"</formula>
    </cfRule>
  </conditionalFormatting>
  <conditionalFormatting sqref="D1333">
    <cfRule type="cellIs" dxfId="6136" priority="6564" stopIfTrue="1" operator="equal">
      <formula>""</formula>
    </cfRule>
    <cfRule type="cellIs" dxfId="6135" priority="6565" stopIfTrue="1" operator="between">
      <formula>"10.7.1"</formula>
      <formula>"10.7.5"</formula>
    </cfRule>
  </conditionalFormatting>
  <conditionalFormatting sqref="G1333">
    <cfRule type="cellIs" dxfId="6134" priority="6563" stopIfTrue="1" operator="equal">
      <formula>""</formula>
    </cfRule>
  </conditionalFormatting>
  <conditionalFormatting sqref="O1333">
    <cfRule type="cellIs" dxfId="6133" priority="6560" stopIfTrue="1" operator="equal">
      <formula>"Rel-14"</formula>
    </cfRule>
    <cfRule type="cellIs" dxfId="6132" priority="6561" stopIfTrue="1" operator="equal">
      <formula>"Rel-16"</formula>
    </cfRule>
    <cfRule type="cellIs" dxfId="6131" priority="6562" stopIfTrue="1" operator="equal">
      <formula>"Rel-15"</formula>
    </cfRule>
  </conditionalFormatting>
  <conditionalFormatting sqref="F1333">
    <cfRule type="cellIs" dxfId="6130" priority="6551" stopIfTrue="1" operator="equal">
      <formula>"LS In"</formula>
    </cfRule>
    <cfRule type="cellIs" dxfId="6129" priority="6552" stopIfTrue="1" operator="equal">
      <formula>"LS OUT"</formula>
    </cfRule>
    <cfRule type="cellIs" dxfId="6128" priority="6553" stopIfTrue="1" operator="equal">
      <formula>"CR"</formula>
    </cfRule>
    <cfRule type="cellIs" dxfId="6127" priority="6554" stopIfTrue="1" operator="equal">
      <formula>"P-CR"</formula>
    </cfRule>
    <cfRule type="cellIs" dxfId="6126" priority="6555" stopIfTrue="1" operator="equal">
      <formula>"CR Pack"</formula>
    </cfRule>
    <cfRule type="cellIs" dxfId="6125" priority="6556" stopIfTrue="1" operator="equal">
      <formula>"WID new"</formula>
    </cfRule>
    <cfRule type="cellIs" dxfId="6124" priority="6557" stopIfTrue="1" operator="equal">
      <formula>"WID revised"</formula>
    </cfRule>
    <cfRule type="cellIs" dxfId="6123" priority="6558" stopIfTrue="1" operator="equal">
      <formula>"SID new"</formula>
    </cfRule>
    <cfRule type="cellIs" dxfId="6122" priority="6559" stopIfTrue="1" operator="equal">
      <formula>"SID revised"</formula>
    </cfRule>
  </conditionalFormatting>
  <conditionalFormatting sqref="P1333">
    <cfRule type="containsText" dxfId="6121" priority="6549" stopIfTrue="1" operator="containsText" text="DUMMY">
      <formula>NOT(ISERROR(SEARCH("DUMMY",P1333)))</formula>
    </cfRule>
    <cfRule type="cellIs" dxfId="6120" priority="6550" stopIfTrue="1" operator="equal">
      <formula>""</formula>
    </cfRule>
  </conditionalFormatting>
  <conditionalFormatting sqref="Q1333">
    <cfRule type="cellIs" dxfId="6119" priority="6547" stopIfTrue="1" operator="equal">
      <formula>""</formula>
    </cfRule>
    <cfRule type="cellIs" dxfId="6118" priority="6548" stopIfTrue="1" operator="equal">
      <formula>"-"</formula>
    </cfRule>
  </conditionalFormatting>
  <conditionalFormatting sqref="I1333">
    <cfRule type="containsText" dxfId="6117" priority="6545" operator="containsText" text="...">
      <formula>NOT(ISERROR(SEARCH("...",I1333)))</formula>
    </cfRule>
    <cfRule type="containsText" dxfId="6116" priority="6546" operator="containsText" text="~?">
      <formula>NOT(ISERROR(SEARCH("~?",I1333)))</formula>
    </cfRule>
  </conditionalFormatting>
  <conditionalFormatting sqref="G1333">
    <cfRule type="cellIs" dxfId="6115" priority="6544" operator="equal">
      <formula>"Endorsement"</formula>
    </cfRule>
  </conditionalFormatting>
  <conditionalFormatting sqref="C1334">
    <cfRule type="cellIs" dxfId="6114" priority="6540" stopIfTrue="1" operator="equal">
      <formula>"Y"</formula>
    </cfRule>
    <cfRule type="cellIs" dxfId="6113" priority="6541" stopIfTrue="1" operator="equal">
      <formula>""</formula>
    </cfRule>
    <cfRule type="cellIs" dxfId="6112" priority="6542" stopIfTrue="1" operator="equal">
      <formula>"W"</formula>
    </cfRule>
  </conditionalFormatting>
  <conditionalFormatting sqref="D1334">
    <cfRule type="cellIs" dxfId="6111" priority="6538" stopIfTrue="1" operator="equal">
      <formula>""</formula>
    </cfRule>
    <cfRule type="cellIs" dxfId="6110" priority="6539" stopIfTrue="1" operator="between">
      <formula>"10.7.1"</formula>
      <formula>"10.7.5"</formula>
    </cfRule>
  </conditionalFormatting>
  <conditionalFormatting sqref="G1334">
    <cfRule type="cellIs" dxfId="6109" priority="6537" stopIfTrue="1" operator="equal">
      <formula>""</formula>
    </cfRule>
  </conditionalFormatting>
  <conditionalFormatting sqref="O1334">
    <cfRule type="cellIs" dxfId="6108" priority="6534" stopIfTrue="1" operator="equal">
      <formula>"Rel-14"</formula>
    </cfRule>
    <cfRule type="cellIs" dxfId="6107" priority="6535" stopIfTrue="1" operator="equal">
      <formula>"Rel-16"</formula>
    </cfRule>
    <cfRule type="cellIs" dxfId="6106" priority="6536" stopIfTrue="1" operator="equal">
      <formula>"Rel-15"</formula>
    </cfRule>
  </conditionalFormatting>
  <conditionalFormatting sqref="F1334">
    <cfRule type="cellIs" dxfId="6105" priority="6525" stopIfTrue="1" operator="equal">
      <formula>"LS In"</formula>
    </cfRule>
    <cfRule type="cellIs" dxfId="6104" priority="6526" stopIfTrue="1" operator="equal">
      <formula>"LS OUT"</formula>
    </cfRule>
    <cfRule type="cellIs" dxfId="6103" priority="6527" stopIfTrue="1" operator="equal">
      <formula>"CR"</formula>
    </cfRule>
    <cfRule type="cellIs" dxfId="6102" priority="6528" stopIfTrue="1" operator="equal">
      <formula>"P-CR"</formula>
    </cfRule>
    <cfRule type="cellIs" dxfId="6101" priority="6529" stopIfTrue="1" operator="equal">
      <formula>"CR Pack"</formula>
    </cfRule>
    <cfRule type="cellIs" dxfId="6100" priority="6530" stopIfTrue="1" operator="equal">
      <formula>"WID new"</formula>
    </cfRule>
    <cfRule type="cellIs" dxfId="6099" priority="6531" stopIfTrue="1" operator="equal">
      <formula>"WID revised"</formula>
    </cfRule>
    <cfRule type="cellIs" dxfId="6098" priority="6532" stopIfTrue="1" operator="equal">
      <formula>"SID new"</formula>
    </cfRule>
    <cfRule type="cellIs" dxfId="6097" priority="6533" stopIfTrue="1" operator="equal">
      <formula>"SID revised"</formula>
    </cfRule>
  </conditionalFormatting>
  <conditionalFormatting sqref="P1334">
    <cfRule type="containsText" dxfId="6096" priority="6523" stopIfTrue="1" operator="containsText" text="DUMMY">
      <formula>NOT(ISERROR(SEARCH("DUMMY",P1334)))</formula>
    </cfRule>
    <cfRule type="cellIs" dxfId="6095" priority="6524" stopIfTrue="1" operator="equal">
      <formula>""</formula>
    </cfRule>
  </conditionalFormatting>
  <conditionalFormatting sqref="Q1334">
    <cfRule type="cellIs" dxfId="6094" priority="6521" stopIfTrue="1" operator="equal">
      <formula>""</formula>
    </cfRule>
    <cfRule type="cellIs" dxfId="6093" priority="6522" stopIfTrue="1" operator="equal">
      <formula>"-"</formula>
    </cfRule>
  </conditionalFormatting>
  <conditionalFormatting sqref="I1334">
    <cfRule type="containsText" dxfId="6092" priority="6519" operator="containsText" text="...">
      <formula>NOT(ISERROR(SEARCH("...",I1334)))</formula>
    </cfRule>
    <cfRule type="containsText" dxfId="6091" priority="6520" operator="containsText" text="~?">
      <formula>NOT(ISERROR(SEARCH("~?",I1334)))</formula>
    </cfRule>
  </conditionalFormatting>
  <conditionalFormatting sqref="G1334">
    <cfRule type="cellIs" dxfId="6090" priority="6518" operator="equal">
      <formula>"Endorsement"</formula>
    </cfRule>
  </conditionalFormatting>
  <conditionalFormatting sqref="C1335">
    <cfRule type="cellIs" dxfId="6089" priority="6514" stopIfTrue="1" operator="equal">
      <formula>"Y"</formula>
    </cfRule>
    <cfRule type="cellIs" dxfId="6088" priority="6515" stopIfTrue="1" operator="equal">
      <formula>""</formula>
    </cfRule>
    <cfRule type="cellIs" dxfId="6087" priority="6516" stopIfTrue="1" operator="equal">
      <formula>"W"</formula>
    </cfRule>
  </conditionalFormatting>
  <conditionalFormatting sqref="D1335">
    <cfRule type="cellIs" dxfId="6086" priority="6512" stopIfTrue="1" operator="equal">
      <formula>""</formula>
    </cfRule>
    <cfRule type="cellIs" dxfId="6085" priority="6513" stopIfTrue="1" operator="between">
      <formula>"10.7.1"</formula>
      <formula>"10.7.5"</formula>
    </cfRule>
  </conditionalFormatting>
  <conditionalFormatting sqref="G1335">
    <cfRule type="cellIs" dxfId="6084" priority="6511" stopIfTrue="1" operator="equal">
      <formula>""</formula>
    </cfRule>
  </conditionalFormatting>
  <conditionalFormatting sqref="O1335">
    <cfRule type="cellIs" dxfId="6083" priority="6508" stopIfTrue="1" operator="equal">
      <formula>"Rel-14"</formula>
    </cfRule>
    <cfRule type="cellIs" dxfId="6082" priority="6509" stopIfTrue="1" operator="equal">
      <formula>"Rel-16"</formula>
    </cfRule>
    <cfRule type="cellIs" dxfId="6081" priority="6510" stopIfTrue="1" operator="equal">
      <formula>"Rel-15"</formula>
    </cfRule>
  </conditionalFormatting>
  <conditionalFormatting sqref="F1335">
    <cfRule type="cellIs" dxfId="6080" priority="6499" stopIfTrue="1" operator="equal">
      <formula>"LS In"</formula>
    </cfRule>
    <cfRule type="cellIs" dxfId="6079" priority="6500" stopIfTrue="1" operator="equal">
      <formula>"LS OUT"</formula>
    </cfRule>
    <cfRule type="cellIs" dxfId="6078" priority="6501" stopIfTrue="1" operator="equal">
      <formula>"CR"</formula>
    </cfRule>
    <cfRule type="cellIs" dxfId="6077" priority="6502" stopIfTrue="1" operator="equal">
      <formula>"P-CR"</formula>
    </cfRule>
    <cfRule type="cellIs" dxfId="6076" priority="6503" stopIfTrue="1" operator="equal">
      <formula>"CR Pack"</formula>
    </cfRule>
    <cfRule type="cellIs" dxfId="6075" priority="6504" stopIfTrue="1" operator="equal">
      <formula>"WID new"</formula>
    </cfRule>
    <cfRule type="cellIs" dxfId="6074" priority="6505" stopIfTrue="1" operator="equal">
      <formula>"WID revised"</formula>
    </cfRule>
    <cfRule type="cellIs" dxfId="6073" priority="6506" stopIfTrue="1" operator="equal">
      <formula>"SID new"</formula>
    </cfRule>
    <cfRule type="cellIs" dxfId="6072" priority="6507" stopIfTrue="1" operator="equal">
      <formula>"SID revised"</formula>
    </cfRule>
  </conditionalFormatting>
  <conditionalFormatting sqref="P1335">
    <cfRule type="containsText" dxfId="6071" priority="6497" stopIfTrue="1" operator="containsText" text="DUMMY">
      <formula>NOT(ISERROR(SEARCH("DUMMY",P1335)))</formula>
    </cfRule>
    <cfRule type="cellIs" dxfId="6070" priority="6498" stopIfTrue="1" operator="equal">
      <formula>""</formula>
    </cfRule>
  </conditionalFormatting>
  <conditionalFormatting sqref="Q1335">
    <cfRule type="cellIs" dxfId="6069" priority="6495" stopIfTrue="1" operator="equal">
      <formula>""</formula>
    </cfRule>
    <cfRule type="cellIs" dxfId="6068" priority="6496" stopIfTrue="1" operator="equal">
      <formula>"-"</formula>
    </cfRule>
  </conditionalFormatting>
  <conditionalFormatting sqref="I1335">
    <cfRule type="containsText" dxfId="6067" priority="6493" operator="containsText" text="...">
      <formula>NOT(ISERROR(SEARCH("...",I1335)))</formula>
    </cfRule>
    <cfRule type="containsText" dxfId="6066" priority="6494" operator="containsText" text="~?">
      <formula>NOT(ISERROR(SEARCH("~?",I1335)))</formula>
    </cfRule>
  </conditionalFormatting>
  <conditionalFormatting sqref="G1335">
    <cfRule type="cellIs" dxfId="6065" priority="6492" operator="equal">
      <formula>"Endorsement"</formula>
    </cfRule>
  </conditionalFormatting>
  <conditionalFormatting sqref="C1336">
    <cfRule type="cellIs" dxfId="6064" priority="6488" stopIfTrue="1" operator="equal">
      <formula>"Y"</formula>
    </cfRule>
    <cfRule type="cellIs" dxfId="6063" priority="6489" stopIfTrue="1" operator="equal">
      <formula>""</formula>
    </cfRule>
    <cfRule type="cellIs" dxfId="6062" priority="6490" stopIfTrue="1" operator="equal">
      <formula>"W"</formula>
    </cfRule>
  </conditionalFormatting>
  <conditionalFormatting sqref="D1336">
    <cfRule type="cellIs" dxfId="6061" priority="6486" stopIfTrue="1" operator="equal">
      <formula>""</formula>
    </cfRule>
    <cfRule type="cellIs" dxfId="6060" priority="6487" stopIfTrue="1" operator="between">
      <formula>"10.7.1"</formula>
      <formula>"10.7.5"</formula>
    </cfRule>
  </conditionalFormatting>
  <conditionalFormatting sqref="G1336">
    <cfRule type="cellIs" dxfId="6059" priority="6485" stopIfTrue="1" operator="equal">
      <formula>""</formula>
    </cfRule>
  </conditionalFormatting>
  <conditionalFormatting sqref="O1336">
    <cfRule type="cellIs" dxfId="6058" priority="6482" stopIfTrue="1" operator="equal">
      <formula>"Rel-14"</formula>
    </cfRule>
    <cfRule type="cellIs" dxfId="6057" priority="6483" stopIfTrue="1" operator="equal">
      <formula>"Rel-16"</formula>
    </cfRule>
    <cfRule type="cellIs" dxfId="6056" priority="6484" stopIfTrue="1" operator="equal">
      <formula>"Rel-15"</formula>
    </cfRule>
  </conditionalFormatting>
  <conditionalFormatting sqref="F1336">
    <cfRule type="cellIs" dxfId="6055" priority="6473" stopIfTrue="1" operator="equal">
      <formula>"LS In"</formula>
    </cfRule>
    <cfRule type="cellIs" dxfId="6054" priority="6474" stopIfTrue="1" operator="equal">
      <formula>"LS OUT"</formula>
    </cfRule>
    <cfRule type="cellIs" dxfId="6053" priority="6475" stopIfTrue="1" operator="equal">
      <formula>"CR"</formula>
    </cfRule>
    <cfRule type="cellIs" dxfId="6052" priority="6476" stopIfTrue="1" operator="equal">
      <formula>"P-CR"</formula>
    </cfRule>
    <cfRule type="cellIs" dxfId="6051" priority="6477" stopIfTrue="1" operator="equal">
      <formula>"CR Pack"</formula>
    </cfRule>
    <cfRule type="cellIs" dxfId="6050" priority="6478" stopIfTrue="1" operator="equal">
      <formula>"WID new"</formula>
    </cfRule>
    <cfRule type="cellIs" dxfId="6049" priority="6479" stopIfTrue="1" operator="equal">
      <formula>"WID revised"</formula>
    </cfRule>
    <cfRule type="cellIs" dxfId="6048" priority="6480" stopIfTrue="1" operator="equal">
      <formula>"SID new"</formula>
    </cfRule>
    <cfRule type="cellIs" dxfId="6047" priority="6481" stopIfTrue="1" operator="equal">
      <formula>"SID revised"</formula>
    </cfRule>
  </conditionalFormatting>
  <conditionalFormatting sqref="P1336">
    <cfRule type="containsText" dxfId="6046" priority="6471" stopIfTrue="1" operator="containsText" text="DUMMY">
      <formula>NOT(ISERROR(SEARCH("DUMMY",P1336)))</formula>
    </cfRule>
    <cfRule type="cellIs" dxfId="6045" priority="6472" stopIfTrue="1" operator="equal">
      <formula>""</formula>
    </cfRule>
  </conditionalFormatting>
  <conditionalFormatting sqref="Q1336">
    <cfRule type="cellIs" dxfId="6044" priority="6469" stopIfTrue="1" operator="equal">
      <formula>""</formula>
    </cfRule>
    <cfRule type="cellIs" dxfId="6043" priority="6470" stopIfTrue="1" operator="equal">
      <formula>"-"</formula>
    </cfRule>
  </conditionalFormatting>
  <conditionalFormatting sqref="I1336">
    <cfRule type="containsText" dxfId="6042" priority="6467" operator="containsText" text="...">
      <formula>NOT(ISERROR(SEARCH("...",I1336)))</formula>
    </cfRule>
    <cfRule type="containsText" dxfId="6041" priority="6468" operator="containsText" text="~?">
      <formula>NOT(ISERROR(SEARCH("~?",I1336)))</formula>
    </cfRule>
  </conditionalFormatting>
  <conditionalFormatting sqref="G1336">
    <cfRule type="cellIs" dxfId="6040" priority="6466" operator="equal">
      <formula>"Endorsement"</formula>
    </cfRule>
  </conditionalFormatting>
  <conditionalFormatting sqref="C1337">
    <cfRule type="cellIs" dxfId="6039" priority="6462" stopIfTrue="1" operator="equal">
      <formula>"Y"</formula>
    </cfRule>
    <cfRule type="cellIs" dxfId="6038" priority="6463" stopIfTrue="1" operator="equal">
      <formula>""</formula>
    </cfRule>
    <cfRule type="cellIs" dxfId="6037" priority="6464" stopIfTrue="1" operator="equal">
      <formula>"W"</formula>
    </cfRule>
  </conditionalFormatting>
  <conditionalFormatting sqref="D1337">
    <cfRule type="cellIs" dxfId="6036" priority="6460" stopIfTrue="1" operator="equal">
      <formula>""</formula>
    </cfRule>
    <cfRule type="cellIs" dxfId="6035" priority="6461" stopIfTrue="1" operator="between">
      <formula>"10.7.1"</formula>
      <formula>"10.7.5"</formula>
    </cfRule>
  </conditionalFormatting>
  <conditionalFormatting sqref="G1337">
    <cfRule type="cellIs" dxfId="6034" priority="6459" stopIfTrue="1" operator="equal">
      <formula>""</formula>
    </cfRule>
  </conditionalFormatting>
  <conditionalFormatting sqref="O1337">
    <cfRule type="cellIs" dxfId="6033" priority="6456" stopIfTrue="1" operator="equal">
      <formula>"Rel-14"</formula>
    </cfRule>
    <cfRule type="cellIs" dxfId="6032" priority="6457" stopIfTrue="1" operator="equal">
      <formula>"Rel-16"</formula>
    </cfRule>
    <cfRule type="cellIs" dxfId="6031" priority="6458" stopIfTrue="1" operator="equal">
      <formula>"Rel-15"</formula>
    </cfRule>
  </conditionalFormatting>
  <conditionalFormatting sqref="F1337">
    <cfRule type="cellIs" dxfId="6030" priority="6447" stopIfTrue="1" operator="equal">
      <formula>"LS In"</formula>
    </cfRule>
    <cfRule type="cellIs" dxfId="6029" priority="6448" stopIfTrue="1" operator="equal">
      <formula>"LS OUT"</formula>
    </cfRule>
    <cfRule type="cellIs" dxfId="6028" priority="6449" stopIfTrue="1" operator="equal">
      <formula>"CR"</formula>
    </cfRule>
    <cfRule type="cellIs" dxfId="6027" priority="6450" stopIfTrue="1" operator="equal">
      <formula>"P-CR"</formula>
    </cfRule>
    <cfRule type="cellIs" dxfId="6026" priority="6451" stopIfTrue="1" operator="equal">
      <formula>"CR Pack"</formula>
    </cfRule>
    <cfRule type="cellIs" dxfId="6025" priority="6452" stopIfTrue="1" operator="equal">
      <formula>"WID new"</formula>
    </cfRule>
    <cfRule type="cellIs" dxfId="6024" priority="6453" stopIfTrue="1" operator="equal">
      <formula>"WID revised"</formula>
    </cfRule>
    <cfRule type="cellIs" dxfId="6023" priority="6454" stopIfTrue="1" operator="equal">
      <formula>"SID new"</formula>
    </cfRule>
    <cfRule type="cellIs" dxfId="6022" priority="6455" stopIfTrue="1" operator="equal">
      <formula>"SID revised"</formula>
    </cfRule>
  </conditionalFormatting>
  <conditionalFormatting sqref="P1337">
    <cfRule type="containsText" dxfId="6021" priority="6445" stopIfTrue="1" operator="containsText" text="DUMMY">
      <formula>NOT(ISERROR(SEARCH("DUMMY",P1337)))</formula>
    </cfRule>
    <cfRule type="cellIs" dxfId="6020" priority="6446" stopIfTrue="1" operator="equal">
      <formula>""</formula>
    </cfRule>
  </conditionalFormatting>
  <conditionalFormatting sqref="Q1337">
    <cfRule type="cellIs" dxfId="6019" priority="6443" stopIfTrue="1" operator="equal">
      <formula>""</formula>
    </cfRule>
    <cfRule type="cellIs" dxfId="6018" priority="6444" stopIfTrue="1" operator="equal">
      <formula>"-"</formula>
    </cfRule>
  </conditionalFormatting>
  <conditionalFormatting sqref="I1337">
    <cfRule type="containsText" dxfId="6017" priority="6441" operator="containsText" text="...">
      <formula>NOT(ISERROR(SEARCH("...",I1337)))</formula>
    </cfRule>
    <cfRule type="containsText" dxfId="6016" priority="6442" operator="containsText" text="~?">
      <formula>NOT(ISERROR(SEARCH("~?",I1337)))</formula>
    </cfRule>
  </conditionalFormatting>
  <conditionalFormatting sqref="G1337">
    <cfRule type="cellIs" dxfId="6015" priority="6440" operator="equal">
      <formula>"Endorsement"</formula>
    </cfRule>
  </conditionalFormatting>
  <conditionalFormatting sqref="C1338">
    <cfRule type="cellIs" dxfId="6014" priority="6436" stopIfTrue="1" operator="equal">
      <formula>"Y"</formula>
    </cfRule>
    <cfRule type="cellIs" dxfId="6013" priority="6437" stopIfTrue="1" operator="equal">
      <formula>""</formula>
    </cfRule>
    <cfRule type="cellIs" dxfId="6012" priority="6438" stopIfTrue="1" operator="equal">
      <formula>"W"</formula>
    </cfRule>
  </conditionalFormatting>
  <conditionalFormatting sqref="D1338">
    <cfRule type="cellIs" dxfId="6011" priority="6434" stopIfTrue="1" operator="equal">
      <formula>""</formula>
    </cfRule>
    <cfRule type="cellIs" dxfId="6010" priority="6435" stopIfTrue="1" operator="between">
      <formula>"10.7.1"</formula>
      <formula>"10.7.5"</formula>
    </cfRule>
  </conditionalFormatting>
  <conditionalFormatting sqref="G1338">
    <cfRule type="cellIs" dxfId="6009" priority="6433" stopIfTrue="1" operator="equal">
      <formula>""</formula>
    </cfRule>
  </conditionalFormatting>
  <conditionalFormatting sqref="O1338">
    <cfRule type="cellIs" dxfId="6008" priority="6430" stopIfTrue="1" operator="equal">
      <formula>"Rel-14"</formula>
    </cfRule>
    <cfRule type="cellIs" dxfId="6007" priority="6431" stopIfTrue="1" operator="equal">
      <formula>"Rel-16"</formula>
    </cfRule>
    <cfRule type="cellIs" dxfId="6006" priority="6432" stopIfTrue="1" operator="equal">
      <formula>"Rel-15"</formula>
    </cfRule>
  </conditionalFormatting>
  <conditionalFormatting sqref="F1338">
    <cfRule type="cellIs" dxfId="6005" priority="6421" stopIfTrue="1" operator="equal">
      <formula>"LS In"</formula>
    </cfRule>
    <cfRule type="cellIs" dxfId="6004" priority="6422" stopIfTrue="1" operator="equal">
      <formula>"LS OUT"</formula>
    </cfRule>
    <cfRule type="cellIs" dxfId="6003" priority="6423" stopIfTrue="1" operator="equal">
      <formula>"CR"</formula>
    </cfRule>
    <cfRule type="cellIs" dxfId="6002" priority="6424" stopIfTrue="1" operator="equal">
      <formula>"P-CR"</formula>
    </cfRule>
    <cfRule type="cellIs" dxfId="6001" priority="6425" stopIfTrue="1" operator="equal">
      <formula>"CR Pack"</formula>
    </cfRule>
    <cfRule type="cellIs" dxfId="6000" priority="6426" stopIfTrue="1" operator="equal">
      <formula>"WID new"</formula>
    </cfRule>
    <cfRule type="cellIs" dxfId="5999" priority="6427" stopIfTrue="1" operator="equal">
      <formula>"WID revised"</formula>
    </cfRule>
    <cfRule type="cellIs" dxfId="5998" priority="6428" stopIfTrue="1" operator="equal">
      <formula>"SID new"</formula>
    </cfRule>
    <cfRule type="cellIs" dxfId="5997" priority="6429" stopIfTrue="1" operator="equal">
      <formula>"SID revised"</formula>
    </cfRule>
  </conditionalFormatting>
  <conditionalFormatting sqref="P1338">
    <cfRule type="containsText" dxfId="5996" priority="6419" stopIfTrue="1" operator="containsText" text="DUMMY">
      <formula>NOT(ISERROR(SEARCH("DUMMY",P1338)))</formula>
    </cfRule>
    <cfRule type="cellIs" dxfId="5995" priority="6420" stopIfTrue="1" operator="equal">
      <formula>""</formula>
    </cfRule>
  </conditionalFormatting>
  <conditionalFormatting sqref="Q1338">
    <cfRule type="cellIs" dxfId="5994" priority="6417" stopIfTrue="1" operator="equal">
      <formula>""</formula>
    </cfRule>
    <cfRule type="cellIs" dxfId="5993" priority="6418" stopIfTrue="1" operator="equal">
      <formula>"-"</formula>
    </cfRule>
  </conditionalFormatting>
  <conditionalFormatting sqref="I1338">
    <cfRule type="containsText" dxfId="5992" priority="6415" operator="containsText" text="...">
      <formula>NOT(ISERROR(SEARCH("...",I1338)))</formula>
    </cfRule>
    <cfRule type="containsText" dxfId="5991" priority="6416" operator="containsText" text="~?">
      <formula>NOT(ISERROR(SEARCH("~?",I1338)))</formula>
    </cfRule>
  </conditionalFormatting>
  <conditionalFormatting sqref="G1338">
    <cfRule type="cellIs" dxfId="5990" priority="6414" operator="equal">
      <formula>"Endorsement"</formula>
    </cfRule>
  </conditionalFormatting>
  <conditionalFormatting sqref="F1339">
    <cfRule type="cellIs" dxfId="5989" priority="6404" stopIfTrue="1" operator="equal">
      <formula>"LS In"</formula>
    </cfRule>
    <cfRule type="cellIs" dxfId="5988" priority="6405" stopIfTrue="1" operator="equal">
      <formula>"LS OUT"</formula>
    </cfRule>
    <cfRule type="cellIs" dxfId="5987" priority="6406" stopIfTrue="1" operator="equal">
      <formula>"CR"</formula>
    </cfRule>
    <cfRule type="cellIs" dxfId="5986" priority="6407" stopIfTrue="1" operator="equal">
      <formula>"P-CR"</formula>
    </cfRule>
    <cfRule type="cellIs" dxfId="5985" priority="6408" stopIfTrue="1" operator="equal">
      <formula>"CR Pack"</formula>
    </cfRule>
    <cfRule type="cellIs" dxfId="5984" priority="6409" stopIfTrue="1" operator="equal">
      <formula>"WID new"</formula>
    </cfRule>
    <cfRule type="cellIs" dxfId="5983" priority="6410" stopIfTrue="1" operator="equal">
      <formula>"WID revised"</formula>
    </cfRule>
    <cfRule type="cellIs" dxfId="5982" priority="6411" stopIfTrue="1" operator="equal">
      <formula>"SID new"</formula>
    </cfRule>
    <cfRule type="cellIs" dxfId="5981" priority="6412" stopIfTrue="1" operator="equal">
      <formula>"SID revised"</formula>
    </cfRule>
  </conditionalFormatting>
  <conditionalFormatting sqref="C1339">
    <cfRule type="cellIs" dxfId="5980" priority="6401" stopIfTrue="1" operator="equal">
      <formula>"Y"</formula>
    </cfRule>
    <cfRule type="cellIs" dxfId="5979" priority="6402" stopIfTrue="1" operator="equal">
      <formula>""</formula>
    </cfRule>
    <cfRule type="cellIs" dxfId="5978" priority="6403" stopIfTrue="1" operator="equal">
      <formula>"W"</formula>
    </cfRule>
  </conditionalFormatting>
  <conditionalFormatting sqref="D1339">
    <cfRule type="cellIs" dxfId="5977" priority="6399" stopIfTrue="1" operator="equal">
      <formula>""</formula>
    </cfRule>
    <cfRule type="cellIs" dxfId="5976" priority="6400" stopIfTrue="1" operator="between">
      <formula>"10.7.1"</formula>
      <formula>"10.7.5"</formula>
    </cfRule>
  </conditionalFormatting>
  <conditionalFormatting sqref="G1339">
    <cfRule type="cellIs" dxfId="5975" priority="6398" stopIfTrue="1" operator="equal">
      <formula>""</formula>
    </cfRule>
  </conditionalFormatting>
  <conditionalFormatting sqref="O1339">
    <cfRule type="cellIs" dxfId="5974" priority="6395" stopIfTrue="1" operator="equal">
      <formula>"Rel-14"</formula>
    </cfRule>
    <cfRule type="cellIs" dxfId="5973" priority="6396" stopIfTrue="1" operator="equal">
      <formula>"Rel-16"</formula>
    </cfRule>
    <cfRule type="cellIs" dxfId="5972" priority="6397" stopIfTrue="1" operator="equal">
      <formula>"Rel-15"</formula>
    </cfRule>
  </conditionalFormatting>
  <conditionalFormatting sqref="P1339">
    <cfRule type="containsText" dxfId="5971" priority="6393" stopIfTrue="1" operator="containsText" text="DUMMY">
      <formula>NOT(ISERROR(SEARCH("DUMMY",P1339)))</formula>
    </cfRule>
    <cfRule type="cellIs" dxfId="5970" priority="6394" stopIfTrue="1" operator="equal">
      <formula>""</formula>
    </cfRule>
  </conditionalFormatting>
  <conditionalFormatting sqref="Q1339">
    <cfRule type="cellIs" dxfId="5969" priority="6391" stopIfTrue="1" operator="equal">
      <formula>""</formula>
    </cfRule>
    <cfRule type="cellIs" dxfId="5968" priority="6392" stopIfTrue="1" operator="equal">
      <formula>"-"</formula>
    </cfRule>
  </conditionalFormatting>
  <conditionalFormatting sqref="I1339">
    <cfRule type="containsText" dxfId="5967" priority="6389" operator="containsText" text="...">
      <formula>NOT(ISERROR(SEARCH("...",I1339)))</formula>
    </cfRule>
    <cfRule type="containsText" dxfId="5966" priority="6390" operator="containsText" text="~?">
      <formula>NOT(ISERROR(SEARCH("~?",I1339)))</formula>
    </cfRule>
  </conditionalFormatting>
  <conditionalFormatting sqref="G1339">
    <cfRule type="cellIs" dxfId="5965" priority="6388" operator="equal">
      <formula>"Endorsement"</formula>
    </cfRule>
  </conditionalFormatting>
  <conditionalFormatting sqref="C1340">
    <cfRule type="cellIs" dxfId="5964" priority="6384" stopIfTrue="1" operator="equal">
      <formula>"Y"</formula>
    </cfRule>
    <cfRule type="cellIs" dxfId="5963" priority="6385" stopIfTrue="1" operator="equal">
      <formula>""</formula>
    </cfRule>
    <cfRule type="cellIs" dxfId="5962" priority="6386" stopIfTrue="1" operator="equal">
      <formula>"W"</formula>
    </cfRule>
  </conditionalFormatting>
  <conditionalFormatting sqref="D1340">
    <cfRule type="cellIs" dxfId="5961" priority="6382" stopIfTrue="1" operator="equal">
      <formula>""</formula>
    </cfRule>
    <cfRule type="cellIs" dxfId="5960" priority="6383" stopIfTrue="1" operator="between">
      <formula>"10.7.1"</formula>
      <formula>"10.7.5"</formula>
    </cfRule>
  </conditionalFormatting>
  <conditionalFormatting sqref="G1340">
    <cfRule type="cellIs" dxfId="5959" priority="6381" stopIfTrue="1" operator="equal">
      <formula>""</formula>
    </cfRule>
  </conditionalFormatting>
  <conditionalFormatting sqref="O1340">
    <cfRule type="cellIs" dxfId="5958" priority="6378" stopIfTrue="1" operator="equal">
      <formula>"Rel-14"</formula>
    </cfRule>
    <cfRule type="cellIs" dxfId="5957" priority="6379" stopIfTrue="1" operator="equal">
      <formula>"Rel-16"</formula>
    </cfRule>
    <cfRule type="cellIs" dxfId="5956" priority="6380" stopIfTrue="1" operator="equal">
      <formula>"Rel-15"</formula>
    </cfRule>
  </conditionalFormatting>
  <conditionalFormatting sqref="F1340">
    <cfRule type="cellIs" dxfId="5955" priority="6369" stopIfTrue="1" operator="equal">
      <formula>"LS In"</formula>
    </cfRule>
    <cfRule type="cellIs" dxfId="5954" priority="6370" stopIfTrue="1" operator="equal">
      <formula>"LS OUT"</formula>
    </cfRule>
    <cfRule type="cellIs" dxfId="5953" priority="6371" stopIfTrue="1" operator="equal">
      <formula>"CR"</formula>
    </cfRule>
    <cfRule type="cellIs" dxfId="5952" priority="6372" stopIfTrue="1" operator="equal">
      <formula>"P-CR"</formula>
    </cfRule>
    <cfRule type="cellIs" dxfId="5951" priority="6373" stopIfTrue="1" operator="equal">
      <formula>"CR Pack"</formula>
    </cfRule>
    <cfRule type="cellIs" dxfId="5950" priority="6374" stopIfTrue="1" operator="equal">
      <formula>"WID new"</formula>
    </cfRule>
    <cfRule type="cellIs" dxfId="5949" priority="6375" stopIfTrue="1" operator="equal">
      <formula>"WID revised"</formula>
    </cfRule>
    <cfRule type="cellIs" dxfId="5948" priority="6376" stopIfTrue="1" operator="equal">
      <formula>"SID new"</formula>
    </cfRule>
    <cfRule type="cellIs" dxfId="5947" priority="6377" stopIfTrue="1" operator="equal">
      <formula>"SID revised"</formula>
    </cfRule>
  </conditionalFormatting>
  <conditionalFormatting sqref="P1340">
    <cfRule type="containsText" dxfId="5946" priority="6367" stopIfTrue="1" operator="containsText" text="DUMMY">
      <formula>NOT(ISERROR(SEARCH("DUMMY",P1340)))</formula>
    </cfRule>
    <cfRule type="cellIs" dxfId="5945" priority="6368" stopIfTrue="1" operator="equal">
      <formula>""</formula>
    </cfRule>
  </conditionalFormatting>
  <conditionalFormatting sqref="Q1340">
    <cfRule type="cellIs" dxfId="5944" priority="6365" stopIfTrue="1" operator="equal">
      <formula>""</formula>
    </cfRule>
    <cfRule type="cellIs" dxfId="5943" priority="6366" stopIfTrue="1" operator="equal">
      <formula>"-"</formula>
    </cfRule>
  </conditionalFormatting>
  <conditionalFormatting sqref="I1340">
    <cfRule type="containsText" dxfId="5942" priority="6363" operator="containsText" text="...">
      <formula>NOT(ISERROR(SEARCH("...",I1340)))</formula>
    </cfRule>
    <cfRule type="containsText" dxfId="5941" priority="6364" operator="containsText" text="~?">
      <formula>NOT(ISERROR(SEARCH("~?",I1340)))</formula>
    </cfRule>
  </conditionalFormatting>
  <conditionalFormatting sqref="G1340">
    <cfRule type="cellIs" dxfId="5940" priority="6362" operator="equal">
      <formula>"Endorsement"</formula>
    </cfRule>
  </conditionalFormatting>
  <conditionalFormatting sqref="C1341">
    <cfRule type="cellIs" dxfId="5939" priority="6358" stopIfTrue="1" operator="equal">
      <formula>"Y"</formula>
    </cfRule>
    <cfRule type="cellIs" dxfId="5938" priority="6359" stopIfTrue="1" operator="equal">
      <formula>""</formula>
    </cfRule>
    <cfRule type="cellIs" dxfId="5937" priority="6360" stopIfTrue="1" operator="equal">
      <formula>"W"</formula>
    </cfRule>
  </conditionalFormatting>
  <conditionalFormatting sqref="D1341">
    <cfRule type="cellIs" dxfId="5936" priority="6356" stopIfTrue="1" operator="equal">
      <formula>""</formula>
    </cfRule>
    <cfRule type="cellIs" dxfId="5935" priority="6357" stopIfTrue="1" operator="between">
      <formula>"10.7.1"</formula>
      <formula>"10.7.5"</formula>
    </cfRule>
  </conditionalFormatting>
  <conditionalFormatting sqref="G1341">
    <cfRule type="cellIs" dxfId="5934" priority="6355" stopIfTrue="1" operator="equal">
      <formula>""</formula>
    </cfRule>
  </conditionalFormatting>
  <conditionalFormatting sqref="O1341">
    <cfRule type="cellIs" dxfId="5933" priority="6352" stopIfTrue="1" operator="equal">
      <formula>"Rel-14"</formula>
    </cfRule>
    <cfRule type="cellIs" dxfId="5932" priority="6353" stopIfTrue="1" operator="equal">
      <formula>"Rel-16"</formula>
    </cfRule>
    <cfRule type="cellIs" dxfId="5931" priority="6354" stopIfTrue="1" operator="equal">
      <formula>"Rel-15"</formula>
    </cfRule>
  </conditionalFormatting>
  <conditionalFormatting sqref="F1341">
    <cfRule type="cellIs" dxfId="5930" priority="6343" stopIfTrue="1" operator="equal">
      <formula>"LS In"</formula>
    </cfRule>
    <cfRule type="cellIs" dxfId="5929" priority="6344" stopIfTrue="1" operator="equal">
      <formula>"LS OUT"</formula>
    </cfRule>
    <cfRule type="cellIs" dxfId="5928" priority="6345" stopIfTrue="1" operator="equal">
      <formula>"CR"</formula>
    </cfRule>
    <cfRule type="cellIs" dxfId="5927" priority="6346" stopIfTrue="1" operator="equal">
      <formula>"P-CR"</formula>
    </cfRule>
    <cfRule type="cellIs" dxfId="5926" priority="6347" stopIfTrue="1" operator="equal">
      <formula>"CR Pack"</formula>
    </cfRule>
    <cfRule type="cellIs" dxfId="5925" priority="6348" stopIfTrue="1" operator="equal">
      <formula>"WID new"</formula>
    </cfRule>
    <cfRule type="cellIs" dxfId="5924" priority="6349" stopIfTrue="1" operator="equal">
      <formula>"WID revised"</formula>
    </cfRule>
    <cfRule type="cellIs" dxfId="5923" priority="6350" stopIfTrue="1" operator="equal">
      <formula>"SID new"</formula>
    </cfRule>
    <cfRule type="cellIs" dxfId="5922" priority="6351" stopIfTrue="1" operator="equal">
      <formula>"SID revised"</formula>
    </cfRule>
  </conditionalFormatting>
  <conditionalFormatting sqref="P1341">
    <cfRule type="containsText" dxfId="5921" priority="6341" stopIfTrue="1" operator="containsText" text="DUMMY">
      <formula>NOT(ISERROR(SEARCH("DUMMY",P1341)))</formula>
    </cfRule>
    <cfRule type="cellIs" dxfId="5920" priority="6342" stopIfTrue="1" operator="equal">
      <formula>""</formula>
    </cfRule>
  </conditionalFormatting>
  <conditionalFormatting sqref="Q1341">
    <cfRule type="cellIs" dxfId="5919" priority="6339" stopIfTrue="1" operator="equal">
      <formula>""</formula>
    </cfRule>
    <cfRule type="cellIs" dxfId="5918" priority="6340" stopIfTrue="1" operator="equal">
      <formula>"-"</formula>
    </cfRule>
  </conditionalFormatting>
  <conditionalFormatting sqref="I1341">
    <cfRule type="containsText" dxfId="5917" priority="6337" operator="containsText" text="...">
      <formula>NOT(ISERROR(SEARCH("...",I1341)))</formula>
    </cfRule>
    <cfRule type="containsText" dxfId="5916" priority="6338" operator="containsText" text="~?">
      <formula>NOT(ISERROR(SEARCH("~?",I1341)))</formula>
    </cfRule>
  </conditionalFormatting>
  <conditionalFormatting sqref="G1341">
    <cfRule type="cellIs" dxfId="5915" priority="6336" operator="equal">
      <formula>"Endorsement"</formula>
    </cfRule>
  </conditionalFormatting>
  <conditionalFormatting sqref="C1342">
    <cfRule type="cellIs" dxfId="5914" priority="6332" stopIfTrue="1" operator="equal">
      <formula>"Y"</formula>
    </cfRule>
    <cfRule type="cellIs" dxfId="5913" priority="6333" stopIfTrue="1" operator="equal">
      <formula>""</formula>
    </cfRule>
    <cfRule type="cellIs" dxfId="5912" priority="6334" stopIfTrue="1" operator="equal">
      <formula>"W"</formula>
    </cfRule>
  </conditionalFormatting>
  <conditionalFormatting sqref="D1342">
    <cfRule type="cellIs" dxfId="5911" priority="6330" stopIfTrue="1" operator="equal">
      <formula>""</formula>
    </cfRule>
    <cfRule type="cellIs" dxfId="5910" priority="6331" stopIfTrue="1" operator="between">
      <formula>"10.7.1"</formula>
      <formula>"10.7.5"</formula>
    </cfRule>
  </conditionalFormatting>
  <conditionalFormatting sqref="G1342">
    <cfRule type="cellIs" dxfId="5909" priority="6329" stopIfTrue="1" operator="equal">
      <formula>""</formula>
    </cfRule>
  </conditionalFormatting>
  <conditionalFormatting sqref="O1342">
    <cfRule type="cellIs" dxfId="5908" priority="6326" stopIfTrue="1" operator="equal">
      <formula>"Rel-14"</formula>
    </cfRule>
    <cfRule type="cellIs" dxfId="5907" priority="6327" stopIfTrue="1" operator="equal">
      <formula>"Rel-16"</formula>
    </cfRule>
    <cfRule type="cellIs" dxfId="5906" priority="6328" stopIfTrue="1" operator="equal">
      <formula>"Rel-15"</formula>
    </cfRule>
  </conditionalFormatting>
  <conditionalFormatting sqref="F1342">
    <cfRule type="cellIs" dxfId="5905" priority="6317" stopIfTrue="1" operator="equal">
      <formula>"LS In"</formula>
    </cfRule>
    <cfRule type="cellIs" dxfId="5904" priority="6318" stopIfTrue="1" operator="equal">
      <formula>"LS OUT"</formula>
    </cfRule>
    <cfRule type="cellIs" dxfId="5903" priority="6319" stopIfTrue="1" operator="equal">
      <formula>"CR"</formula>
    </cfRule>
    <cfRule type="cellIs" dxfId="5902" priority="6320" stopIfTrue="1" operator="equal">
      <formula>"P-CR"</formula>
    </cfRule>
    <cfRule type="cellIs" dxfId="5901" priority="6321" stopIfTrue="1" operator="equal">
      <formula>"CR Pack"</formula>
    </cfRule>
    <cfRule type="cellIs" dxfId="5900" priority="6322" stopIfTrue="1" operator="equal">
      <formula>"WID new"</formula>
    </cfRule>
    <cfRule type="cellIs" dxfId="5899" priority="6323" stopIfTrue="1" operator="equal">
      <formula>"WID revised"</formula>
    </cfRule>
    <cfRule type="cellIs" dxfId="5898" priority="6324" stopIfTrue="1" operator="equal">
      <formula>"SID new"</formula>
    </cfRule>
    <cfRule type="cellIs" dxfId="5897" priority="6325" stopIfTrue="1" operator="equal">
      <formula>"SID revised"</formula>
    </cfRule>
  </conditionalFormatting>
  <conditionalFormatting sqref="P1342">
    <cfRule type="containsText" dxfId="5896" priority="6315" stopIfTrue="1" operator="containsText" text="DUMMY">
      <formula>NOT(ISERROR(SEARCH("DUMMY",P1342)))</formula>
    </cfRule>
    <cfRule type="cellIs" dxfId="5895" priority="6316" stopIfTrue="1" operator="equal">
      <formula>""</formula>
    </cfRule>
  </conditionalFormatting>
  <conditionalFormatting sqref="Q1342">
    <cfRule type="cellIs" dxfId="5894" priority="6313" stopIfTrue="1" operator="equal">
      <formula>""</formula>
    </cfRule>
    <cfRule type="cellIs" dxfId="5893" priority="6314" stopIfTrue="1" operator="equal">
      <formula>"-"</formula>
    </cfRule>
  </conditionalFormatting>
  <conditionalFormatting sqref="I1342">
    <cfRule type="containsText" dxfId="5892" priority="6311" operator="containsText" text="...">
      <formula>NOT(ISERROR(SEARCH("...",I1342)))</formula>
    </cfRule>
    <cfRule type="containsText" dxfId="5891" priority="6312" operator="containsText" text="~?">
      <formula>NOT(ISERROR(SEARCH("~?",I1342)))</formula>
    </cfRule>
  </conditionalFormatting>
  <conditionalFormatting sqref="G1342">
    <cfRule type="cellIs" dxfId="5890" priority="6310" operator="equal">
      <formula>"Endorsement"</formula>
    </cfRule>
  </conditionalFormatting>
  <conditionalFormatting sqref="C1343">
    <cfRule type="cellIs" dxfId="5889" priority="6306" stopIfTrue="1" operator="equal">
      <formula>"Y"</formula>
    </cfRule>
    <cfRule type="cellIs" dxfId="5888" priority="6307" stopIfTrue="1" operator="equal">
      <formula>""</formula>
    </cfRule>
    <cfRule type="cellIs" dxfId="5887" priority="6308" stopIfTrue="1" operator="equal">
      <formula>"W"</formula>
    </cfRule>
  </conditionalFormatting>
  <conditionalFormatting sqref="D1343">
    <cfRule type="cellIs" dxfId="5886" priority="6304" stopIfTrue="1" operator="equal">
      <formula>""</formula>
    </cfRule>
    <cfRule type="cellIs" dxfId="5885" priority="6305" stopIfTrue="1" operator="between">
      <formula>"10.7.1"</formula>
      <formula>"10.7.5"</formula>
    </cfRule>
  </conditionalFormatting>
  <conditionalFormatting sqref="G1343">
    <cfRule type="cellIs" dxfId="5884" priority="6303" stopIfTrue="1" operator="equal">
      <formula>""</formula>
    </cfRule>
  </conditionalFormatting>
  <conditionalFormatting sqref="O1343">
    <cfRule type="cellIs" dxfId="5883" priority="6300" stopIfTrue="1" operator="equal">
      <formula>"Rel-14"</formula>
    </cfRule>
    <cfRule type="cellIs" dxfId="5882" priority="6301" stopIfTrue="1" operator="equal">
      <formula>"Rel-16"</formula>
    </cfRule>
    <cfRule type="cellIs" dxfId="5881" priority="6302" stopIfTrue="1" operator="equal">
      <formula>"Rel-15"</formula>
    </cfRule>
  </conditionalFormatting>
  <conditionalFormatting sqref="F1343">
    <cfRule type="cellIs" dxfId="5880" priority="6291" stopIfTrue="1" operator="equal">
      <formula>"LS In"</formula>
    </cfRule>
    <cfRule type="cellIs" dxfId="5879" priority="6292" stopIfTrue="1" operator="equal">
      <formula>"LS OUT"</formula>
    </cfRule>
    <cfRule type="cellIs" dxfId="5878" priority="6293" stopIfTrue="1" operator="equal">
      <formula>"CR"</formula>
    </cfRule>
    <cfRule type="cellIs" dxfId="5877" priority="6294" stopIfTrue="1" operator="equal">
      <formula>"P-CR"</formula>
    </cfRule>
    <cfRule type="cellIs" dxfId="5876" priority="6295" stopIfTrue="1" operator="equal">
      <formula>"CR Pack"</formula>
    </cfRule>
    <cfRule type="cellIs" dxfId="5875" priority="6296" stopIfTrue="1" operator="equal">
      <formula>"WID new"</formula>
    </cfRule>
    <cfRule type="cellIs" dxfId="5874" priority="6297" stopIfTrue="1" operator="equal">
      <formula>"WID revised"</formula>
    </cfRule>
    <cfRule type="cellIs" dxfId="5873" priority="6298" stopIfTrue="1" operator="equal">
      <formula>"SID new"</formula>
    </cfRule>
    <cfRule type="cellIs" dxfId="5872" priority="6299" stopIfTrue="1" operator="equal">
      <formula>"SID revised"</formula>
    </cfRule>
  </conditionalFormatting>
  <conditionalFormatting sqref="P1343">
    <cfRule type="containsText" dxfId="5871" priority="6289" stopIfTrue="1" operator="containsText" text="DUMMY">
      <formula>NOT(ISERROR(SEARCH("DUMMY",P1343)))</formula>
    </cfRule>
    <cfRule type="cellIs" dxfId="5870" priority="6290" stopIfTrue="1" operator="equal">
      <formula>""</formula>
    </cfRule>
  </conditionalFormatting>
  <conditionalFormatting sqref="Q1343">
    <cfRule type="cellIs" dxfId="5869" priority="6287" stopIfTrue="1" operator="equal">
      <formula>""</formula>
    </cfRule>
    <cfRule type="cellIs" dxfId="5868" priority="6288" stopIfTrue="1" operator="equal">
      <formula>"-"</formula>
    </cfRule>
  </conditionalFormatting>
  <conditionalFormatting sqref="I1343">
    <cfRule type="containsText" dxfId="5867" priority="6285" operator="containsText" text="...">
      <formula>NOT(ISERROR(SEARCH("...",I1343)))</formula>
    </cfRule>
    <cfRule type="containsText" dxfId="5866" priority="6286" operator="containsText" text="~?">
      <formula>NOT(ISERROR(SEARCH("~?",I1343)))</formula>
    </cfRule>
  </conditionalFormatting>
  <conditionalFormatting sqref="G1343">
    <cfRule type="cellIs" dxfId="5865" priority="6284" operator="equal">
      <formula>"Endorsement"</formula>
    </cfRule>
  </conditionalFormatting>
  <conditionalFormatting sqref="C1344">
    <cfRule type="cellIs" dxfId="5864" priority="6280" stopIfTrue="1" operator="equal">
      <formula>"Y"</formula>
    </cfRule>
    <cfRule type="cellIs" dxfId="5863" priority="6281" stopIfTrue="1" operator="equal">
      <formula>""</formula>
    </cfRule>
    <cfRule type="cellIs" dxfId="5862" priority="6282" stopIfTrue="1" operator="equal">
      <formula>"W"</formula>
    </cfRule>
  </conditionalFormatting>
  <conditionalFormatting sqref="D1344">
    <cfRule type="cellIs" dxfId="5861" priority="6278" stopIfTrue="1" operator="equal">
      <formula>""</formula>
    </cfRule>
    <cfRule type="cellIs" dxfId="5860" priority="6279" stopIfTrue="1" operator="between">
      <formula>"10.7.1"</formula>
      <formula>"10.7.5"</formula>
    </cfRule>
  </conditionalFormatting>
  <conditionalFormatting sqref="G1344">
    <cfRule type="cellIs" dxfId="5859" priority="6277" stopIfTrue="1" operator="equal">
      <formula>""</formula>
    </cfRule>
  </conditionalFormatting>
  <conditionalFormatting sqref="O1344">
    <cfRule type="cellIs" dxfId="5858" priority="6274" stopIfTrue="1" operator="equal">
      <formula>"Rel-14"</formula>
    </cfRule>
    <cfRule type="cellIs" dxfId="5857" priority="6275" stopIfTrue="1" operator="equal">
      <formula>"Rel-16"</formula>
    </cfRule>
    <cfRule type="cellIs" dxfId="5856" priority="6276" stopIfTrue="1" operator="equal">
      <formula>"Rel-15"</formula>
    </cfRule>
  </conditionalFormatting>
  <conditionalFormatting sqref="F1344">
    <cfRule type="cellIs" dxfId="5855" priority="6265" stopIfTrue="1" operator="equal">
      <formula>"LS In"</formula>
    </cfRule>
    <cfRule type="cellIs" dxfId="5854" priority="6266" stopIfTrue="1" operator="equal">
      <formula>"LS OUT"</formula>
    </cfRule>
    <cfRule type="cellIs" dxfId="5853" priority="6267" stopIfTrue="1" operator="equal">
      <formula>"CR"</formula>
    </cfRule>
    <cfRule type="cellIs" dxfId="5852" priority="6268" stopIfTrue="1" operator="equal">
      <formula>"P-CR"</formula>
    </cfRule>
    <cfRule type="cellIs" dxfId="5851" priority="6269" stopIfTrue="1" operator="equal">
      <formula>"CR Pack"</formula>
    </cfRule>
    <cfRule type="cellIs" dxfId="5850" priority="6270" stopIfTrue="1" operator="equal">
      <formula>"WID new"</formula>
    </cfRule>
    <cfRule type="cellIs" dxfId="5849" priority="6271" stopIfTrue="1" operator="equal">
      <formula>"WID revised"</formula>
    </cfRule>
    <cfRule type="cellIs" dxfId="5848" priority="6272" stopIfTrue="1" operator="equal">
      <formula>"SID new"</formula>
    </cfRule>
    <cfRule type="cellIs" dxfId="5847" priority="6273" stopIfTrue="1" operator="equal">
      <formula>"SID revised"</formula>
    </cfRule>
  </conditionalFormatting>
  <conditionalFormatting sqref="P1344">
    <cfRule type="containsText" dxfId="5846" priority="6263" stopIfTrue="1" operator="containsText" text="DUMMY">
      <formula>NOT(ISERROR(SEARCH("DUMMY",P1344)))</formula>
    </cfRule>
    <cfRule type="cellIs" dxfId="5845" priority="6264" stopIfTrue="1" operator="equal">
      <formula>""</formula>
    </cfRule>
  </conditionalFormatting>
  <conditionalFormatting sqref="Q1344">
    <cfRule type="cellIs" dxfId="5844" priority="6261" stopIfTrue="1" operator="equal">
      <formula>""</formula>
    </cfRule>
    <cfRule type="cellIs" dxfId="5843" priority="6262" stopIfTrue="1" operator="equal">
      <formula>"-"</formula>
    </cfRule>
  </conditionalFormatting>
  <conditionalFormatting sqref="I1344">
    <cfRule type="containsText" dxfId="5842" priority="6259" operator="containsText" text="...">
      <formula>NOT(ISERROR(SEARCH("...",I1344)))</formula>
    </cfRule>
    <cfRule type="containsText" dxfId="5841" priority="6260" operator="containsText" text="~?">
      <formula>NOT(ISERROR(SEARCH("~?",I1344)))</formula>
    </cfRule>
  </conditionalFormatting>
  <conditionalFormatting sqref="G1344">
    <cfRule type="cellIs" dxfId="5840" priority="6258" operator="equal">
      <formula>"Endorsement"</formula>
    </cfRule>
  </conditionalFormatting>
  <conditionalFormatting sqref="C921">
    <cfRule type="cellIs" dxfId="5839" priority="6228" stopIfTrue="1" operator="equal">
      <formula>"Y"</formula>
    </cfRule>
    <cfRule type="cellIs" dxfId="5838" priority="6229" stopIfTrue="1" operator="equal">
      <formula>""</formula>
    </cfRule>
    <cfRule type="cellIs" dxfId="5837" priority="6230" stopIfTrue="1" operator="equal">
      <formula>"W"</formula>
    </cfRule>
  </conditionalFormatting>
  <conditionalFormatting sqref="D921">
    <cfRule type="cellIs" dxfId="5836" priority="6226" stopIfTrue="1" operator="equal">
      <formula>""</formula>
    </cfRule>
    <cfRule type="cellIs" dxfId="5835" priority="6227" stopIfTrue="1" operator="between">
      <formula>"10.7.1"</formula>
      <formula>"10.7.5"</formula>
    </cfRule>
  </conditionalFormatting>
  <conditionalFormatting sqref="G921">
    <cfRule type="cellIs" dxfId="5834" priority="6225" stopIfTrue="1" operator="equal">
      <formula>""</formula>
    </cfRule>
  </conditionalFormatting>
  <conditionalFormatting sqref="O921">
    <cfRule type="cellIs" dxfId="5833" priority="6222" stopIfTrue="1" operator="equal">
      <formula>"Rel-14"</formula>
    </cfRule>
    <cfRule type="cellIs" dxfId="5832" priority="6223" stopIfTrue="1" operator="equal">
      <formula>"Rel-16"</formula>
    </cfRule>
    <cfRule type="cellIs" dxfId="5831" priority="6224" stopIfTrue="1" operator="equal">
      <formula>"Rel-15"</formula>
    </cfRule>
  </conditionalFormatting>
  <conditionalFormatting sqref="F921">
    <cfRule type="cellIs" dxfId="5830" priority="6213" stopIfTrue="1" operator="equal">
      <formula>"LS In"</formula>
    </cfRule>
    <cfRule type="cellIs" dxfId="5829" priority="6214" stopIfTrue="1" operator="equal">
      <formula>"LS OUT"</formula>
    </cfRule>
    <cfRule type="cellIs" dxfId="5828" priority="6215" stopIfTrue="1" operator="equal">
      <formula>"CR"</formula>
    </cfRule>
    <cfRule type="cellIs" dxfId="5827" priority="6216" stopIfTrue="1" operator="equal">
      <formula>"P-CR"</formula>
    </cfRule>
    <cfRule type="cellIs" dxfId="5826" priority="6217" stopIfTrue="1" operator="equal">
      <formula>"CR Pack"</formula>
    </cfRule>
    <cfRule type="cellIs" dxfId="5825" priority="6218" stopIfTrue="1" operator="equal">
      <formula>"WID new"</formula>
    </cfRule>
    <cfRule type="cellIs" dxfId="5824" priority="6219" stopIfTrue="1" operator="equal">
      <formula>"WID revised"</formula>
    </cfRule>
    <cfRule type="cellIs" dxfId="5823" priority="6220" stopIfTrue="1" operator="equal">
      <formula>"SID new"</formula>
    </cfRule>
    <cfRule type="cellIs" dxfId="5822" priority="6221" stopIfTrue="1" operator="equal">
      <formula>"SID revised"</formula>
    </cfRule>
  </conditionalFormatting>
  <conditionalFormatting sqref="P921">
    <cfRule type="containsText" dxfId="5821" priority="6211" stopIfTrue="1" operator="containsText" text="DUMMY">
      <formula>NOT(ISERROR(SEARCH("DUMMY",P921)))</formula>
    </cfRule>
    <cfRule type="cellIs" dxfId="5820" priority="6212" stopIfTrue="1" operator="equal">
      <formula>""</formula>
    </cfRule>
  </conditionalFormatting>
  <conditionalFormatting sqref="Q921">
    <cfRule type="cellIs" dxfId="5819" priority="6209" stopIfTrue="1" operator="equal">
      <formula>""</formula>
    </cfRule>
    <cfRule type="cellIs" dxfId="5818" priority="6210" stopIfTrue="1" operator="equal">
      <formula>"-"</formula>
    </cfRule>
  </conditionalFormatting>
  <conditionalFormatting sqref="I921">
    <cfRule type="containsText" dxfId="5817" priority="6207" operator="containsText" text="...">
      <formula>NOT(ISERROR(SEARCH("...",I921)))</formula>
    </cfRule>
    <cfRule type="containsText" dxfId="5816" priority="6208" operator="containsText" text="~?">
      <formula>NOT(ISERROR(SEARCH("~?",I921)))</formula>
    </cfRule>
  </conditionalFormatting>
  <conditionalFormatting sqref="G921">
    <cfRule type="cellIs" dxfId="5815" priority="6206" operator="equal">
      <formula>"Endorsement"</formula>
    </cfRule>
  </conditionalFormatting>
  <conditionalFormatting sqref="C922">
    <cfRule type="cellIs" dxfId="5814" priority="6202" stopIfTrue="1" operator="equal">
      <formula>"Y"</formula>
    </cfRule>
    <cfRule type="cellIs" dxfId="5813" priority="6203" stopIfTrue="1" operator="equal">
      <formula>""</formula>
    </cfRule>
    <cfRule type="cellIs" dxfId="5812" priority="6204" stopIfTrue="1" operator="equal">
      <formula>"W"</formula>
    </cfRule>
  </conditionalFormatting>
  <conditionalFormatting sqref="D922">
    <cfRule type="cellIs" dxfId="5811" priority="6200" stopIfTrue="1" operator="equal">
      <formula>""</formula>
    </cfRule>
    <cfRule type="cellIs" dxfId="5810" priority="6201" stopIfTrue="1" operator="between">
      <formula>"10.7.1"</formula>
      <formula>"10.7.5"</formula>
    </cfRule>
  </conditionalFormatting>
  <conditionalFormatting sqref="G922">
    <cfRule type="cellIs" dxfId="5809" priority="6199" stopIfTrue="1" operator="equal">
      <formula>""</formula>
    </cfRule>
  </conditionalFormatting>
  <conditionalFormatting sqref="O922">
    <cfRule type="cellIs" dxfId="5808" priority="6196" stopIfTrue="1" operator="equal">
      <formula>"Rel-14"</formula>
    </cfRule>
    <cfRule type="cellIs" dxfId="5807" priority="6197" stopIfTrue="1" operator="equal">
      <formula>"Rel-16"</formula>
    </cfRule>
    <cfRule type="cellIs" dxfId="5806" priority="6198" stopIfTrue="1" operator="equal">
      <formula>"Rel-15"</formula>
    </cfRule>
  </conditionalFormatting>
  <conditionalFormatting sqref="F922">
    <cfRule type="cellIs" dxfId="5805" priority="6187" stopIfTrue="1" operator="equal">
      <formula>"LS In"</formula>
    </cfRule>
    <cfRule type="cellIs" dxfId="5804" priority="6188" stopIfTrue="1" operator="equal">
      <formula>"LS OUT"</formula>
    </cfRule>
    <cfRule type="cellIs" dxfId="5803" priority="6189" stopIfTrue="1" operator="equal">
      <formula>"CR"</formula>
    </cfRule>
    <cfRule type="cellIs" dxfId="5802" priority="6190" stopIfTrue="1" operator="equal">
      <formula>"P-CR"</formula>
    </cfRule>
    <cfRule type="cellIs" dxfId="5801" priority="6191" stopIfTrue="1" operator="equal">
      <formula>"CR Pack"</formula>
    </cfRule>
    <cfRule type="cellIs" dxfId="5800" priority="6192" stopIfTrue="1" operator="equal">
      <formula>"WID new"</formula>
    </cfRule>
    <cfRule type="cellIs" dxfId="5799" priority="6193" stopIfTrue="1" operator="equal">
      <formula>"WID revised"</formula>
    </cfRule>
    <cfRule type="cellIs" dxfId="5798" priority="6194" stopIfTrue="1" operator="equal">
      <formula>"SID new"</formula>
    </cfRule>
    <cfRule type="cellIs" dxfId="5797" priority="6195" stopIfTrue="1" operator="equal">
      <formula>"SID revised"</formula>
    </cfRule>
  </conditionalFormatting>
  <conditionalFormatting sqref="P922">
    <cfRule type="containsText" dxfId="5796" priority="6185" stopIfTrue="1" operator="containsText" text="DUMMY">
      <formula>NOT(ISERROR(SEARCH("DUMMY",P922)))</formula>
    </cfRule>
    <cfRule type="cellIs" dxfId="5795" priority="6186" stopIfTrue="1" operator="equal">
      <formula>""</formula>
    </cfRule>
  </conditionalFormatting>
  <conditionalFormatting sqref="Q922">
    <cfRule type="cellIs" dxfId="5794" priority="6183" stopIfTrue="1" operator="equal">
      <formula>""</formula>
    </cfRule>
    <cfRule type="cellIs" dxfId="5793" priority="6184" stopIfTrue="1" operator="equal">
      <formula>"-"</formula>
    </cfRule>
  </conditionalFormatting>
  <conditionalFormatting sqref="I922">
    <cfRule type="containsText" dxfId="5792" priority="6181" operator="containsText" text="...">
      <formula>NOT(ISERROR(SEARCH("...",I922)))</formula>
    </cfRule>
    <cfRule type="containsText" dxfId="5791" priority="6182" operator="containsText" text="~?">
      <formula>NOT(ISERROR(SEARCH("~?",I922)))</formula>
    </cfRule>
  </conditionalFormatting>
  <conditionalFormatting sqref="G922">
    <cfRule type="cellIs" dxfId="5790" priority="6180" operator="equal">
      <formula>"Endorsement"</formula>
    </cfRule>
  </conditionalFormatting>
  <conditionalFormatting sqref="C923">
    <cfRule type="cellIs" dxfId="5789" priority="6176" stopIfTrue="1" operator="equal">
      <formula>"Y"</formula>
    </cfRule>
    <cfRule type="cellIs" dxfId="5788" priority="6177" stopIfTrue="1" operator="equal">
      <formula>""</formula>
    </cfRule>
    <cfRule type="cellIs" dxfId="5787" priority="6178" stopIfTrue="1" operator="equal">
      <formula>"W"</formula>
    </cfRule>
  </conditionalFormatting>
  <conditionalFormatting sqref="D923">
    <cfRule type="cellIs" dxfId="5786" priority="6174" stopIfTrue="1" operator="equal">
      <formula>""</formula>
    </cfRule>
    <cfRule type="cellIs" dxfId="5785" priority="6175" stopIfTrue="1" operator="between">
      <formula>"10.7.1"</formula>
      <formula>"10.7.5"</formula>
    </cfRule>
  </conditionalFormatting>
  <conditionalFormatting sqref="G923">
    <cfRule type="cellIs" dxfId="5784" priority="6173" stopIfTrue="1" operator="equal">
      <formula>""</formula>
    </cfRule>
  </conditionalFormatting>
  <conditionalFormatting sqref="O923">
    <cfRule type="cellIs" dxfId="5783" priority="6170" stopIfTrue="1" operator="equal">
      <formula>"Rel-14"</formula>
    </cfRule>
    <cfRule type="cellIs" dxfId="5782" priority="6171" stopIfTrue="1" operator="equal">
      <formula>"Rel-16"</formula>
    </cfRule>
    <cfRule type="cellIs" dxfId="5781" priority="6172" stopIfTrue="1" operator="equal">
      <formula>"Rel-15"</formula>
    </cfRule>
  </conditionalFormatting>
  <conditionalFormatting sqref="F923">
    <cfRule type="cellIs" dxfId="5780" priority="6161" stopIfTrue="1" operator="equal">
      <formula>"LS In"</formula>
    </cfRule>
    <cfRule type="cellIs" dxfId="5779" priority="6162" stopIfTrue="1" operator="equal">
      <formula>"LS OUT"</formula>
    </cfRule>
    <cfRule type="cellIs" dxfId="5778" priority="6163" stopIfTrue="1" operator="equal">
      <formula>"CR"</formula>
    </cfRule>
    <cfRule type="cellIs" dxfId="5777" priority="6164" stopIfTrue="1" operator="equal">
      <formula>"P-CR"</formula>
    </cfRule>
    <cfRule type="cellIs" dxfId="5776" priority="6165" stopIfTrue="1" operator="equal">
      <formula>"CR Pack"</formula>
    </cfRule>
    <cfRule type="cellIs" dxfId="5775" priority="6166" stopIfTrue="1" operator="equal">
      <formula>"WID new"</formula>
    </cfRule>
    <cfRule type="cellIs" dxfId="5774" priority="6167" stopIfTrue="1" operator="equal">
      <formula>"WID revised"</formula>
    </cfRule>
    <cfRule type="cellIs" dxfId="5773" priority="6168" stopIfTrue="1" operator="equal">
      <formula>"SID new"</formula>
    </cfRule>
    <cfRule type="cellIs" dxfId="5772" priority="6169" stopIfTrue="1" operator="equal">
      <formula>"SID revised"</formula>
    </cfRule>
  </conditionalFormatting>
  <conditionalFormatting sqref="P923">
    <cfRule type="containsText" dxfId="5771" priority="6159" stopIfTrue="1" operator="containsText" text="DUMMY">
      <formula>NOT(ISERROR(SEARCH("DUMMY",P923)))</formula>
    </cfRule>
    <cfRule type="cellIs" dxfId="5770" priority="6160" stopIfTrue="1" operator="equal">
      <formula>""</formula>
    </cfRule>
  </conditionalFormatting>
  <conditionalFormatting sqref="Q923">
    <cfRule type="cellIs" dxfId="5769" priority="6157" stopIfTrue="1" operator="equal">
      <formula>""</formula>
    </cfRule>
    <cfRule type="cellIs" dxfId="5768" priority="6158" stopIfTrue="1" operator="equal">
      <formula>"-"</formula>
    </cfRule>
  </conditionalFormatting>
  <conditionalFormatting sqref="I923">
    <cfRule type="containsText" dxfId="5767" priority="6155" operator="containsText" text="...">
      <formula>NOT(ISERROR(SEARCH("...",I923)))</formula>
    </cfRule>
    <cfRule type="containsText" dxfId="5766" priority="6156" operator="containsText" text="~?">
      <formula>NOT(ISERROR(SEARCH("~?",I923)))</formula>
    </cfRule>
  </conditionalFormatting>
  <conditionalFormatting sqref="G923">
    <cfRule type="cellIs" dxfId="5765" priority="6154" operator="equal">
      <formula>"Endorsement"</formula>
    </cfRule>
  </conditionalFormatting>
  <conditionalFormatting sqref="C924">
    <cfRule type="cellIs" dxfId="5764" priority="6150" stopIfTrue="1" operator="equal">
      <formula>"Y"</formula>
    </cfRule>
    <cfRule type="cellIs" dxfId="5763" priority="6151" stopIfTrue="1" operator="equal">
      <formula>""</formula>
    </cfRule>
    <cfRule type="cellIs" dxfId="5762" priority="6152" stopIfTrue="1" operator="equal">
      <formula>"W"</formula>
    </cfRule>
  </conditionalFormatting>
  <conditionalFormatting sqref="D924">
    <cfRule type="cellIs" dxfId="5761" priority="6148" stopIfTrue="1" operator="equal">
      <formula>""</formula>
    </cfRule>
    <cfRule type="cellIs" dxfId="5760" priority="6149" stopIfTrue="1" operator="between">
      <formula>"10.7.1"</formula>
      <formula>"10.7.5"</formula>
    </cfRule>
  </conditionalFormatting>
  <conditionalFormatting sqref="G924">
    <cfRule type="cellIs" dxfId="5759" priority="6147" stopIfTrue="1" operator="equal">
      <formula>""</formula>
    </cfRule>
  </conditionalFormatting>
  <conditionalFormatting sqref="O924">
    <cfRule type="cellIs" dxfId="5758" priority="6144" stopIfTrue="1" operator="equal">
      <formula>"Rel-14"</formula>
    </cfRule>
    <cfRule type="cellIs" dxfId="5757" priority="6145" stopIfTrue="1" operator="equal">
      <formula>"Rel-16"</formula>
    </cfRule>
    <cfRule type="cellIs" dxfId="5756" priority="6146" stopIfTrue="1" operator="equal">
      <formula>"Rel-15"</formula>
    </cfRule>
  </conditionalFormatting>
  <conditionalFormatting sqref="F924">
    <cfRule type="cellIs" dxfId="5755" priority="6135" stopIfTrue="1" operator="equal">
      <formula>"LS In"</formula>
    </cfRule>
    <cfRule type="cellIs" dxfId="5754" priority="6136" stopIfTrue="1" operator="equal">
      <formula>"LS OUT"</formula>
    </cfRule>
    <cfRule type="cellIs" dxfId="5753" priority="6137" stopIfTrue="1" operator="equal">
      <formula>"CR"</formula>
    </cfRule>
    <cfRule type="cellIs" dxfId="5752" priority="6138" stopIfTrue="1" operator="equal">
      <formula>"P-CR"</formula>
    </cfRule>
    <cfRule type="cellIs" dxfId="5751" priority="6139" stopIfTrue="1" operator="equal">
      <formula>"CR Pack"</formula>
    </cfRule>
    <cfRule type="cellIs" dxfId="5750" priority="6140" stopIfTrue="1" operator="equal">
      <formula>"WID new"</formula>
    </cfRule>
    <cfRule type="cellIs" dxfId="5749" priority="6141" stopIfTrue="1" operator="equal">
      <formula>"WID revised"</formula>
    </cfRule>
    <cfRule type="cellIs" dxfId="5748" priority="6142" stopIfTrue="1" operator="equal">
      <formula>"SID new"</formula>
    </cfRule>
    <cfRule type="cellIs" dxfId="5747" priority="6143" stopIfTrue="1" operator="equal">
      <formula>"SID revised"</formula>
    </cfRule>
  </conditionalFormatting>
  <conditionalFormatting sqref="P924">
    <cfRule type="containsText" dxfId="5746" priority="6133" stopIfTrue="1" operator="containsText" text="DUMMY">
      <formula>NOT(ISERROR(SEARCH("DUMMY",P924)))</formula>
    </cfRule>
    <cfRule type="cellIs" dxfId="5745" priority="6134" stopIfTrue="1" operator="equal">
      <formula>""</formula>
    </cfRule>
  </conditionalFormatting>
  <conditionalFormatting sqref="Q924">
    <cfRule type="cellIs" dxfId="5744" priority="6131" stopIfTrue="1" operator="equal">
      <formula>""</formula>
    </cfRule>
    <cfRule type="cellIs" dxfId="5743" priority="6132" stopIfTrue="1" operator="equal">
      <formula>"-"</formula>
    </cfRule>
  </conditionalFormatting>
  <conditionalFormatting sqref="I924">
    <cfRule type="containsText" dxfId="5742" priority="6129" operator="containsText" text="...">
      <formula>NOT(ISERROR(SEARCH("...",I924)))</formula>
    </cfRule>
    <cfRule type="containsText" dxfId="5741" priority="6130" operator="containsText" text="~?">
      <formula>NOT(ISERROR(SEARCH("~?",I924)))</formula>
    </cfRule>
  </conditionalFormatting>
  <conditionalFormatting sqref="G924">
    <cfRule type="cellIs" dxfId="5740" priority="6128" operator="equal">
      <formula>"Endorsement"</formula>
    </cfRule>
  </conditionalFormatting>
  <conditionalFormatting sqref="C925">
    <cfRule type="cellIs" dxfId="5739" priority="6124" stopIfTrue="1" operator="equal">
      <formula>"Y"</formula>
    </cfRule>
    <cfRule type="cellIs" dxfId="5738" priority="6125" stopIfTrue="1" operator="equal">
      <formula>""</formula>
    </cfRule>
    <cfRule type="cellIs" dxfId="5737" priority="6126" stopIfTrue="1" operator="equal">
      <formula>"W"</formula>
    </cfRule>
  </conditionalFormatting>
  <conditionalFormatting sqref="D925">
    <cfRule type="cellIs" dxfId="5736" priority="6122" stopIfTrue="1" operator="equal">
      <formula>""</formula>
    </cfRule>
    <cfRule type="cellIs" dxfId="5735" priority="6123" stopIfTrue="1" operator="between">
      <formula>"10.7.1"</formula>
      <formula>"10.7.5"</formula>
    </cfRule>
  </conditionalFormatting>
  <conditionalFormatting sqref="G925">
    <cfRule type="cellIs" dxfId="5734" priority="6121" stopIfTrue="1" operator="equal">
      <formula>""</formula>
    </cfRule>
  </conditionalFormatting>
  <conditionalFormatting sqref="O925">
    <cfRule type="cellIs" dxfId="5733" priority="6118" stopIfTrue="1" operator="equal">
      <formula>"Rel-14"</formula>
    </cfRule>
    <cfRule type="cellIs" dxfId="5732" priority="6119" stopIfTrue="1" operator="equal">
      <formula>"Rel-16"</formula>
    </cfRule>
    <cfRule type="cellIs" dxfId="5731" priority="6120" stopIfTrue="1" operator="equal">
      <formula>"Rel-15"</formula>
    </cfRule>
  </conditionalFormatting>
  <conditionalFormatting sqref="F925">
    <cfRule type="cellIs" dxfId="5730" priority="6109" stopIfTrue="1" operator="equal">
      <formula>"LS In"</formula>
    </cfRule>
    <cfRule type="cellIs" dxfId="5729" priority="6110" stopIfTrue="1" operator="equal">
      <formula>"LS OUT"</formula>
    </cfRule>
    <cfRule type="cellIs" dxfId="5728" priority="6111" stopIfTrue="1" operator="equal">
      <formula>"CR"</formula>
    </cfRule>
    <cfRule type="cellIs" dxfId="5727" priority="6112" stopIfTrue="1" operator="equal">
      <formula>"P-CR"</formula>
    </cfRule>
    <cfRule type="cellIs" dxfId="5726" priority="6113" stopIfTrue="1" operator="equal">
      <formula>"CR Pack"</formula>
    </cfRule>
    <cfRule type="cellIs" dxfId="5725" priority="6114" stopIfTrue="1" operator="equal">
      <formula>"WID new"</formula>
    </cfRule>
    <cfRule type="cellIs" dxfId="5724" priority="6115" stopIfTrue="1" operator="equal">
      <formula>"WID revised"</formula>
    </cfRule>
    <cfRule type="cellIs" dxfId="5723" priority="6116" stopIfTrue="1" operator="equal">
      <formula>"SID new"</formula>
    </cfRule>
    <cfRule type="cellIs" dxfId="5722" priority="6117" stopIfTrue="1" operator="equal">
      <formula>"SID revised"</formula>
    </cfRule>
  </conditionalFormatting>
  <conditionalFormatting sqref="P925">
    <cfRule type="containsText" dxfId="5721" priority="6107" stopIfTrue="1" operator="containsText" text="DUMMY">
      <formula>NOT(ISERROR(SEARCH("DUMMY",P925)))</formula>
    </cfRule>
    <cfRule type="cellIs" dxfId="5720" priority="6108" stopIfTrue="1" operator="equal">
      <formula>""</formula>
    </cfRule>
  </conditionalFormatting>
  <conditionalFormatting sqref="Q925">
    <cfRule type="cellIs" dxfId="5719" priority="6105" stopIfTrue="1" operator="equal">
      <formula>""</formula>
    </cfRule>
    <cfRule type="cellIs" dxfId="5718" priority="6106" stopIfTrue="1" operator="equal">
      <formula>"-"</formula>
    </cfRule>
  </conditionalFormatting>
  <conditionalFormatting sqref="I925">
    <cfRule type="containsText" dxfId="5717" priority="6103" operator="containsText" text="...">
      <formula>NOT(ISERROR(SEARCH("...",I925)))</formula>
    </cfRule>
    <cfRule type="containsText" dxfId="5716" priority="6104" operator="containsText" text="~?">
      <formula>NOT(ISERROR(SEARCH("~?",I925)))</formula>
    </cfRule>
  </conditionalFormatting>
  <conditionalFormatting sqref="G925">
    <cfRule type="cellIs" dxfId="5715" priority="6102" operator="equal">
      <formula>"Endorsement"</formula>
    </cfRule>
  </conditionalFormatting>
  <conditionalFormatting sqref="C926">
    <cfRule type="cellIs" dxfId="5714" priority="6098" stopIfTrue="1" operator="equal">
      <formula>"Y"</formula>
    </cfRule>
    <cfRule type="cellIs" dxfId="5713" priority="6099" stopIfTrue="1" operator="equal">
      <formula>""</formula>
    </cfRule>
    <cfRule type="cellIs" dxfId="5712" priority="6100" stopIfTrue="1" operator="equal">
      <formula>"W"</formula>
    </cfRule>
  </conditionalFormatting>
  <conditionalFormatting sqref="D926">
    <cfRule type="cellIs" dxfId="5711" priority="6096" stopIfTrue="1" operator="equal">
      <formula>""</formula>
    </cfRule>
    <cfRule type="cellIs" dxfId="5710" priority="6097" stopIfTrue="1" operator="between">
      <formula>"10.7.1"</formula>
      <formula>"10.7.5"</formula>
    </cfRule>
  </conditionalFormatting>
  <conditionalFormatting sqref="G926">
    <cfRule type="cellIs" dxfId="5709" priority="6095" stopIfTrue="1" operator="equal">
      <formula>""</formula>
    </cfRule>
  </conditionalFormatting>
  <conditionalFormatting sqref="O926">
    <cfRule type="cellIs" dxfId="5708" priority="6092" stopIfTrue="1" operator="equal">
      <formula>"Rel-14"</formula>
    </cfRule>
    <cfRule type="cellIs" dxfId="5707" priority="6093" stopIfTrue="1" operator="equal">
      <formula>"Rel-16"</formula>
    </cfRule>
    <cfRule type="cellIs" dxfId="5706" priority="6094" stopIfTrue="1" operator="equal">
      <formula>"Rel-15"</formula>
    </cfRule>
  </conditionalFormatting>
  <conditionalFormatting sqref="F926">
    <cfRule type="cellIs" dxfId="5705" priority="6083" stopIfTrue="1" operator="equal">
      <formula>"LS In"</formula>
    </cfRule>
    <cfRule type="cellIs" dxfId="5704" priority="6084" stopIfTrue="1" operator="equal">
      <formula>"LS OUT"</formula>
    </cfRule>
    <cfRule type="cellIs" dxfId="5703" priority="6085" stopIfTrue="1" operator="equal">
      <formula>"CR"</formula>
    </cfRule>
    <cfRule type="cellIs" dxfId="5702" priority="6086" stopIfTrue="1" operator="equal">
      <formula>"P-CR"</formula>
    </cfRule>
    <cfRule type="cellIs" dxfId="5701" priority="6087" stopIfTrue="1" operator="equal">
      <formula>"CR Pack"</formula>
    </cfRule>
    <cfRule type="cellIs" dxfId="5700" priority="6088" stopIfTrue="1" operator="equal">
      <formula>"WID new"</formula>
    </cfRule>
    <cfRule type="cellIs" dxfId="5699" priority="6089" stopIfTrue="1" operator="equal">
      <formula>"WID revised"</formula>
    </cfRule>
    <cfRule type="cellIs" dxfId="5698" priority="6090" stopIfTrue="1" operator="equal">
      <formula>"SID new"</formula>
    </cfRule>
    <cfRule type="cellIs" dxfId="5697" priority="6091" stopIfTrue="1" operator="equal">
      <formula>"SID revised"</formula>
    </cfRule>
  </conditionalFormatting>
  <conditionalFormatting sqref="P926">
    <cfRule type="containsText" dxfId="5696" priority="6081" stopIfTrue="1" operator="containsText" text="DUMMY">
      <formula>NOT(ISERROR(SEARCH("DUMMY",P926)))</formula>
    </cfRule>
    <cfRule type="cellIs" dxfId="5695" priority="6082" stopIfTrue="1" operator="equal">
      <formula>""</formula>
    </cfRule>
  </conditionalFormatting>
  <conditionalFormatting sqref="Q926">
    <cfRule type="cellIs" dxfId="5694" priority="6079" stopIfTrue="1" operator="equal">
      <formula>""</formula>
    </cfRule>
    <cfRule type="cellIs" dxfId="5693" priority="6080" stopIfTrue="1" operator="equal">
      <formula>"-"</formula>
    </cfRule>
  </conditionalFormatting>
  <conditionalFormatting sqref="I926">
    <cfRule type="containsText" dxfId="5692" priority="6077" operator="containsText" text="...">
      <formula>NOT(ISERROR(SEARCH("...",I926)))</formula>
    </cfRule>
    <cfRule type="containsText" dxfId="5691" priority="6078" operator="containsText" text="~?">
      <formula>NOT(ISERROR(SEARCH("~?",I926)))</formula>
    </cfRule>
  </conditionalFormatting>
  <conditionalFormatting sqref="G926">
    <cfRule type="cellIs" dxfId="5690" priority="6076" operator="equal">
      <formula>"Endorsement"</formula>
    </cfRule>
  </conditionalFormatting>
  <conditionalFormatting sqref="C927">
    <cfRule type="cellIs" dxfId="5689" priority="6072" stopIfTrue="1" operator="equal">
      <formula>"Y"</formula>
    </cfRule>
    <cfRule type="cellIs" dxfId="5688" priority="6073" stopIfTrue="1" operator="equal">
      <formula>""</formula>
    </cfRule>
    <cfRule type="cellIs" dxfId="5687" priority="6074" stopIfTrue="1" operator="equal">
      <formula>"W"</formula>
    </cfRule>
  </conditionalFormatting>
  <conditionalFormatting sqref="D927">
    <cfRule type="cellIs" dxfId="5686" priority="6070" stopIfTrue="1" operator="equal">
      <formula>""</formula>
    </cfRule>
    <cfRule type="cellIs" dxfId="5685" priority="6071" stopIfTrue="1" operator="between">
      <formula>"10.7.1"</formula>
      <formula>"10.7.5"</formula>
    </cfRule>
  </conditionalFormatting>
  <conditionalFormatting sqref="G927">
    <cfRule type="cellIs" dxfId="5684" priority="6069" stopIfTrue="1" operator="equal">
      <formula>""</formula>
    </cfRule>
  </conditionalFormatting>
  <conditionalFormatting sqref="O927">
    <cfRule type="cellIs" dxfId="5683" priority="6066" stopIfTrue="1" operator="equal">
      <formula>"Rel-14"</formula>
    </cfRule>
    <cfRule type="cellIs" dxfId="5682" priority="6067" stopIfTrue="1" operator="equal">
      <formula>"Rel-16"</formula>
    </cfRule>
    <cfRule type="cellIs" dxfId="5681" priority="6068" stopIfTrue="1" operator="equal">
      <formula>"Rel-15"</formula>
    </cfRule>
  </conditionalFormatting>
  <conditionalFormatting sqref="F927">
    <cfRule type="cellIs" dxfId="5680" priority="6057" stopIfTrue="1" operator="equal">
      <formula>"LS In"</formula>
    </cfRule>
    <cfRule type="cellIs" dxfId="5679" priority="6058" stopIfTrue="1" operator="equal">
      <formula>"LS OUT"</formula>
    </cfRule>
    <cfRule type="cellIs" dxfId="5678" priority="6059" stopIfTrue="1" operator="equal">
      <formula>"CR"</formula>
    </cfRule>
    <cfRule type="cellIs" dxfId="5677" priority="6060" stopIfTrue="1" operator="equal">
      <formula>"P-CR"</formula>
    </cfRule>
    <cfRule type="cellIs" dxfId="5676" priority="6061" stopIfTrue="1" operator="equal">
      <formula>"CR Pack"</formula>
    </cfRule>
    <cfRule type="cellIs" dxfId="5675" priority="6062" stopIfTrue="1" operator="equal">
      <formula>"WID new"</formula>
    </cfRule>
    <cfRule type="cellIs" dxfId="5674" priority="6063" stopIfTrue="1" operator="equal">
      <formula>"WID revised"</formula>
    </cfRule>
    <cfRule type="cellIs" dxfId="5673" priority="6064" stopIfTrue="1" operator="equal">
      <formula>"SID new"</formula>
    </cfRule>
    <cfRule type="cellIs" dxfId="5672" priority="6065" stopIfTrue="1" operator="equal">
      <formula>"SID revised"</formula>
    </cfRule>
  </conditionalFormatting>
  <conditionalFormatting sqref="P927">
    <cfRule type="containsText" dxfId="5671" priority="6055" stopIfTrue="1" operator="containsText" text="DUMMY">
      <formula>NOT(ISERROR(SEARCH("DUMMY",P927)))</formula>
    </cfRule>
    <cfRule type="cellIs" dxfId="5670" priority="6056" stopIfTrue="1" operator="equal">
      <formula>""</formula>
    </cfRule>
  </conditionalFormatting>
  <conditionalFormatting sqref="Q927">
    <cfRule type="cellIs" dxfId="5669" priority="6053" stopIfTrue="1" operator="equal">
      <formula>""</formula>
    </cfRule>
    <cfRule type="cellIs" dxfId="5668" priority="6054" stopIfTrue="1" operator="equal">
      <formula>"-"</formula>
    </cfRule>
  </conditionalFormatting>
  <conditionalFormatting sqref="I927">
    <cfRule type="containsText" dxfId="5667" priority="6051" operator="containsText" text="...">
      <formula>NOT(ISERROR(SEARCH("...",I927)))</formula>
    </cfRule>
    <cfRule type="containsText" dxfId="5666" priority="6052" operator="containsText" text="~?">
      <formula>NOT(ISERROR(SEARCH("~?",I927)))</formula>
    </cfRule>
  </conditionalFormatting>
  <conditionalFormatting sqref="G927">
    <cfRule type="cellIs" dxfId="5665" priority="6050" operator="equal">
      <formula>"Endorsement"</formula>
    </cfRule>
  </conditionalFormatting>
  <conditionalFormatting sqref="C928">
    <cfRule type="cellIs" dxfId="5664" priority="6046" stopIfTrue="1" operator="equal">
      <formula>"Y"</formula>
    </cfRule>
    <cfRule type="cellIs" dxfId="5663" priority="6047" stopIfTrue="1" operator="equal">
      <formula>""</formula>
    </cfRule>
    <cfRule type="cellIs" dxfId="5662" priority="6048" stopIfTrue="1" operator="equal">
      <formula>"W"</formula>
    </cfRule>
  </conditionalFormatting>
  <conditionalFormatting sqref="D928">
    <cfRule type="cellIs" dxfId="5661" priority="6044" stopIfTrue="1" operator="equal">
      <formula>""</formula>
    </cfRule>
    <cfRule type="cellIs" dxfId="5660" priority="6045" stopIfTrue="1" operator="between">
      <formula>"10.7.1"</formula>
      <formula>"10.7.5"</formula>
    </cfRule>
  </conditionalFormatting>
  <conditionalFormatting sqref="G928">
    <cfRule type="cellIs" dxfId="5659" priority="6043" stopIfTrue="1" operator="equal">
      <formula>""</formula>
    </cfRule>
  </conditionalFormatting>
  <conditionalFormatting sqref="O928">
    <cfRule type="cellIs" dxfId="5658" priority="6040" stopIfTrue="1" operator="equal">
      <formula>"Rel-14"</formula>
    </cfRule>
    <cfRule type="cellIs" dxfId="5657" priority="6041" stopIfTrue="1" operator="equal">
      <formula>"Rel-16"</formula>
    </cfRule>
    <cfRule type="cellIs" dxfId="5656" priority="6042" stopIfTrue="1" operator="equal">
      <formula>"Rel-15"</formula>
    </cfRule>
  </conditionalFormatting>
  <conditionalFormatting sqref="F928">
    <cfRule type="cellIs" dxfId="5655" priority="6031" stopIfTrue="1" operator="equal">
      <formula>"LS In"</formula>
    </cfRule>
    <cfRule type="cellIs" dxfId="5654" priority="6032" stopIfTrue="1" operator="equal">
      <formula>"LS OUT"</formula>
    </cfRule>
    <cfRule type="cellIs" dxfId="5653" priority="6033" stopIfTrue="1" operator="equal">
      <formula>"CR"</formula>
    </cfRule>
    <cfRule type="cellIs" dxfId="5652" priority="6034" stopIfTrue="1" operator="equal">
      <formula>"P-CR"</formula>
    </cfRule>
    <cfRule type="cellIs" dxfId="5651" priority="6035" stopIfTrue="1" operator="equal">
      <formula>"CR Pack"</formula>
    </cfRule>
    <cfRule type="cellIs" dxfId="5650" priority="6036" stopIfTrue="1" operator="equal">
      <formula>"WID new"</formula>
    </cfRule>
    <cfRule type="cellIs" dxfId="5649" priority="6037" stopIfTrue="1" operator="equal">
      <formula>"WID revised"</formula>
    </cfRule>
    <cfRule type="cellIs" dxfId="5648" priority="6038" stopIfTrue="1" operator="equal">
      <formula>"SID new"</formula>
    </cfRule>
    <cfRule type="cellIs" dxfId="5647" priority="6039" stopIfTrue="1" operator="equal">
      <formula>"SID revised"</formula>
    </cfRule>
  </conditionalFormatting>
  <conditionalFormatting sqref="P928">
    <cfRule type="containsText" dxfId="5646" priority="6029" stopIfTrue="1" operator="containsText" text="DUMMY">
      <formula>NOT(ISERROR(SEARCH("DUMMY",P928)))</formula>
    </cfRule>
    <cfRule type="cellIs" dxfId="5645" priority="6030" stopIfTrue="1" operator="equal">
      <formula>""</formula>
    </cfRule>
  </conditionalFormatting>
  <conditionalFormatting sqref="Q928">
    <cfRule type="cellIs" dxfId="5644" priority="6027" stopIfTrue="1" operator="equal">
      <formula>""</formula>
    </cfRule>
    <cfRule type="cellIs" dxfId="5643" priority="6028" stopIfTrue="1" operator="equal">
      <formula>"-"</formula>
    </cfRule>
  </conditionalFormatting>
  <conditionalFormatting sqref="I928">
    <cfRule type="containsText" dxfId="5642" priority="6025" operator="containsText" text="...">
      <formula>NOT(ISERROR(SEARCH("...",I928)))</formula>
    </cfRule>
    <cfRule type="containsText" dxfId="5641" priority="6026" operator="containsText" text="~?">
      <formula>NOT(ISERROR(SEARCH("~?",I928)))</formula>
    </cfRule>
  </conditionalFormatting>
  <conditionalFormatting sqref="G928">
    <cfRule type="cellIs" dxfId="5640" priority="6024" operator="equal">
      <formula>"Endorsement"</formula>
    </cfRule>
  </conditionalFormatting>
  <conditionalFormatting sqref="C929">
    <cfRule type="cellIs" dxfId="5639" priority="6020" stopIfTrue="1" operator="equal">
      <formula>"Y"</formula>
    </cfRule>
    <cfRule type="cellIs" dxfId="5638" priority="6021" stopIfTrue="1" operator="equal">
      <formula>""</formula>
    </cfRule>
    <cfRule type="cellIs" dxfId="5637" priority="6022" stopIfTrue="1" operator="equal">
      <formula>"W"</formula>
    </cfRule>
  </conditionalFormatting>
  <conditionalFormatting sqref="D929">
    <cfRule type="cellIs" dxfId="5636" priority="6018" stopIfTrue="1" operator="equal">
      <formula>""</formula>
    </cfRule>
    <cfRule type="cellIs" dxfId="5635" priority="6019" stopIfTrue="1" operator="between">
      <formula>"10.7.1"</formula>
      <formula>"10.7.5"</formula>
    </cfRule>
  </conditionalFormatting>
  <conditionalFormatting sqref="G929">
    <cfRule type="cellIs" dxfId="5634" priority="6017" stopIfTrue="1" operator="equal">
      <formula>""</formula>
    </cfRule>
  </conditionalFormatting>
  <conditionalFormatting sqref="O929">
    <cfRule type="cellIs" dxfId="5633" priority="6014" stopIfTrue="1" operator="equal">
      <formula>"Rel-14"</formula>
    </cfRule>
    <cfRule type="cellIs" dxfId="5632" priority="6015" stopIfTrue="1" operator="equal">
      <formula>"Rel-16"</formula>
    </cfRule>
    <cfRule type="cellIs" dxfId="5631" priority="6016" stopIfTrue="1" operator="equal">
      <formula>"Rel-15"</formula>
    </cfRule>
  </conditionalFormatting>
  <conditionalFormatting sqref="F929">
    <cfRule type="cellIs" dxfId="5630" priority="6005" stopIfTrue="1" operator="equal">
      <formula>"LS In"</formula>
    </cfRule>
    <cfRule type="cellIs" dxfId="5629" priority="6006" stopIfTrue="1" operator="equal">
      <formula>"LS OUT"</formula>
    </cfRule>
    <cfRule type="cellIs" dxfId="5628" priority="6007" stopIfTrue="1" operator="equal">
      <formula>"CR"</formula>
    </cfRule>
    <cfRule type="cellIs" dxfId="5627" priority="6008" stopIfTrue="1" operator="equal">
      <formula>"P-CR"</formula>
    </cfRule>
    <cfRule type="cellIs" dxfId="5626" priority="6009" stopIfTrue="1" operator="equal">
      <formula>"CR Pack"</formula>
    </cfRule>
    <cfRule type="cellIs" dxfId="5625" priority="6010" stopIfTrue="1" operator="equal">
      <formula>"WID new"</formula>
    </cfRule>
    <cfRule type="cellIs" dxfId="5624" priority="6011" stopIfTrue="1" operator="equal">
      <formula>"WID revised"</formula>
    </cfRule>
    <cfRule type="cellIs" dxfId="5623" priority="6012" stopIfTrue="1" operator="equal">
      <formula>"SID new"</formula>
    </cfRule>
    <cfRule type="cellIs" dxfId="5622" priority="6013" stopIfTrue="1" operator="equal">
      <formula>"SID revised"</formula>
    </cfRule>
  </conditionalFormatting>
  <conditionalFormatting sqref="P929">
    <cfRule type="containsText" dxfId="5621" priority="6003" stopIfTrue="1" operator="containsText" text="DUMMY">
      <formula>NOT(ISERROR(SEARCH("DUMMY",P929)))</formula>
    </cfRule>
    <cfRule type="cellIs" dxfId="5620" priority="6004" stopIfTrue="1" operator="equal">
      <formula>""</formula>
    </cfRule>
  </conditionalFormatting>
  <conditionalFormatting sqref="Q929">
    <cfRule type="cellIs" dxfId="5619" priority="6001" stopIfTrue="1" operator="equal">
      <formula>""</formula>
    </cfRule>
    <cfRule type="cellIs" dxfId="5618" priority="6002" stopIfTrue="1" operator="equal">
      <formula>"-"</formula>
    </cfRule>
  </conditionalFormatting>
  <conditionalFormatting sqref="I929">
    <cfRule type="containsText" dxfId="5617" priority="5999" operator="containsText" text="...">
      <formula>NOT(ISERROR(SEARCH("...",I929)))</formula>
    </cfRule>
    <cfRule type="containsText" dxfId="5616" priority="6000" operator="containsText" text="~?">
      <formula>NOT(ISERROR(SEARCH("~?",I929)))</formula>
    </cfRule>
  </conditionalFormatting>
  <conditionalFormatting sqref="G929">
    <cfRule type="cellIs" dxfId="5615" priority="5998" operator="equal">
      <formula>"Endorsement"</formula>
    </cfRule>
  </conditionalFormatting>
  <conditionalFormatting sqref="C930">
    <cfRule type="cellIs" dxfId="5614" priority="5994" stopIfTrue="1" operator="equal">
      <formula>"Y"</formula>
    </cfRule>
    <cfRule type="cellIs" dxfId="5613" priority="5995" stopIfTrue="1" operator="equal">
      <formula>""</formula>
    </cfRule>
    <cfRule type="cellIs" dxfId="5612" priority="5996" stopIfTrue="1" operator="equal">
      <formula>"W"</formula>
    </cfRule>
  </conditionalFormatting>
  <conditionalFormatting sqref="D930">
    <cfRule type="cellIs" dxfId="5611" priority="5992" stopIfTrue="1" operator="equal">
      <formula>""</formula>
    </cfRule>
    <cfRule type="cellIs" dxfId="5610" priority="5993" stopIfTrue="1" operator="between">
      <formula>"10.7.1"</formula>
      <formula>"10.7.5"</formula>
    </cfRule>
  </conditionalFormatting>
  <conditionalFormatting sqref="G930">
    <cfRule type="cellIs" dxfId="5609" priority="5991" stopIfTrue="1" operator="equal">
      <formula>""</formula>
    </cfRule>
  </conditionalFormatting>
  <conditionalFormatting sqref="O930">
    <cfRule type="cellIs" dxfId="5608" priority="5988" stopIfTrue="1" operator="equal">
      <formula>"Rel-14"</formula>
    </cfRule>
    <cfRule type="cellIs" dxfId="5607" priority="5989" stopIfTrue="1" operator="equal">
      <formula>"Rel-16"</formula>
    </cfRule>
    <cfRule type="cellIs" dxfId="5606" priority="5990" stopIfTrue="1" operator="equal">
      <formula>"Rel-15"</formula>
    </cfRule>
  </conditionalFormatting>
  <conditionalFormatting sqref="F930">
    <cfRule type="cellIs" dxfId="5605" priority="5979" stopIfTrue="1" operator="equal">
      <formula>"LS In"</formula>
    </cfRule>
    <cfRule type="cellIs" dxfId="5604" priority="5980" stopIfTrue="1" operator="equal">
      <formula>"LS OUT"</formula>
    </cfRule>
    <cfRule type="cellIs" dxfId="5603" priority="5981" stopIfTrue="1" operator="equal">
      <formula>"CR"</formula>
    </cfRule>
    <cfRule type="cellIs" dxfId="5602" priority="5982" stopIfTrue="1" operator="equal">
      <formula>"P-CR"</formula>
    </cfRule>
    <cfRule type="cellIs" dxfId="5601" priority="5983" stopIfTrue="1" operator="equal">
      <formula>"CR Pack"</formula>
    </cfRule>
    <cfRule type="cellIs" dxfId="5600" priority="5984" stopIfTrue="1" operator="equal">
      <formula>"WID new"</formula>
    </cfRule>
    <cfRule type="cellIs" dxfId="5599" priority="5985" stopIfTrue="1" operator="equal">
      <formula>"WID revised"</formula>
    </cfRule>
    <cfRule type="cellIs" dxfId="5598" priority="5986" stopIfTrue="1" operator="equal">
      <formula>"SID new"</formula>
    </cfRule>
    <cfRule type="cellIs" dxfId="5597" priority="5987" stopIfTrue="1" operator="equal">
      <formula>"SID revised"</formula>
    </cfRule>
  </conditionalFormatting>
  <conditionalFormatting sqref="P930">
    <cfRule type="containsText" dxfId="5596" priority="5977" stopIfTrue="1" operator="containsText" text="DUMMY">
      <formula>NOT(ISERROR(SEARCH("DUMMY",P930)))</formula>
    </cfRule>
    <cfRule type="cellIs" dxfId="5595" priority="5978" stopIfTrue="1" operator="equal">
      <formula>""</formula>
    </cfRule>
  </conditionalFormatting>
  <conditionalFormatting sqref="Q930">
    <cfRule type="cellIs" dxfId="5594" priority="5975" stopIfTrue="1" operator="equal">
      <formula>""</formula>
    </cfRule>
    <cfRule type="cellIs" dxfId="5593" priority="5976" stopIfTrue="1" operator="equal">
      <formula>"-"</formula>
    </cfRule>
  </conditionalFormatting>
  <conditionalFormatting sqref="I930">
    <cfRule type="containsText" dxfId="5592" priority="5973" operator="containsText" text="...">
      <formula>NOT(ISERROR(SEARCH("...",I930)))</formula>
    </cfRule>
    <cfRule type="containsText" dxfId="5591" priority="5974" operator="containsText" text="~?">
      <formula>NOT(ISERROR(SEARCH("~?",I930)))</formula>
    </cfRule>
  </conditionalFormatting>
  <conditionalFormatting sqref="G930">
    <cfRule type="cellIs" dxfId="5590" priority="5972" operator="equal">
      <formula>"Endorsement"</formula>
    </cfRule>
  </conditionalFormatting>
  <conditionalFormatting sqref="C931">
    <cfRule type="cellIs" dxfId="5589" priority="5968" stopIfTrue="1" operator="equal">
      <formula>"Y"</formula>
    </cfRule>
    <cfRule type="cellIs" dxfId="5588" priority="5969" stopIfTrue="1" operator="equal">
      <formula>""</formula>
    </cfRule>
    <cfRule type="cellIs" dxfId="5587" priority="5970" stopIfTrue="1" operator="equal">
      <formula>"W"</formula>
    </cfRule>
  </conditionalFormatting>
  <conditionalFormatting sqref="D931">
    <cfRule type="cellIs" dxfId="5586" priority="5966" stopIfTrue="1" operator="equal">
      <formula>""</formula>
    </cfRule>
    <cfRule type="cellIs" dxfId="5585" priority="5967" stopIfTrue="1" operator="between">
      <formula>"10.7.1"</formula>
      <formula>"10.7.5"</formula>
    </cfRule>
  </conditionalFormatting>
  <conditionalFormatting sqref="G931">
    <cfRule type="cellIs" dxfId="5584" priority="5965" stopIfTrue="1" operator="equal">
      <formula>""</formula>
    </cfRule>
  </conditionalFormatting>
  <conditionalFormatting sqref="O931">
    <cfRule type="cellIs" dxfId="5583" priority="5962" stopIfTrue="1" operator="equal">
      <formula>"Rel-14"</formula>
    </cfRule>
    <cfRule type="cellIs" dxfId="5582" priority="5963" stopIfTrue="1" operator="equal">
      <formula>"Rel-16"</formula>
    </cfRule>
    <cfRule type="cellIs" dxfId="5581" priority="5964" stopIfTrue="1" operator="equal">
      <formula>"Rel-15"</formula>
    </cfRule>
  </conditionalFormatting>
  <conditionalFormatting sqref="F931">
    <cfRule type="cellIs" dxfId="5580" priority="5953" stopIfTrue="1" operator="equal">
      <formula>"LS In"</formula>
    </cfRule>
    <cfRule type="cellIs" dxfId="5579" priority="5954" stopIfTrue="1" operator="equal">
      <formula>"LS OUT"</formula>
    </cfRule>
    <cfRule type="cellIs" dxfId="5578" priority="5955" stopIfTrue="1" operator="equal">
      <formula>"CR"</formula>
    </cfRule>
    <cfRule type="cellIs" dxfId="5577" priority="5956" stopIfTrue="1" operator="equal">
      <formula>"P-CR"</formula>
    </cfRule>
    <cfRule type="cellIs" dxfId="5576" priority="5957" stopIfTrue="1" operator="equal">
      <formula>"CR Pack"</formula>
    </cfRule>
    <cfRule type="cellIs" dxfId="5575" priority="5958" stopIfTrue="1" operator="equal">
      <formula>"WID new"</formula>
    </cfRule>
    <cfRule type="cellIs" dxfId="5574" priority="5959" stopIfTrue="1" operator="equal">
      <formula>"WID revised"</formula>
    </cfRule>
    <cfRule type="cellIs" dxfId="5573" priority="5960" stopIfTrue="1" operator="equal">
      <formula>"SID new"</formula>
    </cfRule>
    <cfRule type="cellIs" dxfId="5572" priority="5961" stopIfTrue="1" operator="equal">
      <formula>"SID revised"</formula>
    </cfRule>
  </conditionalFormatting>
  <conditionalFormatting sqref="P931">
    <cfRule type="containsText" dxfId="5571" priority="5951" stopIfTrue="1" operator="containsText" text="DUMMY">
      <formula>NOT(ISERROR(SEARCH("DUMMY",P931)))</formula>
    </cfRule>
    <cfRule type="cellIs" dxfId="5570" priority="5952" stopIfTrue="1" operator="equal">
      <formula>""</formula>
    </cfRule>
  </conditionalFormatting>
  <conditionalFormatting sqref="Q931">
    <cfRule type="cellIs" dxfId="5569" priority="5949" stopIfTrue="1" operator="equal">
      <formula>""</formula>
    </cfRule>
    <cfRule type="cellIs" dxfId="5568" priority="5950" stopIfTrue="1" operator="equal">
      <formula>"-"</formula>
    </cfRule>
  </conditionalFormatting>
  <conditionalFormatting sqref="I931">
    <cfRule type="containsText" dxfId="5567" priority="5947" operator="containsText" text="...">
      <formula>NOT(ISERROR(SEARCH("...",I931)))</formula>
    </cfRule>
    <cfRule type="containsText" dxfId="5566" priority="5948" operator="containsText" text="~?">
      <formula>NOT(ISERROR(SEARCH("~?",I931)))</formula>
    </cfRule>
  </conditionalFormatting>
  <conditionalFormatting sqref="G931">
    <cfRule type="cellIs" dxfId="5565" priority="5946" operator="equal">
      <formula>"Endorsement"</formula>
    </cfRule>
  </conditionalFormatting>
  <conditionalFormatting sqref="C932">
    <cfRule type="cellIs" dxfId="5564" priority="5942" stopIfTrue="1" operator="equal">
      <formula>"Y"</formula>
    </cfRule>
    <cfRule type="cellIs" dxfId="5563" priority="5943" stopIfTrue="1" operator="equal">
      <formula>""</formula>
    </cfRule>
    <cfRule type="cellIs" dxfId="5562" priority="5944" stopIfTrue="1" operator="equal">
      <formula>"W"</formula>
    </cfRule>
  </conditionalFormatting>
  <conditionalFormatting sqref="D932">
    <cfRule type="cellIs" dxfId="5561" priority="5940" stopIfTrue="1" operator="equal">
      <formula>""</formula>
    </cfRule>
    <cfRule type="cellIs" dxfId="5560" priority="5941" stopIfTrue="1" operator="between">
      <formula>"10.7.1"</formula>
      <formula>"10.7.5"</formula>
    </cfRule>
  </conditionalFormatting>
  <conditionalFormatting sqref="G932">
    <cfRule type="cellIs" dxfId="5559" priority="5939" stopIfTrue="1" operator="equal">
      <formula>""</formula>
    </cfRule>
  </conditionalFormatting>
  <conditionalFormatting sqref="O932">
    <cfRule type="cellIs" dxfId="5558" priority="5936" stopIfTrue="1" operator="equal">
      <formula>"Rel-14"</formula>
    </cfRule>
    <cfRule type="cellIs" dxfId="5557" priority="5937" stopIfTrue="1" operator="equal">
      <formula>"Rel-16"</formula>
    </cfRule>
    <cfRule type="cellIs" dxfId="5556" priority="5938" stopIfTrue="1" operator="equal">
      <formula>"Rel-15"</formula>
    </cfRule>
  </conditionalFormatting>
  <conditionalFormatting sqref="F932">
    <cfRule type="cellIs" dxfId="5555" priority="5927" stopIfTrue="1" operator="equal">
      <formula>"LS In"</formula>
    </cfRule>
    <cfRule type="cellIs" dxfId="5554" priority="5928" stopIfTrue="1" operator="equal">
      <formula>"LS OUT"</formula>
    </cfRule>
    <cfRule type="cellIs" dxfId="5553" priority="5929" stopIfTrue="1" operator="equal">
      <formula>"CR"</formula>
    </cfRule>
    <cfRule type="cellIs" dxfId="5552" priority="5930" stopIfTrue="1" operator="equal">
      <formula>"P-CR"</formula>
    </cfRule>
    <cfRule type="cellIs" dxfId="5551" priority="5931" stopIfTrue="1" operator="equal">
      <formula>"CR Pack"</formula>
    </cfRule>
    <cfRule type="cellIs" dxfId="5550" priority="5932" stopIfTrue="1" operator="equal">
      <formula>"WID new"</formula>
    </cfRule>
    <cfRule type="cellIs" dxfId="5549" priority="5933" stopIfTrue="1" operator="equal">
      <formula>"WID revised"</formula>
    </cfRule>
    <cfRule type="cellIs" dxfId="5548" priority="5934" stopIfTrue="1" operator="equal">
      <formula>"SID new"</formula>
    </cfRule>
    <cfRule type="cellIs" dxfId="5547" priority="5935" stopIfTrue="1" operator="equal">
      <formula>"SID revised"</formula>
    </cfRule>
  </conditionalFormatting>
  <conditionalFormatting sqref="P932">
    <cfRule type="containsText" dxfId="5546" priority="5925" stopIfTrue="1" operator="containsText" text="DUMMY">
      <formula>NOT(ISERROR(SEARCH("DUMMY",P932)))</formula>
    </cfRule>
    <cfRule type="cellIs" dxfId="5545" priority="5926" stopIfTrue="1" operator="equal">
      <formula>""</formula>
    </cfRule>
  </conditionalFormatting>
  <conditionalFormatting sqref="Q932">
    <cfRule type="cellIs" dxfId="5544" priority="5923" stopIfTrue="1" operator="equal">
      <formula>""</formula>
    </cfRule>
    <cfRule type="cellIs" dxfId="5543" priority="5924" stopIfTrue="1" operator="equal">
      <formula>"-"</formula>
    </cfRule>
  </conditionalFormatting>
  <conditionalFormatting sqref="I932">
    <cfRule type="containsText" dxfId="5542" priority="5921" operator="containsText" text="...">
      <formula>NOT(ISERROR(SEARCH("...",I932)))</formula>
    </cfRule>
    <cfRule type="containsText" dxfId="5541" priority="5922" operator="containsText" text="~?">
      <formula>NOT(ISERROR(SEARCH("~?",I932)))</formula>
    </cfRule>
  </conditionalFormatting>
  <conditionalFormatting sqref="G932">
    <cfRule type="cellIs" dxfId="5540" priority="5920" operator="equal">
      <formula>"Endorsement"</formula>
    </cfRule>
  </conditionalFormatting>
  <conditionalFormatting sqref="C933">
    <cfRule type="cellIs" dxfId="5539" priority="5916" stopIfTrue="1" operator="equal">
      <formula>"Y"</formula>
    </cfRule>
    <cfRule type="cellIs" dxfId="5538" priority="5917" stopIfTrue="1" operator="equal">
      <formula>""</formula>
    </cfRule>
    <cfRule type="cellIs" dxfId="5537" priority="5918" stopIfTrue="1" operator="equal">
      <formula>"W"</formula>
    </cfRule>
  </conditionalFormatting>
  <conditionalFormatting sqref="D933">
    <cfRule type="cellIs" dxfId="5536" priority="5914" stopIfTrue="1" operator="equal">
      <formula>""</formula>
    </cfRule>
    <cfRule type="cellIs" dxfId="5535" priority="5915" stopIfTrue="1" operator="between">
      <formula>"10.7.1"</formula>
      <formula>"10.7.5"</formula>
    </cfRule>
  </conditionalFormatting>
  <conditionalFormatting sqref="G933">
    <cfRule type="cellIs" dxfId="5534" priority="5913" stopIfTrue="1" operator="equal">
      <formula>""</formula>
    </cfRule>
  </conditionalFormatting>
  <conditionalFormatting sqref="O933">
    <cfRule type="cellIs" dxfId="5533" priority="5910" stopIfTrue="1" operator="equal">
      <formula>"Rel-14"</formula>
    </cfRule>
    <cfRule type="cellIs" dxfId="5532" priority="5911" stopIfTrue="1" operator="equal">
      <formula>"Rel-16"</formula>
    </cfRule>
    <cfRule type="cellIs" dxfId="5531" priority="5912" stopIfTrue="1" operator="equal">
      <formula>"Rel-15"</formula>
    </cfRule>
  </conditionalFormatting>
  <conditionalFormatting sqref="F933">
    <cfRule type="cellIs" dxfId="5530" priority="5901" stopIfTrue="1" operator="equal">
      <formula>"LS In"</formula>
    </cfRule>
    <cfRule type="cellIs" dxfId="5529" priority="5902" stopIfTrue="1" operator="equal">
      <formula>"LS OUT"</formula>
    </cfRule>
    <cfRule type="cellIs" dxfId="5528" priority="5903" stopIfTrue="1" operator="equal">
      <formula>"CR"</formula>
    </cfRule>
    <cfRule type="cellIs" dxfId="5527" priority="5904" stopIfTrue="1" operator="equal">
      <formula>"P-CR"</formula>
    </cfRule>
    <cfRule type="cellIs" dxfId="5526" priority="5905" stopIfTrue="1" operator="equal">
      <formula>"CR Pack"</formula>
    </cfRule>
    <cfRule type="cellIs" dxfId="5525" priority="5906" stopIfTrue="1" operator="equal">
      <formula>"WID new"</formula>
    </cfRule>
    <cfRule type="cellIs" dxfId="5524" priority="5907" stopIfTrue="1" operator="equal">
      <formula>"WID revised"</formula>
    </cfRule>
    <cfRule type="cellIs" dxfId="5523" priority="5908" stopIfTrue="1" operator="equal">
      <formula>"SID new"</formula>
    </cfRule>
    <cfRule type="cellIs" dxfId="5522" priority="5909" stopIfTrue="1" operator="equal">
      <formula>"SID revised"</formula>
    </cfRule>
  </conditionalFormatting>
  <conditionalFormatting sqref="P933">
    <cfRule type="containsText" dxfId="5521" priority="5899" stopIfTrue="1" operator="containsText" text="DUMMY">
      <formula>NOT(ISERROR(SEARCH("DUMMY",P933)))</formula>
    </cfRule>
    <cfRule type="cellIs" dxfId="5520" priority="5900" stopIfTrue="1" operator="equal">
      <formula>""</formula>
    </cfRule>
  </conditionalFormatting>
  <conditionalFormatting sqref="Q933">
    <cfRule type="cellIs" dxfId="5519" priority="5897" stopIfTrue="1" operator="equal">
      <formula>""</formula>
    </cfRule>
    <cfRule type="cellIs" dxfId="5518" priority="5898" stopIfTrue="1" operator="equal">
      <formula>"-"</formula>
    </cfRule>
  </conditionalFormatting>
  <conditionalFormatting sqref="I933">
    <cfRule type="containsText" dxfId="5517" priority="5895" operator="containsText" text="...">
      <formula>NOT(ISERROR(SEARCH("...",I933)))</formula>
    </cfRule>
    <cfRule type="containsText" dxfId="5516" priority="5896" operator="containsText" text="~?">
      <formula>NOT(ISERROR(SEARCH("~?",I933)))</formula>
    </cfRule>
  </conditionalFormatting>
  <conditionalFormatting sqref="G933">
    <cfRule type="cellIs" dxfId="5515" priority="5894" operator="equal">
      <formula>"Endorsement"</formula>
    </cfRule>
  </conditionalFormatting>
  <conditionalFormatting sqref="C1136">
    <cfRule type="cellIs" dxfId="5514" priority="5890" stopIfTrue="1" operator="equal">
      <formula>"Y"</formula>
    </cfRule>
    <cfRule type="cellIs" dxfId="5513" priority="5891" stopIfTrue="1" operator="equal">
      <formula>""</formula>
    </cfRule>
    <cfRule type="cellIs" dxfId="5512" priority="5892" stopIfTrue="1" operator="equal">
      <formula>"W"</formula>
    </cfRule>
  </conditionalFormatting>
  <conditionalFormatting sqref="D1136">
    <cfRule type="cellIs" dxfId="5511" priority="5888" stopIfTrue="1" operator="equal">
      <formula>""</formula>
    </cfRule>
    <cfRule type="cellIs" dxfId="5510" priority="5889" stopIfTrue="1" operator="between">
      <formula>"10.7.1"</formula>
      <formula>"10.7.5"</formula>
    </cfRule>
  </conditionalFormatting>
  <conditionalFormatting sqref="G1136">
    <cfRule type="cellIs" dxfId="5509" priority="5887" stopIfTrue="1" operator="equal">
      <formula>""</formula>
    </cfRule>
  </conditionalFormatting>
  <conditionalFormatting sqref="O1136">
    <cfRule type="cellIs" dxfId="5508" priority="5884" stopIfTrue="1" operator="equal">
      <formula>"Rel-14"</formula>
    </cfRule>
    <cfRule type="cellIs" dxfId="5507" priority="5885" stopIfTrue="1" operator="equal">
      <formula>"Rel-16"</formula>
    </cfRule>
    <cfRule type="cellIs" dxfId="5506" priority="5886" stopIfTrue="1" operator="equal">
      <formula>"Rel-15"</formula>
    </cfRule>
  </conditionalFormatting>
  <conditionalFormatting sqref="F1136">
    <cfRule type="cellIs" dxfId="5505" priority="5875" stopIfTrue="1" operator="equal">
      <formula>"LS In"</formula>
    </cfRule>
    <cfRule type="cellIs" dxfId="5504" priority="5876" stopIfTrue="1" operator="equal">
      <formula>"LS OUT"</formula>
    </cfRule>
    <cfRule type="cellIs" dxfId="5503" priority="5877" stopIfTrue="1" operator="equal">
      <formula>"CR"</formula>
    </cfRule>
    <cfRule type="cellIs" dxfId="5502" priority="5878" stopIfTrue="1" operator="equal">
      <formula>"P-CR"</formula>
    </cfRule>
    <cfRule type="cellIs" dxfId="5501" priority="5879" stopIfTrue="1" operator="equal">
      <formula>"CR Pack"</formula>
    </cfRule>
    <cfRule type="cellIs" dxfId="5500" priority="5880" stopIfTrue="1" operator="equal">
      <formula>"WID new"</formula>
    </cfRule>
    <cfRule type="cellIs" dxfId="5499" priority="5881" stopIfTrue="1" operator="equal">
      <formula>"WID revised"</formula>
    </cfRule>
    <cfRule type="cellIs" dxfId="5498" priority="5882" stopIfTrue="1" operator="equal">
      <formula>"SID new"</formula>
    </cfRule>
    <cfRule type="cellIs" dxfId="5497" priority="5883" stopIfTrue="1" operator="equal">
      <formula>"SID revised"</formula>
    </cfRule>
  </conditionalFormatting>
  <conditionalFormatting sqref="P1136">
    <cfRule type="containsText" dxfId="5496" priority="5873" stopIfTrue="1" operator="containsText" text="DUMMY">
      <formula>NOT(ISERROR(SEARCH("DUMMY",P1136)))</formula>
    </cfRule>
    <cfRule type="cellIs" dxfId="5495" priority="5874" stopIfTrue="1" operator="equal">
      <formula>""</formula>
    </cfRule>
  </conditionalFormatting>
  <conditionalFormatting sqref="Q1136">
    <cfRule type="cellIs" dxfId="5494" priority="5871" stopIfTrue="1" operator="equal">
      <formula>""</formula>
    </cfRule>
    <cfRule type="cellIs" dxfId="5493" priority="5872" stopIfTrue="1" operator="equal">
      <formula>"-"</formula>
    </cfRule>
  </conditionalFormatting>
  <conditionalFormatting sqref="I1136">
    <cfRule type="containsText" dxfId="5492" priority="5869" operator="containsText" text="...">
      <formula>NOT(ISERROR(SEARCH("...",I1136)))</formula>
    </cfRule>
    <cfRule type="containsText" dxfId="5491" priority="5870" operator="containsText" text="~?">
      <formula>NOT(ISERROR(SEARCH("~?",I1136)))</formula>
    </cfRule>
  </conditionalFormatting>
  <conditionalFormatting sqref="G1136">
    <cfRule type="cellIs" dxfId="5490" priority="5868" operator="equal">
      <formula>"Endorsement"</formula>
    </cfRule>
  </conditionalFormatting>
  <conditionalFormatting sqref="C1137">
    <cfRule type="cellIs" dxfId="5489" priority="5864" stopIfTrue="1" operator="equal">
      <formula>"Y"</formula>
    </cfRule>
    <cfRule type="cellIs" dxfId="5488" priority="5865" stopIfTrue="1" operator="equal">
      <formula>""</formula>
    </cfRule>
    <cfRule type="cellIs" dxfId="5487" priority="5866" stopIfTrue="1" operator="equal">
      <formula>"W"</formula>
    </cfRule>
  </conditionalFormatting>
  <conditionalFormatting sqref="D1137">
    <cfRule type="cellIs" dxfId="5486" priority="5862" stopIfTrue="1" operator="equal">
      <formula>""</formula>
    </cfRule>
    <cfRule type="cellIs" dxfId="5485" priority="5863" stopIfTrue="1" operator="between">
      <formula>"10.7.1"</formula>
      <formula>"10.7.5"</formula>
    </cfRule>
  </conditionalFormatting>
  <conditionalFormatting sqref="G1137">
    <cfRule type="cellIs" dxfId="5484" priority="5861" stopIfTrue="1" operator="equal">
      <formula>""</formula>
    </cfRule>
  </conditionalFormatting>
  <conditionalFormatting sqref="O1137">
    <cfRule type="cellIs" dxfId="5483" priority="5858" stopIfTrue="1" operator="equal">
      <formula>"Rel-14"</formula>
    </cfRule>
    <cfRule type="cellIs" dxfId="5482" priority="5859" stopIfTrue="1" operator="equal">
      <formula>"Rel-16"</formula>
    </cfRule>
    <cfRule type="cellIs" dxfId="5481" priority="5860" stopIfTrue="1" operator="equal">
      <formula>"Rel-15"</formula>
    </cfRule>
  </conditionalFormatting>
  <conditionalFormatting sqref="F1137">
    <cfRule type="cellIs" dxfId="5480" priority="5849" stopIfTrue="1" operator="equal">
      <formula>"LS In"</formula>
    </cfRule>
    <cfRule type="cellIs" dxfId="5479" priority="5850" stopIfTrue="1" operator="equal">
      <formula>"LS OUT"</formula>
    </cfRule>
    <cfRule type="cellIs" dxfId="5478" priority="5851" stopIfTrue="1" operator="equal">
      <formula>"CR"</formula>
    </cfRule>
    <cfRule type="cellIs" dxfId="5477" priority="5852" stopIfTrue="1" operator="equal">
      <formula>"P-CR"</formula>
    </cfRule>
    <cfRule type="cellIs" dxfId="5476" priority="5853" stopIfTrue="1" operator="equal">
      <formula>"CR Pack"</formula>
    </cfRule>
    <cfRule type="cellIs" dxfId="5475" priority="5854" stopIfTrue="1" operator="equal">
      <formula>"WID new"</formula>
    </cfRule>
    <cfRule type="cellIs" dxfId="5474" priority="5855" stopIfTrue="1" operator="equal">
      <formula>"WID revised"</formula>
    </cfRule>
    <cfRule type="cellIs" dxfId="5473" priority="5856" stopIfTrue="1" operator="equal">
      <formula>"SID new"</formula>
    </cfRule>
    <cfRule type="cellIs" dxfId="5472" priority="5857" stopIfTrue="1" operator="equal">
      <formula>"SID revised"</formula>
    </cfRule>
  </conditionalFormatting>
  <conditionalFormatting sqref="P1137">
    <cfRule type="containsText" dxfId="5471" priority="5847" stopIfTrue="1" operator="containsText" text="DUMMY">
      <formula>NOT(ISERROR(SEARCH("DUMMY",P1137)))</formula>
    </cfRule>
    <cfRule type="cellIs" dxfId="5470" priority="5848" stopIfTrue="1" operator="equal">
      <formula>""</formula>
    </cfRule>
  </conditionalFormatting>
  <conditionalFormatting sqref="Q1137">
    <cfRule type="cellIs" dxfId="5469" priority="5845" stopIfTrue="1" operator="equal">
      <formula>""</formula>
    </cfRule>
    <cfRule type="cellIs" dxfId="5468" priority="5846" stopIfTrue="1" operator="equal">
      <formula>"-"</formula>
    </cfRule>
  </conditionalFormatting>
  <conditionalFormatting sqref="I1137">
    <cfRule type="containsText" dxfId="5467" priority="5843" operator="containsText" text="...">
      <formula>NOT(ISERROR(SEARCH("...",I1137)))</formula>
    </cfRule>
    <cfRule type="containsText" dxfId="5466" priority="5844" operator="containsText" text="~?">
      <formula>NOT(ISERROR(SEARCH("~?",I1137)))</formula>
    </cfRule>
  </conditionalFormatting>
  <conditionalFormatting sqref="G1137">
    <cfRule type="cellIs" dxfId="5465" priority="5842" operator="equal">
      <formula>"Endorsement"</formula>
    </cfRule>
  </conditionalFormatting>
  <conditionalFormatting sqref="C1138">
    <cfRule type="cellIs" dxfId="5464" priority="5838" stopIfTrue="1" operator="equal">
      <formula>"Y"</formula>
    </cfRule>
    <cfRule type="cellIs" dxfId="5463" priority="5839" stopIfTrue="1" operator="equal">
      <formula>""</formula>
    </cfRule>
    <cfRule type="cellIs" dxfId="5462" priority="5840" stopIfTrue="1" operator="equal">
      <formula>"W"</formula>
    </cfRule>
  </conditionalFormatting>
  <conditionalFormatting sqref="D1138">
    <cfRule type="cellIs" dxfId="5461" priority="5836" stopIfTrue="1" operator="equal">
      <formula>""</formula>
    </cfRule>
    <cfRule type="cellIs" dxfId="5460" priority="5837" stopIfTrue="1" operator="between">
      <formula>"10.7.1"</formula>
      <formula>"10.7.5"</formula>
    </cfRule>
  </conditionalFormatting>
  <conditionalFormatting sqref="G1138">
    <cfRule type="cellIs" dxfId="5459" priority="5835" stopIfTrue="1" operator="equal">
      <formula>""</formula>
    </cfRule>
  </conditionalFormatting>
  <conditionalFormatting sqref="O1138">
    <cfRule type="cellIs" dxfId="5458" priority="5832" stopIfTrue="1" operator="equal">
      <formula>"Rel-14"</formula>
    </cfRule>
    <cfRule type="cellIs" dxfId="5457" priority="5833" stopIfTrue="1" operator="equal">
      <formula>"Rel-16"</formula>
    </cfRule>
    <cfRule type="cellIs" dxfId="5456" priority="5834" stopIfTrue="1" operator="equal">
      <formula>"Rel-15"</formula>
    </cfRule>
  </conditionalFormatting>
  <conditionalFormatting sqref="F1138">
    <cfRule type="cellIs" dxfId="5455" priority="5823" stopIfTrue="1" operator="equal">
      <formula>"LS In"</formula>
    </cfRule>
    <cfRule type="cellIs" dxfId="5454" priority="5824" stopIfTrue="1" operator="equal">
      <formula>"LS OUT"</formula>
    </cfRule>
    <cfRule type="cellIs" dxfId="5453" priority="5825" stopIfTrue="1" operator="equal">
      <formula>"CR"</formula>
    </cfRule>
    <cfRule type="cellIs" dxfId="5452" priority="5826" stopIfTrue="1" operator="equal">
      <formula>"P-CR"</formula>
    </cfRule>
    <cfRule type="cellIs" dxfId="5451" priority="5827" stopIfTrue="1" operator="equal">
      <formula>"CR Pack"</formula>
    </cfRule>
    <cfRule type="cellIs" dxfId="5450" priority="5828" stopIfTrue="1" operator="equal">
      <formula>"WID new"</formula>
    </cfRule>
    <cfRule type="cellIs" dxfId="5449" priority="5829" stopIfTrue="1" operator="equal">
      <formula>"WID revised"</formula>
    </cfRule>
    <cfRule type="cellIs" dxfId="5448" priority="5830" stopIfTrue="1" operator="equal">
      <formula>"SID new"</formula>
    </cfRule>
    <cfRule type="cellIs" dxfId="5447" priority="5831" stopIfTrue="1" operator="equal">
      <formula>"SID revised"</formula>
    </cfRule>
  </conditionalFormatting>
  <conditionalFormatting sqref="P1138">
    <cfRule type="containsText" dxfId="5446" priority="5821" stopIfTrue="1" operator="containsText" text="DUMMY">
      <formula>NOT(ISERROR(SEARCH("DUMMY",P1138)))</formula>
    </cfRule>
    <cfRule type="cellIs" dxfId="5445" priority="5822" stopIfTrue="1" operator="equal">
      <formula>""</formula>
    </cfRule>
  </conditionalFormatting>
  <conditionalFormatting sqref="Q1138">
    <cfRule type="cellIs" dxfId="5444" priority="5819" stopIfTrue="1" operator="equal">
      <formula>""</formula>
    </cfRule>
    <cfRule type="cellIs" dxfId="5443" priority="5820" stopIfTrue="1" operator="equal">
      <formula>"-"</formula>
    </cfRule>
  </conditionalFormatting>
  <conditionalFormatting sqref="I1138">
    <cfRule type="containsText" dxfId="5442" priority="5817" operator="containsText" text="...">
      <formula>NOT(ISERROR(SEARCH("...",I1138)))</formula>
    </cfRule>
    <cfRule type="containsText" dxfId="5441" priority="5818" operator="containsText" text="~?">
      <formula>NOT(ISERROR(SEARCH("~?",I1138)))</formula>
    </cfRule>
  </conditionalFormatting>
  <conditionalFormatting sqref="G1138">
    <cfRule type="cellIs" dxfId="5440" priority="5816" operator="equal">
      <formula>"Endorsement"</formula>
    </cfRule>
  </conditionalFormatting>
  <conditionalFormatting sqref="C1139">
    <cfRule type="cellIs" dxfId="5439" priority="5812" stopIfTrue="1" operator="equal">
      <formula>"Y"</formula>
    </cfRule>
    <cfRule type="cellIs" dxfId="5438" priority="5813" stopIfTrue="1" operator="equal">
      <formula>""</formula>
    </cfRule>
    <cfRule type="cellIs" dxfId="5437" priority="5814" stopIfTrue="1" operator="equal">
      <formula>"W"</formula>
    </cfRule>
  </conditionalFormatting>
  <conditionalFormatting sqref="D1139">
    <cfRule type="cellIs" dxfId="5436" priority="5810" stopIfTrue="1" operator="equal">
      <formula>""</formula>
    </cfRule>
    <cfRule type="cellIs" dxfId="5435" priority="5811" stopIfTrue="1" operator="between">
      <formula>"10.7.1"</formula>
      <formula>"10.7.5"</formula>
    </cfRule>
  </conditionalFormatting>
  <conditionalFormatting sqref="G1139">
    <cfRule type="cellIs" dxfId="5434" priority="5809" stopIfTrue="1" operator="equal">
      <formula>""</formula>
    </cfRule>
  </conditionalFormatting>
  <conditionalFormatting sqref="O1139">
    <cfRule type="cellIs" dxfId="5433" priority="5806" stopIfTrue="1" operator="equal">
      <formula>"Rel-14"</formula>
    </cfRule>
    <cfRule type="cellIs" dxfId="5432" priority="5807" stopIfTrue="1" operator="equal">
      <formula>"Rel-16"</formula>
    </cfRule>
    <cfRule type="cellIs" dxfId="5431" priority="5808" stopIfTrue="1" operator="equal">
      <formula>"Rel-15"</formula>
    </cfRule>
  </conditionalFormatting>
  <conditionalFormatting sqref="F1139">
    <cfRule type="cellIs" dxfId="5430" priority="5797" stopIfTrue="1" operator="equal">
      <formula>"LS In"</formula>
    </cfRule>
    <cfRule type="cellIs" dxfId="5429" priority="5798" stopIfTrue="1" operator="equal">
      <formula>"LS OUT"</formula>
    </cfRule>
    <cfRule type="cellIs" dxfId="5428" priority="5799" stopIfTrue="1" operator="equal">
      <formula>"CR"</formula>
    </cfRule>
    <cfRule type="cellIs" dxfId="5427" priority="5800" stopIfTrue="1" operator="equal">
      <formula>"P-CR"</formula>
    </cfRule>
    <cfRule type="cellIs" dxfId="5426" priority="5801" stopIfTrue="1" operator="equal">
      <formula>"CR Pack"</formula>
    </cfRule>
    <cfRule type="cellIs" dxfId="5425" priority="5802" stopIfTrue="1" operator="equal">
      <formula>"WID new"</formula>
    </cfRule>
    <cfRule type="cellIs" dxfId="5424" priority="5803" stopIfTrue="1" operator="equal">
      <formula>"WID revised"</formula>
    </cfRule>
    <cfRule type="cellIs" dxfId="5423" priority="5804" stopIfTrue="1" operator="equal">
      <formula>"SID new"</formula>
    </cfRule>
    <cfRule type="cellIs" dxfId="5422" priority="5805" stopIfTrue="1" operator="equal">
      <formula>"SID revised"</formula>
    </cfRule>
  </conditionalFormatting>
  <conditionalFormatting sqref="P1139">
    <cfRule type="containsText" dxfId="5421" priority="5795" stopIfTrue="1" operator="containsText" text="DUMMY">
      <formula>NOT(ISERROR(SEARCH("DUMMY",P1139)))</formula>
    </cfRule>
    <cfRule type="cellIs" dxfId="5420" priority="5796" stopIfTrue="1" operator="equal">
      <formula>""</formula>
    </cfRule>
  </conditionalFormatting>
  <conditionalFormatting sqref="Q1139">
    <cfRule type="cellIs" dxfId="5419" priority="5793" stopIfTrue="1" operator="equal">
      <formula>""</formula>
    </cfRule>
    <cfRule type="cellIs" dxfId="5418" priority="5794" stopIfTrue="1" operator="equal">
      <formula>"-"</formula>
    </cfRule>
  </conditionalFormatting>
  <conditionalFormatting sqref="I1139">
    <cfRule type="containsText" dxfId="5417" priority="5791" operator="containsText" text="...">
      <formula>NOT(ISERROR(SEARCH("...",I1139)))</formula>
    </cfRule>
    <cfRule type="containsText" dxfId="5416" priority="5792" operator="containsText" text="~?">
      <formula>NOT(ISERROR(SEARCH("~?",I1139)))</formula>
    </cfRule>
  </conditionalFormatting>
  <conditionalFormatting sqref="G1139">
    <cfRule type="cellIs" dxfId="5415" priority="5790" operator="equal">
      <formula>"Endorsement"</formula>
    </cfRule>
  </conditionalFormatting>
  <conditionalFormatting sqref="C1140">
    <cfRule type="cellIs" dxfId="5414" priority="5786" stopIfTrue="1" operator="equal">
      <formula>"Y"</formula>
    </cfRule>
    <cfRule type="cellIs" dxfId="5413" priority="5787" stopIfTrue="1" operator="equal">
      <formula>""</formula>
    </cfRule>
    <cfRule type="cellIs" dxfId="5412" priority="5788" stopIfTrue="1" operator="equal">
      <formula>"W"</formula>
    </cfRule>
  </conditionalFormatting>
  <conditionalFormatting sqref="D1140">
    <cfRule type="cellIs" dxfId="5411" priority="5784" stopIfTrue="1" operator="equal">
      <formula>""</formula>
    </cfRule>
    <cfRule type="cellIs" dxfId="5410" priority="5785" stopIfTrue="1" operator="between">
      <formula>"10.7.1"</formula>
      <formula>"10.7.5"</formula>
    </cfRule>
  </conditionalFormatting>
  <conditionalFormatting sqref="G1140">
    <cfRule type="cellIs" dxfId="5409" priority="5783" stopIfTrue="1" operator="equal">
      <formula>""</formula>
    </cfRule>
  </conditionalFormatting>
  <conditionalFormatting sqref="O1140">
    <cfRule type="cellIs" dxfId="5408" priority="5780" stopIfTrue="1" operator="equal">
      <formula>"Rel-14"</formula>
    </cfRule>
    <cfRule type="cellIs" dxfId="5407" priority="5781" stopIfTrue="1" operator="equal">
      <formula>"Rel-16"</formula>
    </cfRule>
    <cfRule type="cellIs" dxfId="5406" priority="5782" stopIfTrue="1" operator="equal">
      <formula>"Rel-15"</formula>
    </cfRule>
  </conditionalFormatting>
  <conditionalFormatting sqref="F1140">
    <cfRule type="cellIs" dxfId="5405" priority="5771" stopIfTrue="1" operator="equal">
      <formula>"LS In"</formula>
    </cfRule>
    <cfRule type="cellIs" dxfId="5404" priority="5772" stopIfTrue="1" operator="equal">
      <formula>"LS OUT"</formula>
    </cfRule>
    <cfRule type="cellIs" dxfId="5403" priority="5773" stopIfTrue="1" operator="equal">
      <formula>"CR"</formula>
    </cfRule>
    <cfRule type="cellIs" dxfId="5402" priority="5774" stopIfTrue="1" operator="equal">
      <formula>"P-CR"</formula>
    </cfRule>
    <cfRule type="cellIs" dxfId="5401" priority="5775" stopIfTrue="1" operator="equal">
      <formula>"CR Pack"</formula>
    </cfRule>
    <cfRule type="cellIs" dxfId="5400" priority="5776" stopIfTrue="1" operator="equal">
      <formula>"WID new"</formula>
    </cfRule>
    <cfRule type="cellIs" dxfId="5399" priority="5777" stopIfTrue="1" operator="equal">
      <formula>"WID revised"</formula>
    </cfRule>
    <cfRule type="cellIs" dxfId="5398" priority="5778" stopIfTrue="1" operator="equal">
      <formula>"SID new"</formula>
    </cfRule>
    <cfRule type="cellIs" dxfId="5397" priority="5779" stopIfTrue="1" operator="equal">
      <formula>"SID revised"</formula>
    </cfRule>
  </conditionalFormatting>
  <conditionalFormatting sqref="P1140">
    <cfRule type="containsText" dxfId="5396" priority="5769" stopIfTrue="1" operator="containsText" text="DUMMY">
      <formula>NOT(ISERROR(SEARCH("DUMMY",P1140)))</formula>
    </cfRule>
    <cfRule type="cellIs" dxfId="5395" priority="5770" stopIfTrue="1" operator="equal">
      <formula>""</formula>
    </cfRule>
  </conditionalFormatting>
  <conditionalFormatting sqref="Q1140">
    <cfRule type="cellIs" dxfId="5394" priority="5767" stopIfTrue="1" operator="equal">
      <formula>""</formula>
    </cfRule>
    <cfRule type="cellIs" dxfId="5393" priority="5768" stopIfTrue="1" operator="equal">
      <formula>"-"</formula>
    </cfRule>
  </conditionalFormatting>
  <conditionalFormatting sqref="I1140">
    <cfRule type="containsText" dxfId="5392" priority="5765" operator="containsText" text="...">
      <formula>NOT(ISERROR(SEARCH("...",I1140)))</formula>
    </cfRule>
    <cfRule type="containsText" dxfId="5391" priority="5766" operator="containsText" text="~?">
      <formula>NOT(ISERROR(SEARCH("~?",I1140)))</formula>
    </cfRule>
  </conditionalFormatting>
  <conditionalFormatting sqref="G1140">
    <cfRule type="cellIs" dxfId="5390" priority="5764" operator="equal">
      <formula>"Endorsement"</formula>
    </cfRule>
  </conditionalFormatting>
  <conditionalFormatting sqref="C1141">
    <cfRule type="cellIs" dxfId="5389" priority="5760" stopIfTrue="1" operator="equal">
      <formula>"Y"</formula>
    </cfRule>
    <cfRule type="cellIs" dxfId="5388" priority="5761" stopIfTrue="1" operator="equal">
      <formula>""</formula>
    </cfRule>
    <cfRule type="cellIs" dxfId="5387" priority="5762" stopIfTrue="1" operator="equal">
      <formula>"W"</formula>
    </cfRule>
  </conditionalFormatting>
  <conditionalFormatting sqref="D1141">
    <cfRule type="cellIs" dxfId="5386" priority="5758" stopIfTrue="1" operator="equal">
      <formula>""</formula>
    </cfRule>
    <cfRule type="cellIs" dxfId="5385" priority="5759" stopIfTrue="1" operator="between">
      <formula>"10.7.1"</formula>
      <formula>"10.7.5"</formula>
    </cfRule>
  </conditionalFormatting>
  <conditionalFormatting sqref="G1141">
    <cfRule type="cellIs" dxfId="5384" priority="5757" stopIfTrue="1" operator="equal">
      <formula>""</formula>
    </cfRule>
  </conditionalFormatting>
  <conditionalFormatting sqref="O1141">
    <cfRule type="cellIs" dxfId="5383" priority="5754" stopIfTrue="1" operator="equal">
      <formula>"Rel-14"</formula>
    </cfRule>
    <cfRule type="cellIs" dxfId="5382" priority="5755" stopIfTrue="1" operator="equal">
      <formula>"Rel-16"</formula>
    </cfRule>
    <cfRule type="cellIs" dxfId="5381" priority="5756" stopIfTrue="1" operator="equal">
      <formula>"Rel-15"</formula>
    </cfRule>
  </conditionalFormatting>
  <conditionalFormatting sqref="F1141">
    <cfRule type="cellIs" dxfId="5380" priority="5745" stopIfTrue="1" operator="equal">
      <formula>"LS In"</formula>
    </cfRule>
    <cfRule type="cellIs" dxfId="5379" priority="5746" stopIfTrue="1" operator="equal">
      <formula>"LS OUT"</formula>
    </cfRule>
    <cfRule type="cellIs" dxfId="5378" priority="5747" stopIfTrue="1" operator="equal">
      <formula>"CR"</formula>
    </cfRule>
    <cfRule type="cellIs" dxfId="5377" priority="5748" stopIfTrue="1" operator="equal">
      <formula>"P-CR"</formula>
    </cfRule>
    <cfRule type="cellIs" dxfId="5376" priority="5749" stopIfTrue="1" operator="equal">
      <formula>"CR Pack"</formula>
    </cfRule>
    <cfRule type="cellIs" dxfId="5375" priority="5750" stopIfTrue="1" operator="equal">
      <formula>"WID new"</formula>
    </cfRule>
    <cfRule type="cellIs" dxfId="5374" priority="5751" stopIfTrue="1" operator="equal">
      <formula>"WID revised"</formula>
    </cfRule>
    <cfRule type="cellIs" dxfId="5373" priority="5752" stopIfTrue="1" operator="equal">
      <formula>"SID new"</formula>
    </cfRule>
    <cfRule type="cellIs" dxfId="5372" priority="5753" stopIfTrue="1" operator="equal">
      <formula>"SID revised"</formula>
    </cfRule>
  </conditionalFormatting>
  <conditionalFormatting sqref="P1141">
    <cfRule type="containsText" dxfId="5371" priority="5743" stopIfTrue="1" operator="containsText" text="DUMMY">
      <formula>NOT(ISERROR(SEARCH("DUMMY",P1141)))</formula>
    </cfRule>
    <cfRule type="cellIs" dxfId="5370" priority="5744" stopIfTrue="1" operator="equal">
      <formula>""</formula>
    </cfRule>
  </conditionalFormatting>
  <conditionalFormatting sqref="Q1141">
    <cfRule type="cellIs" dxfId="5369" priority="5741" stopIfTrue="1" operator="equal">
      <formula>""</formula>
    </cfRule>
    <cfRule type="cellIs" dxfId="5368" priority="5742" stopIfTrue="1" operator="equal">
      <formula>"-"</formula>
    </cfRule>
  </conditionalFormatting>
  <conditionalFormatting sqref="I1141">
    <cfRule type="containsText" dxfId="5367" priority="5739" operator="containsText" text="...">
      <formula>NOT(ISERROR(SEARCH("...",I1141)))</formula>
    </cfRule>
    <cfRule type="containsText" dxfId="5366" priority="5740" operator="containsText" text="~?">
      <formula>NOT(ISERROR(SEARCH("~?",I1141)))</formula>
    </cfRule>
  </conditionalFormatting>
  <conditionalFormatting sqref="G1141">
    <cfRule type="cellIs" dxfId="5365" priority="5738" operator="equal">
      <formula>"Endorsement"</formula>
    </cfRule>
  </conditionalFormatting>
  <conditionalFormatting sqref="C1142">
    <cfRule type="cellIs" dxfId="5364" priority="5734" stopIfTrue="1" operator="equal">
      <formula>"Y"</formula>
    </cfRule>
    <cfRule type="cellIs" dxfId="5363" priority="5735" stopIfTrue="1" operator="equal">
      <formula>""</formula>
    </cfRule>
    <cfRule type="cellIs" dxfId="5362" priority="5736" stopIfTrue="1" operator="equal">
      <formula>"W"</formula>
    </cfRule>
  </conditionalFormatting>
  <conditionalFormatting sqref="D1142">
    <cfRule type="cellIs" dxfId="5361" priority="5732" stopIfTrue="1" operator="equal">
      <formula>""</formula>
    </cfRule>
    <cfRule type="cellIs" dxfId="5360" priority="5733" stopIfTrue="1" operator="between">
      <formula>"10.7.1"</formula>
      <formula>"10.7.5"</formula>
    </cfRule>
  </conditionalFormatting>
  <conditionalFormatting sqref="G1142">
    <cfRule type="cellIs" dxfId="5359" priority="5731" stopIfTrue="1" operator="equal">
      <formula>""</formula>
    </cfRule>
  </conditionalFormatting>
  <conditionalFormatting sqref="O1142">
    <cfRule type="cellIs" dxfId="5358" priority="5728" stopIfTrue="1" operator="equal">
      <formula>"Rel-14"</formula>
    </cfRule>
    <cfRule type="cellIs" dxfId="5357" priority="5729" stopIfTrue="1" operator="equal">
      <formula>"Rel-16"</formula>
    </cfRule>
    <cfRule type="cellIs" dxfId="5356" priority="5730" stopIfTrue="1" operator="equal">
      <formula>"Rel-15"</formula>
    </cfRule>
  </conditionalFormatting>
  <conditionalFormatting sqref="F1142">
    <cfRule type="cellIs" dxfId="5355" priority="5719" stopIfTrue="1" operator="equal">
      <formula>"LS In"</formula>
    </cfRule>
    <cfRule type="cellIs" dxfId="5354" priority="5720" stopIfTrue="1" operator="equal">
      <formula>"LS OUT"</formula>
    </cfRule>
    <cfRule type="cellIs" dxfId="5353" priority="5721" stopIfTrue="1" operator="equal">
      <formula>"CR"</formula>
    </cfRule>
    <cfRule type="cellIs" dxfId="5352" priority="5722" stopIfTrue="1" operator="equal">
      <formula>"P-CR"</formula>
    </cfRule>
    <cfRule type="cellIs" dxfId="5351" priority="5723" stopIfTrue="1" operator="equal">
      <formula>"CR Pack"</formula>
    </cfRule>
    <cfRule type="cellIs" dxfId="5350" priority="5724" stopIfTrue="1" operator="equal">
      <formula>"WID new"</formula>
    </cfRule>
    <cfRule type="cellIs" dxfId="5349" priority="5725" stopIfTrue="1" operator="equal">
      <formula>"WID revised"</formula>
    </cfRule>
    <cfRule type="cellIs" dxfId="5348" priority="5726" stopIfTrue="1" operator="equal">
      <formula>"SID new"</formula>
    </cfRule>
    <cfRule type="cellIs" dxfId="5347" priority="5727" stopIfTrue="1" operator="equal">
      <formula>"SID revised"</formula>
    </cfRule>
  </conditionalFormatting>
  <conditionalFormatting sqref="P1142">
    <cfRule type="containsText" dxfId="5346" priority="5717" stopIfTrue="1" operator="containsText" text="DUMMY">
      <formula>NOT(ISERROR(SEARCH("DUMMY",P1142)))</formula>
    </cfRule>
    <cfRule type="cellIs" dxfId="5345" priority="5718" stopIfTrue="1" operator="equal">
      <formula>""</formula>
    </cfRule>
  </conditionalFormatting>
  <conditionalFormatting sqref="Q1142">
    <cfRule type="cellIs" dxfId="5344" priority="5715" stopIfTrue="1" operator="equal">
      <formula>""</formula>
    </cfRule>
    <cfRule type="cellIs" dxfId="5343" priority="5716" stopIfTrue="1" operator="equal">
      <formula>"-"</formula>
    </cfRule>
  </conditionalFormatting>
  <conditionalFormatting sqref="I1142">
    <cfRule type="containsText" dxfId="5342" priority="5713" operator="containsText" text="...">
      <formula>NOT(ISERROR(SEARCH("...",I1142)))</formula>
    </cfRule>
    <cfRule type="containsText" dxfId="5341" priority="5714" operator="containsText" text="~?">
      <formula>NOT(ISERROR(SEARCH("~?",I1142)))</formula>
    </cfRule>
  </conditionalFormatting>
  <conditionalFormatting sqref="G1142">
    <cfRule type="cellIs" dxfId="5340" priority="5712" operator="equal">
      <formula>"Endorsement"</formula>
    </cfRule>
  </conditionalFormatting>
  <conditionalFormatting sqref="C1143">
    <cfRule type="cellIs" dxfId="5339" priority="5708" stopIfTrue="1" operator="equal">
      <formula>"Y"</formula>
    </cfRule>
    <cfRule type="cellIs" dxfId="5338" priority="5709" stopIfTrue="1" operator="equal">
      <formula>""</formula>
    </cfRule>
    <cfRule type="cellIs" dxfId="5337" priority="5710" stopIfTrue="1" operator="equal">
      <formula>"W"</formula>
    </cfRule>
  </conditionalFormatting>
  <conditionalFormatting sqref="D1143">
    <cfRule type="cellIs" dxfId="5336" priority="5706" stopIfTrue="1" operator="equal">
      <formula>""</formula>
    </cfRule>
    <cfRule type="cellIs" dxfId="5335" priority="5707" stopIfTrue="1" operator="between">
      <formula>"10.7.1"</formula>
      <formula>"10.7.5"</formula>
    </cfRule>
  </conditionalFormatting>
  <conditionalFormatting sqref="G1143">
    <cfRule type="cellIs" dxfId="5334" priority="5705" stopIfTrue="1" operator="equal">
      <formula>""</formula>
    </cfRule>
  </conditionalFormatting>
  <conditionalFormatting sqref="O1143">
    <cfRule type="cellIs" dxfId="5333" priority="5702" stopIfTrue="1" operator="equal">
      <formula>"Rel-14"</formula>
    </cfRule>
    <cfRule type="cellIs" dxfId="5332" priority="5703" stopIfTrue="1" operator="equal">
      <formula>"Rel-16"</formula>
    </cfRule>
    <cfRule type="cellIs" dxfId="5331" priority="5704" stopIfTrue="1" operator="equal">
      <formula>"Rel-15"</formula>
    </cfRule>
  </conditionalFormatting>
  <conditionalFormatting sqref="F1143">
    <cfRule type="cellIs" dxfId="5330" priority="5693" stopIfTrue="1" operator="equal">
      <formula>"LS In"</formula>
    </cfRule>
    <cfRule type="cellIs" dxfId="5329" priority="5694" stopIfTrue="1" operator="equal">
      <formula>"LS OUT"</formula>
    </cfRule>
    <cfRule type="cellIs" dxfId="5328" priority="5695" stopIfTrue="1" operator="equal">
      <formula>"CR"</formula>
    </cfRule>
    <cfRule type="cellIs" dxfId="5327" priority="5696" stopIfTrue="1" operator="equal">
      <formula>"P-CR"</formula>
    </cfRule>
    <cfRule type="cellIs" dxfId="5326" priority="5697" stopIfTrue="1" operator="equal">
      <formula>"CR Pack"</formula>
    </cfRule>
    <cfRule type="cellIs" dxfId="5325" priority="5698" stopIfTrue="1" operator="equal">
      <formula>"WID new"</formula>
    </cfRule>
    <cfRule type="cellIs" dxfId="5324" priority="5699" stopIfTrue="1" operator="equal">
      <formula>"WID revised"</formula>
    </cfRule>
    <cfRule type="cellIs" dxfId="5323" priority="5700" stopIfTrue="1" operator="equal">
      <formula>"SID new"</formula>
    </cfRule>
    <cfRule type="cellIs" dxfId="5322" priority="5701" stopIfTrue="1" operator="equal">
      <formula>"SID revised"</formula>
    </cfRule>
  </conditionalFormatting>
  <conditionalFormatting sqref="P1143">
    <cfRule type="containsText" dxfId="5321" priority="5691" stopIfTrue="1" operator="containsText" text="DUMMY">
      <formula>NOT(ISERROR(SEARCH("DUMMY",P1143)))</formula>
    </cfRule>
    <cfRule type="cellIs" dxfId="5320" priority="5692" stopIfTrue="1" operator="equal">
      <formula>""</formula>
    </cfRule>
  </conditionalFormatting>
  <conditionalFormatting sqref="Q1143">
    <cfRule type="cellIs" dxfId="5319" priority="5689" stopIfTrue="1" operator="equal">
      <formula>""</formula>
    </cfRule>
    <cfRule type="cellIs" dxfId="5318" priority="5690" stopIfTrue="1" operator="equal">
      <formula>"-"</formula>
    </cfRule>
  </conditionalFormatting>
  <conditionalFormatting sqref="I1143">
    <cfRule type="containsText" dxfId="5317" priority="5687" operator="containsText" text="...">
      <formula>NOT(ISERROR(SEARCH("...",I1143)))</formula>
    </cfRule>
    <cfRule type="containsText" dxfId="5316" priority="5688" operator="containsText" text="~?">
      <formula>NOT(ISERROR(SEARCH("~?",I1143)))</formula>
    </cfRule>
  </conditionalFormatting>
  <conditionalFormatting sqref="G1143">
    <cfRule type="cellIs" dxfId="5315" priority="5686" operator="equal">
      <formula>"Endorsement"</formula>
    </cfRule>
  </conditionalFormatting>
  <conditionalFormatting sqref="C1144">
    <cfRule type="cellIs" dxfId="5314" priority="5682" stopIfTrue="1" operator="equal">
      <formula>"Y"</formula>
    </cfRule>
    <cfRule type="cellIs" dxfId="5313" priority="5683" stopIfTrue="1" operator="equal">
      <formula>""</formula>
    </cfRule>
    <cfRule type="cellIs" dxfId="5312" priority="5684" stopIfTrue="1" operator="equal">
      <formula>"W"</formula>
    </cfRule>
  </conditionalFormatting>
  <conditionalFormatting sqref="D1144">
    <cfRule type="cellIs" dxfId="5311" priority="5680" stopIfTrue="1" operator="equal">
      <formula>""</formula>
    </cfRule>
    <cfRule type="cellIs" dxfId="5310" priority="5681" stopIfTrue="1" operator="between">
      <formula>"10.7.1"</formula>
      <formula>"10.7.5"</formula>
    </cfRule>
  </conditionalFormatting>
  <conditionalFormatting sqref="G1144">
    <cfRule type="cellIs" dxfId="5309" priority="5679" stopIfTrue="1" operator="equal">
      <formula>""</formula>
    </cfRule>
  </conditionalFormatting>
  <conditionalFormatting sqref="O1144">
    <cfRule type="cellIs" dxfId="5308" priority="5676" stopIfTrue="1" operator="equal">
      <formula>"Rel-14"</formula>
    </cfRule>
    <cfRule type="cellIs" dxfId="5307" priority="5677" stopIfTrue="1" operator="equal">
      <formula>"Rel-16"</formula>
    </cfRule>
    <cfRule type="cellIs" dxfId="5306" priority="5678" stopIfTrue="1" operator="equal">
      <formula>"Rel-15"</formula>
    </cfRule>
  </conditionalFormatting>
  <conditionalFormatting sqref="F1144">
    <cfRule type="cellIs" dxfId="5305" priority="5667" stopIfTrue="1" operator="equal">
      <formula>"LS In"</formula>
    </cfRule>
    <cfRule type="cellIs" dxfId="5304" priority="5668" stopIfTrue="1" operator="equal">
      <formula>"LS OUT"</formula>
    </cfRule>
    <cfRule type="cellIs" dxfId="5303" priority="5669" stopIfTrue="1" operator="equal">
      <formula>"CR"</formula>
    </cfRule>
    <cfRule type="cellIs" dxfId="5302" priority="5670" stopIfTrue="1" operator="equal">
      <formula>"P-CR"</formula>
    </cfRule>
    <cfRule type="cellIs" dxfId="5301" priority="5671" stopIfTrue="1" operator="equal">
      <formula>"CR Pack"</formula>
    </cfRule>
    <cfRule type="cellIs" dxfId="5300" priority="5672" stopIfTrue="1" operator="equal">
      <formula>"WID new"</formula>
    </cfRule>
    <cfRule type="cellIs" dxfId="5299" priority="5673" stopIfTrue="1" operator="equal">
      <formula>"WID revised"</formula>
    </cfRule>
    <cfRule type="cellIs" dxfId="5298" priority="5674" stopIfTrue="1" operator="equal">
      <formula>"SID new"</formula>
    </cfRule>
    <cfRule type="cellIs" dxfId="5297" priority="5675" stopIfTrue="1" operator="equal">
      <formula>"SID revised"</formula>
    </cfRule>
  </conditionalFormatting>
  <conditionalFormatting sqref="P1144">
    <cfRule type="containsText" dxfId="5296" priority="5665" stopIfTrue="1" operator="containsText" text="DUMMY">
      <formula>NOT(ISERROR(SEARCH("DUMMY",P1144)))</formula>
    </cfRule>
    <cfRule type="cellIs" dxfId="5295" priority="5666" stopIfTrue="1" operator="equal">
      <formula>""</formula>
    </cfRule>
  </conditionalFormatting>
  <conditionalFormatting sqref="Q1144">
    <cfRule type="cellIs" dxfId="5294" priority="5663" stopIfTrue="1" operator="equal">
      <formula>""</formula>
    </cfRule>
    <cfRule type="cellIs" dxfId="5293" priority="5664" stopIfTrue="1" operator="equal">
      <formula>"-"</formula>
    </cfRule>
  </conditionalFormatting>
  <conditionalFormatting sqref="I1144">
    <cfRule type="containsText" dxfId="5292" priority="5661" operator="containsText" text="...">
      <formula>NOT(ISERROR(SEARCH("...",I1144)))</formula>
    </cfRule>
    <cfRule type="containsText" dxfId="5291" priority="5662" operator="containsText" text="~?">
      <formula>NOT(ISERROR(SEARCH("~?",I1144)))</formula>
    </cfRule>
  </conditionalFormatting>
  <conditionalFormatting sqref="G1144">
    <cfRule type="cellIs" dxfId="5290" priority="5660" operator="equal">
      <formula>"Endorsement"</formula>
    </cfRule>
  </conditionalFormatting>
  <conditionalFormatting sqref="C1145">
    <cfRule type="cellIs" dxfId="5289" priority="5656" stopIfTrue="1" operator="equal">
      <formula>"Y"</formula>
    </cfRule>
    <cfRule type="cellIs" dxfId="5288" priority="5657" stopIfTrue="1" operator="equal">
      <formula>""</formula>
    </cfRule>
    <cfRule type="cellIs" dxfId="5287" priority="5658" stopIfTrue="1" operator="equal">
      <formula>"W"</formula>
    </cfRule>
  </conditionalFormatting>
  <conditionalFormatting sqref="D1145">
    <cfRule type="cellIs" dxfId="5286" priority="5654" stopIfTrue="1" operator="equal">
      <formula>""</formula>
    </cfRule>
    <cfRule type="cellIs" dxfId="5285" priority="5655" stopIfTrue="1" operator="between">
      <formula>"10.7.1"</formula>
      <formula>"10.7.5"</formula>
    </cfRule>
  </conditionalFormatting>
  <conditionalFormatting sqref="G1145">
    <cfRule type="cellIs" dxfId="5284" priority="5653" stopIfTrue="1" operator="equal">
      <formula>""</formula>
    </cfRule>
  </conditionalFormatting>
  <conditionalFormatting sqref="O1145">
    <cfRule type="cellIs" dxfId="5283" priority="5650" stopIfTrue="1" operator="equal">
      <formula>"Rel-14"</formula>
    </cfRule>
    <cfRule type="cellIs" dxfId="5282" priority="5651" stopIfTrue="1" operator="equal">
      <formula>"Rel-16"</formula>
    </cfRule>
    <cfRule type="cellIs" dxfId="5281" priority="5652" stopIfTrue="1" operator="equal">
      <formula>"Rel-15"</formula>
    </cfRule>
  </conditionalFormatting>
  <conditionalFormatting sqref="F1145">
    <cfRule type="cellIs" dxfId="5280" priority="5641" stopIfTrue="1" operator="equal">
      <formula>"LS In"</formula>
    </cfRule>
    <cfRule type="cellIs" dxfId="5279" priority="5642" stopIfTrue="1" operator="equal">
      <formula>"LS OUT"</formula>
    </cfRule>
    <cfRule type="cellIs" dxfId="5278" priority="5643" stopIfTrue="1" operator="equal">
      <formula>"CR"</formula>
    </cfRule>
    <cfRule type="cellIs" dxfId="5277" priority="5644" stopIfTrue="1" operator="equal">
      <formula>"P-CR"</formula>
    </cfRule>
    <cfRule type="cellIs" dxfId="5276" priority="5645" stopIfTrue="1" operator="equal">
      <formula>"CR Pack"</formula>
    </cfRule>
    <cfRule type="cellIs" dxfId="5275" priority="5646" stopIfTrue="1" operator="equal">
      <formula>"WID new"</formula>
    </cfRule>
    <cfRule type="cellIs" dxfId="5274" priority="5647" stopIfTrue="1" operator="equal">
      <formula>"WID revised"</formula>
    </cfRule>
    <cfRule type="cellIs" dxfId="5273" priority="5648" stopIfTrue="1" operator="equal">
      <formula>"SID new"</formula>
    </cfRule>
    <cfRule type="cellIs" dxfId="5272" priority="5649" stopIfTrue="1" operator="equal">
      <formula>"SID revised"</formula>
    </cfRule>
  </conditionalFormatting>
  <conditionalFormatting sqref="P1145">
    <cfRule type="containsText" dxfId="5271" priority="5639" stopIfTrue="1" operator="containsText" text="DUMMY">
      <formula>NOT(ISERROR(SEARCH("DUMMY",P1145)))</formula>
    </cfRule>
    <cfRule type="cellIs" dxfId="5270" priority="5640" stopIfTrue="1" operator="equal">
      <formula>""</formula>
    </cfRule>
  </conditionalFormatting>
  <conditionalFormatting sqref="Q1145">
    <cfRule type="cellIs" dxfId="5269" priority="5637" stopIfTrue="1" operator="equal">
      <formula>""</formula>
    </cfRule>
    <cfRule type="cellIs" dxfId="5268" priority="5638" stopIfTrue="1" operator="equal">
      <formula>"-"</formula>
    </cfRule>
  </conditionalFormatting>
  <conditionalFormatting sqref="I1145">
    <cfRule type="containsText" dxfId="5267" priority="5635" operator="containsText" text="...">
      <formula>NOT(ISERROR(SEARCH("...",I1145)))</formula>
    </cfRule>
    <cfRule type="containsText" dxfId="5266" priority="5636" operator="containsText" text="~?">
      <formula>NOT(ISERROR(SEARCH("~?",I1145)))</formula>
    </cfRule>
  </conditionalFormatting>
  <conditionalFormatting sqref="G1145">
    <cfRule type="cellIs" dxfId="5265" priority="5634" operator="equal">
      <formula>"Endorsement"</formula>
    </cfRule>
  </conditionalFormatting>
  <conditionalFormatting sqref="C1146">
    <cfRule type="cellIs" dxfId="5264" priority="5630" stopIfTrue="1" operator="equal">
      <formula>"Y"</formula>
    </cfRule>
    <cfRule type="cellIs" dxfId="5263" priority="5631" stopIfTrue="1" operator="equal">
      <formula>""</formula>
    </cfRule>
    <cfRule type="cellIs" dxfId="5262" priority="5632" stopIfTrue="1" operator="equal">
      <formula>"W"</formula>
    </cfRule>
  </conditionalFormatting>
  <conditionalFormatting sqref="D1146">
    <cfRule type="cellIs" dxfId="5261" priority="5628" stopIfTrue="1" operator="equal">
      <formula>""</formula>
    </cfRule>
    <cfRule type="cellIs" dxfId="5260" priority="5629" stopIfTrue="1" operator="between">
      <formula>"10.7.1"</formula>
      <formula>"10.7.5"</formula>
    </cfRule>
  </conditionalFormatting>
  <conditionalFormatting sqref="G1146">
    <cfRule type="cellIs" dxfId="5259" priority="5627" stopIfTrue="1" operator="equal">
      <formula>""</formula>
    </cfRule>
  </conditionalFormatting>
  <conditionalFormatting sqref="O1146">
    <cfRule type="cellIs" dxfId="5258" priority="5624" stopIfTrue="1" operator="equal">
      <formula>"Rel-14"</formula>
    </cfRule>
    <cfRule type="cellIs" dxfId="5257" priority="5625" stopIfTrue="1" operator="equal">
      <formula>"Rel-16"</formula>
    </cfRule>
    <cfRule type="cellIs" dxfId="5256" priority="5626" stopIfTrue="1" operator="equal">
      <formula>"Rel-15"</formula>
    </cfRule>
  </conditionalFormatting>
  <conditionalFormatting sqref="F1146">
    <cfRule type="cellIs" dxfId="5255" priority="5615" stopIfTrue="1" operator="equal">
      <formula>"LS In"</formula>
    </cfRule>
    <cfRule type="cellIs" dxfId="5254" priority="5616" stopIfTrue="1" operator="equal">
      <formula>"LS OUT"</formula>
    </cfRule>
    <cfRule type="cellIs" dxfId="5253" priority="5617" stopIfTrue="1" operator="equal">
      <formula>"CR"</formula>
    </cfRule>
    <cfRule type="cellIs" dxfId="5252" priority="5618" stopIfTrue="1" operator="equal">
      <formula>"P-CR"</formula>
    </cfRule>
    <cfRule type="cellIs" dxfId="5251" priority="5619" stopIfTrue="1" operator="equal">
      <formula>"CR Pack"</formula>
    </cfRule>
    <cfRule type="cellIs" dxfId="5250" priority="5620" stopIfTrue="1" operator="equal">
      <formula>"WID new"</formula>
    </cfRule>
    <cfRule type="cellIs" dxfId="5249" priority="5621" stopIfTrue="1" operator="equal">
      <formula>"WID revised"</formula>
    </cfRule>
    <cfRule type="cellIs" dxfId="5248" priority="5622" stopIfTrue="1" operator="equal">
      <formula>"SID new"</formula>
    </cfRule>
    <cfRule type="cellIs" dxfId="5247" priority="5623" stopIfTrue="1" operator="equal">
      <formula>"SID revised"</formula>
    </cfRule>
  </conditionalFormatting>
  <conditionalFormatting sqref="P1146">
    <cfRule type="containsText" dxfId="5246" priority="5613" stopIfTrue="1" operator="containsText" text="DUMMY">
      <formula>NOT(ISERROR(SEARCH("DUMMY",P1146)))</formula>
    </cfRule>
    <cfRule type="cellIs" dxfId="5245" priority="5614" stopIfTrue="1" operator="equal">
      <formula>""</formula>
    </cfRule>
  </conditionalFormatting>
  <conditionalFormatting sqref="Q1146">
    <cfRule type="cellIs" dxfId="5244" priority="5611" stopIfTrue="1" operator="equal">
      <formula>""</formula>
    </cfRule>
    <cfRule type="cellIs" dxfId="5243" priority="5612" stopIfTrue="1" operator="equal">
      <formula>"-"</formula>
    </cfRule>
  </conditionalFormatting>
  <conditionalFormatting sqref="I1146">
    <cfRule type="containsText" dxfId="5242" priority="5609" operator="containsText" text="...">
      <formula>NOT(ISERROR(SEARCH("...",I1146)))</formula>
    </cfRule>
    <cfRule type="containsText" dxfId="5241" priority="5610" operator="containsText" text="~?">
      <formula>NOT(ISERROR(SEARCH("~?",I1146)))</formula>
    </cfRule>
  </conditionalFormatting>
  <conditionalFormatting sqref="G1146">
    <cfRule type="cellIs" dxfId="5240" priority="5608" operator="equal">
      <formula>"Endorsement"</formula>
    </cfRule>
  </conditionalFormatting>
  <conditionalFormatting sqref="C1147">
    <cfRule type="cellIs" dxfId="5239" priority="5604" stopIfTrue="1" operator="equal">
      <formula>"Y"</formula>
    </cfRule>
    <cfRule type="cellIs" dxfId="5238" priority="5605" stopIfTrue="1" operator="equal">
      <formula>""</formula>
    </cfRule>
    <cfRule type="cellIs" dxfId="5237" priority="5606" stopIfTrue="1" operator="equal">
      <formula>"W"</formula>
    </cfRule>
  </conditionalFormatting>
  <conditionalFormatting sqref="D1147">
    <cfRule type="cellIs" dxfId="5236" priority="5602" stopIfTrue="1" operator="equal">
      <formula>""</formula>
    </cfRule>
    <cfRule type="cellIs" dxfId="5235" priority="5603" stopIfTrue="1" operator="between">
      <formula>"10.7.1"</formula>
      <formula>"10.7.5"</formula>
    </cfRule>
  </conditionalFormatting>
  <conditionalFormatting sqref="G1147">
    <cfRule type="cellIs" dxfId="5234" priority="5601" stopIfTrue="1" operator="equal">
      <formula>""</formula>
    </cfRule>
  </conditionalFormatting>
  <conditionalFormatting sqref="O1147">
    <cfRule type="cellIs" dxfId="5233" priority="5598" stopIfTrue="1" operator="equal">
      <formula>"Rel-14"</formula>
    </cfRule>
    <cfRule type="cellIs" dxfId="5232" priority="5599" stopIfTrue="1" operator="equal">
      <formula>"Rel-16"</formula>
    </cfRule>
    <cfRule type="cellIs" dxfId="5231" priority="5600" stopIfTrue="1" operator="equal">
      <formula>"Rel-15"</formula>
    </cfRule>
  </conditionalFormatting>
  <conditionalFormatting sqref="F1147">
    <cfRule type="cellIs" dxfId="5230" priority="5589" stopIfTrue="1" operator="equal">
      <formula>"LS In"</formula>
    </cfRule>
    <cfRule type="cellIs" dxfId="5229" priority="5590" stopIfTrue="1" operator="equal">
      <formula>"LS OUT"</formula>
    </cfRule>
    <cfRule type="cellIs" dxfId="5228" priority="5591" stopIfTrue="1" operator="equal">
      <formula>"CR"</formula>
    </cfRule>
    <cfRule type="cellIs" dxfId="5227" priority="5592" stopIfTrue="1" operator="equal">
      <formula>"P-CR"</formula>
    </cfRule>
    <cfRule type="cellIs" dxfId="5226" priority="5593" stopIfTrue="1" operator="equal">
      <formula>"CR Pack"</formula>
    </cfRule>
    <cfRule type="cellIs" dxfId="5225" priority="5594" stopIfTrue="1" operator="equal">
      <formula>"WID new"</formula>
    </cfRule>
    <cfRule type="cellIs" dxfId="5224" priority="5595" stopIfTrue="1" operator="equal">
      <formula>"WID revised"</formula>
    </cfRule>
    <cfRule type="cellIs" dxfId="5223" priority="5596" stopIfTrue="1" operator="equal">
      <formula>"SID new"</formula>
    </cfRule>
    <cfRule type="cellIs" dxfId="5222" priority="5597" stopIfTrue="1" operator="equal">
      <formula>"SID revised"</formula>
    </cfRule>
  </conditionalFormatting>
  <conditionalFormatting sqref="P1147">
    <cfRule type="containsText" dxfId="5221" priority="5587" stopIfTrue="1" operator="containsText" text="DUMMY">
      <formula>NOT(ISERROR(SEARCH("DUMMY",P1147)))</formula>
    </cfRule>
    <cfRule type="cellIs" dxfId="5220" priority="5588" stopIfTrue="1" operator="equal">
      <formula>""</formula>
    </cfRule>
  </conditionalFormatting>
  <conditionalFormatting sqref="Q1147">
    <cfRule type="cellIs" dxfId="5219" priority="5585" stopIfTrue="1" operator="equal">
      <formula>""</formula>
    </cfRule>
    <cfRule type="cellIs" dxfId="5218" priority="5586" stopIfTrue="1" operator="equal">
      <formula>"-"</formula>
    </cfRule>
  </conditionalFormatting>
  <conditionalFormatting sqref="I1147">
    <cfRule type="containsText" dxfId="5217" priority="5583" operator="containsText" text="...">
      <formula>NOT(ISERROR(SEARCH("...",I1147)))</formula>
    </cfRule>
    <cfRule type="containsText" dxfId="5216" priority="5584" operator="containsText" text="~?">
      <formula>NOT(ISERROR(SEARCH("~?",I1147)))</formula>
    </cfRule>
  </conditionalFormatting>
  <conditionalFormatting sqref="G1147">
    <cfRule type="cellIs" dxfId="5215" priority="5582" operator="equal">
      <formula>"Endorsement"</formula>
    </cfRule>
  </conditionalFormatting>
  <conditionalFormatting sqref="C1148">
    <cfRule type="cellIs" dxfId="5214" priority="5578" stopIfTrue="1" operator="equal">
      <formula>"Y"</formula>
    </cfRule>
    <cfRule type="cellIs" dxfId="5213" priority="5579" stopIfTrue="1" operator="equal">
      <formula>""</formula>
    </cfRule>
    <cfRule type="cellIs" dxfId="5212" priority="5580" stopIfTrue="1" operator="equal">
      <formula>"W"</formula>
    </cfRule>
  </conditionalFormatting>
  <conditionalFormatting sqref="D1148">
    <cfRule type="cellIs" dxfId="5211" priority="5576" stopIfTrue="1" operator="equal">
      <formula>""</formula>
    </cfRule>
    <cfRule type="cellIs" dxfId="5210" priority="5577" stopIfTrue="1" operator="between">
      <formula>"10.7.1"</formula>
      <formula>"10.7.5"</formula>
    </cfRule>
  </conditionalFormatting>
  <conditionalFormatting sqref="G1148">
    <cfRule type="cellIs" dxfId="5209" priority="5575" stopIfTrue="1" operator="equal">
      <formula>""</formula>
    </cfRule>
  </conditionalFormatting>
  <conditionalFormatting sqref="O1148">
    <cfRule type="cellIs" dxfId="5208" priority="5572" stopIfTrue="1" operator="equal">
      <formula>"Rel-14"</formula>
    </cfRule>
    <cfRule type="cellIs" dxfId="5207" priority="5573" stopIfTrue="1" operator="equal">
      <formula>"Rel-16"</formula>
    </cfRule>
    <cfRule type="cellIs" dxfId="5206" priority="5574" stopIfTrue="1" operator="equal">
      <formula>"Rel-15"</formula>
    </cfRule>
  </conditionalFormatting>
  <conditionalFormatting sqref="F1148">
    <cfRule type="cellIs" dxfId="5205" priority="5563" stopIfTrue="1" operator="equal">
      <formula>"LS In"</formula>
    </cfRule>
    <cfRule type="cellIs" dxfId="5204" priority="5564" stopIfTrue="1" operator="equal">
      <formula>"LS OUT"</formula>
    </cfRule>
    <cfRule type="cellIs" dxfId="5203" priority="5565" stopIfTrue="1" operator="equal">
      <formula>"CR"</formula>
    </cfRule>
    <cfRule type="cellIs" dxfId="5202" priority="5566" stopIfTrue="1" operator="equal">
      <formula>"P-CR"</formula>
    </cfRule>
    <cfRule type="cellIs" dxfId="5201" priority="5567" stopIfTrue="1" operator="equal">
      <formula>"CR Pack"</formula>
    </cfRule>
    <cfRule type="cellIs" dxfId="5200" priority="5568" stopIfTrue="1" operator="equal">
      <formula>"WID new"</formula>
    </cfRule>
    <cfRule type="cellIs" dxfId="5199" priority="5569" stopIfTrue="1" operator="equal">
      <formula>"WID revised"</formula>
    </cfRule>
    <cfRule type="cellIs" dxfId="5198" priority="5570" stopIfTrue="1" operator="equal">
      <formula>"SID new"</formula>
    </cfRule>
    <cfRule type="cellIs" dxfId="5197" priority="5571" stopIfTrue="1" operator="equal">
      <formula>"SID revised"</formula>
    </cfRule>
  </conditionalFormatting>
  <conditionalFormatting sqref="P1148">
    <cfRule type="containsText" dxfId="5196" priority="5561" stopIfTrue="1" operator="containsText" text="DUMMY">
      <formula>NOT(ISERROR(SEARCH("DUMMY",P1148)))</formula>
    </cfRule>
    <cfRule type="cellIs" dxfId="5195" priority="5562" stopIfTrue="1" operator="equal">
      <formula>""</formula>
    </cfRule>
  </conditionalFormatting>
  <conditionalFormatting sqref="Q1148">
    <cfRule type="cellIs" dxfId="5194" priority="5559" stopIfTrue="1" operator="equal">
      <formula>""</formula>
    </cfRule>
    <cfRule type="cellIs" dxfId="5193" priority="5560" stopIfTrue="1" operator="equal">
      <formula>"-"</formula>
    </cfRule>
  </conditionalFormatting>
  <conditionalFormatting sqref="I1148">
    <cfRule type="containsText" dxfId="5192" priority="5557" operator="containsText" text="...">
      <formula>NOT(ISERROR(SEARCH("...",I1148)))</formula>
    </cfRule>
    <cfRule type="containsText" dxfId="5191" priority="5558" operator="containsText" text="~?">
      <formula>NOT(ISERROR(SEARCH("~?",I1148)))</formula>
    </cfRule>
  </conditionalFormatting>
  <conditionalFormatting sqref="G1148">
    <cfRule type="cellIs" dxfId="5190" priority="5556" operator="equal">
      <formula>"Endorsement"</formula>
    </cfRule>
  </conditionalFormatting>
  <conditionalFormatting sqref="C1149">
    <cfRule type="cellIs" dxfId="5189" priority="5552" stopIfTrue="1" operator="equal">
      <formula>"Y"</formula>
    </cfRule>
    <cfRule type="cellIs" dxfId="5188" priority="5553" stopIfTrue="1" operator="equal">
      <formula>""</formula>
    </cfRule>
    <cfRule type="cellIs" dxfId="5187" priority="5554" stopIfTrue="1" operator="equal">
      <formula>"W"</formula>
    </cfRule>
  </conditionalFormatting>
  <conditionalFormatting sqref="D1149">
    <cfRule type="cellIs" dxfId="5186" priority="5550" stopIfTrue="1" operator="equal">
      <formula>""</formula>
    </cfRule>
    <cfRule type="cellIs" dxfId="5185" priority="5551" stopIfTrue="1" operator="between">
      <formula>"10.7.1"</formula>
      <formula>"10.7.5"</formula>
    </cfRule>
  </conditionalFormatting>
  <conditionalFormatting sqref="G1149">
    <cfRule type="cellIs" dxfId="5184" priority="5549" stopIfTrue="1" operator="equal">
      <formula>""</formula>
    </cfRule>
  </conditionalFormatting>
  <conditionalFormatting sqref="O1149">
    <cfRule type="cellIs" dxfId="5183" priority="5546" stopIfTrue="1" operator="equal">
      <formula>"Rel-14"</formula>
    </cfRule>
    <cfRule type="cellIs" dxfId="5182" priority="5547" stopIfTrue="1" operator="equal">
      <formula>"Rel-16"</formula>
    </cfRule>
    <cfRule type="cellIs" dxfId="5181" priority="5548" stopIfTrue="1" operator="equal">
      <formula>"Rel-15"</formula>
    </cfRule>
  </conditionalFormatting>
  <conditionalFormatting sqref="F1149">
    <cfRule type="cellIs" dxfId="5180" priority="5537" stopIfTrue="1" operator="equal">
      <formula>"LS In"</formula>
    </cfRule>
    <cfRule type="cellIs" dxfId="5179" priority="5538" stopIfTrue="1" operator="equal">
      <formula>"LS OUT"</formula>
    </cfRule>
    <cfRule type="cellIs" dxfId="5178" priority="5539" stopIfTrue="1" operator="equal">
      <formula>"CR"</formula>
    </cfRule>
    <cfRule type="cellIs" dxfId="5177" priority="5540" stopIfTrue="1" operator="equal">
      <formula>"P-CR"</formula>
    </cfRule>
    <cfRule type="cellIs" dxfId="5176" priority="5541" stopIfTrue="1" operator="equal">
      <formula>"CR Pack"</formula>
    </cfRule>
    <cfRule type="cellIs" dxfId="5175" priority="5542" stopIfTrue="1" operator="equal">
      <formula>"WID new"</formula>
    </cfRule>
    <cfRule type="cellIs" dxfId="5174" priority="5543" stopIfTrue="1" operator="equal">
      <formula>"WID revised"</formula>
    </cfRule>
    <cfRule type="cellIs" dxfId="5173" priority="5544" stopIfTrue="1" operator="equal">
      <formula>"SID new"</formula>
    </cfRule>
    <cfRule type="cellIs" dxfId="5172" priority="5545" stopIfTrue="1" operator="equal">
      <formula>"SID revised"</formula>
    </cfRule>
  </conditionalFormatting>
  <conditionalFormatting sqref="P1149">
    <cfRule type="containsText" dxfId="5171" priority="5535" stopIfTrue="1" operator="containsText" text="DUMMY">
      <formula>NOT(ISERROR(SEARCH("DUMMY",P1149)))</formula>
    </cfRule>
    <cfRule type="cellIs" dxfId="5170" priority="5536" stopIfTrue="1" operator="equal">
      <formula>""</formula>
    </cfRule>
  </conditionalFormatting>
  <conditionalFormatting sqref="Q1149">
    <cfRule type="cellIs" dxfId="5169" priority="5533" stopIfTrue="1" operator="equal">
      <formula>""</formula>
    </cfRule>
    <cfRule type="cellIs" dxfId="5168" priority="5534" stopIfTrue="1" operator="equal">
      <formula>"-"</formula>
    </cfRule>
  </conditionalFormatting>
  <conditionalFormatting sqref="I1149">
    <cfRule type="containsText" dxfId="5167" priority="5531" operator="containsText" text="...">
      <formula>NOT(ISERROR(SEARCH("...",I1149)))</formula>
    </cfRule>
    <cfRule type="containsText" dxfId="5166" priority="5532" operator="containsText" text="~?">
      <formula>NOT(ISERROR(SEARCH("~?",I1149)))</formula>
    </cfRule>
  </conditionalFormatting>
  <conditionalFormatting sqref="G1149">
    <cfRule type="cellIs" dxfId="5165" priority="5530" operator="equal">
      <formula>"Endorsement"</formula>
    </cfRule>
  </conditionalFormatting>
  <conditionalFormatting sqref="C1150">
    <cfRule type="cellIs" dxfId="5164" priority="5526" stopIfTrue="1" operator="equal">
      <formula>"Y"</formula>
    </cfRule>
    <cfRule type="cellIs" dxfId="5163" priority="5527" stopIfTrue="1" operator="equal">
      <formula>""</formula>
    </cfRule>
    <cfRule type="cellIs" dxfId="5162" priority="5528" stopIfTrue="1" operator="equal">
      <formula>"W"</formula>
    </cfRule>
  </conditionalFormatting>
  <conditionalFormatting sqref="D1150">
    <cfRule type="cellIs" dxfId="5161" priority="5524" stopIfTrue="1" operator="equal">
      <formula>""</formula>
    </cfRule>
    <cfRule type="cellIs" dxfId="5160" priority="5525" stopIfTrue="1" operator="between">
      <formula>"10.7.1"</formula>
      <formula>"10.7.5"</formula>
    </cfRule>
  </conditionalFormatting>
  <conditionalFormatting sqref="G1150">
    <cfRule type="cellIs" dxfId="5159" priority="5523" stopIfTrue="1" operator="equal">
      <formula>""</formula>
    </cfRule>
  </conditionalFormatting>
  <conditionalFormatting sqref="O1150">
    <cfRule type="cellIs" dxfId="5158" priority="5520" stopIfTrue="1" operator="equal">
      <formula>"Rel-14"</formula>
    </cfRule>
    <cfRule type="cellIs" dxfId="5157" priority="5521" stopIfTrue="1" operator="equal">
      <formula>"Rel-16"</formula>
    </cfRule>
    <cfRule type="cellIs" dxfId="5156" priority="5522" stopIfTrue="1" operator="equal">
      <formula>"Rel-15"</formula>
    </cfRule>
  </conditionalFormatting>
  <conditionalFormatting sqref="F1150">
    <cfRule type="cellIs" dxfId="5155" priority="5511" stopIfTrue="1" operator="equal">
      <formula>"LS In"</formula>
    </cfRule>
    <cfRule type="cellIs" dxfId="5154" priority="5512" stopIfTrue="1" operator="equal">
      <formula>"LS OUT"</formula>
    </cfRule>
    <cfRule type="cellIs" dxfId="5153" priority="5513" stopIfTrue="1" operator="equal">
      <formula>"CR"</formula>
    </cfRule>
    <cfRule type="cellIs" dxfId="5152" priority="5514" stopIfTrue="1" operator="equal">
      <formula>"P-CR"</formula>
    </cfRule>
    <cfRule type="cellIs" dxfId="5151" priority="5515" stopIfTrue="1" operator="equal">
      <formula>"CR Pack"</formula>
    </cfRule>
    <cfRule type="cellIs" dxfId="5150" priority="5516" stopIfTrue="1" operator="equal">
      <formula>"WID new"</formula>
    </cfRule>
    <cfRule type="cellIs" dxfId="5149" priority="5517" stopIfTrue="1" operator="equal">
      <formula>"WID revised"</formula>
    </cfRule>
    <cfRule type="cellIs" dxfId="5148" priority="5518" stopIfTrue="1" operator="equal">
      <formula>"SID new"</formula>
    </cfRule>
    <cfRule type="cellIs" dxfId="5147" priority="5519" stopIfTrue="1" operator="equal">
      <formula>"SID revised"</formula>
    </cfRule>
  </conditionalFormatting>
  <conditionalFormatting sqref="P1150">
    <cfRule type="containsText" dxfId="5146" priority="5509" stopIfTrue="1" operator="containsText" text="DUMMY">
      <formula>NOT(ISERROR(SEARCH("DUMMY",P1150)))</formula>
    </cfRule>
    <cfRule type="cellIs" dxfId="5145" priority="5510" stopIfTrue="1" operator="equal">
      <formula>""</formula>
    </cfRule>
  </conditionalFormatting>
  <conditionalFormatting sqref="Q1150">
    <cfRule type="cellIs" dxfId="5144" priority="5507" stopIfTrue="1" operator="equal">
      <formula>""</formula>
    </cfRule>
    <cfRule type="cellIs" dxfId="5143" priority="5508" stopIfTrue="1" operator="equal">
      <formula>"-"</formula>
    </cfRule>
  </conditionalFormatting>
  <conditionalFormatting sqref="I1150">
    <cfRule type="containsText" dxfId="5142" priority="5505" operator="containsText" text="...">
      <formula>NOT(ISERROR(SEARCH("...",I1150)))</formula>
    </cfRule>
    <cfRule type="containsText" dxfId="5141" priority="5506" operator="containsText" text="~?">
      <formula>NOT(ISERROR(SEARCH("~?",I1150)))</formula>
    </cfRule>
  </conditionalFormatting>
  <conditionalFormatting sqref="G1150">
    <cfRule type="cellIs" dxfId="5140" priority="5504" operator="equal">
      <formula>"Endorsement"</formula>
    </cfRule>
  </conditionalFormatting>
  <conditionalFormatting sqref="C1151">
    <cfRule type="cellIs" dxfId="5139" priority="5500" stopIfTrue="1" operator="equal">
      <formula>"Y"</formula>
    </cfRule>
    <cfRule type="cellIs" dxfId="5138" priority="5501" stopIfTrue="1" operator="equal">
      <formula>""</formula>
    </cfRule>
    <cfRule type="cellIs" dxfId="5137" priority="5502" stopIfTrue="1" operator="equal">
      <formula>"W"</formula>
    </cfRule>
  </conditionalFormatting>
  <conditionalFormatting sqref="D1151">
    <cfRule type="cellIs" dxfId="5136" priority="5498" stopIfTrue="1" operator="equal">
      <formula>""</formula>
    </cfRule>
    <cfRule type="cellIs" dxfId="5135" priority="5499" stopIfTrue="1" operator="between">
      <formula>"10.7.1"</formula>
      <formula>"10.7.5"</formula>
    </cfRule>
  </conditionalFormatting>
  <conditionalFormatting sqref="G1151">
    <cfRule type="cellIs" dxfId="5134" priority="5497" stopIfTrue="1" operator="equal">
      <formula>""</formula>
    </cfRule>
  </conditionalFormatting>
  <conditionalFormatting sqref="O1151">
    <cfRule type="cellIs" dxfId="5133" priority="5494" stopIfTrue="1" operator="equal">
      <formula>"Rel-14"</formula>
    </cfRule>
    <cfRule type="cellIs" dxfId="5132" priority="5495" stopIfTrue="1" operator="equal">
      <formula>"Rel-16"</formula>
    </cfRule>
    <cfRule type="cellIs" dxfId="5131" priority="5496" stopIfTrue="1" operator="equal">
      <formula>"Rel-15"</formula>
    </cfRule>
  </conditionalFormatting>
  <conditionalFormatting sqref="F1151">
    <cfRule type="cellIs" dxfId="5130" priority="5485" stopIfTrue="1" operator="equal">
      <formula>"LS In"</formula>
    </cfRule>
    <cfRule type="cellIs" dxfId="5129" priority="5486" stopIfTrue="1" operator="equal">
      <formula>"LS OUT"</formula>
    </cfRule>
    <cfRule type="cellIs" dxfId="5128" priority="5487" stopIfTrue="1" operator="equal">
      <formula>"CR"</formula>
    </cfRule>
    <cfRule type="cellIs" dxfId="5127" priority="5488" stopIfTrue="1" operator="equal">
      <formula>"P-CR"</formula>
    </cfRule>
    <cfRule type="cellIs" dxfId="5126" priority="5489" stopIfTrue="1" operator="equal">
      <formula>"CR Pack"</formula>
    </cfRule>
    <cfRule type="cellIs" dxfId="5125" priority="5490" stopIfTrue="1" operator="equal">
      <formula>"WID new"</formula>
    </cfRule>
    <cfRule type="cellIs" dxfId="5124" priority="5491" stopIfTrue="1" operator="equal">
      <formula>"WID revised"</formula>
    </cfRule>
    <cfRule type="cellIs" dxfId="5123" priority="5492" stopIfTrue="1" operator="equal">
      <formula>"SID new"</formula>
    </cfRule>
    <cfRule type="cellIs" dxfId="5122" priority="5493" stopIfTrue="1" operator="equal">
      <formula>"SID revised"</formula>
    </cfRule>
  </conditionalFormatting>
  <conditionalFormatting sqref="P1151">
    <cfRule type="containsText" dxfId="5121" priority="5483" stopIfTrue="1" operator="containsText" text="DUMMY">
      <formula>NOT(ISERROR(SEARCH("DUMMY",P1151)))</formula>
    </cfRule>
    <cfRule type="cellIs" dxfId="5120" priority="5484" stopIfTrue="1" operator="equal">
      <formula>""</formula>
    </cfRule>
  </conditionalFormatting>
  <conditionalFormatting sqref="Q1151">
    <cfRule type="cellIs" dxfId="5119" priority="5481" stopIfTrue="1" operator="equal">
      <formula>""</formula>
    </cfRule>
    <cfRule type="cellIs" dxfId="5118" priority="5482" stopIfTrue="1" operator="equal">
      <formula>"-"</formula>
    </cfRule>
  </conditionalFormatting>
  <conditionalFormatting sqref="I1151">
    <cfRule type="containsText" dxfId="5117" priority="5479" operator="containsText" text="...">
      <formula>NOT(ISERROR(SEARCH("...",I1151)))</formula>
    </cfRule>
    <cfRule type="containsText" dxfId="5116" priority="5480" operator="containsText" text="~?">
      <formula>NOT(ISERROR(SEARCH("~?",I1151)))</formula>
    </cfRule>
  </conditionalFormatting>
  <conditionalFormatting sqref="G1151">
    <cfRule type="cellIs" dxfId="5115" priority="5478" operator="equal">
      <formula>"Endorsement"</formula>
    </cfRule>
  </conditionalFormatting>
  <conditionalFormatting sqref="C1152">
    <cfRule type="cellIs" dxfId="5114" priority="5474" stopIfTrue="1" operator="equal">
      <formula>"Y"</formula>
    </cfRule>
    <cfRule type="cellIs" dxfId="5113" priority="5475" stopIfTrue="1" operator="equal">
      <formula>""</formula>
    </cfRule>
    <cfRule type="cellIs" dxfId="5112" priority="5476" stopIfTrue="1" operator="equal">
      <formula>"W"</formula>
    </cfRule>
  </conditionalFormatting>
  <conditionalFormatting sqref="D1152">
    <cfRule type="cellIs" dxfId="5111" priority="5472" stopIfTrue="1" operator="equal">
      <formula>""</formula>
    </cfRule>
    <cfRule type="cellIs" dxfId="5110" priority="5473" stopIfTrue="1" operator="between">
      <formula>"10.7.1"</formula>
      <formula>"10.7.5"</formula>
    </cfRule>
  </conditionalFormatting>
  <conditionalFormatting sqref="G1152">
    <cfRule type="cellIs" dxfId="5109" priority="5471" stopIfTrue="1" operator="equal">
      <formula>""</formula>
    </cfRule>
  </conditionalFormatting>
  <conditionalFormatting sqref="O1152">
    <cfRule type="cellIs" dxfId="5108" priority="5468" stopIfTrue="1" operator="equal">
      <formula>"Rel-14"</formula>
    </cfRule>
    <cfRule type="cellIs" dxfId="5107" priority="5469" stopIfTrue="1" operator="equal">
      <formula>"Rel-16"</formula>
    </cfRule>
    <cfRule type="cellIs" dxfId="5106" priority="5470" stopIfTrue="1" operator="equal">
      <formula>"Rel-15"</formula>
    </cfRule>
  </conditionalFormatting>
  <conditionalFormatting sqref="F1152">
    <cfRule type="cellIs" dxfId="5105" priority="5459" stopIfTrue="1" operator="equal">
      <formula>"LS In"</formula>
    </cfRule>
    <cfRule type="cellIs" dxfId="5104" priority="5460" stopIfTrue="1" operator="equal">
      <formula>"LS OUT"</formula>
    </cfRule>
    <cfRule type="cellIs" dxfId="5103" priority="5461" stopIfTrue="1" operator="equal">
      <formula>"CR"</formula>
    </cfRule>
    <cfRule type="cellIs" dxfId="5102" priority="5462" stopIfTrue="1" operator="equal">
      <formula>"P-CR"</formula>
    </cfRule>
    <cfRule type="cellIs" dxfId="5101" priority="5463" stopIfTrue="1" operator="equal">
      <formula>"CR Pack"</formula>
    </cfRule>
    <cfRule type="cellIs" dxfId="5100" priority="5464" stopIfTrue="1" operator="equal">
      <formula>"WID new"</formula>
    </cfRule>
    <cfRule type="cellIs" dxfId="5099" priority="5465" stopIfTrue="1" operator="equal">
      <formula>"WID revised"</formula>
    </cfRule>
    <cfRule type="cellIs" dxfId="5098" priority="5466" stopIfTrue="1" operator="equal">
      <formula>"SID new"</formula>
    </cfRule>
    <cfRule type="cellIs" dxfId="5097" priority="5467" stopIfTrue="1" operator="equal">
      <formula>"SID revised"</formula>
    </cfRule>
  </conditionalFormatting>
  <conditionalFormatting sqref="P1152">
    <cfRule type="containsText" dxfId="5096" priority="5457" stopIfTrue="1" operator="containsText" text="DUMMY">
      <formula>NOT(ISERROR(SEARCH("DUMMY",P1152)))</formula>
    </cfRule>
    <cfRule type="cellIs" dxfId="5095" priority="5458" stopIfTrue="1" operator="equal">
      <formula>""</formula>
    </cfRule>
  </conditionalFormatting>
  <conditionalFormatting sqref="Q1152">
    <cfRule type="cellIs" dxfId="5094" priority="5455" stopIfTrue="1" operator="equal">
      <formula>""</formula>
    </cfRule>
    <cfRule type="cellIs" dxfId="5093" priority="5456" stopIfTrue="1" operator="equal">
      <formula>"-"</formula>
    </cfRule>
  </conditionalFormatting>
  <conditionalFormatting sqref="I1152">
    <cfRule type="containsText" dxfId="5092" priority="5453" operator="containsText" text="...">
      <formula>NOT(ISERROR(SEARCH("...",I1152)))</formula>
    </cfRule>
    <cfRule type="containsText" dxfId="5091" priority="5454" operator="containsText" text="~?">
      <formula>NOT(ISERROR(SEARCH("~?",I1152)))</formula>
    </cfRule>
  </conditionalFormatting>
  <conditionalFormatting sqref="G1152">
    <cfRule type="cellIs" dxfId="5090" priority="5452" operator="equal">
      <formula>"Endorsement"</formula>
    </cfRule>
  </conditionalFormatting>
  <conditionalFormatting sqref="C1153">
    <cfRule type="cellIs" dxfId="5089" priority="5448" stopIfTrue="1" operator="equal">
      <formula>"Y"</formula>
    </cfRule>
    <cfRule type="cellIs" dxfId="5088" priority="5449" stopIfTrue="1" operator="equal">
      <formula>""</formula>
    </cfRule>
    <cfRule type="cellIs" dxfId="5087" priority="5450" stopIfTrue="1" operator="equal">
      <formula>"W"</formula>
    </cfRule>
  </conditionalFormatting>
  <conditionalFormatting sqref="D1153">
    <cfRule type="cellIs" dxfId="5086" priority="5446" stopIfTrue="1" operator="equal">
      <formula>""</formula>
    </cfRule>
    <cfRule type="cellIs" dxfId="5085" priority="5447" stopIfTrue="1" operator="between">
      <formula>"10.7.1"</formula>
      <formula>"10.7.5"</formula>
    </cfRule>
  </conditionalFormatting>
  <conditionalFormatting sqref="G1153">
    <cfRule type="cellIs" dxfId="5084" priority="5445" stopIfTrue="1" operator="equal">
      <formula>""</formula>
    </cfRule>
  </conditionalFormatting>
  <conditionalFormatting sqref="O1153">
    <cfRule type="cellIs" dxfId="5083" priority="5442" stopIfTrue="1" operator="equal">
      <formula>"Rel-14"</formula>
    </cfRule>
    <cfRule type="cellIs" dxfId="5082" priority="5443" stopIfTrue="1" operator="equal">
      <formula>"Rel-16"</formula>
    </cfRule>
    <cfRule type="cellIs" dxfId="5081" priority="5444" stopIfTrue="1" operator="equal">
      <formula>"Rel-15"</formula>
    </cfRule>
  </conditionalFormatting>
  <conditionalFormatting sqref="F1153">
    <cfRule type="cellIs" dxfId="5080" priority="5433" stopIfTrue="1" operator="equal">
      <formula>"LS In"</formula>
    </cfRule>
    <cfRule type="cellIs" dxfId="5079" priority="5434" stopIfTrue="1" operator="equal">
      <formula>"LS OUT"</formula>
    </cfRule>
    <cfRule type="cellIs" dxfId="5078" priority="5435" stopIfTrue="1" operator="equal">
      <formula>"CR"</formula>
    </cfRule>
    <cfRule type="cellIs" dxfId="5077" priority="5436" stopIfTrue="1" operator="equal">
      <formula>"P-CR"</formula>
    </cfRule>
    <cfRule type="cellIs" dxfId="5076" priority="5437" stopIfTrue="1" operator="equal">
      <formula>"CR Pack"</formula>
    </cfRule>
    <cfRule type="cellIs" dxfId="5075" priority="5438" stopIfTrue="1" operator="equal">
      <formula>"WID new"</formula>
    </cfRule>
    <cfRule type="cellIs" dxfId="5074" priority="5439" stopIfTrue="1" operator="equal">
      <formula>"WID revised"</formula>
    </cfRule>
    <cfRule type="cellIs" dxfId="5073" priority="5440" stopIfTrue="1" operator="equal">
      <formula>"SID new"</formula>
    </cfRule>
    <cfRule type="cellIs" dxfId="5072" priority="5441" stopIfTrue="1" operator="equal">
      <formula>"SID revised"</formula>
    </cfRule>
  </conditionalFormatting>
  <conditionalFormatting sqref="P1153">
    <cfRule type="containsText" dxfId="5071" priority="5431" stopIfTrue="1" operator="containsText" text="DUMMY">
      <formula>NOT(ISERROR(SEARCH("DUMMY",P1153)))</formula>
    </cfRule>
    <cfRule type="cellIs" dxfId="5070" priority="5432" stopIfTrue="1" operator="equal">
      <formula>""</formula>
    </cfRule>
  </conditionalFormatting>
  <conditionalFormatting sqref="Q1153">
    <cfRule type="cellIs" dxfId="5069" priority="5429" stopIfTrue="1" operator="equal">
      <formula>""</formula>
    </cfRule>
    <cfRule type="cellIs" dxfId="5068" priority="5430" stopIfTrue="1" operator="equal">
      <formula>"-"</formula>
    </cfRule>
  </conditionalFormatting>
  <conditionalFormatting sqref="I1153">
    <cfRule type="containsText" dxfId="5067" priority="5427" operator="containsText" text="...">
      <formula>NOT(ISERROR(SEARCH("...",I1153)))</formula>
    </cfRule>
    <cfRule type="containsText" dxfId="5066" priority="5428" operator="containsText" text="~?">
      <formula>NOT(ISERROR(SEARCH("~?",I1153)))</formula>
    </cfRule>
  </conditionalFormatting>
  <conditionalFormatting sqref="G1153">
    <cfRule type="cellIs" dxfId="5065" priority="5426" operator="equal">
      <formula>"Endorsement"</formula>
    </cfRule>
  </conditionalFormatting>
  <conditionalFormatting sqref="C1345">
    <cfRule type="cellIs" dxfId="5064" priority="5422" stopIfTrue="1" operator="equal">
      <formula>"Y"</formula>
    </cfRule>
    <cfRule type="cellIs" dxfId="5063" priority="5423" stopIfTrue="1" operator="equal">
      <formula>""</formula>
    </cfRule>
    <cfRule type="cellIs" dxfId="5062" priority="5424" stopIfTrue="1" operator="equal">
      <formula>"W"</formula>
    </cfRule>
  </conditionalFormatting>
  <conditionalFormatting sqref="D1345">
    <cfRule type="cellIs" dxfId="5061" priority="5420" stopIfTrue="1" operator="equal">
      <formula>""</formula>
    </cfRule>
    <cfRule type="cellIs" dxfId="5060" priority="5421" stopIfTrue="1" operator="between">
      <formula>"10.7.1"</formula>
      <formula>"10.7.5"</formula>
    </cfRule>
  </conditionalFormatting>
  <conditionalFormatting sqref="G1345">
    <cfRule type="cellIs" dxfId="5059" priority="5419" stopIfTrue="1" operator="equal">
      <formula>""</formula>
    </cfRule>
  </conditionalFormatting>
  <conditionalFormatting sqref="O1345">
    <cfRule type="cellIs" dxfId="5058" priority="5416" stopIfTrue="1" operator="equal">
      <formula>"Rel-14"</formula>
    </cfRule>
    <cfRule type="cellIs" dxfId="5057" priority="5417" stopIfTrue="1" operator="equal">
      <formula>"Rel-16"</formula>
    </cfRule>
    <cfRule type="cellIs" dxfId="5056" priority="5418" stopIfTrue="1" operator="equal">
      <formula>"Rel-15"</formula>
    </cfRule>
  </conditionalFormatting>
  <conditionalFormatting sqref="F1345">
    <cfRule type="cellIs" dxfId="5055" priority="5407" stopIfTrue="1" operator="equal">
      <formula>"LS In"</formula>
    </cfRule>
    <cfRule type="cellIs" dxfId="5054" priority="5408" stopIfTrue="1" operator="equal">
      <formula>"LS OUT"</formula>
    </cfRule>
    <cfRule type="cellIs" dxfId="5053" priority="5409" stopIfTrue="1" operator="equal">
      <formula>"CR"</formula>
    </cfRule>
    <cfRule type="cellIs" dxfId="5052" priority="5410" stopIfTrue="1" operator="equal">
      <formula>"P-CR"</formula>
    </cfRule>
    <cfRule type="cellIs" dxfId="5051" priority="5411" stopIfTrue="1" operator="equal">
      <formula>"CR Pack"</formula>
    </cfRule>
    <cfRule type="cellIs" dxfId="5050" priority="5412" stopIfTrue="1" operator="equal">
      <formula>"WID new"</formula>
    </cfRule>
    <cfRule type="cellIs" dxfId="5049" priority="5413" stopIfTrue="1" operator="equal">
      <formula>"WID revised"</formula>
    </cfRule>
    <cfRule type="cellIs" dxfId="5048" priority="5414" stopIfTrue="1" operator="equal">
      <formula>"SID new"</formula>
    </cfRule>
    <cfRule type="cellIs" dxfId="5047" priority="5415" stopIfTrue="1" operator="equal">
      <formula>"SID revised"</formula>
    </cfRule>
  </conditionalFormatting>
  <conditionalFormatting sqref="P1345">
    <cfRule type="containsText" dxfId="5046" priority="5405" stopIfTrue="1" operator="containsText" text="DUMMY">
      <formula>NOT(ISERROR(SEARCH("DUMMY",P1345)))</formula>
    </cfRule>
    <cfRule type="cellIs" dxfId="5045" priority="5406" stopIfTrue="1" operator="equal">
      <formula>""</formula>
    </cfRule>
  </conditionalFormatting>
  <conditionalFormatting sqref="Q1345">
    <cfRule type="cellIs" dxfId="5044" priority="5403" stopIfTrue="1" operator="equal">
      <formula>""</formula>
    </cfRule>
    <cfRule type="cellIs" dxfId="5043" priority="5404" stopIfTrue="1" operator="equal">
      <formula>"-"</formula>
    </cfRule>
  </conditionalFormatting>
  <conditionalFormatting sqref="I1345">
    <cfRule type="containsText" dxfId="5042" priority="5401" operator="containsText" text="...">
      <formula>NOT(ISERROR(SEARCH("...",I1345)))</formula>
    </cfRule>
    <cfRule type="containsText" dxfId="5041" priority="5402" operator="containsText" text="~?">
      <formula>NOT(ISERROR(SEARCH("~?",I1345)))</formula>
    </cfRule>
  </conditionalFormatting>
  <conditionalFormatting sqref="G1345">
    <cfRule type="cellIs" dxfId="5040" priority="5400" operator="equal">
      <formula>"Endorsement"</formula>
    </cfRule>
  </conditionalFormatting>
  <conditionalFormatting sqref="C1346">
    <cfRule type="cellIs" dxfId="5039" priority="5396" stopIfTrue="1" operator="equal">
      <formula>"Y"</formula>
    </cfRule>
    <cfRule type="cellIs" dxfId="5038" priority="5397" stopIfTrue="1" operator="equal">
      <formula>""</formula>
    </cfRule>
    <cfRule type="cellIs" dxfId="5037" priority="5398" stopIfTrue="1" operator="equal">
      <formula>"W"</formula>
    </cfRule>
  </conditionalFormatting>
  <conditionalFormatting sqref="D1346">
    <cfRule type="cellIs" dxfId="5036" priority="5394" stopIfTrue="1" operator="equal">
      <formula>""</formula>
    </cfRule>
    <cfRule type="cellIs" dxfId="5035" priority="5395" stopIfTrue="1" operator="between">
      <formula>"10.7.1"</formula>
      <formula>"10.7.5"</formula>
    </cfRule>
  </conditionalFormatting>
  <conditionalFormatting sqref="G1346">
    <cfRule type="cellIs" dxfId="5034" priority="5393" stopIfTrue="1" operator="equal">
      <formula>""</formula>
    </cfRule>
  </conditionalFormatting>
  <conditionalFormatting sqref="O1346">
    <cfRule type="cellIs" dxfId="5033" priority="5390" stopIfTrue="1" operator="equal">
      <formula>"Rel-14"</formula>
    </cfRule>
    <cfRule type="cellIs" dxfId="5032" priority="5391" stopIfTrue="1" operator="equal">
      <formula>"Rel-16"</formula>
    </cfRule>
    <cfRule type="cellIs" dxfId="5031" priority="5392" stopIfTrue="1" operator="equal">
      <formula>"Rel-15"</formula>
    </cfRule>
  </conditionalFormatting>
  <conditionalFormatting sqref="F1346">
    <cfRule type="cellIs" dxfId="5030" priority="5381" stopIfTrue="1" operator="equal">
      <formula>"LS In"</formula>
    </cfRule>
    <cfRule type="cellIs" dxfId="5029" priority="5382" stopIfTrue="1" operator="equal">
      <formula>"LS OUT"</formula>
    </cfRule>
    <cfRule type="cellIs" dxfId="5028" priority="5383" stopIfTrue="1" operator="equal">
      <formula>"CR"</formula>
    </cfRule>
    <cfRule type="cellIs" dxfId="5027" priority="5384" stopIfTrue="1" operator="equal">
      <formula>"P-CR"</formula>
    </cfRule>
    <cfRule type="cellIs" dxfId="5026" priority="5385" stopIfTrue="1" operator="equal">
      <formula>"CR Pack"</formula>
    </cfRule>
    <cfRule type="cellIs" dxfId="5025" priority="5386" stopIfTrue="1" operator="equal">
      <formula>"WID new"</formula>
    </cfRule>
    <cfRule type="cellIs" dxfId="5024" priority="5387" stopIfTrue="1" operator="equal">
      <formula>"WID revised"</formula>
    </cfRule>
    <cfRule type="cellIs" dxfId="5023" priority="5388" stopIfTrue="1" operator="equal">
      <formula>"SID new"</formula>
    </cfRule>
    <cfRule type="cellIs" dxfId="5022" priority="5389" stopIfTrue="1" operator="equal">
      <formula>"SID revised"</formula>
    </cfRule>
  </conditionalFormatting>
  <conditionalFormatting sqref="P1346">
    <cfRule type="containsText" dxfId="5021" priority="5379" stopIfTrue="1" operator="containsText" text="DUMMY">
      <formula>NOT(ISERROR(SEARCH("DUMMY",P1346)))</formula>
    </cfRule>
    <cfRule type="cellIs" dxfId="5020" priority="5380" stopIfTrue="1" operator="equal">
      <formula>""</formula>
    </cfRule>
  </conditionalFormatting>
  <conditionalFormatting sqref="Q1346">
    <cfRule type="cellIs" dxfId="5019" priority="5377" stopIfTrue="1" operator="equal">
      <formula>""</formula>
    </cfRule>
    <cfRule type="cellIs" dxfId="5018" priority="5378" stopIfTrue="1" operator="equal">
      <formula>"-"</formula>
    </cfRule>
  </conditionalFormatting>
  <conditionalFormatting sqref="I1346">
    <cfRule type="containsText" dxfId="5017" priority="5375" operator="containsText" text="...">
      <formula>NOT(ISERROR(SEARCH("...",I1346)))</formula>
    </cfRule>
    <cfRule type="containsText" dxfId="5016" priority="5376" operator="containsText" text="~?">
      <formula>NOT(ISERROR(SEARCH("~?",I1346)))</formula>
    </cfRule>
  </conditionalFormatting>
  <conditionalFormatting sqref="G1346">
    <cfRule type="cellIs" dxfId="5015" priority="5374" operator="equal">
      <formula>"Endorsement"</formula>
    </cfRule>
  </conditionalFormatting>
  <conditionalFormatting sqref="C1347">
    <cfRule type="cellIs" dxfId="5014" priority="5370" stopIfTrue="1" operator="equal">
      <formula>"Y"</formula>
    </cfRule>
    <cfRule type="cellIs" dxfId="5013" priority="5371" stopIfTrue="1" operator="equal">
      <formula>""</formula>
    </cfRule>
    <cfRule type="cellIs" dxfId="5012" priority="5372" stopIfTrue="1" operator="equal">
      <formula>"W"</formula>
    </cfRule>
  </conditionalFormatting>
  <conditionalFormatting sqref="D1347">
    <cfRule type="cellIs" dxfId="5011" priority="5368" stopIfTrue="1" operator="equal">
      <formula>""</formula>
    </cfRule>
    <cfRule type="cellIs" dxfId="5010" priority="5369" stopIfTrue="1" operator="between">
      <formula>"10.7.1"</formula>
      <formula>"10.7.5"</formula>
    </cfRule>
  </conditionalFormatting>
  <conditionalFormatting sqref="G1347">
    <cfRule type="cellIs" dxfId="5009" priority="5367" stopIfTrue="1" operator="equal">
      <formula>""</formula>
    </cfRule>
  </conditionalFormatting>
  <conditionalFormatting sqref="O1347">
    <cfRule type="cellIs" dxfId="5008" priority="5364" stopIfTrue="1" operator="equal">
      <formula>"Rel-14"</formula>
    </cfRule>
    <cfRule type="cellIs" dxfId="5007" priority="5365" stopIfTrue="1" operator="equal">
      <formula>"Rel-16"</formula>
    </cfRule>
    <cfRule type="cellIs" dxfId="5006" priority="5366" stopIfTrue="1" operator="equal">
      <formula>"Rel-15"</formula>
    </cfRule>
  </conditionalFormatting>
  <conditionalFormatting sqref="F1347">
    <cfRule type="cellIs" dxfId="5005" priority="5355" stopIfTrue="1" operator="equal">
      <formula>"LS In"</formula>
    </cfRule>
    <cfRule type="cellIs" dxfId="5004" priority="5356" stopIfTrue="1" operator="equal">
      <formula>"LS OUT"</formula>
    </cfRule>
    <cfRule type="cellIs" dxfId="5003" priority="5357" stopIfTrue="1" operator="equal">
      <formula>"CR"</formula>
    </cfRule>
    <cfRule type="cellIs" dxfId="5002" priority="5358" stopIfTrue="1" operator="equal">
      <formula>"P-CR"</formula>
    </cfRule>
    <cfRule type="cellIs" dxfId="5001" priority="5359" stopIfTrue="1" operator="equal">
      <formula>"CR Pack"</formula>
    </cfRule>
    <cfRule type="cellIs" dxfId="5000" priority="5360" stopIfTrue="1" operator="equal">
      <formula>"WID new"</formula>
    </cfRule>
    <cfRule type="cellIs" dxfId="4999" priority="5361" stopIfTrue="1" operator="equal">
      <formula>"WID revised"</formula>
    </cfRule>
    <cfRule type="cellIs" dxfId="4998" priority="5362" stopIfTrue="1" operator="equal">
      <formula>"SID new"</formula>
    </cfRule>
    <cfRule type="cellIs" dxfId="4997" priority="5363" stopIfTrue="1" operator="equal">
      <formula>"SID revised"</formula>
    </cfRule>
  </conditionalFormatting>
  <conditionalFormatting sqref="P1347">
    <cfRule type="containsText" dxfId="4996" priority="5353" stopIfTrue="1" operator="containsText" text="DUMMY">
      <formula>NOT(ISERROR(SEARCH("DUMMY",P1347)))</formula>
    </cfRule>
    <cfRule type="cellIs" dxfId="4995" priority="5354" stopIfTrue="1" operator="equal">
      <formula>""</formula>
    </cfRule>
  </conditionalFormatting>
  <conditionalFormatting sqref="Q1347">
    <cfRule type="cellIs" dxfId="4994" priority="5351" stopIfTrue="1" operator="equal">
      <formula>""</formula>
    </cfRule>
    <cfRule type="cellIs" dxfId="4993" priority="5352" stopIfTrue="1" operator="equal">
      <formula>"-"</formula>
    </cfRule>
  </conditionalFormatting>
  <conditionalFormatting sqref="I1347">
    <cfRule type="containsText" dxfId="4992" priority="5349" operator="containsText" text="...">
      <formula>NOT(ISERROR(SEARCH("...",I1347)))</formula>
    </cfRule>
    <cfRule type="containsText" dxfId="4991" priority="5350" operator="containsText" text="~?">
      <formula>NOT(ISERROR(SEARCH("~?",I1347)))</formula>
    </cfRule>
  </conditionalFormatting>
  <conditionalFormatting sqref="G1347">
    <cfRule type="cellIs" dxfId="4990" priority="5348" operator="equal">
      <formula>"Endorsement"</formula>
    </cfRule>
  </conditionalFormatting>
  <conditionalFormatting sqref="C1348">
    <cfRule type="cellIs" dxfId="4989" priority="5344" stopIfTrue="1" operator="equal">
      <formula>"Y"</formula>
    </cfRule>
    <cfRule type="cellIs" dxfId="4988" priority="5345" stopIfTrue="1" operator="equal">
      <formula>""</formula>
    </cfRule>
    <cfRule type="cellIs" dxfId="4987" priority="5346" stopIfTrue="1" operator="equal">
      <formula>"W"</formula>
    </cfRule>
  </conditionalFormatting>
  <conditionalFormatting sqref="D1348">
    <cfRule type="cellIs" dxfId="4986" priority="5342" stopIfTrue="1" operator="equal">
      <formula>""</formula>
    </cfRule>
    <cfRule type="cellIs" dxfId="4985" priority="5343" stopIfTrue="1" operator="between">
      <formula>"10.7.1"</formula>
      <formula>"10.7.5"</formula>
    </cfRule>
  </conditionalFormatting>
  <conditionalFormatting sqref="G1348">
    <cfRule type="cellIs" dxfId="4984" priority="5341" stopIfTrue="1" operator="equal">
      <formula>""</formula>
    </cfRule>
  </conditionalFormatting>
  <conditionalFormatting sqref="O1348">
    <cfRule type="cellIs" dxfId="4983" priority="5338" stopIfTrue="1" operator="equal">
      <formula>"Rel-14"</formula>
    </cfRule>
    <cfRule type="cellIs" dxfId="4982" priority="5339" stopIfTrue="1" operator="equal">
      <formula>"Rel-16"</formula>
    </cfRule>
    <cfRule type="cellIs" dxfId="4981" priority="5340" stopIfTrue="1" operator="equal">
      <formula>"Rel-15"</formula>
    </cfRule>
  </conditionalFormatting>
  <conditionalFormatting sqref="F1348">
    <cfRule type="cellIs" dxfId="4980" priority="5329" stopIfTrue="1" operator="equal">
      <formula>"LS In"</formula>
    </cfRule>
    <cfRule type="cellIs" dxfId="4979" priority="5330" stopIfTrue="1" operator="equal">
      <formula>"LS OUT"</formula>
    </cfRule>
    <cfRule type="cellIs" dxfId="4978" priority="5331" stopIfTrue="1" operator="equal">
      <formula>"CR"</formula>
    </cfRule>
    <cfRule type="cellIs" dxfId="4977" priority="5332" stopIfTrue="1" operator="equal">
      <formula>"P-CR"</formula>
    </cfRule>
    <cfRule type="cellIs" dxfId="4976" priority="5333" stopIfTrue="1" operator="equal">
      <formula>"CR Pack"</formula>
    </cfRule>
    <cfRule type="cellIs" dxfId="4975" priority="5334" stopIfTrue="1" operator="equal">
      <formula>"WID new"</formula>
    </cfRule>
    <cfRule type="cellIs" dxfId="4974" priority="5335" stopIfTrue="1" operator="equal">
      <formula>"WID revised"</formula>
    </cfRule>
    <cfRule type="cellIs" dxfId="4973" priority="5336" stopIfTrue="1" operator="equal">
      <formula>"SID new"</formula>
    </cfRule>
    <cfRule type="cellIs" dxfId="4972" priority="5337" stopIfTrue="1" operator="equal">
      <formula>"SID revised"</formula>
    </cfRule>
  </conditionalFormatting>
  <conditionalFormatting sqref="P1348">
    <cfRule type="containsText" dxfId="4971" priority="5327" stopIfTrue="1" operator="containsText" text="DUMMY">
      <formula>NOT(ISERROR(SEARCH("DUMMY",P1348)))</formula>
    </cfRule>
    <cfRule type="cellIs" dxfId="4970" priority="5328" stopIfTrue="1" operator="equal">
      <formula>""</formula>
    </cfRule>
  </conditionalFormatting>
  <conditionalFormatting sqref="Q1348">
    <cfRule type="cellIs" dxfId="4969" priority="5325" stopIfTrue="1" operator="equal">
      <formula>""</formula>
    </cfRule>
    <cfRule type="cellIs" dxfId="4968" priority="5326" stopIfTrue="1" operator="equal">
      <formula>"-"</formula>
    </cfRule>
  </conditionalFormatting>
  <conditionalFormatting sqref="I1348">
    <cfRule type="containsText" dxfId="4967" priority="5323" operator="containsText" text="...">
      <formula>NOT(ISERROR(SEARCH("...",I1348)))</formula>
    </cfRule>
    <cfRule type="containsText" dxfId="4966" priority="5324" operator="containsText" text="~?">
      <formula>NOT(ISERROR(SEARCH("~?",I1348)))</formula>
    </cfRule>
  </conditionalFormatting>
  <conditionalFormatting sqref="G1348">
    <cfRule type="cellIs" dxfId="4965" priority="5322" operator="equal">
      <formula>"Endorsement"</formula>
    </cfRule>
  </conditionalFormatting>
  <conditionalFormatting sqref="C1349">
    <cfRule type="cellIs" dxfId="4964" priority="5318" stopIfTrue="1" operator="equal">
      <formula>"Y"</formula>
    </cfRule>
    <cfRule type="cellIs" dxfId="4963" priority="5319" stopIfTrue="1" operator="equal">
      <formula>""</formula>
    </cfRule>
    <cfRule type="cellIs" dxfId="4962" priority="5320" stopIfTrue="1" operator="equal">
      <formula>"W"</formula>
    </cfRule>
  </conditionalFormatting>
  <conditionalFormatting sqref="D1349">
    <cfRule type="cellIs" dxfId="4961" priority="5316" stopIfTrue="1" operator="equal">
      <formula>""</formula>
    </cfRule>
    <cfRule type="cellIs" dxfId="4960" priority="5317" stopIfTrue="1" operator="between">
      <formula>"10.7.1"</formula>
      <formula>"10.7.5"</formula>
    </cfRule>
  </conditionalFormatting>
  <conditionalFormatting sqref="G1349">
    <cfRule type="cellIs" dxfId="4959" priority="5315" stopIfTrue="1" operator="equal">
      <formula>""</formula>
    </cfRule>
  </conditionalFormatting>
  <conditionalFormatting sqref="O1349">
    <cfRule type="cellIs" dxfId="4958" priority="5312" stopIfTrue="1" operator="equal">
      <formula>"Rel-14"</formula>
    </cfRule>
    <cfRule type="cellIs" dxfId="4957" priority="5313" stopIfTrue="1" operator="equal">
      <formula>"Rel-16"</formula>
    </cfRule>
    <cfRule type="cellIs" dxfId="4956" priority="5314" stopIfTrue="1" operator="equal">
      <formula>"Rel-15"</formula>
    </cfRule>
  </conditionalFormatting>
  <conditionalFormatting sqref="F1349">
    <cfRule type="cellIs" dxfId="4955" priority="5303" stopIfTrue="1" operator="equal">
      <formula>"LS In"</formula>
    </cfRule>
    <cfRule type="cellIs" dxfId="4954" priority="5304" stopIfTrue="1" operator="equal">
      <formula>"LS OUT"</formula>
    </cfRule>
    <cfRule type="cellIs" dxfId="4953" priority="5305" stopIfTrue="1" operator="equal">
      <formula>"CR"</formula>
    </cfRule>
    <cfRule type="cellIs" dxfId="4952" priority="5306" stopIfTrue="1" operator="equal">
      <formula>"P-CR"</formula>
    </cfRule>
    <cfRule type="cellIs" dxfId="4951" priority="5307" stopIfTrue="1" operator="equal">
      <formula>"CR Pack"</formula>
    </cfRule>
    <cfRule type="cellIs" dxfId="4950" priority="5308" stopIfTrue="1" operator="equal">
      <formula>"WID new"</formula>
    </cfRule>
    <cfRule type="cellIs" dxfId="4949" priority="5309" stopIfTrue="1" operator="equal">
      <formula>"WID revised"</formula>
    </cfRule>
    <cfRule type="cellIs" dxfId="4948" priority="5310" stopIfTrue="1" operator="equal">
      <formula>"SID new"</formula>
    </cfRule>
    <cfRule type="cellIs" dxfId="4947" priority="5311" stopIfTrue="1" operator="equal">
      <formula>"SID revised"</formula>
    </cfRule>
  </conditionalFormatting>
  <conditionalFormatting sqref="P1349">
    <cfRule type="containsText" dxfId="4946" priority="5301" stopIfTrue="1" operator="containsText" text="DUMMY">
      <formula>NOT(ISERROR(SEARCH("DUMMY",P1349)))</formula>
    </cfRule>
    <cfRule type="cellIs" dxfId="4945" priority="5302" stopIfTrue="1" operator="equal">
      <formula>""</formula>
    </cfRule>
  </conditionalFormatting>
  <conditionalFormatting sqref="Q1349">
    <cfRule type="cellIs" dxfId="4944" priority="5299" stopIfTrue="1" operator="equal">
      <formula>""</formula>
    </cfRule>
    <cfRule type="cellIs" dxfId="4943" priority="5300" stopIfTrue="1" operator="equal">
      <formula>"-"</formula>
    </cfRule>
  </conditionalFormatting>
  <conditionalFormatting sqref="I1349">
    <cfRule type="containsText" dxfId="4942" priority="5297" operator="containsText" text="...">
      <formula>NOT(ISERROR(SEARCH("...",I1349)))</formula>
    </cfRule>
    <cfRule type="containsText" dxfId="4941" priority="5298" operator="containsText" text="~?">
      <formula>NOT(ISERROR(SEARCH("~?",I1349)))</formula>
    </cfRule>
  </conditionalFormatting>
  <conditionalFormatting sqref="G1349">
    <cfRule type="cellIs" dxfId="4940" priority="5296" operator="equal">
      <formula>"Endorsement"</formula>
    </cfRule>
  </conditionalFormatting>
  <conditionalFormatting sqref="C1350">
    <cfRule type="cellIs" dxfId="4939" priority="5292" stopIfTrue="1" operator="equal">
      <formula>"Y"</formula>
    </cfRule>
    <cfRule type="cellIs" dxfId="4938" priority="5293" stopIfTrue="1" operator="equal">
      <formula>""</formula>
    </cfRule>
    <cfRule type="cellIs" dxfId="4937" priority="5294" stopIfTrue="1" operator="equal">
      <formula>"W"</formula>
    </cfRule>
  </conditionalFormatting>
  <conditionalFormatting sqref="D1350">
    <cfRule type="cellIs" dxfId="4936" priority="5290" stopIfTrue="1" operator="equal">
      <formula>""</formula>
    </cfRule>
    <cfRule type="cellIs" dxfId="4935" priority="5291" stopIfTrue="1" operator="between">
      <formula>"10.7.1"</formula>
      <formula>"10.7.5"</formula>
    </cfRule>
  </conditionalFormatting>
  <conditionalFormatting sqref="G1350">
    <cfRule type="cellIs" dxfId="4934" priority="5289" stopIfTrue="1" operator="equal">
      <formula>""</formula>
    </cfRule>
  </conditionalFormatting>
  <conditionalFormatting sqref="O1350">
    <cfRule type="cellIs" dxfId="4933" priority="5286" stopIfTrue="1" operator="equal">
      <formula>"Rel-14"</formula>
    </cfRule>
    <cfRule type="cellIs" dxfId="4932" priority="5287" stopIfTrue="1" operator="equal">
      <formula>"Rel-16"</formula>
    </cfRule>
    <cfRule type="cellIs" dxfId="4931" priority="5288" stopIfTrue="1" operator="equal">
      <formula>"Rel-15"</formula>
    </cfRule>
  </conditionalFormatting>
  <conditionalFormatting sqref="F1350">
    <cfRule type="cellIs" dxfId="4930" priority="5277" stopIfTrue="1" operator="equal">
      <formula>"LS In"</formula>
    </cfRule>
    <cfRule type="cellIs" dxfId="4929" priority="5278" stopIfTrue="1" operator="equal">
      <formula>"LS OUT"</formula>
    </cfRule>
    <cfRule type="cellIs" dxfId="4928" priority="5279" stopIfTrue="1" operator="equal">
      <formula>"CR"</formula>
    </cfRule>
    <cfRule type="cellIs" dxfId="4927" priority="5280" stopIfTrue="1" operator="equal">
      <formula>"P-CR"</formula>
    </cfRule>
    <cfRule type="cellIs" dxfId="4926" priority="5281" stopIfTrue="1" operator="equal">
      <formula>"CR Pack"</formula>
    </cfRule>
    <cfRule type="cellIs" dxfId="4925" priority="5282" stopIfTrue="1" operator="equal">
      <formula>"WID new"</formula>
    </cfRule>
    <cfRule type="cellIs" dxfId="4924" priority="5283" stopIfTrue="1" operator="equal">
      <formula>"WID revised"</formula>
    </cfRule>
    <cfRule type="cellIs" dxfId="4923" priority="5284" stopIfTrue="1" operator="equal">
      <formula>"SID new"</formula>
    </cfRule>
    <cfRule type="cellIs" dxfId="4922" priority="5285" stopIfTrue="1" operator="equal">
      <formula>"SID revised"</formula>
    </cfRule>
  </conditionalFormatting>
  <conditionalFormatting sqref="P1350">
    <cfRule type="containsText" dxfId="4921" priority="5275" stopIfTrue="1" operator="containsText" text="DUMMY">
      <formula>NOT(ISERROR(SEARCH("DUMMY",P1350)))</formula>
    </cfRule>
    <cfRule type="cellIs" dxfId="4920" priority="5276" stopIfTrue="1" operator="equal">
      <formula>""</formula>
    </cfRule>
  </conditionalFormatting>
  <conditionalFormatting sqref="Q1350">
    <cfRule type="cellIs" dxfId="4919" priority="5273" stopIfTrue="1" operator="equal">
      <formula>""</formula>
    </cfRule>
    <cfRule type="cellIs" dxfId="4918" priority="5274" stopIfTrue="1" operator="equal">
      <formula>"-"</formula>
    </cfRule>
  </conditionalFormatting>
  <conditionalFormatting sqref="I1350">
    <cfRule type="containsText" dxfId="4917" priority="5271" operator="containsText" text="...">
      <formula>NOT(ISERROR(SEARCH("...",I1350)))</formula>
    </cfRule>
    <cfRule type="containsText" dxfId="4916" priority="5272" operator="containsText" text="~?">
      <formula>NOT(ISERROR(SEARCH("~?",I1350)))</formula>
    </cfRule>
  </conditionalFormatting>
  <conditionalFormatting sqref="G1350">
    <cfRule type="cellIs" dxfId="4915" priority="5270" operator="equal">
      <formula>"Endorsement"</formula>
    </cfRule>
  </conditionalFormatting>
  <conditionalFormatting sqref="C1351">
    <cfRule type="cellIs" dxfId="4914" priority="5266" stopIfTrue="1" operator="equal">
      <formula>"Y"</formula>
    </cfRule>
    <cfRule type="cellIs" dxfId="4913" priority="5267" stopIfTrue="1" operator="equal">
      <formula>""</formula>
    </cfRule>
    <cfRule type="cellIs" dxfId="4912" priority="5268" stopIfTrue="1" operator="equal">
      <formula>"W"</formula>
    </cfRule>
  </conditionalFormatting>
  <conditionalFormatting sqref="D1351">
    <cfRule type="cellIs" dxfId="4911" priority="5264" stopIfTrue="1" operator="equal">
      <formula>""</formula>
    </cfRule>
    <cfRule type="cellIs" dxfId="4910" priority="5265" stopIfTrue="1" operator="between">
      <formula>"10.7.1"</formula>
      <formula>"10.7.5"</formula>
    </cfRule>
  </conditionalFormatting>
  <conditionalFormatting sqref="G1351">
    <cfRule type="cellIs" dxfId="4909" priority="5263" stopIfTrue="1" operator="equal">
      <formula>""</formula>
    </cfRule>
  </conditionalFormatting>
  <conditionalFormatting sqref="O1351">
    <cfRule type="cellIs" dxfId="4908" priority="5260" stopIfTrue="1" operator="equal">
      <formula>"Rel-14"</formula>
    </cfRule>
    <cfRule type="cellIs" dxfId="4907" priority="5261" stopIfTrue="1" operator="equal">
      <formula>"Rel-16"</formula>
    </cfRule>
    <cfRule type="cellIs" dxfId="4906" priority="5262" stopIfTrue="1" operator="equal">
      <formula>"Rel-15"</formula>
    </cfRule>
  </conditionalFormatting>
  <conditionalFormatting sqref="F1351">
    <cfRule type="cellIs" dxfId="4905" priority="5251" stopIfTrue="1" operator="equal">
      <formula>"LS In"</formula>
    </cfRule>
    <cfRule type="cellIs" dxfId="4904" priority="5252" stopIfTrue="1" operator="equal">
      <formula>"LS OUT"</formula>
    </cfRule>
    <cfRule type="cellIs" dxfId="4903" priority="5253" stopIfTrue="1" operator="equal">
      <formula>"CR"</formula>
    </cfRule>
    <cfRule type="cellIs" dxfId="4902" priority="5254" stopIfTrue="1" operator="equal">
      <formula>"P-CR"</formula>
    </cfRule>
    <cfRule type="cellIs" dxfId="4901" priority="5255" stopIfTrue="1" operator="equal">
      <formula>"CR Pack"</formula>
    </cfRule>
    <cfRule type="cellIs" dxfId="4900" priority="5256" stopIfTrue="1" operator="equal">
      <formula>"WID new"</formula>
    </cfRule>
    <cfRule type="cellIs" dxfId="4899" priority="5257" stopIfTrue="1" operator="equal">
      <formula>"WID revised"</formula>
    </cfRule>
    <cfRule type="cellIs" dxfId="4898" priority="5258" stopIfTrue="1" operator="equal">
      <formula>"SID new"</formula>
    </cfRule>
    <cfRule type="cellIs" dxfId="4897" priority="5259" stopIfTrue="1" operator="equal">
      <formula>"SID revised"</formula>
    </cfRule>
  </conditionalFormatting>
  <conditionalFormatting sqref="P1351">
    <cfRule type="containsText" dxfId="4896" priority="5249" stopIfTrue="1" operator="containsText" text="DUMMY">
      <formula>NOT(ISERROR(SEARCH("DUMMY",P1351)))</formula>
    </cfRule>
    <cfRule type="cellIs" dxfId="4895" priority="5250" stopIfTrue="1" operator="equal">
      <formula>""</formula>
    </cfRule>
  </conditionalFormatting>
  <conditionalFormatting sqref="Q1351">
    <cfRule type="cellIs" dxfId="4894" priority="5247" stopIfTrue="1" operator="equal">
      <formula>""</formula>
    </cfRule>
    <cfRule type="cellIs" dxfId="4893" priority="5248" stopIfTrue="1" operator="equal">
      <formula>"-"</formula>
    </cfRule>
  </conditionalFormatting>
  <conditionalFormatting sqref="I1351">
    <cfRule type="containsText" dxfId="4892" priority="5245" operator="containsText" text="...">
      <formula>NOT(ISERROR(SEARCH("...",I1351)))</formula>
    </cfRule>
    <cfRule type="containsText" dxfId="4891" priority="5246" operator="containsText" text="~?">
      <formula>NOT(ISERROR(SEARCH("~?",I1351)))</formula>
    </cfRule>
  </conditionalFormatting>
  <conditionalFormatting sqref="G1351">
    <cfRule type="cellIs" dxfId="4890" priority="5244" operator="equal">
      <formula>"Endorsement"</formula>
    </cfRule>
  </conditionalFormatting>
  <conditionalFormatting sqref="C1352">
    <cfRule type="cellIs" dxfId="4889" priority="5240" stopIfTrue="1" operator="equal">
      <formula>"Y"</formula>
    </cfRule>
    <cfRule type="cellIs" dxfId="4888" priority="5241" stopIfTrue="1" operator="equal">
      <formula>""</formula>
    </cfRule>
    <cfRule type="cellIs" dxfId="4887" priority="5242" stopIfTrue="1" operator="equal">
      <formula>"W"</formula>
    </cfRule>
  </conditionalFormatting>
  <conditionalFormatting sqref="D1352">
    <cfRule type="cellIs" dxfId="4886" priority="5238" stopIfTrue="1" operator="equal">
      <formula>""</formula>
    </cfRule>
    <cfRule type="cellIs" dxfId="4885" priority="5239" stopIfTrue="1" operator="between">
      <formula>"10.7.1"</formula>
      <formula>"10.7.5"</formula>
    </cfRule>
  </conditionalFormatting>
  <conditionalFormatting sqref="G1352">
    <cfRule type="cellIs" dxfId="4884" priority="5237" stopIfTrue="1" operator="equal">
      <formula>""</formula>
    </cfRule>
  </conditionalFormatting>
  <conditionalFormatting sqref="O1352">
    <cfRule type="cellIs" dxfId="4883" priority="5234" stopIfTrue="1" operator="equal">
      <formula>"Rel-14"</formula>
    </cfRule>
    <cfRule type="cellIs" dxfId="4882" priority="5235" stopIfTrue="1" operator="equal">
      <formula>"Rel-16"</formula>
    </cfRule>
    <cfRule type="cellIs" dxfId="4881" priority="5236" stopIfTrue="1" operator="equal">
      <formula>"Rel-15"</formula>
    </cfRule>
  </conditionalFormatting>
  <conditionalFormatting sqref="F1352">
    <cfRule type="cellIs" dxfId="4880" priority="5225" stopIfTrue="1" operator="equal">
      <formula>"LS In"</formula>
    </cfRule>
    <cfRule type="cellIs" dxfId="4879" priority="5226" stopIfTrue="1" operator="equal">
      <formula>"LS OUT"</formula>
    </cfRule>
    <cfRule type="cellIs" dxfId="4878" priority="5227" stopIfTrue="1" operator="equal">
      <formula>"CR"</formula>
    </cfRule>
    <cfRule type="cellIs" dxfId="4877" priority="5228" stopIfTrue="1" operator="equal">
      <formula>"P-CR"</formula>
    </cfRule>
    <cfRule type="cellIs" dxfId="4876" priority="5229" stopIfTrue="1" operator="equal">
      <formula>"CR Pack"</formula>
    </cfRule>
    <cfRule type="cellIs" dxfId="4875" priority="5230" stopIfTrue="1" operator="equal">
      <formula>"WID new"</formula>
    </cfRule>
    <cfRule type="cellIs" dxfId="4874" priority="5231" stopIfTrue="1" operator="equal">
      <formula>"WID revised"</formula>
    </cfRule>
    <cfRule type="cellIs" dxfId="4873" priority="5232" stopIfTrue="1" operator="equal">
      <formula>"SID new"</formula>
    </cfRule>
    <cfRule type="cellIs" dxfId="4872" priority="5233" stopIfTrue="1" operator="equal">
      <formula>"SID revised"</formula>
    </cfRule>
  </conditionalFormatting>
  <conditionalFormatting sqref="P1352">
    <cfRule type="containsText" dxfId="4871" priority="5223" stopIfTrue="1" operator="containsText" text="DUMMY">
      <formula>NOT(ISERROR(SEARCH("DUMMY",P1352)))</formula>
    </cfRule>
    <cfRule type="cellIs" dxfId="4870" priority="5224" stopIfTrue="1" operator="equal">
      <formula>""</formula>
    </cfRule>
  </conditionalFormatting>
  <conditionalFormatting sqref="Q1352">
    <cfRule type="cellIs" dxfId="4869" priority="5221" stopIfTrue="1" operator="equal">
      <formula>""</formula>
    </cfRule>
    <cfRule type="cellIs" dxfId="4868" priority="5222" stopIfTrue="1" operator="equal">
      <formula>"-"</formula>
    </cfRule>
  </conditionalFormatting>
  <conditionalFormatting sqref="I1352">
    <cfRule type="containsText" dxfId="4867" priority="5219" operator="containsText" text="...">
      <formula>NOT(ISERROR(SEARCH("...",I1352)))</formula>
    </cfRule>
    <cfRule type="containsText" dxfId="4866" priority="5220" operator="containsText" text="~?">
      <formula>NOT(ISERROR(SEARCH("~?",I1352)))</formula>
    </cfRule>
  </conditionalFormatting>
  <conditionalFormatting sqref="G1352">
    <cfRule type="cellIs" dxfId="4865" priority="5218" operator="equal">
      <formula>"Endorsement"</formula>
    </cfRule>
  </conditionalFormatting>
  <conditionalFormatting sqref="C1353">
    <cfRule type="cellIs" dxfId="4864" priority="5214" stopIfTrue="1" operator="equal">
      <formula>"Y"</formula>
    </cfRule>
    <cfRule type="cellIs" dxfId="4863" priority="5215" stopIfTrue="1" operator="equal">
      <formula>""</formula>
    </cfRule>
    <cfRule type="cellIs" dxfId="4862" priority="5216" stopIfTrue="1" operator="equal">
      <formula>"W"</formula>
    </cfRule>
  </conditionalFormatting>
  <conditionalFormatting sqref="D1353">
    <cfRule type="cellIs" dxfId="4861" priority="5212" stopIfTrue="1" operator="equal">
      <formula>""</formula>
    </cfRule>
    <cfRule type="cellIs" dxfId="4860" priority="5213" stopIfTrue="1" operator="between">
      <formula>"10.7.1"</formula>
      <formula>"10.7.5"</formula>
    </cfRule>
  </conditionalFormatting>
  <conditionalFormatting sqref="G1353">
    <cfRule type="cellIs" dxfId="4859" priority="5211" stopIfTrue="1" operator="equal">
      <formula>""</formula>
    </cfRule>
  </conditionalFormatting>
  <conditionalFormatting sqref="O1353">
    <cfRule type="cellIs" dxfId="4858" priority="5208" stopIfTrue="1" operator="equal">
      <formula>"Rel-14"</formula>
    </cfRule>
    <cfRule type="cellIs" dxfId="4857" priority="5209" stopIfTrue="1" operator="equal">
      <formula>"Rel-16"</formula>
    </cfRule>
    <cfRule type="cellIs" dxfId="4856" priority="5210" stopIfTrue="1" operator="equal">
      <formula>"Rel-15"</formula>
    </cfRule>
  </conditionalFormatting>
  <conditionalFormatting sqref="P1353">
    <cfRule type="containsText" dxfId="4855" priority="5197" stopIfTrue="1" operator="containsText" text="DUMMY">
      <formula>NOT(ISERROR(SEARCH("DUMMY",P1353)))</formula>
    </cfRule>
    <cfRule type="cellIs" dxfId="4854" priority="5198" stopIfTrue="1" operator="equal">
      <formula>""</formula>
    </cfRule>
  </conditionalFormatting>
  <conditionalFormatting sqref="Q1353">
    <cfRule type="cellIs" dxfId="4853" priority="5195" stopIfTrue="1" operator="equal">
      <formula>""</formula>
    </cfRule>
    <cfRule type="cellIs" dxfId="4852" priority="5196" stopIfTrue="1" operator="equal">
      <formula>"-"</formula>
    </cfRule>
  </conditionalFormatting>
  <conditionalFormatting sqref="I1353">
    <cfRule type="containsText" dxfId="4851" priority="5193" operator="containsText" text="...">
      <formula>NOT(ISERROR(SEARCH("...",I1353)))</formula>
    </cfRule>
    <cfRule type="containsText" dxfId="4850" priority="5194" operator="containsText" text="~?">
      <formula>NOT(ISERROR(SEARCH("~?",I1353)))</formula>
    </cfRule>
  </conditionalFormatting>
  <conditionalFormatting sqref="G1353">
    <cfRule type="cellIs" dxfId="4849" priority="5192" operator="equal">
      <formula>"Endorsement"</formula>
    </cfRule>
  </conditionalFormatting>
  <conditionalFormatting sqref="C1354">
    <cfRule type="cellIs" dxfId="4848" priority="5188" stopIfTrue="1" operator="equal">
      <formula>"Y"</formula>
    </cfRule>
    <cfRule type="cellIs" dxfId="4847" priority="5189" stopIfTrue="1" operator="equal">
      <formula>""</formula>
    </cfRule>
    <cfRule type="cellIs" dxfId="4846" priority="5190" stopIfTrue="1" operator="equal">
      <formula>"W"</formula>
    </cfRule>
  </conditionalFormatting>
  <conditionalFormatting sqref="D1354">
    <cfRule type="cellIs" dxfId="4845" priority="5186" stopIfTrue="1" operator="equal">
      <formula>""</formula>
    </cfRule>
    <cfRule type="cellIs" dxfId="4844" priority="5187" stopIfTrue="1" operator="between">
      <formula>"10.7.1"</formula>
      <formula>"10.7.5"</formula>
    </cfRule>
  </conditionalFormatting>
  <conditionalFormatting sqref="G1354">
    <cfRule type="cellIs" dxfId="4843" priority="5185" stopIfTrue="1" operator="equal">
      <formula>""</formula>
    </cfRule>
  </conditionalFormatting>
  <conditionalFormatting sqref="O1354">
    <cfRule type="cellIs" dxfId="4842" priority="5182" stopIfTrue="1" operator="equal">
      <formula>"Rel-14"</formula>
    </cfRule>
    <cfRule type="cellIs" dxfId="4841" priority="5183" stopIfTrue="1" operator="equal">
      <formula>"Rel-16"</formula>
    </cfRule>
    <cfRule type="cellIs" dxfId="4840" priority="5184" stopIfTrue="1" operator="equal">
      <formula>"Rel-15"</formula>
    </cfRule>
  </conditionalFormatting>
  <conditionalFormatting sqref="F1354">
    <cfRule type="cellIs" dxfId="4839" priority="5173" stopIfTrue="1" operator="equal">
      <formula>"LS In"</formula>
    </cfRule>
    <cfRule type="cellIs" dxfId="4838" priority="5174" stopIfTrue="1" operator="equal">
      <formula>"LS OUT"</formula>
    </cfRule>
    <cfRule type="cellIs" dxfId="4837" priority="5175" stopIfTrue="1" operator="equal">
      <formula>"CR"</formula>
    </cfRule>
    <cfRule type="cellIs" dxfId="4836" priority="5176" stopIfTrue="1" operator="equal">
      <formula>"P-CR"</formula>
    </cfRule>
    <cfRule type="cellIs" dxfId="4835" priority="5177" stopIfTrue="1" operator="equal">
      <formula>"CR Pack"</formula>
    </cfRule>
    <cfRule type="cellIs" dxfId="4834" priority="5178" stopIfTrue="1" operator="equal">
      <formula>"WID new"</formula>
    </cfRule>
    <cfRule type="cellIs" dxfId="4833" priority="5179" stopIfTrue="1" operator="equal">
      <formula>"WID revised"</formula>
    </cfRule>
    <cfRule type="cellIs" dxfId="4832" priority="5180" stopIfTrue="1" operator="equal">
      <formula>"SID new"</formula>
    </cfRule>
    <cfRule type="cellIs" dxfId="4831" priority="5181" stopIfTrue="1" operator="equal">
      <formula>"SID revised"</formula>
    </cfRule>
  </conditionalFormatting>
  <conditionalFormatting sqref="P1354">
    <cfRule type="containsText" dxfId="4830" priority="5171" stopIfTrue="1" operator="containsText" text="DUMMY">
      <formula>NOT(ISERROR(SEARCH("DUMMY",P1354)))</formula>
    </cfRule>
    <cfRule type="cellIs" dxfId="4829" priority="5172" stopIfTrue="1" operator="equal">
      <formula>""</formula>
    </cfRule>
  </conditionalFormatting>
  <conditionalFormatting sqref="Q1354">
    <cfRule type="cellIs" dxfId="4828" priority="5169" stopIfTrue="1" operator="equal">
      <formula>""</formula>
    </cfRule>
    <cfRule type="cellIs" dxfId="4827" priority="5170" stopIfTrue="1" operator="equal">
      <formula>"-"</formula>
    </cfRule>
  </conditionalFormatting>
  <conditionalFormatting sqref="I1354">
    <cfRule type="containsText" dxfId="4826" priority="5167" operator="containsText" text="...">
      <formula>NOT(ISERROR(SEARCH("...",I1354)))</formula>
    </cfRule>
    <cfRule type="containsText" dxfId="4825" priority="5168" operator="containsText" text="~?">
      <formula>NOT(ISERROR(SEARCH("~?",I1354)))</formula>
    </cfRule>
  </conditionalFormatting>
  <conditionalFormatting sqref="G1354">
    <cfRule type="cellIs" dxfId="4824" priority="5166" operator="equal">
      <formula>"Endorsement"</formula>
    </cfRule>
  </conditionalFormatting>
  <conditionalFormatting sqref="C798">
    <cfRule type="cellIs" dxfId="4823" priority="5162" stopIfTrue="1" operator="equal">
      <formula>"Y"</formula>
    </cfRule>
    <cfRule type="cellIs" dxfId="4822" priority="5163" stopIfTrue="1" operator="equal">
      <formula>""</formula>
    </cfRule>
    <cfRule type="cellIs" dxfId="4821" priority="5164" stopIfTrue="1" operator="equal">
      <formula>"W"</formula>
    </cfRule>
  </conditionalFormatting>
  <conditionalFormatting sqref="D798">
    <cfRule type="cellIs" dxfId="4820" priority="5160" stopIfTrue="1" operator="equal">
      <formula>""</formula>
    </cfRule>
    <cfRule type="cellIs" dxfId="4819" priority="5161" stopIfTrue="1" operator="between">
      <formula>"10.7.1"</formula>
      <formula>"10.7.5"</formula>
    </cfRule>
  </conditionalFormatting>
  <conditionalFormatting sqref="G798">
    <cfRule type="cellIs" dxfId="4818" priority="5159" stopIfTrue="1" operator="equal">
      <formula>""</formula>
    </cfRule>
  </conditionalFormatting>
  <conditionalFormatting sqref="O798">
    <cfRule type="cellIs" dxfId="4817" priority="5156" stopIfTrue="1" operator="equal">
      <formula>"Rel-14"</formula>
    </cfRule>
    <cfRule type="cellIs" dxfId="4816" priority="5157" stopIfTrue="1" operator="equal">
      <formula>"Rel-16"</formula>
    </cfRule>
    <cfRule type="cellIs" dxfId="4815" priority="5158" stopIfTrue="1" operator="equal">
      <formula>"Rel-15"</formula>
    </cfRule>
  </conditionalFormatting>
  <conditionalFormatting sqref="F798">
    <cfRule type="cellIs" dxfId="4814" priority="5147" stopIfTrue="1" operator="equal">
      <formula>"LS In"</formula>
    </cfRule>
    <cfRule type="cellIs" dxfId="4813" priority="5148" stopIfTrue="1" operator="equal">
      <formula>"LS OUT"</formula>
    </cfRule>
    <cfRule type="cellIs" dxfId="4812" priority="5149" stopIfTrue="1" operator="equal">
      <formula>"CR"</formula>
    </cfRule>
    <cfRule type="cellIs" dxfId="4811" priority="5150" stopIfTrue="1" operator="equal">
      <formula>"P-CR"</formula>
    </cfRule>
    <cfRule type="cellIs" dxfId="4810" priority="5151" stopIfTrue="1" operator="equal">
      <formula>"CR Pack"</formula>
    </cfRule>
    <cfRule type="cellIs" dxfId="4809" priority="5152" stopIfTrue="1" operator="equal">
      <formula>"WID new"</formula>
    </cfRule>
    <cfRule type="cellIs" dxfId="4808" priority="5153" stopIfTrue="1" operator="equal">
      <formula>"WID revised"</formula>
    </cfRule>
    <cfRule type="cellIs" dxfId="4807" priority="5154" stopIfTrue="1" operator="equal">
      <formula>"SID new"</formula>
    </cfRule>
    <cfRule type="cellIs" dxfId="4806" priority="5155" stopIfTrue="1" operator="equal">
      <formula>"SID revised"</formula>
    </cfRule>
  </conditionalFormatting>
  <conditionalFormatting sqref="P798">
    <cfRule type="containsText" dxfId="4805" priority="5145" stopIfTrue="1" operator="containsText" text="DUMMY">
      <formula>NOT(ISERROR(SEARCH("DUMMY",P798)))</formula>
    </cfRule>
    <cfRule type="cellIs" dxfId="4804" priority="5146" stopIfTrue="1" operator="equal">
      <formula>""</formula>
    </cfRule>
  </conditionalFormatting>
  <conditionalFormatting sqref="Q798">
    <cfRule type="cellIs" dxfId="4803" priority="5143" stopIfTrue="1" operator="equal">
      <formula>""</formula>
    </cfRule>
    <cfRule type="cellIs" dxfId="4802" priority="5144" stopIfTrue="1" operator="equal">
      <formula>"-"</formula>
    </cfRule>
  </conditionalFormatting>
  <conditionalFormatting sqref="I798">
    <cfRule type="containsText" dxfId="4801" priority="5141" operator="containsText" text="...">
      <formula>NOT(ISERROR(SEARCH("...",I798)))</formula>
    </cfRule>
    <cfRule type="containsText" dxfId="4800" priority="5142" operator="containsText" text="~?">
      <formula>NOT(ISERROR(SEARCH("~?",I798)))</formula>
    </cfRule>
  </conditionalFormatting>
  <conditionalFormatting sqref="G798">
    <cfRule type="cellIs" dxfId="4799" priority="5140" operator="equal">
      <formula>"Endorsement"</formula>
    </cfRule>
  </conditionalFormatting>
  <conditionalFormatting sqref="C799">
    <cfRule type="cellIs" dxfId="4798" priority="5136" stopIfTrue="1" operator="equal">
      <formula>"Y"</formula>
    </cfRule>
    <cfRule type="cellIs" dxfId="4797" priority="5137" stopIfTrue="1" operator="equal">
      <formula>""</formula>
    </cfRule>
    <cfRule type="cellIs" dxfId="4796" priority="5138" stopIfTrue="1" operator="equal">
      <formula>"W"</formula>
    </cfRule>
  </conditionalFormatting>
  <conditionalFormatting sqref="D799">
    <cfRule type="cellIs" dxfId="4795" priority="5134" stopIfTrue="1" operator="equal">
      <formula>""</formula>
    </cfRule>
    <cfRule type="cellIs" dxfId="4794" priority="5135" stopIfTrue="1" operator="between">
      <formula>"10.7.1"</formula>
      <formula>"10.7.5"</formula>
    </cfRule>
  </conditionalFormatting>
  <conditionalFormatting sqref="G799">
    <cfRule type="cellIs" dxfId="4793" priority="5133" stopIfTrue="1" operator="equal">
      <formula>""</formula>
    </cfRule>
  </conditionalFormatting>
  <conditionalFormatting sqref="O799">
    <cfRule type="cellIs" dxfId="4792" priority="5130" stopIfTrue="1" operator="equal">
      <formula>"Rel-14"</formula>
    </cfRule>
    <cfRule type="cellIs" dxfId="4791" priority="5131" stopIfTrue="1" operator="equal">
      <formula>"Rel-16"</formula>
    </cfRule>
    <cfRule type="cellIs" dxfId="4790" priority="5132" stopIfTrue="1" operator="equal">
      <formula>"Rel-15"</formula>
    </cfRule>
  </conditionalFormatting>
  <conditionalFormatting sqref="F799">
    <cfRule type="cellIs" dxfId="4789" priority="5121" stopIfTrue="1" operator="equal">
      <formula>"LS In"</formula>
    </cfRule>
    <cfRule type="cellIs" dxfId="4788" priority="5122" stopIfTrue="1" operator="equal">
      <formula>"LS OUT"</formula>
    </cfRule>
    <cfRule type="cellIs" dxfId="4787" priority="5123" stopIfTrue="1" operator="equal">
      <formula>"CR"</formula>
    </cfRule>
    <cfRule type="cellIs" dxfId="4786" priority="5124" stopIfTrue="1" operator="equal">
      <formula>"P-CR"</formula>
    </cfRule>
    <cfRule type="cellIs" dxfId="4785" priority="5125" stopIfTrue="1" operator="equal">
      <formula>"CR Pack"</formula>
    </cfRule>
    <cfRule type="cellIs" dxfId="4784" priority="5126" stopIfTrue="1" operator="equal">
      <formula>"WID new"</formula>
    </cfRule>
    <cfRule type="cellIs" dxfId="4783" priority="5127" stopIfTrue="1" operator="equal">
      <formula>"WID revised"</formula>
    </cfRule>
    <cfRule type="cellIs" dxfId="4782" priority="5128" stopIfTrue="1" operator="equal">
      <formula>"SID new"</formula>
    </cfRule>
    <cfRule type="cellIs" dxfId="4781" priority="5129" stopIfTrue="1" operator="equal">
      <formula>"SID revised"</formula>
    </cfRule>
  </conditionalFormatting>
  <conditionalFormatting sqref="P799">
    <cfRule type="containsText" dxfId="4780" priority="5119" stopIfTrue="1" operator="containsText" text="DUMMY">
      <formula>NOT(ISERROR(SEARCH("DUMMY",P799)))</formula>
    </cfRule>
    <cfRule type="cellIs" dxfId="4779" priority="5120" stopIfTrue="1" operator="equal">
      <formula>""</formula>
    </cfRule>
  </conditionalFormatting>
  <conditionalFormatting sqref="Q799">
    <cfRule type="cellIs" dxfId="4778" priority="5117" stopIfTrue="1" operator="equal">
      <formula>""</formula>
    </cfRule>
    <cfRule type="cellIs" dxfId="4777" priority="5118" stopIfTrue="1" operator="equal">
      <formula>"-"</formula>
    </cfRule>
  </conditionalFormatting>
  <conditionalFormatting sqref="I799">
    <cfRule type="containsText" dxfId="4776" priority="5115" operator="containsText" text="...">
      <formula>NOT(ISERROR(SEARCH("...",I799)))</formula>
    </cfRule>
    <cfRule type="containsText" dxfId="4775" priority="5116" operator="containsText" text="~?">
      <formula>NOT(ISERROR(SEARCH("~?",I799)))</formula>
    </cfRule>
  </conditionalFormatting>
  <conditionalFormatting sqref="G799">
    <cfRule type="cellIs" dxfId="4774" priority="5114" operator="equal">
      <formula>"Endorsement"</formula>
    </cfRule>
  </conditionalFormatting>
  <conditionalFormatting sqref="C800">
    <cfRule type="cellIs" dxfId="4773" priority="5110" stopIfTrue="1" operator="equal">
      <formula>"Y"</formula>
    </cfRule>
    <cfRule type="cellIs" dxfId="4772" priority="5111" stopIfTrue="1" operator="equal">
      <formula>""</formula>
    </cfRule>
    <cfRule type="cellIs" dxfId="4771" priority="5112" stopIfTrue="1" operator="equal">
      <formula>"W"</formula>
    </cfRule>
  </conditionalFormatting>
  <conditionalFormatting sqref="D800">
    <cfRule type="cellIs" dxfId="4770" priority="5108" stopIfTrue="1" operator="equal">
      <formula>""</formula>
    </cfRule>
    <cfRule type="cellIs" dxfId="4769" priority="5109" stopIfTrue="1" operator="between">
      <formula>"10.7.1"</formula>
      <formula>"10.7.5"</formula>
    </cfRule>
  </conditionalFormatting>
  <conditionalFormatting sqref="G800">
    <cfRule type="cellIs" dxfId="4768" priority="5107" stopIfTrue="1" operator="equal">
      <formula>""</formula>
    </cfRule>
  </conditionalFormatting>
  <conditionalFormatting sqref="O800">
    <cfRule type="cellIs" dxfId="4767" priority="5104" stopIfTrue="1" operator="equal">
      <formula>"Rel-14"</formula>
    </cfRule>
    <cfRule type="cellIs" dxfId="4766" priority="5105" stopIfTrue="1" operator="equal">
      <formula>"Rel-16"</formula>
    </cfRule>
    <cfRule type="cellIs" dxfId="4765" priority="5106" stopIfTrue="1" operator="equal">
      <formula>"Rel-15"</formula>
    </cfRule>
  </conditionalFormatting>
  <conditionalFormatting sqref="F800">
    <cfRule type="cellIs" dxfId="4764" priority="5095" stopIfTrue="1" operator="equal">
      <formula>"LS In"</formula>
    </cfRule>
    <cfRule type="cellIs" dxfId="4763" priority="5096" stopIfTrue="1" operator="equal">
      <formula>"LS OUT"</formula>
    </cfRule>
    <cfRule type="cellIs" dxfId="4762" priority="5097" stopIfTrue="1" operator="equal">
      <formula>"CR"</formula>
    </cfRule>
    <cfRule type="cellIs" dxfId="4761" priority="5098" stopIfTrue="1" operator="equal">
      <formula>"P-CR"</formula>
    </cfRule>
    <cfRule type="cellIs" dxfId="4760" priority="5099" stopIfTrue="1" operator="equal">
      <formula>"CR Pack"</formula>
    </cfRule>
    <cfRule type="cellIs" dxfId="4759" priority="5100" stopIfTrue="1" operator="equal">
      <formula>"WID new"</formula>
    </cfRule>
    <cfRule type="cellIs" dxfId="4758" priority="5101" stopIfTrue="1" operator="equal">
      <formula>"WID revised"</formula>
    </cfRule>
    <cfRule type="cellIs" dxfId="4757" priority="5102" stopIfTrue="1" operator="equal">
      <formula>"SID new"</formula>
    </cfRule>
    <cfRule type="cellIs" dxfId="4756" priority="5103" stopIfTrue="1" operator="equal">
      <formula>"SID revised"</formula>
    </cfRule>
  </conditionalFormatting>
  <conditionalFormatting sqref="P800">
    <cfRule type="containsText" dxfId="4755" priority="5093" stopIfTrue="1" operator="containsText" text="DUMMY">
      <formula>NOT(ISERROR(SEARCH("DUMMY",P800)))</formula>
    </cfRule>
    <cfRule type="cellIs" dxfId="4754" priority="5094" stopIfTrue="1" operator="equal">
      <formula>""</formula>
    </cfRule>
  </conditionalFormatting>
  <conditionalFormatting sqref="Q800">
    <cfRule type="cellIs" dxfId="4753" priority="5091" stopIfTrue="1" operator="equal">
      <formula>""</formula>
    </cfRule>
    <cfRule type="cellIs" dxfId="4752" priority="5092" stopIfTrue="1" operator="equal">
      <formula>"-"</formula>
    </cfRule>
  </conditionalFormatting>
  <conditionalFormatting sqref="I800">
    <cfRule type="containsText" dxfId="4751" priority="5089" operator="containsText" text="...">
      <formula>NOT(ISERROR(SEARCH("...",I800)))</formula>
    </cfRule>
    <cfRule type="containsText" dxfId="4750" priority="5090" operator="containsText" text="~?">
      <formula>NOT(ISERROR(SEARCH("~?",I800)))</formula>
    </cfRule>
  </conditionalFormatting>
  <conditionalFormatting sqref="G800">
    <cfRule type="cellIs" dxfId="4749" priority="5088" operator="equal">
      <formula>"Endorsement"</formula>
    </cfRule>
  </conditionalFormatting>
  <conditionalFormatting sqref="C801">
    <cfRule type="cellIs" dxfId="4748" priority="5084" stopIfTrue="1" operator="equal">
      <formula>"Y"</formula>
    </cfRule>
    <cfRule type="cellIs" dxfId="4747" priority="5085" stopIfTrue="1" operator="equal">
      <formula>""</formula>
    </cfRule>
    <cfRule type="cellIs" dxfId="4746" priority="5086" stopIfTrue="1" operator="equal">
      <formula>"W"</formula>
    </cfRule>
  </conditionalFormatting>
  <conditionalFormatting sqref="D801">
    <cfRule type="cellIs" dxfId="4745" priority="5082" stopIfTrue="1" operator="equal">
      <formula>""</formula>
    </cfRule>
    <cfRule type="cellIs" dxfId="4744" priority="5083" stopIfTrue="1" operator="between">
      <formula>"10.7.1"</formula>
      <formula>"10.7.5"</formula>
    </cfRule>
  </conditionalFormatting>
  <conditionalFormatting sqref="G801">
    <cfRule type="cellIs" dxfId="4743" priority="5081" stopIfTrue="1" operator="equal">
      <formula>""</formula>
    </cfRule>
  </conditionalFormatting>
  <conditionalFormatting sqref="O801">
    <cfRule type="cellIs" dxfId="4742" priority="5078" stopIfTrue="1" operator="equal">
      <formula>"Rel-14"</formula>
    </cfRule>
    <cfRule type="cellIs" dxfId="4741" priority="5079" stopIfTrue="1" operator="equal">
      <formula>"Rel-16"</formula>
    </cfRule>
    <cfRule type="cellIs" dxfId="4740" priority="5080" stopIfTrue="1" operator="equal">
      <formula>"Rel-15"</formula>
    </cfRule>
  </conditionalFormatting>
  <conditionalFormatting sqref="F801">
    <cfRule type="cellIs" dxfId="4739" priority="5069" stopIfTrue="1" operator="equal">
      <formula>"LS In"</formula>
    </cfRule>
    <cfRule type="cellIs" dxfId="4738" priority="5070" stopIfTrue="1" operator="equal">
      <formula>"LS OUT"</formula>
    </cfRule>
    <cfRule type="cellIs" dxfId="4737" priority="5071" stopIfTrue="1" operator="equal">
      <formula>"CR"</formula>
    </cfRule>
    <cfRule type="cellIs" dxfId="4736" priority="5072" stopIfTrue="1" operator="equal">
      <formula>"P-CR"</formula>
    </cfRule>
    <cfRule type="cellIs" dxfId="4735" priority="5073" stopIfTrue="1" operator="equal">
      <formula>"CR Pack"</formula>
    </cfRule>
    <cfRule type="cellIs" dxfId="4734" priority="5074" stopIfTrue="1" operator="equal">
      <formula>"WID new"</formula>
    </cfRule>
    <cfRule type="cellIs" dxfId="4733" priority="5075" stopIfTrue="1" operator="equal">
      <formula>"WID revised"</formula>
    </cfRule>
    <cfRule type="cellIs" dxfId="4732" priority="5076" stopIfTrue="1" operator="equal">
      <formula>"SID new"</formula>
    </cfRule>
    <cfRule type="cellIs" dxfId="4731" priority="5077" stopIfTrue="1" operator="equal">
      <formula>"SID revised"</formula>
    </cfRule>
  </conditionalFormatting>
  <conditionalFormatting sqref="P801">
    <cfRule type="containsText" dxfId="4730" priority="5067" stopIfTrue="1" operator="containsText" text="DUMMY">
      <formula>NOT(ISERROR(SEARCH("DUMMY",P801)))</formula>
    </cfRule>
    <cfRule type="cellIs" dxfId="4729" priority="5068" stopIfTrue="1" operator="equal">
      <formula>""</formula>
    </cfRule>
  </conditionalFormatting>
  <conditionalFormatting sqref="Q801">
    <cfRule type="cellIs" dxfId="4728" priority="5065" stopIfTrue="1" operator="equal">
      <formula>""</formula>
    </cfRule>
    <cfRule type="cellIs" dxfId="4727" priority="5066" stopIfTrue="1" operator="equal">
      <formula>"-"</formula>
    </cfRule>
  </conditionalFormatting>
  <conditionalFormatting sqref="I801">
    <cfRule type="containsText" dxfId="4726" priority="5063" operator="containsText" text="...">
      <formula>NOT(ISERROR(SEARCH("...",I801)))</formula>
    </cfRule>
    <cfRule type="containsText" dxfId="4725" priority="5064" operator="containsText" text="~?">
      <formula>NOT(ISERROR(SEARCH("~?",I801)))</formula>
    </cfRule>
  </conditionalFormatting>
  <conditionalFormatting sqref="G801">
    <cfRule type="cellIs" dxfId="4724" priority="5062" operator="equal">
      <formula>"Endorsement"</formula>
    </cfRule>
  </conditionalFormatting>
  <conditionalFormatting sqref="C802">
    <cfRule type="cellIs" dxfId="4723" priority="5058" stopIfTrue="1" operator="equal">
      <formula>"Y"</formula>
    </cfRule>
    <cfRule type="cellIs" dxfId="4722" priority="5059" stopIfTrue="1" operator="equal">
      <formula>""</formula>
    </cfRule>
    <cfRule type="cellIs" dxfId="4721" priority="5060" stopIfTrue="1" operator="equal">
      <formula>"W"</formula>
    </cfRule>
  </conditionalFormatting>
  <conditionalFormatting sqref="D802">
    <cfRule type="cellIs" dxfId="4720" priority="5056" stopIfTrue="1" operator="equal">
      <formula>""</formula>
    </cfRule>
    <cfRule type="cellIs" dxfId="4719" priority="5057" stopIfTrue="1" operator="between">
      <formula>"10.7.1"</formula>
      <formula>"10.7.5"</formula>
    </cfRule>
  </conditionalFormatting>
  <conditionalFormatting sqref="G802">
    <cfRule type="cellIs" dxfId="4718" priority="5055" stopIfTrue="1" operator="equal">
      <formula>""</formula>
    </cfRule>
  </conditionalFormatting>
  <conditionalFormatting sqref="O802">
    <cfRule type="cellIs" dxfId="4717" priority="5052" stopIfTrue="1" operator="equal">
      <formula>"Rel-14"</formula>
    </cfRule>
    <cfRule type="cellIs" dxfId="4716" priority="5053" stopIfTrue="1" operator="equal">
      <formula>"Rel-16"</formula>
    </cfRule>
    <cfRule type="cellIs" dxfId="4715" priority="5054" stopIfTrue="1" operator="equal">
      <formula>"Rel-15"</formula>
    </cfRule>
  </conditionalFormatting>
  <conditionalFormatting sqref="F802">
    <cfRule type="cellIs" dxfId="4714" priority="5043" stopIfTrue="1" operator="equal">
      <formula>"LS In"</formula>
    </cfRule>
    <cfRule type="cellIs" dxfId="4713" priority="5044" stopIfTrue="1" operator="equal">
      <formula>"LS OUT"</formula>
    </cfRule>
    <cfRule type="cellIs" dxfId="4712" priority="5045" stopIfTrue="1" operator="equal">
      <formula>"CR"</formula>
    </cfRule>
    <cfRule type="cellIs" dxfId="4711" priority="5046" stopIfTrue="1" operator="equal">
      <formula>"P-CR"</formula>
    </cfRule>
    <cfRule type="cellIs" dxfId="4710" priority="5047" stopIfTrue="1" operator="equal">
      <formula>"CR Pack"</formula>
    </cfRule>
    <cfRule type="cellIs" dxfId="4709" priority="5048" stopIfTrue="1" operator="equal">
      <formula>"WID new"</formula>
    </cfRule>
    <cfRule type="cellIs" dxfId="4708" priority="5049" stopIfTrue="1" operator="equal">
      <formula>"WID revised"</formula>
    </cfRule>
    <cfRule type="cellIs" dxfId="4707" priority="5050" stopIfTrue="1" operator="equal">
      <formula>"SID new"</formula>
    </cfRule>
    <cfRule type="cellIs" dxfId="4706" priority="5051" stopIfTrue="1" operator="equal">
      <formula>"SID revised"</formula>
    </cfRule>
  </conditionalFormatting>
  <conditionalFormatting sqref="P802">
    <cfRule type="containsText" dxfId="4705" priority="5041" stopIfTrue="1" operator="containsText" text="DUMMY">
      <formula>NOT(ISERROR(SEARCH("DUMMY",P802)))</formula>
    </cfRule>
    <cfRule type="cellIs" dxfId="4704" priority="5042" stopIfTrue="1" operator="equal">
      <formula>""</formula>
    </cfRule>
  </conditionalFormatting>
  <conditionalFormatting sqref="Q802">
    <cfRule type="cellIs" dxfId="4703" priority="5039" stopIfTrue="1" operator="equal">
      <formula>""</formula>
    </cfRule>
    <cfRule type="cellIs" dxfId="4702" priority="5040" stopIfTrue="1" operator="equal">
      <formula>"-"</formula>
    </cfRule>
  </conditionalFormatting>
  <conditionalFormatting sqref="I802">
    <cfRule type="containsText" dxfId="4701" priority="5037" operator="containsText" text="...">
      <formula>NOT(ISERROR(SEARCH("...",I802)))</formula>
    </cfRule>
    <cfRule type="containsText" dxfId="4700" priority="5038" operator="containsText" text="~?">
      <formula>NOT(ISERROR(SEARCH("~?",I802)))</formula>
    </cfRule>
  </conditionalFormatting>
  <conditionalFormatting sqref="G802">
    <cfRule type="cellIs" dxfId="4699" priority="5036" operator="equal">
      <formula>"Endorsement"</formula>
    </cfRule>
  </conditionalFormatting>
  <conditionalFormatting sqref="C803">
    <cfRule type="cellIs" dxfId="4698" priority="5032" stopIfTrue="1" operator="equal">
      <formula>"Y"</formula>
    </cfRule>
    <cfRule type="cellIs" dxfId="4697" priority="5033" stopIfTrue="1" operator="equal">
      <formula>""</formula>
    </cfRule>
    <cfRule type="cellIs" dxfId="4696" priority="5034" stopIfTrue="1" operator="equal">
      <formula>"W"</formula>
    </cfRule>
  </conditionalFormatting>
  <conditionalFormatting sqref="D803">
    <cfRule type="cellIs" dxfId="4695" priority="5030" stopIfTrue="1" operator="equal">
      <formula>""</formula>
    </cfRule>
    <cfRule type="cellIs" dxfId="4694" priority="5031" stopIfTrue="1" operator="between">
      <formula>"10.7.1"</formula>
      <formula>"10.7.5"</formula>
    </cfRule>
  </conditionalFormatting>
  <conditionalFormatting sqref="G803">
    <cfRule type="cellIs" dxfId="4693" priority="5029" stopIfTrue="1" operator="equal">
      <formula>""</formula>
    </cfRule>
  </conditionalFormatting>
  <conditionalFormatting sqref="O803">
    <cfRule type="cellIs" dxfId="4692" priority="5026" stopIfTrue="1" operator="equal">
      <formula>"Rel-14"</formula>
    </cfRule>
    <cfRule type="cellIs" dxfId="4691" priority="5027" stopIfTrue="1" operator="equal">
      <formula>"Rel-16"</formula>
    </cfRule>
    <cfRule type="cellIs" dxfId="4690" priority="5028" stopIfTrue="1" operator="equal">
      <formula>"Rel-15"</formula>
    </cfRule>
  </conditionalFormatting>
  <conditionalFormatting sqref="F803">
    <cfRule type="cellIs" dxfId="4689" priority="5017" stopIfTrue="1" operator="equal">
      <formula>"LS In"</formula>
    </cfRule>
    <cfRule type="cellIs" dxfId="4688" priority="5018" stopIfTrue="1" operator="equal">
      <formula>"LS OUT"</formula>
    </cfRule>
    <cfRule type="cellIs" dxfId="4687" priority="5019" stopIfTrue="1" operator="equal">
      <formula>"CR"</formula>
    </cfRule>
    <cfRule type="cellIs" dxfId="4686" priority="5020" stopIfTrue="1" operator="equal">
      <formula>"P-CR"</formula>
    </cfRule>
    <cfRule type="cellIs" dxfId="4685" priority="5021" stopIfTrue="1" operator="equal">
      <formula>"CR Pack"</formula>
    </cfRule>
    <cfRule type="cellIs" dxfId="4684" priority="5022" stopIfTrue="1" operator="equal">
      <formula>"WID new"</formula>
    </cfRule>
    <cfRule type="cellIs" dxfId="4683" priority="5023" stopIfTrue="1" operator="equal">
      <formula>"WID revised"</formula>
    </cfRule>
    <cfRule type="cellIs" dxfId="4682" priority="5024" stopIfTrue="1" operator="equal">
      <formula>"SID new"</formula>
    </cfRule>
    <cfRule type="cellIs" dxfId="4681" priority="5025" stopIfTrue="1" operator="equal">
      <formula>"SID revised"</formula>
    </cfRule>
  </conditionalFormatting>
  <conditionalFormatting sqref="P803">
    <cfRule type="containsText" dxfId="4680" priority="5015" stopIfTrue="1" operator="containsText" text="DUMMY">
      <formula>NOT(ISERROR(SEARCH("DUMMY",P803)))</formula>
    </cfRule>
    <cfRule type="cellIs" dxfId="4679" priority="5016" stopIfTrue="1" operator="equal">
      <formula>""</formula>
    </cfRule>
  </conditionalFormatting>
  <conditionalFormatting sqref="Q803">
    <cfRule type="cellIs" dxfId="4678" priority="5013" stopIfTrue="1" operator="equal">
      <formula>""</formula>
    </cfRule>
    <cfRule type="cellIs" dxfId="4677" priority="5014" stopIfTrue="1" operator="equal">
      <formula>"-"</formula>
    </cfRule>
  </conditionalFormatting>
  <conditionalFormatting sqref="I803">
    <cfRule type="containsText" dxfId="4676" priority="5011" operator="containsText" text="...">
      <formula>NOT(ISERROR(SEARCH("...",I803)))</formula>
    </cfRule>
    <cfRule type="containsText" dxfId="4675" priority="5012" operator="containsText" text="~?">
      <formula>NOT(ISERROR(SEARCH("~?",I803)))</formula>
    </cfRule>
  </conditionalFormatting>
  <conditionalFormatting sqref="G803">
    <cfRule type="cellIs" dxfId="4674" priority="5010" operator="equal">
      <formula>"Endorsement"</formula>
    </cfRule>
  </conditionalFormatting>
  <conditionalFormatting sqref="C804">
    <cfRule type="cellIs" dxfId="4673" priority="5006" stopIfTrue="1" operator="equal">
      <formula>"Y"</formula>
    </cfRule>
    <cfRule type="cellIs" dxfId="4672" priority="5007" stopIfTrue="1" operator="equal">
      <formula>""</formula>
    </cfRule>
    <cfRule type="cellIs" dxfId="4671" priority="5008" stopIfTrue="1" operator="equal">
      <formula>"W"</formula>
    </cfRule>
  </conditionalFormatting>
  <conditionalFormatting sqref="D804">
    <cfRule type="cellIs" dxfId="4670" priority="5004" stopIfTrue="1" operator="equal">
      <formula>""</formula>
    </cfRule>
    <cfRule type="cellIs" dxfId="4669" priority="5005" stopIfTrue="1" operator="between">
      <formula>"10.7.1"</formula>
      <formula>"10.7.5"</formula>
    </cfRule>
  </conditionalFormatting>
  <conditionalFormatting sqref="G804">
    <cfRule type="cellIs" dxfId="4668" priority="5003" stopIfTrue="1" operator="equal">
      <formula>""</formula>
    </cfRule>
  </conditionalFormatting>
  <conditionalFormatting sqref="O804">
    <cfRule type="cellIs" dxfId="4667" priority="5000" stopIfTrue="1" operator="equal">
      <formula>"Rel-14"</formula>
    </cfRule>
    <cfRule type="cellIs" dxfId="4666" priority="5001" stopIfTrue="1" operator="equal">
      <formula>"Rel-16"</formula>
    </cfRule>
    <cfRule type="cellIs" dxfId="4665" priority="5002" stopIfTrue="1" operator="equal">
      <formula>"Rel-15"</formula>
    </cfRule>
  </conditionalFormatting>
  <conditionalFormatting sqref="F804">
    <cfRule type="cellIs" dxfId="4664" priority="4991" stopIfTrue="1" operator="equal">
      <formula>"LS In"</formula>
    </cfRule>
    <cfRule type="cellIs" dxfId="4663" priority="4992" stopIfTrue="1" operator="equal">
      <formula>"LS OUT"</formula>
    </cfRule>
    <cfRule type="cellIs" dxfId="4662" priority="4993" stopIfTrue="1" operator="equal">
      <formula>"CR"</formula>
    </cfRule>
    <cfRule type="cellIs" dxfId="4661" priority="4994" stopIfTrue="1" operator="equal">
      <formula>"P-CR"</formula>
    </cfRule>
    <cfRule type="cellIs" dxfId="4660" priority="4995" stopIfTrue="1" operator="equal">
      <formula>"CR Pack"</formula>
    </cfRule>
    <cfRule type="cellIs" dxfId="4659" priority="4996" stopIfTrue="1" operator="equal">
      <formula>"WID new"</formula>
    </cfRule>
    <cfRule type="cellIs" dxfId="4658" priority="4997" stopIfTrue="1" operator="equal">
      <formula>"WID revised"</formula>
    </cfRule>
    <cfRule type="cellIs" dxfId="4657" priority="4998" stopIfTrue="1" operator="equal">
      <formula>"SID new"</formula>
    </cfRule>
    <cfRule type="cellIs" dxfId="4656" priority="4999" stopIfTrue="1" operator="equal">
      <formula>"SID revised"</formula>
    </cfRule>
  </conditionalFormatting>
  <conditionalFormatting sqref="P804">
    <cfRule type="containsText" dxfId="4655" priority="4989" stopIfTrue="1" operator="containsText" text="DUMMY">
      <formula>NOT(ISERROR(SEARCH("DUMMY",P804)))</formula>
    </cfRule>
    <cfRule type="cellIs" dxfId="4654" priority="4990" stopIfTrue="1" operator="equal">
      <formula>""</formula>
    </cfRule>
  </conditionalFormatting>
  <conditionalFormatting sqref="Q804">
    <cfRule type="cellIs" dxfId="4653" priority="4987" stopIfTrue="1" operator="equal">
      <formula>""</formula>
    </cfRule>
    <cfRule type="cellIs" dxfId="4652" priority="4988" stopIfTrue="1" operator="equal">
      <formula>"-"</formula>
    </cfRule>
  </conditionalFormatting>
  <conditionalFormatting sqref="I804">
    <cfRule type="containsText" dxfId="4651" priority="4985" operator="containsText" text="...">
      <formula>NOT(ISERROR(SEARCH("...",I804)))</formula>
    </cfRule>
    <cfRule type="containsText" dxfId="4650" priority="4986" operator="containsText" text="~?">
      <formula>NOT(ISERROR(SEARCH("~?",I804)))</formula>
    </cfRule>
  </conditionalFormatting>
  <conditionalFormatting sqref="G804">
    <cfRule type="cellIs" dxfId="4649" priority="4984" operator="equal">
      <formula>"Endorsement"</formula>
    </cfRule>
  </conditionalFormatting>
  <conditionalFormatting sqref="C805">
    <cfRule type="cellIs" dxfId="4648" priority="4980" stopIfTrue="1" operator="equal">
      <formula>"Y"</formula>
    </cfRule>
    <cfRule type="cellIs" dxfId="4647" priority="4981" stopIfTrue="1" operator="equal">
      <formula>""</formula>
    </cfRule>
    <cfRule type="cellIs" dxfId="4646" priority="4982" stopIfTrue="1" operator="equal">
      <formula>"W"</formula>
    </cfRule>
  </conditionalFormatting>
  <conditionalFormatting sqref="D805">
    <cfRule type="cellIs" dxfId="4645" priority="4978" stopIfTrue="1" operator="equal">
      <formula>""</formula>
    </cfRule>
    <cfRule type="cellIs" dxfId="4644" priority="4979" stopIfTrue="1" operator="between">
      <formula>"10.7.1"</formula>
      <formula>"10.7.5"</formula>
    </cfRule>
  </conditionalFormatting>
  <conditionalFormatting sqref="G805">
    <cfRule type="cellIs" dxfId="4643" priority="4977" stopIfTrue="1" operator="equal">
      <formula>""</formula>
    </cfRule>
  </conditionalFormatting>
  <conditionalFormatting sqref="O805">
    <cfRule type="cellIs" dxfId="4642" priority="4974" stopIfTrue="1" operator="equal">
      <formula>"Rel-14"</formula>
    </cfRule>
    <cfRule type="cellIs" dxfId="4641" priority="4975" stopIfTrue="1" operator="equal">
      <formula>"Rel-16"</formula>
    </cfRule>
    <cfRule type="cellIs" dxfId="4640" priority="4976" stopIfTrue="1" operator="equal">
      <formula>"Rel-15"</formula>
    </cfRule>
  </conditionalFormatting>
  <conditionalFormatting sqref="F805">
    <cfRule type="cellIs" dxfId="4639" priority="4965" stopIfTrue="1" operator="equal">
      <formula>"LS In"</formula>
    </cfRule>
    <cfRule type="cellIs" dxfId="4638" priority="4966" stopIfTrue="1" operator="equal">
      <formula>"LS OUT"</formula>
    </cfRule>
    <cfRule type="cellIs" dxfId="4637" priority="4967" stopIfTrue="1" operator="equal">
      <formula>"CR"</formula>
    </cfRule>
    <cfRule type="cellIs" dxfId="4636" priority="4968" stopIfTrue="1" operator="equal">
      <formula>"P-CR"</formula>
    </cfRule>
    <cfRule type="cellIs" dxfId="4635" priority="4969" stopIfTrue="1" operator="equal">
      <formula>"CR Pack"</formula>
    </cfRule>
    <cfRule type="cellIs" dxfId="4634" priority="4970" stopIfTrue="1" operator="equal">
      <formula>"WID new"</formula>
    </cfRule>
    <cfRule type="cellIs" dxfId="4633" priority="4971" stopIfTrue="1" operator="equal">
      <formula>"WID revised"</formula>
    </cfRule>
    <cfRule type="cellIs" dxfId="4632" priority="4972" stopIfTrue="1" operator="equal">
      <formula>"SID new"</formula>
    </cfRule>
    <cfRule type="cellIs" dxfId="4631" priority="4973" stopIfTrue="1" operator="equal">
      <formula>"SID revised"</formula>
    </cfRule>
  </conditionalFormatting>
  <conditionalFormatting sqref="P805">
    <cfRule type="containsText" dxfId="4630" priority="4963" stopIfTrue="1" operator="containsText" text="DUMMY">
      <formula>NOT(ISERROR(SEARCH("DUMMY",P805)))</formula>
    </cfRule>
    <cfRule type="cellIs" dxfId="4629" priority="4964" stopIfTrue="1" operator="equal">
      <formula>""</formula>
    </cfRule>
  </conditionalFormatting>
  <conditionalFormatting sqref="Q805">
    <cfRule type="cellIs" dxfId="4628" priority="4961" stopIfTrue="1" operator="equal">
      <formula>""</formula>
    </cfRule>
    <cfRule type="cellIs" dxfId="4627" priority="4962" stopIfTrue="1" operator="equal">
      <formula>"-"</formula>
    </cfRule>
  </conditionalFormatting>
  <conditionalFormatting sqref="I805">
    <cfRule type="containsText" dxfId="4626" priority="4959" operator="containsText" text="...">
      <formula>NOT(ISERROR(SEARCH("...",I805)))</formula>
    </cfRule>
    <cfRule type="containsText" dxfId="4625" priority="4960" operator="containsText" text="~?">
      <formula>NOT(ISERROR(SEARCH("~?",I805)))</formula>
    </cfRule>
  </conditionalFormatting>
  <conditionalFormatting sqref="G805">
    <cfRule type="cellIs" dxfId="4624" priority="4958" operator="equal">
      <formula>"Endorsement"</formula>
    </cfRule>
  </conditionalFormatting>
  <conditionalFormatting sqref="C806">
    <cfRule type="cellIs" dxfId="4623" priority="4954" stopIfTrue="1" operator="equal">
      <formula>"Y"</formula>
    </cfRule>
    <cfRule type="cellIs" dxfId="4622" priority="4955" stopIfTrue="1" operator="equal">
      <formula>""</formula>
    </cfRule>
    <cfRule type="cellIs" dxfId="4621" priority="4956" stopIfTrue="1" operator="equal">
      <formula>"W"</formula>
    </cfRule>
  </conditionalFormatting>
  <conditionalFormatting sqref="D806">
    <cfRule type="cellIs" dxfId="4620" priority="4952" stopIfTrue="1" operator="equal">
      <formula>""</formula>
    </cfRule>
    <cfRule type="cellIs" dxfId="4619" priority="4953" stopIfTrue="1" operator="between">
      <formula>"10.7.1"</formula>
      <formula>"10.7.5"</formula>
    </cfRule>
  </conditionalFormatting>
  <conditionalFormatting sqref="G806">
    <cfRule type="cellIs" dxfId="4618" priority="4951" stopIfTrue="1" operator="equal">
      <formula>""</formula>
    </cfRule>
  </conditionalFormatting>
  <conditionalFormatting sqref="O806">
    <cfRule type="cellIs" dxfId="4617" priority="4948" stopIfTrue="1" operator="equal">
      <formula>"Rel-14"</formula>
    </cfRule>
    <cfRule type="cellIs" dxfId="4616" priority="4949" stopIfTrue="1" operator="equal">
      <formula>"Rel-16"</formula>
    </cfRule>
    <cfRule type="cellIs" dxfId="4615" priority="4950" stopIfTrue="1" operator="equal">
      <formula>"Rel-15"</formula>
    </cfRule>
  </conditionalFormatting>
  <conditionalFormatting sqref="F806">
    <cfRule type="cellIs" dxfId="4614" priority="4939" stopIfTrue="1" operator="equal">
      <formula>"LS In"</formula>
    </cfRule>
    <cfRule type="cellIs" dxfId="4613" priority="4940" stopIfTrue="1" operator="equal">
      <formula>"LS OUT"</formula>
    </cfRule>
    <cfRule type="cellIs" dxfId="4612" priority="4941" stopIfTrue="1" operator="equal">
      <formula>"CR"</formula>
    </cfRule>
    <cfRule type="cellIs" dxfId="4611" priority="4942" stopIfTrue="1" operator="equal">
      <formula>"P-CR"</formula>
    </cfRule>
    <cfRule type="cellIs" dxfId="4610" priority="4943" stopIfTrue="1" operator="equal">
      <formula>"CR Pack"</formula>
    </cfRule>
    <cfRule type="cellIs" dxfId="4609" priority="4944" stopIfTrue="1" operator="equal">
      <formula>"WID new"</formula>
    </cfRule>
    <cfRule type="cellIs" dxfId="4608" priority="4945" stopIfTrue="1" operator="equal">
      <formula>"WID revised"</formula>
    </cfRule>
    <cfRule type="cellIs" dxfId="4607" priority="4946" stopIfTrue="1" operator="equal">
      <formula>"SID new"</formula>
    </cfRule>
    <cfRule type="cellIs" dxfId="4606" priority="4947" stopIfTrue="1" operator="equal">
      <formula>"SID revised"</formula>
    </cfRule>
  </conditionalFormatting>
  <conditionalFormatting sqref="P806">
    <cfRule type="containsText" dxfId="4605" priority="4937" stopIfTrue="1" operator="containsText" text="DUMMY">
      <formula>NOT(ISERROR(SEARCH("DUMMY",P806)))</formula>
    </cfRule>
    <cfRule type="cellIs" dxfId="4604" priority="4938" stopIfTrue="1" operator="equal">
      <formula>""</formula>
    </cfRule>
  </conditionalFormatting>
  <conditionalFormatting sqref="Q806">
    <cfRule type="cellIs" dxfId="4603" priority="4935" stopIfTrue="1" operator="equal">
      <formula>""</formula>
    </cfRule>
    <cfRule type="cellIs" dxfId="4602" priority="4936" stopIfTrue="1" operator="equal">
      <formula>"-"</formula>
    </cfRule>
  </conditionalFormatting>
  <conditionalFormatting sqref="I806">
    <cfRule type="containsText" dxfId="4601" priority="4933" operator="containsText" text="...">
      <formula>NOT(ISERROR(SEARCH("...",I806)))</formula>
    </cfRule>
    <cfRule type="containsText" dxfId="4600" priority="4934" operator="containsText" text="~?">
      <formula>NOT(ISERROR(SEARCH("~?",I806)))</formula>
    </cfRule>
  </conditionalFormatting>
  <conditionalFormatting sqref="G806">
    <cfRule type="cellIs" dxfId="4599" priority="4932" operator="equal">
      <formula>"Endorsement"</formula>
    </cfRule>
  </conditionalFormatting>
  <conditionalFormatting sqref="C807">
    <cfRule type="cellIs" dxfId="4598" priority="4928" stopIfTrue="1" operator="equal">
      <formula>"Y"</formula>
    </cfRule>
    <cfRule type="cellIs" dxfId="4597" priority="4929" stopIfTrue="1" operator="equal">
      <formula>""</formula>
    </cfRule>
    <cfRule type="cellIs" dxfId="4596" priority="4930" stopIfTrue="1" operator="equal">
      <formula>"W"</formula>
    </cfRule>
  </conditionalFormatting>
  <conditionalFormatting sqref="D807">
    <cfRule type="cellIs" dxfId="4595" priority="4926" stopIfTrue="1" operator="equal">
      <formula>""</formula>
    </cfRule>
    <cfRule type="cellIs" dxfId="4594" priority="4927" stopIfTrue="1" operator="between">
      <formula>"10.7.1"</formula>
      <formula>"10.7.5"</formula>
    </cfRule>
  </conditionalFormatting>
  <conditionalFormatting sqref="G807">
    <cfRule type="cellIs" dxfId="4593" priority="4925" stopIfTrue="1" operator="equal">
      <formula>""</formula>
    </cfRule>
  </conditionalFormatting>
  <conditionalFormatting sqref="O807">
    <cfRule type="cellIs" dxfId="4592" priority="4922" stopIfTrue="1" operator="equal">
      <formula>"Rel-14"</formula>
    </cfRule>
    <cfRule type="cellIs" dxfId="4591" priority="4923" stopIfTrue="1" operator="equal">
      <formula>"Rel-16"</formula>
    </cfRule>
    <cfRule type="cellIs" dxfId="4590" priority="4924" stopIfTrue="1" operator="equal">
      <formula>"Rel-15"</formula>
    </cfRule>
  </conditionalFormatting>
  <conditionalFormatting sqref="F807">
    <cfRule type="cellIs" dxfId="4589" priority="4913" stopIfTrue="1" operator="equal">
      <formula>"LS In"</formula>
    </cfRule>
    <cfRule type="cellIs" dxfId="4588" priority="4914" stopIfTrue="1" operator="equal">
      <formula>"LS OUT"</formula>
    </cfRule>
    <cfRule type="cellIs" dxfId="4587" priority="4915" stopIfTrue="1" operator="equal">
      <formula>"CR"</formula>
    </cfRule>
    <cfRule type="cellIs" dxfId="4586" priority="4916" stopIfTrue="1" operator="equal">
      <formula>"P-CR"</formula>
    </cfRule>
    <cfRule type="cellIs" dxfId="4585" priority="4917" stopIfTrue="1" operator="equal">
      <formula>"CR Pack"</formula>
    </cfRule>
    <cfRule type="cellIs" dxfId="4584" priority="4918" stopIfTrue="1" operator="equal">
      <formula>"WID new"</formula>
    </cfRule>
    <cfRule type="cellIs" dxfId="4583" priority="4919" stopIfTrue="1" operator="equal">
      <formula>"WID revised"</formula>
    </cfRule>
    <cfRule type="cellIs" dxfId="4582" priority="4920" stopIfTrue="1" operator="equal">
      <formula>"SID new"</formula>
    </cfRule>
    <cfRule type="cellIs" dxfId="4581" priority="4921" stopIfTrue="1" operator="equal">
      <formula>"SID revised"</formula>
    </cfRule>
  </conditionalFormatting>
  <conditionalFormatting sqref="P807">
    <cfRule type="containsText" dxfId="4580" priority="4911" stopIfTrue="1" operator="containsText" text="DUMMY">
      <formula>NOT(ISERROR(SEARCH("DUMMY",P807)))</formula>
    </cfRule>
    <cfRule type="cellIs" dxfId="4579" priority="4912" stopIfTrue="1" operator="equal">
      <formula>""</formula>
    </cfRule>
  </conditionalFormatting>
  <conditionalFormatting sqref="Q807">
    <cfRule type="cellIs" dxfId="4578" priority="4909" stopIfTrue="1" operator="equal">
      <formula>""</formula>
    </cfRule>
    <cfRule type="cellIs" dxfId="4577" priority="4910" stopIfTrue="1" operator="equal">
      <formula>"-"</formula>
    </cfRule>
  </conditionalFormatting>
  <conditionalFormatting sqref="I807">
    <cfRule type="containsText" dxfId="4576" priority="4907" operator="containsText" text="...">
      <formula>NOT(ISERROR(SEARCH("...",I807)))</formula>
    </cfRule>
    <cfRule type="containsText" dxfId="4575" priority="4908" operator="containsText" text="~?">
      <formula>NOT(ISERROR(SEARCH("~?",I807)))</formula>
    </cfRule>
  </conditionalFormatting>
  <conditionalFormatting sqref="G807">
    <cfRule type="cellIs" dxfId="4574" priority="4906" operator="equal">
      <formula>"Endorsement"</formula>
    </cfRule>
  </conditionalFormatting>
  <conditionalFormatting sqref="C808">
    <cfRule type="cellIs" dxfId="4573" priority="4902" stopIfTrue="1" operator="equal">
      <formula>"Y"</formula>
    </cfRule>
    <cfRule type="cellIs" dxfId="4572" priority="4903" stopIfTrue="1" operator="equal">
      <formula>""</formula>
    </cfRule>
    <cfRule type="cellIs" dxfId="4571" priority="4904" stopIfTrue="1" operator="equal">
      <formula>"W"</formula>
    </cfRule>
  </conditionalFormatting>
  <conditionalFormatting sqref="D808">
    <cfRule type="cellIs" dxfId="4570" priority="4900" stopIfTrue="1" operator="equal">
      <formula>""</formula>
    </cfRule>
    <cfRule type="cellIs" dxfId="4569" priority="4901" stopIfTrue="1" operator="between">
      <formula>"10.7.1"</formula>
      <formula>"10.7.5"</formula>
    </cfRule>
  </conditionalFormatting>
  <conditionalFormatting sqref="G808">
    <cfRule type="cellIs" dxfId="4568" priority="4899" stopIfTrue="1" operator="equal">
      <formula>""</formula>
    </cfRule>
  </conditionalFormatting>
  <conditionalFormatting sqref="O808">
    <cfRule type="cellIs" dxfId="4567" priority="4896" stopIfTrue="1" operator="equal">
      <formula>"Rel-14"</formula>
    </cfRule>
    <cfRule type="cellIs" dxfId="4566" priority="4897" stopIfTrue="1" operator="equal">
      <formula>"Rel-16"</formula>
    </cfRule>
    <cfRule type="cellIs" dxfId="4565" priority="4898" stopIfTrue="1" operator="equal">
      <formula>"Rel-15"</formula>
    </cfRule>
  </conditionalFormatting>
  <conditionalFormatting sqref="F808">
    <cfRule type="cellIs" dxfId="4564" priority="4887" stopIfTrue="1" operator="equal">
      <formula>"LS In"</formula>
    </cfRule>
    <cfRule type="cellIs" dxfId="4563" priority="4888" stopIfTrue="1" operator="equal">
      <formula>"LS OUT"</formula>
    </cfRule>
    <cfRule type="cellIs" dxfId="4562" priority="4889" stopIfTrue="1" operator="equal">
      <formula>"CR"</formula>
    </cfRule>
    <cfRule type="cellIs" dxfId="4561" priority="4890" stopIfTrue="1" operator="equal">
      <formula>"P-CR"</formula>
    </cfRule>
    <cfRule type="cellIs" dxfId="4560" priority="4891" stopIfTrue="1" operator="equal">
      <formula>"CR Pack"</formula>
    </cfRule>
    <cfRule type="cellIs" dxfId="4559" priority="4892" stopIfTrue="1" operator="equal">
      <formula>"WID new"</formula>
    </cfRule>
    <cfRule type="cellIs" dxfId="4558" priority="4893" stopIfTrue="1" operator="equal">
      <formula>"WID revised"</formula>
    </cfRule>
    <cfRule type="cellIs" dxfId="4557" priority="4894" stopIfTrue="1" operator="equal">
      <formula>"SID new"</formula>
    </cfRule>
    <cfRule type="cellIs" dxfId="4556" priority="4895" stopIfTrue="1" operator="equal">
      <formula>"SID revised"</formula>
    </cfRule>
  </conditionalFormatting>
  <conditionalFormatting sqref="P808">
    <cfRule type="containsText" dxfId="4555" priority="4885" stopIfTrue="1" operator="containsText" text="DUMMY">
      <formula>NOT(ISERROR(SEARCH("DUMMY",P808)))</formula>
    </cfRule>
    <cfRule type="cellIs" dxfId="4554" priority="4886" stopIfTrue="1" operator="equal">
      <formula>""</formula>
    </cfRule>
  </conditionalFormatting>
  <conditionalFormatting sqref="Q808">
    <cfRule type="cellIs" dxfId="4553" priority="4883" stopIfTrue="1" operator="equal">
      <formula>""</formula>
    </cfRule>
    <cfRule type="cellIs" dxfId="4552" priority="4884" stopIfTrue="1" operator="equal">
      <formula>"-"</formula>
    </cfRule>
  </conditionalFormatting>
  <conditionalFormatting sqref="I808">
    <cfRule type="containsText" dxfId="4551" priority="4881" operator="containsText" text="...">
      <formula>NOT(ISERROR(SEARCH("...",I808)))</formula>
    </cfRule>
    <cfRule type="containsText" dxfId="4550" priority="4882" operator="containsText" text="~?">
      <formula>NOT(ISERROR(SEARCH("~?",I808)))</formula>
    </cfRule>
  </conditionalFormatting>
  <conditionalFormatting sqref="G808">
    <cfRule type="cellIs" dxfId="4549" priority="4880" operator="equal">
      <formula>"Endorsement"</formula>
    </cfRule>
  </conditionalFormatting>
  <conditionalFormatting sqref="C809">
    <cfRule type="cellIs" dxfId="4548" priority="4876" stopIfTrue="1" operator="equal">
      <formula>"Y"</formula>
    </cfRule>
    <cfRule type="cellIs" dxfId="4547" priority="4877" stopIfTrue="1" operator="equal">
      <formula>""</formula>
    </cfRule>
    <cfRule type="cellIs" dxfId="4546" priority="4878" stopIfTrue="1" operator="equal">
      <formula>"W"</formula>
    </cfRule>
  </conditionalFormatting>
  <conditionalFormatting sqref="D809">
    <cfRule type="cellIs" dxfId="4545" priority="4874" stopIfTrue="1" operator="equal">
      <formula>""</formula>
    </cfRule>
    <cfRule type="cellIs" dxfId="4544" priority="4875" stopIfTrue="1" operator="between">
      <formula>"10.7.1"</formula>
      <formula>"10.7.5"</formula>
    </cfRule>
  </conditionalFormatting>
  <conditionalFormatting sqref="G809">
    <cfRule type="cellIs" dxfId="4543" priority="4873" stopIfTrue="1" operator="equal">
      <formula>""</formula>
    </cfRule>
  </conditionalFormatting>
  <conditionalFormatting sqref="O809">
    <cfRule type="cellIs" dxfId="4542" priority="4870" stopIfTrue="1" operator="equal">
      <formula>"Rel-14"</formula>
    </cfRule>
    <cfRule type="cellIs" dxfId="4541" priority="4871" stopIfTrue="1" operator="equal">
      <formula>"Rel-16"</formula>
    </cfRule>
    <cfRule type="cellIs" dxfId="4540" priority="4872" stopIfTrue="1" operator="equal">
      <formula>"Rel-15"</formula>
    </cfRule>
  </conditionalFormatting>
  <conditionalFormatting sqref="F809">
    <cfRule type="cellIs" dxfId="4539" priority="4861" stopIfTrue="1" operator="equal">
      <formula>"LS In"</formula>
    </cfRule>
    <cfRule type="cellIs" dxfId="4538" priority="4862" stopIfTrue="1" operator="equal">
      <formula>"LS OUT"</formula>
    </cfRule>
    <cfRule type="cellIs" dxfId="4537" priority="4863" stopIfTrue="1" operator="equal">
      <formula>"CR"</formula>
    </cfRule>
    <cfRule type="cellIs" dxfId="4536" priority="4864" stopIfTrue="1" operator="equal">
      <formula>"P-CR"</formula>
    </cfRule>
    <cfRule type="cellIs" dxfId="4535" priority="4865" stopIfTrue="1" operator="equal">
      <formula>"CR Pack"</formula>
    </cfRule>
    <cfRule type="cellIs" dxfId="4534" priority="4866" stopIfTrue="1" operator="equal">
      <formula>"WID new"</formula>
    </cfRule>
    <cfRule type="cellIs" dxfId="4533" priority="4867" stopIfTrue="1" operator="equal">
      <formula>"WID revised"</formula>
    </cfRule>
    <cfRule type="cellIs" dxfId="4532" priority="4868" stopIfTrue="1" operator="equal">
      <formula>"SID new"</formula>
    </cfRule>
    <cfRule type="cellIs" dxfId="4531" priority="4869" stopIfTrue="1" operator="equal">
      <formula>"SID revised"</formula>
    </cfRule>
  </conditionalFormatting>
  <conditionalFormatting sqref="P809">
    <cfRule type="containsText" dxfId="4530" priority="4859" stopIfTrue="1" operator="containsText" text="DUMMY">
      <formula>NOT(ISERROR(SEARCH("DUMMY",P809)))</formula>
    </cfRule>
    <cfRule type="cellIs" dxfId="4529" priority="4860" stopIfTrue="1" operator="equal">
      <formula>""</formula>
    </cfRule>
  </conditionalFormatting>
  <conditionalFormatting sqref="Q809">
    <cfRule type="cellIs" dxfId="4528" priority="4857" stopIfTrue="1" operator="equal">
      <formula>""</formula>
    </cfRule>
    <cfRule type="cellIs" dxfId="4527" priority="4858" stopIfTrue="1" operator="equal">
      <formula>"-"</formula>
    </cfRule>
  </conditionalFormatting>
  <conditionalFormatting sqref="I809">
    <cfRule type="containsText" dxfId="4526" priority="4855" operator="containsText" text="...">
      <formula>NOT(ISERROR(SEARCH("...",I809)))</formula>
    </cfRule>
    <cfRule type="containsText" dxfId="4525" priority="4856" operator="containsText" text="~?">
      <formula>NOT(ISERROR(SEARCH("~?",I809)))</formula>
    </cfRule>
  </conditionalFormatting>
  <conditionalFormatting sqref="G809">
    <cfRule type="cellIs" dxfId="4524" priority="4854" operator="equal">
      <formula>"Endorsement"</formula>
    </cfRule>
  </conditionalFormatting>
  <conditionalFormatting sqref="C1355">
    <cfRule type="cellIs" dxfId="4523" priority="4824" stopIfTrue="1" operator="equal">
      <formula>"Y"</formula>
    </cfRule>
    <cfRule type="cellIs" dxfId="4522" priority="4825" stopIfTrue="1" operator="equal">
      <formula>""</formula>
    </cfRule>
    <cfRule type="cellIs" dxfId="4521" priority="4826" stopIfTrue="1" operator="equal">
      <formula>"W"</formula>
    </cfRule>
  </conditionalFormatting>
  <conditionalFormatting sqref="D1355">
    <cfRule type="cellIs" dxfId="4520" priority="4822" stopIfTrue="1" operator="equal">
      <formula>""</formula>
    </cfRule>
    <cfRule type="cellIs" dxfId="4519" priority="4823" stopIfTrue="1" operator="between">
      <formula>"10.7.1"</formula>
      <formula>"10.7.5"</formula>
    </cfRule>
  </conditionalFormatting>
  <conditionalFormatting sqref="G1355">
    <cfRule type="cellIs" dxfId="4518" priority="4821" stopIfTrue="1" operator="equal">
      <formula>""</formula>
    </cfRule>
  </conditionalFormatting>
  <conditionalFormatting sqref="O1355">
    <cfRule type="cellIs" dxfId="4517" priority="4818" stopIfTrue="1" operator="equal">
      <formula>"Rel-14"</formula>
    </cfRule>
    <cfRule type="cellIs" dxfId="4516" priority="4819" stopIfTrue="1" operator="equal">
      <formula>"Rel-16"</formula>
    </cfRule>
    <cfRule type="cellIs" dxfId="4515" priority="4820" stopIfTrue="1" operator="equal">
      <formula>"Rel-15"</formula>
    </cfRule>
  </conditionalFormatting>
  <conditionalFormatting sqref="P1355">
    <cfRule type="containsText" dxfId="4514" priority="4807" stopIfTrue="1" operator="containsText" text="DUMMY">
      <formula>NOT(ISERROR(SEARCH("DUMMY",P1355)))</formula>
    </cfRule>
    <cfRule type="cellIs" dxfId="4513" priority="4808" stopIfTrue="1" operator="equal">
      <formula>""</formula>
    </cfRule>
  </conditionalFormatting>
  <conditionalFormatting sqref="Q1355">
    <cfRule type="cellIs" dxfId="4512" priority="4805" stopIfTrue="1" operator="equal">
      <formula>""</formula>
    </cfRule>
    <cfRule type="cellIs" dxfId="4511" priority="4806" stopIfTrue="1" operator="equal">
      <formula>"-"</formula>
    </cfRule>
  </conditionalFormatting>
  <conditionalFormatting sqref="I1355">
    <cfRule type="containsText" dxfId="4510" priority="4803" operator="containsText" text="...">
      <formula>NOT(ISERROR(SEARCH("...",I1355)))</formula>
    </cfRule>
    <cfRule type="containsText" dxfId="4509" priority="4804" operator="containsText" text="~?">
      <formula>NOT(ISERROR(SEARCH("~?",I1355)))</formula>
    </cfRule>
  </conditionalFormatting>
  <conditionalFormatting sqref="G1355">
    <cfRule type="cellIs" dxfId="4508" priority="4802" operator="equal">
      <formula>"Endorsement"</formula>
    </cfRule>
  </conditionalFormatting>
  <conditionalFormatting sqref="C1356">
    <cfRule type="cellIs" dxfId="4507" priority="4798" stopIfTrue="1" operator="equal">
      <formula>"Y"</formula>
    </cfRule>
    <cfRule type="cellIs" dxfId="4506" priority="4799" stopIfTrue="1" operator="equal">
      <formula>""</formula>
    </cfRule>
    <cfRule type="cellIs" dxfId="4505" priority="4800" stopIfTrue="1" operator="equal">
      <formula>"W"</formula>
    </cfRule>
  </conditionalFormatting>
  <conditionalFormatting sqref="D1356">
    <cfRule type="cellIs" dxfId="4504" priority="4796" stopIfTrue="1" operator="equal">
      <formula>""</formula>
    </cfRule>
    <cfRule type="cellIs" dxfId="4503" priority="4797" stopIfTrue="1" operator="between">
      <formula>"10.7.1"</formula>
      <formula>"10.7.5"</formula>
    </cfRule>
  </conditionalFormatting>
  <conditionalFormatting sqref="G1356">
    <cfRule type="cellIs" dxfId="4502" priority="4795" stopIfTrue="1" operator="equal">
      <formula>""</formula>
    </cfRule>
  </conditionalFormatting>
  <conditionalFormatting sqref="O1356">
    <cfRule type="cellIs" dxfId="4501" priority="4792" stopIfTrue="1" operator="equal">
      <formula>"Rel-14"</formula>
    </cfRule>
    <cfRule type="cellIs" dxfId="4500" priority="4793" stopIfTrue="1" operator="equal">
      <formula>"Rel-16"</formula>
    </cfRule>
    <cfRule type="cellIs" dxfId="4499" priority="4794" stopIfTrue="1" operator="equal">
      <formula>"Rel-15"</formula>
    </cfRule>
  </conditionalFormatting>
  <conditionalFormatting sqref="F1356">
    <cfRule type="cellIs" dxfId="4498" priority="4783" stopIfTrue="1" operator="equal">
      <formula>"LS In"</formula>
    </cfRule>
    <cfRule type="cellIs" dxfId="4497" priority="4784" stopIfTrue="1" operator="equal">
      <formula>"LS OUT"</formula>
    </cfRule>
    <cfRule type="cellIs" dxfId="4496" priority="4785" stopIfTrue="1" operator="equal">
      <formula>"CR"</formula>
    </cfRule>
    <cfRule type="cellIs" dxfId="4495" priority="4786" stopIfTrue="1" operator="equal">
      <formula>"P-CR"</formula>
    </cfRule>
    <cfRule type="cellIs" dxfId="4494" priority="4787" stopIfTrue="1" operator="equal">
      <formula>"CR Pack"</formula>
    </cfRule>
    <cfRule type="cellIs" dxfId="4493" priority="4788" stopIfTrue="1" operator="equal">
      <formula>"WID new"</formula>
    </cfRule>
    <cfRule type="cellIs" dxfId="4492" priority="4789" stopIfTrue="1" operator="equal">
      <formula>"WID revised"</formula>
    </cfRule>
    <cfRule type="cellIs" dxfId="4491" priority="4790" stopIfTrue="1" operator="equal">
      <formula>"SID new"</formula>
    </cfRule>
    <cfRule type="cellIs" dxfId="4490" priority="4791" stopIfTrue="1" operator="equal">
      <formula>"SID revised"</formula>
    </cfRule>
  </conditionalFormatting>
  <conditionalFormatting sqref="P1356">
    <cfRule type="containsText" dxfId="4489" priority="4781" stopIfTrue="1" operator="containsText" text="DUMMY">
      <formula>NOT(ISERROR(SEARCH("DUMMY",P1356)))</formula>
    </cfRule>
    <cfRule type="cellIs" dxfId="4488" priority="4782" stopIfTrue="1" operator="equal">
      <formula>""</formula>
    </cfRule>
  </conditionalFormatting>
  <conditionalFormatting sqref="Q1356">
    <cfRule type="cellIs" dxfId="4487" priority="4779" stopIfTrue="1" operator="equal">
      <formula>""</formula>
    </cfRule>
    <cfRule type="cellIs" dxfId="4486" priority="4780" stopIfTrue="1" operator="equal">
      <formula>"-"</formula>
    </cfRule>
  </conditionalFormatting>
  <conditionalFormatting sqref="I1356">
    <cfRule type="containsText" dxfId="4485" priority="4777" operator="containsText" text="...">
      <formula>NOT(ISERROR(SEARCH("...",I1356)))</formula>
    </cfRule>
    <cfRule type="containsText" dxfId="4484" priority="4778" operator="containsText" text="~?">
      <formula>NOT(ISERROR(SEARCH("~?",I1356)))</formula>
    </cfRule>
  </conditionalFormatting>
  <conditionalFormatting sqref="G1356">
    <cfRule type="cellIs" dxfId="4483" priority="4776" operator="equal">
      <formula>"Endorsement"</formula>
    </cfRule>
  </conditionalFormatting>
  <conditionalFormatting sqref="C1357">
    <cfRule type="cellIs" dxfId="4482" priority="4772" stopIfTrue="1" operator="equal">
      <formula>"Y"</formula>
    </cfRule>
    <cfRule type="cellIs" dxfId="4481" priority="4773" stopIfTrue="1" operator="equal">
      <formula>""</formula>
    </cfRule>
    <cfRule type="cellIs" dxfId="4480" priority="4774" stopIfTrue="1" operator="equal">
      <formula>"W"</formula>
    </cfRule>
  </conditionalFormatting>
  <conditionalFormatting sqref="D1357">
    <cfRule type="cellIs" dxfId="4479" priority="4770" stopIfTrue="1" operator="equal">
      <formula>""</formula>
    </cfRule>
    <cfRule type="cellIs" dxfId="4478" priority="4771" stopIfTrue="1" operator="between">
      <formula>"10.7.1"</formula>
      <formula>"10.7.5"</formula>
    </cfRule>
  </conditionalFormatting>
  <conditionalFormatting sqref="G1357">
    <cfRule type="cellIs" dxfId="4477" priority="4769" stopIfTrue="1" operator="equal">
      <formula>""</formula>
    </cfRule>
  </conditionalFormatting>
  <conditionalFormatting sqref="O1357">
    <cfRule type="cellIs" dxfId="4476" priority="4766" stopIfTrue="1" operator="equal">
      <formula>"Rel-14"</formula>
    </cfRule>
    <cfRule type="cellIs" dxfId="4475" priority="4767" stopIfTrue="1" operator="equal">
      <formula>"Rel-16"</formula>
    </cfRule>
    <cfRule type="cellIs" dxfId="4474" priority="4768" stopIfTrue="1" operator="equal">
      <formula>"Rel-15"</formula>
    </cfRule>
  </conditionalFormatting>
  <conditionalFormatting sqref="F1357">
    <cfRule type="cellIs" dxfId="4473" priority="4757" stopIfTrue="1" operator="equal">
      <formula>"LS In"</formula>
    </cfRule>
    <cfRule type="cellIs" dxfId="4472" priority="4758" stopIfTrue="1" operator="equal">
      <formula>"LS OUT"</formula>
    </cfRule>
    <cfRule type="cellIs" dxfId="4471" priority="4759" stopIfTrue="1" operator="equal">
      <formula>"CR"</formula>
    </cfRule>
    <cfRule type="cellIs" dxfId="4470" priority="4760" stopIfTrue="1" operator="equal">
      <formula>"P-CR"</formula>
    </cfRule>
    <cfRule type="cellIs" dxfId="4469" priority="4761" stopIfTrue="1" operator="equal">
      <formula>"CR Pack"</formula>
    </cfRule>
    <cfRule type="cellIs" dxfId="4468" priority="4762" stopIfTrue="1" operator="equal">
      <formula>"WID new"</formula>
    </cfRule>
    <cfRule type="cellIs" dxfId="4467" priority="4763" stopIfTrue="1" operator="equal">
      <formula>"WID revised"</formula>
    </cfRule>
    <cfRule type="cellIs" dxfId="4466" priority="4764" stopIfTrue="1" operator="equal">
      <formula>"SID new"</formula>
    </cfRule>
    <cfRule type="cellIs" dxfId="4465" priority="4765" stopIfTrue="1" operator="equal">
      <formula>"SID revised"</formula>
    </cfRule>
  </conditionalFormatting>
  <conditionalFormatting sqref="P1357">
    <cfRule type="containsText" dxfId="4464" priority="4755" stopIfTrue="1" operator="containsText" text="DUMMY">
      <formula>NOT(ISERROR(SEARCH("DUMMY",P1357)))</formula>
    </cfRule>
    <cfRule type="cellIs" dxfId="4463" priority="4756" stopIfTrue="1" operator="equal">
      <formula>""</formula>
    </cfRule>
  </conditionalFormatting>
  <conditionalFormatting sqref="Q1357">
    <cfRule type="cellIs" dxfId="4462" priority="4753" stopIfTrue="1" operator="equal">
      <formula>""</formula>
    </cfRule>
    <cfRule type="cellIs" dxfId="4461" priority="4754" stopIfTrue="1" operator="equal">
      <formula>"-"</formula>
    </cfRule>
  </conditionalFormatting>
  <conditionalFormatting sqref="I1357">
    <cfRule type="containsText" dxfId="4460" priority="4751" operator="containsText" text="...">
      <formula>NOT(ISERROR(SEARCH("...",I1357)))</formula>
    </cfRule>
    <cfRule type="containsText" dxfId="4459" priority="4752" operator="containsText" text="~?">
      <formula>NOT(ISERROR(SEARCH("~?",I1357)))</formula>
    </cfRule>
  </conditionalFormatting>
  <conditionalFormatting sqref="G1357">
    <cfRule type="cellIs" dxfId="4458" priority="4750" operator="equal">
      <formula>"Endorsement"</formula>
    </cfRule>
  </conditionalFormatting>
  <conditionalFormatting sqref="C1358">
    <cfRule type="cellIs" dxfId="4457" priority="4746" stopIfTrue="1" operator="equal">
      <formula>"Y"</formula>
    </cfRule>
    <cfRule type="cellIs" dxfId="4456" priority="4747" stopIfTrue="1" operator="equal">
      <formula>""</formula>
    </cfRule>
    <cfRule type="cellIs" dxfId="4455" priority="4748" stopIfTrue="1" operator="equal">
      <formula>"W"</formula>
    </cfRule>
  </conditionalFormatting>
  <conditionalFormatting sqref="D1358">
    <cfRule type="cellIs" dxfId="4454" priority="4744" stopIfTrue="1" operator="equal">
      <formula>""</formula>
    </cfRule>
    <cfRule type="cellIs" dxfId="4453" priority="4745" stopIfTrue="1" operator="between">
      <formula>"10.7.1"</formula>
      <formula>"10.7.5"</formula>
    </cfRule>
  </conditionalFormatting>
  <conditionalFormatting sqref="C1359">
    <cfRule type="cellIs" dxfId="4452" priority="4694" stopIfTrue="1" operator="equal">
      <formula>"Y"</formula>
    </cfRule>
    <cfRule type="cellIs" dxfId="4451" priority="4695" stopIfTrue="1" operator="equal">
      <formula>""</formula>
    </cfRule>
    <cfRule type="cellIs" dxfId="4450" priority="4696" stopIfTrue="1" operator="equal">
      <formula>"W"</formula>
    </cfRule>
  </conditionalFormatting>
  <conditionalFormatting sqref="D1359">
    <cfRule type="cellIs" dxfId="4449" priority="4692" stopIfTrue="1" operator="equal">
      <formula>""</formula>
    </cfRule>
    <cfRule type="cellIs" dxfId="4448" priority="4693" stopIfTrue="1" operator="between">
      <formula>"10.7.1"</formula>
      <formula>"10.7.5"</formula>
    </cfRule>
  </conditionalFormatting>
  <conditionalFormatting sqref="G1359">
    <cfRule type="cellIs" dxfId="4447" priority="4691" stopIfTrue="1" operator="equal">
      <formula>""</formula>
    </cfRule>
  </conditionalFormatting>
  <conditionalFormatting sqref="O1359">
    <cfRule type="cellIs" dxfId="4446" priority="4688" stopIfTrue="1" operator="equal">
      <formula>"Rel-14"</formula>
    </cfRule>
    <cfRule type="cellIs" dxfId="4445" priority="4689" stopIfTrue="1" operator="equal">
      <formula>"Rel-16"</formula>
    </cfRule>
    <cfRule type="cellIs" dxfId="4444" priority="4690" stopIfTrue="1" operator="equal">
      <formula>"Rel-15"</formula>
    </cfRule>
  </conditionalFormatting>
  <conditionalFormatting sqref="F1359">
    <cfRule type="cellIs" dxfId="4443" priority="4679" stopIfTrue="1" operator="equal">
      <formula>"LS In"</formula>
    </cfRule>
    <cfRule type="cellIs" dxfId="4442" priority="4680" stopIfTrue="1" operator="equal">
      <formula>"LS OUT"</formula>
    </cfRule>
    <cfRule type="cellIs" dxfId="4441" priority="4681" stopIfTrue="1" operator="equal">
      <formula>"CR"</formula>
    </cfRule>
    <cfRule type="cellIs" dxfId="4440" priority="4682" stopIfTrue="1" operator="equal">
      <formula>"P-CR"</formula>
    </cfRule>
    <cfRule type="cellIs" dxfId="4439" priority="4683" stopIfTrue="1" operator="equal">
      <formula>"CR Pack"</formula>
    </cfRule>
    <cfRule type="cellIs" dxfId="4438" priority="4684" stopIfTrue="1" operator="equal">
      <formula>"WID new"</formula>
    </cfRule>
    <cfRule type="cellIs" dxfId="4437" priority="4685" stopIfTrue="1" operator="equal">
      <formula>"WID revised"</formula>
    </cfRule>
    <cfRule type="cellIs" dxfId="4436" priority="4686" stopIfTrue="1" operator="equal">
      <formula>"SID new"</formula>
    </cfRule>
    <cfRule type="cellIs" dxfId="4435" priority="4687" stopIfTrue="1" operator="equal">
      <formula>"SID revised"</formula>
    </cfRule>
  </conditionalFormatting>
  <conditionalFormatting sqref="P1359">
    <cfRule type="containsText" dxfId="4434" priority="4677" stopIfTrue="1" operator="containsText" text="DUMMY">
      <formula>NOT(ISERROR(SEARCH("DUMMY",P1359)))</formula>
    </cfRule>
    <cfRule type="cellIs" dxfId="4433" priority="4678" stopIfTrue="1" operator="equal">
      <formula>""</formula>
    </cfRule>
  </conditionalFormatting>
  <conditionalFormatting sqref="Q1359">
    <cfRule type="cellIs" dxfId="4432" priority="4675" stopIfTrue="1" operator="equal">
      <formula>""</formula>
    </cfRule>
    <cfRule type="cellIs" dxfId="4431" priority="4676" stopIfTrue="1" operator="equal">
      <formula>"-"</formula>
    </cfRule>
  </conditionalFormatting>
  <conditionalFormatting sqref="I1359">
    <cfRule type="containsText" dxfId="4430" priority="4673" operator="containsText" text="...">
      <formula>NOT(ISERROR(SEARCH("...",I1359)))</formula>
    </cfRule>
    <cfRule type="containsText" dxfId="4429" priority="4674" operator="containsText" text="~?">
      <formula>NOT(ISERROR(SEARCH("~?",I1359)))</formula>
    </cfRule>
  </conditionalFormatting>
  <conditionalFormatting sqref="G1359">
    <cfRule type="cellIs" dxfId="4428" priority="4672" operator="equal">
      <formula>"Endorsement"</formula>
    </cfRule>
  </conditionalFormatting>
  <conditionalFormatting sqref="C1360">
    <cfRule type="cellIs" dxfId="4427" priority="4668" stopIfTrue="1" operator="equal">
      <formula>"Y"</formula>
    </cfRule>
    <cfRule type="cellIs" dxfId="4426" priority="4669" stopIfTrue="1" operator="equal">
      <formula>""</formula>
    </cfRule>
    <cfRule type="cellIs" dxfId="4425" priority="4670" stopIfTrue="1" operator="equal">
      <formula>"W"</formula>
    </cfRule>
  </conditionalFormatting>
  <conditionalFormatting sqref="D1360">
    <cfRule type="cellIs" dxfId="4424" priority="4666" stopIfTrue="1" operator="equal">
      <formula>""</formula>
    </cfRule>
    <cfRule type="cellIs" dxfId="4423" priority="4667" stopIfTrue="1" operator="between">
      <formula>"10.7.1"</formula>
      <formula>"10.7.5"</formula>
    </cfRule>
  </conditionalFormatting>
  <conditionalFormatting sqref="G1360">
    <cfRule type="cellIs" dxfId="4422" priority="4665" stopIfTrue="1" operator="equal">
      <formula>""</formula>
    </cfRule>
  </conditionalFormatting>
  <conditionalFormatting sqref="O1360">
    <cfRule type="cellIs" dxfId="4421" priority="4662" stopIfTrue="1" operator="equal">
      <formula>"Rel-14"</formula>
    </cfRule>
    <cfRule type="cellIs" dxfId="4420" priority="4663" stopIfTrue="1" operator="equal">
      <formula>"Rel-16"</formula>
    </cfRule>
    <cfRule type="cellIs" dxfId="4419" priority="4664" stopIfTrue="1" operator="equal">
      <formula>"Rel-15"</formula>
    </cfRule>
  </conditionalFormatting>
  <conditionalFormatting sqref="F1360">
    <cfRule type="cellIs" dxfId="4418" priority="4653" stopIfTrue="1" operator="equal">
      <formula>"LS In"</formula>
    </cfRule>
    <cfRule type="cellIs" dxfId="4417" priority="4654" stopIfTrue="1" operator="equal">
      <formula>"LS OUT"</formula>
    </cfRule>
    <cfRule type="cellIs" dxfId="4416" priority="4655" stopIfTrue="1" operator="equal">
      <formula>"CR"</formula>
    </cfRule>
    <cfRule type="cellIs" dxfId="4415" priority="4656" stopIfTrue="1" operator="equal">
      <formula>"P-CR"</formula>
    </cfRule>
    <cfRule type="cellIs" dxfId="4414" priority="4657" stopIfTrue="1" operator="equal">
      <formula>"CR Pack"</formula>
    </cfRule>
    <cfRule type="cellIs" dxfId="4413" priority="4658" stopIfTrue="1" operator="equal">
      <formula>"WID new"</formula>
    </cfRule>
    <cfRule type="cellIs" dxfId="4412" priority="4659" stopIfTrue="1" operator="equal">
      <formula>"WID revised"</formula>
    </cfRule>
    <cfRule type="cellIs" dxfId="4411" priority="4660" stopIfTrue="1" operator="equal">
      <formula>"SID new"</formula>
    </cfRule>
    <cfRule type="cellIs" dxfId="4410" priority="4661" stopIfTrue="1" operator="equal">
      <formula>"SID revised"</formula>
    </cfRule>
  </conditionalFormatting>
  <conditionalFormatting sqref="P1360">
    <cfRule type="containsText" dxfId="4409" priority="4651" stopIfTrue="1" operator="containsText" text="DUMMY">
      <formula>NOT(ISERROR(SEARCH("DUMMY",P1360)))</formula>
    </cfRule>
    <cfRule type="cellIs" dxfId="4408" priority="4652" stopIfTrue="1" operator="equal">
      <formula>""</formula>
    </cfRule>
  </conditionalFormatting>
  <conditionalFormatting sqref="Q1360">
    <cfRule type="cellIs" dxfId="4407" priority="4649" stopIfTrue="1" operator="equal">
      <formula>""</formula>
    </cfRule>
    <cfRule type="cellIs" dxfId="4406" priority="4650" stopIfTrue="1" operator="equal">
      <formula>"-"</formula>
    </cfRule>
  </conditionalFormatting>
  <conditionalFormatting sqref="I1360">
    <cfRule type="containsText" dxfId="4405" priority="4647" operator="containsText" text="...">
      <formula>NOT(ISERROR(SEARCH("...",I1360)))</formula>
    </cfRule>
    <cfRule type="containsText" dxfId="4404" priority="4648" operator="containsText" text="~?">
      <formula>NOT(ISERROR(SEARCH("~?",I1360)))</formula>
    </cfRule>
  </conditionalFormatting>
  <conditionalFormatting sqref="G1360">
    <cfRule type="cellIs" dxfId="4403" priority="4646" operator="equal">
      <formula>"Endorsement"</formula>
    </cfRule>
  </conditionalFormatting>
  <conditionalFormatting sqref="C1401">
    <cfRule type="cellIs" dxfId="4402" priority="4642" stopIfTrue="1" operator="equal">
      <formula>"Y"</formula>
    </cfRule>
    <cfRule type="cellIs" dxfId="4401" priority="4643" stopIfTrue="1" operator="equal">
      <formula>""</formula>
    </cfRule>
    <cfRule type="cellIs" dxfId="4400" priority="4644" stopIfTrue="1" operator="equal">
      <formula>"W"</formula>
    </cfRule>
  </conditionalFormatting>
  <conditionalFormatting sqref="D1401">
    <cfRule type="cellIs" dxfId="4399" priority="4640" stopIfTrue="1" operator="equal">
      <formula>""</formula>
    </cfRule>
    <cfRule type="cellIs" dxfId="4398" priority="4641" stopIfTrue="1" operator="between">
      <formula>"10.7.1"</formula>
      <formula>"10.7.5"</formula>
    </cfRule>
  </conditionalFormatting>
  <conditionalFormatting sqref="G1401">
    <cfRule type="cellIs" dxfId="4397" priority="4639" stopIfTrue="1" operator="equal">
      <formula>""</formula>
    </cfRule>
  </conditionalFormatting>
  <conditionalFormatting sqref="O1401">
    <cfRule type="cellIs" dxfId="4396" priority="4636" stopIfTrue="1" operator="equal">
      <formula>"Rel-14"</formula>
    </cfRule>
    <cfRule type="cellIs" dxfId="4395" priority="4637" stopIfTrue="1" operator="equal">
      <formula>"Rel-16"</formula>
    </cfRule>
    <cfRule type="cellIs" dxfId="4394" priority="4638" stopIfTrue="1" operator="equal">
      <formula>"Rel-15"</formula>
    </cfRule>
  </conditionalFormatting>
  <conditionalFormatting sqref="F1401">
    <cfRule type="cellIs" dxfId="4393" priority="4627" stopIfTrue="1" operator="equal">
      <formula>"LS In"</formula>
    </cfRule>
    <cfRule type="cellIs" dxfId="4392" priority="4628" stopIfTrue="1" operator="equal">
      <formula>"LS OUT"</formula>
    </cfRule>
    <cfRule type="cellIs" dxfId="4391" priority="4629" stopIfTrue="1" operator="equal">
      <formula>"CR"</formula>
    </cfRule>
    <cfRule type="cellIs" dxfId="4390" priority="4630" stopIfTrue="1" operator="equal">
      <formula>"P-CR"</formula>
    </cfRule>
    <cfRule type="cellIs" dxfId="4389" priority="4631" stopIfTrue="1" operator="equal">
      <formula>"CR Pack"</formula>
    </cfRule>
    <cfRule type="cellIs" dxfId="4388" priority="4632" stopIfTrue="1" operator="equal">
      <formula>"WID new"</formula>
    </cfRule>
    <cfRule type="cellIs" dxfId="4387" priority="4633" stopIfTrue="1" operator="equal">
      <formula>"WID revised"</formula>
    </cfRule>
    <cfRule type="cellIs" dxfId="4386" priority="4634" stopIfTrue="1" operator="equal">
      <formula>"SID new"</formula>
    </cfRule>
    <cfRule type="cellIs" dxfId="4385" priority="4635" stopIfTrue="1" operator="equal">
      <formula>"SID revised"</formula>
    </cfRule>
  </conditionalFormatting>
  <conditionalFormatting sqref="P1401">
    <cfRule type="containsText" dxfId="4384" priority="4625" stopIfTrue="1" operator="containsText" text="DUMMY">
      <formula>NOT(ISERROR(SEARCH("DUMMY",P1401)))</formula>
    </cfRule>
    <cfRule type="cellIs" dxfId="4383" priority="4626" stopIfTrue="1" operator="equal">
      <formula>""</formula>
    </cfRule>
  </conditionalFormatting>
  <conditionalFormatting sqref="Q1401">
    <cfRule type="cellIs" dxfId="4382" priority="4623" stopIfTrue="1" operator="equal">
      <formula>""</formula>
    </cfRule>
    <cfRule type="cellIs" dxfId="4381" priority="4624" stopIfTrue="1" operator="equal">
      <formula>"-"</formula>
    </cfRule>
  </conditionalFormatting>
  <conditionalFormatting sqref="I1401">
    <cfRule type="containsText" dxfId="4380" priority="4621" operator="containsText" text="...">
      <formula>NOT(ISERROR(SEARCH("...",I1401)))</formula>
    </cfRule>
    <cfRule type="containsText" dxfId="4379" priority="4622" operator="containsText" text="~?">
      <formula>NOT(ISERROR(SEARCH("~?",I1401)))</formula>
    </cfRule>
  </conditionalFormatting>
  <conditionalFormatting sqref="G1401">
    <cfRule type="cellIs" dxfId="4378" priority="4620" operator="equal">
      <formula>"Endorsement"</formula>
    </cfRule>
  </conditionalFormatting>
  <conditionalFormatting sqref="C1154">
    <cfRule type="cellIs" dxfId="4377" priority="4616" stopIfTrue="1" operator="equal">
      <formula>"Y"</formula>
    </cfRule>
    <cfRule type="cellIs" dxfId="4376" priority="4617" stopIfTrue="1" operator="equal">
      <formula>""</formula>
    </cfRule>
    <cfRule type="cellIs" dxfId="4375" priority="4618" stopIfTrue="1" operator="equal">
      <formula>"W"</formula>
    </cfRule>
  </conditionalFormatting>
  <conditionalFormatting sqref="D1154">
    <cfRule type="cellIs" dxfId="4374" priority="4614" stopIfTrue="1" operator="equal">
      <formula>""</formula>
    </cfRule>
    <cfRule type="cellIs" dxfId="4373" priority="4615" stopIfTrue="1" operator="between">
      <formula>"10.7.1"</formula>
      <formula>"10.7.5"</formula>
    </cfRule>
  </conditionalFormatting>
  <conditionalFormatting sqref="G1154">
    <cfRule type="cellIs" dxfId="4372" priority="4613" stopIfTrue="1" operator="equal">
      <formula>""</formula>
    </cfRule>
  </conditionalFormatting>
  <conditionalFormatting sqref="O1154">
    <cfRule type="cellIs" dxfId="4371" priority="4610" stopIfTrue="1" operator="equal">
      <formula>"Rel-14"</formula>
    </cfRule>
    <cfRule type="cellIs" dxfId="4370" priority="4611" stopIfTrue="1" operator="equal">
      <formula>"Rel-16"</formula>
    </cfRule>
    <cfRule type="cellIs" dxfId="4369" priority="4612" stopIfTrue="1" operator="equal">
      <formula>"Rel-15"</formula>
    </cfRule>
  </conditionalFormatting>
  <conditionalFormatting sqref="F1154">
    <cfRule type="cellIs" dxfId="4368" priority="4601" stopIfTrue="1" operator="equal">
      <formula>"LS In"</formula>
    </cfRule>
    <cfRule type="cellIs" dxfId="4367" priority="4602" stopIfTrue="1" operator="equal">
      <formula>"LS OUT"</formula>
    </cfRule>
    <cfRule type="cellIs" dxfId="4366" priority="4603" stopIfTrue="1" operator="equal">
      <formula>"CR"</formula>
    </cfRule>
    <cfRule type="cellIs" dxfId="4365" priority="4604" stopIfTrue="1" operator="equal">
      <formula>"P-CR"</formula>
    </cfRule>
    <cfRule type="cellIs" dxfId="4364" priority="4605" stopIfTrue="1" operator="equal">
      <formula>"CR Pack"</formula>
    </cfRule>
    <cfRule type="cellIs" dxfId="4363" priority="4606" stopIfTrue="1" operator="equal">
      <formula>"WID new"</formula>
    </cfRule>
    <cfRule type="cellIs" dxfId="4362" priority="4607" stopIfTrue="1" operator="equal">
      <formula>"WID revised"</formula>
    </cfRule>
    <cfRule type="cellIs" dxfId="4361" priority="4608" stopIfTrue="1" operator="equal">
      <formula>"SID new"</formula>
    </cfRule>
    <cfRule type="cellIs" dxfId="4360" priority="4609" stopIfTrue="1" operator="equal">
      <formula>"SID revised"</formula>
    </cfRule>
  </conditionalFormatting>
  <conditionalFormatting sqref="P1154">
    <cfRule type="containsText" dxfId="4359" priority="4599" stopIfTrue="1" operator="containsText" text="DUMMY">
      <formula>NOT(ISERROR(SEARCH("DUMMY",P1154)))</formula>
    </cfRule>
    <cfRule type="cellIs" dxfId="4358" priority="4600" stopIfTrue="1" operator="equal">
      <formula>""</formula>
    </cfRule>
  </conditionalFormatting>
  <conditionalFormatting sqref="Q1154">
    <cfRule type="cellIs" dxfId="4357" priority="4597" stopIfTrue="1" operator="equal">
      <formula>""</formula>
    </cfRule>
    <cfRule type="cellIs" dxfId="4356" priority="4598" stopIfTrue="1" operator="equal">
      <formula>"-"</formula>
    </cfRule>
  </conditionalFormatting>
  <conditionalFormatting sqref="I1154">
    <cfRule type="containsText" dxfId="4355" priority="4595" operator="containsText" text="...">
      <formula>NOT(ISERROR(SEARCH("...",I1154)))</formula>
    </cfRule>
    <cfRule type="containsText" dxfId="4354" priority="4596" operator="containsText" text="~?">
      <formula>NOT(ISERROR(SEARCH("~?",I1154)))</formula>
    </cfRule>
  </conditionalFormatting>
  <conditionalFormatting sqref="G1154">
    <cfRule type="cellIs" dxfId="4353" priority="4594" operator="equal">
      <formula>"Endorsement"</formula>
    </cfRule>
  </conditionalFormatting>
  <conditionalFormatting sqref="C1155">
    <cfRule type="cellIs" dxfId="4352" priority="4590" stopIfTrue="1" operator="equal">
      <formula>"Y"</formula>
    </cfRule>
    <cfRule type="cellIs" dxfId="4351" priority="4591" stopIfTrue="1" operator="equal">
      <formula>""</formula>
    </cfRule>
    <cfRule type="cellIs" dxfId="4350" priority="4592" stopIfTrue="1" operator="equal">
      <formula>"W"</formula>
    </cfRule>
  </conditionalFormatting>
  <conditionalFormatting sqref="D1155">
    <cfRule type="cellIs" dxfId="4349" priority="4588" stopIfTrue="1" operator="equal">
      <formula>""</formula>
    </cfRule>
    <cfRule type="cellIs" dxfId="4348" priority="4589" stopIfTrue="1" operator="between">
      <formula>"10.7.1"</formula>
      <formula>"10.7.5"</formula>
    </cfRule>
  </conditionalFormatting>
  <conditionalFormatting sqref="G1155">
    <cfRule type="cellIs" dxfId="4347" priority="4587" stopIfTrue="1" operator="equal">
      <formula>""</formula>
    </cfRule>
  </conditionalFormatting>
  <conditionalFormatting sqref="O1155">
    <cfRule type="cellIs" dxfId="4346" priority="4584" stopIfTrue="1" operator="equal">
      <formula>"Rel-14"</formula>
    </cfRule>
    <cfRule type="cellIs" dxfId="4345" priority="4585" stopIfTrue="1" operator="equal">
      <formula>"Rel-16"</formula>
    </cfRule>
    <cfRule type="cellIs" dxfId="4344" priority="4586" stopIfTrue="1" operator="equal">
      <formula>"Rel-15"</formula>
    </cfRule>
  </conditionalFormatting>
  <conditionalFormatting sqref="F1155">
    <cfRule type="cellIs" dxfId="4343" priority="4575" stopIfTrue="1" operator="equal">
      <formula>"LS In"</formula>
    </cfRule>
    <cfRule type="cellIs" dxfId="4342" priority="4576" stopIfTrue="1" operator="equal">
      <formula>"LS OUT"</formula>
    </cfRule>
    <cfRule type="cellIs" dxfId="4341" priority="4577" stopIfTrue="1" operator="equal">
      <formula>"CR"</formula>
    </cfRule>
    <cfRule type="cellIs" dxfId="4340" priority="4578" stopIfTrue="1" operator="equal">
      <formula>"P-CR"</formula>
    </cfRule>
    <cfRule type="cellIs" dxfId="4339" priority="4579" stopIfTrue="1" operator="equal">
      <formula>"CR Pack"</formula>
    </cfRule>
    <cfRule type="cellIs" dxfId="4338" priority="4580" stopIfTrue="1" operator="equal">
      <formula>"WID new"</formula>
    </cfRule>
    <cfRule type="cellIs" dxfId="4337" priority="4581" stopIfTrue="1" operator="equal">
      <formula>"WID revised"</formula>
    </cfRule>
    <cfRule type="cellIs" dxfId="4336" priority="4582" stopIfTrue="1" operator="equal">
      <formula>"SID new"</formula>
    </cfRule>
    <cfRule type="cellIs" dxfId="4335" priority="4583" stopIfTrue="1" operator="equal">
      <formula>"SID revised"</formula>
    </cfRule>
  </conditionalFormatting>
  <conditionalFormatting sqref="P1155">
    <cfRule type="containsText" dxfId="4334" priority="4573" stopIfTrue="1" operator="containsText" text="DUMMY">
      <formula>NOT(ISERROR(SEARCH("DUMMY",P1155)))</formula>
    </cfRule>
    <cfRule type="cellIs" dxfId="4333" priority="4574" stopIfTrue="1" operator="equal">
      <formula>""</formula>
    </cfRule>
  </conditionalFormatting>
  <conditionalFormatting sqref="Q1155">
    <cfRule type="cellIs" dxfId="4332" priority="4571" stopIfTrue="1" operator="equal">
      <formula>""</formula>
    </cfRule>
    <cfRule type="cellIs" dxfId="4331" priority="4572" stopIfTrue="1" operator="equal">
      <formula>"-"</formula>
    </cfRule>
  </conditionalFormatting>
  <conditionalFormatting sqref="I1155">
    <cfRule type="containsText" dxfId="4330" priority="4569" operator="containsText" text="...">
      <formula>NOT(ISERROR(SEARCH("...",I1155)))</formula>
    </cfRule>
    <cfRule type="containsText" dxfId="4329" priority="4570" operator="containsText" text="~?">
      <formula>NOT(ISERROR(SEARCH("~?",I1155)))</formula>
    </cfRule>
  </conditionalFormatting>
  <conditionalFormatting sqref="G1155">
    <cfRule type="cellIs" dxfId="4328" priority="4568" operator="equal">
      <formula>"Endorsement"</formula>
    </cfRule>
  </conditionalFormatting>
  <conditionalFormatting sqref="C1156">
    <cfRule type="cellIs" dxfId="4327" priority="4564" stopIfTrue="1" operator="equal">
      <formula>"Y"</formula>
    </cfRule>
    <cfRule type="cellIs" dxfId="4326" priority="4565" stopIfTrue="1" operator="equal">
      <formula>""</formula>
    </cfRule>
    <cfRule type="cellIs" dxfId="4325" priority="4566" stopIfTrue="1" operator="equal">
      <formula>"W"</formula>
    </cfRule>
  </conditionalFormatting>
  <conditionalFormatting sqref="D1156">
    <cfRule type="cellIs" dxfId="4324" priority="4562" stopIfTrue="1" operator="equal">
      <formula>""</formula>
    </cfRule>
    <cfRule type="cellIs" dxfId="4323" priority="4563" stopIfTrue="1" operator="between">
      <formula>"10.7.1"</formula>
      <formula>"10.7.5"</formula>
    </cfRule>
  </conditionalFormatting>
  <conditionalFormatting sqref="G1156">
    <cfRule type="cellIs" dxfId="4322" priority="4561" stopIfTrue="1" operator="equal">
      <formula>""</formula>
    </cfRule>
  </conditionalFormatting>
  <conditionalFormatting sqref="O1156">
    <cfRule type="cellIs" dxfId="4321" priority="4558" stopIfTrue="1" operator="equal">
      <formula>"Rel-14"</formula>
    </cfRule>
    <cfRule type="cellIs" dxfId="4320" priority="4559" stopIfTrue="1" operator="equal">
      <formula>"Rel-16"</formula>
    </cfRule>
    <cfRule type="cellIs" dxfId="4319" priority="4560" stopIfTrue="1" operator="equal">
      <formula>"Rel-15"</formula>
    </cfRule>
  </conditionalFormatting>
  <conditionalFormatting sqref="F1156">
    <cfRule type="cellIs" dxfId="4318" priority="4549" stopIfTrue="1" operator="equal">
      <formula>"LS In"</formula>
    </cfRule>
    <cfRule type="cellIs" dxfId="4317" priority="4550" stopIfTrue="1" operator="equal">
      <formula>"LS OUT"</formula>
    </cfRule>
    <cfRule type="cellIs" dxfId="4316" priority="4551" stopIfTrue="1" operator="equal">
      <formula>"CR"</formula>
    </cfRule>
    <cfRule type="cellIs" dxfId="4315" priority="4552" stopIfTrue="1" operator="equal">
      <formula>"P-CR"</formula>
    </cfRule>
    <cfRule type="cellIs" dxfId="4314" priority="4553" stopIfTrue="1" operator="equal">
      <formula>"CR Pack"</formula>
    </cfRule>
    <cfRule type="cellIs" dxfId="4313" priority="4554" stopIfTrue="1" operator="equal">
      <formula>"WID new"</formula>
    </cfRule>
    <cfRule type="cellIs" dxfId="4312" priority="4555" stopIfTrue="1" operator="equal">
      <formula>"WID revised"</formula>
    </cfRule>
    <cfRule type="cellIs" dxfId="4311" priority="4556" stopIfTrue="1" operator="equal">
      <formula>"SID new"</formula>
    </cfRule>
    <cfRule type="cellIs" dxfId="4310" priority="4557" stopIfTrue="1" operator="equal">
      <formula>"SID revised"</formula>
    </cfRule>
  </conditionalFormatting>
  <conditionalFormatting sqref="P1156">
    <cfRule type="containsText" dxfId="4309" priority="4547" stopIfTrue="1" operator="containsText" text="DUMMY">
      <formula>NOT(ISERROR(SEARCH("DUMMY",P1156)))</formula>
    </cfRule>
    <cfRule type="cellIs" dxfId="4308" priority="4548" stopIfTrue="1" operator="equal">
      <formula>""</formula>
    </cfRule>
  </conditionalFormatting>
  <conditionalFormatting sqref="Q1156">
    <cfRule type="cellIs" dxfId="4307" priority="4545" stopIfTrue="1" operator="equal">
      <formula>""</formula>
    </cfRule>
    <cfRule type="cellIs" dxfId="4306" priority="4546" stopIfTrue="1" operator="equal">
      <formula>"-"</formula>
    </cfRule>
  </conditionalFormatting>
  <conditionalFormatting sqref="I1156">
    <cfRule type="containsText" dxfId="4305" priority="4543" operator="containsText" text="...">
      <formula>NOT(ISERROR(SEARCH("...",I1156)))</formula>
    </cfRule>
    <cfRule type="containsText" dxfId="4304" priority="4544" operator="containsText" text="~?">
      <formula>NOT(ISERROR(SEARCH("~?",I1156)))</formula>
    </cfRule>
  </conditionalFormatting>
  <conditionalFormatting sqref="G1156">
    <cfRule type="cellIs" dxfId="4303" priority="4542" operator="equal">
      <formula>"Endorsement"</formula>
    </cfRule>
  </conditionalFormatting>
  <conditionalFormatting sqref="C1157">
    <cfRule type="cellIs" dxfId="4302" priority="4538" stopIfTrue="1" operator="equal">
      <formula>"Y"</formula>
    </cfRule>
    <cfRule type="cellIs" dxfId="4301" priority="4539" stopIfTrue="1" operator="equal">
      <formula>""</formula>
    </cfRule>
    <cfRule type="cellIs" dxfId="4300" priority="4540" stopIfTrue="1" operator="equal">
      <formula>"W"</formula>
    </cfRule>
  </conditionalFormatting>
  <conditionalFormatting sqref="D1157">
    <cfRule type="cellIs" dxfId="4299" priority="4536" stopIfTrue="1" operator="equal">
      <formula>""</formula>
    </cfRule>
    <cfRule type="cellIs" dxfId="4298" priority="4537" stopIfTrue="1" operator="between">
      <formula>"10.7.1"</formula>
      <formula>"10.7.5"</formula>
    </cfRule>
  </conditionalFormatting>
  <conditionalFormatting sqref="G1157">
    <cfRule type="cellIs" dxfId="4297" priority="4535" stopIfTrue="1" operator="equal">
      <formula>""</formula>
    </cfRule>
  </conditionalFormatting>
  <conditionalFormatting sqref="O1157">
    <cfRule type="cellIs" dxfId="4296" priority="4532" stopIfTrue="1" operator="equal">
      <formula>"Rel-14"</formula>
    </cfRule>
    <cfRule type="cellIs" dxfId="4295" priority="4533" stopIfTrue="1" operator="equal">
      <formula>"Rel-16"</formula>
    </cfRule>
    <cfRule type="cellIs" dxfId="4294" priority="4534" stopIfTrue="1" operator="equal">
      <formula>"Rel-15"</formula>
    </cfRule>
  </conditionalFormatting>
  <conditionalFormatting sqref="F1157">
    <cfRule type="cellIs" dxfId="4293" priority="4523" stopIfTrue="1" operator="equal">
      <formula>"LS In"</formula>
    </cfRule>
    <cfRule type="cellIs" dxfId="4292" priority="4524" stopIfTrue="1" operator="equal">
      <formula>"LS OUT"</formula>
    </cfRule>
    <cfRule type="cellIs" dxfId="4291" priority="4525" stopIfTrue="1" operator="equal">
      <formula>"CR"</formula>
    </cfRule>
    <cfRule type="cellIs" dxfId="4290" priority="4526" stopIfTrue="1" operator="equal">
      <formula>"P-CR"</formula>
    </cfRule>
    <cfRule type="cellIs" dxfId="4289" priority="4527" stopIfTrue="1" operator="equal">
      <formula>"CR Pack"</formula>
    </cfRule>
    <cfRule type="cellIs" dxfId="4288" priority="4528" stopIfTrue="1" operator="equal">
      <formula>"WID new"</formula>
    </cfRule>
    <cfRule type="cellIs" dxfId="4287" priority="4529" stopIfTrue="1" operator="equal">
      <formula>"WID revised"</formula>
    </cfRule>
    <cfRule type="cellIs" dxfId="4286" priority="4530" stopIfTrue="1" operator="equal">
      <formula>"SID new"</formula>
    </cfRule>
    <cfRule type="cellIs" dxfId="4285" priority="4531" stopIfTrue="1" operator="equal">
      <formula>"SID revised"</formula>
    </cfRule>
  </conditionalFormatting>
  <conditionalFormatting sqref="P1157">
    <cfRule type="containsText" dxfId="4284" priority="4521" stopIfTrue="1" operator="containsText" text="DUMMY">
      <formula>NOT(ISERROR(SEARCH("DUMMY",P1157)))</formula>
    </cfRule>
    <cfRule type="cellIs" dxfId="4283" priority="4522" stopIfTrue="1" operator="equal">
      <formula>""</formula>
    </cfRule>
  </conditionalFormatting>
  <conditionalFormatting sqref="Q1157">
    <cfRule type="cellIs" dxfId="4282" priority="4519" stopIfTrue="1" operator="equal">
      <formula>""</formula>
    </cfRule>
    <cfRule type="cellIs" dxfId="4281" priority="4520" stopIfTrue="1" operator="equal">
      <formula>"-"</formula>
    </cfRule>
  </conditionalFormatting>
  <conditionalFormatting sqref="I1157">
    <cfRule type="containsText" dxfId="4280" priority="4517" operator="containsText" text="...">
      <formula>NOT(ISERROR(SEARCH("...",I1157)))</formula>
    </cfRule>
    <cfRule type="containsText" dxfId="4279" priority="4518" operator="containsText" text="~?">
      <formula>NOT(ISERROR(SEARCH("~?",I1157)))</formula>
    </cfRule>
  </conditionalFormatting>
  <conditionalFormatting sqref="G1157">
    <cfRule type="cellIs" dxfId="4278" priority="4516" operator="equal">
      <formula>"Endorsement"</formula>
    </cfRule>
  </conditionalFormatting>
  <conditionalFormatting sqref="C1158">
    <cfRule type="cellIs" dxfId="4277" priority="4512" stopIfTrue="1" operator="equal">
      <formula>"Y"</formula>
    </cfRule>
    <cfRule type="cellIs" dxfId="4276" priority="4513" stopIfTrue="1" operator="equal">
      <formula>""</formula>
    </cfRule>
    <cfRule type="cellIs" dxfId="4275" priority="4514" stopIfTrue="1" operator="equal">
      <formula>"W"</formula>
    </cfRule>
  </conditionalFormatting>
  <conditionalFormatting sqref="D1158">
    <cfRule type="cellIs" dxfId="4274" priority="4510" stopIfTrue="1" operator="equal">
      <formula>""</formula>
    </cfRule>
    <cfRule type="cellIs" dxfId="4273" priority="4511" stopIfTrue="1" operator="between">
      <formula>"10.7.1"</formula>
      <formula>"10.7.5"</formula>
    </cfRule>
  </conditionalFormatting>
  <conditionalFormatting sqref="G1158">
    <cfRule type="cellIs" dxfId="4272" priority="4509" stopIfTrue="1" operator="equal">
      <formula>""</formula>
    </cfRule>
  </conditionalFormatting>
  <conditionalFormatting sqref="O1158">
    <cfRule type="cellIs" dxfId="4271" priority="4506" stopIfTrue="1" operator="equal">
      <formula>"Rel-14"</formula>
    </cfRule>
    <cfRule type="cellIs" dxfId="4270" priority="4507" stopIfTrue="1" operator="equal">
      <formula>"Rel-16"</formula>
    </cfRule>
    <cfRule type="cellIs" dxfId="4269" priority="4508" stopIfTrue="1" operator="equal">
      <formula>"Rel-15"</formula>
    </cfRule>
  </conditionalFormatting>
  <conditionalFormatting sqref="F1158">
    <cfRule type="cellIs" dxfId="4268" priority="4497" stopIfTrue="1" operator="equal">
      <formula>"LS In"</formula>
    </cfRule>
    <cfRule type="cellIs" dxfId="4267" priority="4498" stopIfTrue="1" operator="equal">
      <formula>"LS OUT"</formula>
    </cfRule>
    <cfRule type="cellIs" dxfId="4266" priority="4499" stopIfTrue="1" operator="equal">
      <formula>"CR"</formula>
    </cfRule>
    <cfRule type="cellIs" dxfId="4265" priority="4500" stopIfTrue="1" operator="equal">
      <formula>"P-CR"</formula>
    </cfRule>
    <cfRule type="cellIs" dxfId="4264" priority="4501" stopIfTrue="1" operator="equal">
      <formula>"CR Pack"</formula>
    </cfRule>
    <cfRule type="cellIs" dxfId="4263" priority="4502" stopIfTrue="1" operator="equal">
      <formula>"WID new"</formula>
    </cfRule>
    <cfRule type="cellIs" dxfId="4262" priority="4503" stopIfTrue="1" operator="equal">
      <formula>"WID revised"</formula>
    </cfRule>
    <cfRule type="cellIs" dxfId="4261" priority="4504" stopIfTrue="1" operator="equal">
      <formula>"SID new"</formula>
    </cfRule>
    <cfRule type="cellIs" dxfId="4260" priority="4505" stopIfTrue="1" operator="equal">
      <formula>"SID revised"</formula>
    </cfRule>
  </conditionalFormatting>
  <conditionalFormatting sqref="P1158">
    <cfRule type="containsText" dxfId="4259" priority="4495" stopIfTrue="1" operator="containsText" text="DUMMY">
      <formula>NOT(ISERROR(SEARCH("DUMMY",P1158)))</formula>
    </cfRule>
    <cfRule type="cellIs" dxfId="4258" priority="4496" stopIfTrue="1" operator="equal">
      <formula>""</formula>
    </cfRule>
  </conditionalFormatting>
  <conditionalFormatting sqref="Q1158">
    <cfRule type="cellIs" dxfId="4257" priority="4493" stopIfTrue="1" operator="equal">
      <formula>""</formula>
    </cfRule>
    <cfRule type="cellIs" dxfId="4256" priority="4494" stopIfTrue="1" operator="equal">
      <formula>"-"</formula>
    </cfRule>
  </conditionalFormatting>
  <conditionalFormatting sqref="I1158">
    <cfRule type="containsText" dxfId="4255" priority="4491" operator="containsText" text="...">
      <formula>NOT(ISERROR(SEARCH("...",I1158)))</formula>
    </cfRule>
    <cfRule type="containsText" dxfId="4254" priority="4492" operator="containsText" text="~?">
      <formula>NOT(ISERROR(SEARCH("~?",I1158)))</formula>
    </cfRule>
  </conditionalFormatting>
  <conditionalFormatting sqref="G1158">
    <cfRule type="cellIs" dxfId="4253" priority="4490" operator="equal">
      <formula>"Endorsement"</formula>
    </cfRule>
  </conditionalFormatting>
  <conditionalFormatting sqref="C1160">
    <cfRule type="cellIs" dxfId="4252" priority="4486" stopIfTrue="1" operator="equal">
      <formula>"Y"</formula>
    </cfRule>
    <cfRule type="cellIs" dxfId="4251" priority="4487" stopIfTrue="1" operator="equal">
      <formula>""</formula>
    </cfRule>
    <cfRule type="cellIs" dxfId="4250" priority="4488" stopIfTrue="1" operator="equal">
      <formula>"W"</formula>
    </cfRule>
  </conditionalFormatting>
  <conditionalFormatting sqref="D1160">
    <cfRule type="cellIs" dxfId="4249" priority="4484" stopIfTrue="1" operator="equal">
      <formula>""</formula>
    </cfRule>
    <cfRule type="cellIs" dxfId="4248" priority="4485" stopIfTrue="1" operator="between">
      <formula>"10.7.1"</formula>
      <formula>"10.7.5"</formula>
    </cfRule>
  </conditionalFormatting>
  <conditionalFormatting sqref="G1160">
    <cfRule type="cellIs" dxfId="4247" priority="4483" stopIfTrue="1" operator="equal">
      <formula>""</formula>
    </cfRule>
  </conditionalFormatting>
  <conditionalFormatting sqref="O1160">
    <cfRule type="cellIs" dxfId="4246" priority="4480" stopIfTrue="1" operator="equal">
      <formula>"Rel-14"</formula>
    </cfRule>
    <cfRule type="cellIs" dxfId="4245" priority="4481" stopIfTrue="1" operator="equal">
      <formula>"Rel-16"</formula>
    </cfRule>
    <cfRule type="cellIs" dxfId="4244" priority="4482" stopIfTrue="1" operator="equal">
      <formula>"Rel-15"</formula>
    </cfRule>
  </conditionalFormatting>
  <conditionalFormatting sqref="F1160">
    <cfRule type="cellIs" dxfId="4243" priority="4471" stopIfTrue="1" operator="equal">
      <formula>"LS In"</formula>
    </cfRule>
    <cfRule type="cellIs" dxfId="4242" priority="4472" stopIfTrue="1" operator="equal">
      <formula>"LS OUT"</formula>
    </cfRule>
    <cfRule type="cellIs" dxfId="4241" priority="4473" stopIfTrue="1" operator="equal">
      <formula>"CR"</formula>
    </cfRule>
    <cfRule type="cellIs" dxfId="4240" priority="4474" stopIfTrue="1" operator="equal">
      <formula>"P-CR"</formula>
    </cfRule>
    <cfRule type="cellIs" dxfId="4239" priority="4475" stopIfTrue="1" operator="equal">
      <formula>"CR Pack"</formula>
    </cfRule>
    <cfRule type="cellIs" dxfId="4238" priority="4476" stopIfTrue="1" operator="equal">
      <formula>"WID new"</formula>
    </cfRule>
    <cfRule type="cellIs" dxfId="4237" priority="4477" stopIfTrue="1" operator="equal">
      <formula>"WID revised"</formula>
    </cfRule>
    <cfRule type="cellIs" dxfId="4236" priority="4478" stopIfTrue="1" operator="equal">
      <formula>"SID new"</formula>
    </cfRule>
    <cfRule type="cellIs" dxfId="4235" priority="4479" stopIfTrue="1" operator="equal">
      <formula>"SID revised"</formula>
    </cfRule>
  </conditionalFormatting>
  <conditionalFormatting sqref="P1160">
    <cfRule type="containsText" dxfId="4234" priority="4469" stopIfTrue="1" operator="containsText" text="DUMMY">
      <formula>NOT(ISERROR(SEARCH("DUMMY",P1160)))</formula>
    </cfRule>
    <cfRule type="cellIs" dxfId="4233" priority="4470" stopIfTrue="1" operator="equal">
      <formula>""</formula>
    </cfRule>
  </conditionalFormatting>
  <conditionalFormatting sqref="Q1160">
    <cfRule type="cellIs" dxfId="4232" priority="4467" stopIfTrue="1" operator="equal">
      <formula>""</formula>
    </cfRule>
    <cfRule type="cellIs" dxfId="4231" priority="4468" stopIfTrue="1" operator="equal">
      <formula>"-"</formula>
    </cfRule>
  </conditionalFormatting>
  <conditionalFormatting sqref="I1160">
    <cfRule type="containsText" dxfId="4230" priority="4465" operator="containsText" text="...">
      <formula>NOT(ISERROR(SEARCH("...",I1160)))</formula>
    </cfRule>
    <cfRule type="containsText" dxfId="4229" priority="4466" operator="containsText" text="~?">
      <formula>NOT(ISERROR(SEARCH("~?",I1160)))</formula>
    </cfRule>
  </conditionalFormatting>
  <conditionalFormatting sqref="G1160">
    <cfRule type="cellIs" dxfId="4228" priority="4464" operator="equal">
      <formula>"Endorsement"</formula>
    </cfRule>
  </conditionalFormatting>
  <conditionalFormatting sqref="C1161">
    <cfRule type="cellIs" dxfId="4227" priority="4460" stopIfTrue="1" operator="equal">
      <formula>"Y"</formula>
    </cfRule>
    <cfRule type="cellIs" dxfId="4226" priority="4461" stopIfTrue="1" operator="equal">
      <formula>""</formula>
    </cfRule>
    <cfRule type="cellIs" dxfId="4225" priority="4462" stopIfTrue="1" operator="equal">
      <formula>"W"</formula>
    </cfRule>
  </conditionalFormatting>
  <conditionalFormatting sqref="D1161">
    <cfRule type="cellIs" dxfId="4224" priority="4458" stopIfTrue="1" operator="equal">
      <formula>""</formula>
    </cfRule>
    <cfRule type="cellIs" dxfId="4223" priority="4459" stopIfTrue="1" operator="between">
      <formula>"10.7.1"</formula>
      <formula>"10.7.5"</formula>
    </cfRule>
  </conditionalFormatting>
  <conditionalFormatting sqref="G1161">
    <cfRule type="cellIs" dxfId="4222" priority="4457" stopIfTrue="1" operator="equal">
      <formula>""</formula>
    </cfRule>
  </conditionalFormatting>
  <conditionalFormatting sqref="O1161">
    <cfRule type="cellIs" dxfId="4221" priority="4454" stopIfTrue="1" operator="equal">
      <formula>"Rel-14"</formula>
    </cfRule>
    <cfRule type="cellIs" dxfId="4220" priority="4455" stopIfTrue="1" operator="equal">
      <formula>"Rel-16"</formula>
    </cfRule>
    <cfRule type="cellIs" dxfId="4219" priority="4456" stopIfTrue="1" operator="equal">
      <formula>"Rel-15"</formula>
    </cfRule>
  </conditionalFormatting>
  <conditionalFormatting sqref="F1161">
    <cfRule type="cellIs" dxfId="4218" priority="4445" stopIfTrue="1" operator="equal">
      <formula>"LS In"</formula>
    </cfRule>
    <cfRule type="cellIs" dxfId="4217" priority="4446" stopIfTrue="1" operator="equal">
      <formula>"LS OUT"</formula>
    </cfRule>
    <cfRule type="cellIs" dxfId="4216" priority="4447" stopIfTrue="1" operator="equal">
      <formula>"CR"</formula>
    </cfRule>
    <cfRule type="cellIs" dxfId="4215" priority="4448" stopIfTrue="1" operator="equal">
      <formula>"P-CR"</formula>
    </cfRule>
    <cfRule type="cellIs" dxfId="4214" priority="4449" stopIfTrue="1" operator="equal">
      <formula>"CR Pack"</formula>
    </cfRule>
    <cfRule type="cellIs" dxfId="4213" priority="4450" stopIfTrue="1" operator="equal">
      <formula>"WID new"</formula>
    </cfRule>
    <cfRule type="cellIs" dxfId="4212" priority="4451" stopIfTrue="1" operator="equal">
      <formula>"WID revised"</formula>
    </cfRule>
    <cfRule type="cellIs" dxfId="4211" priority="4452" stopIfTrue="1" operator="equal">
      <formula>"SID new"</formula>
    </cfRule>
    <cfRule type="cellIs" dxfId="4210" priority="4453" stopIfTrue="1" operator="equal">
      <formula>"SID revised"</formula>
    </cfRule>
  </conditionalFormatting>
  <conditionalFormatting sqref="P1161">
    <cfRule type="containsText" dxfId="4209" priority="4443" stopIfTrue="1" operator="containsText" text="DUMMY">
      <formula>NOT(ISERROR(SEARCH("DUMMY",P1161)))</formula>
    </cfRule>
    <cfRule type="cellIs" dxfId="4208" priority="4444" stopIfTrue="1" operator="equal">
      <formula>""</formula>
    </cfRule>
  </conditionalFormatting>
  <conditionalFormatting sqref="Q1161">
    <cfRule type="cellIs" dxfId="4207" priority="4441" stopIfTrue="1" operator="equal">
      <formula>""</formula>
    </cfRule>
    <cfRule type="cellIs" dxfId="4206" priority="4442" stopIfTrue="1" operator="equal">
      <formula>"-"</formula>
    </cfRule>
  </conditionalFormatting>
  <conditionalFormatting sqref="I1161">
    <cfRule type="containsText" dxfId="4205" priority="4439" operator="containsText" text="...">
      <formula>NOT(ISERROR(SEARCH("...",I1161)))</formula>
    </cfRule>
    <cfRule type="containsText" dxfId="4204" priority="4440" operator="containsText" text="~?">
      <formula>NOT(ISERROR(SEARCH("~?",I1161)))</formula>
    </cfRule>
  </conditionalFormatting>
  <conditionalFormatting sqref="G1161">
    <cfRule type="cellIs" dxfId="4203" priority="4438" operator="equal">
      <formula>"Endorsement"</formula>
    </cfRule>
  </conditionalFormatting>
  <conditionalFormatting sqref="C1162">
    <cfRule type="cellIs" dxfId="4202" priority="4434" stopIfTrue="1" operator="equal">
      <formula>"Y"</formula>
    </cfRule>
    <cfRule type="cellIs" dxfId="4201" priority="4435" stopIfTrue="1" operator="equal">
      <formula>""</formula>
    </cfRule>
    <cfRule type="cellIs" dxfId="4200" priority="4436" stopIfTrue="1" operator="equal">
      <formula>"W"</formula>
    </cfRule>
  </conditionalFormatting>
  <conditionalFormatting sqref="D1162">
    <cfRule type="cellIs" dxfId="4199" priority="4432" stopIfTrue="1" operator="equal">
      <formula>""</formula>
    </cfRule>
    <cfRule type="cellIs" dxfId="4198" priority="4433" stopIfTrue="1" operator="between">
      <formula>"10.7.1"</formula>
      <formula>"10.7.5"</formula>
    </cfRule>
  </conditionalFormatting>
  <conditionalFormatting sqref="G1162">
    <cfRule type="cellIs" dxfId="4197" priority="4431" stopIfTrue="1" operator="equal">
      <formula>""</formula>
    </cfRule>
  </conditionalFormatting>
  <conditionalFormatting sqref="O1162">
    <cfRule type="cellIs" dxfId="4196" priority="4428" stopIfTrue="1" operator="equal">
      <formula>"Rel-14"</formula>
    </cfRule>
    <cfRule type="cellIs" dxfId="4195" priority="4429" stopIfTrue="1" operator="equal">
      <formula>"Rel-16"</formula>
    </cfRule>
    <cfRule type="cellIs" dxfId="4194" priority="4430" stopIfTrue="1" operator="equal">
      <formula>"Rel-15"</formula>
    </cfRule>
  </conditionalFormatting>
  <conditionalFormatting sqref="F1162">
    <cfRule type="cellIs" dxfId="4193" priority="4419" stopIfTrue="1" operator="equal">
      <formula>"LS In"</formula>
    </cfRule>
    <cfRule type="cellIs" dxfId="4192" priority="4420" stopIfTrue="1" operator="equal">
      <formula>"LS OUT"</formula>
    </cfRule>
    <cfRule type="cellIs" dxfId="4191" priority="4421" stopIfTrue="1" operator="equal">
      <formula>"CR"</formula>
    </cfRule>
    <cfRule type="cellIs" dxfId="4190" priority="4422" stopIfTrue="1" operator="equal">
      <formula>"P-CR"</formula>
    </cfRule>
    <cfRule type="cellIs" dxfId="4189" priority="4423" stopIfTrue="1" operator="equal">
      <formula>"CR Pack"</formula>
    </cfRule>
    <cfRule type="cellIs" dxfId="4188" priority="4424" stopIfTrue="1" operator="equal">
      <formula>"WID new"</formula>
    </cfRule>
    <cfRule type="cellIs" dxfId="4187" priority="4425" stopIfTrue="1" operator="equal">
      <formula>"WID revised"</formula>
    </cfRule>
    <cfRule type="cellIs" dxfId="4186" priority="4426" stopIfTrue="1" operator="equal">
      <formula>"SID new"</formula>
    </cfRule>
    <cfRule type="cellIs" dxfId="4185" priority="4427" stopIfTrue="1" operator="equal">
      <formula>"SID revised"</formula>
    </cfRule>
  </conditionalFormatting>
  <conditionalFormatting sqref="P1162">
    <cfRule type="containsText" dxfId="4184" priority="4417" stopIfTrue="1" operator="containsText" text="DUMMY">
      <formula>NOT(ISERROR(SEARCH("DUMMY",P1162)))</formula>
    </cfRule>
    <cfRule type="cellIs" dxfId="4183" priority="4418" stopIfTrue="1" operator="equal">
      <formula>""</formula>
    </cfRule>
  </conditionalFormatting>
  <conditionalFormatting sqref="Q1162">
    <cfRule type="cellIs" dxfId="4182" priority="4415" stopIfTrue="1" operator="equal">
      <formula>""</formula>
    </cfRule>
    <cfRule type="cellIs" dxfId="4181" priority="4416" stopIfTrue="1" operator="equal">
      <formula>"-"</formula>
    </cfRule>
  </conditionalFormatting>
  <conditionalFormatting sqref="I1162">
    <cfRule type="containsText" dxfId="4180" priority="4413" operator="containsText" text="...">
      <formula>NOT(ISERROR(SEARCH("...",I1162)))</formula>
    </cfRule>
    <cfRule type="containsText" dxfId="4179" priority="4414" operator="containsText" text="~?">
      <formula>NOT(ISERROR(SEARCH("~?",I1162)))</formula>
    </cfRule>
  </conditionalFormatting>
  <conditionalFormatting sqref="G1162">
    <cfRule type="cellIs" dxfId="4178" priority="4412" operator="equal">
      <formula>"Endorsement"</formula>
    </cfRule>
  </conditionalFormatting>
  <conditionalFormatting sqref="C1402">
    <cfRule type="cellIs" dxfId="4177" priority="4408" stopIfTrue="1" operator="equal">
      <formula>"Y"</formula>
    </cfRule>
    <cfRule type="cellIs" dxfId="4176" priority="4409" stopIfTrue="1" operator="equal">
      <formula>""</formula>
    </cfRule>
    <cfRule type="cellIs" dxfId="4175" priority="4410" stopIfTrue="1" operator="equal">
      <formula>"W"</formula>
    </cfRule>
  </conditionalFormatting>
  <conditionalFormatting sqref="D1402">
    <cfRule type="cellIs" dxfId="4174" priority="4406" stopIfTrue="1" operator="equal">
      <formula>""</formula>
    </cfRule>
    <cfRule type="cellIs" dxfId="4173" priority="4407" stopIfTrue="1" operator="between">
      <formula>"10.7.1"</formula>
      <formula>"10.7.5"</formula>
    </cfRule>
  </conditionalFormatting>
  <conditionalFormatting sqref="G1402">
    <cfRule type="cellIs" dxfId="4172" priority="4405" stopIfTrue="1" operator="equal">
      <formula>""</formula>
    </cfRule>
  </conditionalFormatting>
  <conditionalFormatting sqref="O1402">
    <cfRule type="cellIs" dxfId="4171" priority="4402" stopIfTrue="1" operator="equal">
      <formula>"Rel-14"</formula>
    </cfRule>
    <cfRule type="cellIs" dxfId="4170" priority="4403" stopIfTrue="1" operator="equal">
      <formula>"Rel-16"</formula>
    </cfRule>
    <cfRule type="cellIs" dxfId="4169" priority="4404" stopIfTrue="1" operator="equal">
      <formula>"Rel-15"</formula>
    </cfRule>
  </conditionalFormatting>
  <conditionalFormatting sqref="F1402">
    <cfRule type="cellIs" dxfId="4168" priority="4393" stopIfTrue="1" operator="equal">
      <formula>"LS In"</formula>
    </cfRule>
    <cfRule type="cellIs" dxfId="4167" priority="4394" stopIfTrue="1" operator="equal">
      <formula>"LS OUT"</formula>
    </cfRule>
    <cfRule type="cellIs" dxfId="4166" priority="4395" stopIfTrue="1" operator="equal">
      <formula>"CR"</formula>
    </cfRule>
    <cfRule type="cellIs" dxfId="4165" priority="4396" stopIfTrue="1" operator="equal">
      <formula>"P-CR"</formula>
    </cfRule>
    <cfRule type="cellIs" dxfId="4164" priority="4397" stopIfTrue="1" operator="equal">
      <formula>"CR Pack"</formula>
    </cfRule>
    <cfRule type="cellIs" dxfId="4163" priority="4398" stopIfTrue="1" operator="equal">
      <formula>"WID new"</formula>
    </cfRule>
    <cfRule type="cellIs" dxfId="4162" priority="4399" stopIfTrue="1" operator="equal">
      <formula>"WID revised"</formula>
    </cfRule>
    <cfRule type="cellIs" dxfId="4161" priority="4400" stopIfTrue="1" operator="equal">
      <formula>"SID new"</formula>
    </cfRule>
    <cfRule type="cellIs" dxfId="4160" priority="4401" stopIfTrue="1" operator="equal">
      <formula>"SID revised"</formula>
    </cfRule>
  </conditionalFormatting>
  <conditionalFormatting sqref="P1402">
    <cfRule type="containsText" dxfId="4159" priority="4391" stopIfTrue="1" operator="containsText" text="DUMMY">
      <formula>NOT(ISERROR(SEARCH("DUMMY",P1402)))</formula>
    </cfRule>
    <cfRule type="cellIs" dxfId="4158" priority="4392" stopIfTrue="1" operator="equal">
      <formula>""</formula>
    </cfRule>
  </conditionalFormatting>
  <conditionalFormatting sqref="Q1402">
    <cfRule type="cellIs" dxfId="4157" priority="4389" stopIfTrue="1" operator="equal">
      <formula>""</formula>
    </cfRule>
    <cfRule type="cellIs" dxfId="4156" priority="4390" stopIfTrue="1" operator="equal">
      <formula>"-"</formula>
    </cfRule>
  </conditionalFormatting>
  <conditionalFormatting sqref="I1402">
    <cfRule type="containsText" dxfId="4155" priority="4387" operator="containsText" text="...">
      <formula>NOT(ISERROR(SEARCH("...",I1402)))</formula>
    </cfRule>
    <cfRule type="containsText" dxfId="4154" priority="4388" operator="containsText" text="~?">
      <formula>NOT(ISERROR(SEARCH("~?",I1402)))</formula>
    </cfRule>
  </conditionalFormatting>
  <conditionalFormatting sqref="G1402">
    <cfRule type="cellIs" dxfId="4153" priority="4386" operator="equal">
      <formula>"Endorsement"</formula>
    </cfRule>
  </conditionalFormatting>
  <conditionalFormatting sqref="C1159">
    <cfRule type="cellIs" dxfId="4152" priority="4382" stopIfTrue="1" operator="equal">
      <formula>"Y"</formula>
    </cfRule>
    <cfRule type="cellIs" dxfId="4151" priority="4383" stopIfTrue="1" operator="equal">
      <formula>""</formula>
    </cfRule>
    <cfRule type="cellIs" dxfId="4150" priority="4384" stopIfTrue="1" operator="equal">
      <formula>"W"</formula>
    </cfRule>
  </conditionalFormatting>
  <conditionalFormatting sqref="D1159">
    <cfRule type="cellIs" dxfId="4149" priority="4380" stopIfTrue="1" operator="equal">
      <formula>""</formula>
    </cfRule>
    <cfRule type="cellIs" dxfId="4148" priority="4381" stopIfTrue="1" operator="between">
      <formula>"10.7.1"</formula>
      <formula>"10.7.5"</formula>
    </cfRule>
  </conditionalFormatting>
  <conditionalFormatting sqref="G1159">
    <cfRule type="cellIs" dxfId="4147" priority="4379" stopIfTrue="1" operator="equal">
      <formula>""</formula>
    </cfRule>
  </conditionalFormatting>
  <conditionalFormatting sqref="O1159">
    <cfRule type="cellIs" dxfId="4146" priority="4376" stopIfTrue="1" operator="equal">
      <formula>"Rel-14"</formula>
    </cfRule>
    <cfRule type="cellIs" dxfId="4145" priority="4377" stopIfTrue="1" operator="equal">
      <formula>"Rel-16"</formula>
    </cfRule>
    <cfRule type="cellIs" dxfId="4144" priority="4378" stopIfTrue="1" operator="equal">
      <formula>"Rel-15"</formula>
    </cfRule>
  </conditionalFormatting>
  <conditionalFormatting sqref="F1159">
    <cfRule type="cellIs" dxfId="4143" priority="4367" stopIfTrue="1" operator="equal">
      <formula>"LS In"</formula>
    </cfRule>
    <cfRule type="cellIs" dxfId="4142" priority="4368" stopIfTrue="1" operator="equal">
      <formula>"LS OUT"</formula>
    </cfRule>
    <cfRule type="cellIs" dxfId="4141" priority="4369" stopIfTrue="1" operator="equal">
      <formula>"CR"</formula>
    </cfRule>
    <cfRule type="cellIs" dxfId="4140" priority="4370" stopIfTrue="1" operator="equal">
      <formula>"P-CR"</formula>
    </cfRule>
    <cfRule type="cellIs" dxfId="4139" priority="4371" stopIfTrue="1" operator="equal">
      <formula>"CR Pack"</formula>
    </cfRule>
    <cfRule type="cellIs" dxfId="4138" priority="4372" stopIfTrue="1" operator="equal">
      <formula>"WID new"</formula>
    </cfRule>
    <cfRule type="cellIs" dxfId="4137" priority="4373" stopIfTrue="1" operator="equal">
      <formula>"WID revised"</formula>
    </cfRule>
    <cfRule type="cellIs" dxfId="4136" priority="4374" stopIfTrue="1" operator="equal">
      <formula>"SID new"</formula>
    </cfRule>
    <cfRule type="cellIs" dxfId="4135" priority="4375" stopIfTrue="1" operator="equal">
      <formula>"SID revised"</formula>
    </cfRule>
  </conditionalFormatting>
  <conditionalFormatting sqref="P1159">
    <cfRule type="containsText" dxfId="4134" priority="4365" stopIfTrue="1" operator="containsText" text="DUMMY">
      <formula>NOT(ISERROR(SEARCH("DUMMY",P1159)))</formula>
    </cfRule>
    <cfRule type="cellIs" dxfId="4133" priority="4366" stopIfTrue="1" operator="equal">
      <formula>""</formula>
    </cfRule>
  </conditionalFormatting>
  <conditionalFormatting sqref="Q1159">
    <cfRule type="cellIs" dxfId="4132" priority="4363" stopIfTrue="1" operator="equal">
      <formula>""</formula>
    </cfRule>
    <cfRule type="cellIs" dxfId="4131" priority="4364" stopIfTrue="1" operator="equal">
      <formula>"-"</formula>
    </cfRule>
  </conditionalFormatting>
  <conditionalFormatting sqref="I1159">
    <cfRule type="containsText" dxfId="4130" priority="4361" operator="containsText" text="...">
      <formula>NOT(ISERROR(SEARCH("...",I1159)))</formula>
    </cfRule>
    <cfRule type="containsText" dxfId="4129" priority="4362" operator="containsText" text="~?">
      <formula>NOT(ISERROR(SEARCH("~?",I1159)))</formula>
    </cfRule>
  </conditionalFormatting>
  <conditionalFormatting sqref="G1159">
    <cfRule type="cellIs" dxfId="4128" priority="4360" operator="equal">
      <formula>"Endorsement"</formula>
    </cfRule>
  </conditionalFormatting>
  <conditionalFormatting sqref="C1163">
    <cfRule type="cellIs" dxfId="4127" priority="4356" stopIfTrue="1" operator="equal">
      <formula>"Y"</formula>
    </cfRule>
    <cfRule type="cellIs" dxfId="4126" priority="4357" stopIfTrue="1" operator="equal">
      <formula>""</formula>
    </cfRule>
    <cfRule type="cellIs" dxfId="4125" priority="4358" stopIfTrue="1" operator="equal">
      <formula>"W"</formula>
    </cfRule>
  </conditionalFormatting>
  <conditionalFormatting sqref="D1163">
    <cfRule type="cellIs" dxfId="4124" priority="4354" stopIfTrue="1" operator="equal">
      <formula>""</formula>
    </cfRule>
    <cfRule type="cellIs" dxfId="4123" priority="4355" stopIfTrue="1" operator="between">
      <formula>"10.7.1"</formula>
      <formula>"10.7.5"</formula>
    </cfRule>
  </conditionalFormatting>
  <conditionalFormatting sqref="G1163">
    <cfRule type="cellIs" dxfId="4122" priority="4353" stopIfTrue="1" operator="equal">
      <formula>""</formula>
    </cfRule>
  </conditionalFormatting>
  <conditionalFormatting sqref="O1163">
    <cfRule type="cellIs" dxfId="4121" priority="4350" stopIfTrue="1" operator="equal">
      <formula>"Rel-14"</formula>
    </cfRule>
    <cfRule type="cellIs" dxfId="4120" priority="4351" stopIfTrue="1" operator="equal">
      <formula>"Rel-16"</formula>
    </cfRule>
    <cfRule type="cellIs" dxfId="4119" priority="4352" stopIfTrue="1" operator="equal">
      <formula>"Rel-15"</formula>
    </cfRule>
  </conditionalFormatting>
  <conditionalFormatting sqref="F1163">
    <cfRule type="cellIs" dxfId="4118" priority="4341" stopIfTrue="1" operator="equal">
      <formula>"LS In"</formula>
    </cfRule>
    <cfRule type="cellIs" dxfId="4117" priority="4342" stopIfTrue="1" operator="equal">
      <formula>"LS OUT"</formula>
    </cfRule>
    <cfRule type="cellIs" dxfId="4116" priority="4343" stopIfTrue="1" operator="equal">
      <formula>"CR"</formula>
    </cfRule>
    <cfRule type="cellIs" dxfId="4115" priority="4344" stopIfTrue="1" operator="equal">
      <formula>"P-CR"</formula>
    </cfRule>
    <cfRule type="cellIs" dxfId="4114" priority="4345" stopIfTrue="1" operator="equal">
      <formula>"CR Pack"</formula>
    </cfRule>
    <cfRule type="cellIs" dxfId="4113" priority="4346" stopIfTrue="1" operator="equal">
      <formula>"WID new"</formula>
    </cfRule>
    <cfRule type="cellIs" dxfId="4112" priority="4347" stopIfTrue="1" operator="equal">
      <formula>"WID revised"</formula>
    </cfRule>
    <cfRule type="cellIs" dxfId="4111" priority="4348" stopIfTrue="1" operator="equal">
      <formula>"SID new"</formula>
    </cfRule>
    <cfRule type="cellIs" dxfId="4110" priority="4349" stopIfTrue="1" operator="equal">
      <formula>"SID revised"</formula>
    </cfRule>
  </conditionalFormatting>
  <conditionalFormatting sqref="P1163">
    <cfRule type="containsText" dxfId="4109" priority="4339" stopIfTrue="1" operator="containsText" text="DUMMY">
      <formula>NOT(ISERROR(SEARCH("DUMMY",P1163)))</formula>
    </cfRule>
    <cfRule type="cellIs" dxfId="4108" priority="4340" stopIfTrue="1" operator="equal">
      <formula>""</formula>
    </cfRule>
  </conditionalFormatting>
  <conditionalFormatting sqref="Q1163">
    <cfRule type="cellIs" dxfId="4107" priority="4337" stopIfTrue="1" operator="equal">
      <formula>""</formula>
    </cfRule>
    <cfRule type="cellIs" dxfId="4106" priority="4338" stopIfTrue="1" operator="equal">
      <formula>"-"</formula>
    </cfRule>
  </conditionalFormatting>
  <conditionalFormatting sqref="I1163">
    <cfRule type="containsText" dxfId="4105" priority="4335" operator="containsText" text="...">
      <formula>NOT(ISERROR(SEARCH("...",I1163)))</formula>
    </cfRule>
    <cfRule type="containsText" dxfId="4104" priority="4336" operator="containsText" text="~?">
      <formula>NOT(ISERROR(SEARCH("~?",I1163)))</formula>
    </cfRule>
  </conditionalFormatting>
  <conditionalFormatting sqref="G1163">
    <cfRule type="cellIs" dxfId="4103" priority="4334" operator="equal">
      <formula>"Endorsement"</formula>
    </cfRule>
  </conditionalFormatting>
  <conditionalFormatting sqref="C1165">
    <cfRule type="cellIs" dxfId="4102" priority="4330" stopIfTrue="1" operator="equal">
      <formula>"Y"</formula>
    </cfRule>
    <cfRule type="cellIs" dxfId="4101" priority="4331" stopIfTrue="1" operator="equal">
      <formula>""</formula>
    </cfRule>
    <cfRule type="cellIs" dxfId="4100" priority="4332" stopIfTrue="1" operator="equal">
      <formula>"W"</formula>
    </cfRule>
  </conditionalFormatting>
  <conditionalFormatting sqref="D1165">
    <cfRule type="cellIs" dxfId="4099" priority="4328" stopIfTrue="1" operator="equal">
      <formula>""</formula>
    </cfRule>
    <cfRule type="cellIs" dxfId="4098" priority="4329" stopIfTrue="1" operator="between">
      <formula>"10.7.1"</formula>
      <formula>"10.7.5"</formula>
    </cfRule>
  </conditionalFormatting>
  <conditionalFormatting sqref="G1165">
    <cfRule type="cellIs" dxfId="4097" priority="4327" stopIfTrue="1" operator="equal">
      <formula>""</formula>
    </cfRule>
  </conditionalFormatting>
  <conditionalFormatting sqref="O1165">
    <cfRule type="cellIs" dxfId="4096" priority="4324" stopIfTrue="1" operator="equal">
      <formula>"Rel-14"</formula>
    </cfRule>
    <cfRule type="cellIs" dxfId="4095" priority="4325" stopIfTrue="1" operator="equal">
      <formula>"Rel-16"</formula>
    </cfRule>
    <cfRule type="cellIs" dxfId="4094" priority="4326" stopIfTrue="1" operator="equal">
      <formula>"Rel-15"</formula>
    </cfRule>
  </conditionalFormatting>
  <conditionalFormatting sqref="F1165">
    <cfRule type="cellIs" dxfId="4093" priority="4315" stopIfTrue="1" operator="equal">
      <formula>"LS In"</formula>
    </cfRule>
    <cfRule type="cellIs" dxfId="4092" priority="4316" stopIfTrue="1" operator="equal">
      <formula>"LS OUT"</formula>
    </cfRule>
    <cfRule type="cellIs" dxfId="4091" priority="4317" stopIfTrue="1" operator="equal">
      <formula>"CR"</formula>
    </cfRule>
    <cfRule type="cellIs" dxfId="4090" priority="4318" stopIfTrue="1" operator="equal">
      <formula>"P-CR"</formula>
    </cfRule>
    <cfRule type="cellIs" dxfId="4089" priority="4319" stopIfTrue="1" operator="equal">
      <formula>"CR Pack"</formula>
    </cfRule>
    <cfRule type="cellIs" dxfId="4088" priority="4320" stopIfTrue="1" operator="equal">
      <formula>"WID new"</formula>
    </cfRule>
    <cfRule type="cellIs" dxfId="4087" priority="4321" stopIfTrue="1" operator="equal">
      <formula>"WID revised"</formula>
    </cfRule>
    <cfRule type="cellIs" dxfId="4086" priority="4322" stopIfTrue="1" operator="equal">
      <formula>"SID new"</formula>
    </cfRule>
    <cfRule type="cellIs" dxfId="4085" priority="4323" stopIfTrue="1" operator="equal">
      <formula>"SID revised"</formula>
    </cfRule>
  </conditionalFormatting>
  <conditionalFormatting sqref="P1165">
    <cfRule type="containsText" dxfId="4084" priority="4313" stopIfTrue="1" operator="containsText" text="DUMMY">
      <formula>NOT(ISERROR(SEARCH("DUMMY",P1165)))</formula>
    </cfRule>
    <cfRule type="cellIs" dxfId="4083" priority="4314" stopIfTrue="1" operator="equal">
      <formula>""</formula>
    </cfRule>
  </conditionalFormatting>
  <conditionalFormatting sqref="Q1165">
    <cfRule type="cellIs" dxfId="4082" priority="4311" stopIfTrue="1" operator="equal">
      <formula>""</formula>
    </cfRule>
    <cfRule type="cellIs" dxfId="4081" priority="4312" stopIfTrue="1" operator="equal">
      <formula>"-"</formula>
    </cfRule>
  </conditionalFormatting>
  <conditionalFormatting sqref="I1165">
    <cfRule type="containsText" dxfId="4080" priority="4309" operator="containsText" text="...">
      <formula>NOT(ISERROR(SEARCH("...",I1165)))</formula>
    </cfRule>
    <cfRule type="containsText" dxfId="4079" priority="4310" operator="containsText" text="~?">
      <formula>NOT(ISERROR(SEARCH("~?",I1165)))</formula>
    </cfRule>
  </conditionalFormatting>
  <conditionalFormatting sqref="G1165">
    <cfRule type="cellIs" dxfId="4078" priority="4308" operator="equal">
      <formula>"Endorsement"</formula>
    </cfRule>
  </conditionalFormatting>
  <conditionalFormatting sqref="C1164">
    <cfRule type="cellIs" dxfId="4077" priority="4304" stopIfTrue="1" operator="equal">
      <formula>"Y"</formula>
    </cfRule>
    <cfRule type="cellIs" dxfId="4076" priority="4305" stopIfTrue="1" operator="equal">
      <formula>""</formula>
    </cfRule>
    <cfRule type="cellIs" dxfId="4075" priority="4306" stopIfTrue="1" operator="equal">
      <formula>"W"</formula>
    </cfRule>
  </conditionalFormatting>
  <conditionalFormatting sqref="D1164">
    <cfRule type="cellIs" dxfId="4074" priority="4302" stopIfTrue="1" operator="equal">
      <formula>""</formula>
    </cfRule>
    <cfRule type="cellIs" dxfId="4073" priority="4303" stopIfTrue="1" operator="between">
      <formula>"10.7.1"</formula>
      <formula>"10.7.5"</formula>
    </cfRule>
  </conditionalFormatting>
  <conditionalFormatting sqref="G1164">
    <cfRule type="cellIs" dxfId="4072" priority="4301" stopIfTrue="1" operator="equal">
      <formula>""</formula>
    </cfRule>
  </conditionalFormatting>
  <conditionalFormatting sqref="O1164">
    <cfRule type="cellIs" dxfId="4071" priority="4298" stopIfTrue="1" operator="equal">
      <formula>"Rel-14"</formula>
    </cfRule>
    <cfRule type="cellIs" dxfId="4070" priority="4299" stopIfTrue="1" operator="equal">
      <formula>"Rel-16"</formula>
    </cfRule>
    <cfRule type="cellIs" dxfId="4069" priority="4300" stopIfTrue="1" operator="equal">
      <formula>"Rel-15"</formula>
    </cfRule>
  </conditionalFormatting>
  <conditionalFormatting sqref="F1164">
    <cfRule type="cellIs" dxfId="4068" priority="4289" stopIfTrue="1" operator="equal">
      <formula>"LS In"</formula>
    </cfRule>
    <cfRule type="cellIs" dxfId="4067" priority="4290" stopIfTrue="1" operator="equal">
      <formula>"LS OUT"</formula>
    </cfRule>
    <cfRule type="cellIs" dxfId="4066" priority="4291" stopIfTrue="1" operator="equal">
      <formula>"CR"</formula>
    </cfRule>
    <cfRule type="cellIs" dxfId="4065" priority="4292" stopIfTrue="1" operator="equal">
      <formula>"P-CR"</formula>
    </cfRule>
    <cfRule type="cellIs" dxfId="4064" priority="4293" stopIfTrue="1" operator="equal">
      <formula>"CR Pack"</formula>
    </cfRule>
    <cfRule type="cellIs" dxfId="4063" priority="4294" stopIfTrue="1" operator="equal">
      <formula>"WID new"</formula>
    </cfRule>
    <cfRule type="cellIs" dxfId="4062" priority="4295" stopIfTrue="1" operator="equal">
      <formula>"WID revised"</formula>
    </cfRule>
    <cfRule type="cellIs" dxfId="4061" priority="4296" stopIfTrue="1" operator="equal">
      <formula>"SID new"</formula>
    </cfRule>
    <cfRule type="cellIs" dxfId="4060" priority="4297" stopIfTrue="1" operator="equal">
      <formula>"SID revised"</formula>
    </cfRule>
  </conditionalFormatting>
  <conditionalFormatting sqref="P1164">
    <cfRule type="containsText" dxfId="4059" priority="4287" stopIfTrue="1" operator="containsText" text="DUMMY">
      <formula>NOT(ISERROR(SEARCH("DUMMY",P1164)))</formula>
    </cfRule>
    <cfRule type="cellIs" dxfId="4058" priority="4288" stopIfTrue="1" operator="equal">
      <formula>""</formula>
    </cfRule>
  </conditionalFormatting>
  <conditionalFormatting sqref="Q1164">
    <cfRule type="cellIs" dxfId="4057" priority="4285" stopIfTrue="1" operator="equal">
      <formula>""</formula>
    </cfRule>
    <cfRule type="cellIs" dxfId="4056" priority="4286" stopIfTrue="1" operator="equal">
      <formula>"-"</formula>
    </cfRule>
  </conditionalFormatting>
  <conditionalFormatting sqref="I1164">
    <cfRule type="containsText" dxfId="4055" priority="4283" operator="containsText" text="...">
      <formula>NOT(ISERROR(SEARCH("...",I1164)))</formula>
    </cfRule>
    <cfRule type="containsText" dxfId="4054" priority="4284" operator="containsText" text="~?">
      <formula>NOT(ISERROR(SEARCH("~?",I1164)))</formula>
    </cfRule>
  </conditionalFormatting>
  <conditionalFormatting sqref="G1164">
    <cfRule type="cellIs" dxfId="4053" priority="4282" operator="equal">
      <formula>"Endorsement"</formula>
    </cfRule>
  </conditionalFormatting>
  <conditionalFormatting sqref="C1403">
    <cfRule type="cellIs" dxfId="4052" priority="4278" stopIfTrue="1" operator="equal">
      <formula>"Y"</formula>
    </cfRule>
    <cfRule type="cellIs" dxfId="4051" priority="4279" stopIfTrue="1" operator="equal">
      <formula>""</formula>
    </cfRule>
    <cfRule type="cellIs" dxfId="4050" priority="4280" stopIfTrue="1" operator="equal">
      <formula>"W"</formula>
    </cfRule>
  </conditionalFormatting>
  <conditionalFormatting sqref="D1403">
    <cfRule type="cellIs" dxfId="4049" priority="4276" stopIfTrue="1" operator="equal">
      <formula>""</formula>
    </cfRule>
    <cfRule type="cellIs" dxfId="4048" priority="4277" stopIfTrue="1" operator="between">
      <formula>"10.7.1"</formula>
      <formula>"10.7.5"</formula>
    </cfRule>
  </conditionalFormatting>
  <conditionalFormatting sqref="G1403">
    <cfRule type="cellIs" dxfId="4047" priority="4275" stopIfTrue="1" operator="equal">
      <formula>""</formula>
    </cfRule>
  </conditionalFormatting>
  <conditionalFormatting sqref="O1403">
    <cfRule type="cellIs" dxfId="4046" priority="4272" stopIfTrue="1" operator="equal">
      <formula>"Rel-14"</formula>
    </cfRule>
    <cfRule type="cellIs" dxfId="4045" priority="4273" stopIfTrue="1" operator="equal">
      <formula>"Rel-16"</formula>
    </cfRule>
    <cfRule type="cellIs" dxfId="4044" priority="4274" stopIfTrue="1" operator="equal">
      <formula>"Rel-15"</formula>
    </cfRule>
  </conditionalFormatting>
  <conditionalFormatting sqref="F1403">
    <cfRule type="cellIs" dxfId="4043" priority="4263" stopIfTrue="1" operator="equal">
      <formula>"LS In"</formula>
    </cfRule>
    <cfRule type="cellIs" dxfId="4042" priority="4264" stopIfTrue="1" operator="equal">
      <formula>"LS OUT"</formula>
    </cfRule>
    <cfRule type="cellIs" dxfId="4041" priority="4265" stopIfTrue="1" operator="equal">
      <formula>"CR"</formula>
    </cfRule>
    <cfRule type="cellIs" dxfId="4040" priority="4266" stopIfTrue="1" operator="equal">
      <formula>"P-CR"</formula>
    </cfRule>
    <cfRule type="cellIs" dxfId="4039" priority="4267" stopIfTrue="1" operator="equal">
      <formula>"CR Pack"</formula>
    </cfRule>
    <cfRule type="cellIs" dxfId="4038" priority="4268" stopIfTrue="1" operator="equal">
      <formula>"WID new"</formula>
    </cfRule>
    <cfRule type="cellIs" dxfId="4037" priority="4269" stopIfTrue="1" operator="equal">
      <formula>"WID revised"</formula>
    </cfRule>
    <cfRule type="cellIs" dxfId="4036" priority="4270" stopIfTrue="1" operator="equal">
      <formula>"SID new"</formula>
    </cfRule>
    <cfRule type="cellIs" dxfId="4035" priority="4271" stopIfTrue="1" operator="equal">
      <formula>"SID revised"</formula>
    </cfRule>
  </conditionalFormatting>
  <conditionalFormatting sqref="P1403">
    <cfRule type="containsText" dxfId="4034" priority="4261" stopIfTrue="1" operator="containsText" text="DUMMY">
      <formula>NOT(ISERROR(SEARCH("DUMMY",P1403)))</formula>
    </cfRule>
    <cfRule type="cellIs" dxfId="4033" priority="4262" stopIfTrue="1" operator="equal">
      <formula>""</formula>
    </cfRule>
  </conditionalFormatting>
  <conditionalFormatting sqref="Q1403">
    <cfRule type="cellIs" dxfId="4032" priority="4259" stopIfTrue="1" operator="equal">
      <formula>""</formula>
    </cfRule>
    <cfRule type="cellIs" dxfId="4031" priority="4260" stopIfTrue="1" operator="equal">
      <formula>"-"</formula>
    </cfRule>
  </conditionalFormatting>
  <conditionalFormatting sqref="I1403">
    <cfRule type="containsText" dxfId="4030" priority="4257" operator="containsText" text="...">
      <formula>NOT(ISERROR(SEARCH("...",I1403)))</formula>
    </cfRule>
    <cfRule type="containsText" dxfId="4029" priority="4258" operator="containsText" text="~?">
      <formula>NOT(ISERROR(SEARCH("~?",I1403)))</formula>
    </cfRule>
  </conditionalFormatting>
  <conditionalFormatting sqref="G1403">
    <cfRule type="cellIs" dxfId="4028" priority="4256" operator="equal">
      <formula>"Endorsement"</formula>
    </cfRule>
  </conditionalFormatting>
  <conditionalFormatting sqref="C1404">
    <cfRule type="cellIs" dxfId="4027" priority="4252" stopIfTrue="1" operator="equal">
      <formula>"Y"</formula>
    </cfRule>
    <cfRule type="cellIs" dxfId="4026" priority="4253" stopIfTrue="1" operator="equal">
      <formula>""</formula>
    </cfRule>
    <cfRule type="cellIs" dxfId="4025" priority="4254" stopIfTrue="1" operator="equal">
      <formula>"W"</formula>
    </cfRule>
  </conditionalFormatting>
  <conditionalFormatting sqref="D1404">
    <cfRule type="cellIs" dxfId="4024" priority="4250" stopIfTrue="1" operator="equal">
      <formula>""</formula>
    </cfRule>
    <cfRule type="cellIs" dxfId="4023" priority="4251" stopIfTrue="1" operator="between">
      <formula>"10.7.1"</formula>
      <formula>"10.7.5"</formula>
    </cfRule>
  </conditionalFormatting>
  <conditionalFormatting sqref="C934">
    <cfRule type="cellIs" dxfId="4022" priority="4226" stopIfTrue="1" operator="equal">
      <formula>"Y"</formula>
    </cfRule>
    <cfRule type="cellIs" dxfId="4021" priority="4227" stopIfTrue="1" operator="equal">
      <formula>""</formula>
    </cfRule>
    <cfRule type="cellIs" dxfId="4020" priority="4228" stopIfTrue="1" operator="equal">
      <formula>"W"</formula>
    </cfRule>
  </conditionalFormatting>
  <conditionalFormatting sqref="D934">
    <cfRule type="cellIs" dxfId="4019" priority="4224" stopIfTrue="1" operator="equal">
      <formula>""</formula>
    </cfRule>
    <cfRule type="cellIs" dxfId="4018" priority="4225" stopIfTrue="1" operator="between">
      <formula>"10.7.1"</formula>
      <formula>"10.7.5"</formula>
    </cfRule>
  </conditionalFormatting>
  <conditionalFormatting sqref="G934">
    <cfRule type="cellIs" dxfId="4017" priority="4223" stopIfTrue="1" operator="equal">
      <formula>""</formula>
    </cfRule>
  </conditionalFormatting>
  <conditionalFormatting sqref="O934">
    <cfRule type="cellIs" dxfId="4016" priority="4220" stopIfTrue="1" operator="equal">
      <formula>"Rel-14"</formula>
    </cfRule>
    <cfRule type="cellIs" dxfId="4015" priority="4221" stopIfTrue="1" operator="equal">
      <formula>"Rel-16"</formula>
    </cfRule>
    <cfRule type="cellIs" dxfId="4014" priority="4222" stopIfTrue="1" operator="equal">
      <formula>"Rel-15"</formula>
    </cfRule>
  </conditionalFormatting>
  <conditionalFormatting sqref="F934">
    <cfRule type="cellIs" dxfId="4013" priority="4211" stopIfTrue="1" operator="equal">
      <formula>"LS In"</formula>
    </cfRule>
    <cfRule type="cellIs" dxfId="4012" priority="4212" stopIfTrue="1" operator="equal">
      <formula>"LS OUT"</formula>
    </cfRule>
    <cfRule type="cellIs" dxfId="4011" priority="4213" stopIfTrue="1" operator="equal">
      <formula>"CR"</formula>
    </cfRule>
    <cfRule type="cellIs" dxfId="4010" priority="4214" stopIfTrue="1" operator="equal">
      <formula>"P-CR"</formula>
    </cfRule>
    <cfRule type="cellIs" dxfId="4009" priority="4215" stopIfTrue="1" operator="equal">
      <formula>"CR Pack"</formula>
    </cfRule>
    <cfRule type="cellIs" dxfId="4008" priority="4216" stopIfTrue="1" operator="equal">
      <formula>"WID new"</formula>
    </cfRule>
    <cfRule type="cellIs" dxfId="4007" priority="4217" stopIfTrue="1" operator="equal">
      <formula>"WID revised"</formula>
    </cfRule>
    <cfRule type="cellIs" dxfId="4006" priority="4218" stopIfTrue="1" operator="equal">
      <formula>"SID new"</formula>
    </cfRule>
    <cfRule type="cellIs" dxfId="4005" priority="4219" stopIfTrue="1" operator="equal">
      <formula>"SID revised"</formula>
    </cfRule>
  </conditionalFormatting>
  <conditionalFormatting sqref="P934">
    <cfRule type="containsText" dxfId="4004" priority="4209" stopIfTrue="1" operator="containsText" text="DUMMY">
      <formula>NOT(ISERROR(SEARCH("DUMMY",P934)))</formula>
    </cfRule>
    <cfRule type="cellIs" dxfId="4003" priority="4210" stopIfTrue="1" operator="equal">
      <formula>""</formula>
    </cfRule>
  </conditionalFormatting>
  <conditionalFormatting sqref="Q934">
    <cfRule type="cellIs" dxfId="4002" priority="4207" stopIfTrue="1" operator="equal">
      <formula>""</formula>
    </cfRule>
    <cfRule type="cellIs" dxfId="4001" priority="4208" stopIfTrue="1" operator="equal">
      <formula>"-"</formula>
    </cfRule>
  </conditionalFormatting>
  <conditionalFormatting sqref="I934">
    <cfRule type="containsText" dxfId="4000" priority="4205" operator="containsText" text="...">
      <formula>NOT(ISERROR(SEARCH("...",I934)))</formula>
    </cfRule>
    <cfRule type="containsText" dxfId="3999" priority="4206" operator="containsText" text="~?">
      <formula>NOT(ISERROR(SEARCH("~?",I934)))</formula>
    </cfRule>
  </conditionalFormatting>
  <conditionalFormatting sqref="G934">
    <cfRule type="cellIs" dxfId="3998" priority="4204" operator="equal">
      <formula>"Endorsement"</formula>
    </cfRule>
  </conditionalFormatting>
  <conditionalFormatting sqref="C935">
    <cfRule type="cellIs" dxfId="3997" priority="4200" stopIfTrue="1" operator="equal">
      <formula>"Y"</formula>
    </cfRule>
    <cfRule type="cellIs" dxfId="3996" priority="4201" stopIfTrue="1" operator="equal">
      <formula>""</formula>
    </cfRule>
    <cfRule type="cellIs" dxfId="3995" priority="4202" stopIfTrue="1" operator="equal">
      <formula>"W"</formula>
    </cfRule>
  </conditionalFormatting>
  <conditionalFormatting sqref="D935">
    <cfRule type="cellIs" dxfId="3994" priority="4198" stopIfTrue="1" operator="equal">
      <formula>""</formula>
    </cfRule>
    <cfRule type="cellIs" dxfId="3993" priority="4199" stopIfTrue="1" operator="between">
      <formula>"10.7.1"</formula>
      <formula>"10.7.5"</formula>
    </cfRule>
  </conditionalFormatting>
  <conditionalFormatting sqref="G935">
    <cfRule type="cellIs" dxfId="3992" priority="4197" stopIfTrue="1" operator="equal">
      <formula>""</formula>
    </cfRule>
  </conditionalFormatting>
  <conditionalFormatting sqref="O935">
    <cfRule type="cellIs" dxfId="3991" priority="4194" stopIfTrue="1" operator="equal">
      <formula>"Rel-14"</formula>
    </cfRule>
    <cfRule type="cellIs" dxfId="3990" priority="4195" stopIfTrue="1" operator="equal">
      <formula>"Rel-16"</formula>
    </cfRule>
    <cfRule type="cellIs" dxfId="3989" priority="4196" stopIfTrue="1" operator="equal">
      <formula>"Rel-15"</formula>
    </cfRule>
  </conditionalFormatting>
  <conditionalFormatting sqref="F935">
    <cfRule type="cellIs" dxfId="3988" priority="4185" stopIfTrue="1" operator="equal">
      <formula>"LS In"</formula>
    </cfRule>
    <cfRule type="cellIs" dxfId="3987" priority="4186" stopIfTrue="1" operator="equal">
      <formula>"LS OUT"</formula>
    </cfRule>
    <cfRule type="cellIs" dxfId="3986" priority="4187" stopIfTrue="1" operator="equal">
      <formula>"CR"</formula>
    </cfRule>
    <cfRule type="cellIs" dxfId="3985" priority="4188" stopIfTrue="1" operator="equal">
      <formula>"P-CR"</formula>
    </cfRule>
    <cfRule type="cellIs" dxfId="3984" priority="4189" stopIfTrue="1" operator="equal">
      <formula>"CR Pack"</formula>
    </cfRule>
    <cfRule type="cellIs" dxfId="3983" priority="4190" stopIfTrue="1" operator="equal">
      <formula>"WID new"</formula>
    </cfRule>
    <cfRule type="cellIs" dxfId="3982" priority="4191" stopIfTrue="1" operator="equal">
      <formula>"WID revised"</formula>
    </cfRule>
    <cfRule type="cellIs" dxfId="3981" priority="4192" stopIfTrue="1" operator="equal">
      <formula>"SID new"</formula>
    </cfRule>
    <cfRule type="cellIs" dxfId="3980" priority="4193" stopIfTrue="1" operator="equal">
      <formula>"SID revised"</formula>
    </cfRule>
  </conditionalFormatting>
  <conditionalFormatting sqref="P935">
    <cfRule type="containsText" dxfId="3979" priority="4183" stopIfTrue="1" operator="containsText" text="DUMMY">
      <formula>NOT(ISERROR(SEARCH("DUMMY",P935)))</formula>
    </cfRule>
    <cfRule type="cellIs" dxfId="3978" priority="4184" stopIfTrue="1" operator="equal">
      <formula>""</formula>
    </cfRule>
  </conditionalFormatting>
  <conditionalFormatting sqref="Q935">
    <cfRule type="cellIs" dxfId="3977" priority="4181" stopIfTrue="1" operator="equal">
      <formula>""</formula>
    </cfRule>
    <cfRule type="cellIs" dxfId="3976" priority="4182" stopIfTrue="1" operator="equal">
      <formula>"-"</formula>
    </cfRule>
  </conditionalFormatting>
  <conditionalFormatting sqref="I935">
    <cfRule type="containsText" dxfId="3975" priority="4179" operator="containsText" text="...">
      <formula>NOT(ISERROR(SEARCH("...",I935)))</formula>
    </cfRule>
    <cfRule type="containsText" dxfId="3974" priority="4180" operator="containsText" text="~?">
      <formula>NOT(ISERROR(SEARCH("~?",I935)))</formula>
    </cfRule>
  </conditionalFormatting>
  <conditionalFormatting sqref="G935">
    <cfRule type="cellIs" dxfId="3973" priority="4178" operator="equal">
      <formula>"Endorsement"</formula>
    </cfRule>
  </conditionalFormatting>
  <conditionalFormatting sqref="C936">
    <cfRule type="cellIs" dxfId="3972" priority="4174" stopIfTrue="1" operator="equal">
      <formula>"Y"</formula>
    </cfRule>
    <cfRule type="cellIs" dxfId="3971" priority="4175" stopIfTrue="1" operator="equal">
      <formula>""</formula>
    </cfRule>
    <cfRule type="cellIs" dxfId="3970" priority="4176" stopIfTrue="1" operator="equal">
      <formula>"W"</formula>
    </cfRule>
  </conditionalFormatting>
  <conditionalFormatting sqref="D936">
    <cfRule type="cellIs" dxfId="3969" priority="4172" stopIfTrue="1" operator="equal">
      <formula>""</formula>
    </cfRule>
    <cfRule type="cellIs" dxfId="3968" priority="4173" stopIfTrue="1" operator="between">
      <formula>"10.7.1"</formula>
      <formula>"10.7.5"</formula>
    </cfRule>
  </conditionalFormatting>
  <conditionalFormatting sqref="G936">
    <cfRule type="cellIs" dxfId="3967" priority="4171" stopIfTrue="1" operator="equal">
      <formula>""</formula>
    </cfRule>
  </conditionalFormatting>
  <conditionalFormatting sqref="O936">
    <cfRule type="cellIs" dxfId="3966" priority="4168" stopIfTrue="1" operator="equal">
      <formula>"Rel-14"</formula>
    </cfRule>
    <cfRule type="cellIs" dxfId="3965" priority="4169" stopIfTrue="1" operator="equal">
      <formula>"Rel-16"</formula>
    </cfRule>
    <cfRule type="cellIs" dxfId="3964" priority="4170" stopIfTrue="1" operator="equal">
      <formula>"Rel-15"</formula>
    </cfRule>
  </conditionalFormatting>
  <conditionalFormatting sqref="P936">
    <cfRule type="containsText" dxfId="3963" priority="4157" stopIfTrue="1" operator="containsText" text="DUMMY">
      <formula>NOT(ISERROR(SEARCH("DUMMY",P936)))</formula>
    </cfRule>
    <cfRule type="cellIs" dxfId="3962" priority="4158" stopIfTrue="1" operator="equal">
      <formula>""</formula>
    </cfRule>
  </conditionalFormatting>
  <conditionalFormatting sqref="Q936">
    <cfRule type="cellIs" dxfId="3961" priority="4155" stopIfTrue="1" operator="equal">
      <formula>""</formula>
    </cfRule>
    <cfRule type="cellIs" dxfId="3960" priority="4156" stopIfTrue="1" operator="equal">
      <formula>"-"</formula>
    </cfRule>
  </conditionalFormatting>
  <conditionalFormatting sqref="I936">
    <cfRule type="containsText" dxfId="3959" priority="4153" operator="containsText" text="...">
      <formula>NOT(ISERROR(SEARCH("...",I936)))</formula>
    </cfRule>
    <cfRule type="containsText" dxfId="3958" priority="4154" operator="containsText" text="~?">
      <formula>NOT(ISERROR(SEARCH("~?",I936)))</formula>
    </cfRule>
  </conditionalFormatting>
  <conditionalFormatting sqref="G936">
    <cfRule type="cellIs" dxfId="3957" priority="4152" operator="equal">
      <formula>"Endorsement"</formula>
    </cfRule>
  </conditionalFormatting>
  <conditionalFormatting sqref="C937">
    <cfRule type="cellIs" dxfId="3956" priority="4148" stopIfTrue="1" operator="equal">
      <formula>"Y"</formula>
    </cfRule>
    <cfRule type="cellIs" dxfId="3955" priority="4149" stopIfTrue="1" operator="equal">
      <formula>""</formula>
    </cfRule>
    <cfRule type="cellIs" dxfId="3954" priority="4150" stopIfTrue="1" operator="equal">
      <formula>"W"</formula>
    </cfRule>
  </conditionalFormatting>
  <conditionalFormatting sqref="D937">
    <cfRule type="cellIs" dxfId="3953" priority="4146" stopIfTrue="1" operator="equal">
      <formula>""</formula>
    </cfRule>
    <cfRule type="cellIs" dxfId="3952" priority="4147" stopIfTrue="1" operator="between">
      <formula>"10.7.1"</formula>
      <formula>"10.7.5"</formula>
    </cfRule>
  </conditionalFormatting>
  <conditionalFormatting sqref="G937">
    <cfRule type="cellIs" dxfId="3951" priority="4145" stopIfTrue="1" operator="equal">
      <formula>""</formula>
    </cfRule>
  </conditionalFormatting>
  <conditionalFormatting sqref="O937">
    <cfRule type="cellIs" dxfId="3950" priority="4142" stopIfTrue="1" operator="equal">
      <formula>"Rel-14"</formula>
    </cfRule>
    <cfRule type="cellIs" dxfId="3949" priority="4143" stopIfTrue="1" operator="equal">
      <formula>"Rel-16"</formula>
    </cfRule>
    <cfRule type="cellIs" dxfId="3948" priority="4144" stopIfTrue="1" operator="equal">
      <formula>"Rel-15"</formula>
    </cfRule>
  </conditionalFormatting>
  <conditionalFormatting sqref="F937">
    <cfRule type="cellIs" dxfId="3947" priority="4133" stopIfTrue="1" operator="equal">
      <formula>"LS In"</formula>
    </cfRule>
    <cfRule type="cellIs" dxfId="3946" priority="4134" stopIfTrue="1" operator="equal">
      <formula>"LS OUT"</formula>
    </cfRule>
    <cfRule type="cellIs" dxfId="3945" priority="4135" stopIfTrue="1" operator="equal">
      <formula>"CR"</formula>
    </cfRule>
    <cfRule type="cellIs" dxfId="3944" priority="4136" stopIfTrue="1" operator="equal">
      <formula>"P-CR"</formula>
    </cfRule>
    <cfRule type="cellIs" dxfId="3943" priority="4137" stopIfTrue="1" operator="equal">
      <formula>"CR Pack"</formula>
    </cfRule>
    <cfRule type="cellIs" dxfId="3942" priority="4138" stopIfTrue="1" operator="equal">
      <formula>"WID new"</formula>
    </cfRule>
    <cfRule type="cellIs" dxfId="3941" priority="4139" stopIfTrue="1" operator="equal">
      <formula>"WID revised"</formula>
    </cfRule>
    <cfRule type="cellIs" dxfId="3940" priority="4140" stopIfTrue="1" operator="equal">
      <formula>"SID new"</formula>
    </cfRule>
    <cfRule type="cellIs" dxfId="3939" priority="4141" stopIfTrue="1" operator="equal">
      <formula>"SID revised"</formula>
    </cfRule>
  </conditionalFormatting>
  <conditionalFormatting sqref="P937">
    <cfRule type="containsText" dxfId="3938" priority="4131" stopIfTrue="1" operator="containsText" text="DUMMY">
      <formula>NOT(ISERROR(SEARCH("DUMMY",P937)))</formula>
    </cfRule>
    <cfRule type="cellIs" dxfId="3937" priority="4132" stopIfTrue="1" operator="equal">
      <formula>""</formula>
    </cfRule>
  </conditionalFormatting>
  <conditionalFormatting sqref="Q937">
    <cfRule type="cellIs" dxfId="3936" priority="4129" stopIfTrue="1" operator="equal">
      <formula>""</formula>
    </cfRule>
    <cfRule type="cellIs" dxfId="3935" priority="4130" stopIfTrue="1" operator="equal">
      <formula>"-"</formula>
    </cfRule>
  </conditionalFormatting>
  <conditionalFormatting sqref="I937">
    <cfRule type="containsText" dxfId="3934" priority="4127" operator="containsText" text="...">
      <formula>NOT(ISERROR(SEARCH("...",I937)))</formula>
    </cfRule>
    <cfRule type="containsText" dxfId="3933" priority="4128" operator="containsText" text="~?">
      <formula>NOT(ISERROR(SEARCH("~?",I937)))</formula>
    </cfRule>
  </conditionalFormatting>
  <conditionalFormatting sqref="G937">
    <cfRule type="cellIs" dxfId="3932" priority="4126" operator="equal">
      <formula>"Endorsement"</formula>
    </cfRule>
  </conditionalFormatting>
  <conditionalFormatting sqref="C938">
    <cfRule type="cellIs" dxfId="3931" priority="4122" stopIfTrue="1" operator="equal">
      <formula>"Y"</formula>
    </cfRule>
    <cfRule type="cellIs" dxfId="3930" priority="4123" stopIfTrue="1" operator="equal">
      <formula>""</formula>
    </cfRule>
    <cfRule type="cellIs" dxfId="3929" priority="4124" stopIfTrue="1" operator="equal">
      <formula>"W"</formula>
    </cfRule>
  </conditionalFormatting>
  <conditionalFormatting sqref="D938">
    <cfRule type="cellIs" dxfId="3928" priority="4120" stopIfTrue="1" operator="equal">
      <formula>""</formula>
    </cfRule>
    <cfRule type="cellIs" dxfId="3927" priority="4121" stopIfTrue="1" operator="between">
      <formula>"10.7.1"</formula>
      <formula>"10.7.5"</formula>
    </cfRule>
  </conditionalFormatting>
  <conditionalFormatting sqref="G938">
    <cfRule type="cellIs" dxfId="3926" priority="4119" stopIfTrue="1" operator="equal">
      <formula>""</formula>
    </cfRule>
  </conditionalFormatting>
  <conditionalFormatting sqref="O938">
    <cfRule type="cellIs" dxfId="3925" priority="4116" stopIfTrue="1" operator="equal">
      <formula>"Rel-14"</formula>
    </cfRule>
    <cfRule type="cellIs" dxfId="3924" priority="4117" stopIfTrue="1" operator="equal">
      <formula>"Rel-16"</formula>
    </cfRule>
    <cfRule type="cellIs" dxfId="3923" priority="4118" stopIfTrue="1" operator="equal">
      <formula>"Rel-15"</formula>
    </cfRule>
  </conditionalFormatting>
  <conditionalFormatting sqref="F938">
    <cfRule type="cellIs" dxfId="3922" priority="4107" stopIfTrue="1" operator="equal">
      <formula>"LS In"</formula>
    </cfRule>
    <cfRule type="cellIs" dxfId="3921" priority="4108" stopIfTrue="1" operator="equal">
      <formula>"LS OUT"</formula>
    </cfRule>
    <cfRule type="cellIs" dxfId="3920" priority="4109" stopIfTrue="1" operator="equal">
      <formula>"CR"</formula>
    </cfRule>
    <cfRule type="cellIs" dxfId="3919" priority="4110" stopIfTrue="1" operator="equal">
      <formula>"P-CR"</formula>
    </cfRule>
    <cfRule type="cellIs" dxfId="3918" priority="4111" stopIfTrue="1" operator="equal">
      <formula>"CR Pack"</formula>
    </cfRule>
    <cfRule type="cellIs" dxfId="3917" priority="4112" stopIfTrue="1" operator="equal">
      <formula>"WID new"</formula>
    </cfRule>
    <cfRule type="cellIs" dxfId="3916" priority="4113" stopIfTrue="1" operator="equal">
      <formula>"WID revised"</formula>
    </cfRule>
    <cfRule type="cellIs" dxfId="3915" priority="4114" stopIfTrue="1" operator="equal">
      <formula>"SID new"</formula>
    </cfRule>
    <cfRule type="cellIs" dxfId="3914" priority="4115" stopIfTrue="1" operator="equal">
      <formula>"SID revised"</formula>
    </cfRule>
  </conditionalFormatting>
  <conditionalFormatting sqref="P938">
    <cfRule type="containsText" dxfId="3913" priority="4105" stopIfTrue="1" operator="containsText" text="DUMMY">
      <formula>NOT(ISERROR(SEARCH("DUMMY",P938)))</formula>
    </cfRule>
    <cfRule type="cellIs" dxfId="3912" priority="4106" stopIfTrue="1" operator="equal">
      <formula>""</formula>
    </cfRule>
  </conditionalFormatting>
  <conditionalFormatting sqref="Q938">
    <cfRule type="cellIs" dxfId="3911" priority="4103" stopIfTrue="1" operator="equal">
      <formula>""</formula>
    </cfRule>
    <cfRule type="cellIs" dxfId="3910" priority="4104" stopIfTrue="1" operator="equal">
      <formula>"-"</formula>
    </cfRule>
  </conditionalFormatting>
  <conditionalFormatting sqref="I938">
    <cfRule type="containsText" dxfId="3909" priority="4101" operator="containsText" text="...">
      <formula>NOT(ISERROR(SEARCH("...",I938)))</formula>
    </cfRule>
    <cfRule type="containsText" dxfId="3908" priority="4102" operator="containsText" text="~?">
      <formula>NOT(ISERROR(SEARCH("~?",I938)))</formula>
    </cfRule>
  </conditionalFormatting>
  <conditionalFormatting sqref="G938">
    <cfRule type="cellIs" dxfId="3907" priority="4100" operator="equal">
      <formula>"Endorsement"</formula>
    </cfRule>
  </conditionalFormatting>
  <conditionalFormatting sqref="C939">
    <cfRule type="cellIs" dxfId="3906" priority="4096" stopIfTrue="1" operator="equal">
      <formula>"Y"</formula>
    </cfRule>
    <cfRule type="cellIs" dxfId="3905" priority="4097" stopIfTrue="1" operator="equal">
      <formula>""</formula>
    </cfRule>
    <cfRule type="cellIs" dxfId="3904" priority="4098" stopIfTrue="1" operator="equal">
      <formula>"W"</formula>
    </cfRule>
  </conditionalFormatting>
  <conditionalFormatting sqref="D939">
    <cfRule type="cellIs" dxfId="3903" priority="4094" stopIfTrue="1" operator="equal">
      <formula>""</formula>
    </cfRule>
    <cfRule type="cellIs" dxfId="3902" priority="4095" stopIfTrue="1" operator="between">
      <formula>"10.7.1"</formula>
      <formula>"10.7.5"</formula>
    </cfRule>
  </conditionalFormatting>
  <conditionalFormatting sqref="G939">
    <cfRule type="cellIs" dxfId="3901" priority="4093" stopIfTrue="1" operator="equal">
      <formula>""</formula>
    </cfRule>
  </conditionalFormatting>
  <conditionalFormatting sqref="O939">
    <cfRule type="cellIs" dxfId="3900" priority="4090" stopIfTrue="1" operator="equal">
      <formula>"Rel-14"</formula>
    </cfRule>
    <cfRule type="cellIs" dxfId="3899" priority="4091" stopIfTrue="1" operator="equal">
      <formula>"Rel-16"</formula>
    </cfRule>
    <cfRule type="cellIs" dxfId="3898" priority="4092" stopIfTrue="1" operator="equal">
      <formula>"Rel-15"</formula>
    </cfRule>
  </conditionalFormatting>
  <conditionalFormatting sqref="F939">
    <cfRule type="cellIs" dxfId="3897" priority="4081" stopIfTrue="1" operator="equal">
      <formula>"LS In"</formula>
    </cfRule>
    <cfRule type="cellIs" dxfId="3896" priority="4082" stopIfTrue="1" operator="equal">
      <formula>"LS OUT"</formula>
    </cfRule>
    <cfRule type="cellIs" dxfId="3895" priority="4083" stopIfTrue="1" operator="equal">
      <formula>"CR"</formula>
    </cfRule>
    <cfRule type="cellIs" dxfId="3894" priority="4084" stopIfTrue="1" operator="equal">
      <formula>"P-CR"</formula>
    </cfRule>
    <cfRule type="cellIs" dxfId="3893" priority="4085" stopIfTrue="1" operator="equal">
      <formula>"CR Pack"</formula>
    </cfRule>
    <cfRule type="cellIs" dxfId="3892" priority="4086" stopIfTrue="1" operator="equal">
      <formula>"WID new"</formula>
    </cfRule>
    <cfRule type="cellIs" dxfId="3891" priority="4087" stopIfTrue="1" operator="equal">
      <formula>"WID revised"</formula>
    </cfRule>
    <cfRule type="cellIs" dxfId="3890" priority="4088" stopIfTrue="1" operator="equal">
      <formula>"SID new"</formula>
    </cfRule>
    <cfRule type="cellIs" dxfId="3889" priority="4089" stopIfTrue="1" operator="equal">
      <formula>"SID revised"</formula>
    </cfRule>
  </conditionalFormatting>
  <conditionalFormatting sqref="P939">
    <cfRule type="containsText" dxfId="3888" priority="4079" stopIfTrue="1" operator="containsText" text="DUMMY">
      <formula>NOT(ISERROR(SEARCH("DUMMY",P939)))</formula>
    </cfRule>
    <cfRule type="cellIs" dxfId="3887" priority="4080" stopIfTrue="1" operator="equal">
      <formula>""</formula>
    </cfRule>
  </conditionalFormatting>
  <conditionalFormatting sqref="Q939">
    <cfRule type="cellIs" dxfId="3886" priority="4077" stopIfTrue="1" operator="equal">
      <formula>""</formula>
    </cfRule>
    <cfRule type="cellIs" dxfId="3885" priority="4078" stopIfTrue="1" operator="equal">
      <formula>"-"</formula>
    </cfRule>
  </conditionalFormatting>
  <conditionalFormatting sqref="I939">
    <cfRule type="containsText" dxfId="3884" priority="4075" operator="containsText" text="...">
      <formula>NOT(ISERROR(SEARCH("...",I939)))</formula>
    </cfRule>
    <cfRule type="containsText" dxfId="3883" priority="4076" operator="containsText" text="~?">
      <formula>NOT(ISERROR(SEARCH("~?",I939)))</formula>
    </cfRule>
  </conditionalFormatting>
  <conditionalFormatting sqref="G939">
    <cfRule type="cellIs" dxfId="3882" priority="4074" operator="equal">
      <formula>"Endorsement"</formula>
    </cfRule>
  </conditionalFormatting>
  <conditionalFormatting sqref="C940">
    <cfRule type="cellIs" dxfId="3881" priority="4070" stopIfTrue="1" operator="equal">
      <formula>"Y"</formula>
    </cfRule>
    <cfRule type="cellIs" dxfId="3880" priority="4071" stopIfTrue="1" operator="equal">
      <formula>""</formula>
    </cfRule>
    <cfRule type="cellIs" dxfId="3879" priority="4072" stopIfTrue="1" operator="equal">
      <formula>"W"</formula>
    </cfRule>
  </conditionalFormatting>
  <conditionalFormatting sqref="D940">
    <cfRule type="cellIs" dxfId="3878" priority="4068" stopIfTrue="1" operator="equal">
      <formula>""</formula>
    </cfRule>
    <cfRule type="cellIs" dxfId="3877" priority="4069" stopIfTrue="1" operator="between">
      <formula>"10.7.1"</formula>
      <formula>"10.7.5"</formula>
    </cfRule>
  </conditionalFormatting>
  <conditionalFormatting sqref="G940">
    <cfRule type="cellIs" dxfId="3876" priority="4067" stopIfTrue="1" operator="equal">
      <formula>""</formula>
    </cfRule>
  </conditionalFormatting>
  <conditionalFormatting sqref="O940">
    <cfRule type="cellIs" dxfId="3875" priority="4064" stopIfTrue="1" operator="equal">
      <formula>"Rel-14"</formula>
    </cfRule>
    <cfRule type="cellIs" dxfId="3874" priority="4065" stopIfTrue="1" operator="equal">
      <formula>"Rel-16"</formula>
    </cfRule>
    <cfRule type="cellIs" dxfId="3873" priority="4066" stopIfTrue="1" operator="equal">
      <formula>"Rel-15"</formula>
    </cfRule>
  </conditionalFormatting>
  <conditionalFormatting sqref="F940">
    <cfRule type="cellIs" dxfId="3872" priority="4055" stopIfTrue="1" operator="equal">
      <formula>"LS In"</formula>
    </cfRule>
    <cfRule type="cellIs" dxfId="3871" priority="4056" stopIfTrue="1" operator="equal">
      <formula>"LS OUT"</formula>
    </cfRule>
    <cfRule type="cellIs" dxfId="3870" priority="4057" stopIfTrue="1" operator="equal">
      <formula>"CR"</formula>
    </cfRule>
    <cfRule type="cellIs" dxfId="3869" priority="4058" stopIfTrue="1" operator="equal">
      <formula>"P-CR"</formula>
    </cfRule>
    <cfRule type="cellIs" dxfId="3868" priority="4059" stopIfTrue="1" operator="equal">
      <formula>"CR Pack"</formula>
    </cfRule>
    <cfRule type="cellIs" dxfId="3867" priority="4060" stopIfTrue="1" operator="equal">
      <formula>"WID new"</formula>
    </cfRule>
    <cfRule type="cellIs" dxfId="3866" priority="4061" stopIfTrue="1" operator="equal">
      <formula>"WID revised"</formula>
    </cfRule>
    <cfRule type="cellIs" dxfId="3865" priority="4062" stopIfTrue="1" operator="equal">
      <formula>"SID new"</formula>
    </cfRule>
    <cfRule type="cellIs" dxfId="3864" priority="4063" stopIfTrue="1" operator="equal">
      <formula>"SID revised"</formula>
    </cfRule>
  </conditionalFormatting>
  <conditionalFormatting sqref="P940">
    <cfRule type="containsText" dxfId="3863" priority="4053" stopIfTrue="1" operator="containsText" text="DUMMY">
      <formula>NOT(ISERROR(SEARCH("DUMMY",P940)))</formula>
    </cfRule>
    <cfRule type="cellIs" dxfId="3862" priority="4054" stopIfTrue="1" operator="equal">
      <formula>""</formula>
    </cfRule>
  </conditionalFormatting>
  <conditionalFormatting sqref="Q940">
    <cfRule type="cellIs" dxfId="3861" priority="4051" stopIfTrue="1" operator="equal">
      <formula>""</formula>
    </cfRule>
    <cfRule type="cellIs" dxfId="3860" priority="4052" stopIfTrue="1" operator="equal">
      <formula>"-"</formula>
    </cfRule>
  </conditionalFormatting>
  <conditionalFormatting sqref="I940">
    <cfRule type="containsText" dxfId="3859" priority="4049" operator="containsText" text="...">
      <formula>NOT(ISERROR(SEARCH("...",I940)))</formula>
    </cfRule>
    <cfRule type="containsText" dxfId="3858" priority="4050" operator="containsText" text="~?">
      <formula>NOT(ISERROR(SEARCH("~?",I940)))</formula>
    </cfRule>
  </conditionalFormatting>
  <conditionalFormatting sqref="G940">
    <cfRule type="cellIs" dxfId="3857" priority="4048" operator="equal">
      <formula>"Endorsement"</formula>
    </cfRule>
  </conditionalFormatting>
  <conditionalFormatting sqref="C941">
    <cfRule type="cellIs" dxfId="3856" priority="4044" stopIfTrue="1" operator="equal">
      <formula>"Y"</formula>
    </cfRule>
    <cfRule type="cellIs" dxfId="3855" priority="4045" stopIfTrue="1" operator="equal">
      <formula>""</formula>
    </cfRule>
    <cfRule type="cellIs" dxfId="3854" priority="4046" stopIfTrue="1" operator="equal">
      <formula>"W"</formula>
    </cfRule>
  </conditionalFormatting>
  <conditionalFormatting sqref="D941">
    <cfRule type="cellIs" dxfId="3853" priority="4042" stopIfTrue="1" operator="equal">
      <formula>""</formula>
    </cfRule>
    <cfRule type="cellIs" dxfId="3852" priority="4043" stopIfTrue="1" operator="between">
      <formula>"10.7.1"</formula>
      <formula>"10.7.5"</formula>
    </cfRule>
  </conditionalFormatting>
  <conditionalFormatting sqref="G941">
    <cfRule type="cellIs" dxfId="3851" priority="4041" stopIfTrue="1" operator="equal">
      <formula>""</formula>
    </cfRule>
  </conditionalFormatting>
  <conditionalFormatting sqref="O941">
    <cfRule type="cellIs" dxfId="3850" priority="4038" stopIfTrue="1" operator="equal">
      <formula>"Rel-14"</formula>
    </cfRule>
    <cfRule type="cellIs" dxfId="3849" priority="4039" stopIfTrue="1" operator="equal">
      <formula>"Rel-16"</formula>
    </cfRule>
    <cfRule type="cellIs" dxfId="3848" priority="4040" stopIfTrue="1" operator="equal">
      <formula>"Rel-15"</formula>
    </cfRule>
  </conditionalFormatting>
  <conditionalFormatting sqref="F941">
    <cfRule type="cellIs" dxfId="3847" priority="4029" stopIfTrue="1" operator="equal">
      <formula>"LS In"</formula>
    </cfRule>
    <cfRule type="cellIs" dxfId="3846" priority="4030" stopIfTrue="1" operator="equal">
      <formula>"LS OUT"</formula>
    </cfRule>
    <cfRule type="cellIs" dxfId="3845" priority="4031" stopIfTrue="1" operator="equal">
      <formula>"CR"</formula>
    </cfRule>
    <cfRule type="cellIs" dxfId="3844" priority="4032" stopIfTrue="1" operator="equal">
      <formula>"P-CR"</formula>
    </cfRule>
    <cfRule type="cellIs" dxfId="3843" priority="4033" stopIfTrue="1" operator="equal">
      <formula>"CR Pack"</formula>
    </cfRule>
    <cfRule type="cellIs" dxfId="3842" priority="4034" stopIfTrue="1" operator="equal">
      <formula>"WID new"</formula>
    </cfRule>
    <cfRule type="cellIs" dxfId="3841" priority="4035" stopIfTrue="1" operator="equal">
      <formula>"WID revised"</formula>
    </cfRule>
    <cfRule type="cellIs" dxfId="3840" priority="4036" stopIfTrue="1" operator="equal">
      <formula>"SID new"</formula>
    </cfRule>
    <cfRule type="cellIs" dxfId="3839" priority="4037" stopIfTrue="1" operator="equal">
      <formula>"SID revised"</formula>
    </cfRule>
  </conditionalFormatting>
  <conditionalFormatting sqref="P941">
    <cfRule type="containsText" dxfId="3838" priority="4027" stopIfTrue="1" operator="containsText" text="DUMMY">
      <formula>NOT(ISERROR(SEARCH("DUMMY",P941)))</formula>
    </cfRule>
    <cfRule type="cellIs" dxfId="3837" priority="4028" stopIfTrue="1" operator="equal">
      <formula>""</formula>
    </cfRule>
  </conditionalFormatting>
  <conditionalFormatting sqref="Q941">
    <cfRule type="cellIs" dxfId="3836" priority="4025" stopIfTrue="1" operator="equal">
      <formula>""</formula>
    </cfRule>
    <cfRule type="cellIs" dxfId="3835" priority="4026" stopIfTrue="1" operator="equal">
      <formula>"-"</formula>
    </cfRule>
  </conditionalFormatting>
  <conditionalFormatting sqref="I941">
    <cfRule type="containsText" dxfId="3834" priority="4023" operator="containsText" text="...">
      <formula>NOT(ISERROR(SEARCH("...",I941)))</formula>
    </cfRule>
    <cfRule type="containsText" dxfId="3833" priority="4024" operator="containsText" text="~?">
      <formula>NOT(ISERROR(SEARCH("~?",I941)))</formula>
    </cfRule>
  </conditionalFormatting>
  <conditionalFormatting sqref="G941">
    <cfRule type="cellIs" dxfId="3832" priority="4022" operator="equal">
      <formula>"Endorsement"</formula>
    </cfRule>
  </conditionalFormatting>
  <conditionalFormatting sqref="C942">
    <cfRule type="cellIs" dxfId="3831" priority="4018" stopIfTrue="1" operator="equal">
      <formula>"Y"</formula>
    </cfRule>
    <cfRule type="cellIs" dxfId="3830" priority="4019" stopIfTrue="1" operator="equal">
      <formula>""</formula>
    </cfRule>
    <cfRule type="cellIs" dxfId="3829" priority="4020" stopIfTrue="1" operator="equal">
      <formula>"W"</formula>
    </cfRule>
  </conditionalFormatting>
  <conditionalFormatting sqref="D942">
    <cfRule type="cellIs" dxfId="3828" priority="4016" stopIfTrue="1" operator="equal">
      <formula>""</formula>
    </cfRule>
    <cfRule type="cellIs" dxfId="3827" priority="4017" stopIfTrue="1" operator="between">
      <formula>"10.7.1"</formula>
      <formula>"10.7.5"</formula>
    </cfRule>
  </conditionalFormatting>
  <conditionalFormatting sqref="G942">
    <cfRule type="cellIs" dxfId="3826" priority="4015" stopIfTrue="1" operator="equal">
      <formula>""</formula>
    </cfRule>
  </conditionalFormatting>
  <conditionalFormatting sqref="O942">
    <cfRule type="cellIs" dxfId="3825" priority="4012" stopIfTrue="1" operator="equal">
      <formula>"Rel-14"</formula>
    </cfRule>
    <cfRule type="cellIs" dxfId="3824" priority="4013" stopIfTrue="1" operator="equal">
      <formula>"Rel-16"</formula>
    </cfRule>
    <cfRule type="cellIs" dxfId="3823" priority="4014" stopIfTrue="1" operator="equal">
      <formula>"Rel-15"</formula>
    </cfRule>
  </conditionalFormatting>
  <conditionalFormatting sqref="F942">
    <cfRule type="cellIs" dxfId="3822" priority="4003" stopIfTrue="1" operator="equal">
      <formula>"LS In"</formula>
    </cfRule>
    <cfRule type="cellIs" dxfId="3821" priority="4004" stopIfTrue="1" operator="equal">
      <formula>"LS OUT"</formula>
    </cfRule>
    <cfRule type="cellIs" dxfId="3820" priority="4005" stopIfTrue="1" operator="equal">
      <formula>"CR"</formula>
    </cfRule>
    <cfRule type="cellIs" dxfId="3819" priority="4006" stopIfTrue="1" operator="equal">
      <formula>"P-CR"</formula>
    </cfRule>
    <cfRule type="cellIs" dxfId="3818" priority="4007" stopIfTrue="1" operator="equal">
      <formula>"CR Pack"</formula>
    </cfRule>
    <cfRule type="cellIs" dxfId="3817" priority="4008" stopIfTrue="1" operator="equal">
      <formula>"WID new"</formula>
    </cfRule>
    <cfRule type="cellIs" dxfId="3816" priority="4009" stopIfTrue="1" operator="equal">
      <formula>"WID revised"</formula>
    </cfRule>
    <cfRule type="cellIs" dxfId="3815" priority="4010" stopIfTrue="1" operator="equal">
      <formula>"SID new"</formula>
    </cfRule>
    <cfRule type="cellIs" dxfId="3814" priority="4011" stopIfTrue="1" operator="equal">
      <formula>"SID revised"</formula>
    </cfRule>
  </conditionalFormatting>
  <conditionalFormatting sqref="P942">
    <cfRule type="containsText" dxfId="3813" priority="4001" stopIfTrue="1" operator="containsText" text="DUMMY">
      <formula>NOT(ISERROR(SEARCH("DUMMY",P942)))</formula>
    </cfRule>
    <cfRule type="cellIs" dxfId="3812" priority="4002" stopIfTrue="1" operator="equal">
      <formula>""</formula>
    </cfRule>
  </conditionalFormatting>
  <conditionalFormatting sqref="Q942">
    <cfRule type="cellIs" dxfId="3811" priority="3999" stopIfTrue="1" operator="equal">
      <formula>""</formula>
    </cfRule>
    <cfRule type="cellIs" dxfId="3810" priority="4000" stopIfTrue="1" operator="equal">
      <formula>"-"</formula>
    </cfRule>
  </conditionalFormatting>
  <conditionalFormatting sqref="I942">
    <cfRule type="containsText" dxfId="3809" priority="3997" operator="containsText" text="...">
      <formula>NOT(ISERROR(SEARCH("...",I942)))</formula>
    </cfRule>
    <cfRule type="containsText" dxfId="3808" priority="3998" operator="containsText" text="~?">
      <formula>NOT(ISERROR(SEARCH("~?",I942)))</formula>
    </cfRule>
  </conditionalFormatting>
  <conditionalFormatting sqref="G942">
    <cfRule type="cellIs" dxfId="3807" priority="3996" operator="equal">
      <formula>"Endorsement"</formula>
    </cfRule>
  </conditionalFormatting>
  <conditionalFormatting sqref="C943">
    <cfRule type="cellIs" dxfId="3806" priority="3992" stopIfTrue="1" operator="equal">
      <formula>"Y"</formula>
    </cfRule>
    <cfRule type="cellIs" dxfId="3805" priority="3993" stopIfTrue="1" operator="equal">
      <formula>""</formula>
    </cfRule>
    <cfRule type="cellIs" dxfId="3804" priority="3994" stopIfTrue="1" operator="equal">
      <formula>"W"</formula>
    </cfRule>
  </conditionalFormatting>
  <conditionalFormatting sqref="D943">
    <cfRule type="cellIs" dxfId="3803" priority="3990" stopIfTrue="1" operator="equal">
      <formula>""</formula>
    </cfRule>
    <cfRule type="cellIs" dxfId="3802" priority="3991" stopIfTrue="1" operator="between">
      <formula>"10.7.1"</formula>
      <formula>"10.7.5"</formula>
    </cfRule>
  </conditionalFormatting>
  <conditionalFormatting sqref="G943">
    <cfRule type="cellIs" dxfId="3801" priority="3989" stopIfTrue="1" operator="equal">
      <formula>""</formula>
    </cfRule>
  </conditionalFormatting>
  <conditionalFormatting sqref="O943">
    <cfRule type="cellIs" dxfId="3800" priority="3986" stopIfTrue="1" operator="equal">
      <formula>"Rel-14"</formula>
    </cfRule>
    <cfRule type="cellIs" dxfId="3799" priority="3987" stopIfTrue="1" operator="equal">
      <formula>"Rel-16"</formula>
    </cfRule>
    <cfRule type="cellIs" dxfId="3798" priority="3988" stopIfTrue="1" operator="equal">
      <formula>"Rel-15"</formula>
    </cfRule>
  </conditionalFormatting>
  <conditionalFormatting sqref="F943">
    <cfRule type="cellIs" dxfId="3797" priority="3977" stopIfTrue="1" operator="equal">
      <formula>"LS In"</formula>
    </cfRule>
    <cfRule type="cellIs" dxfId="3796" priority="3978" stopIfTrue="1" operator="equal">
      <formula>"LS OUT"</formula>
    </cfRule>
    <cfRule type="cellIs" dxfId="3795" priority="3979" stopIfTrue="1" operator="equal">
      <formula>"CR"</formula>
    </cfRule>
    <cfRule type="cellIs" dxfId="3794" priority="3980" stopIfTrue="1" operator="equal">
      <formula>"P-CR"</formula>
    </cfRule>
    <cfRule type="cellIs" dxfId="3793" priority="3981" stopIfTrue="1" operator="equal">
      <formula>"CR Pack"</formula>
    </cfRule>
    <cfRule type="cellIs" dxfId="3792" priority="3982" stopIfTrue="1" operator="equal">
      <formula>"WID new"</formula>
    </cfRule>
    <cfRule type="cellIs" dxfId="3791" priority="3983" stopIfTrue="1" operator="equal">
      <formula>"WID revised"</formula>
    </cfRule>
    <cfRule type="cellIs" dxfId="3790" priority="3984" stopIfTrue="1" operator="equal">
      <formula>"SID new"</formula>
    </cfRule>
    <cfRule type="cellIs" dxfId="3789" priority="3985" stopIfTrue="1" operator="equal">
      <formula>"SID revised"</formula>
    </cfRule>
  </conditionalFormatting>
  <conditionalFormatting sqref="P943">
    <cfRule type="containsText" dxfId="3788" priority="3975" stopIfTrue="1" operator="containsText" text="DUMMY">
      <formula>NOT(ISERROR(SEARCH("DUMMY",P943)))</formula>
    </cfRule>
    <cfRule type="cellIs" dxfId="3787" priority="3976" stopIfTrue="1" operator="equal">
      <formula>""</formula>
    </cfRule>
  </conditionalFormatting>
  <conditionalFormatting sqref="Q943">
    <cfRule type="cellIs" dxfId="3786" priority="3973" stopIfTrue="1" operator="equal">
      <formula>""</formula>
    </cfRule>
    <cfRule type="cellIs" dxfId="3785" priority="3974" stopIfTrue="1" operator="equal">
      <formula>"-"</formula>
    </cfRule>
  </conditionalFormatting>
  <conditionalFormatting sqref="I943">
    <cfRule type="containsText" dxfId="3784" priority="3971" operator="containsText" text="...">
      <formula>NOT(ISERROR(SEARCH("...",I943)))</formula>
    </cfRule>
    <cfRule type="containsText" dxfId="3783" priority="3972" operator="containsText" text="~?">
      <formula>NOT(ISERROR(SEARCH("~?",I943)))</formula>
    </cfRule>
  </conditionalFormatting>
  <conditionalFormatting sqref="G943">
    <cfRule type="cellIs" dxfId="3782" priority="3970" operator="equal">
      <formula>"Endorsement"</formula>
    </cfRule>
  </conditionalFormatting>
  <conditionalFormatting sqref="C944">
    <cfRule type="cellIs" dxfId="3781" priority="3966" stopIfTrue="1" operator="equal">
      <formula>"Y"</formula>
    </cfRule>
    <cfRule type="cellIs" dxfId="3780" priority="3967" stopIfTrue="1" operator="equal">
      <formula>""</formula>
    </cfRule>
    <cfRule type="cellIs" dxfId="3779" priority="3968" stopIfTrue="1" operator="equal">
      <formula>"W"</formula>
    </cfRule>
  </conditionalFormatting>
  <conditionalFormatting sqref="D944">
    <cfRule type="cellIs" dxfId="3778" priority="3964" stopIfTrue="1" operator="equal">
      <formula>""</formula>
    </cfRule>
    <cfRule type="cellIs" dxfId="3777" priority="3965" stopIfTrue="1" operator="between">
      <formula>"10.7.1"</formula>
      <formula>"10.7.5"</formula>
    </cfRule>
  </conditionalFormatting>
  <conditionalFormatting sqref="G944">
    <cfRule type="cellIs" dxfId="3776" priority="3963" stopIfTrue="1" operator="equal">
      <formula>""</formula>
    </cfRule>
  </conditionalFormatting>
  <conditionalFormatting sqref="O944">
    <cfRule type="cellIs" dxfId="3775" priority="3960" stopIfTrue="1" operator="equal">
      <formula>"Rel-14"</formula>
    </cfRule>
    <cfRule type="cellIs" dxfId="3774" priority="3961" stopIfTrue="1" operator="equal">
      <formula>"Rel-16"</formula>
    </cfRule>
    <cfRule type="cellIs" dxfId="3773" priority="3962" stopIfTrue="1" operator="equal">
      <formula>"Rel-15"</formula>
    </cfRule>
  </conditionalFormatting>
  <conditionalFormatting sqref="F944">
    <cfRule type="cellIs" dxfId="3772" priority="3951" stopIfTrue="1" operator="equal">
      <formula>"LS In"</formula>
    </cfRule>
    <cfRule type="cellIs" dxfId="3771" priority="3952" stopIfTrue="1" operator="equal">
      <formula>"LS OUT"</formula>
    </cfRule>
    <cfRule type="cellIs" dxfId="3770" priority="3953" stopIfTrue="1" operator="equal">
      <formula>"CR"</formula>
    </cfRule>
    <cfRule type="cellIs" dxfId="3769" priority="3954" stopIfTrue="1" operator="equal">
      <formula>"P-CR"</formula>
    </cfRule>
    <cfRule type="cellIs" dxfId="3768" priority="3955" stopIfTrue="1" operator="equal">
      <formula>"CR Pack"</formula>
    </cfRule>
    <cfRule type="cellIs" dxfId="3767" priority="3956" stopIfTrue="1" operator="equal">
      <formula>"WID new"</formula>
    </cfRule>
    <cfRule type="cellIs" dxfId="3766" priority="3957" stopIfTrue="1" operator="equal">
      <formula>"WID revised"</formula>
    </cfRule>
    <cfRule type="cellIs" dxfId="3765" priority="3958" stopIfTrue="1" operator="equal">
      <formula>"SID new"</formula>
    </cfRule>
    <cfRule type="cellIs" dxfId="3764" priority="3959" stopIfTrue="1" operator="equal">
      <formula>"SID revised"</formula>
    </cfRule>
  </conditionalFormatting>
  <conditionalFormatting sqref="P944">
    <cfRule type="containsText" dxfId="3763" priority="3949" stopIfTrue="1" operator="containsText" text="DUMMY">
      <formula>NOT(ISERROR(SEARCH("DUMMY",P944)))</formula>
    </cfRule>
    <cfRule type="cellIs" dxfId="3762" priority="3950" stopIfTrue="1" operator="equal">
      <formula>""</formula>
    </cfRule>
  </conditionalFormatting>
  <conditionalFormatting sqref="Q944">
    <cfRule type="cellIs" dxfId="3761" priority="3947" stopIfTrue="1" operator="equal">
      <formula>""</formula>
    </cfRule>
    <cfRule type="cellIs" dxfId="3760" priority="3948" stopIfTrue="1" operator="equal">
      <formula>"-"</formula>
    </cfRule>
  </conditionalFormatting>
  <conditionalFormatting sqref="I944">
    <cfRule type="containsText" dxfId="3759" priority="3945" operator="containsText" text="...">
      <formula>NOT(ISERROR(SEARCH("...",I944)))</formula>
    </cfRule>
    <cfRule type="containsText" dxfId="3758" priority="3946" operator="containsText" text="~?">
      <formula>NOT(ISERROR(SEARCH("~?",I944)))</formula>
    </cfRule>
  </conditionalFormatting>
  <conditionalFormatting sqref="G944">
    <cfRule type="cellIs" dxfId="3757" priority="3944" operator="equal">
      <formula>"Endorsement"</formula>
    </cfRule>
  </conditionalFormatting>
  <conditionalFormatting sqref="C1166">
    <cfRule type="cellIs" dxfId="3756" priority="3940" stopIfTrue="1" operator="equal">
      <formula>"Y"</formula>
    </cfRule>
    <cfRule type="cellIs" dxfId="3755" priority="3941" stopIfTrue="1" operator="equal">
      <formula>""</formula>
    </cfRule>
    <cfRule type="cellIs" dxfId="3754" priority="3942" stopIfTrue="1" operator="equal">
      <formula>"W"</formula>
    </cfRule>
  </conditionalFormatting>
  <conditionalFormatting sqref="D1166">
    <cfRule type="cellIs" dxfId="3753" priority="3938" stopIfTrue="1" operator="equal">
      <formula>""</formula>
    </cfRule>
    <cfRule type="cellIs" dxfId="3752" priority="3939" stopIfTrue="1" operator="between">
      <formula>"10.7.1"</formula>
      <formula>"10.7.5"</formula>
    </cfRule>
  </conditionalFormatting>
  <conditionalFormatting sqref="G1166">
    <cfRule type="cellIs" dxfId="3751" priority="3937" stopIfTrue="1" operator="equal">
      <formula>""</formula>
    </cfRule>
  </conditionalFormatting>
  <conditionalFormatting sqref="O1166">
    <cfRule type="cellIs" dxfId="3750" priority="3934" stopIfTrue="1" operator="equal">
      <formula>"Rel-14"</formula>
    </cfRule>
    <cfRule type="cellIs" dxfId="3749" priority="3935" stopIfTrue="1" operator="equal">
      <formula>"Rel-16"</formula>
    </cfRule>
    <cfRule type="cellIs" dxfId="3748" priority="3936" stopIfTrue="1" operator="equal">
      <formula>"Rel-15"</formula>
    </cfRule>
  </conditionalFormatting>
  <conditionalFormatting sqref="F1166">
    <cfRule type="cellIs" dxfId="3747" priority="3925" stopIfTrue="1" operator="equal">
      <formula>"LS In"</formula>
    </cfRule>
    <cfRule type="cellIs" dxfId="3746" priority="3926" stopIfTrue="1" operator="equal">
      <formula>"LS OUT"</formula>
    </cfRule>
    <cfRule type="cellIs" dxfId="3745" priority="3927" stopIfTrue="1" operator="equal">
      <formula>"CR"</formula>
    </cfRule>
    <cfRule type="cellIs" dxfId="3744" priority="3928" stopIfTrue="1" operator="equal">
      <formula>"P-CR"</formula>
    </cfRule>
    <cfRule type="cellIs" dxfId="3743" priority="3929" stopIfTrue="1" operator="equal">
      <formula>"CR Pack"</formula>
    </cfRule>
    <cfRule type="cellIs" dxfId="3742" priority="3930" stopIfTrue="1" operator="equal">
      <formula>"WID new"</formula>
    </cfRule>
    <cfRule type="cellIs" dxfId="3741" priority="3931" stopIfTrue="1" operator="equal">
      <formula>"WID revised"</formula>
    </cfRule>
    <cfRule type="cellIs" dxfId="3740" priority="3932" stopIfTrue="1" operator="equal">
      <formula>"SID new"</formula>
    </cfRule>
    <cfRule type="cellIs" dxfId="3739" priority="3933" stopIfTrue="1" operator="equal">
      <formula>"SID revised"</formula>
    </cfRule>
  </conditionalFormatting>
  <conditionalFormatting sqref="P1166">
    <cfRule type="containsText" dxfId="3738" priority="3923" stopIfTrue="1" operator="containsText" text="DUMMY">
      <formula>NOT(ISERROR(SEARCH("DUMMY",P1166)))</formula>
    </cfRule>
    <cfRule type="cellIs" dxfId="3737" priority="3924" stopIfTrue="1" operator="equal">
      <formula>""</formula>
    </cfRule>
  </conditionalFormatting>
  <conditionalFormatting sqref="Q1166">
    <cfRule type="cellIs" dxfId="3736" priority="3921" stopIfTrue="1" operator="equal">
      <formula>""</formula>
    </cfRule>
    <cfRule type="cellIs" dxfId="3735" priority="3922" stopIfTrue="1" operator="equal">
      <formula>"-"</formula>
    </cfRule>
  </conditionalFormatting>
  <conditionalFormatting sqref="I1166">
    <cfRule type="containsText" dxfId="3734" priority="3919" operator="containsText" text="...">
      <formula>NOT(ISERROR(SEARCH("...",I1166)))</formula>
    </cfRule>
    <cfRule type="containsText" dxfId="3733" priority="3920" operator="containsText" text="~?">
      <formula>NOT(ISERROR(SEARCH("~?",I1166)))</formula>
    </cfRule>
  </conditionalFormatting>
  <conditionalFormatting sqref="G1166">
    <cfRule type="cellIs" dxfId="3732" priority="3918" operator="equal">
      <formula>"Endorsement"</formula>
    </cfRule>
  </conditionalFormatting>
  <conditionalFormatting sqref="C1167">
    <cfRule type="cellIs" dxfId="3731" priority="3914" stopIfTrue="1" operator="equal">
      <formula>"Y"</formula>
    </cfRule>
    <cfRule type="cellIs" dxfId="3730" priority="3915" stopIfTrue="1" operator="equal">
      <formula>""</formula>
    </cfRule>
    <cfRule type="cellIs" dxfId="3729" priority="3916" stopIfTrue="1" operator="equal">
      <formula>"W"</formula>
    </cfRule>
  </conditionalFormatting>
  <conditionalFormatting sqref="D1167">
    <cfRule type="cellIs" dxfId="3728" priority="3912" stopIfTrue="1" operator="equal">
      <formula>""</formula>
    </cfRule>
    <cfRule type="cellIs" dxfId="3727" priority="3913" stopIfTrue="1" operator="between">
      <formula>"10.7.1"</formula>
      <formula>"10.7.5"</formula>
    </cfRule>
  </conditionalFormatting>
  <conditionalFormatting sqref="G1167">
    <cfRule type="cellIs" dxfId="3726" priority="3911" stopIfTrue="1" operator="equal">
      <formula>""</formula>
    </cfRule>
  </conditionalFormatting>
  <conditionalFormatting sqref="O1167">
    <cfRule type="cellIs" dxfId="3725" priority="3908" stopIfTrue="1" operator="equal">
      <formula>"Rel-14"</formula>
    </cfRule>
    <cfRule type="cellIs" dxfId="3724" priority="3909" stopIfTrue="1" operator="equal">
      <formula>"Rel-16"</formula>
    </cfRule>
    <cfRule type="cellIs" dxfId="3723" priority="3910" stopIfTrue="1" operator="equal">
      <formula>"Rel-15"</formula>
    </cfRule>
  </conditionalFormatting>
  <conditionalFormatting sqref="F1167">
    <cfRule type="cellIs" dxfId="3722" priority="3899" stopIfTrue="1" operator="equal">
      <formula>"LS In"</formula>
    </cfRule>
    <cfRule type="cellIs" dxfId="3721" priority="3900" stopIfTrue="1" operator="equal">
      <formula>"LS OUT"</formula>
    </cfRule>
    <cfRule type="cellIs" dxfId="3720" priority="3901" stopIfTrue="1" operator="equal">
      <formula>"CR"</formula>
    </cfRule>
    <cfRule type="cellIs" dxfId="3719" priority="3902" stopIfTrue="1" operator="equal">
      <formula>"P-CR"</formula>
    </cfRule>
    <cfRule type="cellIs" dxfId="3718" priority="3903" stopIfTrue="1" operator="equal">
      <formula>"CR Pack"</formula>
    </cfRule>
    <cfRule type="cellIs" dxfId="3717" priority="3904" stopIfTrue="1" operator="equal">
      <formula>"WID new"</formula>
    </cfRule>
    <cfRule type="cellIs" dxfId="3716" priority="3905" stopIfTrue="1" operator="equal">
      <formula>"WID revised"</formula>
    </cfRule>
    <cfRule type="cellIs" dxfId="3715" priority="3906" stopIfTrue="1" operator="equal">
      <formula>"SID new"</formula>
    </cfRule>
    <cfRule type="cellIs" dxfId="3714" priority="3907" stopIfTrue="1" operator="equal">
      <formula>"SID revised"</formula>
    </cfRule>
  </conditionalFormatting>
  <conditionalFormatting sqref="P1167">
    <cfRule type="containsText" dxfId="3713" priority="3897" stopIfTrue="1" operator="containsText" text="DUMMY">
      <formula>NOT(ISERROR(SEARCH("DUMMY",P1167)))</formula>
    </cfRule>
    <cfRule type="cellIs" dxfId="3712" priority="3898" stopIfTrue="1" operator="equal">
      <formula>""</formula>
    </cfRule>
  </conditionalFormatting>
  <conditionalFormatting sqref="Q1167">
    <cfRule type="cellIs" dxfId="3711" priority="3895" stopIfTrue="1" operator="equal">
      <formula>""</formula>
    </cfRule>
    <cfRule type="cellIs" dxfId="3710" priority="3896" stopIfTrue="1" operator="equal">
      <formula>"-"</formula>
    </cfRule>
  </conditionalFormatting>
  <conditionalFormatting sqref="I1167">
    <cfRule type="containsText" dxfId="3709" priority="3893" operator="containsText" text="...">
      <formula>NOT(ISERROR(SEARCH("...",I1167)))</formula>
    </cfRule>
    <cfRule type="containsText" dxfId="3708" priority="3894" operator="containsText" text="~?">
      <formula>NOT(ISERROR(SEARCH("~?",I1167)))</formula>
    </cfRule>
  </conditionalFormatting>
  <conditionalFormatting sqref="G1167">
    <cfRule type="cellIs" dxfId="3707" priority="3892" operator="equal">
      <formula>"Endorsement"</formula>
    </cfRule>
  </conditionalFormatting>
  <conditionalFormatting sqref="C1168">
    <cfRule type="cellIs" dxfId="3706" priority="3888" stopIfTrue="1" operator="equal">
      <formula>"Y"</formula>
    </cfRule>
    <cfRule type="cellIs" dxfId="3705" priority="3889" stopIfTrue="1" operator="equal">
      <formula>""</formula>
    </cfRule>
    <cfRule type="cellIs" dxfId="3704" priority="3890" stopIfTrue="1" operator="equal">
      <formula>"W"</formula>
    </cfRule>
  </conditionalFormatting>
  <conditionalFormatting sqref="D1168">
    <cfRule type="cellIs" dxfId="3703" priority="3886" stopIfTrue="1" operator="equal">
      <formula>""</formula>
    </cfRule>
    <cfRule type="cellIs" dxfId="3702" priority="3887" stopIfTrue="1" operator="between">
      <formula>"10.7.1"</formula>
      <formula>"10.7.5"</formula>
    </cfRule>
  </conditionalFormatting>
  <conditionalFormatting sqref="G1168">
    <cfRule type="cellIs" dxfId="3701" priority="3885" stopIfTrue="1" operator="equal">
      <formula>""</formula>
    </cfRule>
  </conditionalFormatting>
  <conditionalFormatting sqref="O1168">
    <cfRule type="cellIs" dxfId="3700" priority="3882" stopIfTrue="1" operator="equal">
      <formula>"Rel-14"</formula>
    </cfRule>
    <cfRule type="cellIs" dxfId="3699" priority="3883" stopIfTrue="1" operator="equal">
      <formula>"Rel-16"</formula>
    </cfRule>
    <cfRule type="cellIs" dxfId="3698" priority="3884" stopIfTrue="1" operator="equal">
      <formula>"Rel-15"</formula>
    </cfRule>
  </conditionalFormatting>
  <conditionalFormatting sqref="F1168">
    <cfRule type="cellIs" dxfId="3697" priority="3873" stopIfTrue="1" operator="equal">
      <formula>"LS In"</formula>
    </cfRule>
    <cfRule type="cellIs" dxfId="3696" priority="3874" stopIfTrue="1" operator="equal">
      <formula>"LS OUT"</formula>
    </cfRule>
    <cfRule type="cellIs" dxfId="3695" priority="3875" stopIfTrue="1" operator="equal">
      <formula>"CR"</formula>
    </cfRule>
    <cfRule type="cellIs" dxfId="3694" priority="3876" stopIfTrue="1" operator="equal">
      <formula>"P-CR"</formula>
    </cfRule>
    <cfRule type="cellIs" dxfId="3693" priority="3877" stopIfTrue="1" operator="equal">
      <formula>"CR Pack"</formula>
    </cfRule>
    <cfRule type="cellIs" dxfId="3692" priority="3878" stopIfTrue="1" operator="equal">
      <formula>"WID new"</formula>
    </cfRule>
    <cfRule type="cellIs" dxfId="3691" priority="3879" stopIfTrue="1" operator="equal">
      <formula>"WID revised"</formula>
    </cfRule>
    <cfRule type="cellIs" dxfId="3690" priority="3880" stopIfTrue="1" operator="equal">
      <formula>"SID new"</formula>
    </cfRule>
    <cfRule type="cellIs" dxfId="3689" priority="3881" stopIfTrue="1" operator="equal">
      <formula>"SID revised"</formula>
    </cfRule>
  </conditionalFormatting>
  <conditionalFormatting sqref="P1168">
    <cfRule type="containsText" dxfId="3688" priority="3871" stopIfTrue="1" operator="containsText" text="DUMMY">
      <formula>NOT(ISERROR(SEARCH("DUMMY",P1168)))</formula>
    </cfRule>
    <cfRule type="cellIs" dxfId="3687" priority="3872" stopIfTrue="1" operator="equal">
      <formula>""</formula>
    </cfRule>
  </conditionalFormatting>
  <conditionalFormatting sqref="Q1168">
    <cfRule type="cellIs" dxfId="3686" priority="3869" stopIfTrue="1" operator="equal">
      <formula>""</formula>
    </cfRule>
    <cfRule type="cellIs" dxfId="3685" priority="3870" stopIfTrue="1" operator="equal">
      <formula>"-"</formula>
    </cfRule>
  </conditionalFormatting>
  <conditionalFormatting sqref="I1168">
    <cfRule type="containsText" dxfId="3684" priority="3867" operator="containsText" text="...">
      <formula>NOT(ISERROR(SEARCH("...",I1168)))</formula>
    </cfRule>
    <cfRule type="containsText" dxfId="3683" priority="3868" operator="containsText" text="~?">
      <formula>NOT(ISERROR(SEARCH("~?",I1168)))</formula>
    </cfRule>
  </conditionalFormatting>
  <conditionalFormatting sqref="G1168">
    <cfRule type="cellIs" dxfId="3682" priority="3866" operator="equal">
      <formula>"Endorsement"</formula>
    </cfRule>
  </conditionalFormatting>
  <conditionalFormatting sqref="C1169">
    <cfRule type="cellIs" dxfId="3681" priority="3862" stopIfTrue="1" operator="equal">
      <formula>"Y"</formula>
    </cfRule>
    <cfRule type="cellIs" dxfId="3680" priority="3863" stopIfTrue="1" operator="equal">
      <formula>""</formula>
    </cfRule>
    <cfRule type="cellIs" dxfId="3679" priority="3864" stopIfTrue="1" operator="equal">
      <formula>"W"</formula>
    </cfRule>
  </conditionalFormatting>
  <conditionalFormatting sqref="D1169">
    <cfRule type="cellIs" dxfId="3678" priority="3860" stopIfTrue="1" operator="equal">
      <formula>""</formula>
    </cfRule>
    <cfRule type="cellIs" dxfId="3677" priority="3861" stopIfTrue="1" operator="between">
      <formula>"10.7.1"</formula>
      <formula>"10.7.5"</formula>
    </cfRule>
  </conditionalFormatting>
  <conditionalFormatting sqref="G1169">
    <cfRule type="cellIs" dxfId="3676" priority="3859" stopIfTrue="1" operator="equal">
      <formula>""</formula>
    </cfRule>
  </conditionalFormatting>
  <conditionalFormatting sqref="O1169">
    <cfRule type="cellIs" dxfId="3675" priority="3856" stopIfTrue="1" operator="equal">
      <formula>"Rel-14"</formula>
    </cfRule>
    <cfRule type="cellIs" dxfId="3674" priority="3857" stopIfTrue="1" operator="equal">
      <formula>"Rel-16"</formula>
    </cfRule>
    <cfRule type="cellIs" dxfId="3673" priority="3858" stopIfTrue="1" operator="equal">
      <formula>"Rel-15"</formula>
    </cfRule>
  </conditionalFormatting>
  <conditionalFormatting sqref="F1169">
    <cfRule type="cellIs" dxfId="3672" priority="3847" stopIfTrue="1" operator="equal">
      <formula>"LS In"</formula>
    </cfRule>
    <cfRule type="cellIs" dxfId="3671" priority="3848" stopIfTrue="1" operator="equal">
      <formula>"LS OUT"</formula>
    </cfRule>
    <cfRule type="cellIs" dxfId="3670" priority="3849" stopIfTrue="1" operator="equal">
      <formula>"CR"</formula>
    </cfRule>
    <cfRule type="cellIs" dxfId="3669" priority="3850" stopIfTrue="1" operator="equal">
      <formula>"P-CR"</formula>
    </cfRule>
    <cfRule type="cellIs" dxfId="3668" priority="3851" stopIfTrue="1" operator="equal">
      <formula>"CR Pack"</formula>
    </cfRule>
    <cfRule type="cellIs" dxfId="3667" priority="3852" stopIfTrue="1" operator="equal">
      <formula>"WID new"</formula>
    </cfRule>
    <cfRule type="cellIs" dxfId="3666" priority="3853" stopIfTrue="1" operator="equal">
      <formula>"WID revised"</formula>
    </cfRule>
    <cfRule type="cellIs" dxfId="3665" priority="3854" stopIfTrue="1" operator="equal">
      <formula>"SID new"</formula>
    </cfRule>
    <cfRule type="cellIs" dxfId="3664" priority="3855" stopIfTrue="1" operator="equal">
      <formula>"SID revised"</formula>
    </cfRule>
  </conditionalFormatting>
  <conditionalFormatting sqref="P1169">
    <cfRule type="containsText" dxfId="3663" priority="3845" stopIfTrue="1" operator="containsText" text="DUMMY">
      <formula>NOT(ISERROR(SEARCH("DUMMY",P1169)))</formula>
    </cfRule>
    <cfRule type="cellIs" dxfId="3662" priority="3846" stopIfTrue="1" operator="equal">
      <formula>""</formula>
    </cfRule>
  </conditionalFormatting>
  <conditionalFormatting sqref="Q1169">
    <cfRule type="cellIs" dxfId="3661" priority="3843" stopIfTrue="1" operator="equal">
      <formula>""</formula>
    </cfRule>
    <cfRule type="cellIs" dxfId="3660" priority="3844" stopIfTrue="1" operator="equal">
      <formula>"-"</formula>
    </cfRule>
  </conditionalFormatting>
  <conditionalFormatting sqref="I1169">
    <cfRule type="containsText" dxfId="3659" priority="3841" operator="containsText" text="...">
      <formula>NOT(ISERROR(SEARCH("...",I1169)))</formula>
    </cfRule>
    <cfRule type="containsText" dxfId="3658" priority="3842" operator="containsText" text="~?">
      <formula>NOT(ISERROR(SEARCH("~?",I1169)))</formula>
    </cfRule>
  </conditionalFormatting>
  <conditionalFormatting sqref="G1169">
    <cfRule type="cellIs" dxfId="3657" priority="3840" operator="equal">
      <formula>"Endorsement"</formula>
    </cfRule>
  </conditionalFormatting>
  <conditionalFormatting sqref="C1170">
    <cfRule type="cellIs" dxfId="3656" priority="3836" stopIfTrue="1" operator="equal">
      <formula>"Y"</formula>
    </cfRule>
    <cfRule type="cellIs" dxfId="3655" priority="3837" stopIfTrue="1" operator="equal">
      <formula>""</formula>
    </cfRule>
    <cfRule type="cellIs" dxfId="3654" priority="3838" stopIfTrue="1" operator="equal">
      <formula>"W"</formula>
    </cfRule>
  </conditionalFormatting>
  <conditionalFormatting sqref="D1170">
    <cfRule type="cellIs" dxfId="3653" priority="3834" stopIfTrue="1" operator="equal">
      <formula>""</formula>
    </cfRule>
    <cfRule type="cellIs" dxfId="3652" priority="3835" stopIfTrue="1" operator="between">
      <formula>"10.7.1"</formula>
      <formula>"10.7.5"</formula>
    </cfRule>
  </conditionalFormatting>
  <conditionalFormatting sqref="G1170">
    <cfRule type="cellIs" dxfId="3651" priority="3833" stopIfTrue="1" operator="equal">
      <formula>""</formula>
    </cfRule>
  </conditionalFormatting>
  <conditionalFormatting sqref="O1170">
    <cfRule type="cellIs" dxfId="3650" priority="3830" stopIfTrue="1" operator="equal">
      <formula>"Rel-14"</formula>
    </cfRule>
    <cfRule type="cellIs" dxfId="3649" priority="3831" stopIfTrue="1" operator="equal">
      <formula>"Rel-16"</formula>
    </cfRule>
    <cfRule type="cellIs" dxfId="3648" priority="3832" stopIfTrue="1" operator="equal">
      <formula>"Rel-15"</formula>
    </cfRule>
  </conditionalFormatting>
  <conditionalFormatting sqref="F1170">
    <cfRule type="cellIs" dxfId="3647" priority="3821" stopIfTrue="1" operator="equal">
      <formula>"LS In"</formula>
    </cfRule>
    <cfRule type="cellIs" dxfId="3646" priority="3822" stopIfTrue="1" operator="equal">
      <formula>"LS OUT"</formula>
    </cfRule>
    <cfRule type="cellIs" dxfId="3645" priority="3823" stopIfTrue="1" operator="equal">
      <formula>"CR"</formula>
    </cfRule>
    <cfRule type="cellIs" dxfId="3644" priority="3824" stopIfTrue="1" operator="equal">
      <formula>"P-CR"</formula>
    </cfRule>
    <cfRule type="cellIs" dxfId="3643" priority="3825" stopIfTrue="1" operator="equal">
      <formula>"CR Pack"</formula>
    </cfRule>
    <cfRule type="cellIs" dxfId="3642" priority="3826" stopIfTrue="1" operator="equal">
      <formula>"WID new"</formula>
    </cfRule>
    <cfRule type="cellIs" dxfId="3641" priority="3827" stopIfTrue="1" operator="equal">
      <formula>"WID revised"</formula>
    </cfRule>
    <cfRule type="cellIs" dxfId="3640" priority="3828" stopIfTrue="1" operator="equal">
      <formula>"SID new"</formula>
    </cfRule>
    <cfRule type="cellIs" dxfId="3639" priority="3829" stopIfTrue="1" operator="equal">
      <formula>"SID revised"</formula>
    </cfRule>
  </conditionalFormatting>
  <conditionalFormatting sqref="P1170">
    <cfRule type="containsText" dxfId="3638" priority="3819" stopIfTrue="1" operator="containsText" text="DUMMY">
      <formula>NOT(ISERROR(SEARCH("DUMMY",P1170)))</formula>
    </cfRule>
    <cfRule type="cellIs" dxfId="3637" priority="3820" stopIfTrue="1" operator="equal">
      <formula>""</formula>
    </cfRule>
  </conditionalFormatting>
  <conditionalFormatting sqref="Q1170">
    <cfRule type="cellIs" dxfId="3636" priority="3817" stopIfTrue="1" operator="equal">
      <formula>""</formula>
    </cfRule>
    <cfRule type="cellIs" dxfId="3635" priority="3818" stopIfTrue="1" operator="equal">
      <formula>"-"</formula>
    </cfRule>
  </conditionalFormatting>
  <conditionalFormatting sqref="I1170">
    <cfRule type="containsText" dxfId="3634" priority="3815" operator="containsText" text="...">
      <formula>NOT(ISERROR(SEARCH("...",I1170)))</formula>
    </cfRule>
    <cfRule type="containsText" dxfId="3633" priority="3816" operator="containsText" text="~?">
      <formula>NOT(ISERROR(SEARCH("~?",I1170)))</formula>
    </cfRule>
  </conditionalFormatting>
  <conditionalFormatting sqref="G1170">
    <cfRule type="cellIs" dxfId="3632" priority="3814" operator="equal">
      <formula>"Endorsement"</formula>
    </cfRule>
  </conditionalFormatting>
  <conditionalFormatting sqref="C1171">
    <cfRule type="cellIs" dxfId="3631" priority="3810" stopIfTrue="1" operator="equal">
      <formula>"Y"</formula>
    </cfRule>
    <cfRule type="cellIs" dxfId="3630" priority="3811" stopIfTrue="1" operator="equal">
      <formula>""</formula>
    </cfRule>
    <cfRule type="cellIs" dxfId="3629" priority="3812" stopIfTrue="1" operator="equal">
      <formula>"W"</formula>
    </cfRule>
  </conditionalFormatting>
  <conditionalFormatting sqref="D1171">
    <cfRule type="cellIs" dxfId="3628" priority="3808" stopIfTrue="1" operator="equal">
      <formula>""</formula>
    </cfRule>
    <cfRule type="cellIs" dxfId="3627" priority="3809" stopIfTrue="1" operator="between">
      <formula>"10.7.1"</formula>
      <formula>"10.7.5"</formula>
    </cfRule>
  </conditionalFormatting>
  <conditionalFormatting sqref="G1171">
    <cfRule type="cellIs" dxfId="3626" priority="3807" stopIfTrue="1" operator="equal">
      <formula>""</formula>
    </cfRule>
  </conditionalFormatting>
  <conditionalFormatting sqref="O1171">
    <cfRule type="cellIs" dxfId="3625" priority="3804" stopIfTrue="1" operator="equal">
      <formula>"Rel-14"</formula>
    </cfRule>
    <cfRule type="cellIs" dxfId="3624" priority="3805" stopIfTrue="1" operator="equal">
      <formula>"Rel-16"</formula>
    </cfRule>
    <cfRule type="cellIs" dxfId="3623" priority="3806" stopIfTrue="1" operator="equal">
      <formula>"Rel-15"</formula>
    </cfRule>
  </conditionalFormatting>
  <conditionalFormatting sqref="F1171">
    <cfRule type="cellIs" dxfId="3622" priority="3795" stopIfTrue="1" operator="equal">
      <formula>"LS In"</formula>
    </cfRule>
    <cfRule type="cellIs" dxfId="3621" priority="3796" stopIfTrue="1" operator="equal">
      <formula>"LS OUT"</formula>
    </cfRule>
    <cfRule type="cellIs" dxfId="3620" priority="3797" stopIfTrue="1" operator="equal">
      <formula>"CR"</formula>
    </cfRule>
    <cfRule type="cellIs" dxfId="3619" priority="3798" stopIfTrue="1" operator="equal">
      <formula>"P-CR"</formula>
    </cfRule>
    <cfRule type="cellIs" dxfId="3618" priority="3799" stopIfTrue="1" operator="equal">
      <formula>"CR Pack"</formula>
    </cfRule>
    <cfRule type="cellIs" dxfId="3617" priority="3800" stopIfTrue="1" operator="equal">
      <formula>"WID new"</formula>
    </cfRule>
    <cfRule type="cellIs" dxfId="3616" priority="3801" stopIfTrue="1" operator="equal">
      <formula>"WID revised"</formula>
    </cfRule>
    <cfRule type="cellIs" dxfId="3615" priority="3802" stopIfTrue="1" operator="equal">
      <formula>"SID new"</formula>
    </cfRule>
    <cfRule type="cellIs" dxfId="3614" priority="3803" stopIfTrue="1" operator="equal">
      <formula>"SID revised"</formula>
    </cfRule>
  </conditionalFormatting>
  <conditionalFormatting sqref="P1171">
    <cfRule type="containsText" dxfId="3613" priority="3793" stopIfTrue="1" operator="containsText" text="DUMMY">
      <formula>NOT(ISERROR(SEARCH("DUMMY",P1171)))</formula>
    </cfRule>
    <cfRule type="cellIs" dxfId="3612" priority="3794" stopIfTrue="1" operator="equal">
      <formula>""</formula>
    </cfRule>
  </conditionalFormatting>
  <conditionalFormatting sqref="Q1171">
    <cfRule type="cellIs" dxfId="3611" priority="3791" stopIfTrue="1" operator="equal">
      <formula>""</formula>
    </cfRule>
    <cfRule type="cellIs" dxfId="3610" priority="3792" stopIfTrue="1" operator="equal">
      <formula>"-"</formula>
    </cfRule>
  </conditionalFormatting>
  <conditionalFormatting sqref="I1171">
    <cfRule type="containsText" dxfId="3609" priority="3789" operator="containsText" text="...">
      <formula>NOT(ISERROR(SEARCH("...",I1171)))</formula>
    </cfRule>
    <cfRule type="containsText" dxfId="3608" priority="3790" operator="containsText" text="~?">
      <formula>NOT(ISERROR(SEARCH("~?",I1171)))</formula>
    </cfRule>
  </conditionalFormatting>
  <conditionalFormatting sqref="G1171">
    <cfRule type="cellIs" dxfId="3607" priority="3788" operator="equal">
      <formula>"Endorsement"</formula>
    </cfRule>
  </conditionalFormatting>
  <conditionalFormatting sqref="C1172">
    <cfRule type="cellIs" dxfId="3606" priority="3784" stopIfTrue="1" operator="equal">
      <formula>"Y"</formula>
    </cfRule>
    <cfRule type="cellIs" dxfId="3605" priority="3785" stopIfTrue="1" operator="equal">
      <formula>""</formula>
    </cfRule>
    <cfRule type="cellIs" dxfId="3604" priority="3786" stopIfTrue="1" operator="equal">
      <formula>"W"</formula>
    </cfRule>
  </conditionalFormatting>
  <conditionalFormatting sqref="D1172">
    <cfRule type="cellIs" dxfId="3603" priority="3782" stopIfTrue="1" operator="equal">
      <formula>""</formula>
    </cfRule>
    <cfRule type="cellIs" dxfId="3602" priority="3783" stopIfTrue="1" operator="between">
      <formula>"10.7.1"</formula>
      <formula>"10.7.5"</formula>
    </cfRule>
  </conditionalFormatting>
  <conditionalFormatting sqref="G1172">
    <cfRule type="cellIs" dxfId="3601" priority="3781" stopIfTrue="1" operator="equal">
      <formula>""</formula>
    </cfRule>
  </conditionalFormatting>
  <conditionalFormatting sqref="O1172">
    <cfRule type="cellIs" dxfId="3600" priority="3778" stopIfTrue="1" operator="equal">
      <formula>"Rel-14"</formula>
    </cfRule>
    <cfRule type="cellIs" dxfId="3599" priority="3779" stopIfTrue="1" operator="equal">
      <formula>"Rel-16"</formula>
    </cfRule>
    <cfRule type="cellIs" dxfId="3598" priority="3780" stopIfTrue="1" operator="equal">
      <formula>"Rel-15"</formula>
    </cfRule>
  </conditionalFormatting>
  <conditionalFormatting sqref="F1172">
    <cfRule type="cellIs" dxfId="3597" priority="3769" stopIfTrue="1" operator="equal">
      <formula>"LS In"</formula>
    </cfRule>
    <cfRule type="cellIs" dxfId="3596" priority="3770" stopIfTrue="1" operator="equal">
      <formula>"LS OUT"</formula>
    </cfRule>
    <cfRule type="cellIs" dxfId="3595" priority="3771" stopIfTrue="1" operator="equal">
      <formula>"CR"</formula>
    </cfRule>
    <cfRule type="cellIs" dxfId="3594" priority="3772" stopIfTrue="1" operator="equal">
      <formula>"P-CR"</formula>
    </cfRule>
    <cfRule type="cellIs" dxfId="3593" priority="3773" stopIfTrue="1" operator="equal">
      <formula>"CR Pack"</formula>
    </cfRule>
    <cfRule type="cellIs" dxfId="3592" priority="3774" stopIfTrue="1" operator="equal">
      <formula>"WID new"</formula>
    </cfRule>
    <cfRule type="cellIs" dxfId="3591" priority="3775" stopIfTrue="1" operator="equal">
      <formula>"WID revised"</formula>
    </cfRule>
    <cfRule type="cellIs" dxfId="3590" priority="3776" stopIfTrue="1" operator="equal">
      <formula>"SID new"</formula>
    </cfRule>
    <cfRule type="cellIs" dxfId="3589" priority="3777" stopIfTrue="1" operator="equal">
      <formula>"SID revised"</formula>
    </cfRule>
  </conditionalFormatting>
  <conditionalFormatting sqref="P1172">
    <cfRule type="containsText" dxfId="3588" priority="3767" stopIfTrue="1" operator="containsText" text="DUMMY">
      <formula>NOT(ISERROR(SEARCH("DUMMY",P1172)))</formula>
    </cfRule>
    <cfRule type="cellIs" dxfId="3587" priority="3768" stopIfTrue="1" operator="equal">
      <formula>""</formula>
    </cfRule>
  </conditionalFormatting>
  <conditionalFormatting sqref="Q1172">
    <cfRule type="cellIs" dxfId="3586" priority="3765" stopIfTrue="1" operator="equal">
      <formula>""</formula>
    </cfRule>
    <cfRule type="cellIs" dxfId="3585" priority="3766" stopIfTrue="1" operator="equal">
      <formula>"-"</formula>
    </cfRule>
  </conditionalFormatting>
  <conditionalFormatting sqref="I1172">
    <cfRule type="containsText" dxfId="3584" priority="3763" operator="containsText" text="...">
      <formula>NOT(ISERROR(SEARCH("...",I1172)))</formula>
    </cfRule>
    <cfRule type="containsText" dxfId="3583" priority="3764" operator="containsText" text="~?">
      <formula>NOT(ISERROR(SEARCH("~?",I1172)))</formula>
    </cfRule>
  </conditionalFormatting>
  <conditionalFormatting sqref="G1172">
    <cfRule type="cellIs" dxfId="3582" priority="3762" operator="equal">
      <formula>"Endorsement"</formula>
    </cfRule>
  </conditionalFormatting>
  <conditionalFormatting sqref="C1173">
    <cfRule type="cellIs" dxfId="3581" priority="3758" stopIfTrue="1" operator="equal">
      <formula>"Y"</formula>
    </cfRule>
    <cfRule type="cellIs" dxfId="3580" priority="3759" stopIfTrue="1" operator="equal">
      <formula>""</formula>
    </cfRule>
    <cfRule type="cellIs" dxfId="3579" priority="3760" stopIfTrue="1" operator="equal">
      <formula>"W"</formula>
    </cfRule>
  </conditionalFormatting>
  <conditionalFormatting sqref="D1173">
    <cfRule type="cellIs" dxfId="3578" priority="3756" stopIfTrue="1" operator="equal">
      <formula>""</formula>
    </cfRule>
    <cfRule type="cellIs" dxfId="3577" priority="3757" stopIfTrue="1" operator="between">
      <formula>"10.7.1"</formula>
      <formula>"10.7.5"</formula>
    </cfRule>
  </conditionalFormatting>
  <conditionalFormatting sqref="G1173">
    <cfRule type="cellIs" dxfId="3576" priority="3755" stopIfTrue="1" operator="equal">
      <formula>""</formula>
    </cfRule>
  </conditionalFormatting>
  <conditionalFormatting sqref="O1173">
    <cfRule type="cellIs" dxfId="3575" priority="3752" stopIfTrue="1" operator="equal">
      <formula>"Rel-14"</formula>
    </cfRule>
    <cfRule type="cellIs" dxfId="3574" priority="3753" stopIfTrue="1" operator="equal">
      <formula>"Rel-16"</formula>
    </cfRule>
    <cfRule type="cellIs" dxfId="3573" priority="3754" stopIfTrue="1" operator="equal">
      <formula>"Rel-15"</formula>
    </cfRule>
  </conditionalFormatting>
  <conditionalFormatting sqref="F1173">
    <cfRule type="cellIs" dxfId="3572" priority="3743" stopIfTrue="1" operator="equal">
      <formula>"LS In"</formula>
    </cfRule>
    <cfRule type="cellIs" dxfId="3571" priority="3744" stopIfTrue="1" operator="equal">
      <formula>"LS OUT"</formula>
    </cfRule>
    <cfRule type="cellIs" dxfId="3570" priority="3745" stopIfTrue="1" operator="equal">
      <formula>"CR"</formula>
    </cfRule>
    <cfRule type="cellIs" dxfId="3569" priority="3746" stopIfTrue="1" operator="equal">
      <formula>"P-CR"</formula>
    </cfRule>
    <cfRule type="cellIs" dxfId="3568" priority="3747" stopIfTrue="1" operator="equal">
      <formula>"CR Pack"</formula>
    </cfRule>
    <cfRule type="cellIs" dxfId="3567" priority="3748" stopIfTrue="1" operator="equal">
      <formula>"WID new"</formula>
    </cfRule>
    <cfRule type="cellIs" dxfId="3566" priority="3749" stopIfTrue="1" operator="equal">
      <formula>"WID revised"</formula>
    </cfRule>
    <cfRule type="cellIs" dxfId="3565" priority="3750" stopIfTrue="1" operator="equal">
      <formula>"SID new"</formula>
    </cfRule>
    <cfRule type="cellIs" dxfId="3564" priority="3751" stopIfTrue="1" operator="equal">
      <formula>"SID revised"</formula>
    </cfRule>
  </conditionalFormatting>
  <conditionalFormatting sqref="P1173">
    <cfRule type="containsText" dxfId="3563" priority="3741" stopIfTrue="1" operator="containsText" text="DUMMY">
      <formula>NOT(ISERROR(SEARCH("DUMMY",P1173)))</formula>
    </cfRule>
    <cfRule type="cellIs" dxfId="3562" priority="3742" stopIfTrue="1" operator="equal">
      <formula>""</formula>
    </cfRule>
  </conditionalFormatting>
  <conditionalFormatting sqref="Q1173">
    <cfRule type="cellIs" dxfId="3561" priority="3739" stopIfTrue="1" operator="equal">
      <formula>""</formula>
    </cfRule>
    <cfRule type="cellIs" dxfId="3560" priority="3740" stopIfTrue="1" operator="equal">
      <formula>"-"</formula>
    </cfRule>
  </conditionalFormatting>
  <conditionalFormatting sqref="I1173">
    <cfRule type="containsText" dxfId="3559" priority="3737" operator="containsText" text="...">
      <formula>NOT(ISERROR(SEARCH("...",I1173)))</formula>
    </cfRule>
    <cfRule type="containsText" dxfId="3558" priority="3738" operator="containsText" text="~?">
      <formula>NOT(ISERROR(SEARCH("~?",I1173)))</formula>
    </cfRule>
  </conditionalFormatting>
  <conditionalFormatting sqref="G1173">
    <cfRule type="cellIs" dxfId="3557" priority="3736" operator="equal">
      <formula>"Endorsement"</formula>
    </cfRule>
  </conditionalFormatting>
  <conditionalFormatting sqref="C1174">
    <cfRule type="cellIs" dxfId="3556" priority="3732" stopIfTrue="1" operator="equal">
      <formula>"Y"</formula>
    </cfRule>
    <cfRule type="cellIs" dxfId="3555" priority="3733" stopIfTrue="1" operator="equal">
      <formula>""</formula>
    </cfRule>
    <cfRule type="cellIs" dxfId="3554" priority="3734" stopIfTrue="1" operator="equal">
      <formula>"W"</formula>
    </cfRule>
  </conditionalFormatting>
  <conditionalFormatting sqref="D1174">
    <cfRule type="cellIs" dxfId="3553" priority="3730" stopIfTrue="1" operator="equal">
      <formula>""</formula>
    </cfRule>
    <cfRule type="cellIs" dxfId="3552" priority="3731" stopIfTrue="1" operator="between">
      <formula>"10.7.1"</formula>
      <formula>"10.7.5"</formula>
    </cfRule>
  </conditionalFormatting>
  <conditionalFormatting sqref="G1174">
    <cfRule type="cellIs" dxfId="3551" priority="3729" stopIfTrue="1" operator="equal">
      <formula>""</formula>
    </cfRule>
  </conditionalFormatting>
  <conditionalFormatting sqref="O1174">
    <cfRule type="cellIs" dxfId="3550" priority="3726" stopIfTrue="1" operator="equal">
      <formula>"Rel-14"</formula>
    </cfRule>
    <cfRule type="cellIs" dxfId="3549" priority="3727" stopIfTrue="1" operator="equal">
      <formula>"Rel-16"</formula>
    </cfRule>
    <cfRule type="cellIs" dxfId="3548" priority="3728" stopIfTrue="1" operator="equal">
      <formula>"Rel-15"</formula>
    </cfRule>
  </conditionalFormatting>
  <conditionalFormatting sqref="F1174">
    <cfRule type="cellIs" dxfId="3547" priority="3717" stopIfTrue="1" operator="equal">
      <formula>"LS In"</formula>
    </cfRule>
    <cfRule type="cellIs" dxfId="3546" priority="3718" stopIfTrue="1" operator="equal">
      <formula>"LS OUT"</formula>
    </cfRule>
    <cfRule type="cellIs" dxfId="3545" priority="3719" stopIfTrue="1" operator="equal">
      <formula>"CR"</formula>
    </cfRule>
    <cfRule type="cellIs" dxfId="3544" priority="3720" stopIfTrue="1" operator="equal">
      <formula>"P-CR"</formula>
    </cfRule>
    <cfRule type="cellIs" dxfId="3543" priority="3721" stopIfTrue="1" operator="equal">
      <formula>"CR Pack"</formula>
    </cfRule>
    <cfRule type="cellIs" dxfId="3542" priority="3722" stopIfTrue="1" operator="equal">
      <formula>"WID new"</formula>
    </cfRule>
    <cfRule type="cellIs" dxfId="3541" priority="3723" stopIfTrue="1" operator="equal">
      <formula>"WID revised"</formula>
    </cfRule>
    <cfRule type="cellIs" dxfId="3540" priority="3724" stopIfTrue="1" operator="equal">
      <formula>"SID new"</formula>
    </cfRule>
    <cfRule type="cellIs" dxfId="3539" priority="3725" stopIfTrue="1" operator="equal">
      <formula>"SID revised"</formula>
    </cfRule>
  </conditionalFormatting>
  <conditionalFormatting sqref="P1174">
    <cfRule type="containsText" dxfId="3538" priority="3715" stopIfTrue="1" operator="containsText" text="DUMMY">
      <formula>NOT(ISERROR(SEARCH("DUMMY",P1174)))</formula>
    </cfRule>
    <cfRule type="cellIs" dxfId="3537" priority="3716" stopIfTrue="1" operator="equal">
      <formula>""</formula>
    </cfRule>
  </conditionalFormatting>
  <conditionalFormatting sqref="Q1174">
    <cfRule type="cellIs" dxfId="3536" priority="3713" stopIfTrue="1" operator="equal">
      <formula>""</formula>
    </cfRule>
    <cfRule type="cellIs" dxfId="3535" priority="3714" stopIfTrue="1" operator="equal">
      <formula>"-"</formula>
    </cfRule>
  </conditionalFormatting>
  <conditionalFormatting sqref="I1174">
    <cfRule type="containsText" dxfId="3534" priority="3711" operator="containsText" text="...">
      <formula>NOT(ISERROR(SEARCH("...",I1174)))</formula>
    </cfRule>
    <cfRule type="containsText" dxfId="3533" priority="3712" operator="containsText" text="~?">
      <formula>NOT(ISERROR(SEARCH("~?",I1174)))</formula>
    </cfRule>
  </conditionalFormatting>
  <conditionalFormatting sqref="G1174">
    <cfRule type="cellIs" dxfId="3532" priority="3710" operator="equal">
      <formula>"Endorsement"</formula>
    </cfRule>
  </conditionalFormatting>
  <conditionalFormatting sqref="C1175">
    <cfRule type="cellIs" dxfId="3531" priority="3706" stopIfTrue="1" operator="equal">
      <formula>"Y"</formula>
    </cfRule>
    <cfRule type="cellIs" dxfId="3530" priority="3707" stopIfTrue="1" operator="equal">
      <formula>""</formula>
    </cfRule>
    <cfRule type="cellIs" dxfId="3529" priority="3708" stopIfTrue="1" operator="equal">
      <formula>"W"</formula>
    </cfRule>
  </conditionalFormatting>
  <conditionalFormatting sqref="D1175">
    <cfRule type="cellIs" dxfId="3528" priority="3704" stopIfTrue="1" operator="equal">
      <formula>""</formula>
    </cfRule>
    <cfRule type="cellIs" dxfId="3527" priority="3705" stopIfTrue="1" operator="between">
      <formula>"10.7.1"</formula>
      <formula>"10.7.5"</formula>
    </cfRule>
  </conditionalFormatting>
  <conditionalFormatting sqref="G1175">
    <cfRule type="cellIs" dxfId="3526" priority="3703" stopIfTrue="1" operator="equal">
      <formula>""</formula>
    </cfRule>
  </conditionalFormatting>
  <conditionalFormatting sqref="O1175">
    <cfRule type="cellIs" dxfId="3525" priority="3700" stopIfTrue="1" operator="equal">
      <formula>"Rel-14"</formula>
    </cfRule>
    <cfRule type="cellIs" dxfId="3524" priority="3701" stopIfTrue="1" operator="equal">
      <formula>"Rel-16"</formula>
    </cfRule>
    <cfRule type="cellIs" dxfId="3523" priority="3702" stopIfTrue="1" operator="equal">
      <formula>"Rel-15"</formula>
    </cfRule>
  </conditionalFormatting>
  <conditionalFormatting sqref="F1175">
    <cfRule type="cellIs" dxfId="3522" priority="3691" stopIfTrue="1" operator="equal">
      <formula>"LS In"</formula>
    </cfRule>
    <cfRule type="cellIs" dxfId="3521" priority="3692" stopIfTrue="1" operator="equal">
      <formula>"LS OUT"</formula>
    </cfRule>
    <cfRule type="cellIs" dxfId="3520" priority="3693" stopIfTrue="1" operator="equal">
      <formula>"CR"</formula>
    </cfRule>
    <cfRule type="cellIs" dxfId="3519" priority="3694" stopIfTrue="1" operator="equal">
      <formula>"P-CR"</formula>
    </cfRule>
    <cfRule type="cellIs" dxfId="3518" priority="3695" stopIfTrue="1" operator="equal">
      <formula>"CR Pack"</formula>
    </cfRule>
    <cfRule type="cellIs" dxfId="3517" priority="3696" stopIfTrue="1" operator="equal">
      <formula>"WID new"</formula>
    </cfRule>
    <cfRule type="cellIs" dxfId="3516" priority="3697" stopIfTrue="1" operator="equal">
      <formula>"WID revised"</formula>
    </cfRule>
    <cfRule type="cellIs" dxfId="3515" priority="3698" stopIfTrue="1" operator="equal">
      <formula>"SID new"</formula>
    </cfRule>
    <cfRule type="cellIs" dxfId="3514" priority="3699" stopIfTrue="1" operator="equal">
      <formula>"SID revised"</formula>
    </cfRule>
  </conditionalFormatting>
  <conditionalFormatting sqref="P1175">
    <cfRule type="containsText" dxfId="3513" priority="3689" stopIfTrue="1" operator="containsText" text="DUMMY">
      <formula>NOT(ISERROR(SEARCH("DUMMY",P1175)))</formula>
    </cfRule>
    <cfRule type="cellIs" dxfId="3512" priority="3690" stopIfTrue="1" operator="equal">
      <formula>""</formula>
    </cfRule>
  </conditionalFormatting>
  <conditionalFormatting sqref="Q1175">
    <cfRule type="cellIs" dxfId="3511" priority="3687" stopIfTrue="1" operator="equal">
      <formula>""</formula>
    </cfRule>
    <cfRule type="cellIs" dxfId="3510" priority="3688" stopIfTrue="1" operator="equal">
      <formula>"-"</formula>
    </cfRule>
  </conditionalFormatting>
  <conditionalFormatting sqref="I1175">
    <cfRule type="containsText" dxfId="3509" priority="3685" operator="containsText" text="...">
      <formula>NOT(ISERROR(SEARCH("...",I1175)))</formula>
    </cfRule>
    <cfRule type="containsText" dxfId="3508" priority="3686" operator="containsText" text="~?">
      <formula>NOT(ISERROR(SEARCH("~?",I1175)))</formula>
    </cfRule>
  </conditionalFormatting>
  <conditionalFormatting sqref="G1175">
    <cfRule type="cellIs" dxfId="3507" priority="3684" operator="equal">
      <formula>"Endorsement"</formula>
    </cfRule>
  </conditionalFormatting>
  <conditionalFormatting sqref="C1176">
    <cfRule type="cellIs" dxfId="3506" priority="3680" stopIfTrue="1" operator="equal">
      <formula>"Y"</formula>
    </cfRule>
    <cfRule type="cellIs" dxfId="3505" priority="3681" stopIfTrue="1" operator="equal">
      <formula>""</formula>
    </cfRule>
    <cfRule type="cellIs" dxfId="3504" priority="3682" stopIfTrue="1" operator="equal">
      <formula>"W"</formula>
    </cfRule>
  </conditionalFormatting>
  <conditionalFormatting sqref="D1176">
    <cfRule type="cellIs" dxfId="3503" priority="3678" stopIfTrue="1" operator="equal">
      <formula>""</formula>
    </cfRule>
    <cfRule type="cellIs" dxfId="3502" priority="3679" stopIfTrue="1" operator="between">
      <formula>"10.7.1"</formula>
      <formula>"10.7.5"</formula>
    </cfRule>
  </conditionalFormatting>
  <conditionalFormatting sqref="G1176">
    <cfRule type="cellIs" dxfId="3501" priority="3677" stopIfTrue="1" operator="equal">
      <formula>""</formula>
    </cfRule>
  </conditionalFormatting>
  <conditionalFormatting sqref="O1176">
    <cfRule type="cellIs" dxfId="3500" priority="3674" stopIfTrue="1" operator="equal">
      <formula>"Rel-14"</formula>
    </cfRule>
    <cfRule type="cellIs" dxfId="3499" priority="3675" stopIfTrue="1" operator="equal">
      <formula>"Rel-16"</formula>
    </cfRule>
    <cfRule type="cellIs" dxfId="3498" priority="3676" stopIfTrue="1" operator="equal">
      <formula>"Rel-15"</formula>
    </cfRule>
  </conditionalFormatting>
  <conditionalFormatting sqref="F1176">
    <cfRule type="cellIs" dxfId="3497" priority="3665" stopIfTrue="1" operator="equal">
      <formula>"LS In"</formula>
    </cfRule>
    <cfRule type="cellIs" dxfId="3496" priority="3666" stopIfTrue="1" operator="equal">
      <formula>"LS OUT"</formula>
    </cfRule>
    <cfRule type="cellIs" dxfId="3495" priority="3667" stopIfTrue="1" operator="equal">
      <formula>"CR"</formula>
    </cfRule>
    <cfRule type="cellIs" dxfId="3494" priority="3668" stopIfTrue="1" operator="equal">
      <formula>"P-CR"</formula>
    </cfRule>
    <cfRule type="cellIs" dxfId="3493" priority="3669" stopIfTrue="1" operator="equal">
      <formula>"CR Pack"</formula>
    </cfRule>
    <cfRule type="cellIs" dxfId="3492" priority="3670" stopIfTrue="1" operator="equal">
      <formula>"WID new"</formula>
    </cfRule>
    <cfRule type="cellIs" dxfId="3491" priority="3671" stopIfTrue="1" operator="equal">
      <formula>"WID revised"</formula>
    </cfRule>
    <cfRule type="cellIs" dxfId="3490" priority="3672" stopIfTrue="1" operator="equal">
      <formula>"SID new"</formula>
    </cfRule>
    <cfRule type="cellIs" dxfId="3489" priority="3673" stopIfTrue="1" operator="equal">
      <formula>"SID revised"</formula>
    </cfRule>
  </conditionalFormatting>
  <conditionalFormatting sqref="P1176">
    <cfRule type="containsText" dxfId="3488" priority="3663" stopIfTrue="1" operator="containsText" text="DUMMY">
      <formula>NOT(ISERROR(SEARCH("DUMMY",P1176)))</formula>
    </cfRule>
    <cfRule type="cellIs" dxfId="3487" priority="3664" stopIfTrue="1" operator="equal">
      <formula>""</formula>
    </cfRule>
  </conditionalFormatting>
  <conditionalFormatting sqref="Q1176">
    <cfRule type="cellIs" dxfId="3486" priority="3661" stopIfTrue="1" operator="equal">
      <formula>""</formula>
    </cfRule>
    <cfRule type="cellIs" dxfId="3485" priority="3662" stopIfTrue="1" operator="equal">
      <formula>"-"</formula>
    </cfRule>
  </conditionalFormatting>
  <conditionalFormatting sqref="I1176">
    <cfRule type="containsText" dxfId="3484" priority="3659" operator="containsText" text="...">
      <formula>NOT(ISERROR(SEARCH("...",I1176)))</formula>
    </cfRule>
    <cfRule type="containsText" dxfId="3483" priority="3660" operator="containsText" text="~?">
      <formula>NOT(ISERROR(SEARCH("~?",I1176)))</formula>
    </cfRule>
  </conditionalFormatting>
  <conditionalFormatting sqref="G1176">
    <cfRule type="cellIs" dxfId="3482" priority="3658" operator="equal">
      <formula>"Endorsement"</formula>
    </cfRule>
  </conditionalFormatting>
  <conditionalFormatting sqref="C1405">
    <cfRule type="cellIs" dxfId="3481" priority="3654" stopIfTrue="1" operator="equal">
      <formula>"Y"</formula>
    </cfRule>
    <cfRule type="cellIs" dxfId="3480" priority="3655" stopIfTrue="1" operator="equal">
      <formula>""</formula>
    </cfRule>
    <cfRule type="cellIs" dxfId="3479" priority="3656" stopIfTrue="1" operator="equal">
      <formula>"W"</formula>
    </cfRule>
  </conditionalFormatting>
  <conditionalFormatting sqref="D1405">
    <cfRule type="cellIs" dxfId="3478" priority="3652" stopIfTrue="1" operator="equal">
      <formula>""</formula>
    </cfRule>
    <cfRule type="cellIs" dxfId="3477" priority="3653" stopIfTrue="1" operator="between">
      <formula>"10.7.1"</formula>
      <formula>"10.7.5"</formula>
    </cfRule>
  </conditionalFormatting>
  <conditionalFormatting sqref="G1405">
    <cfRule type="cellIs" dxfId="3476" priority="3651" stopIfTrue="1" operator="equal">
      <formula>""</formula>
    </cfRule>
  </conditionalFormatting>
  <conditionalFormatting sqref="O1405">
    <cfRule type="cellIs" dxfId="3475" priority="3648" stopIfTrue="1" operator="equal">
      <formula>"Rel-14"</formula>
    </cfRule>
    <cfRule type="cellIs" dxfId="3474" priority="3649" stopIfTrue="1" operator="equal">
      <formula>"Rel-16"</formula>
    </cfRule>
    <cfRule type="cellIs" dxfId="3473" priority="3650" stopIfTrue="1" operator="equal">
      <formula>"Rel-15"</formula>
    </cfRule>
  </conditionalFormatting>
  <conditionalFormatting sqref="P1405">
    <cfRule type="containsText" dxfId="3472" priority="3637" stopIfTrue="1" operator="containsText" text="DUMMY">
      <formula>NOT(ISERROR(SEARCH("DUMMY",P1405)))</formula>
    </cfRule>
    <cfRule type="cellIs" dxfId="3471" priority="3638" stopIfTrue="1" operator="equal">
      <formula>""</formula>
    </cfRule>
  </conditionalFormatting>
  <conditionalFormatting sqref="Q1405">
    <cfRule type="cellIs" dxfId="3470" priority="3635" stopIfTrue="1" operator="equal">
      <formula>""</formula>
    </cfRule>
    <cfRule type="cellIs" dxfId="3469" priority="3636" stopIfTrue="1" operator="equal">
      <formula>"-"</formula>
    </cfRule>
  </conditionalFormatting>
  <conditionalFormatting sqref="I1405">
    <cfRule type="containsText" dxfId="3468" priority="3633" operator="containsText" text="...">
      <formula>NOT(ISERROR(SEARCH("...",I1405)))</formula>
    </cfRule>
    <cfRule type="containsText" dxfId="3467" priority="3634" operator="containsText" text="~?">
      <formula>NOT(ISERROR(SEARCH("~?",I1405)))</formula>
    </cfRule>
  </conditionalFormatting>
  <conditionalFormatting sqref="G1405">
    <cfRule type="cellIs" dxfId="3466" priority="3632" operator="equal">
      <formula>"Endorsement"</formula>
    </cfRule>
  </conditionalFormatting>
  <conditionalFormatting sqref="C1406">
    <cfRule type="cellIs" dxfId="3465" priority="3628" stopIfTrue="1" operator="equal">
      <formula>"Y"</formula>
    </cfRule>
    <cfRule type="cellIs" dxfId="3464" priority="3629" stopIfTrue="1" operator="equal">
      <formula>""</formula>
    </cfRule>
    <cfRule type="cellIs" dxfId="3463" priority="3630" stopIfTrue="1" operator="equal">
      <formula>"W"</formula>
    </cfRule>
  </conditionalFormatting>
  <conditionalFormatting sqref="D1406">
    <cfRule type="cellIs" dxfId="3462" priority="3626" stopIfTrue="1" operator="equal">
      <formula>""</formula>
    </cfRule>
    <cfRule type="cellIs" dxfId="3461" priority="3627" stopIfTrue="1" operator="between">
      <formula>"10.7.1"</formula>
      <formula>"10.7.5"</formula>
    </cfRule>
  </conditionalFormatting>
  <conditionalFormatting sqref="G1406">
    <cfRule type="cellIs" dxfId="3460" priority="3625" stopIfTrue="1" operator="equal">
      <formula>""</formula>
    </cfRule>
  </conditionalFormatting>
  <conditionalFormatting sqref="O1406">
    <cfRule type="cellIs" dxfId="3459" priority="3622" stopIfTrue="1" operator="equal">
      <formula>"Rel-14"</formula>
    </cfRule>
    <cfRule type="cellIs" dxfId="3458" priority="3623" stopIfTrue="1" operator="equal">
      <formula>"Rel-16"</formula>
    </cfRule>
    <cfRule type="cellIs" dxfId="3457" priority="3624" stopIfTrue="1" operator="equal">
      <formula>"Rel-15"</formula>
    </cfRule>
  </conditionalFormatting>
  <conditionalFormatting sqref="F1406">
    <cfRule type="cellIs" dxfId="3456" priority="3613" stopIfTrue="1" operator="equal">
      <formula>"LS In"</formula>
    </cfRule>
    <cfRule type="cellIs" dxfId="3455" priority="3614" stopIfTrue="1" operator="equal">
      <formula>"LS OUT"</formula>
    </cfRule>
    <cfRule type="cellIs" dxfId="3454" priority="3615" stopIfTrue="1" operator="equal">
      <formula>"CR"</formula>
    </cfRule>
    <cfRule type="cellIs" dxfId="3453" priority="3616" stopIfTrue="1" operator="equal">
      <formula>"P-CR"</formula>
    </cfRule>
    <cfRule type="cellIs" dxfId="3452" priority="3617" stopIfTrue="1" operator="equal">
      <formula>"CR Pack"</formula>
    </cfRule>
    <cfRule type="cellIs" dxfId="3451" priority="3618" stopIfTrue="1" operator="equal">
      <formula>"WID new"</formula>
    </cfRule>
    <cfRule type="cellIs" dxfId="3450" priority="3619" stopIfTrue="1" operator="equal">
      <formula>"WID revised"</formula>
    </cfRule>
    <cfRule type="cellIs" dxfId="3449" priority="3620" stopIfTrue="1" operator="equal">
      <formula>"SID new"</formula>
    </cfRule>
    <cfRule type="cellIs" dxfId="3448" priority="3621" stopIfTrue="1" operator="equal">
      <formula>"SID revised"</formula>
    </cfRule>
  </conditionalFormatting>
  <conditionalFormatting sqref="P1406">
    <cfRule type="containsText" dxfId="3447" priority="3611" stopIfTrue="1" operator="containsText" text="DUMMY">
      <formula>NOT(ISERROR(SEARCH("DUMMY",P1406)))</formula>
    </cfRule>
    <cfRule type="cellIs" dxfId="3446" priority="3612" stopIfTrue="1" operator="equal">
      <formula>""</formula>
    </cfRule>
  </conditionalFormatting>
  <conditionalFormatting sqref="Q1406">
    <cfRule type="cellIs" dxfId="3445" priority="3609" stopIfTrue="1" operator="equal">
      <formula>""</formula>
    </cfRule>
    <cfRule type="cellIs" dxfId="3444" priority="3610" stopIfTrue="1" operator="equal">
      <formula>"-"</formula>
    </cfRule>
  </conditionalFormatting>
  <conditionalFormatting sqref="I1406">
    <cfRule type="containsText" dxfId="3443" priority="3607" operator="containsText" text="...">
      <formula>NOT(ISERROR(SEARCH("...",I1406)))</formula>
    </cfRule>
    <cfRule type="containsText" dxfId="3442" priority="3608" operator="containsText" text="~?">
      <formula>NOT(ISERROR(SEARCH("~?",I1406)))</formula>
    </cfRule>
  </conditionalFormatting>
  <conditionalFormatting sqref="G1406">
    <cfRule type="cellIs" dxfId="3441" priority="3606" operator="equal">
      <formula>"Endorsement"</formula>
    </cfRule>
  </conditionalFormatting>
  <conditionalFormatting sqref="C1407">
    <cfRule type="cellIs" dxfId="3440" priority="3602" stopIfTrue="1" operator="equal">
      <formula>"Y"</formula>
    </cfRule>
    <cfRule type="cellIs" dxfId="3439" priority="3603" stopIfTrue="1" operator="equal">
      <formula>""</formula>
    </cfRule>
    <cfRule type="cellIs" dxfId="3438" priority="3604" stopIfTrue="1" operator="equal">
      <formula>"W"</formula>
    </cfRule>
  </conditionalFormatting>
  <conditionalFormatting sqref="D1407">
    <cfRule type="cellIs" dxfId="3437" priority="3600" stopIfTrue="1" operator="equal">
      <formula>""</formula>
    </cfRule>
    <cfRule type="cellIs" dxfId="3436" priority="3601" stopIfTrue="1" operator="between">
      <formula>"10.7.1"</formula>
      <formula>"10.7.5"</formula>
    </cfRule>
  </conditionalFormatting>
  <conditionalFormatting sqref="G1407">
    <cfRule type="cellIs" dxfId="3435" priority="3599" stopIfTrue="1" operator="equal">
      <formula>""</formula>
    </cfRule>
  </conditionalFormatting>
  <conditionalFormatting sqref="O1407">
    <cfRule type="cellIs" dxfId="3434" priority="3596" stopIfTrue="1" operator="equal">
      <formula>"Rel-14"</formula>
    </cfRule>
    <cfRule type="cellIs" dxfId="3433" priority="3597" stopIfTrue="1" operator="equal">
      <formula>"Rel-16"</formula>
    </cfRule>
    <cfRule type="cellIs" dxfId="3432" priority="3598" stopIfTrue="1" operator="equal">
      <formula>"Rel-15"</formula>
    </cfRule>
  </conditionalFormatting>
  <conditionalFormatting sqref="F1407">
    <cfRule type="cellIs" dxfId="3431" priority="3587" stopIfTrue="1" operator="equal">
      <formula>"LS In"</formula>
    </cfRule>
    <cfRule type="cellIs" dxfId="3430" priority="3588" stopIfTrue="1" operator="equal">
      <formula>"LS OUT"</formula>
    </cfRule>
    <cfRule type="cellIs" dxfId="3429" priority="3589" stopIfTrue="1" operator="equal">
      <formula>"CR"</formula>
    </cfRule>
    <cfRule type="cellIs" dxfId="3428" priority="3590" stopIfTrue="1" operator="equal">
      <formula>"P-CR"</formula>
    </cfRule>
    <cfRule type="cellIs" dxfId="3427" priority="3591" stopIfTrue="1" operator="equal">
      <formula>"CR Pack"</formula>
    </cfRule>
    <cfRule type="cellIs" dxfId="3426" priority="3592" stopIfTrue="1" operator="equal">
      <formula>"WID new"</formula>
    </cfRule>
    <cfRule type="cellIs" dxfId="3425" priority="3593" stopIfTrue="1" operator="equal">
      <formula>"WID revised"</formula>
    </cfRule>
    <cfRule type="cellIs" dxfId="3424" priority="3594" stopIfTrue="1" operator="equal">
      <formula>"SID new"</formula>
    </cfRule>
    <cfRule type="cellIs" dxfId="3423" priority="3595" stopIfTrue="1" operator="equal">
      <formula>"SID revised"</formula>
    </cfRule>
  </conditionalFormatting>
  <conditionalFormatting sqref="P1407">
    <cfRule type="containsText" dxfId="3422" priority="3585" stopIfTrue="1" operator="containsText" text="DUMMY">
      <formula>NOT(ISERROR(SEARCH("DUMMY",P1407)))</formula>
    </cfRule>
    <cfRule type="cellIs" dxfId="3421" priority="3586" stopIfTrue="1" operator="equal">
      <formula>""</formula>
    </cfRule>
  </conditionalFormatting>
  <conditionalFormatting sqref="Q1407">
    <cfRule type="cellIs" dxfId="3420" priority="3583" stopIfTrue="1" operator="equal">
      <formula>""</formula>
    </cfRule>
    <cfRule type="cellIs" dxfId="3419" priority="3584" stopIfTrue="1" operator="equal">
      <formula>"-"</formula>
    </cfRule>
  </conditionalFormatting>
  <conditionalFormatting sqref="I1407">
    <cfRule type="containsText" dxfId="3418" priority="3581" operator="containsText" text="...">
      <formula>NOT(ISERROR(SEARCH("...",I1407)))</formula>
    </cfRule>
    <cfRule type="containsText" dxfId="3417" priority="3582" operator="containsText" text="~?">
      <formula>NOT(ISERROR(SEARCH("~?",I1407)))</formula>
    </cfRule>
  </conditionalFormatting>
  <conditionalFormatting sqref="G1407">
    <cfRule type="cellIs" dxfId="3416" priority="3580" operator="equal">
      <formula>"Endorsement"</formula>
    </cfRule>
  </conditionalFormatting>
  <conditionalFormatting sqref="C1408">
    <cfRule type="cellIs" dxfId="3415" priority="3576" stopIfTrue="1" operator="equal">
      <formula>"Y"</formula>
    </cfRule>
    <cfRule type="cellIs" dxfId="3414" priority="3577" stopIfTrue="1" operator="equal">
      <formula>""</formula>
    </cfRule>
    <cfRule type="cellIs" dxfId="3413" priority="3578" stopIfTrue="1" operator="equal">
      <formula>"W"</formula>
    </cfRule>
  </conditionalFormatting>
  <conditionalFormatting sqref="D1408">
    <cfRule type="cellIs" dxfId="3412" priority="3574" stopIfTrue="1" operator="equal">
      <formula>""</formula>
    </cfRule>
    <cfRule type="cellIs" dxfId="3411" priority="3575" stopIfTrue="1" operator="between">
      <formula>"10.7.1"</formula>
      <formula>"10.7.5"</formula>
    </cfRule>
  </conditionalFormatting>
  <conditionalFormatting sqref="G1408">
    <cfRule type="cellIs" dxfId="3410" priority="3573" stopIfTrue="1" operator="equal">
      <formula>""</formula>
    </cfRule>
  </conditionalFormatting>
  <conditionalFormatting sqref="O1408">
    <cfRule type="cellIs" dxfId="3409" priority="3570" stopIfTrue="1" operator="equal">
      <formula>"Rel-14"</formula>
    </cfRule>
    <cfRule type="cellIs" dxfId="3408" priority="3571" stopIfTrue="1" operator="equal">
      <formula>"Rel-16"</formula>
    </cfRule>
    <cfRule type="cellIs" dxfId="3407" priority="3572" stopIfTrue="1" operator="equal">
      <formula>"Rel-15"</formula>
    </cfRule>
  </conditionalFormatting>
  <conditionalFormatting sqref="F1408">
    <cfRule type="cellIs" dxfId="3406" priority="3561" stopIfTrue="1" operator="equal">
      <formula>"LS In"</formula>
    </cfRule>
    <cfRule type="cellIs" dxfId="3405" priority="3562" stopIfTrue="1" operator="equal">
      <formula>"LS OUT"</formula>
    </cfRule>
    <cfRule type="cellIs" dxfId="3404" priority="3563" stopIfTrue="1" operator="equal">
      <formula>"CR"</formula>
    </cfRule>
    <cfRule type="cellIs" dxfId="3403" priority="3564" stopIfTrue="1" operator="equal">
      <formula>"P-CR"</formula>
    </cfRule>
    <cfRule type="cellIs" dxfId="3402" priority="3565" stopIfTrue="1" operator="equal">
      <formula>"CR Pack"</formula>
    </cfRule>
    <cfRule type="cellIs" dxfId="3401" priority="3566" stopIfTrue="1" operator="equal">
      <formula>"WID new"</formula>
    </cfRule>
    <cfRule type="cellIs" dxfId="3400" priority="3567" stopIfTrue="1" operator="equal">
      <formula>"WID revised"</formula>
    </cfRule>
    <cfRule type="cellIs" dxfId="3399" priority="3568" stopIfTrue="1" operator="equal">
      <formula>"SID new"</formula>
    </cfRule>
    <cfRule type="cellIs" dxfId="3398" priority="3569" stopIfTrue="1" operator="equal">
      <formula>"SID revised"</formula>
    </cfRule>
  </conditionalFormatting>
  <conditionalFormatting sqref="P1408">
    <cfRule type="containsText" dxfId="3397" priority="3559" stopIfTrue="1" operator="containsText" text="DUMMY">
      <formula>NOT(ISERROR(SEARCH("DUMMY",P1408)))</formula>
    </cfRule>
    <cfRule type="cellIs" dxfId="3396" priority="3560" stopIfTrue="1" operator="equal">
      <formula>""</formula>
    </cfRule>
  </conditionalFormatting>
  <conditionalFormatting sqref="Q1408">
    <cfRule type="cellIs" dxfId="3395" priority="3557" stopIfTrue="1" operator="equal">
      <formula>""</formula>
    </cfRule>
    <cfRule type="cellIs" dxfId="3394" priority="3558" stopIfTrue="1" operator="equal">
      <formula>"-"</formula>
    </cfRule>
  </conditionalFormatting>
  <conditionalFormatting sqref="I1408">
    <cfRule type="containsText" dxfId="3393" priority="3555" operator="containsText" text="...">
      <formula>NOT(ISERROR(SEARCH("...",I1408)))</formula>
    </cfRule>
    <cfRule type="containsText" dxfId="3392" priority="3556" operator="containsText" text="~?">
      <formula>NOT(ISERROR(SEARCH("~?",I1408)))</formula>
    </cfRule>
  </conditionalFormatting>
  <conditionalFormatting sqref="G1408">
    <cfRule type="cellIs" dxfId="3391" priority="3554" operator="equal">
      <formula>"Endorsement"</formula>
    </cfRule>
  </conditionalFormatting>
  <conditionalFormatting sqref="C1409">
    <cfRule type="cellIs" dxfId="3390" priority="3550" stopIfTrue="1" operator="equal">
      <formula>"Y"</formula>
    </cfRule>
    <cfRule type="cellIs" dxfId="3389" priority="3551" stopIfTrue="1" operator="equal">
      <formula>""</formula>
    </cfRule>
    <cfRule type="cellIs" dxfId="3388" priority="3552" stopIfTrue="1" operator="equal">
      <formula>"W"</formula>
    </cfRule>
  </conditionalFormatting>
  <conditionalFormatting sqref="D1409">
    <cfRule type="cellIs" dxfId="3387" priority="3548" stopIfTrue="1" operator="equal">
      <formula>""</formula>
    </cfRule>
    <cfRule type="cellIs" dxfId="3386" priority="3549" stopIfTrue="1" operator="between">
      <formula>"10.7.1"</formula>
      <formula>"10.7.5"</formula>
    </cfRule>
  </conditionalFormatting>
  <conditionalFormatting sqref="G1409">
    <cfRule type="cellIs" dxfId="3385" priority="3547" stopIfTrue="1" operator="equal">
      <formula>""</formula>
    </cfRule>
  </conditionalFormatting>
  <conditionalFormatting sqref="O1409">
    <cfRule type="cellIs" dxfId="3384" priority="3544" stopIfTrue="1" operator="equal">
      <formula>"Rel-14"</formula>
    </cfRule>
    <cfRule type="cellIs" dxfId="3383" priority="3545" stopIfTrue="1" operator="equal">
      <formula>"Rel-16"</formula>
    </cfRule>
    <cfRule type="cellIs" dxfId="3382" priority="3546" stopIfTrue="1" operator="equal">
      <formula>"Rel-15"</formula>
    </cfRule>
  </conditionalFormatting>
  <conditionalFormatting sqref="F1409">
    <cfRule type="cellIs" dxfId="3381" priority="3535" stopIfTrue="1" operator="equal">
      <formula>"LS In"</formula>
    </cfRule>
    <cfRule type="cellIs" dxfId="3380" priority="3536" stopIfTrue="1" operator="equal">
      <formula>"LS OUT"</formula>
    </cfRule>
    <cfRule type="cellIs" dxfId="3379" priority="3537" stopIfTrue="1" operator="equal">
      <formula>"CR"</formula>
    </cfRule>
    <cfRule type="cellIs" dxfId="3378" priority="3538" stopIfTrue="1" operator="equal">
      <formula>"P-CR"</formula>
    </cfRule>
    <cfRule type="cellIs" dxfId="3377" priority="3539" stopIfTrue="1" operator="equal">
      <formula>"CR Pack"</formula>
    </cfRule>
    <cfRule type="cellIs" dxfId="3376" priority="3540" stopIfTrue="1" operator="equal">
      <formula>"WID new"</formula>
    </cfRule>
    <cfRule type="cellIs" dxfId="3375" priority="3541" stopIfTrue="1" operator="equal">
      <formula>"WID revised"</formula>
    </cfRule>
    <cfRule type="cellIs" dxfId="3374" priority="3542" stopIfTrue="1" operator="equal">
      <formula>"SID new"</formula>
    </cfRule>
    <cfRule type="cellIs" dxfId="3373" priority="3543" stopIfTrue="1" operator="equal">
      <formula>"SID revised"</formula>
    </cfRule>
  </conditionalFormatting>
  <conditionalFormatting sqref="P1409">
    <cfRule type="containsText" dxfId="3372" priority="3533" stopIfTrue="1" operator="containsText" text="DUMMY">
      <formula>NOT(ISERROR(SEARCH("DUMMY",P1409)))</formula>
    </cfRule>
    <cfRule type="cellIs" dxfId="3371" priority="3534" stopIfTrue="1" operator="equal">
      <formula>""</formula>
    </cfRule>
  </conditionalFormatting>
  <conditionalFormatting sqref="Q1409">
    <cfRule type="cellIs" dxfId="3370" priority="3531" stopIfTrue="1" operator="equal">
      <formula>""</formula>
    </cfRule>
    <cfRule type="cellIs" dxfId="3369" priority="3532" stopIfTrue="1" operator="equal">
      <formula>"-"</formula>
    </cfRule>
  </conditionalFormatting>
  <conditionalFormatting sqref="I1409">
    <cfRule type="containsText" dxfId="3368" priority="3529" operator="containsText" text="...">
      <formula>NOT(ISERROR(SEARCH("...",I1409)))</formula>
    </cfRule>
    <cfRule type="containsText" dxfId="3367" priority="3530" operator="containsText" text="~?">
      <formula>NOT(ISERROR(SEARCH("~?",I1409)))</formula>
    </cfRule>
  </conditionalFormatting>
  <conditionalFormatting sqref="G1409">
    <cfRule type="cellIs" dxfId="3366" priority="3528" operator="equal">
      <formula>"Endorsement"</formula>
    </cfRule>
  </conditionalFormatting>
  <conditionalFormatting sqref="C1410">
    <cfRule type="cellIs" dxfId="3365" priority="3524" stopIfTrue="1" operator="equal">
      <formula>"Y"</formula>
    </cfRule>
    <cfRule type="cellIs" dxfId="3364" priority="3525" stopIfTrue="1" operator="equal">
      <formula>""</formula>
    </cfRule>
    <cfRule type="cellIs" dxfId="3363" priority="3526" stopIfTrue="1" operator="equal">
      <formula>"W"</formula>
    </cfRule>
  </conditionalFormatting>
  <conditionalFormatting sqref="D1410">
    <cfRule type="cellIs" dxfId="3362" priority="3522" stopIfTrue="1" operator="equal">
      <formula>""</formula>
    </cfRule>
    <cfRule type="cellIs" dxfId="3361" priority="3523" stopIfTrue="1" operator="between">
      <formula>"10.7.1"</formula>
      <formula>"10.7.5"</formula>
    </cfRule>
  </conditionalFormatting>
  <conditionalFormatting sqref="G1410">
    <cfRule type="cellIs" dxfId="3360" priority="3521" stopIfTrue="1" operator="equal">
      <formula>""</formula>
    </cfRule>
  </conditionalFormatting>
  <conditionalFormatting sqref="O1410">
    <cfRule type="cellIs" dxfId="3359" priority="3518" stopIfTrue="1" operator="equal">
      <formula>"Rel-14"</formula>
    </cfRule>
    <cfRule type="cellIs" dxfId="3358" priority="3519" stopIfTrue="1" operator="equal">
      <formula>"Rel-16"</formula>
    </cfRule>
    <cfRule type="cellIs" dxfId="3357" priority="3520" stopIfTrue="1" operator="equal">
      <formula>"Rel-15"</formula>
    </cfRule>
  </conditionalFormatting>
  <conditionalFormatting sqref="F1410">
    <cfRule type="cellIs" dxfId="3356" priority="3509" stopIfTrue="1" operator="equal">
      <formula>"LS In"</formula>
    </cfRule>
    <cfRule type="cellIs" dxfId="3355" priority="3510" stopIfTrue="1" operator="equal">
      <formula>"LS OUT"</formula>
    </cfRule>
    <cfRule type="cellIs" dxfId="3354" priority="3511" stopIfTrue="1" operator="equal">
      <formula>"CR"</formula>
    </cfRule>
    <cfRule type="cellIs" dxfId="3353" priority="3512" stopIfTrue="1" operator="equal">
      <formula>"P-CR"</formula>
    </cfRule>
    <cfRule type="cellIs" dxfId="3352" priority="3513" stopIfTrue="1" operator="equal">
      <formula>"CR Pack"</formula>
    </cfRule>
    <cfRule type="cellIs" dxfId="3351" priority="3514" stopIfTrue="1" operator="equal">
      <formula>"WID new"</formula>
    </cfRule>
    <cfRule type="cellIs" dxfId="3350" priority="3515" stopIfTrue="1" operator="equal">
      <formula>"WID revised"</formula>
    </cfRule>
    <cfRule type="cellIs" dxfId="3349" priority="3516" stopIfTrue="1" operator="equal">
      <formula>"SID new"</formula>
    </cfRule>
    <cfRule type="cellIs" dxfId="3348" priority="3517" stopIfTrue="1" operator="equal">
      <formula>"SID revised"</formula>
    </cfRule>
  </conditionalFormatting>
  <conditionalFormatting sqref="P1410">
    <cfRule type="containsText" dxfId="3347" priority="3507" stopIfTrue="1" operator="containsText" text="DUMMY">
      <formula>NOT(ISERROR(SEARCH("DUMMY",P1410)))</formula>
    </cfRule>
    <cfRule type="cellIs" dxfId="3346" priority="3508" stopIfTrue="1" operator="equal">
      <formula>""</formula>
    </cfRule>
  </conditionalFormatting>
  <conditionalFormatting sqref="Q1410">
    <cfRule type="cellIs" dxfId="3345" priority="3505" stopIfTrue="1" operator="equal">
      <formula>""</formula>
    </cfRule>
    <cfRule type="cellIs" dxfId="3344" priority="3506" stopIfTrue="1" operator="equal">
      <formula>"-"</formula>
    </cfRule>
  </conditionalFormatting>
  <conditionalFormatting sqref="I1410">
    <cfRule type="containsText" dxfId="3343" priority="3503" operator="containsText" text="...">
      <formula>NOT(ISERROR(SEARCH("...",I1410)))</formula>
    </cfRule>
    <cfRule type="containsText" dxfId="3342" priority="3504" operator="containsText" text="~?">
      <formula>NOT(ISERROR(SEARCH("~?",I1410)))</formula>
    </cfRule>
  </conditionalFormatting>
  <conditionalFormatting sqref="G1410">
    <cfRule type="cellIs" dxfId="3341" priority="3502" operator="equal">
      <formula>"Endorsement"</formula>
    </cfRule>
  </conditionalFormatting>
  <conditionalFormatting sqref="C1411">
    <cfRule type="cellIs" dxfId="3340" priority="3498" stopIfTrue="1" operator="equal">
      <formula>"Y"</formula>
    </cfRule>
    <cfRule type="cellIs" dxfId="3339" priority="3499" stopIfTrue="1" operator="equal">
      <formula>""</formula>
    </cfRule>
    <cfRule type="cellIs" dxfId="3338" priority="3500" stopIfTrue="1" operator="equal">
      <formula>"W"</formula>
    </cfRule>
  </conditionalFormatting>
  <conditionalFormatting sqref="D1411">
    <cfRule type="cellIs" dxfId="3337" priority="3496" stopIfTrue="1" operator="equal">
      <formula>""</formula>
    </cfRule>
    <cfRule type="cellIs" dxfId="3336" priority="3497" stopIfTrue="1" operator="between">
      <formula>"10.7.1"</formula>
      <formula>"10.7.5"</formula>
    </cfRule>
  </conditionalFormatting>
  <conditionalFormatting sqref="G1411">
    <cfRule type="cellIs" dxfId="3335" priority="3495" stopIfTrue="1" operator="equal">
      <formula>""</formula>
    </cfRule>
  </conditionalFormatting>
  <conditionalFormatting sqref="O1411">
    <cfRule type="cellIs" dxfId="3334" priority="3492" stopIfTrue="1" operator="equal">
      <formula>"Rel-14"</formula>
    </cfRule>
    <cfRule type="cellIs" dxfId="3333" priority="3493" stopIfTrue="1" operator="equal">
      <formula>"Rel-16"</formula>
    </cfRule>
    <cfRule type="cellIs" dxfId="3332" priority="3494" stopIfTrue="1" operator="equal">
      <formula>"Rel-15"</formula>
    </cfRule>
  </conditionalFormatting>
  <conditionalFormatting sqref="F1411">
    <cfRule type="cellIs" dxfId="3331" priority="3483" stopIfTrue="1" operator="equal">
      <formula>"LS In"</formula>
    </cfRule>
    <cfRule type="cellIs" dxfId="3330" priority="3484" stopIfTrue="1" operator="equal">
      <formula>"LS OUT"</formula>
    </cfRule>
    <cfRule type="cellIs" dxfId="3329" priority="3485" stopIfTrue="1" operator="equal">
      <formula>"CR"</formula>
    </cfRule>
    <cfRule type="cellIs" dxfId="3328" priority="3486" stopIfTrue="1" operator="equal">
      <formula>"P-CR"</formula>
    </cfRule>
    <cfRule type="cellIs" dxfId="3327" priority="3487" stopIfTrue="1" operator="equal">
      <formula>"CR Pack"</formula>
    </cfRule>
    <cfRule type="cellIs" dxfId="3326" priority="3488" stopIfTrue="1" operator="equal">
      <formula>"WID new"</formula>
    </cfRule>
    <cfRule type="cellIs" dxfId="3325" priority="3489" stopIfTrue="1" operator="equal">
      <formula>"WID revised"</formula>
    </cfRule>
    <cfRule type="cellIs" dxfId="3324" priority="3490" stopIfTrue="1" operator="equal">
      <formula>"SID new"</formula>
    </cfRule>
    <cfRule type="cellIs" dxfId="3323" priority="3491" stopIfTrue="1" operator="equal">
      <formula>"SID revised"</formula>
    </cfRule>
  </conditionalFormatting>
  <conditionalFormatting sqref="P1411">
    <cfRule type="containsText" dxfId="3322" priority="3481" stopIfTrue="1" operator="containsText" text="DUMMY">
      <formula>NOT(ISERROR(SEARCH("DUMMY",P1411)))</formula>
    </cfRule>
    <cfRule type="cellIs" dxfId="3321" priority="3482" stopIfTrue="1" operator="equal">
      <formula>""</formula>
    </cfRule>
  </conditionalFormatting>
  <conditionalFormatting sqref="Q1411">
    <cfRule type="cellIs" dxfId="3320" priority="3479" stopIfTrue="1" operator="equal">
      <formula>""</formula>
    </cfRule>
    <cfRule type="cellIs" dxfId="3319" priority="3480" stopIfTrue="1" operator="equal">
      <formula>"-"</formula>
    </cfRule>
  </conditionalFormatting>
  <conditionalFormatting sqref="I1411">
    <cfRule type="containsText" dxfId="3318" priority="3477" operator="containsText" text="...">
      <formula>NOT(ISERROR(SEARCH("...",I1411)))</formula>
    </cfRule>
    <cfRule type="containsText" dxfId="3317" priority="3478" operator="containsText" text="~?">
      <formula>NOT(ISERROR(SEARCH("~?",I1411)))</formula>
    </cfRule>
  </conditionalFormatting>
  <conditionalFormatting sqref="G1411">
    <cfRule type="cellIs" dxfId="3316" priority="3476" operator="equal">
      <formula>"Endorsement"</formula>
    </cfRule>
  </conditionalFormatting>
  <conditionalFormatting sqref="C1412">
    <cfRule type="cellIs" dxfId="3315" priority="3472" stopIfTrue="1" operator="equal">
      <formula>"Y"</formula>
    </cfRule>
    <cfRule type="cellIs" dxfId="3314" priority="3473" stopIfTrue="1" operator="equal">
      <formula>""</formula>
    </cfRule>
    <cfRule type="cellIs" dxfId="3313" priority="3474" stopIfTrue="1" operator="equal">
      <formula>"W"</formula>
    </cfRule>
  </conditionalFormatting>
  <conditionalFormatting sqref="D1412">
    <cfRule type="cellIs" dxfId="3312" priority="3470" stopIfTrue="1" operator="equal">
      <formula>""</formula>
    </cfRule>
    <cfRule type="cellIs" dxfId="3311" priority="3471" stopIfTrue="1" operator="between">
      <formula>"10.7.1"</formula>
      <formula>"10.7.5"</formula>
    </cfRule>
  </conditionalFormatting>
  <conditionalFormatting sqref="G1412">
    <cfRule type="cellIs" dxfId="3310" priority="3469" stopIfTrue="1" operator="equal">
      <formula>""</formula>
    </cfRule>
  </conditionalFormatting>
  <conditionalFormatting sqref="O1412">
    <cfRule type="cellIs" dxfId="3309" priority="3466" stopIfTrue="1" operator="equal">
      <formula>"Rel-14"</formula>
    </cfRule>
    <cfRule type="cellIs" dxfId="3308" priority="3467" stopIfTrue="1" operator="equal">
      <formula>"Rel-16"</formula>
    </cfRule>
    <cfRule type="cellIs" dxfId="3307" priority="3468" stopIfTrue="1" operator="equal">
      <formula>"Rel-15"</formula>
    </cfRule>
  </conditionalFormatting>
  <conditionalFormatting sqref="F1412">
    <cfRule type="cellIs" dxfId="3306" priority="3457" stopIfTrue="1" operator="equal">
      <formula>"LS In"</formula>
    </cfRule>
    <cfRule type="cellIs" dxfId="3305" priority="3458" stopIfTrue="1" operator="equal">
      <formula>"LS OUT"</formula>
    </cfRule>
    <cfRule type="cellIs" dxfId="3304" priority="3459" stopIfTrue="1" operator="equal">
      <formula>"CR"</formula>
    </cfRule>
    <cfRule type="cellIs" dxfId="3303" priority="3460" stopIfTrue="1" operator="equal">
      <formula>"P-CR"</formula>
    </cfRule>
    <cfRule type="cellIs" dxfId="3302" priority="3461" stopIfTrue="1" operator="equal">
      <formula>"CR Pack"</formula>
    </cfRule>
    <cfRule type="cellIs" dxfId="3301" priority="3462" stopIfTrue="1" operator="equal">
      <formula>"WID new"</formula>
    </cfRule>
    <cfRule type="cellIs" dxfId="3300" priority="3463" stopIfTrue="1" operator="equal">
      <formula>"WID revised"</formula>
    </cfRule>
    <cfRule type="cellIs" dxfId="3299" priority="3464" stopIfTrue="1" operator="equal">
      <formula>"SID new"</formula>
    </cfRule>
    <cfRule type="cellIs" dxfId="3298" priority="3465" stopIfTrue="1" operator="equal">
      <formula>"SID revised"</formula>
    </cfRule>
  </conditionalFormatting>
  <conditionalFormatting sqref="P1412">
    <cfRule type="containsText" dxfId="3297" priority="3455" stopIfTrue="1" operator="containsText" text="DUMMY">
      <formula>NOT(ISERROR(SEARCH("DUMMY",P1412)))</formula>
    </cfRule>
    <cfRule type="cellIs" dxfId="3296" priority="3456" stopIfTrue="1" operator="equal">
      <formula>""</formula>
    </cfRule>
  </conditionalFormatting>
  <conditionalFormatting sqref="Q1412">
    <cfRule type="cellIs" dxfId="3295" priority="3453" stopIfTrue="1" operator="equal">
      <formula>""</formula>
    </cfRule>
    <cfRule type="cellIs" dxfId="3294" priority="3454" stopIfTrue="1" operator="equal">
      <formula>"-"</formula>
    </cfRule>
  </conditionalFormatting>
  <conditionalFormatting sqref="I1412">
    <cfRule type="containsText" dxfId="3293" priority="3451" operator="containsText" text="...">
      <formula>NOT(ISERROR(SEARCH("...",I1412)))</formula>
    </cfRule>
    <cfRule type="containsText" dxfId="3292" priority="3452" operator="containsText" text="~?">
      <formula>NOT(ISERROR(SEARCH("~?",I1412)))</formula>
    </cfRule>
  </conditionalFormatting>
  <conditionalFormatting sqref="G1412">
    <cfRule type="cellIs" dxfId="3291" priority="3450" operator="equal">
      <formula>"Endorsement"</formula>
    </cfRule>
  </conditionalFormatting>
  <conditionalFormatting sqref="C1413">
    <cfRule type="cellIs" dxfId="3290" priority="3446" stopIfTrue="1" operator="equal">
      <formula>"Y"</formula>
    </cfRule>
    <cfRule type="cellIs" dxfId="3289" priority="3447" stopIfTrue="1" operator="equal">
      <formula>""</formula>
    </cfRule>
    <cfRule type="cellIs" dxfId="3288" priority="3448" stopIfTrue="1" operator="equal">
      <formula>"W"</formula>
    </cfRule>
  </conditionalFormatting>
  <conditionalFormatting sqref="D1413">
    <cfRule type="cellIs" dxfId="3287" priority="3444" stopIfTrue="1" operator="equal">
      <formula>""</formula>
    </cfRule>
    <cfRule type="cellIs" dxfId="3286" priority="3445" stopIfTrue="1" operator="between">
      <formula>"10.7.1"</formula>
      <formula>"10.7.5"</formula>
    </cfRule>
  </conditionalFormatting>
  <conditionalFormatting sqref="G1413">
    <cfRule type="cellIs" dxfId="3285" priority="3443" stopIfTrue="1" operator="equal">
      <formula>""</formula>
    </cfRule>
  </conditionalFormatting>
  <conditionalFormatting sqref="O1413">
    <cfRule type="cellIs" dxfId="3284" priority="3440" stopIfTrue="1" operator="equal">
      <formula>"Rel-14"</formula>
    </cfRule>
    <cfRule type="cellIs" dxfId="3283" priority="3441" stopIfTrue="1" operator="equal">
      <formula>"Rel-16"</formula>
    </cfRule>
    <cfRule type="cellIs" dxfId="3282" priority="3442" stopIfTrue="1" operator="equal">
      <formula>"Rel-15"</formula>
    </cfRule>
  </conditionalFormatting>
  <conditionalFormatting sqref="F1413">
    <cfRule type="cellIs" dxfId="3281" priority="3431" stopIfTrue="1" operator="equal">
      <formula>"LS In"</formula>
    </cfRule>
    <cfRule type="cellIs" dxfId="3280" priority="3432" stopIfTrue="1" operator="equal">
      <formula>"LS OUT"</formula>
    </cfRule>
    <cfRule type="cellIs" dxfId="3279" priority="3433" stopIfTrue="1" operator="equal">
      <formula>"CR"</formula>
    </cfRule>
    <cfRule type="cellIs" dxfId="3278" priority="3434" stopIfTrue="1" operator="equal">
      <formula>"P-CR"</formula>
    </cfRule>
    <cfRule type="cellIs" dxfId="3277" priority="3435" stopIfTrue="1" operator="equal">
      <formula>"CR Pack"</formula>
    </cfRule>
    <cfRule type="cellIs" dxfId="3276" priority="3436" stopIfTrue="1" operator="equal">
      <formula>"WID new"</formula>
    </cfRule>
    <cfRule type="cellIs" dxfId="3275" priority="3437" stopIfTrue="1" operator="equal">
      <formula>"WID revised"</formula>
    </cfRule>
    <cfRule type="cellIs" dxfId="3274" priority="3438" stopIfTrue="1" operator="equal">
      <formula>"SID new"</formula>
    </cfRule>
    <cfRule type="cellIs" dxfId="3273" priority="3439" stopIfTrue="1" operator="equal">
      <formula>"SID revised"</formula>
    </cfRule>
  </conditionalFormatting>
  <conditionalFormatting sqref="P1413">
    <cfRule type="containsText" dxfId="3272" priority="3429" stopIfTrue="1" operator="containsText" text="DUMMY">
      <formula>NOT(ISERROR(SEARCH("DUMMY",P1413)))</formula>
    </cfRule>
    <cfRule type="cellIs" dxfId="3271" priority="3430" stopIfTrue="1" operator="equal">
      <formula>""</formula>
    </cfRule>
  </conditionalFormatting>
  <conditionalFormatting sqref="Q1413">
    <cfRule type="cellIs" dxfId="3270" priority="3427" stopIfTrue="1" operator="equal">
      <formula>""</formula>
    </cfRule>
    <cfRule type="cellIs" dxfId="3269" priority="3428" stopIfTrue="1" operator="equal">
      <formula>"-"</formula>
    </cfRule>
  </conditionalFormatting>
  <conditionalFormatting sqref="I1413">
    <cfRule type="containsText" dxfId="3268" priority="3425" operator="containsText" text="...">
      <formula>NOT(ISERROR(SEARCH("...",I1413)))</formula>
    </cfRule>
    <cfRule type="containsText" dxfId="3267" priority="3426" operator="containsText" text="~?">
      <formula>NOT(ISERROR(SEARCH("~?",I1413)))</formula>
    </cfRule>
  </conditionalFormatting>
  <conditionalFormatting sqref="G1413">
    <cfRule type="cellIs" dxfId="3266" priority="3424" operator="equal">
      <formula>"Endorsement"</formula>
    </cfRule>
  </conditionalFormatting>
  <conditionalFormatting sqref="C1414">
    <cfRule type="cellIs" dxfId="3265" priority="3420" stopIfTrue="1" operator="equal">
      <formula>"Y"</formula>
    </cfRule>
    <cfRule type="cellIs" dxfId="3264" priority="3421" stopIfTrue="1" operator="equal">
      <formula>""</formula>
    </cfRule>
    <cfRule type="cellIs" dxfId="3263" priority="3422" stopIfTrue="1" operator="equal">
      <formula>"W"</formula>
    </cfRule>
  </conditionalFormatting>
  <conditionalFormatting sqref="D1414">
    <cfRule type="cellIs" dxfId="3262" priority="3418" stopIfTrue="1" operator="equal">
      <formula>""</formula>
    </cfRule>
    <cfRule type="cellIs" dxfId="3261" priority="3419" stopIfTrue="1" operator="between">
      <formula>"10.7.1"</formula>
      <formula>"10.7.5"</formula>
    </cfRule>
  </conditionalFormatting>
  <conditionalFormatting sqref="G1414">
    <cfRule type="cellIs" dxfId="3260" priority="3417" stopIfTrue="1" operator="equal">
      <formula>""</formula>
    </cfRule>
  </conditionalFormatting>
  <conditionalFormatting sqref="O1414">
    <cfRule type="cellIs" dxfId="3259" priority="3414" stopIfTrue="1" operator="equal">
      <formula>"Rel-14"</formula>
    </cfRule>
    <cfRule type="cellIs" dxfId="3258" priority="3415" stopIfTrue="1" operator="equal">
      <formula>"Rel-16"</formula>
    </cfRule>
    <cfRule type="cellIs" dxfId="3257" priority="3416" stopIfTrue="1" operator="equal">
      <formula>"Rel-15"</formula>
    </cfRule>
  </conditionalFormatting>
  <conditionalFormatting sqref="F1414">
    <cfRule type="cellIs" dxfId="3256" priority="3405" stopIfTrue="1" operator="equal">
      <formula>"LS In"</formula>
    </cfRule>
    <cfRule type="cellIs" dxfId="3255" priority="3406" stopIfTrue="1" operator="equal">
      <formula>"LS OUT"</formula>
    </cfRule>
    <cfRule type="cellIs" dxfId="3254" priority="3407" stopIfTrue="1" operator="equal">
      <formula>"CR"</formula>
    </cfRule>
    <cfRule type="cellIs" dxfId="3253" priority="3408" stopIfTrue="1" operator="equal">
      <formula>"P-CR"</formula>
    </cfRule>
    <cfRule type="cellIs" dxfId="3252" priority="3409" stopIfTrue="1" operator="equal">
      <formula>"CR Pack"</formula>
    </cfRule>
    <cfRule type="cellIs" dxfId="3251" priority="3410" stopIfTrue="1" operator="equal">
      <formula>"WID new"</formula>
    </cfRule>
    <cfRule type="cellIs" dxfId="3250" priority="3411" stopIfTrue="1" operator="equal">
      <formula>"WID revised"</formula>
    </cfRule>
    <cfRule type="cellIs" dxfId="3249" priority="3412" stopIfTrue="1" operator="equal">
      <formula>"SID new"</formula>
    </cfRule>
    <cfRule type="cellIs" dxfId="3248" priority="3413" stopIfTrue="1" operator="equal">
      <formula>"SID revised"</formula>
    </cfRule>
  </conditionalFormatting>
  <conditionalFormatting sqref="P1414">
    <cfRule type="containsText" dxfId="3247" priority="3403" stopIfTrue="1" operator="containsText" text="DUMMY">
      <formula>NOT(ISERROR(SEARCH("DUMMY",P1414)))</formula>
    </cfRule>
    <cfRule type="cellIs" dxfId="3246" priority="3404" stopIfTrue="1" operator="equal">
      <formula>""</formula>
    </cfRule>
  </conditionalFormatting>
  <conditionalFormatting sqref="Q1414">
    <cfRule type="cellIs" dxfId="3245" priority="3401" stopIfTrue="1" operator="equal">
      <formula>""</formula>
    </cfRule>
    <cfRule type="cellIs" dxfId="3244" priority="3402" stopIfTrue="1" operator="equal">
      <formula>"-"</formula>
    </cfRule>
  </conditionalFormatting>
  <conditionalFormatting sqref="I1414">
    <cfRule type="containsText" dxfId="3243" priority="3399" operator="containsText" text="...">
      <formula>NOT(ISERROR(SEARCH("...",I1414)))</formula>
    </cfRule>
    <cfRule type="containsText" dxfId="3242" priority="3400" operator="containsText" text="~?">
      <formula>NOT(ISERROR(SEARCH("~?",I1414)))</formula>
    </cfRule>
  </conditionalFormatting>
  <conditionalFormatting sqref="G1414">
    <cfRule type="cellIs" dxfId="3241" priority="3398" operator="equal">
      <formula>"Endorsement"</formula>
    </cfRule>
  </conditionalFormatting>
  <conditionalFormatting sqref="C1415">
    <cfRule type="cellIs" dxfId="3240" priority="3394" stopIfTrue="1" operator="equal">
      <formula>"Y"</formula>
    </cfRule>
    <cfRule type="cellIs" dxfId="3239" priority="3395" stopIfTrue="1" operator="equal">
      <formula>""</formula>
    </cfRule>
    <cfRule type="cellIs" dxfId="3238" priority="3396" stopIfTrue="1" operator="equal">
      <formula>"W"</formula>
    </cfRule>
  </conditionalFormatting>
  <conditionalFormatting sqref="D1415">
    <cfRule type="cellIs" dxfId="3237" priority="3392" stopIfTrue="1" operator="equal">
      <formula>""</formula>
    </cfRule>
    <cfRule type="cellIs" dxfId="3236" priority="3393" stopIfTrue="1" operator="between">
      <formula>"10.7.1"</formula>
      <formula>"10.7.5"</formula>
    </cfRule>
  </conditionalFormatting>
  <conditionalFormatting sqref="G1415">
    <cfRule type="cellIs" dxfId="3235" priority="3391" stopIfTrue="1" operator="equal">
      <formula>""</formula>
    </cfRule>
  </conditionalFormatting>
  <conditionalFormatting sqref="O1415">
    <cfRule type="cellIs" dxfId="3234" priority="3388" stopIfTrue="1" operator="equal">
      <formula>"Rel-14"</formula>
    </cfRule>
    <cfRule type="cellIs" dxfId="3233" priority="3389" stopIfTrue="1" operator="equal">
      <formula>"Rel-16"</formula>
    </cfRule>
    <cfRule type="cellIs" dxfId="3232" priority="3390" stopIfTrue="1" operator="equal">
      <formula>"Rel-15"</formula>
    </cfRule>
  </conditionalFormatting>
  <conditionalFormatting sqref="F1415">
    <cfRule type="cellIs" dxfId="3231" priority="3379" stopIfTrue="1" operator="equal">
      <formula>"LS In"</formula>
    </cfRule>
    <cfRule type="cellIs" dxfId="3230" priority="3380" stopIfTrue="1" operator="equal">
      <formula>"LS OUT"</formula>
    </cfRule>
    <cfRule type="cellIs" dxfId="3229" priority="3381" stopIfTrue="1" operator="equal">
      <formula>"CR"</formula>
    </cfRule>
    <cfRule type="cellIs" dxfId="3228" priority="3382" stopIfTrue="1" operator="equal">
      <formula>"P-CR"</formula>
    </cfRule>
    <cfRule type="cellIs" dxfId="3227" priority="3383" stopIfTrue="1" operator="equal">
      <formula>"CR Pack"</formula>
    </cfRule>
    <cfRule type="cellIs" dxfId="3226" priority="3384" stopIfTrue="1" operator="equal">
      <formula>"WID new"</formula>
    </cfRule>
    <cfRule type="cellIs" dxfId="3225" priority="3385" stopIfTrue="1" operator="equal">
      <formula>"WID revised"</formula>
    </cfRule>
    <cfRule type="cellIs" dxfId="3224" priority="3386" stopIfTrue="1" operator="equal">
      <formula>"SID new"</formula>
    </cfRule>
    <cfRule type="cellIs" dxfId="3223" priority="3387" stopIfTrue="1" operator="equal">
      <formula>"SID revised"</formula>
    </cfRule>
  </conditionalFormatting>
  <conditionalFormatting sqref="P1415">
    <cfRule type="containsText" dxfId="3222" priority="3377" stopIfTrue="1" operator="containsText" text="DUMMY">
      <formula>NOT(ISERROR(SEARCH("DUMMY",P1415)))</formula>
    </cfRule>
    <cfRule type="cellIs" dxfId="3221" priority="3378" stopIfTrue="1" operator="equal">
      <formula>""</formula>
    </cfRule>
  </conditionalFormatting>
  <conditionalFormatting sqref="Q1415">
    <cfRule type="cellIs" dxfId="3220" priority="3375" stopIfTrue="1" operator="equal">
      <formula>""</formula>
    </cfRule>
    <cfRule type="cellIs" dxfId="3219" priority="3376" stopIfTrue="1" operator="equal">
      <formula>"-"</formula>
    </cfRule>
  </conditionalFormatting>
  <conditionalFormatting sqref="I1415">
    <cfRule type="containsText" dxfId="3218" priority="3373" operator="containsText" text="...">
      <formula>NOT(ISERROR(SEARCH("...",I1415)))</formula>
    </cfRule>
    <cfRule type="containsText" dxfId="3217" priority="3374" operator="containsText" text="~?">
      <formula>NOT(ISERROR(SEARCH("~?",I1415)))</formula>
    </cfRule>
  </conditionalFormatting>
  <conditionalFormatting sqref="G1415">
    <cfRule type="cellIs" dxfId="3216" priority="3372" operator="equal">
      <formula>"Endorsement"</formula>
    </cfRule>
  </conditionalFormatting>
  <conditionalFormatting sqref="C1416">
    <cfRule type="cellIs" dxfId="3215" priority="3368" stopIfTrue="1" operator="equal">
      <formula>"Y"</formula>
    </cfRule>
    <cfRule type="cellIs" dxfId="3214" priority="3369" stopIfTrue="1" operator="equal">
      <formula>""</formula>
    </cfRule>
    <cfRule type="cellIs" dxfId="3213" priority="3370" stopIfTrue="1" operator="equal">
      <formula>"W"</formula>
    </cfRule>
  </conditionalFormatting>
  <conditionalFormatting sqref="D1416">
    <cfRule type="cellIs" dxfId="3212" priority="3366" stopIfTrue="1" operator="equal">
      <formula>""</formula>
    </cfRule>
    <cfRule type="cellIs" dxfId="3211" priority="3367" stopIfTrue="1" operator="between">
      <formula>"10.7.1"</formula>
      <formula>"10.7.5"</formula>
    </cfRule>
  </conditionalFormatting>
  <conditionalFormatting sqref="G1416">
    <cfRule type="cellIs" dxfId="3210" priority="3365" stopIfTrue="1" operator="equal">
      <formula>""</formula>
    </cfRule>
  </conditionalFormatting>
  <conditionalFormatting sqref="O1416">
    <cfRule type="cellIs" dxfId="3209" priority="3362" stopIfTrue="1" operator="equal">
      <formula>"Rel-14"</formula>
    </cfRule>
    <cfRule type="cellIs" dxfId="3208" priority="3363" stopIfTrue="1" operator="equal">
      <formula>"Rel-16"</formula>
    </cfRule>
    <cfRule type="cellIs" dxfId="3207" priority="3364" stopIfTrue="1" operator="equal">
      <formula>"Rel-15"</formula>
    </cfRule>
  </conditionalFormatting>
  <conditionalFormatting sqref="F1416">
    <cfRule type="cellIs" dxfId="3206" priority="3353" stopIfTrue="1" operator="equal">
      <formula>"LS In"</formula>
    </cfRule>
    <cfRule type="cellIs" dxfId="3205" priority="3354" stopIfTrue="1" operator="equal">
      <formula>"LS OUT"</formula>
    </cfRule>
    <cfRule type="cellIs" dxfId="3204" priority="3355" stopIfTrue="1" operator="equal">
      <formula>"CR"</formula>
    </cfRule>
    <cfRule type="cellIs" dxfId="3203" priority="3356" stopIfTrue="1" operator="equal">
      <formula>"P-CR"</formula>
    </cfRule>
    <cfRule type="cellIs" dxfId="3202" priority="3357" stopIfTrue="1" operator="equal">
      <formula>"CR Pack"</formula>
    </cfRule>
    <cfRule type="cellIs" dxfId="3201" priority="3358" stopIfTrue="1" operator="equal">
      <formula>"WID new"</formula>
    </cfRule>
    <cfRule type="cellIs" dxfId="3200" priority="3359" stopIfTrue="1" operator="equal">
      <formula>"WID revised"</formula>
    </cfRule>
    <cfRule type="cellIs" dxfId="3199" priority="3360" stopIfTrue="1" operator="equal">
      <formula>"SID new"</formula>
    </cfRule>
    <cfRule type="cellIs" dxfId="3198" priority="3361" stopIfTrue="1" operator="equal">
      <formula>"SID revised"</formula>
    </cfRule>
  </conditionalFormatting>
  <conditionalFormatting sqref="P1416">
    <cfRule type="containsText" dxfId="3197" priority="3351" stopIfTrue="1" operator="containsText" text="DUMMY">
      <formula>NOT(ISERROR(SEARCH("DUMMY",P1416)))</formula>
    </cfRule>
    <cfRule type="cellIs" dxfId="3196" priority="3352" stopIfTrue="1" operator="equal">
      <formula>""</formula>
    </cfRule>
  </conditionalFormatting>
  <conditionalFormatting sqref="Q1416">
    <cfRule type="cellIs" dxfId="3195" priority="3349" stopIfTrue="1" operator="equal">
      <formula>""</formula>
    </cfRule>
    <cfRule type="cellIs" dxfId="3194" priority="3350" stopIfTrue="1" operator="equal">
      <formula>"-"</formula>
    </cfRule>
  </conditionalFormatting>
  <conditionalFormatting sqref="I1416">
    <cfRule type="containsText" dxfId="3193" priority="3347" operator="containsText" text="...">
      <formula>NOT(ISERROR(SEARCH("...",I1416)))</formula>
    </cfRule>
    <cfRule type="containsText" dxfId="3192" priority="3348" operator="containsText" text="~?">
      <formula>NOT(ISERROR(SEARCH("~?",I1416)))</formula>
    </cfRule>
  </conditionalFormatting>
  <conditionalFormatting sqref="G1416">
    <cfRule type="cellIs" dxfId="3191" priority="3346" operator="equal">
      <formula>"Endorsement"</formula>
    </cfRule>
  </conditionalFormatting>
  <conditionalFormatting sqref="C945">
    <cfRule type="cellIs" dxfId="3190" priority="3342" stopIfTrue="1" operator="equal">
      <formula>"Y"</formula>
    </cfRule>
    <cfRule type="cellIs" dxfId="3189" priority="3343" stopIfTrue="1" operator="equal">
      <formula>""</formula>
    </cfRule>
    <cfRule type="cellIs" dxfId="3188" priority="3344" stopIfTrue="1" operator="equal">
      <formula>"W"</formula>
    </cfRule>
  </conditionalFormatting>
  <conditionalFormatting sqref="D945">
    <cfRule type="cellIs" dxfId="3187" priority="3340" stopIfTrue="1" operator="equal">
      <formula>""</formula>
    </cfRule>
    <cfRule type="cellIs" dxfId="3186" priority="3341" stopIfTrue="1" operator="between">
      <formula>"10.7.1"</formula>
      <formula>"10.7.5"</formula>
    </cfRule>
  </conditionalFormatting>
  <conditionalFormatting sqref="G945">
    <cfRule type="cellIs" dxfId="3185" priority="3339" stopIfTrue="1" operator="equal">
      <formula>""</formula>
    </cfRule>
  </conditionalFormatting>
  <conditionalFormatting sqref="O945">
    <cfRule type="cellIs" dxfId="3184" priority="3336" stopIfTrue="1" operator="equal">
      <formula>"Rel-14"</formula>
    </cfRule>
    <cfRule type="cellIs" dxfId="3183" priority="3337" stopIfTrue="1" operator="equal">
      <formula>"Rel-16"</formula>
    </cfRule>
    <cfRule type="cellIs" dxfId="3182" priority="3338" stopIfTrue="1" operator="equal">
      <formula>"Rel-15"</formula>
    </cfRule>
  </conditionalFormatting>
  <conditionalFormatting sqref="F945">
    <cfRule type="cellIs" dxfId="3181" priority="3327" stopIfTrue="1" operator="equal">
      <formula>"LS In"</formula>
    </cfRule>
    <cfRule type="cellIs" dxfId="3180" priority="3328" stopIfTrue="1" operator="equal">
      <formula>"LS OUT"</formula>
    </cfRule>
    <cfRule type="cellIs" dxfId="3179" priority="3329" stopIfTrue="1" operator="equal">
      <formula>"CR"</formula>
    </cfRule>
    <cfRule type="cellIs" dxfId="3178" priority="3330" stopIfTrue="1" operator="equal">
      <formula>"P-CR"</formula>
    </cfRule>
    <cfRule type="cellIs" dxfId="3177" priority="3331" stopIfTrue="1" operator="equal">
      <formula>"CR Pack"</formula>
    </cfRule>
    <cfRule type="cellIs" dxfId="3176" priority="3332" stopIfTrue="1" operator="equal">
      <formula>"WID new"</formula>
    </cfRule>
    <cfRule type="cellIs" dxfId="3175" priority="3333" stopIfTrue="1" operator="equal">
      <formula>"WID revised"</formula>
    </cfRule>
    <cfRule type="cellIs" dxfId="3174" priority="3334" stopIfTrue="1" operator="equal">
      <formula>"SID new"</formula>
    </cfRule>
    <cfRule type="cellIs" dxfId="3173" priority="3335" stopIfTrue="1" operator="equal">
      <formula>"SID revised"</formula>
    </cfRule>
  </conditionalFormatting>
  <conditionalFormatting sqref="P945">
    <cfRule type="containsText" dxfId="3172" priority="3325" stopIfTrue="1" operator="containsText" text="DUMMY">
      <formula>NOT(ISERROR(SEARCH("DUMMY",P945)))</formula>
    </cfRule>
    <cfRule type="cellIs" dxfId="3171" priority="3326" stopIfTrue="1" operator="equal">
      <formula>""</formula>
    </cfRule>
  </conditionalFormatting>
  <conditionalFormatting sqref="Q945">
    <cfRule type="cellIs" dxfId="3170" priority="3323" stopIfTrue="1" operator="equal">
      <formula>""</formula>
    </cfRule>
    <cfRule type="cellIs" dxfId="3169" priority="3324" stopIfTrue="1" operator="equal">
      <formula>"-"</formula>
    </cfRule>
  </conditionalFormatting>
  <conditionalFormatting sqref="I945">
    <cfRule type="containsText" dxfId="3168" priority="3321" operator="containsText" text="...">
      <formula>NOT(ISERROR(SEARCH("...",I945)))</formula>
    </cfRule>
    <cfRule type="containsText" dxfId="3167" priority="3322" operator="containsText" text="~?">
      <formula>NOT(ISERROR(SEARCH("~?",I945)))</formula>
    </cfRule>
  </conditionalFormatting>
  <conditionalFormatting sqref="G945">
    <cfRule type="cellIs" dxfId="3166" priority="3320" operator="equal">
      <formula>"Endorsement"</formula>
    </cfRule>
  </conditionalFormatting>
  <conditionalFormatting sqref="C946">
    <cfRule type="cellIs" dxfId="3165" priority="3316" stopIfTrue="1" operator="equal">
      <formula>"Y"</formula>
    </cfRule>
    <cfRule type="cellIs" dxfId="3164" priority="3317" stopIfTrue="1" operator="equal">
      <formula>""</formula>
    </cfRule>
    <cfRule type="cellIs" dxfId="3163" priority="3318" stopIfTrue="1" operator="equal">
      <formula>"W"</formula>
    </cfRule>
  </conditionalFormatting>
  <conditionalFormatting sqref="D946">
    <cfRule type="cellIs" dxfId="3162" priority="3314" stopIfTrue="1" operator="equal">
      <formula>""</formula>
    </cfRule>
    <cfRule type="cellIs" dxfId="3161" priority="3315" stopIfTrue="1" operator="between">
      <formula>"10.7.1"</formula>
      <formula>"10.7.5"</formula>
    </cfRule>
  </conditionalFormatting>
  <conditionalFormatting sqref="G946">
    <cfRule type="cellIs" dxfId="3160" priority="3313" stopIfTrue="1" operator="equal">
      <formula>""</formula>
    </cfRule>
  </conditionalFormatting>
  <conditionalFormatting sqref="O946">
    <cfRule type="cellIs" dxfId="3159" priority="3310" stopIfTrue="1" operator="equal">
      <formula>"Rel-14"</formula>
    </cfRule>
    <cfRule type="cellIs" dxfId="3158" priority="3311" stopIfTrue="1" operator="equal">
      <formula>"Rel-16"</formula>
    </cfRule>
    <cfRule type="cellIs" dxfId="3157" priority="3312" stopIfTrue="1" operator="equal">
      <formula>"Rel-15"</formula>
    </cfRule>
  </conditionalFormatting>
  <conditionalFormatting sqref="F946">
    <cfRule type="cellIs" dxfId="3156" priority="3301" stopIfTrue="1" operator="equal">
      <formula>"LS In"</formula>
    </cfRule>
    <cfRule type="cellIs" dxfId="3155" priority="3302" stopIfTrue="1" operator="equal">
      <formula>"LS OUT"</formula>
    </cfRule>
    <cfRule type="cellIs" dxfId="3154" priority="3303" stopIfTrue="1" operator="equal">
      <formula>"CR"</formula>
    </cfRule>
    <cfRule type="cellIs" dxfId="3153" priority="3304" stopIfTrue="1" operator="equal">
      <formula>"P-CR"</formula>
    </cfRule>
    <cfRule type="cellIs" dxfId="3152" priority="3305" stopIfTrue="1" operator="equal">
      <formula>"CR Pack"</formula>
    </cfRule>
    <cfRule type="cellIs" dxfId="3151" priority="3306" stopIfTrue="1" operator="equal">
      <formula>"WID new"</formula>
    </cfRule>
    <cfRule type="cellIs" dxfId="3150" priority="3307" stopIfTrue="1" operator="equal">
      <formula>"WID revised"</formula>
    </cfRule>
    <cfRule type="cellIs" dxfId="3149" priority="3308" stopIfTrue="1" operator="equal">
      <formula>"SID new"</formula>
    </cfRule>
    <cfRule type="cellIs" dxfId="3148" priority="3309" stopIfTrue="1" operator="equal">
      <formula>"SID revised"</formula>
    </cfRule>
  </conditionalFormatting>
  <conditionalFormatting sqref="P946">
    <cfRule type="containsText" dxfId="3147" priority="3299" stopIfTrue="1" operator="containsText" text="DUMMY">
      <formula>NOT(ISERROR(SEARCH("DUMMY",P946)))</formula>
    </cfRule>
    <cfRule type="cellIs" dxfId="3146" priority="3300" stopIfTrue="1" operator="equal">
      <formula>""</formula>
    </cfRule>
  </conditionalFormatting>
  <conditionalFormatting sqref="Q946">
    <cfRule type="cellIs" dxfId="3145" priority="3297" stopIfTrue="1" operator="equal">
      <formula>""</formula>
    </cfRule>
    <cfRule type="cellIs" dxfId="3144" priority="3298" stopIfTrue="1" operator="equal">
      <formula>"-"</formula>
    </cfRule>
  </conditionalFormatting>
  <conditionalFormatting sqref="I946">
    <cfRule type="containsText" dxfId="3143" priority="3295" operator="containsText" text="...">
      <formula>NOT(ISERROR(SEARCH("...",I946)))</formula>
    </cfRule>
    <cfRule type="containsText" dxfId="3142" priority="3296" operator="containsText" text="~?">
      <formula>NOT(ISERROR(SEARCH("~?",I946)))</formula>
    </cfRule>
  </conditionalFormatting>
  <conditionalFormatting sqref="G946">
    <cfRule type="cellIs" dxfId="3141" priority="3294" operator="equal">
      <formula>"Endorsement"</formula>
    </cfRule>
  </conditionalFormatting>
  <conditionalFormatting sqref="C947">
    <cfRule type="cellIs" dxfId="3140" priority="3290" stopIfTrue="1" operator="equal">
      <formula>"Y"</formula>
    </cfRule>
    <cfRule type="cellIs" dxfId="3139" priority="3291" stopIfTrue="1" operator="equal">
      <formula>""</formula>
    </cfRule>
    <cfRule type="cellIs" dxfId="3138" priority="3292" stopIfTrue="1" operator="equal">
      <formula>"W"</formula>
    </cfRule>
  </conditionalFormatting>
  <conditionalFormatting sqref="D947">
    <cfRule type="cellIs" dxfId="3137" priority="3288" stopIfTrue="1" operator="equal">
      <formula>""</formula>
    </cfRule>
    <cfRule type="cellIs" dxfId="3136" priority="3289" stopIfTrue="1" operator="between">
      <formula>"10.7.1"</formula>
      <formula>"10.7.5"</formula>
    </cfRule>
  </conditionalFormatting>
  <conditionalFormatting sqref="G947">
    <cfRule type="cellIs" dxfId="3135" priority="3287" stopIfTrue="1" operator="equal">
      <formula>""</formula>
    </cfRule>
  </conditionalFormatting>
  <conditionalFormatting sqref="O947">
    <cfRule type="cellIs" dxfId="3134" priority="3284" stopIfTrue="1" operator="equal">
      <formula>"Rel-14"</formula>
    </cfRule>
    <cfRule type="cellIs" dxfId="3133" priority="3285" stopIfTrue="1" operator="equal">
      <formula>"Rel-16"</formula>
    </cfRule>
    <cfRule type="cellIs" dxfId="3132" priority="3286" stopIfTrue="1" operator="equal">
      <formula>"Rel-15"</formula>
    </cfRule>
  </conditionalFormatting>
  <conditionalFormatting sqref="F947">
    <cfRule type="cellIs" dxfId="3131" priority="3275" stopIfTrue="1" operator="equal">
      <formula>"LS In"</formula>
    </cfRule>
    <cfRule type="cellIs" dxfId="3130" priority="3276" stopIfTrue="1" operator="equal">
      <formula>"LS OUT"</formula>
    </cfRule>
    <cfRule type="cellIs" dxfId="3129" priority="3277" stopIfTrue="1" operator="equal">
      <formula>"CR"</formula>
    </cfRule>
    <cfRule type="cellIs" dxfId="3128" priority="3278" stopIfTrue="1" operator="equal">
      <formula>"P-CR"</formula>
    </cfRule>
    <cfRule type="cellIs" dxfId="3127" priority="3279" stopIfTrue="1" operator="equal">
      <formula>"CR Pack"</formula>
    </cfRule>
    <cfRule type="cellIs" dxfId="3126" priority="3280" stopIfTrue="1" operator="equal">
      <formula>"WID new"</formula>
    </cfRule>
    <cfRule type="cellIs" dxfId="3125" priority="3281" stopIfTrue="1" operator="equal">
      <formula>"WID revised"</formula>
    </cfRule>
    <cfRule type="cellIs" dxfId="3124" priority="3282" stopIfTrue="1" operator="equal">
      <formula>"SID new"</formula>
    </cfRule>
    <cfRule type="cellIs" dxfId="3123" priority="3283" stopIfTrue="1" operator="equal">
      <formula>"SID revised"</formula>
    </cfRule>
  </conditionalFormatting>
  <conditionalFormatting sqref="P947">
    <cfRule type="containsText" dxfId="3122" priority="3273" stopIfTrue="1" operator="containsText" text="DUMMY">
      <formula>NOT(ISERROR(SEARCH("DUMMY",P947)))</formula>
    </cfRule>
    <cfRule type="cellIs" dxfId="3121" priority="3274" stopIfTrue="1" operator="equal">
      <formula>""</formula>
    </cfRule>
  </conditionalFormatting>
  <conditionalFormatting sqref="Q947">
    <cfRule type="cellIs" dxfId="3120" priority="3271" stopIfTrue="1" operator="equal">
      <formula>""</formula>
    </cfRule>
    <cfRule type="cellIs" dxfId="3119" priority="3272" stopIfTrue="1" operator="equal">
      <formula>"-"</formula>
    </cfRule>
  </conditionalFormatting>
  <conditionalFormatting sqref="I947">
    <cfRule type="containsText" dxfId="3118" priority="3269" operator="containsText" text="...">
      <formula>NOT(ISERROR(SEARCH("...",I947)))</formula>
    </cfRule>
    <cfRule type="containsText" dxfId="3117" priority="3270" operator="containsText" text="~?">
      <formula>NOT(ISERROR(SEARCH("~?",I947)))</formula>
    </cfRule>
  </conditionalFormatting>
  <conditionalFormatting sqref="G947">
    <cfRule type="cellIs" dxfId="3116" priority="3268" operator="equal">
      <formula>"Endorsement"</formula>
    </cfRule>
  </conditionalFormatting>
  <conditionalFormatting sqref="C948">
    <cfRule type="cellIs" dxfId="3115" priority="3264" stopIfTrue="1" operator="equal">
      <formula>"Y"</formula>
    </cfRule>
    <cfRule type="cellIs" dxfId="3114" priority="3265" stopIfTrue="1" operator="equal">
      <formula>""</formula>
    </cfRule>
    <cfRule type="cellIs" dxfId="3113" priority="3266" stopIfTrue="1" operator="equal">
      <formula>"W"</formula>
    </cfRule>
  </conditionalFormatting>
  <conditionalFormatting sqref="D948">
    <cfRule type="cellIs" dxfId="3112" priority="3262" stopIfTrue="1" operator="equal">
      <formula>""</formula>
    </cfRule>
    <cfRule type="cellIs" dxfId="3111" priority="3263" stopIfTrue="1" operator="between">
      <formula>"10.7.1"</formula>
      <formula>"10.7.5"</formula>
    </cfRule>
  </conditionalFormatting>
  <conditionalFormatting sqref="G948">
    <cfRule type="cellIs" dxfId="3110" priority="3261" stopIfTrue="1" operator="equal">
      <formula>""</formula>
    </cfRule>
  </conditionalFormatting>
  <conditionalFormatting sqref="O948">
    <cfRule type="cellIs" dxfId="3109" priority="3258" stopIfTrue="1" operator="equal">
      <formula>"Rel-14"</formula>
    </cfRule>
    <cfRule type="cellIs" dxfId="3108" priority="3259" stopIfTrue="1" operator="equal">
      <formula>"Rel-16"</formula>
    </cfRule>
    <cfRule type="cellIs" dxfId="3107" priority="3260" stopIfTrue="1" operator="equal">
      <formula>"Rel-15"</formula>
    </cfRule>
  </conditionalFormatting>
  <conditionalFormatting sqref="F948">
    <cfRule type="cellIs" dxfId="3106" priority="3249" stopIfTrue="1" operator="equal">
      <formula>"LS In"</formula>
    </cfRule>
    <cfRule type="cellIs" dxfId="3105" priority="3250" stopIfTrue="1" operator="equal">
      <formula>"LS OUT"</formula>
    </cfRule>
    <cfRule type="cellIs" dxfId="3104" priority="3251" stopIfTrue="1" operator="equal">
      <formula>"CR"</formula>
    </cfRule>
    <cfRule type="cellIs" dxfId="3103" priority="3252" stopIfTrue="1" operator="equal">
      <formula>"P-CR"</formula>
    </cfRule>
    <cfRule type="cellIs" dxfId="3102" priority="3253" stopIfTrue="1" operator="equal">
      <formula>"CR Pack"</formula>
    </cfRule>
    <cfRule type="cellIs" dxfId="3101" priority="3254" stopIfTrue="1" operator="equal">
      <formula>"WID new"</formula>
    </cfRule>
    <cfRule type="cellIs" dxfId="3100" priority="3255" stopIfTrue="1" operator="equal">
      <formula>"WID revised"</formula>
    </cfRule>
    <cfRule type="cellIs" dxfId="3099" priority="3256" stopIfTrue="1" operator="equal">
      <formula>"SID new"</formula>
    </cfRule>
    <cfRule type="cellIs" dxfId="3098" priority="3257" stopIfTrue="1" operator="equal">
      <formula>"SID revised"</formula>
    </cfRule>
  </conditionalFormatting>
  <conditionalFormatting sqref="P948">
    <cfRule type="containsText" dxfId="3097" priority="3247" stopIfTrue="1" operator="containsText" text="DUMMY">
      <formula>NOT(ISERROR(SEARCH("DUMMY",P948)))</formula>
    </cfRule>
    <cfRule type="cellIs" dxfId="3096" priority="3248" stopIfTrue="1" operator="equal">
      <formula>""</formula>
    </cfRule>
  </conditionalFormatting>
  <conditionalFormatting sqref="Q948">
    <cfRule type="cellIs" dxfId="3095" priority="3245" stopIfTrue="1" operator="equal">
      <formula>""</formula>
    </cfRule>
    <cfRule type="cellIs" dxfId="3094" priority="3246" stopIfTrue="1" operator="equal">
      <formula>"-"</formula>
    </cfRule>
  </conditionalFormatting>
  <conditionalFormatting sqref="I948">
    <cfRule type="containsText" dxfId="3093" priority="3243" operator="containsText" text="...">
      <formula>NOT(ISERROR(SEARCH("...",I948)))</formula>
    </cfRule>
    <cfRule type="containsText" dxfId="3092" priority="3244" operator="containsText" text="~?">
      <formula>NOT(ISERROR(SEARCH("~?",I948)))</formula>
    </cfRule>
  </conditionalFormatting>
  <conditionalFormatting sqref="G948">
    <cfRule type="cellIs" dxfId="3091" priority="3242" operator="equal">
      <formula>"Endorsement"</formula>
    </cfRule>
  </conditionalFormatting>
  <conditionalFormatting sqref="C949">
    <cfRule type="cellIs" dxfId="3090" priority="3238" stopIfTrue="1" operator="equal">
      <formula>"Y"</formula>
    </cfRule>
    <cfRule type="cellIs" dxfId="3089" priority="3239" stopIfTrue="1" operator="equal">
      <formula>""</formula>
    </cfRule>
    <cfRule type="cellIs" dxfId="3088" priority="3240" stopIfTrue="1" operator="equal">
      <formula>"W"</formula>
    </cfRule>
  </conditionalFormatting>
  <conditionalFormatting sqref="D949">
    <cfRule type="cellIs" dxfId="3087" priority="3236" stopIfTrue="1" operator="equal">
      <formula>""</formula>
    </cfRule>
    <cfRule type="cellIs" dxfId="3086" priority="3237" stopIfTrue="1" operator="between">
      <formula>"10.7.1"</formula>
      <formula>"10.7.5"</formula>
    </cfRule>
  </conditionalFormatting>
  <conditionalFormatting sqref="G949">
    <cfRule type="cellIs" dxfId="3085" priority="3235" stopIfTrue="1" operator="equal">
      <formula>""</formula>
    </cfRule>
  </conditionalFormatting>
  <conditionalFormatting sqref="O949">
    <cfRule type="cellIs" dxfId="3084" priority="3232" stopIfTrue="1" operator="equal">
      <formula>"Rel-14"</formula>
    </cfRule>
    <cfRule type="cellIs" dxfId="3083" priority="3233" stopIfTrue="1" operator="equal">
      <formula>"Rel-16"</formula>
    </cfRule>
    <cfRule type="cellIs" dxfId="3082" priority="3234" stopIfTrue="1" operator="equal">
      <formula>"Rel-15"</formula>
    </cfRule>
  </conditionalFormatting>
  <conditionalFormatting sqref="F949">
    <cfRule type="cellIs" dxfId="3081" priority="3223" stopIfTrue="1" operator="equal">
      <formula>"LS In"</formula>
    </cfRule>
    <cfRule type="cellIs" dxfId="3080" priority="3224" stopIfTrue="1" operator="equal">
      <formula>"LS OUT"</formula>
    </cfRule>
    <cfRule type="cellIs" dxfId="3079" priority="3225" stopIfTrue="1" operator="equal">
      <formula>"CR"</formula>
    </cfRule>
    <cfRule type="cellIs" dxfId="3078" priority="3226" stopIfTrue="1" operator="equal">
      <formula>"P-CR"</formula>
    </cfRule>
    <cfRule type="cellIs" dxfId="3077" priority="3227" stopIfTrue="1" operator="equal">
      <formula>"CR Pack"</formula>
    </cfRule>
    <cfRule type="cellIs" dxfId="3076" priority="3228" stopIfTrue="1" operator="equal">
      <formula>"WID new"</formula>
    </cfRule>
    <cfRule type="cellIs" dxfId="3075" priority="3229" stopIfTrue="1" operator="equal">
      <formula>"WID revised"</formula>
    </cfRule>
    <cfRule type="cellIs" dxfId="3074" priority="3230" stopIfTrue="1" operator="equal">
      <formula>"SID new"</formula>
    </cfRule>
    <cfRule type="cellIs" dxfId="3073" priority="3231" stopIfTrue="1" operator="equal">
      <formula>"SID revised"</formula>
    </cfRule>
  </conditionalFormatting>
  <conditionalFormatting sqref="P949">
    <cfRule type="containsText" dxfId="3072" priority="3221" stopIfTrue="1" operator="containsText" text="DUMMY">
      <formula>NOT(ISERROR(SEARCH("DUMMY",P949)))</formula>
    </cfRule>
    <cfRule type="cellIs" dxfId="3071" priority="3222" stopIfTrue="1" operator="equal">
      <formula>""</formula>
    </cfRule>
  </conditionalFormatting>
  <conditionalFormatting sqref="Q949">
    <cfRule type="cellIs" dxfId="3070" priority="3219" stopIfTrue="1" operator="equal">
      <formula>""</formula>
    </cfRule>
    <cfRule type="cellIs" dxfId="3069" priority="3220" stopIfTrue="1" operator="equal">
      <formula>"-"</formula>
    </cfRule>
  </conditionalFormatting>
  <conditionalFormatting sqref="I949">
    <cfRule type="containsText" dxfId="3068" priority="3217" operator="containsText" text="...">
      <formula>NOT(ISERROR(SEARCH("...",I949)))</formula>
    </cfRule>
    <cfRule type="containsText" dxfId="3067" priority="3218" operator="containsText" text="~?">
      <formula>NOT(ISERROR(SEARCH("~?",I949)))</formula>
    </cfRule>
  </conditionalFormatting>
  <conditionalFormatting sqref="G949">
    <cfRule type="cellIs" dxfId="3066" priority="3216" operator="equal">
      <formula>"Endorsement"</formula>
    </cfRule>
  </conditionalFormatting>
  <conditionalFormatting sqref="C950">
    <cfRule type="cellIs" dxfId="3065" priority="3212" stopIfTrue="1" operator="equal">
      <formula>"Y"</formula>
    </cfRule>
    <cfRule type="cellIs" dxfId="3064" priority="3213" stopIfTrue="1" operator="equal">
      <formula>""</formula>
    </cfRule>
    <cfRule type="cellIs" dxfId="3063" priority="3214" stopIfTrue="1" operator="equal">
      <formula>"W"</formula>
    </cfRule>
  </conditionalFormatting>
  <conditionalFormatting sqref="D950">
    <cfRule type="cellIs" dxfId="3062" priority="3210" stopIfTrue="1" operator="equal">
      <formula>""</formula>
    </cfRule>
    <cfRule type="cellIs" dxfId="3061" priority="3211" stopIfTrue="1" operator="between">
      <formula>"10.7.1"</formula>
      <formula>"10.7.5"</formula>
    </cfRule>
  </conditionalFormatting>
  <conditionalFormatting sqref="G950">
    <cfRule type="cellIs" dxfId="3060" priority="3209" stopIfTrue="1" operator="equal">
      <formula>""</formula>
    </cfRule>
  </conditionalFormatting>
  <conditionalFormatting sqref="O950">
    <cfRule type="cellIs" dxfId="3059" priority="3206" stopIfTrue="1" operator="equal">
      <formula>"Rel-14"</formula>
    </cfRule>
    <cfRule type="cellIs" dxfId="3058" priority="3207" stopIfTrue="1" operator="equal">
      <formula>"Rel-16"</formula>
    </cfRule>
    <cfRule type="cellIs" dxfId="3057" priority="3208" stopIfTrue="1" operator="equal">
      <formula>"Rel-15"</formula>
    </cfRule>
  </conditionalFormatting>
  <conditionalFormatting sqref="F950">
    <cfRule type="cellIs" dxfId="3056" priority="3197" stopIfTrue="1" operator="equal">
      <formula>"LS In"</formula>
    </cfRule>
    <cfRule type="cellIs" dxfId="3055" priority="3198" stopIfTrue="1" operator="equal">
      <formula>"LS OUT"</formula>
    </cfRule>
    <cfRule type="cellIs" dxfId="3054" priority="3199" stopIfTrue="1" operator="equal">
      <formula>"CR"</formula>
    </cfRule>
    <cfRule type="cellIs" dxfId="3053" priority="3200" stopIfTrue="1" operator="equal">
      <formula>"P-CR"</formula>
    </cfRule>
    <cfRule type="cellIs" dxfId="3052" priority="3201" stopIfTrue="1" operator="equal">
      <formula>"CR Pack"</formula>
    </cfRule>
    <cfRule type="cellIs" dxfId="3051" priority="3202" stopIfTrue="1" operator="equal">
      <formula>"WID new"</formula>
    </cfRule>
    <cfRule type="cellIs" dxfId="3050" priority="3203" stopIfTrue="1" operator="equal">
      <formula>"WID revised"</formula>
    </cfRule>
    <cfRule type="cellIs" dxfId="3049" priority="3204" stopIfTrue="1" operator="equal">
      <formula>"SID new"</formula>
    </cfRule>
    <cfRule type="cellIs" dxfId="3048" priority="3205" stopIfTrue="1" operator="equal">
      <formula>"SID revised"</formula>
    </cfRule>
  </conditionalFormatting>
  <conditionalFormatting sqref="P950">
    <cfRule type="containsText" dxfId="3047" priority="3195" stopIfTrue="1" operator="containsText" text="DUMMY">
      <formula>NOT(ISERROR(SEARCH("DUMMY",P950)))</formula>
    </cfRule>
    <cfRule type="cellIs" dxfId="3046" priority="3196" stopIfTrue="1" operator="equal">
      <formula>""</formula>
    </cfRule>
  </conditionalFormatting>
  <conditionalFormatting sqref="Q950">
    <cfRule type="cellIs" dxfId="3045" priority="3193" stopIfTrue="1" operator="equal">
      <formula>""</formula>
    </cfRule>
    <cfRule type="cellIs" dxfId="3044" priority="3194" stopIfTrue="1" operator="equal">
      <formula>"-"</formula>
    </cfRule>
  </conditionalFormatting>
  <conditionalFormatting sqref="I950">
    <cfRule type="containsText" dxfId="3043" priority="3191" operator="containsText" text="...">
      <formula>NOT(ISERROR(SEARCH("...",I950)))</formula>
    </cfRule>
    <cfRule type="containsText" dxfId="3042" priority="3192" operator="containsText" text="~?">
      <formula>NOT(ISERROR(SEARCH("~?",I950)))</formula>
    </cfRule>
  </conditionalFormatting>
  <conditionalFormatting sqref="G950">
    <cfRule type="cellIs" dxfId="3041" priority="3190" operator="equal">
      <formula>"Endorsement"</formula>
    </cfRule>
  </conditionalFormatting>
  <conditionalFormatting sqref="C951">
    <cfRule type="cellIs" dxfId="3040" priority="3186" stopIfTrue="1" operator="equal">
      <formula>"Y"</formula>
    </cfRule>
    <cfRule type="cellIs" dxfId="3039" priority="3187" stopIfTrue="1" operator="equal">
      <formula>""</formula>
    </cfRule>
    <cfRule type="cellIs" dxfId="3038" priority="3188" stopIfTrue="1" operator="equal">
      <formula>"W"</formula>
    </cfRule>
  </conditionalFormatting>
  <conditionalFormatting sqref="D951">
    <cfRule type="cellIs" dxfId="3037" priority="3184" stopIfTrue="1" operator="equal">
      <formula>""</formula>
    </cfRule>
    <cfRule type="cellIs" dxfId="3036" priority="3185" stopIfTrue="1" operator="between">
      <formula>"10.7.1"</formula>
      <formula>"10.7.5"</formula>
    </cfRule>
  </conditionalFormatting>
  <conditionalFormatting sqref="G951">
    <cfRule type="cellIs" dxfId="3035" priority="3183" stopIfTrue="1" operator="equal">
      <formula>""</formula>
    </cfRule>
  </conditionalFormatting>
  <conditionalFormatting sqref="O951">
    <cfRule type="cellIs" dxfId="3034" priority="3180" stopIfTrue="1" operator="equal">
      <formula>"Rel-14"</formula>
    </cfRule>
    <cfRule type="cellIs" dxfId="3033" priority="3181" stopIfTrue="1" operator="equal">
      <formula>"Rel-16"</formula>
    </cfRule>
    <cfRule type="cellIs" dxfId="3032" priority="3182" stopIfTrue="1" operator="equal">
      <formula>"Rel-15"</formula>
    </cfRule>
  </conditionalFormatting>
  <conditionalFormatting sqref="F951">
    <cfRule type="cellIs" dxfId="3031" priority="3171" stopIfTrue="1" operator="equal">
      <formula>"LS In"</formula>
    </cfRule>
    <cfRule type="cellIs" dxfId="3030" priority="3172" stopIfTrue="1" operator="equal">
      <formula>"LS OUT"</formula>
    </cfRule>
    <cfRule type="cellIs" dxfId="3029" priority="3173" stopIfTrue="1" operator="equal">
      <formula>"CR"</formula>
    </cfRule>
    <cfRule type="cellIs" dxfId="3028" priority="3174" stopIfTrue="1" operator="equal">
      <formula>"P-CR"</formula>
    </cfRule>
    <cfRule type="cellIs" dxfId="3027" priority="3175" stopIfTrue="1" operator="equal">
      <formula>"CR Pack"</formula>
    </cfRule>
    <cfRule type="cellIs" dxfId="3026" priority="3176" stopIfTrue="1" operator="equal">
      <formula>"WID new"</formula>
    </cfRule>
    <cfRule type="cellIs" dxfId="3025" priority="3177" stopIfTrue="1" operator="equal">
      <formula>"WID revised"</formula>
    </cfRule>
    <cfRule type="cellIs" dxfId="3024" priority="3178" stopIfTrue="1" operator="equal">
      <formula>"SID new"</formula>
    </cfRule>
    <cfRule type="cellIs" dxfId="3023" priority="3179" stopIfTrue="1" operator="equal">
      <formula>"SID revised"</formula>
    </cfRule>
  </conditionalFormatting>
  <conditionalFormatting sqref="P951">
    <cfRule type="containsText" dxfId="3022" priority="3169" stopIfTrue="1" operator="containsText" text="DUMMY">
      <formula>NOT(ISERROR(SEARCH("DUMMY",P951)))</formula>
    </cfRule>
    <cfRule type="cellIs" dxfId="3021" priority="3170" stopIfTrue="1" operator="equal">
      <formula>""</formula>
    </cfRule>
  </conditionalFormatting>
  <conditionalFormatting sqref="Q951">
    <cfRule type="cellIs" dxfId="3020" priority="3167" stopIfTrue="1" operator="equal">
      <formula>""</formula>
    </cfRule>
    <cfRule type="cellIs" dxfId="3019" priority="3168" stopIfTrue="1" operator="equal">
      <formula>"-"</formula>
    </cfRule>
  </conditionalFormatting>
  <conditionalFormatting sqref="I951">
    <cfRule type="containsText" dxfId="3018" priority="3165" operator="containsText" text="...">
      <formula>NOT(ISERROR(SEARCH("...",I951)))</formula>
    </cfRule>
    <cfRule type="containsText" dxfId="3017" priority="3166" operator="containsText" text="~?">
      <formula>NOT(ISERROR(SEARCH("~?",I951)))</formula>
    </cfRule>
  </conditionalFormatting>
  <conditionalFormatting sqref="G951">
    <cfRule type="cellIs" dxfId="3016" priority="3164" operator="equal">
      <formula>"Endorsement"</formula>
    </cfRule>
  </conditionalFormatting>
  <conditionalFormatting sqref="C952">
    <cfRule type="cellIs" dxfId="3015" priority="3160" stopIfTrue="1" operator="equal">
      <formula>"Y"</formula>
    </cfRule>
    <cfRule type="cellIs" dxfId="3014" priority="3161" stopIfTrue="1" operator="equal">
      <formula>""</formula>
    </cfRule>
    <cfRule type="cellIs" dxfId="3013" priority="3162" stopIfTrue="1" operator="equal">
      <formula>"W"</formula>
    </cfRule>
  </conditionalFormatting>
  <conditionalFormatting sqref="D952">
    <cfRule type="cellIs" dxfId="3012" priority="3158" stopIfTrue="1" operator="equal">
      <formula>""</formula>
    </cfRule>
    <cfRule type="cellIs" dxfId="3011" priority="3159" stopIfTrue="1" operator="between">
      <formula>"10.7.1"</formula>
      <formula>"10.7.5"</formula>
    </cfRule>
  </conditionalFormatting>
  <conditionalFormatting sqref="G952">
    <cfRule type="cellIs" dxfId="3010" priority="3157" stopIfTrue="1" operator="equal">
      <formula>""</formula>
    </cfRule>
  </conditionalFormatting>
  <conditionalFormatting sqref="O952">
    <cfRule type="cellIs" dxfId="3009" priority="3154" stopIfTrue="1" operator="equal">
      <formula>"Rel-14"</formula>
    </cfRule>
    <cfRule type="cellIs" dxfId="3008" priority="3155" stopIfTrue="1" operator="equal">
      <formula>"Rel-16"</formula>
    </cfRule>
    <cfRule type="cellIs" dxfId="3007" priority="3156" stopIfTrue="1" operator="equal">
      <formula>"Rel-15"</formula>
    </cfRule>
  </conditionalFormatting>
  <conditionalFormatting sqref="P952">
    <cfRule type="containsText" dxfId="3006" priority="3143" stopIfTrue="1" operator="containsText" text="DUMMY">
      <formula>NOT(ISERROR(SEARCH("DUMMY",P952)))</formula>
    </cfRule>
    <cfRule type="cellIs" dxfId="3005" priority="3144" stopIfTrue="1" operator="equal">
      <formula>""</formula>
    </cfRule>
  </conditionalFormatting>
  <conditionalFormatting sqref="Q952">
    <cfRule type="cellIs" dxfId="3004" priority="3141" stopIfTrue="1" operator="equal">
      <formula>""</formula>
    </cfRule>
    <cfRule type="cellIs" dxfId="3003" priority="3142" stopIfTrue="1" operator="equal">
      <formula>"-"</formula>
    </cfRule>
  </conditionalFormatting>
  <conditionalFormatting sqref="I952">
    <cfRule type="containsText" dxfId="3002" priority="3139" operator="containsText" text="...">
      <formula>NOT(ISERROR(SEARCH("...",I952)))</formula>
    </cfRule>
    <cfRule type="containsText" dxfId="3001" priority="3140" operator="containsText" text="~?">
      <formula>NOT(ISERROR(SEARCH("~?",I952)))</formula>
    </cfRule>
  </conditionalFormatting>
  <conditionalFormatting sqref="G952">
    <cfRule type="cellIs" dxfId="3000" priority="3138" operator="equal">
      <formula>"Endorsement"</formula>
    </cfRule>
  </conditionalFormatting>
  <conditionalFormatting sqref="C1361">
    <cfRule type="cellIs" dxfId="2999" priority="3134" stopIfTrue="1" operator="equal">
      <formula>"Y"</formula>
    </cfRule>
    <cfRule type="cellIs" dxfId="2998" priority="3135" stopIfTrue="1" operator="equal">
      <formula>""</formula>
    </cfRule>
    <cfRule type="cellIs" dxfId="2997" priority="3136" stopIfTrue="1" operator="equal">
      <formula>"W"</formula>
    </cfRule>
  </conditionalFormatting>
  <conditionalFormatting sqref="D1361">
    <cfRule type="cellIs" dxfId="2996" priority="3132" stopIfTrue="1" operator="equal">
      <formula>""</formula>
    </cfRule>
    <cfRule type="cellIs" dxfId="2995" priority="3133" stopIfTrue="1" operator="between">
      <formula>"10.7.1"</formula>
      <formula>"10.7.5"</formula>
    </cfRule>
  </conditionalFormatting>
  <conditionalFormatting sqref="G1361">
    <cfRule type="cellIs" dxfId="2994" priority="3131" stopIfTrue="1" operator="equal">
      <formula>""</formula>
    </cfRule>
  </conditionalFormatting>
  <conditionalFormatting sqref="O1361">
    <cfRule type="cellIs" dxfId="2993" priority="3128" stopIfTrue="1" operator="equal">
      <formula>"Rel-14"</formula>
    </cfRule>
    <cfRule type="cellIs" dxfId="2992" priority="3129" stopIfTrue="1" operator="equal">
      <formula>"Rel-16"</formula>
    </cfRule>
    <cfRule type="cellIs" dxfId="2991" priority="3130" stopIfTrue="1" operator="equal">
      <formula>"Rel-15"</formula>
    </cfRule>
  </conditionalFormatting>
  <conditionalFormatting sqref="F1361">
    <cfRule type="cellIs" dxfId="2990" priority="3119" stopIfTrue="1" operator="equal">
      <formula>"LS In"</formula>
    </cfRule>
    <cfRule type="cellIs" dxfId="2989" priority="3120" stopIfTrue="1" operator="equal">
      <formula>"LS OUT"</formula>
    </cfRule>
    <cfRule type="cellIs" dxfId="2988" priority="3121" stopIfTrue="1" operator="equal">
      <formula>"CR"</formula>
    </cfRule>
    <cfRule type="cellIs" dxfId="2987" priority="3122" stopIfTrue="1" operator="equal">
      <formula>"P-CR"</formula>
    </cfRule>
    <cfRule type="cellIs" dxfId="2986" priority="3123" stopIfTrue="1" operator="equal">
      <formula>"CR Pack"</formula>
    </cfRule>
    <cfRule type="cellIs" dxfId="2985" priority="3124" stopIfTrue="1" operator="equal">
      <formula>"WID new"</formula>
    </cfRule>
    <cfRule type="cellIs" dxfId="2984" priority="3125" stopIfTrue="1" operator="equal">
      <formula>"WID revised"</formula>
    </cfRule>
    <cfRule type="cellIs" dxfId="2983" priority="3126" stopIfTrue="1" operator="equal">
      <formula>"SID new"</formula>
    </cfRule>
    <cfRule type="cellIs" dxfId="2982" priority="3127" stopIfTrue="1" operator="equal">
      <formula>"SID revised"</formula>
    </cfRule>
  </conditionalFormatting>
  <conditionalFormatting sqref="P1361">
    <cfRule type="containsText" dxfId="2981" priority="3117" stopIfTrue="1" operator="containsText" text="DUMMY">
      <formula>NOT(ISERROR(SEARCH("DUMMY",P1361)))</formula>
    </cfRule>
    <cfRule type="cellIs" dxfId="2980" priority="3118" stopIfTrue="1" operator="equal">
      <formula>""</formula>
    </cfRule>
  </conditionalFormatting>
  <conditionalFormatting sqref="Q1361">
    <cfRule type="cellIs" dxfId="2979" priority="3115" stopIfTrue="1" operator="equal">
      <formula>""</formula>
    </cfRule>
    <cfRule type="cellIs" dxfId="2978" priority="3116" stopIfTrue="1" operator="equal">
      <formula>"-"</formula>
    </cfRule>
  </conditionalFormatting>
  <conditionalFormatting sqref="I1361">
    <cfRule type="containsText" dxfId="2977" priority="3113" operator="containsText" text="...">
      <formula>NOT(ISERROR(SEARCH("...",I1361)))</formula>
    </cfRule>
    <cfRule type="containsText" dxfId="2976" priority="3114" operator="containsText" text="~?">
      <formula>NOT(ISERROR(SEARCH("~?",I1361)))</formula>
    </cfRule>
  </conditionalFormatting>
  <conditionalFormatting sqref="G1361">
    <cfRule type="cellIs" dxfId="2975" priority="3112" operator="equal">
      <formula>"Endorsement"</formula>
    </cfRule>
  </conditionalFormatting>
  <conditionalFormatting sqref="C1362">
    <cfRule type="cellIs" dxfId="2974" priority="3108" stopIfTrue="1" operator="equal">
      <formula>"Y"</formula>
    </cfRule>
    <cfRule type="cellIs" dxfId="2973" priority="3109" stopIfTrue="1" operator="equal">
      <formula>""</formula>
    </cfRule>
    <cfRule type="cellIs" dxfId="2972" priority="3110" stopIfTrue="1" operator="equal">
      <formula>"W"</formula>
    </cfRule>
  </conditionalFormatting>
  <conditionalFormatting sqref="D1362">
    <cfRule type="cellIs" dxfId="2971" priority="3106" stopIfTrue="1" operator="equal">
      <formula>""</formula>
    </cfRule>
    <cfRule type="cellIs" dxfId="2970" priority="3107" stopIfTrue="1" operator="between">
      <formula>"10.7.1"</formula>
      <formula>"10.7.5"</formula>
    </cfRule>
  </conditionalFormatting>
  <conditionalFormatting sqref="G1362">
    <cfRule type="cellIs" dxfId="2969" priority="3105" stopIfTrue="1" operator="equal">
      <formula>""</formula>
    </cfRule>
  </conditionalFormatting>
  <conditionalFormatting sqref="O1362">
    <cfRule type="cellIs" dxfId="2968" priority="3102" stopIfTrue="1" operator="equal">
      <formula>"Rel-14"</formula>
    </cfRule>
    <cfRule type="cellIs" dxfId="2967" priority="3103" stopIfTrue="1" operator="equal">
      <formula>"Rel-16"</formula>
    </cfRule>
    <cfRule type="cellIs" dxfId="2966" priority="3104" stopIfTrue="1" operator="equal">
      <formula>"Rel-15"</formula>
    </cfRule>
  </conditionalFormatting>
  <conditionalFormatting sqref="F1362">
    <cfRule type="cellIs" dxfId="2965" priority="3093" stopIfTrue="1" operator="equal">
      <formula>"LS In"</formula>
    </cfRule>
    <cfRule type="cellIs" dxfId="2964" priority="3094" stopIfTrue="1" operator="equal">
      <formula>"LS OUT"</formula>
    </cfRule>
    <cfRule type="cellIs" dxfId="2963" priority="3095" stopIfTrue="1" operator="equal">
      <formula>"CR"</formula>
    </cfRule>
    <cfRule type="cellIs" dxfId="2962" priority="3096" stopIfTrue="1" operator="equal">
      <formula>"P-CR"</formula>
    </cfRule>
    <cfRule type="cellIs" dxfId="2961" priority="3097" stopIfTrue="1" operator="equal">
      <formula>"CR Pack"</formula>
    </cfRule>
    <cfRule type="cellIs" dxfId="2960" priority="3098" stopIfTrue="1" operator="equal">
      <formula>"WID new"</formula>
    </cfRule>
    <cfRule type="cellIs" dxfId="2959" priority="3099" stopIfTrue="1" operator="equal">
      <formula>"WID revised"</formula>
    </cfRule>
    <cfRule type="cellIs" dxfId="2958" priority="3100" stopIfTrue="1" operator="equal">
      <formula>"SID new"</formula>
    </cfRule>
    <cfRule type="cellIs" dxfId="2957" priority="3101" stopIfTrue="1" operator="equal">
      <formula>"SID revised"</formula>
    </cfRule>
  </conditionalFormatting>
  <conditionalFormatting sqref="P1362">
    <cfRule type="containsText" dxfId="2956" priority="3091" stopIfTrue="1" operator="containsText" text="DUMMY">
      <formula>NOT(ISERROR(SEARCH("DUMMY",P1362)))</formula>
    </cfRule>
    <cfRule type="cellIs" dxfId="2955" priority="3092" stopIfTrue="1" operator="equal">
      <formula>""</formula>
    </cfRule>
  </conditionalFormatting>
  <conditionalFormatting sqref="Q1362">
    <cfRule type="cellIs" dxfId="2954" priority="3089" stopIfTrue="1" operator="equal">
      <formula>""</formula>
    </cfRule>
    <cfRule type="cellIs" dxfId="2953" priority="3090" stopIfTrue="1" operator="equal">
      <formula>"-"</formula>
    </cfRule>
  </conditionalFormatting>
  <conditionalFormatting sqref="I1362">
    <cfRule type="containsText" dxfId="2952" priority="3087" operator="containsText" text="...">
      <formula>NOT(ISERROR(SEARCH("...",I1362)))</formula>
    </cfRule>
    <cfRule type="containsText" dxfId="2951" priority="3088" operator="containsText" text="~?">
      <formula>NOT(ISERROR(SEARCH("~?",I1362)))</formula>
    </cfRule>
  </conditionalFormatting>
  <conditionalFormatting sqref="G1362">
    <cfRule type="cellIs" dxfId="2950" priority="3086" operator="equal">
      <formula>"Endorsement"</formula>
    </cfRule>
  </conditionalFormatting>
  <conditionalFormatting sqref="C1363">
    <cfRule type="cellIs" dxfId="2949" priority="3082" stopIfTrue="1" operator="equal">
      <formula>"Y"</formula>
    </cfRule>
    <cfRule type="cellIs" dxfId="2948" priority="3083" stopIfTrue="1" operator="equal">
      <formula>""</formula>
    </cfRule>
    <cfRule type="cellIs" dxfId="2947" priority="3084" stopIfTrue="1" operator="equal">
      <formula>"W"</formula>
    </cfRule>
  </conditionalFormatting>
  <conditionalFormatting sqref="D1363">
    <cfRule type="cellIs" dxfId="2946" priority="3080" stopIfTrue="1" operator="equal">
      <formula>""</formula>
    </cfRule>
    <cfRule type="cellIs" dxfId="2945" priority="3081" stopIfTrue="1" operator="between">
      <formula>"10.7.1"</formula>
      <formula>"10.7.5"</formula>
    </cfRule>
  </conditionalFormatting>
  <conditionalFormatting sqref="G1363">
    <cfRule type="cellIs" dxfId="2944" priority="3079" stopIfTrue="1" operator="equal">
      <formula>""</formula>
    </cfRule>
  </conditionalFormatting>
  <conditionalFormatting sqref="O1363">
    <cfRule type="cellIs" dxfId="2943" priority="3076" stopIfTrue="1" operator="equal">
      <formula>"Rel-14"</formula>
    </cfRule>
    <cfRule type="cellIs" dxfId="2942" priority="3077" stopIfTrue="1" operator="equal">
      <formula>"Rel-16"</formula>
    </cfRule>
    <cfRule type="cellIs" dxfId="2941" priority="3078" stopIfTrue="1" operator="equal">
      <formula>"Rel-15"</formula>
    </cfRule>
  </conditionalFormatting>
  <conditionalFormatting sqref="F1363">
    <cfRule type="cellIs" dxfId="2940" priority="3067" stopIfTrue="1" operator="equal">
      <formula>"LS In"</formula>
    </cfRule>
    <cfRule type="cellIs" dxfId="2939" priority="3068" stopIfTrue="1" operator="equal">
      <formula>"LS OUT"</formula>
    </cfRule>
    <cfRule type="cellIs" dxfId="2938" priority="3069" stopIfTrue="1" operator="equal">
      <formula>"CR"</formula>
    </cfRule>
    <cfRule type="cellIs" dxfId="2937" priority="3070" stopIfTrue="1" operator="equal">
      <formula>"P-CR"</formula>
    </cfRule>
    <cfRule type="cellIs" dxfId="2936" priority="3071" stopIfTrue="1" operator="equal">
      <formula>"CR Pack"</formula>
    </cfRule>
    <cfRule type="cellIs" dxfId="2935" priority="3072" stopIfTrue="1" operator="equal">
      <formula>"WID new"</formula>
    </cfRule>
    <cfRule type="cellIs" dxfId="2934" priority="3073" stopIfTrue="1" operator="equal">
      <formula>"WID revised"</formula>
    </cfRule>
    <cfRule type="cellIs" dxfId="2933" priority="3074" stopIfTrue="1" operator="equal">
      <formula>"SID new"</formula>
    </cfRule>
    <cfRule type="cellIs" dxfId="2932" priority="3075" stopIfTrue="1" operator="equal">
      <formula>"SID revised"</formula>
    </cfRule>
  </conditionalFormatting>
  <conditionalFormatting sqref="P1363">
    <cfRule type="containsText" dxfId="2931" priority="3065" stopIfTrue="1" operator="containsText" text="DUMMY">
      <formula>NOT(ISERROR(SEARCH("DUMMY",P1363)))</formula>
    </cfRule>
    <cfRule type="cellIs" dxfId="2930" priority="3066" stopIfTrue="1" operator="equal">
      <formula>""</formula>
    </cfRule>
  </conditionalFormatting>
  <conditionalFormatting sqref="Q1363">
    <cfRule type="cellIs" dxfId="2929" priority="3063" stopIfTrue="1" operator="equal">
      <formula>""</formula>
    </cfRule>
    <cfRule type="cellIs" dxfId="2928" priority="3064" stopIfTrue="1" operator="equal">
      <formula>"-"</formula>
    </cfRule>
  </conditionalFormatting>
  <conditionalFormatting sqref="I1363">
    <cfRule type="containsText" dxfId="2927" priority="3061" operator="containsText" text="...">
      <formula>NOT(ISERROR(SEARCH("...",I1363)))</formula>
    </cfRule>
    <cfRule type="containsText" dxfId="2926" priority="3062" operator="containsText" text="~?">
      <formula>NOT(ISERROR(SEARCH("~?",I1363)))</formula>
    </cfRule>
  </conditionalFormatting>
  <conditionalFormatting sqref="G1363">
    <cfRule type="cellIs" dxfId="2925" priority="3060" operator="equal">
      <formula>"Endorsement"</formula>
    </cfRule>
  </conditionalFormatting>
  <conditionalFormatting sqref="C1364">
    <cfRule type="cellIs" dxfId="2924" priority="3056" stopIfTrue="1" operator="equal">
      <formula>"Y"</formula>
    </cfRule>
    <cfRule type="cellIs" dxfId="2923" priority="3057" stopIfTrue="1" operator="equal">
      <formula>""</formula>
    </cfRule>
    <cfRule type="cellIs" dxfId="2922" priority="3058" stopIfTrue="1" operator="equal">
      <formula>"W"</formula>
    </cfRule>
  </conditionalFormatting>
  <conditionalFormatting sqref="D1364">
    <cfRule type="cellIs" dxfId="2921" priority="3054" stopIfTrue="1" operator="equal">
      <formula>""</formula>
    </cfRule>
    <cfRule type="cellIs" dxfId="2920" priority="3055" stopIfTrue="1" operator="between">
      <formula>"10.7.1"</formula>
      <formula>"10.7.5"</formula>
    </cfRule>
  </conditionalFormatting>
  <conditionalFormatting sqref="G1364">
    <cfRule type="cellIs" dxfId="2919" priority="3053" stopIfTrue="1" operator="equal">
      <formula>""</formula>
    </cfRule>
  </conditionalFormatting>
  <conditionalFormatting sqref="O1364">
    <cfRule type="cellIs" dxfId="2918" priority="3050" stopIfTrue="1" operator="equal">
      <formula>"Rel-14"</formula>
    </cfRule>
    <cfRule type="cellIs" dxfId="2917" priority="3051" stopIfTrue="1" operator="equal">
      <formula>"Rel-16"</formula>
    </cfRule>
    <cfRule type="cellIs" dxfId="2916" priority="3052" stopIfTrue="1" operator="equal">
      <formula>"Rel-15"</formula>
    </cfRule>
  </conditionalFormatting>
  <conditionalFormatting sqref="F1364">
    <cfRule type="cellIs" dxfId="2915" priority="3041" stopIfTrue="1" operator="equal">
      <formula>"LS In"</formula>
    </cfRule>
    <cfRule type="cellIs" dxfId="2914" priority="3042" stopIfTrue="1" operator="equal">
      <formula>"LS OUT"</formula>
    </cfRule>
    <cfRule type="cellIs" dxfId="2913" priority="3043" stopIfTrue="1" operator="equal">
      <formula>"CR"</formula>
    </cfRule>
    <cfRule type="cellIs" dxfId="2912" priority="3044" stopIfTrue="1" operator="equal">
      <formula>"P-CR"</formula>
    </cfRule>
    <cfRule type="cellIs" dxfId="2911" priority="3045" stopIfTrue="1" operator="equal">
      <formula>"CR Pack"</formula>
    </cfRule>
    <cfRule type="cellIs" dxfId="2910" priority="3046" stopIfTrue="1" operator="equal">
      <formula>"WID new"</formula>
    </cfRule>
    <cfRule type="cellIs" dxfId="2909" priority="3047" stopIfTrue="1" operator="equal">
      <formula>"WID revised"</formula>
    </cfRule>
    <cfRule type="cellIs" dxfId="2908" priority="3048" stopIfTrue="1" operator="equal">
      <formula>"SID new"</formula>
    </cfRule>
    <cfRule type="cellIs" dxfId="2907" priority="3049" stopIfTrue="1" operator="equal">
      <formula>"SID revised"</formula>
    </cfRule>
  </conditionalFormatting>
  <conditionalFormatting sqref="P1364">
    <cfRule type="containsText" dxfId="2906" priority="3039" stopIfTrue="1" operator="containsText" text="DUMMY">
      <formula>NOT(ISERROR(SEARCH("DUMMY",P1364)))</formula>
    </cfRule>
    <cfRule type="cellIs" dxfId="2905" priority="3040" stopIfTrue="1" operator="equal">
      <formula>""</formula>
    </cfRule>
  </conditionalFormatting>
  <conditionalFormatting sqref="Q1364">
    <cfRule type="cellIs" dxfId="2904" priority="3037" stopIfTrue="1" operator="equal">
      <formula>""</formula>
    </cfRule>
    <cfRule type="cellIs" dxfId="2903" priority="3038" stopIfTrue="1" operator="equal">
      <formula>"-"</formula>
    </cfRule>
  </conditionalFormatting>
  <conditionalFormatting sqref="I1364">
    <cfRule type="containsText" dxfId="2902" priority="3035" operator="containsText" text="...">
      <formula>NOT(ISERROR(SEARCH("...",I1364)))</formula>
    </cfRule>
    <cfRule type="containsText" dxfId="2901" priority="3036" operator="containsText" text="~?">
      <formula>NOT(ISERROR(SEARCH("~?",I1364)))</formula>
    </cfRule>
  </conditionalFormatting>
  <conditionalFormatting sqref="G1364">
    <cfRule type="cellIs" dxfId="2900" priority="3034" operator="equal">
      <formula>"Endorsement"</formula>
    </cfRule>
  </conditionalFormatting>
  <conditionalFormatting sqref="C1365">
    <cfRule type="cellIs" dxfId="2899" priority="3030" stopIfTrue="1" operator="equal">
      <formula>"Y"</formula>
    </cfRule>
    <cfRule type="cellIs" dxfId="2898" priority="3031" stopIfTrue="1" operator="equal">
      <formula>""</formula>
    </cfRule>
    <cfRule type="cellIs" dxfId="2897" priority="3032" stopIfTrue="1" operator="equal">
      <formula>"W"</formula>
    </cfRule>
  </conditionalFormatting>
  <conditionalFormatting sqref="D1365">
    <cfRule type="cellIs" dxfId="2896" priority="3028" stopIfTrue="1" operator="equal">
      <formula>""</formula>
    </cfRule>
    <cfRule type="cellIs" dxfId="2895" priority="3029" stopIfTrue="1" operator="between">
      <formula>"10.7.1"</formula>
      <formula>"10.7.5"</formula>
    </cfRule>
  </conditionalFormatting>
  <conditionalFormatting sqref="G1365">
    <cfRule type="cellIs" dxfId="2894" priority="3027" stopIfTrue="1" operator="equal">
      <formula>""</formula>
    </cfRule>
  </conditionalFormatting>
  <conditionalFormatting sqref="O1365">
    <cfRule type="cellIs" dxfId="2893" priority="3024" stopIfTrue="1" operator="equal">
      <formula>"Rel-14"</formula>
    </cfRule>
    <cfRule type="cellIs" dxfId="2892" priority="3025" stopIfTrue="1" operator="equal">
      <formula>"Rel-16"</formula>
    </cfRule>
    <cfRule type="cellIs" dxfId="2891" priority="3026" stopIfTrue="1" operator="equal">
      <formula>"Rel-15"</formula>
    </cfRule>
  </conditionalFormatting>
  <conditionalFormatting sqref="F1365">
    <cfRule type="cellIs" dxfId="2890" priority="3015" stopIfTrue="1" operator="equal">
      <formula>"LS In"</formula>
    </cfRule>
    <cfRule type="cellIs" dxfId="2889" priority="3016" stopIfTrue="1" operator="equal">
      <formula>"LS OUT"</formula>
    </cfRule>
    <cfRule type="cellIs" dxfId="2888" priority="3017" stopIfTrue="1" operator="equal">
      <formula>"CR"</formula>
    </cfRule>
    <cfRule type="cellIs" dxfId="2887" priority="3018" stopIfTrue="1" operator="equal">
      <formula>"P-CR"</formula>
    </cfRule>
    <cfRule type="cellIs" dxfId="2886" priority="3019" stopIfTrue="1" operator="equal">
      <formula>"CR Pack"</formula>
    </cfRule>
    <cfRule type="cellIs" dxfId="2885" priority="3020" stopIfTrue="1" operator="equal">
      <formula>"WID new"</formula>
    </cfRule>
    <cfRule type="cellIs" dxfId="2884" priority="3021" stopIfTrue="1" operator="equal">
      <formula>"WID revised"</formula>
    </cfRule>
    <cfRule type="cellIs" dxfId="2883" priority="3022" stopIfTrue="1" operator="equal">
      <formula>"SID new"</formula>
    </cfRule>
    <cfRule type="cellIs" dxfId="2882" priority="3023" stopIfTrue="1" operator="equal">
      <formula>"SID revised"</formula>
    </cfRule>
  </conditionalFormatting>
  <conditionalFormatting sqref="P1365">
    <cfRule type="containsText" dxfId="2881" priority="3013" stopIfTrue="1" operator="containsText" text="DUMMY">
      <formula>NOT(ISERROR(SEARCH("DUMMY",P1365)))</formula>
    </cfRule>
    <cfRule type="cellIs" dxfId="2880" priority="3014" stopIfTrue="1" operator="equal">
      <formula>""</formula>
    </cfRule>
  </conditionalFormatting>
  <conditionalFormatting sqref="Q1365">
    <cfRule type="cellIs" dxfId="2879" priority="3011" stopIfTrue="1" operator="equal">
      <formula>""</formula>
    </cfRule>
    <cfRule type="cellIs" dxfId="2878" priority="3012" stopIfTrue="1" operator="equal">
      <formula>"-"</formula>
    </cfRule>
  </conditionalFormatting>
  <conditionalFormatting sqref="I1365">
    <cfRule type="containsText" dxfId="2877" priority="3009" operator="containsText" text="...">
      <formula>NOT(ISERROR(SEARCH("...",I1365)))</formula>
    </cfRule>
    <cfRule type="containsText" dxfId="2876" priority="3010" operator="containsText" text="~?">
      <formula>NOT(ISERROR(SEARCH("~?",I1365)))</formula>
    </cfRule>
  </conditionalFormatting>
  <conditionalFormatting sqref="G1365">
    <cfRule type="cellIs" dxfId="2875" priority="3008" operator="equal">
      <formula>"Endorsement"</formula>
    </cfRule>
  </conditionalFormatting>
  <conditionalFormatting sqref="C1366">
    <cfRule type="cellIs" dxfId="2874" priority="3004" stopIfTrue="1" operator="equal">
      <formula>"Y"</formula>
    </cfRule>
    <cfRule type="cellIs" dxfId="2873" priority="3005" stopIfTrue="1" operator="equal">
      <formula>""</formula>
    </cfRule>
    <cfRule type="cellIs" dxfId="2872" priority="3006" stopIfTrue="1" operator="equal">
      <formula>"W"</formula>
    </cfRule>
  </conditionalFormatting>
  <conditionalFormatting sqref="D1366">
    <cfRule type="cellIs" dxfId="2871" priority="3002" stopIfTrue="1" operator="equal">
      <formula>""</formula>
    </cfRule>
    <cfRule type="cellIs" dxfId="2870" priority="3003" stopIfTrue="1" operator="between">
      <formula>"10.7.1"</formula>
      <formula>"10.7.5"</formula>
    </cfRule>
  </conditionalFormatting>
  <conditionalFormatting sqref="G1366">
    <cfRule type="cellIs" dxfId="2869" priority="3001" stopIfTrue="1" operator="equal">
      <formula>""</formula>
    </cfRule>
  </conditionalFormatting>
  <conditionalFormatting sqref="O1366">
    <cfRule type="cellIs" dxfId="2868" priority="2998" stopIfTrue="1" operator="equal">
      <formula>"Rel-14"</formula>
    </cfRule>
    <cfRule type="cellIs" dxfId="2867" priority="2999" stopIfTrue="1" operator="equal">
      <formula>"Rel-16"</formula>
    </cfRule>
    <cfRule type="cellIs" dxfId="2866" priority="3000" stopIfTrue="1" operator="equal">
      <formula>"Rel-15"</formula>
    </cfRule>
  </conditionalFormatting>
  <conditionalFormatting sqref="F1366">
    <cfRule type="cellIs" dxfId="2865" priority="2989" stopIfTrue="1" operator="equal">
      <formula>"LS In"</formula>
    </cfRule>
    <cfRule type="cellIs" dxfId="2864" priority="2990" stopIfTrue="1" operator="equal">
      <formula>"LS OUT"</formula>
    </cfRule>
    <cfRule type="cellIs" dxfId="2863" priority="2991" stopIfTrue="1" operator="equal">
      <formula>"CR"</formula>
    </cfRule>
    <cfRule type="cellIs" dxfId="2862" priority="2992" stopIfTrue="1" operator="equal">
      <formula>"P-CR"</formula>
    </cfRule>
    <cfRule type="cellIs" dxfId="2861" priority="2993" stopIfTrue="1" operator="equal">
      <formula>"CR Pack"</formula>
    </cfRule>
    <cfRule type="cellIs" dxfId="2860" priority="2994" stopIfTrue="1" operator="equal">
      <formula>"WID new"</formula>
    </cfRule>
    <cfRule type="cellIs" dxfId="2859" priority="2995" stopIfTrue="1" operator="equal">
      <formula>"WID revised"</formula>
    </cfRule>
    <cfRule type="cellIs" dxfId="2858" priority="2996" stopIfTrue="1" operator="equal">
      <formula>"SID new"</formula>
    </cfRule>
    <cfRule type="cellIs" dxfId="2857" priority="2997" stopIfTrue="1" operator="equal">
      <formula>"SID revised"</formula>
    </cfRule>
  </conditionalFormatting>
  <conditionalFormatting sqref="P1366">
    <cfRule type="containsText" dxfId="2856" priority="2987" stopIfTrue="1" operator="containsText" text="DUMMY">
      <formula>NOT(ISERROR(SEARCH("DUMMY",P1366)))</formula>
    </cfRule>
    <cfRule type="cellIs" dxfId="2855" priority="2988" stopIfTrue="1" operator="equal">
      <formula>""</formula>
    </cfRule>
  </conditionalFormatting>
  <conditionalFormatting sqref="Q1366">
    <cfRule type="cellIs" dxfId="2854" priority="2985" stopIfTrue="1" operator="equal">
      <formula>""</formula>
    </cfRule>
    <cfRule type="cellIs" dxfId="2853" priority="2986" stopIfTrue="1" operator="equal">
      <formula>"-"</formula>
    </cfRule>
  </conditionalFormatting>
  <conditionalFormatting sqref="I1366">
    <cfRule type="containsText" dxfId="2852" priority="2983" operator="containsText" text="...">
      <formula>NOT(ISERROR(SEARCH("...",I1366)))</formula>
    </cfRule>
    <cfRule type="containsText" dxfId="2851" priority="2984" operator="containsText" text="~?">
      <formula>NOT(ISERROR(SEARCH("~?",I1366)))</formula>
    </cfRule>
  </conditionalFormatting>
  <conditionalFormatting sqref="G1366">
    <cfRule type="cellIs" dxfId="2850" priority="2982" operator="equal">
      <formula>"Endorsement"</formula>
    </cfRule>
  </conditionalFormatting>
  <conditionalFormatting sqref="C1367">
    <cfRule type="cellIs" dxfId="2849" priority="2978" stopIfTrue="1" operator="equal">
      <formula>"Y"</formula>
    </cfRule>
    <cfRule type="cellIs" dxfId="2848" priority="2979" stopIfTrue="1" operator="equal">
      <formula>""</formula>
    </cfRule>
    <cfRule type="cellIs" dxfId="2847" priority="2980" stopIfTrue="1" operator="equal">
      <formula>"W"</formula>
    </cfRule>
  </conditionalFormatting>
  <conditionalFormatting sqref="D1367">
    <cfRule type="cellIs" dxfId="2846" priority="2976" stopIfTrue="1" operator="equal">
      <formula>""</formula>
    </cfRule>
    <cfRule type="cellIs" dxfId="2845" priority="2977" stopIfTrue="1" operator="between">
      <formula>"10.7.1"</formula>
      <formula>"10.7.5"</formula>
    </cfRule>
  </conditionalFormatting>
  <conditionalFormatting sqref="G1367">
    <cfRule type="cellIs" dxfId="2844" priority="2975" stopIfTrue="1" operator="equal">
      <formula>""</formula>
    </cfRule>
  </conditionalFormatting>
  <conditionalFormatting sqref="O1367">
    <cfRule type="cellIs" dxfId="2843" priority="2972" stopIfTrue="1" operator="equal">
      <formula>"Rel-14"</formula>
    </cfRule>
    <cfRule type="cellIs" dxfId="2842" priority="2973" stopIfTrue="1" operator="equal">
      <formula>"Rel-16"</formula>
    </cfRule>
    <cfRule type="cellIs" dxfId="2841" priority="2974" stopIfTrue="1" operator="equal">
      <formula>"Rel-15"</formula>
    </cfRule>
  </conditionalFormatting>
  <conditionalFormatting sqref="F1367">
    <cfRule type="cellIs" dxfId="2840" priority="2963" stopIfTrue="1" operator="equal">
      <formula>"LS In"</formula>
    </cfRule>
    <cfRule type="cellIs" dxfId="2839" priority="2964" stopIfTrue="1" operator="equal">
      <formula>"LS OUT"</formula>
    </cfRule>
    <cfRule type="cellIs" dxfId="2838" priority="2965" stopIfTrue="1" operator="equal">
      <formula>"CR"</formula>
    </cfRule>
    <cfRule type="cellIs" dxfId="2837" priority="2966" stopIfTrue="1" operator="equal">
      <formula>"P-CR"</formula>
    </cfRule>
    <cfRule type="cellIs" dxfId="2836" priority="2967" stopIfTrue="1" operator="equal">
      <formula>"CR Pack"</formula>
    </cfRule>
    <cfRule type="cellIs" dxfId="2835" priority="2968" stopIfTrue="1" operator="equal">
      <formula>"WID new"</formula>
    </cfRule>
    <cfRule type="cellIs" dxfId="2834" priority="2969" stopIfTrue="1" operator="equal">
      <formula>"WID revised"</formula>
    </cfRule>
    <cfRule type="cellIs" dxfId="2833" priority="2970" stopIfTrue="1" operator="equal">
      <formula>"SID new"</formula>
    </cfRule>
    <cfRule type="cellIs" dxfId="2832" priority="2971" stopIfTrue="1" operator="equal">
      <formula>"SID revised"</formula>
    </cfRule>
  </conditionalFormatting>
  <conditionalFormatting sqref="P1367">
    <cfRule type="containsText" dxfId="2831" priority="2961" stopIfTrue="1" operator="containsText" text="DUMMY">
      <formula>NOT(ISERROR(SEARCH("DUMMY",P1367)))</formula>
    </cfRule>
    <cfRule type="cellIs" dxfId="2830" priority="2962" stopIfTrue="1" operator="equal">
      <formula>""</formula>
    </cfRule>
  </conditionalFormatting>
  <conditionalFormatting sqref="Q1367">
    <cfRule type="cellIs" dxfId="2829" priority="2959" stopIfTrue="1" operator="equal">
      <formula>""</formula>
    </cfRule>
    <cfRule type="cellIs" dxfId="2828" priority="2960" stopIfTrue="1" operator="equal">
      <formula>"-"</formula>
    </cfRule>
  </conditionalFormatting>
  <conditionalFormatting sqref="I1367">
    <cfRule type="containsText" dxfId="2827" priority="2957" operator="containsText" text="...">
      <formula>NOT(ISERROR(SEARCH("...",I1367)))</formula>
    </cfRule>
    <cfRule type="containsText" dxfId="2826" priority="2958" operator="containsText" text="~?">
      <formula>NOT(ISERROR(SEARCH("~?",I1367)))</formula>
    </cfRule>
  </conditionalFormatting>
  <conditionalFormatting sqref="G1367">
    <cfRule type="cellIs" dxfId="2825" priority="2956" operator="equal">
      <formula>"Endorsement"</formula>
    </cfRule>
  </conditionalFormatting>
  <conditionalFormatting sqref="C1368">
    <cfRule type="cellIs" dxfId="2824" priority="2952" stopIfTrue="1" operator="equal">
      <formula>"Y"</formula>
    </cfRule>
    <cfRule type="cellIs" dxfId="2823" priority="2953" stopIfTrue="1" operator="equal">
      <formula>""</formula>
    </cfRule>
    <cfRule type="cellIs" dxfId="2822" priority="2954" stopIfTrue="1" operator="equal">
      <formula>"W"</formula>
    </cfRule>
  </conditionalFormatting>
  <conditionalFormatting sqref="D1368">
    <cfRule type="cellIs" dxfId="2821" priority="2950" stopIfTrue="1" operator="equal">
      <formula>""</formula>
    </cfRule>
    <cfRule type="cellIs" dxfId="2820" priority="2951" stopIfTrue="1" operator="between">
      <formula>"10.7.1"</formula>
      <formula>"10.7.5"</formula>
    </cfRule>
  </conditionalFormatting>
  <conditionalFormatting sqref="G1368">
    <cfRule type="cellIs" dxfId="2819" priority="2949" stopIfTrue="1" operator="equal">
      <formula>""</formula>
    </cfRule>
  </conditionalFormatting>
  <conditionalFormatting sqref="O1368">
    <cfRule type="cellIs" dxfId="2818" priority="2946" stopIfTrue="1" operator="equal">
      <formula>"Rel-14"</formula>
    </cfRule>
    <cfRule type="cellIs" dxfId="2817" priority="2947" stopIfTrue="1" operator="equal">
      <formula>"Rel-16"</formula>
    </cfRule>
    <cfRule type="cellIs" dxfId="2816" priority="2948" stopIfTrue="1" operator="equal">
      <formula>"Rel-15"</formula>
    </cfRule>
  </conditionalFormatting>
  <conditionalFormatting sqref="F1368">
    <cfRule type="cellIs" dxfId="2815" priority="2937" stopIfTrue="1" operator="equal">
      <formula>"LS In"</formula>
    </cfRule>
    <cfRule type="cellIs" dxfId="2814" priority="2938" stopIfTrue="1" operator="equal">
      <formula>"LS OUT"</formula>
    </cfRule>
    <cfRule type="cellIs" dxfId="2813" priority="2939" stopIfTrue="1" operator="equal">
      <formula>"CR"</formula>
    </cfRule>
    <cfRule type="cellIs" dxfId="2812" priority="2940" stopIfTrue="1" operator="equal">
      <formula>"P-CR"</formula>
    </cfRule>
    <cfRule type="cellIs" dxfId="2811" priority="2941" stopIfTrue="1" operator="equal">
      <formula>"CR Pack"</formula>
    </cfRule>
    <cfRule type="cellIs" dxfId="2810" priority="2942" stopIfTrue="1" operator="equal">
      <formula>"WID new"</formula>
    </cfRule>
    <cfRule type="cellIs" dxfId="2809" priority="2943" stopIfTrue="1" operator="equal">
      <formula>"WID revised"</formula>
    </cfRule>
    <cfRule type="cellIs" dxfId="2808" priority="2944" stopIfTrue="1" operator="equal">
      <formula>"SID new"</formula>
    </cfRule>
    <cfRule type="cellIs" dxfId="2807" priority="2945" stopIfTrue="1" operator="equal">
      <formula>"SID revised"</formula>
    </cfRule>
  </conditionalFormatting>
  <conditionalFormatting sqref="P1368">
    <cfRule type="containsText" dxfId="2806" priority="2935" stopIfTrue="1" operator="containsText" text="DUMMY">
      <formula>NOT(ISERROR(SEARCH("DUMMY",P1368)))</formula>
    </cfRule>
    <cfRule type="cellIs" dxfId="2805" priority="2936" stopIfTrue="1" operator="equal">
      <formula>""</formula>
    </cfRule>
  </conditionalFormatting>
  <conditionalFormatting sqref="Q1368">
    <cfRule type="cellIs" dxfId="2804" priority="2933" stopIfTrue="1" operator="equal">
      <formula>""</formula>
    </cfRule>
    <cfRule type="cellIs" dxfId="2803" priority="2934" stopIfTrue="1" operator="equal">
      <formula>"-"</formula>
    </cfRule>
  </conditionalFormatting>
  <conditionalFormatting sqref="I1368">
    <cfRule type="containsText" dxfId="2802" priority="2931" operator="containsText" text="...">
      <formula>NOT(ISERROR(SEARCH("...",I1368)))</formula>
    </cfRule>
    <cfRule type="containsText" dxfId="2801" priority="2932" operator="containsText" text="~?">
      <formula>NOT(ISERROR(SEARCH("~?",I1368)))</formula>
    </cfRule>
  </conditionalFormatting>
  <conditionalFormatting sqref="G1368">
    <cfRule type="cellIs" dxfId="2800" priority="2930" operator="equal">
      <formula>"Endorsement"</formula>
    </cfRule>
  </conditionalFormatting>
  <conditionalFormatting sqref="C1369">
    <cfRule type="cellIs" dxfId="2799" priority="2926" stopIfTrue="1" operator="equal">
      <formula>"Y"</formula>
    </cfRule>
    <cfRule type="cellIs" dxfId="2798" priority="2927" stopIfTrue="1" operator="equal">
      <formula>""</formula>
    </cfRule>
    <cfRule type="cellIs" dxfId="2797" priority="2928" stopIfTrue="1" operator="equal">
      <formula>"W"</formula>
    </cfRule>
  </conditionalFormatting>
  <conditionalFormatting sqref="D1369">
    <cfRule type="cellIs" dxfId="2796" priority="2924" stopIfTrue="1" operator="equal">
      <formula>""</formula>
    </cfRule>
    <cfRule type="cellIs" dxfId="2795" priority="2925" stopIfTrue="1" operator="between">
      <formula>"10.7.1"</formula>
      <formula>"10.7.5"</formula>
    </cfRule>
  </conditionalFormatting>
  <conditionalFormatting sqref="G1369">
    <cfRule type="cellIs" dxfId="2794" priority="2923" stopIfTrue="1" operator="equal">
      <formula>""</formula>
    </cfRule>
  </conditionalFormatting>
  <conditionalFormatting sqref="O1369">
    <cfRule type="cellIs" dxfId="2793" priority="2920" stopIfTrue="1" operator="equal">
      <formula>"Rel-14"</formula>
    </cfRule>
    <cfRule type="cellIs" dxfId="2792" priority="2921" stopIfTrue="1" operator="equal">
      <formula>"Rel-16"</formula>
    </cfRule>
    <cfRule type="cellIs" dxfId="2791" priority="2922" stopIfTrue="1" operator="equal">
      <formula>"Rel-15"</formula>
    </cfRule>
  </conditionalFormatting>
  <conditionalFormatting sqref="F1369">
    <cfRule type="cellIs" dxfId="2790" priority="2911" stopIfTrue="1" operator="equal">
      <formula>"LS In"</formula>
    </cfRule>
    <cfRule type="cellIs" dxfId="2789" priority="2912" stopIfTrue="1" operator="equal">
      <formula>"LS OUT"</formula>
    </cfRule>
    <cfRule type="cellIs" dxfId="2788" priority="2913" stopIfTrue="1" operator="equal">
      <formula>"CR"</formula>
    </cfRule>
    <cfRule type="cellIs" dxfId="2787" priority="2914" stopIfTrue="1" operator="equal">
      <formula>"P-CR"</formula>
    </cfRule>
    <cfRule type="cellIs" dxfId="2786" priority="2915" stopIfTrue="1" operator="equal">
      <formula>"CR Pack"</formula>
    </cfRule>
    <cfRule type="cellIs" dxfId="2785" priority="2916" stopIfTrue="1" operator="equal">
      <formula>"WID new"</formula>
    </cfRule>
    <cfRule type="cellIs" dxfId="2784" priority="2917" stopIfTrue="1" operator="equal">
      <formula>"WID revised"</formula>
    </cfRule>
    <cfRule type="cellIs" dxfId="2783" priority="2918" stopIfTrue="1" operator="equal">
      <formula>"SID new"</formula>
    </cfRule>
    <cfRule type="cellIs" dxfId="2782" priority="2919" stopIfTrue="1" operator="equal">
      <formula>"SID revised"</formula>
    </cfRule>
  </conditionalFormatting>
  <conditionalFormatting sqref="P1369">
    <cfRule type="containsText" dxfId="2781" priority="2909" stopIfTrue="1" operator="containsText" text="DUMMY">
      <formula>NOT(ISERROR(SEARCH("DUMMY",P1369)))</formula>
    </cfRule>
    <cfRule type="cellIs" dxfId="2780" priority="2910" stopIfTrue="1" operator="equal">
      <formula>""</formula>
    </cfRule>
  </conditionalFormatting>
  <conditionalFormatting sqref="Q1369">
    <cfRule type="cellIs" dxfId="2779" priority="2907" stopIfTrue="1" operator="equal">
      <formula>""</formula>
    </cfRule>
    <cfRule type="cellIs" dxfId="2778" priority="2908" stopIfTrue="1" operator="equal">
      <formula>"-"</formula>
    </cfRule>
  </conditionalFormatting>
  <conditionalFormatting sqref="I1369">
    <cfRule type="containsText" dxfId="2777" priority="2905" operator="containsText" text="...">
      <formula>NOT(ISERROR(SEARCH("...",I1369)))</formula>
    </cfRule>
    <cfRule type="containsText" dxfId="2776" priority="2906" operator="containsText" text="~?">
      <formula>NOT(ISERROR(SEARCH("~?",I1369)))</formula>
    </cfRule>
  </conditionalFormatting>
  <conditionalFormatting sqref="G1369">
    <cfRule type="cellIs" dxfId="2775" priority="2904" operator="equal">
      <formula>"Endorsement"</formula>
    </cfRule>
  </conditionalFormatting>
  <conditionalFormatting sqref="C1370">
    <cfRule type="cellIs" dxfId="2774" priority="2900" stopIfTrue="1" operator="equal">
      <formula>"Y"</formula>
    </cfRule>
    <cfRule type="cellIs" dxfId="2773" priority="2901" stopIfTrue="1" operator="equal">
      <formula>""</formula>
    </cfRule>
    <cfRule type="cellIs" dxfId="2772" priority="2902" stopIfTrue="1" operator="equal">
      <formula>"W"</formula>
    </cfRule>
  </conditionalFormatting>
  <conditionalFormatting sqref="D1370">
    <cfRule type="cellIs" dxfId="2771" priority="2898" stopIfTrue="1" operator="equal">
      <formula>""</formula>
    </cfRule>
    <cfRule type="cellIs" dxfId="2770" priority="2899" stopIfTrue="1" operator="between">
      <formula>"10.7.1"</formula>
      <formula>"10.7.5"</formula>
    </cfRule>
  </conditionalFormatting>
  <conditionalFormatting sqref="G1370">
    <cfRule type="cellIs" dxfId="2769" priority="2897" stopIfTrue="1" operator="equal">
      <formula>""</formula>
    </cfRule>
  </conditionalFormatting>
  <conditionalFormatting sqref="O1370">
    <cfRule type="cellIs" dxfId="2768" priority="2894" stopIfTrue="1" operator="equal">
      <formula>"Rel-14"</formula>
    </cfRule>
    <cfRule type="cellIs" dxfId="2767" priority="2895" stopIfTrue="1" operator="equal">
      <formula>"Rel-16"</formula>
    </cfRule>
    <cfRule type="cellIs" dxfId="2766" priority="2896" stopIfTrue="1" operator="equal">
      <formula>"Rel-15"</formula>
    </cfRule>
  </conditionalFormatting>
  <conditionalFormatting sqref="F1370">
    <cfRule type="cellIs" dxfId="2765" priority="2885" stopIfTrue="1" operator="equal">
      <formula>"LS In"</formula>
    </cfRule>
    <cfRule type="cellIs" dxfId="2764" priority="2886" stopIfTrue="1" operator="equal">
      <formula>"LS OUT"</formula>
    </cfRule>
    <cfRule type="cellIs" dxfId="2763" priority="2887" stopIfTrue="1" operator="equal">
      <formula>"CR"</formula>
    </cfRule>
    <cfRule type="cellIs" dxfId="2762" priority="2888" stopIfTrue="1" operator="equal">
      <formula>"P-CR"</formula>
    </cfRule>
    <cfRule type="cellIs" dxfId="2761" priority="2889" stopIfTrue="1" operator="equal">
      <formula>"CR Pack"</formula>
    </cfRule>
    <cfRule type="cellIs" dxfId="2760" priority="2890" stopIfTrue="1" operator="equal">
      <formula>"WID new"</formula>
    </cfRule>
    <cfRule type="cellIs" dxfId="2759" priority="2891" stopIfTrue="1" operator="equal">
      <formula>"WID revised"</formula>
    </cfRule>
    <cfRule type="cellIs" dxfId="2758" priority="2892" stopIfTrue="1" operator="equal">
      <formula>"SID new"</formula>
    </cfRule>
    <cfRule type="cellIs" dxfId="2757" priority="2893" stopIfTrue="1" operator="equal">
      <formula>"SID revised"</formula>
    </cfRule>
  </conditionalFormatting>
  <conditionalFormatting sqref="P1370">
    <cfRule type="containsText" dxfId="2756" priority="2883" stopIfTrue="1" operator="containsText" text="DUMMY">
      <formula>NOT(ISERROR(SEARCH("DUMMY",P1370)))</formula>
    </cfRule>
    <cfRule type="cellIs" dxfId="2755" priority="2884" stopIfTrue="1" operator="equal">
      <formula>""</formula>
    </cfRule>
  </conditionalFormatting>
  <conditionalFormatting sqref="Q1370">
    <cfRule type="cellIs" dxfId="2754" priority="2881" stopIfTrue="1" operator="equal">
      <formula>""</formula>
    </cfRule>
    <cfRule type="cellIs" dxfId="2753" priority="2882" stopIfTrue="1" operator="equal">
      <formula>"-"</formula>
    </cfRule>
  </conditionalFormatting>
  <conditionalFormatting sqref="I1370">
    <cfRule type="containsText" dxfId="2752" priority="2879" operator="containsText" text="...">
      <formula>NOT(ISERROR(SEARCH("...",I1370)))</formula>
    </cfRule>
    <cfRule type="containsText" dxfId="2751" priority="2880" operator="containsText" text="~?">
      <formula>NOT(ISERROR(SEARCH("~?",I1370)))</formula>
    </cfRule>
  </conditionalFormatting>
  <conditionalFormatting sqref="G1370">
    <cfRule type="cellIs" dxfId="2750" priority="2878" operator="equal">
      <formula>"Endorsement"</formula>
    </cfRule>
  </conditionalFormatting>
  <conditionalFormatting sqref="C1371">
    <cfRule type="cellIs" dxfId="2749" priority="2874" stopIfTrue="1" operator="equal">
      <formula>"Y"</formula>
    </cfRule>
    <cfRule type="cellIs" dxfId="2748" priority="2875" stopIfTrue="1" operator="equal">
      <formula>""</formula>
    </cfRule>
    <cfRule type="cellIs" dxfId="2747" priority="2876" stopIfTrue="1" operator="equal">
      <formula>"W"</formula>
    </cfRule>
  </conditionalFormatting>
  <conditionalFormatting sqref="D1371">
    <cfRule type="cellIs" dxfId="2746" priority="2872" stopIfTrue="1" operator="equal">
      <formula>""</formula>
    </cfRule>
    <cfRule type="cellIs" dxfId="2745" priority="2873" stopIfTrue="1" operator="between">
      <formula>"10.7.1"</formula>
      <formula>"10.7.5"</formula>
    </cfRule>
  </conditionalFormatting>
  <conditionalFormatting sqref="G1371">
    <cfRule type="cellIs" dxfId="2744" priority="2871" stopIfTrue="1" operator="equal">
      <formula>""</formula>
    </cfRule>
  </conditionalFormatting>
  <conditionalFormatting sqref="O1371">
    <cfRule type="cellIs" dxfId="2743" priority="2868" stopIfTrue="1" operator="equal">
      <formula>"Rel-14"</formula>
    </cfRule>
    <cfRule type="cellIs" dxfId="2742" priority="2869" stopIfTrue="1" operator="equal">
      <formula>"Rel-16"</formula>
    </cfRule>
    <cfRule type="cellIs" dxfId="2741" priority="2870" stopIfTrue="1" operator="equal">
      <formula>"Rel-15"</formula>
    </cfRule>
  </conditionalFormatting>
  <conditionalFormatting sqref="F1371">
    <cfRule type="cellIs" dxfId="2740" priority="2859" stopIfTrue="1" operator="equal">
      <formula>"LS In"</formula>
    </cfRule>
    <cfRule type="cellIs" dxfId="2739" priority="2860" stopIfTrue="1" operator="equal">
      <formula>"LS OUT"</formula>
    </cfRule>
    <cfRule type="cellIs" dxfId="2738" priority="2861" stopIfTrue="1" operator="equal">
      <formula>"CR"</formula>
    </cfRule>
    <cfRule type="cellIs" dxfId="2737" priority="2862" stopIfTrue="1" operator="equal">
      <formula>"P-CR"</formula>
    </cfRule>
    <cfRule type="cellIs" dxfId="2736" priority="2863" stopIfTrue="1" operator="equal">
      <formula>"CR Pack"</formula>
    </cfRule>
    <cfRule type="cellIs" dxfId="2735" priority="2864" stopIfTrue="1" operator="equal">
      <formula>"WID new"</formula>
    </cfRule>
    <cfRule type="cellIs" dxfId="2734" priority="2865" stopIfTrue="1" operator="equal">
      <formula>"WID revised"</formula>
    </cfRule>
    <cfRule type="cellIs" dxfId="2733" priority="2866" stopIfTrue="1" operator="equal">
      <formula>"SID new"</formula>
    </cfRule>
    <cfRule type="cellIs" dxfId="2732" priority="2867" stopIfTrue="1" operator="equal">
      <formula>"SID revised"</formula>
    </cfRule>
  </conditionalFormatting>
  <conditionalFormatting sqref="P1371">
    <cfRule type="containsText" dxfId="2731" priority="2857" stopIfTrue="1" operator="containsText" text="DUMMY">
      <formula>NOT(ISERROR(SEARCH("DUMMY",P1371)))</formula>
    </cfRule>
    <cfRule type="cellIs" dxfId="2730" priority="2858" stopIfTrue="1" operator="equal">
      <formula>""</formula>
    </cfRule>
  </conditionalFormatting>
  <conditionalFormatting sqref="Q1371">
    <cfRule type="cellIs" dxfId="2729" priority="2855" stopIfTrue="1" operator="equal">
      <formula>""</formula>
    </cfRule>
    <cfRule type="cellIs" dxfId="2728" priority="2856" stopIfTrue="1" operator="equal">
      <formula>"-"</formula>
    </cfRule>
  </conditionalFormatting>
  <conditionalFormatting sqref="I1371">
    <cfRule type="containsText" dxfId="2727" priority="2853" operator="containsText" text="...">
      <formula>NOT(ISERROR(SEARCH("...",I1371)))</formula>
    </cfRule>
    <cfRule type="containsText" dxfId="2726" priority="2854" operator="containsText" text="~?">
      <formula>NOT(ISERROR(SEARCH("~?",I1371)))</formula>
    </cfRule>
  </conditionalFormatting>
  <conditionalFormatting sqref="G1371">
    <cfRule type="cellIs" dxfId="2725" priority="2852" operator="equal">
      <formula>"Endorsement"</formula>
    </cfRule>
  </conditionalFormatting>
  <conditionalFormatting sqref="C1372">
    <cfRule type="cellIs" dxfId="2724" priority="2848" stopIfTrue="1" operator="equal">
      <formula>"Y"</formula>
    </cfRule>
    <cfRule type="cellIs" dxfId="2723" priority="2849" stopIfTrue="1" operator="equal">
      <formula>""</formula>
    </cfRule>
    <cfRule type="cellIs" dxfId="2722" priority="2850" stopIfTrue="1" operator="equal">
      <formula>"W"</formula>
    </cfRule>
  </conditionalFormatting>
  <conditionalFormatting sqref="D1372">
    <cfRule type="cellIs" dxfId="2721" priority="2846" stopIfTrue="1" operator="equal">
      <formula>""</formula>
    </cfRule>
    <cfRule type="cellIs" dxfId="2720" priority="2847" stopIfTrue="1" operator="between">
      <formula>"10.7.1"</formula>
      <formula>"10.7.5"</formula>
    </cfRule>
  </conditionalFormatting>
  <conditionalFormatting sqref="G1372">
    <cfRule type="cellIs" dxfId="2719" priority="2845" stopIfTrue="1" operator="equal">
      <formula>""</formula>
    </cfRule>
  </conditionalFormatting>
  <conditionalFormatting sqref="O1372">
    <cfRule type="cellIs" dxfId="2718" priority="2842" stopIfTrue="1" operator="equal">
      <formula>"Rel-14"</formula>
    </cfRule>
    <cfRule type="cellIs" dxfId="2717" priority="2843" stopIfTrue="1" operator="equal">
      <formula>"Rel-16"</formula>
    </cfRule>
    <cfRule type="cellIs" dxfId="2716" priority="2844" stopIfTrue="1" operator="equal">
      <formula>"Rel-15"</formula>
    </cfRule>
  </conditionalFormatting>
  <conditionalFormatting sqref="F1372">
    <cfRule type="cellIs" dxfId="2715" priority="2833" stopIfTrue="1" operator="equal">
      <formula>"LS In"</formula>
    </cfRule>
    <cfRule type="cellIs" dxfId="2714" priority="2834" stopIfTrue="1" operator="equal">
      <formula>"LS OUT"</formula>
    </cfRule>
    <cfRule type="cellIs" dxfId="2713" priority="2835" stopIfTrue="1" operator="equal">
      <formula>"CR"</formula>
    </cfRule>
    <cfRule type="cellIs" dxfId="2712" priority="2836" stopIfTrue="1" operator="equal">
      <formula>"P-CR"</formula>
    </cfRule>
    <cfRule type="cellIs" dxfId="2711" priority="2837" stopIfTrue="1" operator="equal">
      <formula>"CR Pack"</formula>
    </cfRule>
    <cfRule type="cellIs" dxfId="2710" priority="2838" stopIfTrue="1" operator="equal">
      <formula>"WID new"</formula>
    </cfRule>
    <cfRule type="cellIs" dxfId="2709" priority="2839" stopIfTrue="1" operator="equal">
      <formula>"WID revised"</formula>
    </cfRule>
    <cfRule type="cellIs" dxfId="2708" priority="2840" stopIfTrue="1" operator="equal">
      <formula>"SID new"</formula>
    </cfRule>
    <cfRule type="cellIs" dxfId="2707" priority="2841" stopIfTrue="1" operator="equal">
      <formula>"SID revised"</formula>
    </cfRule>
  </conditionalFormatting>
  <conditionalFormatting sqref="P1372">
    <cfRule type="containsText" dxfId="2706" priority="2831" stopIfTrue="1" operator="containsText" text="DUMMY">
      <formula>NOT(ISERROR(SEARCH("DUMMY",P1372)))</formula>
    </cfRule>
    <cfRule type="cellIs" dxfId="2705" priority="2832" stopIfTrue="1" operator="equal">
      <formula>""</formula>
    </cfRule>
  </conditionalFormatting>
  <conditionalFormatting sqref="Q1372">
    <cfRule type="cellIs" dxfId="2704" priority="2829" stopIfTrue="1" operator="equal">
      <formula>""</formula>
    </cfRule>
    <cfRule type="cellIs" dxfId="2703" priority="2830" stopIfTrue="1" operator="equal">
      <formula>"-"</formula>
    </cfRule>
  </conditionalFormatting>
  <conditionalFormatting sqref="I1372">
    <cfRule type="containsText" dxfId="2702" priority="2827" operator="containsText" text="...">
      <formula>NOT(ISERROR(SEARCH("...",I1372)))</formula>
    </cfRule>
    <cfRule type="containsText" dxfId="2701" priority="2828" operator="containsText" text="~?">
      <formula>NOT(ISERROR(SEARCH("~?",I1372)))</formula>
    </cfRule>
  </conditionalFormatting>
  <conditionalFormatting sqref="G1372">
    <cfRule type="cellIs" dxfId="2700" priority="2826" operator="equal">
      <formula>"Endorsement"</formula>
    </cfRule>
  </conditionalFormatting>
  <conditionalFormatting sqref="G1358">
    <cfRule type="cellIs" dxfId="2699" priority="2825" stopIfTrue="1" operator="equal">
      <formula>""</formula>
    </cfRule>
  </conditionalFormatting>
  <conditionalFormatting sqref="O1358">
    <cfRule type="cellIs" dxfId="2698" priority="2822" stopIfTrue="1" operator="equal">
      <formula>"Rel-14"</formula>
    </cfRule>
    <cfRule type="cellIs" dxfId="2697" priority="2823" stopIfTrue="1" operator="equal">
      <formula>"Rel-16"</formula>
    </cfRule>
    <cfRule type="cellIs" dxfId="2696" priority="2824" stopIfTrue="1" operator="equal">
      <formula>"Rel-15"</formula>
    </cfRule>
  </conditionalFormatting>
  <conditionalFormatting sqref="F1358">
    <cfRule type="cellIs" dxfId="2695" priority="2813" stopIfTrue="1" operator="equal">
      <formula>"LS In"</formula>
    </cfRule>
    <cfRule type="cellIs" dxfId="2694" priority="2814" stopIfTrue="1" operator="equal">
      <formula>"LS OUT"</formula>
    </cfRule>
    <cfRule type="cellIs" dxfId="2693" priority="2815" stopIfTrue="1" operator="equal">
      <formula>"CR"</formula>
    </cfRule>
    <cfRule type="cellIs" dxfId="2692" priority="2816" stopIfTrue="1" operator="equal">
      <formula>"P-CR"</formula>
    </cfRule>
    <cfRule type="cellIs" dxfId="2691" priority="2817" stopIfTrue="1" operator="equal">
      <formula>"CR Pack"</formula>
    </cfRule>
    <cfRule type="cellIs" dxfId="2690" priority="2818" stopIfTrue="1" operator="equal">
      <formula>"WID new"</formula>
    </cfRule>
    <cfRule type="cellIs" dxfId="2689" priority="2819" stopIfTrue="1" operator="equal">
      <formula>"WID revised"</formula>
    </cfRule>
    <cfRule type="cellIs" dxfId="2688" priority="2820" stopIfTrue="1" operator="equal">
      <formula>"SID new"</formula>
    </cfRule>
    <cfRule type="cellIs" dxfId="2687" priority="2821" stopIfTrue="1" operator="equal">
      <formula>"SID revised"</formula>
    </cfRule>
  </conditionalFormatting>
  <conditionalFormatting sqref="P1358">
    <cfRule type="containsText" dxfId="2686" priority="2811" stopIfTrue="1" operator="containsText" text="DUMMY">
      <formula>NOT(ISERROR(SEARCH("DUMMY",P1358)))</formula>
    </cfRule>
    <cfRule type="cellIs" dxfId="2685" priority="2812" stopIfTrue="1" operator="equal">
      <formula>""</formula>
    </cfRule>
  </conditionalFormatting>
  <conditionalFormatting sqref="Q1358">
    <cfRule type="cellIs" dxfId="2684" priority="2809" stopIfTrue="1" operator="equal">
      <formula>""</formula>
    </cfRule>
    <cfRule type="cellIs" dxfId="2683" priority="2810" stopIfTrue="1" operator="equal">
      <formula>"-"</formula>
    </cfRule>
  </conditionalFormatting>
  <conditionalFormatting sqref="I1358">
    <cfRule type="containsText" dxfId="2682" priority="2807" operator="containsText" text="...">
      <formula>NOT(ISERROR(SEARCH("...",I1358)))</formula>
    </cfRule>
    <cfRule type="containsText" dxfId="2681" priority="2808" operator="containsText" text="~?">
      <formula>NOT(ISERROR(SEARCH("~?",I1358)))</formula>
    </cfRule>
  </conditionalFormatting>
  <conditionalFormatting sqref="G1358">
    <cfRule type="cellIs" dxfId="2680" priority="2806" operator="equal">
      <formula>"Endorsement"</formula>
    </cfRule>
  </conditionalFormatting>
  <conditionalFormatting sqref="C1417">
    <cfRule type="cellIs" dxfId="2679" priority="2802" stopIfTrue="1" operator="equal">
      <formula>"Y"</formula>
    </cfRule>
    <cfRule type="cellIs" dxfId="2678" priority="2803" stopIfTrue="1" operator="equal">
      <formula>""</formula>
    </cfRule>
    <cfRule type="cellIs" dxfId="2677" priority="2804" stopIfTrue="1" operator="equal">
      <formula>"W"</formula>
    </cfRule>
  </conditionalFormatting>
  <conditionalFormatting sqref="D1417">
    <cfRule type="cellIs" dxfId="2676" priority="2800" stopIfTrue="1" operator="equal">
      <formula>""</formula>
    </cfRule>
    <cfRule type="cellIs" dxfId="2675" priority="2801" stopIfTrue="1" operator="between">
      <formula>"10.7.1"</formula>
      <formula>"10.7.5"</formula>
    </cfRule>
  </conditionalFormatting>
  <conditionalFormatting sqref="G1417">
    <cfRule type="cellIs" dxfId="2674" priority="2799" stopIfTrue="1" operator="equal">
      <formula>""</formula>
    </cfRule>
  </conditionalFormatting>
  <conditionalFormatting sqref="O1417">
    <cfRule type="cellIs" dxfId="2673" priority="2796" stopIfTrue="1" operator="equal">
      <formula>"Rel-14"</formula>
    </cfRule>
    <cfRule type="cellIs" dxfId="2672" priority="2797" stopIfTrue="1" operator="equal">
      <formula>"Rel-16"</formula>
    </cfRule>
    <cfRule type="cellIs" dxfId="2671" priority="2798" stopIfTrue="1" operator="equal">
      <formula>"Rel-15"</formula>
    </cfRule>
  </conditionalFormatting>
  <conditionalFormatting sqref="F1417">
    <cfRule type="cellIs" dxfId="2670" priority="2787" stopIfTrue="1" operator="equal">
      <formula>"LS In"</formula>
    </cfRule>
    <cfRule type="cellIs" dxfId="2669" priority="2788" stopIfTrue="1" operator="equal">
      <formula>"LS OUT"</formula>
    </cfRule>
    <cfRule type="cellIs" dxfId="2668" priority="2789" stopIfTrue="1" operator="equal">
      <formula>"CR"</formula>
    </cfRule>
    <cfRule type="cellIs" dxfId="2667" priority="2790" stopIfTrue="1" operator="equal">
      <formula>"P-CR"</formula>
    </cfRule>
    <cfRule type="cellIs" dxfId="2666" priority="2791" stopIfTrue="1" operator="equal">
      <formula>"CR Pack"</formula>
    </cfRule>
    <cfRule type="cellIs" dxfId="2665" priority="2792" stopIfTrue="1" operator="equal">
      <formula>"WID new"</formula>
    </cfRule>
    <cfRule type="cellIs" dxfId="2664" priority="2793" stopIfTrue="1" operator="equal">
      <formula>"WID revised"</formula>
    </cfRule>
    <cfRule type="cellIs" dxfId="2663" priority="2794" stopIfTrue="1" operator="equal">
      <formula>"SID new"</formula>
    </cfRule>
    <cfRule type="cellIs" dxfId="2662" priority="2795" stopIfTrue="1" operator="equal">
      <formula>"SID revised"</formula>
    </cfRule>
  </conditionalFormatting>
  <conditionalFormatting sqref="P1417">
    <cfRule type="containsText" dxfId="2661" priority="2785" stopIfTrue="1" operator="containsText" text="DUMMY">
      <formula>NOT(ISERROR(SEARCH("DUMMY",P1417)))</formula>
    </cfRule>
    <cfRule type="cellIs" dxfId="2660" priority="2786" stopIfTrue="1" operator="equal">
      <formula>""</formula>
    </cfRule>
  </conditionalFormatting>
  <conditionalFormatting sqref="Q1417">
    <cfRule type="cellIs" dxfId="2659" priority="2783" stopIfTrue="1" operator="equal">
      <formula>""</formula>
    </cfRule>
    <cfRule type="cellIs" dxfId="2658" priority="2784" stopIfTrue="1" operator="equal">
      <formula>"-"</formula>
    </cfRule>
  </conditionalFormatting>
  <conditionalFormatting sqref="I1417">
    <cfRule type="containsText" dxfId="2657" priority="2781" operator="containsText" text="...">
      <formula>NOT(ISERROR(SEARCH("...",I1417)))</formula>
    </cfRule>
    <cfRule type="containsText" dxfId="2656" priority="2782" operator="containsText" text="~?">
      <formula>NOT(ISERROR(SEARCH("~?",I1417)))</formula>
    </cfRule>
  </conditionalFormatting>
  <conditionalFormatting sqref="G1417">
    <cfRule type="cellIs" dxfId="2655" priority="2780" operator="equal">
      <formula>"Endorsement"</formula>
    </cfRule>
  </conditionalFormatting>
  <conditionalFormatting sqref="C1418">
    <cfRule type="cellIs" dxfId="2654" priority="2776" stopIfTrue="1" operator="equal">
      <formula>"Y"</formula>
    </cfRule>
    <cfRule type="cellIs" dxfId="2653" priority="2777" stopIfTrue="1" operator="equal">
      <formula>""</formula>
    </cfRule>
    <cfRule type="cellIs" dxfId="2652" priority="2778" stopIfTrue="1" operator="equal">
      <formula>"W"</formula>
    </cfRule>
  </conditionalFormatting>
  <conditionalFormatting sqref="D1418">
    <cfRule type="cellIs" dxfId="2651" priority="2774" stopIfTrue="1" operator="equal">
      <formula>""</formula>
    </cfRule>
    <cfRule type="cellIs" dxfId="2650" priority="2775" stopIfTrue="1" operator="between">
      <formula>"10.7.1"</formula>
      <formula>"10.7.5"</formula>
    </cfRule>
  </conditionalFormatting>
  <conditionalFormatting sqref="G1418">
    <cfRule type="cellIs" dxfId="2649" priority="2773" stopIfTrue="1" operator="equal">
      <formula>""</formula>
    </cfRule>
  </conditionalFormatting>
  <conditionalFormatting sqref="O1418">
    <cfRule type="cellIs" dxfId="2648" priority="2770" stopIfTrue="1" operator="equal">
      <formula>"Rel-14"</formula>
    </cfRule>
    <cfRule type="cellIs" dxfId="2647" priority="2771" stopIfTrue="1" operator="equal">
      <formula>"Rel-16"</formula>
    </cfRule>
    <cfRule type="cellIs" dxfId="2646" priority="2772" stopIfTrue="1" operator="equal">
      <formula>"Rel-15"</formula>
    </cfRule>
  </conditionalFormatting>
  <conditionalFormatting sqref="F1418">
    <cfRule type="cellIs" dxfId="2645" priority="2761" stopIfTrue="1" operator="equal">
      <formula>"LS In"</formula>
    </cfRule>
    <cfRule type="cellIs" dxfId="2644" priority="2762" stopIfTrue="1" operator="equal">
      <formula>"LS OUT"</formula>
    </cfRule>
    <cfRule type="cellIs" dxfId="2643" priority="2763" stopIfTrue="1" operator="equal">
      <formula>"CR"</formula>
    </cfRule>
    <cfRule type="cellIs" dxfId="2642" priority="2764" stopIfTrue="1" operator="equal">
      <formula>"P-CR"</formula>
    </cfRule>
    <cfRule type="cellIs" dxfId="2641" priority="2765" stopIfTrue="1" operator="equal">
      <formula>"CR Pack"</formula>
    </cfRule>
    <cfRule type="cellIs" dxfId="2640" priority="2766" stopIfTrue="1" operator="equal">
      <formula>"WID new"</formula>
    </cfRule>
    <cfRule type="cellIs" dxfId="2639" priority="2767" stopIfTrue="1" operator="equal">
      <formula>"WID revised"</formula>
    </cfRule>
    <cfRule type="cellIs" dxfId="2638" priority="2768" stopIfTrue="1" operator="equal">
      <formula>"SID new"</formula>
    </cfRule>
    <cfRule type="cellIs" dxfId="2637" priority="2769" stopIfTrue="1" operator="equal">
      <formula>"SID revised"</formula>
    </cfRule>
  </conditionalFormatting>
  <conditionalFormatting sqref="P1418">
    <cfRule type="containsText" dxfId="2636" priority="2759" stopIfTrue="1" operator="containsText" text="DUMMY">
      <formula>NOT(ISERROR(SEARCH("DUMMY",P1418)))</formula>
    </cfRule>
    <cfRule type="cellIs" dxfId="2635" priority="2760" stopIfTrue="1" operator="equal">
      <formula>""</formula>
    </cfRule>
  </conditionalFormatting>
  <conditionalFormatting sqref="Q1418">
    <cfRule type="cellIs" dxfId="2634" priority="2757" stopIfTrue="1" operator="equal">
      <formula>""</formula>
    </cfRule>
    <cfRule type="cellIs" dxfId="2633" priority="2758" stopIfTrue="1" operator="equal">
      <formula>"-"</formula>
    </cfRule>
  </conditionalFormatting>
  <conditionalFormatting sqref="I1418">
    <cfRule type="containsText" dxfId="2632" priority="2755" operator="containsText" text="...">
      <formula>NOT(ISERROR(SEARCH("...",I1418)))</formula>
    </cfRule>
    <cfRule type="containsText" dxfId="2631" priority="2756" operator="containsText" text="~?">
      <formula>NOT(ISERROR(SEARCH("~?",I1418)))</formula>
    </cfRule>
  </conditionalFormatting>
  <conditionalFormatting sqref="G1418">
    <cfRule type="cellIs" dxfId="2630" priority="2754" operator="equal">
      <formula>"Endorsement"</formula>
    </cfRule>
  </conditionalFormatting>
  <conditionalFormatting sqref="C1419">
    <cfRule type="cellIs" dxfId="2629" priority="2750" stopIfTrue="1" operator="equal">
      <formula>"Y"</formula>
    </cfRule>
    <cfRule type="cellIs" dxfId="2628" priority="2751" stopIfTrue="1" operator="equal">
      <formula>""</formula>
    </cfRule>
    <cfRule type="cellIs" dxfId="2627" priority="2752" stopIfTrue="1" operator="equal">
      <formula>"W"</formula>
    </cfRule>
  </conditionalFormatting>
  <conditionalFormatting sqref="D1419">
    <cfRule type="cellIs" dxfId="2626" priority="2748" stopIfTrue="1" operator="equal">
      <formula>""</formula>
    </cfRule>
    <cfRule type="cellIs" dxfId="2625" priority="2749" stopIfTrue="1" operator="between">
      <formula>"10.7.1"</formula>
      <formula>"10.7.5"</formula>
    </cfRule>
  </conditionalFormatting>
  <conditionalFormatting sqref="G1419">
    <cfRule type="cellIs" dxfId="2624" priority="2747" stopIfTrue="1" operator="equal">
      <formula>""</formula>
    </cfRule>
  </conditionalFormatting>
  <conditionalFormatting sqref="O1419">
    <cfRule type="cellIs" dxfId="2623" priority="2744" stopIfTrue="1" operator="equal">
      <formula>"Rel-14"</formula>
    </cfRule>
    <cfRule type="cellIs" dxfId="2622" priority="2745" stopIfTrue="1" operator="equal">
      <formula>"Rel-16"</formula>
    </cfRule>
    <cfRule type="cellIs" dxfId="2621" priority="2746" stopIfTrue="1" operator="equal">
      <formula>"Rel-15"</formula>
    </cfRule>
  </conditionalFormatting>
  <conditionalFormatting sqref="F1419">
    <cfRule type="cellIs" dxfId="2620" priority="2735" stopIfTrue="1" operator="equal">
      <formula>"LS In"</formula>
    </cfRule>
    <cfRule type="cellIs" dxfId="2619" priority="2736" stopIfTrue="1" operator="equal">
      <formula>"LS OUT"</formula>
    </cfRule>
    <cfRule type="cellIs" dxfId="2618" priority="2737" stopIfTrue="1" operator="equal">
      <formula>"CR"</formula>
    </cfRule>
    <cfRule type="cellIs" dxfId="2617" priority="2738" stopIfTrue="1" operator="equal">
      <formula>"P-CR"</formula>
    </cfRule>
    <cfRule type="cellIs" dxfId="2616" priority="2739" stopIfTrue="1" operator="equal">
      <formula>"CR Pack"</formula>
    </cfRule>
    <cfRule type="cellIs" dxfId="2615" priority="2740" stopIfTrue="1" operator="equal">
      <formula>"WID new"</formula>
    </cfRule>
    <cfRule type="cellIs" dxfId="2614" priority="2741" stopIfTrue="1" operator="equal">
      <formula>"WID revised"</formula>
    </cfRule>
    <cfRule type="cellIs" dxfId="2613" priority="2742" stopIfTrue="1" operator="equal">
      <formula>"SID new"</formula>
    </cfRule>
    <cfRule type="cellIs" dxfId="2612" priority="2743" stopIfTrue="1" operator="equal">
      <formula>"SID revised"</formula>
    </cfRule>
  </conditionalFormatting>
  <conditionalFormatting sqref="P1419">
    <cfRule type="containsText" dxfId="2611" priority="2733" stopIfTrue="1" operator="containsText" text="DUMMY">
      <formula>NOT(ISERROR(SEARCH("DUMMY",P1419)))</formula>
    </cfRule>
    <cfRule type="cellIs" dxfId="2610" priority="2734" stopIfTrue="1" operator="equal">
      <formula>""</formula>
    </cfRule>
  </conditionalFormatting>
  <conditionalFormatting sqref="Q1419">
    <cfRule type="cellIs" dxfId="2609" priority="2731" stopIfTrue="1" operator="equal">
      <formula>""</formula>
    </cfRule>
    <cfRule type="cellIs" dxfId="2608" priority="2732" stopIfTrue="1" operator="equal">
      <formula>"-"</formula>
    </cfRule>
  </conditionalFormatting>
  <conditionalFormatting sqref="I1419">
    <cfRule type="containsText" dxfId="2607" priority="2729" operator="containsText" text="...">
      <formula>NOT(ISERROR(SEARCH("...",I1419)))</formula>
    </cfRule>
    <cfRule type="containsText" dxfId="2606" priority="2730" operator="containsText" text="~?">
      <formula>NOT(ISERROR(SEARCH("~?",I1419)))</formula>
    </cfRule>
  </conditionalFormatting>
  <conditionalFormatting sqref="G1419">
    <cfRule type="cellIs" dxfId="2605" priority="2728" operator="equal">
      <formula>"Endorsement"</formula>
    </cfRule>
  </conditionalFormatting>
  <conditionalFormatting sqref="G1404">
    <cfRule type="cellIs" dxfId="2604" priority="2727" stopIfTrue="1" operator="equal">
      <formula>""</formula>
    </cfRule>
  </conditionalFormatting>
  <conditionalFormatting sqref="O1404">
    <cfRule type="cellIs" dxfId="2603" priority="2724" stopIfTrue="1" operator="equal">
      <formula>"Rel-14"</formula>
    </cfRule>
    <cfRule type="cellIs" dxfId="2602" priority="2725" stopIfTrue="1" operator="equal">
      <formula>"Rel-16"</formula>
    </cfRule>
    <cfRule type="cellIs" dxfId="2601" priority="2726" stopIfTrue="1" operator="equal">
      <formula>"Rel-15"</formula>
    </cfRule>
  </conditionalFormatting>
  <conditionalFormatting sqref="F1404">
    <cfRule type="cellIs" dxfId="2600" priority="2715" stopIfTrue="1" operator="equal">
      <formula>"LS In"</formula>
    </cfRule>
    <cfRule type="cellIs" dxfId="2599" priority="2716" stopIfTrue="1" operator="equal">
      <formula>"LS OUT"</formula>
    </cfRule>
    <cfRule type="cellIs" dxfId="2598" priority="2717" stopIfTrue="1" operator="equal">
      <formula>"CR"</formula>
    </cfRule>
    <cfRule type="cellIs" dxfId="2597" priority="2718" stopIfTrue="1" operator="equal">
      <formula>"P-CR"</formula>
    </cfRule>
    <cfRule type="cellIs" dxfId="2596" priority="2719" stopIfTrue="1" operator="equal">
      <formula>"CR Pack"</formula>
    </cfRule>
    <cfRule type="cellIs" dxfId="2595" priority="2720" stopIfTrue="1" operator="equal">
      <formula>"WID new"</formula>
    </cfRule>
    <cfRule type="cellIs" dxfId="2594" priority="2721" stopIfTrue="1" operator="equal">
      <formula>"WID revised"</formula>
    </cfRule>
    <cfRule type="cellIs" dxfId="2593" priority="2722" stopIfTrue="1" operator="equal">
      <formula>"SID new"</formula>
    </cfRule>
    <cfRule type="cellIs" dxfId="2592" priority="2723" stopIfTrue="1" operator="equal">
      <formula>"SID revised"</formula>
    </cfRule>
  </conditionalFormatting>
  <conditionalFormatting sqref="P1404">
    <cfRule type="containsText" dxfId="2591" priority="2713" stopIfTrue="1" operator="containsText" text="DUMMY">
      <formula>NOT(ISERROR(SEARCH("DUMMY",P1404)))</formula>
    </cfRule>
    <cfRule type="cellIs" dxfId="2590" priority="2714" stopIfTrue="1" operator="equal">
      <formula>""</formula>
    </cfRule>
  </conditionalFormatting>
  <conditionalFormatting sqref="Q1404">
    <cfRule type="cellIs" dxfId="2589" priority="2711" stopIfTrue="1" operator="equal">
      <formula>""</formula>
    </cfRule>
    <cfRule type="cellIs" dxfId="2588" priority="2712" stopIfTrue="1" operator="equal">
      <formula>"-"</formula>
    </cfRule>
  </conditionalFormatting>
  <conditionalFormatting sqref="I1404">
    <cfRule type="containsText" dxfId="2587" priority="2709" operator="containsText" text="...">
      <formula>NOT(ISERROR(SEARCH("...",I1404)))</formula>
    </cfRule>
    <cfRule type="containsText" dxfId="2586" priority="2710" operator="containsText" text="~?">
      <formula>NOT(ISERROR(SEARCH("~?",I1404)))</formula>
    </cfRule>
  </conditionalFormatting>
  <conditionalFormatting sqref="G1404">
    <cfRule type="cellIs" dxfId="2585" priority="2708" operator="equal">
      <formula>"Endorsement"</formula>
    </cfRule>
  </conditionalFormatting>
  <conditionalFormatting sqref="C1420">
    <cfRule type="cellIs" dxfId="2584" priority="2704" stopIfTrue="1" operator="equal">
      <formula>"Y"</formula>
    </cfRule>
    <cfRule type="cellIs" dxfId="2583" priority="2705" stopIfTrue="1" operator="equal">
      <formula>""</formula>
    </cfRule>
    <cfRule type="cellIs" dxfId="2582" priority="2706" stopIfTrue="1" operator="equal">
      <formula>"W"</formula>
    </cfRule>
  </conditionalFormatting>
  <conditionalFormatting sqref="D1420">
    <cfRule type="cellIs" dxfId="2581" priority="2702" stopIfTrue="1" operator="equal">
      <formula>""</formula>
    </cfRule>
    <cfRule type="cellIs" dxfId="2580" priority="2703" stopIfTrue="1" operator="between">
      <formula>"10.7.1"</formula>
      <formula>"10.7.5"</formula>
    </cfRule>
  </conditionalFormatting>
  <conditionalFormatting sqref="G1420">
    <cfRule type="cellIs" dxfId="2579" priority="2701" stopIfTrue="1" operator="equal">
      <formula>""</formula>
    </cfRule>
  </conditionalFormatting>
  <conditionalFormatting sqref="O1420">
    <cfRule type="cellIs" dxfId="2578" priority="2698" stopIfTrue="1" operator="equal">
      <formula>"Rel-14"</formula>
    </cfRule>
    <cfRule type="cellIs" dxfId="2577" priority="2699" stopIfTrue="1" operator="equal">
      <formula>"Rel-16"</formula>
    </cfRule>
    <cfRule type="cellIs" dxfId="2576" priority="2700" stopIfTrue="1" operator="equal">
      <formula>"Rel-15"</formula>
    </cfRule>
  </conditionalFormatting>
  <conditionalFormatting sqref="F1420:F1421">
    <cfRule type="cellIs" dxfId="2575" priority="2689" stopIfTrue="1" operator="equal">
      <formula>"LS In"</formula>
    </cfRule>
    <cfRule type="cellIs" dxfId="2574" priority="2690" stopIfTrue="1" operator="equal">
      <formula>"LS OUT"</formula>
    </cfRule>
    <cfRule type="cellIs" dxfId="2573" priority="2691" stopIfTrue="1" operator="equal">
      <formula>"CR"</formula>
    </cfRule>
    <cfRule type="cellIs" dxfId="2572" priority="2692" stopIfTrue="1" operator="equal">
      <formula>"P-CR"</formula>
    </cfRule>
    <cfRule type="cellIs" dxfId="2571" priority="2693" stopIfTrue="1" operator="equal">
      <formula>"CR Pack"</formula>
    </cfRule>
    <cfRule type="cellIs" dxfId="2570" priority="2694" stopIfTrue="1" operator="equal">
      <formula>"WID new"</formula>
    </cfRule>
    <cfRule type="cellIs" dxfId="2569" priority="2695" stopIfTrue="1" operator="equal">
      <formula>"WID revised"</formula>
    </cfRule>
    <cfRule type="cellIs" dxfId="2568" priority="2696" stopIfTrue="1" operator="equal">
      <formula>"SID new"</formula>
    </cfRule>
    <cfRule type="cellIs" dxfId="2567" priority="2697" stopIfTrue="1" operator="equal">
      <formula>"SID revised"</formula>
    </cfRule>
  </conditionalFormatting>
  <conditionalFormatting sqref="P1420">
    <cfRule type="containsText" dxfId="2566" priority="2687" stopIfTrue="1" operator="containsText" text="DUMMY">
      <formula>NOT(ISERROR(SEARCH("DUMMY",P1420)))</formula>
    </cfRule>
    <cfRule type="cellIs" dxfId="2565" priority="2688" stopIfTrue="1" operator="equal">
      <formula>""</formula>
    </cfRule>
  </conditionalFormatting>
  <conditionalFormatting sqref="Q1420">
    <cfRule type="cellIs" dxfId="2564" priority="2685" stopIfTrue="1" operator="equal">
      <formula>""</formula>
    </cfRule>
    <cfRule type="cellIs" dxfId="2563" priority="2686" stopIfTrue="1" operator="equal">
      <formula>"-"</formula>
    </cfRule>
  </conditionalFormatting>
  <conditionalFormatting sqref="I1420">
    <cfRule type="containsText" dxfId="2562" priority="2683" operator="containsText" text="...">
      <formula>NOT(ISERROR(SEARCH("...",I1420)))</formula>
    </cfRule>
    <cfRule type="containsText" dxfId="2561" priority="2684" operator="containsText" text="~?">
      <formula>NOT(ISERROR(SEARCH("~?",I1420)))</formula>
    </cfRule>
  </conditionalFormatting>
  <conditionalFormatting sqref="G1420">
    <cfRule type="cellIs" dxfId="2560" priority="2682" operator="equal">
      <formula>"Endorsement"</formula>
    </cfRule>
  </conditionalFormatting>
  <conditionalFormatting sqref="C1421">
    <cfRule type="cellIs" dxfId="2559" priority="2678" stopIfTrue="1" operator="equal">
      <formula>"Y"</formula>
    </cfRule>
    <cfRule type="cellIs" dxfId="2558" priority="2679" stopIfTrue="1" operator="equal">
      <formula>""</formula>
    </cfRule>
    <cfRule type="cellIs" dxfId="2557" priority="2680" stopIfTrue="1" operator="equal">
      <formula>"W"</formula>
    </cfRule>
  </conditionalFormatting>
  <conditionalFormatting sqref="D1421">
    <cfRule type="cellIs" dxfId="2556" priority="2676" stopIfTrue="1" operator="equal">
      <formula>""</formula>
    </cfRule>
    <cfRule type="cellIs" dxfId="2555" priority="2677" stopIfTrue="1" operator="between">
      <formula>"10.7.1"</formula>
      <formula>"10.7.5"</formula>
    </cfRule>
  </conditionalFormatting>
  <conditionalFormatting sqref="G1421">
    <cfRule type="cellIs" dxfId="2554" priority="2675" stopIfTrue="1" operator="equal">
      <formula>""</formula>
    </cfRule>
  </conditionalFormatting>
  <conditionalFormatting sqref="O1421">
    <cfRule type="cellIs" dxfId="2553" priority="2672" stopIfTrue="1" operator="equal">
      <formula>"Rel-14"</formula>
    </cfRule>
    <cfRule type="cellIs" dxfId="2552" priority="2673" stopIfTrue="1" operator="equal">
      <formula>"Rel-16"</formula>
    </cfRule>
    <cfRule type="cellIs" dxfId="2551" priority="2674" stopIfTrue="1" operator="equal">
      <formula>"Rel-15"</formula>
    </cfRule>
  </conditionalFormatting>
  <conditionalFormatting sqref="P1421">
    <cfRule type="containsText" dxfId="2550" priority="2661" stopIfTrue="1" operator="containsText" text="DUMMY">
      <formula>NOT(ISERROR(SEARCH("DUMMY",P1421)))</formula>
    </cfRule>
    <cfRule type="cellIs" dxfId="2549" priority="2662" stopIfTrue="1" operator="equal">
      <formula>""</formula>
    </cfRule>
  </conditionalFormatting>
  <conditionalFormatting sqref="Q1421">
    <cfRule type="cellIs" dxfId="2548" priority="2659" stopIfTrue="1" operator="equal">
      <formula>""</formula>
    </cfRule>
    <cfRule type="cellIs" dxfId="2547" priority="2660" stopIfTrue="1" operator="equal">
      <formula>"-"</formula>
    </cfRule>
  </conditionalFormatting>
  <conditionalFormatting sqref="I1421">
    <cfRule type="containsText" dxfId="2546" priority="2657" operator="containsText" text="...">
      <formula>NOT(ISERROR(SEARCH("...",I1421)))</formula>
    </cfRule>
    <cfRule type="containsText" dxfId="2545" priority="2658" operator="containsText" text="~?">
      <formula>NOT(ISERROR(SEARCH("~?",I1421)))</formula>
    </cfRule>
  </conditionalFormatting>
  <conditionalFormatting sqref="G1421">
    <cfRule type="cellIs" dxfId="2544" priority="2656" operator="equal">
      <formula>"Endorsement"</formula>
    </cfRule>
  </conditionalFormatting>
  <conditionalFormatting sqref="C1422">
    <cfRule type="cellIs" dxfId="2543" priority="2652" stopIfTrue="1" operator="equal">
      <formula>"Y"</formula>
    </cfRule>
    <cfRule type="cellIs" dxfId="2542" priority="2653" stopIfTrue="1" operator="equal">
      <formula>""</formula>
    </cfRule>
    <cfRule type="cellIs" dxfId="2541" priority="2654" stopIfTrue="1" operator="equal">
      <formula>"W"</formula>
    </cfRule>
  </conditionalFormatting>
  <conditionalFormatting sqref="D1422">
    <cfRule type="cellIs" dxfId="2540" priority="2650" stopIfTrue="1" operator="equal">
      <formula>""</formula>
    </cfRule>
    <cfRule type="cellIs" dxfId="2539" priority="2651" stopIfTrue="1" operator="between">
      <formula>"10.7.1"</formula>
      <formula>"10.7.5"</formula>
    </cfRule>
  </conditionalFormatting>
  <conditionalFormatting sqref="G1422">
    <cfRule type="cellIs" dxfId="2538" priority="2649" stopIfTrue="1" operator="equal">
      <formula>""</formula>
    </cfRule>
  </conditionalFormatting>
  <conditionalFormatting sqref="O1422">
    <cfRule type="cellIs" dxfId="2537" priority="2646" stopIfTrue="1" operator="equal">
      <formula>"Rel-14"</formula>
    </cfRule>
    <cfRule type="cellIs" dxfId="2536" priority="2647" stopIfTrue="1" operator="equal">
      <formula>"Rel-16"</formula>
    </cfRule>
    <cfRule type="cellIs" dxfId="2535" priority="2648" stopIfTrue="1" operator="equal">
      <formula>"Rel-15"</formula>
    </cfRule>
  </conditionalFormatting>
  <conditionalFormatting sqref="F1422">
    <cfRule type="cellIs" dxfId="2534" priority="2637" stopIfTrue="1" operator="equal">
      <formula>"LS In"</formula>
    </cfRule>
    <cfRule type="cellIs" dxfId="2533" priority="2638" stopIfTrue="1" operator="equal">
      <formula>"LS OUT"</formula>
    </cfRule>
    <cfRule type="cellIs" dxfId="2532" priority="2639" stopIfTrue="1" operator="equal">
      <formula>"CR"</formula>
    </cfRule>
    <cfRule type="cellIs" dxfId="2531" priority="2640" stopIfTrue="1" operator="equal">
      <formula>"P-CR"</formula>
    </cfRule>
    <cfRule type="cellIs" dxfId="2530" priority="2641" stopIfTrue="1" operator="equal">
      <formula>"CR Pack"</formula>
    </cfRule>
    <cfRule type="cellIs" dxfId="2529" priority="2642" stopIfTrue="1" operator="equal">
      <formula>"WID new"</formula>
    </cfRule>
    <cfRule type="cellIs" dxfId="2528" priority="2643" stopIfTrue="1" operator="equal">
      <formula>"WID revised"</formula>
    </cfRule>
    <cfRule type="cellIs" dxfId="2527" priority="2644" stopIfTrue="1" operator="equal">
      <formula>"SID new"</formula>
    </cfRule>
    <cfRule type="cellIs" dxfId="2526" priority="2645" stopIfTrue="1" operator="equal">
      <formula>"SID revised"</formula>
    </cfRule>
  </conditionalFormatting>
  <conditionalFormatting sqref="P1422">
    <cfRule type="containsText" dxfId="2525" priority="2635" stopIfTrue="1" operator="containsText" text="DUMMY">
      <formula>NOT(ISERROR(SEARCH("DUMMY",P1422)))</formula>
    </cfRule>
    <cfRule type="cellIs" dxfId="2524" priority="2636" stopIfTrue="1" operator="equal">
      <formula>""</formula>
    </cfRule>
  </conditionalFormatting>
  <conditionalFormatting sqref="Q1422">
    <cfRule type="cellIs" dxfId="2523" priority="2633" stopIfTrue="1" operator="equal">
      <formula>""</formula>
    </cfRule>
    <cfRule type="cellIs" dxfId="2522" priority="2634" stopIfTrue="1" operator="equal">
      <formula>"-"</formula>
    </cfRule>
  </conditionalFormatting>
  <conditionalFormatting sqref="I1422">
    <cfRule type="containsText" dxfId="2521" priority="2631" operator="containsText" text="...">
      <formula>NOT(ISERROR(SEARCH("...",I1422)))</formula>
    </cfRule>
    <cfRule type="containsText" dxfId="2520" priority="2632" operator="containsText" text="~?">
      <formula>NOT(ISERROR(SEARCH("~?",I1422)))</formula>
    </cfRule>
  </conditionalFormatting>
  <conditionalFormatting sqref="G1422">
    <cfRule type="cellIs" dxfId="2519" priority="2630" operator="equal">
      <formula>"Endorsement"</formula>
    </cfRule>
  </conditionalFormatting>
  <conditionalFormatting sqref="C1423">
    <cfRule type="cellIs" dxfId="2518" priority="2626" stopIfTrue="1" operator="equal">
      <formula>"Y"</formula>
    </cfRule>
    <cfRule type="cellIs" dxfId="2517" priority="2627" stopIfTrue="1" operator="equal">
      <formula>""</formula>
    </cfRule>
    <cfRule type="cellIs" dxfId="2516" priority="2628" stopIfTrue="1" operator="equal">
      <formula>"W"</formula>
    </cfRule>
  </conditionalFormatting>
  <conditionalFormatting sqref="D1423">
    <cfRule type="cellIs" dxfId="2515" priority="2624" stopIfTrue="1" operator="equal">
      <formula>""</formula>
    </cfRule>
    <cfRule type="cellIs" dxfId="2514" priority="2625" stopIfTrue="1" operator="between">
      <formula>"10.7.1"</formula>
      <formula>"10.7.5"</formula>
    </cfRule>
  </conditionalFormatting>
  <conditionalFormatting sqref="G1423">
    <cfRule type="cellIs" dxfId="2513" priority="2623" stopIfTrue="1" operator="equal">
      <formula>""</formula>
    </cfRule>
  </conditionalFormatting>
  <conditionalFormatting sqref="O1423">
    <cfRule type="cellIs" dxfId="2512" priority="2620" stopIfTrue="1" operator="equal">
      <formula>"Rel-14"</formula>
    </cfRule>
    <cfRule type="cellIs" dxfId="2511" priority="2621" stopIfTrue="1" operator="equal">
      <formula>"Rel-16"</formula>
    </cfRule>
    <cfRule type="cellIs" dxfId="2510" priority="2622" stopIfTrue="1" operator="equal">
      <formula>"Rel-15"</formula>
    </cfRule>
  </conditionalFormatting>
  <conditionalFormatting sqref="F1423">
    <cfRule type="cellIs" dxfId="2509" priority="2611" stopIfTrue="1" operator="equal">
      <formula>"LS In"</formula>
    </cfRule>
    <cfRule type="cellIs" dxfId="2508" priority="2612" stopIfTrue="1" operator="equal">
      <formula>"LS OUT"</formula>
    </cfRule>
    <cfRule type="cellIs" dxfId="2507" priority="2613" stopIfTrue="1" operator="equal">
      <formula>"CR"</formula>
    </cfRule>
    <cfRule type="cellIs" dxfId="2506" priority="2614" stopIfTrue="1" operator="equal">
      <formula>"P-CR"</formula>
    </cfRule>
    <cfRule type="cellIs" dxfId="2505" priority="2615" stopIfTrue="1" operator="equal">
      <formula>"CR Pack"</formula>
    </cfRule>
    <cfRule type="cellIs" dxfId="2504" priority="2616" stopIfTrue="1" operator="equal">
      <formula>"WID new"</formula>
    </cfRule>
    <cfRule type="cellIs" dxfId="2503" priority="2617" stopIfTrue="1" operator="equal">
      <formula>"WID revised"</formula>
    </cfRule>
    <cfRule type="cellIs" dxfId="2502" priority="2618" stopIfTrue="1" operator="equal">
      <formula>"SID new"</formula>
    </cfRule>
    <cfRule type="cellIs" dxfId="2501" priority="2619" stopIfTrue="1" operator="equal">
      <formula>"SID revised"</formula>
    </cfRule>
  </conditionalFormatting>
  <conditionalFormatting sqref="P1423">
    <cfRule type="containsText" dxfId="2500" priority="2609" stopIfTrue="1" operator="containsText" text="DUMMY">
      <formula>NOT(ISERROR(SEARCH("DUMMY",P1423)))</formula>
    </cfRule>
    <cfRule type="cellIs" dxfId="2499" priority="2610" stopIfTrue="1" operator="equal">
      <formula>""</formula>
    </cfRule>
  </conditionalFormatting>
  <conditionalFormatting sqref="Q1423">
    <cfRule type="cellIs" dxfId="2498" priority="2607" stopIfTrue="1" operator="equal">
      <formula>""</formula>
    </cfRule>
    <cfRule type="cellIs" dxfId="2497" priority="2608" stopIfTrue="1" operator="equal">
      <formula>"-"</formula>
    </cfRule>
  </conditionalFormatting>
  <conditionalFormatting sqref="I1423">
    <cfRule type="containsText" dxfId="2496" priority="2605" operator="containsText" text="...">
      <formula>NOT(ISERROR(SEARCH("...",I1423)))</formula>
    </cfRule>
    <cfRule type="containsText" dxfId="2495" priority="2606" operator="containsText" text="~?">
      <formula>NOT(ISERROR(SEARCH("~?",I1423)))</formula>
    </cfRule>
  </conditionalFormatting>
  <conditionalFormatting sqref="G1423">
    <cfRule type="cellIs" dxfId="2494" priority="2604" operator="equal">
      <formula>"Endorsement"</formula>
    </cfRule>
  </conditionalFormatting>
  <conditionalFormatting sqref="C1424">
    <cfRule type="cellIs" dxfId="2493" priority="2600" stopIfTrue="1" operator="equal">
      <formula>"Y"</formula>
    </cfRule>
    <cfRule type="cellIs" dxfId="2492" priority="2601" stopIfTrue="1" operator="equal">
      <formula>""</formula>
    </cfRule>
    <cfRule type="cellIs" dxfId="2491" priority="2602" stopIfTrue="1" operator="equal">
      <formula>"W"</formula>
    </cfRule>
  </conditionalFormatting>
  <conditionalFormatting sqref="D1424">
    <cfRule type="cellIs" dxfId="2490" priority="2598" stopIfTrue="1" operator="equal">
      <formula>""</formula>
    </cfRule>
    <cfRule type="cellIs" dxfId="2489" priority="2599" stopIfTrue="1" operator="between">
      <formula>"10.7.1"</formula>
      <formula>"10.7.5"</formula>
    </cfRule>
  </conditionalFormatting>
  <conditionalFormatting sqref="G1424">
    <cfRule type="cellIs" dxfId="2488" priority="2597" stopIfTrue="1" operator="equal">
      <formula>""</formula>
    </cfRule>
  </conditionalFormatting>
  <conditionalFormatting sqref="O1424">
    <cfRule type="cellIs" dxfId="2487" priority="2594" stopIfTrue="1" operator="equal">
      <formula>"Rel-14"</formula>
    </cfRule>
    <cfRule type="cellIs" dxfId="2486" priority="2595" stopIfTrue="1" operator="equal">
      <formula>"Rel-16"</formula>
    </cfRule>
    <cfRule type="cellIs" dxfId="2485" priority="2596" stopIfTrue="1" operator="equal">
      <formula>"Rel-15"</formula>
    </cfRule>
  </conditionalFormatting>
  <conditionalFormatting sqref="F1424">
    <cfRule type="cellIs" dxfId="2484" priority="2585" stopIfTrue="1" operator="equal">
      <formula>"LS In"</formula>
    </cfRule>
    <cfRule type="cellIs" dxfId="2483" priority="2586" stopIfTrue="1" operator="equal">
      <formula>"LS OUT"</formula>
    </cfRule>
    <cfRule type="cellIs" dxfId="2482" priority="2587" stopIfTrue="1" operator="equal">
      <formula>"CR"</formula>
    </cfRule>
    <cfRule type="cellIs" dxfId="2481" priority="2588" stopIfTrue="1" operator="equal">
      <formula>"P-CR"</formula>
    </cfRule>
    <cfRule type="cellIs" dxfId="2480" priority="2589" stopIfTrue="1" operator="equal">
      <formula>"CR Pack"</formula>
    </cfRule>
    <cfRule type="cellIs" dxfId="2479" priority="2590" stopIfTrue="1" operator="equal">
      <formula>"WID new"</formula>
    </cfRule>
    <cfRule type="cellIs" dxfId="2478" priority="2591" stopIfTrue="1" operator="equal">
      <formula>"WID revised"</formula>
    </cfRule>
    <cfRule type="cellIs" dxfId="2477" priority="2592" stopIfTrue="1" operator="equal">
      <formula>"SID new"</formula>
    </cfRule>
    <cfRule type="cellIs" dxfId="2476" priority="2593" stopIfTrue="1" operator="equal">
      <formula>"SID revised"</formula>
    </cfRule>
  </conditionalFormatting>
  <conditionalFormatting sqref="P1424">
    <cfRule type="containsText" dxfId="2475" priority="2583" stopIfTrue="1" operator="containsText" text="DUMMY">
      <formula>NOT(ISERROR(SEARCH("DUMMY",P1424)))</formula>
    </cfRule>
    <cfRule type="cellIs" dxfId="2474" priority="2584" stopIfTrue="1" operator="equal">
      <formula>""</formula>
    </cfRule>
  </conditionalFormatting>
  <conditionalFormatting sqref="Q1424">
    <cfRule type="cellIs" dxfId="2473" priority="2581" stopIfTrue="1" operator="equal">
      <formula>""</formula>
    </cfRule>
    <cfRule type="cellIs" dxfId="2472" priority="2582" stopIfTrue="1" operator="equal">
      <formula>"-"</formula>
    </cfRule>
  </conditionalFormatting>
  <conditionalFormatting sqref="I1424">
    <cfRule type="containsText" dxfId="2471" priority="2579" operator="containsText" text="...">
      <formula>NOT(ISERROR(SEARCH("...",I1424)))</formula>
    </cfRule>
    <cfRule type="containsText" dxfId="2470" priority="2580" operator="containsText" text="~?">
      <formula>NOT(ISERROR(SEARCH("~?",I1424)))</formula>
    </cfRule>
  </conditionalFormatting>
  <conditionalFormatting sqref="G1424">
    <cfRule type="cellIs" dxfId="2469" priority="2578" operator="equal">
      <formula>"Endorsement"</formula>
    </cfRule>
  </conditionalFormatting>
  <conditionalFormatting sqref="C1271">
    <cfRule type="cellIs" dxfId="2468" priority="2574" stopIfTrue="1" operator="equal">
      <formula>"Y"</formula>
    </cfRule>
    <cfRule type="cellIs" dxfId="2467" priority="2575" stopIfTrue="1" operator="equal">
      <formula>""</formula>
    </cfRule>
    <cfRule type="cellIs" dxfId="2466" priority="2576" stopIfTrue="1" operator="equal">
      <formula>"W"</formula>
    </cfRule>
  </conditionalFormatting>
  <conditionalFormatting sqref="D1271">
    <cfRule type="cellIs" dxfId="2465" priority="2572" stopIfTrue="1" operator="equal">
      <formula>""</formula>
    </cfRule>
    <cfRule type="cellIs" dxfId="2464" priority="2573" stopIfTrue="1" operator="between">
      <formula>"10.7.1"</formula>
      <formula>"10.7.5"</formula>
    </cfRule>
  </conditionalFormatting>
  <conditionalFormatting sqref="G1271">
    <cfRule type="cellIs" dxfId="2463" priority="2571" stopIfTrue="1" operator="equal">
      <formula>""</formula>
    </cfRule>
  </conditionalFormatting>
  <conditionalFormatting sqref="O1271">
    <cfRule type="cellIs" dxfId="2462" priority="2568" stopIfTrue="1" operator="equal">
      <formula>"Rel-14"</formula>
    </cfRule>
    <cfRule type="cellIs" dxfId="2461" priority="2569" stopIfTrue="1" operator="equal">
      <formula>"Rel-16"</formula>
    </cfRule>
    <cfRule type="cellIs" dxfId="2460" priority="2570" stopIfTrue="1" operator="equal">
      <formula>"Rel-15"</formula>
    </cfRule>
  </conditionalFormatting>
  <conditionalFormatting sqref="F1271">
    <cfRule type="cellIs" dxfId="2459" priority="2559" stopIfTrue="1" operator="equal">
      <formula>"LS In"</formula>
    </cfRule>
    <cfRule type="cellIs" dxfId="2458" priority="2560" stopIfTrue="1" operator="equal">
      <formula>"LS OUT"</formula>
    </cfRule>
    <cfRule type="cellIs" dxfId="2457" priority="2561" stopIfTrue="1" operator="equal">
      <formula>"CR"</formula>
    </cfRule>
    <cfRule type="cellIs" dxfId="2456" priority="2562" stopIfTrue="1" operator="equal">
      <formula>"P-CR"</formula>
    </cfRule>
    <cfRule type="cellIs" dxfId="2455" priority="2563" stopIfTrue="1" operator="equal">
      <formula>"CR Pack"</formula>
    </cfRule>
    <cfRule type="cellIs" dxfId="2454" priority="2564" stopIfTrue="1" operator="equal">
      <formula>"WID new"</formula>
    </cfRule>
    <cfRule type="cellIs" dxfId="2453" priority="2565" stopIfTrue="1" operator="equal">
      <formula>"WID revised"</formula>
    </cfRule>
    <cfRule type="cellIs" dxfId="2452" priority="2566" stopIfTrue="1" operator="equal">
      <formula>"SID new"</formula>
    </cfRule>
    <cfRule type="cellIs" dxfId="2451" priority="2567" stopIfTrue="1" operator="equal">
      <formula>"SID revised"</formula>
    </cfRule>
  </conditionalFormatting>
  <conditionalFormatting sqref="P1271">
    <cfRule type="containsText" dxfId="2450" priority="2557" stopIfTrue="1" operator="containsText" text="DUMMY">
      <formula>NOT(ISERROR(SEARCH("DUMMY",P1271)))</formula>
    </cfRule>
    <cfRule type="cellIs" dxfId="2449" priority="2558" stopIfTrue="1" operator="equal">
      <formula>""</formula>
    </cfRule>
  </conditionalFormatting>
  <conditionalFormatting sqref="Q1271">
    <cfRule type="cellIs" dxfId="2448" priority="2555" stopIfTrue="1" operator="equal">
      <formula>""</formula>
    </cfRule>
    <cfRule type="cellIs" dxfId="2447" priority="2556" stopIfTrue="1" operator="equal">
      <formula>"-"</formula>
    </cfRule>
  </conditionalFormatting>
  <conditionalFormatting sqref="I1271">
    <cfRule type="containsText" dxfId="2446" priority="2553" operator="containsText" text="...">
      <formula>NOT(ISERROR(SEARCH("...",I1271)))</formula>
    </cfRule>
    <cfRule type="containsText" dxfId="2445" priority="2554" operator="containsText" text="~?">
      <formula>NOT(ISERROR(SEARCH("~?",I1271)))</formula>
    </cfRule>
  </conditionalFormatting>
  <conditionalFormatting sqref="G1271">
    <cfRule type="cellIs" dxfId="2444" priority="2552" operator="equal">
      <formula>"Endorsement"</formula>
    </cfRule>
  </conditionalFormatting>
  <conditionalFormatting sqref="C1272">
    <cfRule type="cellIs" dxfId="2443" priority="2548" stopIfTrue="1" operator="equal">
      <formula>"Y"</formula>
    </cfRule>
    <cfRule type="cellIs" dxfId="2442" priority="2549" stopIfTrue="1" operator="equal">
      <formula>""</formula>
    </cfRule>
    <cfRule type="cellIs" dxfId="2441" priority="2550" stopIfTrue="1" operator="equal">
      <formula>"W"</formula>
    </cfRule>
  </conditionalFormatting>
  <conditionalFormatting sqref="D1272">
    <cfRule type="cellIs" dxfId="2440" priority="2546" stopIfTrue="1" operator="equal">
      <formula>""</formula>
    </cfRule>
    <cfRule type="cellIs" dxfId="2439" priority="2547" stopIfTrue="1" operator="between">
      <formula>"10.7.1"</formula>
      <formula>"10.7.5"</formula>
    </cfRule>
  </conditionalFormatting>
  <conditionalFormatting sqref="G1272">
    <cfRule type="cellIs" dxfId="2438" priority="2545" stopIfTrue="1" operator="equal">
      <formula>""</formula>
    </cfRule>
  </conditionalFormatting>
  <conditionalFormatting sqref="O1272">
    <cfRule type="cellIs" dxfId="2437" priority="2542" stopIfTrue="1" operator="equal">
      <formula>"Rel-14"</formula>
    </cfRule>
    <cfRule type="cellIs" dxfId="2436" priority="2543" stopIfTrue="1" operator="equal">
      <formula>"Rel-16"</formula>
    </cfRule>
    <cfRule type="cellIs" dxfId="2435" priority="2544" stopIfTrue="1" operator="equal">
      <formula>"Rel-15"</formula>
    </cfRule>
  </conditionalFormatting>
  <conditionalFormatting sqref="P1272">
    <cfRule type="containsText" dxfId="2434" priority="2531" stopIfTrue="1" operator="containsText" text="DUMMY">
      <formula>NOT(ISERROR(SEARCH("DUMMY",P1272)))</formula>
    </cfRule>
    <cfRule type="cellIs" dxfId="2433" priority="2532" stopIfTrue="1" operator="equal">
      <formula>""</formula>
    </cfRule>
  </conditionalFormatting>
  <conditionalFormatting sqref="Q1272">
    <cfRule type="cellIs" dxfId="2432" priority="2529" stopIfTrue="1" operator="equal">
      <formula>""</formula>
    </cfRule>
    <cfRule type="cellIs" dxfId="2431" priority="2530" stopIfTrue="1" operator="equal">
      <formula>"-"</formula>
    </cfRule>
  </conditionalFormatting>
  <conditionalFormatting sqref="I1272">
    <cfRule type="containsText" dxfId="2430" priority="2527" operator="containsText" text="...">
      <formula>NOT(ISERROR(SEARCH("...",I1272)))</formula>
    </cfRule>
    <cfRule type="containsText" dxfId="2429" priority="2528" operator="containsText" text="~?">
      <formula>NOT(ISERROR(SEARCH("~?",I1272)))</formula>
    </cfRule>
  </conditionalFormatting>
  <conditionalFormatting sqref="G1272">
    <cfRule type="cellIs" dxfId="2428" priority="2526" operator="equal">
      <formula>"Endorsement"</formula>
    </cfRule>
  </conditionalFormatting>
  <conditionalFormatting sqref="C1425">
    <cfRule type="cellIs" dxfId="2427" priority="2522" stopIfTrue="1" operator="equal">
      <formula>"Y"</formula>
    </cfRule>
    <cfRule type="cellIs" dxfId="2426" priority="2523" stopIfTrue="1" operator="equal">
      <formula>""</formula>
    </cfRule>
    <cfRule type="cellIs" dxfId="2425" priority="2524" stopIfTrue="1" operator="equal">
      <formula>"W"</formula>
    </cfRule>
  </conditionalFormatting>
  <conditionalFormatting sqref="D1425">
    <cfRule type="cellIs" dxfId="2424" priority="2520" stopIfTrue="1" operator="equal">
      <formula>""</formula>
    </cfRule>
    <cfRule type="cellIs" dxfId="2423" priority="2521" stopIfTrue="1" operator="between">
      <formula>"10.7.1"</formula>
      <formula>"10.7.5"</formula>
    </cfRule>
  </conditionalFormatting>
  <conditionalFormatting sqref="G1425">
    <cfRule type="cellIs" dxfId="2422" priority="2519" stopIfTrue="1" operator="equal">
      <formula>""</formula>
    </cfRule>
  </conditionalFormatting>
  <conditionalFormatting sqref="O1425">
    <cfRule type="cellIs" dxfId="2421" priority="2516" stopIfTrue="1" operator="equal">
      <formula>"Rel-14"</formula>
    </cfRule>
    <cfRule type="cellIs" dxfId="2420" priority="2517" stopIfTrue="1" operator="equal">
      <formula>"Rel-16"</formula>
    </cfRule>
    <cfRule type="cellIs" dxfId="2419" priority="2518" stopIfTrue="1" operator="equal">
      <formula>"Rel-15"</formula>
    </cfRule>
  </conditionalFormatting>
  <conditionalFormatting sqref="F1425">
    <cfRule type="cellIs" dxfId="2418" priority="2507" stopIfTrue="1" operator="equal">
      <formula>"LS In"</formula>
    </cfRule>
    <cfRule type="cellIs" dxfId="2417" priority="2508" stopIfTrue="1" operator="equal">
      <formula>"LS OUT"</formula>
    </cfRule>
    <cfRule type="cellIs" dxfId="2416" priority="2509" stopIfTrue="1" operator="equal">
      <formula>"CR"</formula>
    </cfRule>
    <cfRule type="cellIs" dxfId="2415" priority="2510" stopIfTrue="1" operator="equal">
      <formula>"P-CR"</formula>
    </cfRule>
    <cfRule type="cellIs" dxfId="2414" priority="2511" stopIfTrue="1" operator="equal">
      <formula>"CR Pack"</formula>
    </cfRule>
    <cfRule type="cellIs" dxfId="2413" priority="2512" stopIfTrue="1" operator="equal">
      <formula>"WID new"</formula>
    </cfRule>
    <cfRule type="cellIs" dxfId="2412" priority="2513" stopIfTrue="1" operator="equal">
      <formula>"WID revised"</formula>
    </cfRule>
    <cfRule type="cellIs" dxfId="2411" priority="2514" stopIfTrue="1" operator="equal">
      <formula>"SID new"</formula>
    </cfRule>
    <cfRule type="cellIs" dxfId="2410" priority="2515" stopIfTrue="1" operator="equal">
      <formula>"SID revised"</formula>
    </cfRule>
  </conditionalFormatting>
  <conditionalFormatting sqref="P1425">
    <cfRule type="containsText" dxfId="2409" priority="2505" stopIfTrue="1" operator="containsText" text="DUMMY">
      <formula>NOT(ISERROR(SEARCH("DUMMY",P1425)))</formula>
    </cfRule>
    <cfRule type="cellIs" dxfId="2408" priority="2506" stopIfTrue="1" operator="equal">
      <formula>""</formula>
    </cfRule>
  </conditionalFormatting>
  <conditionalFormatting sqref="Q1425">
    <cfRule type="cellIs" dxfId="2407" priority="2503" stopIfTrue="1" operator="equal">
      <formula>""</formula>
    </cfRule>
    <cfRule type="cellIs" dxfId="2406" priority="2504" stopIfTrue="1" operator="equal">
      <formula>"-"</formula>
    </cfRule>
  </conditionalFormatting>
  <conditionalFormatting sqref="I1425">
    <cfRule type="containsText" dxfId="2405" priority="2501" operator="containsText" text="...">
      <formula>NOT(ISERROR(SEARCH("...",I1425)))</formula>
    </cfRule>
    <cfRule type="containsText" dxfId="2404" priority="2502" operator="containsText" text="~?">
      <formula>NOT(ISERROR(SEARCH("~?",I1425)))</formula>
    </cfRule>
  </conditionalFormatting>
  <conditionalFormatting sqref="G1425">
    <cfRule type="cellIs" dxfId="2403" priority="2500" operator="equal">
      <formula>"Endorsement"</formula>
    </cfRule>
  </conditionalFormatting>
  <conditionalFormatting sqref="C1426">
    <cfRule type="cellIs" dxfId="2402" priority="2496" stopIfTrue="1" operator="equal">
      <formula>"Y"</formula>
    </cfRule>
    <cfRule type="cellIs" dxfId="2401" priority="2497" stopIfTrue="1" operator="equal">
      <formula>""</formula>
    </cfRule>
    <cfRule type="cellIs" dxfId="2400" priority="2498" stopIfTrue="1" operator="equal">
      <formula>"W"</formula>
    </cfRule>
  </conditionalFormatting>
  <conditionalFormatting sqref="D1426">
    <cfRule type="cellIs" dxfId="2399" priority="2494" stopIfTrue="1" operator="equal">
      <formula>""</formula>
    </cfRule>
    <cfRule type="cellIs" dxfId="2398" priority="2495" stopIfTrue="1" operator="between">
      <formula>"10.7.1"</formula>
      <formula>"10.7.5"</formula>
    </cfRule>
  </conditionalFormatting>
  <conditionalFormatting sqref="G1426">
    <cfRule type="cellIs" dxfId="2397" priority="2493" stopIfTrue="1" operator="equal">
      <formula>""</formula>
    </cfRule>
  </conditionalFormatting>
  <conditionalFormatting sqref="O1426">
    <cfRule type="cellIs" dxfId="2396" priority="2490" stopIfTrue="1" operator="equal">
      <formula>"Rel-14"</formula>
    </cfRule>
    <cfRule type="cellIs" dxfId="2395" priority="2491" stopIfTrue="1" operator="equal">
      <formula>"Rel-16"</formula>
    </cfRule>
    <cfRule type="cellIs" dxfId="2394" priority="2492" stopIfTrue="1" operator="equal">
      <formula>"Rel-15"</formula>
    </cfRule>
  </conditionalFormatting>
  <conditionalFormatting sqref="F1426">
    <cfRule type="cellIs" dxfId="2393" priority="2481" stopIfTrue="1" operator="equal">
      <formula>"LS In"</formula>
    </cfRule>
    <cfRule type="cellIs" dxfId="2392" priority="2482" stopIfTrue="1" operator="equal">
      <formula>"LS OUT"</formula>
    </cfRule>
    <cfRule type="cellIs" dxfId="2391" priority="2483" stopIfTrue="1" operator="equal">
      <formula>"CR"</formula>
    </cfRule>
    <cfRule type="cellIs" dxfId="2390" priority="2484" stopIfTrue="1" operator="equal">
      <formula>"P-CR"</formula>
    </cfRule>
    <cfRule type="cellIs" dxfId="2389" priority="2485" stopIfTrue="1" operator="equal">
      <formula>"CR Pack"</formula>
    </cfRule>
    <cfRule type="cellIs" dxfId="2388" priority="2486" stopIfTrue="1" operator="equal">
      <formula>"WID new"</formula>
    </cfRule>
    <cfRule type="cellIs" dxfId="2387" priority="2487" stopIfTrue="1" operator="equal">
      <formula>"WID revised"</formula>
    </cfRule>
    <cfRule type="cellIs" dxfId="2386" priority="2488" stopIfTrue="1" operator="equal">
      <formula>"SID new"</formula>
    </cfRule>
    <cfRule type="cellIs" dxfId="2385" priority="2489" stopIfTrue="1" operator="equal">
      <formula>"SID revised"</formula>
    </cfRule>
  </conditionalFormatting>
  <conditionalFormatting sqref="P1426">
    <cfRule type="containsText" dxfId="2384" priority="2479" stopIfTrue="1" operator="containsText" text="DUMMY">
      <formula>NOT(ISERROR(SEARCH("DUMMY",P1426)))</formula>
    </cfRule>
    <cfRule type="cellIs" dxfId="2383" priority="2480" stopIfTrue="1" operator="equal">
      <formula>""</formula>
    </cfRule>
  </conditionalFormatting>
  <conditionalFormatting sqref="Q1426">
    <cfRule type="cellIs" dxfId="2382" priority="2477" stopIfTrue="1" operator="equal">
      <formula>""</formula>
    </cfRule>
    <cfRule type="cellIs" dxfId="2381" priority="2478" stopIfTrue="1" operator="equal">
      <formula>"-"</formula>
    </cfRule>
  </conditionalFormatting>
  <conditionalFormatting sqref="I1426">
    <cfRule type="containsText" dxfId="2380" priority="2475" operator="containsText" text="...">
      <formula>NOT(ISERROR(SEARCH("...",I1426)))</formula>
    </cfRule>
    <cfRule type="containsText" dxfId="2379" priority="2476" operator="containsText" text="~?">
      <formula>NOT(ISERROR(SEARCH("~?",I1426)))</formula>
    </cfRule>
  </conditionalFormatting>
  <conditionalFormatting sqref="G1426">
    <cfRule type="cellIs" dxfId="2378" priority="2474" operator="equal">
      <formula>"Endorsement"</formula>
    </cfRule>
  </conditionalFormatting>
  <conditionalFormatting sqref="C1447">
    <cfRule type="cellIs" dxfId="2377" priority="2470" stopIfTrue="1" operator="equal">
      <formula>"Y"</formula>
    </cfRule>
    <cfRule type="cellIs" dxfId="2376" priority="2471" stopIfTrue="1" operator="equal">
      <formula>""</formula>
    </cfRule>
    <cfRule type="cellIs" dxfId="2375" priority="2472" stopIfTrue="1" operator="equal">
      <formula>"W"</formula>
    </cfRule>
  </conditionalFormatting>
  <conditionalFormatting sqref="D1447">
    <cfRule type="cellIs" dxfId="2374" priority="2468" stopIfTrue="1" operator="equal">
      <formula>""</formula>
    </cfRule>
    <cfRule type="cellIs" dxfId="2373" priority="2469" stopIfTrue="1" operator="between">
      <formula>"10.7.1"</formula>
      <formula>"10.7.5"</formula>
    </cfRule>
  </conditionalFormatting>
  <conditionalFormatting sqref="G1447">
    <cfRule type="cellIs" dxfId="2372" priority="2467" stopIfTrue="1" operator="equal">
      <formula>""</formula>
    </cfRule>
  </conditionalFormatting>
  <conditionalFormatting sqref="O1447">
    <cfRule type="cellIs" dxfId="2371" priority="2464" stopIfTrue="1" operator="equal">
      <formula>"Rel-14"</formula>
    </cfRule>
    <cfRule type="cellIs" dxfId="2370" priority="2465" stopIfTrue="1" operator="equal">
      <formula>"Rel-16"</formula>
    </cfRule>
    <cfRule type="cellIs" dxfId="2369" priority="2466" stopIfTrue="1" operator="equal">
      <formula>"Rel-15"</formula>
    </cfRule>
  </conditionalFormatting>
  <conditionalFormatting sqref="F1447">
    <cfRule type="cellIs" dxfId="2368" priority="2455" stopIfTrue="1" operator="equal">
      <formula>"LS In"</formula>
    </cfRule>
    <cfRule type="cellIs" dxfId="2367" priority="2456" stopIfTrue="1" operator="equal">
      <formula>"LS OUT"</formula>
    </cfRule>
    <cfRule type="cellIs" dxfId="2366" priority="2457" stopIfTrue="1" operator="equal">
      <formula>"CR"</formula>
    </cfRule>
    <cfRule type="cellIs" dxfId="2365" priority="2458" stopIfTrue="1" operator="equal">
      <formula>"P-CR"</formula>
    </cfRule>
    <cfRule type="cellIs" dxfId="2364" priority="2459" stopIfTrue="1" operator="equal">
      <formula>"CR Pack"</formula>
    </cfRule>
    <cfRule type="cellIs" dxfId="2363" priority="2460" stopIfTrue="1" operator="equal">
      <formula>"WID new"</formula>
    </cfRule>
    <cfRule type="cellIs" dxfId="2362" priority="2461" stopIfTrue="1" operator="equal">
      <formula>"WID revised"</formula>
    </cfRule>
    <cfRule type="cellIs" dxfId="2361" priority="2462" stopIfTrue="1" operator="equal">
      <formula>"SID new"</formula>
    </cfRule>
    <cfRule type="cellIs" dxfId="2360" priority="2463" stopIfTrue="1" operator="equal">
      <formula>"SID revised"</formula>
    </cfRule>
  </conditionalFormatting>
  <conditionalFormatting sqref="P1447">
    <cfRule type="containsText" dxfId="2359" priority="2453" stopIfTrue="1" operator="containsText" text="DUMMY">
      <formula>NOT(ISERROR(SEARCH("DUMMY",P1447)))</formula>
    </cfRule>
    <cfRule type="cellIs" dxfId="2358" priority="2454" stopIfTrue="1" operator="equal">
      <formula>""</formula>
    </cfRule>
  </conditionalFormatting>
  <conditionalFormatting sqref="Q1447">
    <cfRule type="cellIs" dxfId="2357" priority="2451" stopIfTrue="1" operator="equal">
      <formula>""</formula>
    </cfRule>
    <cfRule type="cellIs" dxfId="2356" priority="2452" stopIfTrue="1" operator="equal">
      <formula>"-"</formula>
    </cfRule>
  </conditionalFormatting>
  <conditionalFormatting sqref="I1447">
    <cfRule type="containsText" dxfId="2355" priority="2449" operator="containsText" text="...">
      <formula>NOT(ISERROR(SEARCH("...",I1447)))</formula>
    </cfRule>
    <cfRule type="containsText" dxfId="2354" priority="2450" operator="containsText" text="~?">
      <formula>NOT(ISERROR(SEARCH("~?",I1447)))</formula>
    </cfRule>
  </conditionalFormatting>
  <conditionalFormatting sqref="G1447">
    <cfRule type="cellIs" dxfId="2353" priority="2448" operator="equal">
      <formula>"Endorsement"</formula>
    </cfRule>
  </conditionalFormatting>
  <conditionalFormatting sqref="C1448">
    <cfRule type="cellIs" dxfId="2352" priority="2444" stopIfTrue="1" operator="equal">
      <formula>"Y"</formula>
    </cfRule>
    <cfRule type="cellIs" dxfId="2351" priority="2445" stopIfTrue="1" operator="equal">
      <formula>""</formula>
    </cfRule>
    <cfRule type="cellIs" dxfId="2350" priority="2446" stopIfTrue="1" operator="equal">
      <formula>"W"</formula>
    </cfRule>
  </conditionalFormatting>
  <conditionalFormatting sqref="D1448">
    <cfRule type="cellIs" dxfId="2349" priority="2442" stopIfTrue="1" operator="equal">
      <formula>""</formula>
    </cfRule>
    <cfRule type="cellIs" dxfId="2348" priority="2443" stopIfTrue="1" operator="between">
      <formula>"10.7.1"</formula>
      <formula>"10.7.5"</formula>
    </cfRule>
  </conditionalFormatting>
  <conditionalFormatting sqref="G1448">
    <cfRule type="cellIs" dxfId="2347" priority="2441" stopIfTrue="1" operator="equal">
      <formula>""</formula>
    </cfRule>
  </conditionalFormatting>
  <conditionalFormatting sqref="O1448">
    <cfRule type="cellIs" dxfId="2346" priority="2438" stopIfTrue="1" operator="equal">
      <formula>"Rel-14"</formula>
    </cfRule>
    <cfRule type="cellIs" dxfId="2345" priority="2439" stopIfTrue="1" operator="equal">
      <formula>"Rel-16"</formula>
    </cfRule>
    <cfRule type="cellIs" dxfId="2344" priority="2440" stopIfTrue="1" operator="equal">
      <formula>"Rel-15"</formula>
    </cfRule>
  </conditionalFormatting>
  <conditionalFormatting sqref="F1448">
    <cfRule type="cellIs" dxfId="2343" priority="2429" stopIfTrue="1" operator="equal">
      <formula>"LS In"</formula>
    </cfRule>
    <cfRule type="cellIs" dxfId="2342" priority="2430" stopIfTrue="1" operator="equal">
      <formula>"LS OUT"</formula>
    </cfRule>
    <cfRule type="cellIs" dxfId="2341" priority="2431" stopIfTrue="1" operator="equal">
      <formula>"CR"</formula>
    </cfRule>
    <cfRule type="cellIs" dxfId="2340" priority="2432" stopIfTrue="1" operator="equal">
      <formula>"P-CR"</formula>
    </cfRule>
    <cfRule type="cellIs" dxfId="2339" priority="2433" stopIfTrue="1" operator="equal">
      <formula>"CR Pack"</formula>
    </cfRule>
    <cfRule type="cellIs" dxfId="2338" priority="2434" stopIfTrue="1" operator="equal">
      <formula>"WID new"</formula>
    </cfRule>
    <cfRule type="cellIs" dxfId="2337" priority="2435" stopIfTrue="1" operator="equal">
      <formula>"WID revised"</formula>
    </cfRule>
    <cfRule type="cellIs" dxfId="2336" priority="2436" stopIfTrue="1" operator="equal">
      <formula>"SID new"</formula>
    </cfRule>
    <cfRule type="cellIs" dxfId="2335" priority="2437" stopIfTrue="1" operator="equal">
      <formula>"SID revised"</formula>
    </cfRule>
  </conditionalFormatting>
  <conditionalFormatting sqref="P1448">
    <cfRule type="containsText" dxfId="2334" priority="2427" stopIfTrue="1" operator="containsText" text="DUMMY">
      <formula>NOT(ISERROR(SEARCH("DUMMY",P1448)))</formula>
    </cfRule>
    <cfRule type="cellIs" dxfId="2333" priority="2428" stopIfTrue="1" operator="equal">
      <formula>""</formula>
    </cfRule>
  </conditionalFormatting>
  <conditionalFormatting sqref="Q1448">
    <cfRule type="cellIs" dxfId="2332" priority="2425" stopIfTrue="1" operator="equal">
      <formula>""</formula>
    </cfRule>
    <cfRule type="cellIs" dxfId="2331" priority="2426" stopIfTrue="1" operator="equal">
      <formula>"-"</formula>
    </cfRule>
  </conditionalFormatting>
  <conditionalFormatting sqref="I1448">
    <cfRule type="containsText" dxfId="2330" priority="2423" operator="containsText" text="...">
      <formula>NOT(ISERROR(SEARCH("...",I1448)))</formula>
    </cfRule>
    <cfRule type="containsText" dxfId="2329" priority="2424" operator="containsText" text="~?">
      <formula>NOT(ISERROR(SEARCH("~?",I1448)))</formula>
    </cfRule>
  </conditionalFormatting>
  <conditionalFormatting sqref="G1448">
    <cfRule type="cellIs" dxfId="2328" priority="2422" operator="equal">
      <formula>"Endorsement"</formula>
    </cfRule>
  </conditionalFormatting>
  <conditionalFormatting sqref="C1449">
    <cfRule type="cellIs" dxfId="2327" priority="2418" stopIfTrue="1" operator="equal">
      <formula>"Y"</formula>
    </cfRule>
    <cfRule type="cellIs" dxfId="2326" priority="2419" stopIfTrue="1" operator="equal">
      <formula>""</formula>
    </cfRule>
    <cfRule type="cellIs" dxfId="2325" priority="2420" stopIfTrue="1" operator="equal">
      <formula>"W"</formula>
    </cfRule>
  </conditionalFormatting>
  <conditionalFormatting sqref="D1449">
    <cfRule type="cellIs" dxfId="2324" priority="2416" stopIfTrue="1" operator="equal">
      <formula>""</formula>
    </cfRule>
    <cfRule type="cellIs" dxfId="2323" priority="2417" stopIfTrue="1" operator="between">
      <formula>"10.7.1"</formula>
      <formula>"10.7.5"</formula>
    </cfRule>
  </conditionalFormatting>
  <conditionalFormatting sqref="G1449">
    <cfRule type="cellIs" dxfId="2322" priority="2415" stopIfTrue="1" operator="equal">
      <formula>""</formula>
    </cfRule>
  </conditionalFormatting>
  <conditionalFormatting sqref="O1449">
    <cfRule type="cellIs" dxfId="2321" priority="2412" stopIfTrue="1" operator="equal">
      <formula>"Rel-14"</formula>
    </cfRule>
    <cfRule type="cellIs" dxfId="2320" priority="2413" stopIfTrue="1" operator="equal">
      <formula>"Rel-16"</formula>
    </cfRule>
    <cfRule type="cellIs" dxfId="2319" priority="2414" stopIfTrue="1" operator="equal">
      <formula>"Rel-15"</formula>
    </cfRule>
  </conditionalFormatting>
  <conditionalFormatting sqref="F1449">
    <cfRule type="cellIs" dxfId="2318" priority="2403" stopIfTrue="1" operator="equal">
      <formula>"LS In"</formula>
    </cfRule>
    <cfRule type="cellIs" dxfId="2317" priority="2404" stopIfTrue="1" operator="equal">
      <formula>"LS OUT"</formula>
    </cfRule>
    <cfRule type="cellIs" dxfId="2316" priority="2405" stopIfTrue="1" operator="equal">
      <formula>"CR"</formula>
    </cfRule>
    <cfRule type="cellIs" dxfId="2315" priority="2406" stopIfTrue="1" operator="equal">
      <formula>"P-CR"</formula>
    </cfRule>
    <cfRule type="cellIs" dxfId="2314" priority="2407" stopIfTrue="1" operator="equal">
      <formula>"CR Pack"</formula>
    </cfRule>
    <cfRule type="cellIs" dxfId="2313" priority="2408" stopIfTrue="1" operator="equal">
      <formula>"WID new"</formula>
    </cfRule>
    <cfRule type="cellIs" dxfId="2312" priority="2409" stopIfTrue="1" operator="equal">
      <formula>"WID revised"</formula>
    </cfRule>
    <cfRule type="cellIs" dxfId="2311" priority="2410" stopIfTrue="1" operator="equal">
      <formula>"SID new"</formula>
    </cfRule>
    <cfRule type="cellIs" dxfId="2310" priority="2411" stopIfTrue="1" operator="equal">
      <formula>"SID revised"</formula>
    </cfRule>
  </conditionalFormatting>
  <conditionalFormatting sqref="P1449">
    <cfRule type="containsText" dxfId="2309" priority="2401" stopIfTrue="1" operator="containsText" text="DUMMY">
      <formula>NOT(ISERROR(SEARCH("DUMMY",P1449)))</formula>
    </cfRule>
    <cfRule type="cellIs" dxfId="2308" priority="2402" stopIfTrue="1" operator="equal">
      <formula>""</formula>
    </cfRule>
  </conditionalFormatting>
  <conditionalFormatting sqref="Q1449">
    <cfRule type="cellIs" dxfId="2307" priority="2399" stopIfTrue="1" operator="equal">
      <formula>""</formula>
    </cfRule>
    <cfRule type="cellIs" dxfId="2306" priority="2400" stopIfTrue="1" operator="equal">
      <formula>"-"</formula>
    </cfRule>
  </conditionalFormatting>
  <conditionalFormatting sqref="I1449">
    <cfRule type="containsText" dxfId="2305" priority="2397" operator="containsText" text="...">
      <formula>NOT(ISERROR(SEARCH("...",I1449)))</formula>
    </cfRule>
    <cfRule type="containsText" dxfId="2304" priority="2398" operator="containsText" text="~?">
      <formula>NOT(ISERROR(SEARCH("~?",I1449)))</formula>
    </cfRule>
  </conditionalFormatting>
  <conditionalFormatting sqref="G1449">
    <cfRule type="cellIs" dxfId="2303" priority="2396" operator="equal">
      <formula>"Endorsement"</formula>
    </cfRule>
  </conditionalFormatting>
  <conditionalFormatting sqref="C1450">
    <cfRule type="cellIs" dxfId="2302" priority="2392" stopIfTrue="1" operator="equal">
      <formula>"Y"</formula>
    </cfRule>
    <cfRule type="cellIs" dxfId="2301" priority="2393" stopIfTrue="1" operator="equal">
      <formula>""</formula>
    </cfRule>
    <cfRule type="cellIs" dxfId="2300" priority="2394" stopIfTrue="1" operator="equal">
      <formula>"W"</formula>
    </cfRule>
  </conditionalFormatting>
  <conditionalFormatting sqref="D1450">
    <cfRule type="cellIs" dxfId="2299" priority="2390" stopIfTrue="1" operator="equal">
      <formula>""</formula>
    </cfRule>
    <cfRule type="cellIs" dxfId="2298" priority="2391" stopIfTrue="1" operator="between">
      <formula>"10.7.1"</formula>
      <formula>"10.7.5"</formula>
    </cfRule>
  </conditionalFormatting>
  <conditionalFormatting sqref="G1450">
    <cfRule type="cellIs" dxfId="2297" priority="2389" stopIfTrue="1" operator="equal">
      <formula>""</formula>
    </cfRule>
  </conditionalFormatting>
  <conditionalFormatting sqref="O1450">
    <cfRule type="cellIs" dxfId="2296" priority="2386" stopIfTrue="1" operator="equal">
      <formula>"Rel-14"</formula>
    </cfRule>
    <cfRule type="cellIs" dxfId="2295" priority="2387" stopIfTrue="1" operator="equal">
      <formula>"Rel-16"</formula>
    </cfRule>
    <cfRule type="cellIs" dxfId="2294" priority="2388" stopIfTrue="1" operator="equal">
      <formula>"Rel-15"</formula>
    </cfRule>
  </conditionalFormatting>
  <conditionalFormatting sqref="F1450">
    <cfRule type="cellIs" dxfId="2293" priority="2377" stopIfTrue="1" operator="equal">
      <formula>"LS In"</formula>
    </cfRule>
    <cfRule type="cellIs" dxfId="2292" priority="2378" stopIfTrue="1" operator="equal">
      <formula>"LS OUT"</formula>
    </cfRule>
    <cfRule type="cellIs" dxfId="2291" priority="2379" stopIfTrue="1" operator="equal">
      <formula>"CR"</formula>
    </cfRule>
    <cfRule type="cellIs" dxfId="2290" priority="2380" stopIfTrue="1" operator="equal">
      <formula>"P-CR"</formula>
    </cfRule>
    <cfRule type="cellIs" dxfId="2289" priority="2381" stopIfTrue="1" operator="equal">
      <formula>"CR Pack"</formula>
    </cfRule>
    <cfRule type="cellIs" dxfId="2288" priority="2382" stopIfTrue="1" operator="equal">
      <formula>"WID new"</formula>
    </cfRule>
    <cfRule type="cellIs" dxfId="2287" priority="2383" stopIfTrue="1" operator="equal">
      <formula>"WID revised"</formula>
    </cfRule>
    <cfRule type="cellIs" dxfId="2286" priority="2384" stopIfTrue="1" operator="equal">
      <formula>"SID new"</formula>
    </cfRule>
    <cfRule type="cellIs" dxfId="2285" priority="2385" stopIfTrue="1" operator="equal">
      <formula>"SID revised"</formula>
    </cfRule>
  </conditionalFormatting>
  <conditionalFormatting sqref="P1450">
    <cfRule type="containsText" dxfId="2284" priority="2375" stopIfTrue="1" operator="containsText" text="DUMMY">
      <formula>NOT(ISERROR(SEARCH("DUMMY",P1450)))</formula>
    </cfRule>
    <cfRule type="cellIs" dxfId="2283" priority="2376" stopIfTrue="1" operator="equal">
      <formula>""</formula>
    </cfRule>
  </conditionalFormatting>
  <conditionalFormatting sqref="Q1450">
    <cfRule type="cellIs" dxfId="2282" priority="2373" stopIfTrue="1" operator="equal">
      <formula>""</formula>
    </cfRule>
    <cfRule type="cellIs" dxfId="2281" priority="2374" stopIfTrue="1" operator="equal">
      <formula>"-"</formula>
    </cfRule>
  </conditionalFormatting>
  <conditionalFormatting sqref="I1450">
    <cfRule type="containsText" dxfId="2280" priority="2371" operator="containsText" text="...">
      <formula>NOT(ISERROR(SEARCH("...",I1450)))</formula>
    </cfRule>
    <cfRule type="containsText" dxfId="2279" priority="2372" operator="containsText" text="~?">
      <formula>NOT(ISERROR(SEARCH("~?",I1450)))</formula>
    </cfRule>
  </conditionalFormatting>
  <conditionalFormatting sqref="G1450">
    <cfRule type="cellIs" dxfId="2278" priority="2370" operator="equal">
      <formula>"Endorsement"</formula>
    </cfRule>
  </conditionalFormatting>
  <conditionalFormatting sqref="C1451">
    <cfRule type="cellIs" dxfId="2277" priority="2366" stopIfTrue="1" operator="equal">
      <formula>"Y"</formula>
    </cfRule>
    <cfRule type="cellIs" dxfId="2276" priority="2367" stopIfTrue="1" operator="equal">
      <formula>""</formula>
    </cfRule>
    <cfRule type="cellIs" dxfId="2275" priority="2368" stopIfTrue="1" operator="equal">
      <formula>"W"</formula>
    </cfRule>
  </conditionalFormatting>
  <conditionalFormatting sqref="D1451">
    <cfRule type="cellIs" dxfId="2274" priority="2364" stopIfTrue="1" operator="equal">
      <formula>""</formula>
    </cfRule>
    <cfRule type="cellIs" dxfId="2273" priority="2365" stopIfTrue="1" operator="between">
      <formula>"10.7.1"</formula>
      <formula>"10.7.5"</formula>
    </cfRule>
  </conditionalFormatting>
  <conditionalFormatting sqref="G1451">
    <cfRule type="cellIs" dxfId="2272" priority="2363" stopIfTrue="1" operator="equal">
      <formula>""</formula>
    </cfRule>
  </conditionalFormatting>
  <conditionalFormatting sqref="O1451">
    <cfRule type="cellIs" dxfId="2271" priority="2360" stopIfTrue="1" operator="equal">
      <formula>"Rel-14"</formula>
    </cfRule>
    <cfRule type="cellIs" dxfId="2270" priority="2361" stopIfTrue="1" operator="equal">
      <formula>"Rel-16"</formula>
    </cfRule>
    <cfRule type="cellIs" dxfId="2269" priority="2362" stopIfTrue="1" operator="equal">
      <formula>"Rel-15"</formula>
    </cfRule>
  </conditionalFormatting>
  <conditionalFormatting sqref="F1451">
    <cfRule type="cellIs" dxfId="2268" priority="2351" stopIfTrue="1" operator="equal">
      <formula>"LS In"</formula>
    </cfRule>
    <cfRule type="cellIs" dxfId="2267" priority="2352" stopIfTrue="1" operator="equal">
      <formula>"LS OUT"</formula>
    </cfRule>
    <cfRule type="cellIs" dxfId="2266" priority="2353" stopIfTrue="1" operator="equal">
      <formula>"CR"</formula>
    </cfRule>
    <cfRule type="cellIs" dxfId="2265" priority="2354" stopIfTrue="1" operator="equal">
      <formula>"P-CR"</formula>
    </cfRule>
    <cfRule type="cellIs" dxfId="2264" priority="2355" stopIfTrue="1" operator="equal">
      <formula>"CR Pack"</formula>
    </cfRule>
    <cfRule type="cellIs" dxfId="2263" priority="2356" stopIfTrue="1" operator="equal">
      <formula>"WID new"</formula>
    </cfRule>
    <cfRule type="cellIs" dxfId="2262" priority="2357" stopIfTrue="1" operator="equal">
      <formula>"WID revised"</formula>
    </cfRule>
    <cfRule type="cellIs" dxfId="2261" priority="2358" stopIfTrue="1" operator="equal">
      <formula>"SID new"</formula>
    </cfRule>
    <cfRule type="cellIs" dxfId="2260" priority="2359" stopIfTrue="1" operator="equal">
      <formula>"SID revised"</formula>
    </cfRule>
  </conditionalFormatting>
  <conditionalFormatting sqref="P1451">
    <cfRule type="containsText" dxfId="2259" priority="2349" stopIfTrue="1" operator="containsText" text="DUMMY">
      <formula>NOT(ISERROR(SEARCH("DUMMY",P1451)))</formula>
    </cfRule>
    <cfRule type="cellIs" dxfId="2258" priority="2350" stopIfTrue="1" operator="equal">
      <formula>""</formula>
    </cfRule>
  </conditionalFormatting>
  <conditionalFormatting sqref="Q1451">
    <cfRule type="cellIs" dxfId="2257" priority="2347" stopIfTrue="1" operator="equal">
      <formula>""</formula>
    </cfRule>
    <cfRule type="cellIs" dxfId="2256" priority="2348" stopIfTrue="1" operator="equal">
      <formula>"-"</formula>
    </cfRule>
  </conditionalFormatting>
  <conditionalFormatting sqref="I1451">
    <cfRule type="containsText" dxfId="2255" priority="2345" operator="containsText" text="...">
      <formula>NOT(ISERROR(SEARCH("...",I1451)))</formula>
    </cfRule>
    <cfRule type="containsText" dxfId="2254" priority="2346" operator="containsText" text="~?">
      <formula>NOT(ISERROR(SEARCH("~?",I1451)))</formula>
    </cfRule>
  </conditionalFormatting>
  <conditionalFormatting sqref="G1451">
    <cfRule type="cellIs" dxfId="2253" priority="2344" operator="equal">
      <formula>"Endorsement"</formula>
    </cfRule>
  </conditionalFormatting>
  <conditionalFormatting sqref="C953">
    <cfRule type="cellIs" dxfId="2252" priority="2340" stopIfTrue="1" operator="equal">
      <formula>"Y"</formula>
    </cfRule>
    <cfRule type="cellIs" dxfId="2251" priority="2341" stopIfTrue="1" operator="equal">
      <formula>""</formula>
    </cfRule>
    <cfRule type="cellIs" dxfId="2250" priority="2342" stopIfTrue="1" operator="equal">
      <formula>"W"</formula>
    </cfRule>
  </conditionalFormatting>
  <conditionalFormatting sqref="D953">
    <cfRule type="cellIs" dxfId="2249" priority="2338" stopIfTrue="1" operator="equal">
      <formula>""</formula>
    </cfRule>
    <cfRule type="cellIs" dxfId="2248" priority="2339" stopIfTrue="1" operator="between">
      <formula>"10.7.1"</formula>
      <formula>"10.7.5"</formula>
    </cfRule>
  </conditionalFormatting>
  <conditionalFormatting sqref="G953">
    <cfRule type="cellIs" dxfId="2247" priority="2337" stopIfTrue="1" operator="equal">
      <formula>""</formula>
    </cfRule>
  </conditionalFormatting>
  <conditionalFormatting sqref="O953">
    <cfRule type="cellIs" dxfId="2246" priority="2334" stopIfTrue="1" operator="equal">
      <formula>"Rel-14"</formula>
    </cfRule>
    <cfRule type="cellIs" dxfId="2245" priority="2335" stopIfTrue="1" operator="equal">
      <formula>"Rel-16"</formula>
    </cfRule>
    <cfRule type="cellIs" dxfId="2244" priority="2336" stopIfTrue="1" operator="equal">
      <formula>"Rel-15"</formula>
    </cfRule>
  </conditionalFormatting>
  <conditionalFormatting sqref="F953">
    <cfRule type="cellIs" dxfId="2243" priority="2325" stopIfTrue="1" operator="equal">
      <formula>"LS In"</formula>
    </cfRule>
    <cfRule type="cellIs" dxfId="2242" priority="2326" stopIfTrue="1" operator="equal">
      <formula>"LS OUT"</formula>
    </cfRule>
    <cfRule type="cellIs" dxfId="2241" priority="2327" stopIfTrue="1" operator="equal">
      <formula>"CR"</formula>
    </cfRule>
    <cfRule type="cellIs" dxfId="2240" priority="2328" stopIfTrue="1" operator="equal">
      <formula>"P-CR"</formula>
    </cfRule>
    <cfRule type="cellIs" dxfId="2239" priority="2329" stopIfTrue="1" operator="equal">
      <formula>"CR Pack"</formula>
    </cfRule>
    <cfRule type="cellIs" dxfId="2238" priority="2330" stopIfTrue="1" operator="equal">
      <formula>"WID new"</formula>
    </cfRule>
    <cfRule type="cellIs" dxfId="2237" priority="2331" stopIfTrue="1" operator="equal">
      <formula>"WID revised"</formula>
    </cfRule>
    <cfRule type="cellIs" dxfId="2236" priority="2332" stopIfTrue="1" operator="equal">
      <formula>"SID new"</formula>
    </cfRule>
    <cfRule type="cellIs" dxfId="2235" priority="2333" stopIfTrue="1" operator="equal">
      <formula>"SID revised"</formula>
    </cfRule>
  </conditionalFormatting>
  <conditionalFormatting sqref="P953">
    <cfRule type="containsText" dxfId="2234" priority="2323" stopIfTrue="1" operator="containsText" text="DUMMY">
      <formula>NOT(ISERROR(SEARCH("DUMMY",P953)))</formula>
    </cfRule>
    <cfRule type="cellIs" dxfId="2233" priority="2324" stopIfTrue="1" operator="equal">
      <formula>""</formula>
    </cfRule>
  </conditionalFormatting>
  <conditionalFormatting sqref="Q953">
    <cfRule type="cellIs" dxfId="2232" priority="2321" stopIfTrue="1" operator="equal">
      <formula>""</formula>
    </cfRule>
    <cfRule type="cellIs" dxfId="2231" priority="2322" stopIfTrue="1" operator="equal">
      <formula>"-"</formula>
    </cfRule>
  </conditionalFormatting>
  <conditionalFormatting sqref="I953">
    <cfRule type="containsText" dxfId="2230" priority="2319" operator="containsText" text="...">
      <formula>NOT(ISERROR(SEARCH("...",I953)))</formula>
    </cfRule>
    <cfRule type="containsText" dxfId="2229" priority="2320" operator="containsText" text="~?">
      <formula>NOT(ISERROR(SEARCH("~?",I953)))</formula>
    </cfRule>
  </conditionalFormatting>
  <conditionalFormatting sqref="G953">
    <cfRule type="cellIs" dxfId="2228" priority="2318" operator="equal">
      <formula>"Endorsement"</formula>
    </cfRule>
  </conditionalFormatting>
  <conditionalFormatting sqref="C954">
    <cfRule type="cellIs" dxfId="2227" priority="2314" stopIfTrue="1" operator="equal">
      <formula>"Y"</formula>
    </cfRule>
    <cfRule type="cellIs" dxfId="2226" priority="2315" stopIfTrue="1" operator="equal">
      <formula>""</formula>
    </cfRule>
    <cfRule type="cellIs" dxfId="2225" priority="2316" stopIfTrue="1" operator="equal">
      <formula>"W"</formula>
    </cfRule>
  </conditionalFormatting>
  <conditionalFormatting sqref="D954">
    <cfRule type="cellIs" dxfId="2224" priority="2312" stopIfTrue="1" operator="equal">
      <formula>""</formula>
    </cfRule>
    <cfRule type="cellIs" dxfId="2223" priority="2313" stopIfTrue="1" operator="between">
      <formula>"10.7.1"</formula>
      <formula>"10.7.5"</formula>
    </cfRule>
  </conditionalFormatting>
  <conditionalFormatting sqref="G954">
    <cfRule type="cellIs" dxfId="2222" priority="2311" stopIfTrue="1" operator="equal">
      <formula>""</formula>
    </cfRule>
  </conditionalFormatting>
  <conditionalFormatting sqref="O954">
    <cfRule type="cellIs" dxfId="2221" priority="2308" stopIfTrue="1" operator="equal">
      <formula>"Rel-14"</formula>
    </cfRule>
    <cfRule type="cellIs" dxfId="2220" priority="2309" stopIfTrue="1" operator="equal">
      <formula>"Rel-16"</formula>
    </cfRule>
    <cfRule type="cellIs" dxfId="2219" priority="2310" stopIfTrue="1" operator="equal">
      <formula>"Rel-15"</formula>
    </cfRule>
  </conditionalFormatting>
  <conditionalFormatting sqref="F954">
    <cfRule type="cellIs" dxfId="2218" priority="2299" stopIfTrue="1" operator="equal">
      <formula>"LS In"</formula>
    </cfRule>
    <cfRule type="cellIs" dxfId="2217" priority="2300" stopIfTrue="1" operator="equal">
      <formula>"LS OUT"</formula>
    </cfRule>
    <cfRule type="cellIs" dxfId="2216" priority="2301" stopIfTrue="1" operator="equal">
      <formula>"CR"</formula>
    </cfRule>
    <cfRule type="cellIs" dxfId="2215" priority="2302" stopIfTrue="1" operator="equal">
      <formula>"P-CR"</formula>
    </cfRule>
    <cfRule type="cellIs" dxfId="2214" priority="2303" stopIfTrue="1" operator="equal">
      <formula>"CR Pack"</formula>
    </cfRule>
    <cfRule type="cellIs" dxfId="2213" priority="2304" stopIfTrue="1" operator="equal">
      <formula>"WID new"</formula>
    </cfRule>
    <cfRule type="cellIs" dxfId="2212" priority="2305" stopIfTrue="1" operator="equal">
      <formula>"WID revised"</formula>
    </cfRule>
    <cfRule type="cellIs" dxfId="2211" priority="2306" stopIfTrue="1" operator="equal">
      <formula>"SID new"</formula>
    </cfRule>
    <cfRule type="cellIs" dxfId="2210" priority="2307" stopIfTrue="1" operator="equal">
      <formula>"SID revised"</formula>
    </cfRule>
  </conditionalFormatting>
  <conditionalFormatting sqref="P954">
    <cfRule type="containsText" dxfId="2209" priority="2297" stopIfTrue="1" operator="containsText" text="DUMMY">
      <formula>NOT(ISERROR(SEARCH("DUMMY",P954)))</formula>
    </cfRule>
    <cfRule type="cellIs" dxfId="2208" priority="2298" stopIfTrue="1" operator="equal">
      <formula>""</formula>
    </cfRule>
  </conditionalFormatting>
  <conditionalFormatting sqref="Q954">
    <cfRule type="cellIs" dxfId="2207" priority="2295" stopIfTrue="1" operator="equal">
      <formula>""</formula>
    </cfRule>
    <cfRule type="cellIs" dxfId="2206" priority="2296" stopIfTrue="1" operator="equal">
      <formula>"-"</formula>
    </cfRule>
  </conditionalFormatting>
  <conditionalFormatting sqref="I954">
    <cfRule type="containsText" dxfId="2205" priority="2293" operator="containsText" text="...">
      <formula>NOT(ISERROR(SEARCH("...",I954)))</formula>
    </cfRule>
    <cfRule type="containsText" dxfId="2204" priority="2294" operator="containsText" text="~?">
      <formula>NOT(ISERROR(SEARCH("~?",I954)))</formula>
    </cfRule>
  </conditionalFormatting>
  <conditionalFormatting sqref="G954">
    <cfRule type="cellIs" dxfId="2203" priority="2292" operator="equal">
      <formula>"Endorsement"</formula>
    </cfRule>
  </conditionalFormatting>
  <conditionalFormatting sqref="C955">
    <cfRule type="cellIs" dxfId="2202" priority="2288" stopIfTrue="1" operator="equal">
      <formula>"Y"</formula>
    </cfRule>
    <cfRule type="cellIs" dxfId="2201" priority="2289" stopIfTrue="1" operator="equal">
      <formula>""</formula>
    </cfRule>
    <cfRule type="cellIs" dxfId="2200" priority="2290" stopIfTrue="1" operator="equal">
      <formula>"W"</formula>
    </cfRule>
  </conditionalFormatting>
  <conditionalFormatting sqref="D955">
    <cfRule type="cellIs" dxfId="2199" priority="2286" stopIfTrue="1" operator="equal">
      <formula>""</formula>
    </cfRule>
    <cfRule type="cellIs" dxfId="2198" priority="2287" stopIfTrue="1" operator="between">
      <formula>"10.7.1"</formula>
      <formula>"10.7.5"</formula>
    </cfRule>
  </conditionalFormatting>
  <conditionalFormatting sqref="G955">
    <cfRule type="cellIs" dxfId="2197" priority="2285" stopIfTrue="1" operator="equal">
      <formula>""</formula>
    </cfRule>
  </conditionalFormatting>
  <conditionalFormatting sqref="O955">
    <cfRule type="cellIs" dxfId="2196" priority="2282" stopIfTrue="1" operator="equal">
      <formula>"Rel-14"</formula>
    </cfRule>
    <cfRule type="cellIs" dxfId="2195" priority="2283" stopIfTrue="1" operator="equal">
      <formula>"Rel-16"</formula>
    </cfRule>
    <cfRule type="cellIs" dxfId="2194" priority="2284" stopIfTrue="1" operator="equal">
      <formula>"Rel-15"</formula>
    </cfRule>
  </conditionalFormatting>
  <conditionalFormatting sqref="F955">
    <cfRule type="cellIs" dxfId="2193" priority="2273" stopIfTrue="1" operator="equal">
      <formula>"LS In"</formula>
    </cfRule>
    <cfRule type="cellIs" dxfId="2192" priority="2274" stopIfTrue="1" operator="equal">
      <formula>"LS OUT"</formula>
    </cfRule>
    <cfRule type="cellIs" dxfId="2191" priority="2275" stopIfTrue="1" operator="equal">
      <formula>"CR"</formula>
    </cfRule>
    <cfRule type="cellIs" dxfId="2190" priority="2276" stopIfTrue="1" operator="equal">
      <formula>"P-CR"</formula>
    </cfRule>
    <cfRule type="cellIs" dxfId="2189" priority="2277" stopIfTrue="1" operator="equal">
      <formula>"CR Pack"</formula>
    </cfRule>
    <cfRule type="cellIs" dxfId="2188" priority="2278" stopIfTrue="1" operator="equal">
      <formula>"WID new"</formula>
    </cfRule>
    <cfRule type="cellIs" dxfId="2187" priority="2279" stopIfTrue="1" operator="equal">
      <formula>"WID revised"</formula>
    </cfRule>
    <cfRule type="cellIs" dxfId="2186" priority="2280" stopIfTrue="1" operator="equal">
      <formula>"SID new"</formula>
    </cfRule>
    <cfRule type="cellIs" dxfId="2185" priority="2281" stopIfTrue="1" operator="equal">
      <formula>"SID revised"</formula>
    </cfRule>
  </conditionalFormatting>
  <conditionalFormatting sqref="P955">
    <cfRule type="containsText" dxfId="2184" priority="2271" stopIfTrue="1" operator="containsText" text="DUMMY">
      <formula>NOT(ISERROR(SEARCH("DUMMY",P955)))</formula>
    </cfRule>
    <cfRule type="cellIs" dxfId="2183" priority="2272" stopIfTrue="1" operator="equal">
      <formula>""</formula>
    </cfRule>
  </conditionalFormatting>
  <conditionalFormatting sqref="Q955">
    <cfRule type="cellIs" dxfId="2182" priority="2269" stopIfTrue="1" operator="equal">
      <formula>""</formula>
    </cfRule>
    <cfRule type="cellIs" dxfId="2181" priority="2270" stopIfTrue="1" operator="equal">
      <formula>"-"</formula>
    </cfRule>
  </conditionalFormatting>
  <conditionalFormatting sqref="I955">
    <cfRule type="containsText" dxfId="2180" priority="2267" operator="containsText" text="...">
      <formula>NOT(ISERROR(SEARCH("...",I955)))</formula>
    </cfRule>
    <cfRule type="containsText" dxfId="2179" priority="2268" operator="containsText" text="~?">
      <formula>NOT(ISERROR(SEARCH("~?",I955)))</formula>
    </cfRule>
  </conditionalFormatting>
  <conditionalFormatting sqref="G955">
    <cfRule type="cellIs" dxfId="2178" priority="2266" operator="equal">
      <formula>"Endorsement"</formula>
    </cfRule>
  </conditionalFormatting>
  <conditionalFormatting sqref="C956">
    <cfRule type="cellIs" dxfId="2177" priority="2262" stopIfTrue="1" operator="equal">
      <formula>"Y"</formula>
    </cfRule>
    <cfRule type="cellIs" dxfId="2176" priority="2263" stopIfTrue="1" operator="equal">
      <formula>""</formula>
    </cfRule>
    <cfRule type="cellIs" dxfId="2175" priority="2264" stopIfTrue="1" operator="equal">
      <formula>"W"</formula>
    </cfRule>
  </conditionalFormatting>
  <conditionalFormatting sqref="D956">
    <cfRule type="cellIs" dxfId="2174" priority="2260" stopIfTrue="1" operator="equal">
      <formula>""</formula>
    </cfRule>
    <cfRule type="cellIs" dxfId="2173" priority="2261" stopIfTrue="1" operator="between">
      <formula>"10.7.1"</formula>
      <formula>"10.7.5"</formula>
    </cfRule>
  </conditionalFormatting>
  <conditionalFormatting sqref="G956">
    <cfRule type="cellIs" dxfId="2172" priority="2259" stopIfTrue="1" operator="equal">
      <formula>""</formula>
    </cfRule>
  </conditionalFormatting>
  <conditionalFormatting sqref="O956">
    <cfRule type="cellIs" dxfId="2171" priority="2256" stopIfTrue="1" operator="equal">
      <formula>"Rel-14"</formula>
    </cfRule>
    <cfRule type="cellIs" dxfId="2170" priority="2257" stopIfTrue="1" operator="equal">
      <formula>"Rel-16"</formula>
    </cfRule>
    <cfRule type="cellIs" dxfId="2169" priority="2258" stopIfTrue="1" operator="equal">
      <formula>"Rel-15"</formula>
    </cfRule>
  </conditionalFormatting>
  <conditionalFormatting sqref="F956">
    <cfRule type="cellIs" dxfId="2168" priority="2247" stopIfTrue="1" operator="equal">
      <formula>"LS In"</formula>
    </cfRule>
    <cfRule type="cellIs" dxfId="2167" priority="2248" stopIfTrue="1" operator="equal">
      <formula>"LS OUT"</formula>
    </cfRule>
    <cfRule type="cellIs" dxfId="2166" priority="2249" stopIfTrue="1" operator="equal">
      <formula>"CR"</formula>
    </cfRule>
    <cfRule type="cellIs" dxfId="2165" priority="2250" stopIfTrue="1" operator="equal">
      <formula>"P-CR"</formula>
    </cfRule>
    <cfRule type="cellIs" dxfId="2164" priority="2251" stopIfTrue="1" operator="equal">
      <formula>"CR Pack"</formula>
    </cfRule>
    <cfRule type="cellIs" dxfId="2163" priority="2252" stopIfTrue="1" operator="equal">
      <formula>"WID new"</formula>
    </cfRule>
    <cfRule type="cellIs" dxfId="2162" priority="2253" stopIfTrue="1" operator="equal">
      <formula>"WID revised"</formula>
    </cfRule>
    <cfRule type="cellIs" dxfId="2161" priority="2254" stopIfTrue="1" operator="equal">
      <formula>"SID new"</formula>
    </cfRule>
    <cfRule type="cellIs" dxfId="2160" priority="2255" stopIfTrue="1" operator="equal">
      <formula>"SID revised"</formula>
    </cfRule>
  </conditionalFormatting>
  <conditionalFormatting sqref="P956">
    <cfRule type="containsText" dxfId="2159" priority="2245" stopIfTrue="1" operator="containsText" text="DUMMY">
      <formula>NOT(ISERROR(SEARCH("DUMMY",P956)))</formula>
    </cfRule>
    <cfRule type="cellIs" dxfId="2158" priority="2246" stopIfTrue="1" operator="equal">
      <formula>""</formula>
    </cfRule>
  </conditionalFormatting>
  <conditionalFormatting sqref="Q956">
    <cfRule type="cellIs" dxfId="2157" priority="2243" stopIfTrue="1" operator="equal">
      <formula>""</formula>
    </cfRule>
    <cfRule type="cellIs" dxfId="2156" priority="2244" stopIfTrue="1" operator="equal">
      <formula>"-"</formula>
    </cfRule>
  </conditionalFormatting>
  <conditionalFormatting sqref="I956">
    <cfRule type="containsText" dxfId="2155" priority="2241" operator="containsText" text="...">
      <formula>NOT(ISERROR(SEARCH("...",I956)))</formula>
    </cfRule>
    <cfRule type="containsText" dxfId="2154" priority="2242" operator="containsText" text="~?">
      <formula>NOT(ISERROR(SEARCH("~?",I956)))</formula>
    </cfRule>
  </conditionalFormatting>
  <conditionalFormatting sqref="G956">
    <cfRule type="cellIs" dxfId="2153" priority="2240" operator="equal">
      <formula>"Endorsement"</formula>
    </cfRule>
  </conditionalFormatting>
  <conditionalFormatting sqref="C957">
    <cfRule type="cellIs" dxfId="2152" priority="2236" stopIfTrue="1" operator="equal">
      <formula>"Y"</formula>
    </cfRule>
    <cfRule type="cellIs" dxfId="2151" priority="2237" stopIfTrue="1" operator="equal">
      <formula>""</formula>
    </cfRule>
    <cfRule type="cellIs" dxfId="2150" priority="2238" stopIfTrue="1" operator="equal">
      <formula>"W"</formula>
    </cfRule>
  </conditionalFormatting>
  <conditionalFormatting sqref="D957">
    <cfRule type="cellIs" dxfId="2149" priority="2234" stopIfTrue="1" operator="equal">
      <formula>""</formula>
    </cfRule>
    <cfRule type="cellIs" dxfId="2148" priority="2235" stopIfTrue="1" operator="between">
      <formula>"10.7.1"</formula>
      <formula>"10.7.5"</formula>
    </cfRule>
  </conditionalFormatting>
  <conditionalFormatting sqref="G957">
    <cfRule type="cellIs" dxfId="2147" priority="2233" stopIfTrue="1" operator="equal">
      <formula>""</formula>
    </cfRule>
  </conditionalFormatting>
  <conditionalFormatting sqref="O957">
    <cfRule type="cellIs" dxfId="2146" priority="2230" stopIfTrue="1" operator="equal">
      <formula>"Rel-14"</formula>
    </cfRule>
    <cfRule type="cellIs" dxfId="2145" priority="2231" stopIfTrue="1" operator="equal">
      <formula>"Rel-16"</formula>
    </cfRule>
    <cfRule type="cellIs" dxfId="2144" priority="2232" stopIfTrue="1" operator="equal">
      <formula>"Rel-15"</formula>
    </cfRule>
  </conditionalFormatting>
  <conditionalFormatting sqref="F957">
    <cfRule type="cellIs" dxfId="2143" priority="2221" stopIfTrue="1" operator="equal">
      <formula>"LS In"</formula>
    </cfRule>
    <cfRule type="cellIs" dxfId="2142" priority="2222" stopIfTrue="1" operator="equal">
      <formula>"LS OUT"</formula>
    </cfRule>
    <cfRule type="cellIs" dxfId="2141" priority="2223" stopIfTrue="1" operator="equal">
      <formula>"CR"</formula>
    </cfRule>
    <cfRule type="cellIs" dxfId="2140" priority="2224" stopIfTrue="1" operator="equal">
      <formula>"P-CR"</formula>
    </cfRule>
    <cfRule type="cellIs" dxfId="2139" priority="2225" stopIfTrue="1" operator="equal">
      <formula>"CR Pack"</formula>
    </cfRule>
    <cfRule type="cellIs" dxfId="2138" priority="2226" stopIfTrue="1" operator="equal">
      <formula>"WID new"</formula>
    </cfRule>
    <cfRule type="cellIs" dxfId="2137" priority="2227" stopIfTrue="1" operator="equal">
      <formula>"WID revised"</formula>
    </cfRule>
    <cfRule type="cellIs" dxfId="2136" priority="2228" stopIfTrue="1" operator="equal">
      <formula>"SID new"</formula>
    </cfRule>
    <cfRule type="cellIs" dxfId="2135" priority="2229" stopIfTrue="1" operator="equal">
      <formula>"SID revised"</formula>
    </cfRule>
  </conditionalFormatting>
  <conditionalFormatting sqref="P957">
    <cfRule type="containsText" dxfId="2134" priority="2219" stopIfTrue="1" operator="containsText" text="DUMMY">
      <formula>NOT(ISERROR(SEARCH("DUMMY",P957)))</formula>
    </cfRule>
    <cfRule type="cellIs" dxfId="2133" priority="2220" stopIfTrue="1" operator="equal">
      <formula>""</formula>
    </cfRule>
  </conditionalFormatting>
  <conditionalFormatting sqref="Q957">
    <cfRule type="cellIs" dxfId="2132" priority="2217" stopIfTrue="1" operator="equal">
      <formula>""</formula>
    </cfRule>
    <cfRule type="cellIs" dxfId="2131" priority="2218" stopIfTrue="1" operator="equal">
      <formula>"-"</formula>
    </cfRule>
  </conditionalFormatting>
  <conditionalFormatting sqref="I957">
    <cfRule type="containsText" dxfId="2130" priority="2215" operator="containsText" text="...">
      <formula>NOT(ISERROR(SEARCH("...",I957)))</formula>
    </cfRule>
    <cfRule type="containsText" dxfId="2129" priority="2216" operator="containsText" text="~?">
      <formula>NOT(ISERROR(SEARCH("~?",I957)))</formula>
    </cfRule>
  </conditionalFormatting>
  <conditionalFormatting sqref="G957">
    <cfRule type="cellIs" dxfId="2128" priority="2214" operator="equal">
      <formula>"Endorsement"</formula>
    </cfRule>
  </conditionalFormatting>
  <conditionalFormatting sqref="C958">
    <cfRule type="cellIs" dxfId="2127" priority="2210" stopIfTrue="1" operator="equal">
      <formula>"Y"</formula>
    </cfRule>
    <cfRule type="cellIs" dxfId="2126" priority="2211" stopIfTrue="1" operator="equal">
      <formula>""</formula>
    </cfRule>
    <cfRule type="cellIs" dxfId="2125" priority="2212" stopIfTrue="1" operator="equal">
      <formula>"W"</formula>
    </cfRule>
  </conditionalFormatting>
  <conditionalFormatting sqref="D958">
    <cfRule type="cellIs" dxfId="2124" priority="2208" stopIfTrue="1" operator="equal">
      <formula>""</formula>
    </cfRule>
    <cfRule type="cellIs" dxfId="2123" priority="2209" stopIfTrue="1" operator="between">
      <formula>"10.7.1"</formula>
      <formula>"10.7.5"</formula>
    </cfRule>
  </conditionalFormatting>
  <conditionalFormatting sqref="G958">
    <cfRule type="cellIs" dxfId="2122" priority="2207" stopIfTrue="1" operator="equal">
      <formula>""</formula>
    </cfRule>
  </conditionalFormatting>
  <conditionalFormatting sqref="O958">
    <cfRule type="cellIs" dxfId="2121" priority="2204" stopIfTrue="1" operator="equal">
      <formula>"Rel-14"</formula>
    </cfRule>
    <cfRule type="cellIs" dxfId="2120" priority="2205" stopIfTrue="1" operator="equal">
      <formula>"Rel-16"</formula>
    </cfRule>
    <cfRule type="cellIs" dxfId="2119" priority="2206" stopIfTrue="1" operator="equal">
      <formula>"Rel-15"</formula>
    </cfRule>
  </conditionalFormatting>
  <conditionalFormatting sqref="F958">
    <cfRule type="cellIs" dxfId="2118" priority="2195" stopIfTrue="1" operator="equal">
      <formula>"LS In"</formula>
    </cfRule>
    <cfRule type="cellIs" dxfId="2117" priority="2196" stopIfTrue="1" operator="equal">
      <formula>"LS OUT"</formula>
    </cfRule>
    <cfRule type="cellIs" dxfId="2116" priority="2197" stopIfTrue="1" operator="equal">
      <formula>"CR"</formula>
    </cfRule>
    <cfRule type="cellIs" dxfId="2115" priority="2198" stopIfTrue="1" operator="equal">
      <formula>"P-CR"</formula>
    </cfRule>
    <cfRule type="cellIs" dxfId="2114" priority="2199" stopIfTrue="1" operator="equal">
      <formula>"CR Pack"</formula>
    </cfRule>
    <cfRule type="cellIs" dxfId="2113" priority="2200" stopIfTrue="1" operator="equal">
      <formula>"WID new"</formula>
    </cfRule>
    <cfRule type="cellIs" dxfId="2112" priority="2201" stopIfTrue="1" operator="equal">
      <formula>"WID revised"</formula>
    </cfRule>
    <cfRule type="cellIs" dxfId="2111" priority="2202" stopIfTrue="1" operator="equal">
      <formula>"SID new"</formula>
    </cfRule>
    <cfRule type="cellIs" dxfId="2110" priority="2203" stopIfTrue="1" operator="equal">
      <formula>"SID revised"</formula>
    </cfRule>
  </conditionalFormatting>
  <conditionalFormatting sqref="P958">
    <cfRule type="containsText" dxfId="2109" priority="2193" stopIfTrue="1" operator="containsText" text="DUMMY">
      <formula>NOT(ISERROR(SEARCH("DUMMY",P958)))</formula>
    </cfRule>
    <cfRule type="cellIs" dxfId="2108" priority="2194" stopIfTrue="1" operator="equal">
      <formula>""</formula>
    </cfRule>
  </conditionalFormatting>
  <conditionalFormatting sqref="Q958">
    <cfRule type="cellIs" dxfId="2107" priority="2191" stopIfTrue="1" operator="equal">
      <formula>""</formula>
    </cfRule>
    <cfRule type="cellIs" dxfId="2106" priority="2192" stopIfTrue="1" operator="equal">
      <formula>"-"</formula>
    </cfRule>
  </conditionalFormatting>
  <conditionalFormatting sqref="I958">
    <cfRule type="containsText" dxfId="2105" priority="2189" operator="containsText" text="...">
      <formula>NOT(ISERROR(SEARCH("...",I958)))</formula>
    </cfRule>
    <cfRule type="containsText" dxfId="2104" priority="2190" operator="containsText" text="~?">
      <formula>NOT(ISERROR(SEARCH("~?",I958)))</formula>
    </cfRule>
  </conditionalFormatting>
  <conditionalFormatting sqref="G958">
    <cfRule type="cellIs" dxfId="2103" priority="2188" operator="equal">
      <formula>"Endorsement"</formula>
    </cfRule>
  </conditionalFormatting>
  <conditionalFormatting sqref="C959">
    <cfRule type="cellIs" dxfId="2102" priority="2184" stopIfTrue="1" operator="equal">
      <formula>"Y"</formula>
    </cfRule>
    <cfRule type="cellIs" dxfId="2101" priority="2185" stopIfTrue="1" operator="equal">
      <formula>""</formula>
    </cfRule>
    <cfRule type="cellIs" dxfId="2100" priority="2186" stopIfTrue="1" operator="equal">
      <formula>"W"</formula>
    </cfRule>
  </conditionalFormatting>
  <conditionalFormatting sqref="D959">
    <cfRule type="cellIs" dxfId="2099" priority="2182" stopIfTrue="1" operator="equal">
      <formula>""</formula>
    </cfRule>
    <cfRule type="cellIs" dxfId="2098" priority="2183" stopIfTrue="1" operator="between">
      <formula>"10.7.1"</formula>
      <formula>"10.7.5"</formula>
    </cfRule>
  </conditionalFormatting>
  <conditionalFormatting sqref="G959">
    <cfRule type="cellIs" dxfId="2097" priority="2181" stopIfTrue="1" operator="equal">
      <formula>""</formula>
    </cfRule>
  </conditionalFormatting>
  <conditionalFormatting sqref="O959">
    <cfRule type="cellIs" dxfId="2096" priority="2178" stopIfTrue="1" operator="equal">
      <formula>"Rel-14"</formula>
    </cfRule>
    <cfRule type="cellIs" dxfId="2095" priority="2179" stopIfTrue="1" operator="equal">
      <formula>"Rel-16"</formula>
    </cfRule>
    <cfRule type="cellIs" dxfId="2094" priority="2180" stopIfTrue="1" operator="equal">
      <formula>"Rel-15"</formula>
    </cfRule>
  </conditionalFormatting>
  <conditionalFormatting sqref="F959">
    <cfRule type="cellIs" dxfId="2093" priority="2169" stopIfTrue="1" operator="equal">
      <formula>"LS In"</formula>
    </cfRule>
    <cfRule type="cellIs" dxfId="2092" priority="2170" stopIfTrue="1" operator="equal">
      <formula>"LS OUT"</formula>
    </cfRule>
    <cfRule type="cellIs" dxfId="2091" priority="2171" stopIfTrue="1" operator="equal">
      <formula>"CR"</formula>
    </cfRule>
    <cfRule type="cellIs" dxfId="2090" priority="2172" stopIfTrue="1" operator="equal">
      <formula>"P-CR"</formula>
    </cfRule>
    <cfRule type="cellIs" dxfId="2089" priority="2173" stopIfTrue="1" operator="equal">
      <formula>"CR Pack"</formula>
    </cfRule>
    <cfRule type="cellIs" dxfId="2088" priority="2174" stopIfTrue="1" operator="equal">
      <formula>"WID new"</formula>
    </cfRule>
    <cfRule type="cellIs" dxfId="2087" priority="2175" stopIfTrue="1" operator="equal">
      <formula>"WID revised"</formula>
    </cfRule>
    <cfRule type="cellIs" dxfId="2086" priority="2176" stopIfTrue="1" operator="equal">
      <formula>"SID new"</formula>
    </cfRule>
    <cfRule type="cellIs" dxfId="2085" priority="2177" stopIfTrue="1" operator="equal">
      <formula>"SID revised"</formula>
    </cfRule>
  </conditionalFormatting>
  <conditionalFormatting sqref="P959">
    <cfRule type="containsText" dxfId="2084" priority="2167" stopIfTrue="1" operator="containsText" text="DUMMY">
      <formula>NOT(ISERROR(SEARCH("DUMMY",P959)))</formula>
    </cfRule>
    <cfRule type="cellIs" dxfId="2083" priority="2168" stopIfTrue="1" operator="equal">
      <formula>""</formula>
    </cfRule>
  </conditionalFormatting>
  <conditionalFormatting sqref="Q959">
    <cfRule type="cellIs" dxfId="2082" priority="2165" stopIfTrue="1" operator="equal">
      <formula>""</formula>
    </cfRule>
    <cfRule type="cellIs" dxfId="2081" priority="2166" stopIfTrue="1" operator="equal">
      <formula>"-"</formula>
    </cfRule>
  </conditionalFormatting>
  <conditionalFormatting sqref="I959">
    <cfRule type="containsText" dxfId="2080" priority="2163" operator="containsText" text="...">
      <formula>NOT(ISERROR(SEARCH("...",I959)))</formula>
    </cfRule>
    <cfRule type="containsText" dxfId="2079" priority="2164" operator="containsText" text="~?">
      <formula>NOT(ISERROR(SEARCH("~?",I959)))</formula>
    </cfRule>
  </conditionalFormatting>
  <conditionalFormatting sqref="G959">
    <cfRule type="cellIs" dxfId="2078" priority="2162" operator="equal">
      <formula>"Endorsement"</formula>
    </cfRule>
  </conditionalFormatting>
  <conditionalFormatting sqref="C960">
    <cfRule type="cellIs" dxfId="2077" priority="2158" stopIfTrue="1" operator="equal">
      <formula>"Y"</formula>
    </cfRule>
    <cfRule type="cellIs" dxfId="2076" priority="2159" stopIfTrue="1" operator="equal">
      <formula>""</formula>
    </cfRule>
    <cfRule type="cellIs" dxfId="2075" priority="2160" stopIfTrue="1" operator="equal">
      <formula>"W"</formula>
    </cfRule>
  </conditionalFormatting>
  <conditionalFormatting sqref="D960">
    <cfRule type="cellIs" dxfId="2074" priority="2156" stopIfTrue="1" operator="equal">
      <formula>""</formula>
    </cfRule>
    <cfRule type="cellIs" dxfId="2073" priority="2157" stopIfTrue="1" operator="between">
      <formula>"10.7.1"</formula>
      <formula>"10.7.5"</formula>
    </cfRule>
  </conditionalFormatting>
  <conditionalFormatting sqref="G960">
    <cfRule type="cellIs" dxfId="2072" priority="2155" stopIfTrue="1" operator="equal">
      <formula>""</formula>
    </cfRule>
  </conditionalFormatting>
  <conditionalFormatting sqref="O960">
    <cfRule type="cellIs" dxfId="2071" priority="2152" stopIfTrue="1" operator="equal">
      <formula>"Rel-14"</formula>
    </cfRule>
    <cfRule type="cellIs" dxfId="2070" priority="2153" stopIfTrue="1" operator="equal">
      <formula>"Rel-16"</formula>
    </cfRule>
    <cfRule type="cellIs" dxfId="2069" priority="2154" stopIfTrue="1" operator="equal">
      <formula>"Rel-15"</formula>
    </cfRule>
  </conditionalFormatting>
  <conditionalFormatting sqref="F960">
    <cfRule type="cellIs" dxfId="2068" priority="2143" stopIfTrue="1" operator="equal">
      <formula>"LS In"</formula>
    </cfRule>
    <cfRule type="cellIs" dxfId="2067" priority="2144" stopIfTrue="1" operator="equal">
      <formula>"LS OUT"</formula>
    </cfRule>
    <cfRule type="cellIs" dxfId="2066" priority="2145" stopIfTrue="1" operator="equal">
      <formula>"CR"</formula>
    </cfRule>
    <cfRule type="cellIs" dxfId="2065" priority="2146" stopIfTrue="1" operator="equal">
      <formula>"P-CR"</formula>
    </cfRule>
    <cfRule type="cellIs" dxfId="2064" priority="2147" stopIfTrue="1" operator="equal">
      <formula>"CR Pack"</formula>
    </cfRule>
    <cfRule type="cellIs" dxfId="2063" priority="2148" stopIfTrue="1" operator="equal">
      <formula>"WID new"</formula>
    </cfRule>
    <cfRule type="cellIs" dxfId="2062" priority="2149" stopIfTrue="1" operator="equal">
      <formula>"WID revised"</formula>
    </cfRule>
    <cfRule type="cellIs" dxfId="2061" priority="2150" stopIfTrue="1" operator="equal">
      <formula>"SID new"</formula>
    </cfRule>
    <cfRule type="cellIs" dxfId="2060" priority="2151" stopIfTrue="1" operator="equal">
      <formula>"SID revised"</formula>
    </cfRule>
  </conditionalFormatting>
  <conditionalFormatting sqref="P960">
    <cfRule type="containsText" dxfId="2059" priority="2141" stopIfTrue="1" operator="containsText" text="DUMMY">
      <formula>NOT(ISERROR(SEARCH("DUMMY",P960)))</formula>
    </cfRule>
    <cfRule type="cellIs" dxfId="2058" priority="2142" stopIfTrue="1" operator="equal">
      <formula>""</formula>
    </cfRule>
  </conditionalFormatting>
  <conditionalFormatting sqref="Q960">
    <cfRule type="cellIs" dxfId="2057" priority="2139" stopIfTrue="1" operator="equal">
      <formula>""</formula>
    </cfRule>
    <cfRule type="cellIs" dxfId="2056" priority="2140" stopIfTrue="1" operator="equal">
      <formula>"-"</formula>
    </cfRule>
  </conditionalFormatting>
  <conditionalFormatting sqref="I960">
    <cfRule type="containsText" dxfId="2055" priority="2137" operator="containsText" text="...">
      <formula>NOT(ISERROR(SEARCH("...",I960)))</formula>
    </cfRule>
    <cfRule type="containsText" dxfId="2054" priority="2138" operator="containsText" text="~?">
      <formula>NOT(ISERROR(SEARCH("~?",I960)))</formula>
    </cfRule>
  </conditionalFormatting>
  <conditionalFormatting sqref="G960">
    <cfRule type="cellIs" dxfId="2053" priority="2136" operator="equal">
      <formula>"Endorsement"</formula>
    </cfRule>
  </conditionalFormatting>
  <conditionalFormatting sqref="C961">
    <cfRule type="cellIs" dxfId="2052" priority="2132" stopIfTrue="1" operator="equal">
      <formula>"Y"</formula>
    </cfRule>
    <cfRule type="cellIs" dxfId="2051" priority="2133" stopIfTrue="1" operator="equal">
      <formula>""</formula>
    </cfRule>
    <cfRule type="cellIs" dxfId="2050" priority="2134" stopIfTrue="1" operator="equal">
      <formula>"W"</formula>
    </cfRule>
  </conditionalFormatting>
  <conditionalFormatting sqref="D961">
    <cfRule type="cellIs" dxfId="2049" priority="2130" stopIfTrue="1" operator="equal">
      <formula>""</formula>
    </cfRule>
    <cfRule type="cellIs" dxfId="2048" priority="2131" stopIfTrue="1" operator="between">
      <formula>"10.7.1"</formula>
      <formula>"10.7.5"</formula>
    </cfRule>
  </conditionalFormatting>
  <conditionalFormatting sqref="G961">
    <cfRule type="cellIs" dxfId="2047" priority="2129" stopIfTrue="1" operator="equal">
      <formula>""</formula>
    </cfRule>
  </conditionalFormatting>
  <conditionalFormatting sqref="O961">
    <cfRule type="cellIs" dxfId="2046" priority="2126" stopIfTrue="1" operator="equal">
      <formula>"Rel-14"</formula>
    </cfRule>
    <cfRule type="cellIs" dxfId="2045" priority="2127" stopIfTrue="1" operator="equal">
      <formula>"Rel-16"</formula>
    </cfRule>
    <cfRule type="cellIs" dxfId="2044" priority="2128" stopIfTrue="1" operator="equal">
      <formula>"Rel-15"</formula>
    </cfRule>
  </conditionalFormatting>
  <conditionalFormatting sqref="F961">
    <cfRule type="cellIs" dxfId="2043" priority="2117" stopIfTrue="1" operator="equal">
      <formula>"LS In"</formula>
    </cfRule>
    <cfRule type="cellIs" dxfId="2042" priority="2118" stopIfTrue="1" operator="equal">
      <formula>"LS OUT"</formula>
    </cfRule>
    <cfRule type="cellIs" dxfId="2041" priority="2119" stopIfTrue="1" operator="equal">
      <formula>"CR"</formula>
    </cfRule>
    <cfRule type="cellIs" dxfId="2040" priority="2120" stopIfTrue="1" operator="equal">
      <formula>"P-CR"</formula>
    </cfRule>
    <cfRule type="cellIs" dxfId="2039" priority="2121" stopIfTrue="1" operator="equal">
      <formula>"CR Pack"</formula>
    </cfRule>
    <cfRule type="cellIs" dxfId="2038" priority="2122" stopIfTrue="1" operator="equal">
      <formula>"WID new"</formula>
    </cfRule>
    <cfRule type="cellIs" dxfId="2037" priority="2123" stopIfTrue="1" operator="equal">
      <formula>"WID revised"</formula>
    </cfRule>
    <cfRule type="cellIs" dxfId="2036" priority="2124" stopIfTrue="1" operator="equal">
      <formula>"SID new"</formula>
    </cfRule>
    <cfRule type="cellIs" dxfId="2035" priority="2125" stopIfTrue="1" operator="equal">
      <formula>"SID revised"</formula>
    </cfRule>
  </conditionalFormatting>
  <conditionalFormatting sqref="P961">
    <cfRule type="containsText" dxfId="2034" priority="2115" stopIfTrue="1" operator="containsText" text="DUMMY">
      <formula>NOT(ISERROR(SEARCH("DUMMY",P961)))</formula>
    </cfRule>
    <cfRule type="cellIs" dxfId="2033" priority="2116" stopIfTrue="1" operator="equal">
      <formula>""</formula>
    </cfRule>
  </conditionalFormatting>
  <conditionalFormatting sqref="Q961">
    <cfRule type="cellIs" dxfId="2032" priority="2113" stopIfTrue="1" operator="equal">
      <formula>""</formula>
    </cfRule>
    <cfRule type="cellIs" dxfId="2031" priority="2114" stopIfTrue="1" operator="equal">
      <formula>"-"</formula>
    </cfRule>
  </conditionalFormatting>
  <conditionalFormatting sqref="I961">
    <cfRule type="containsText" dxfId="2030" priority="2111" operator="containsText" text="...">
      <formula>NOT(ISERROR(SEARCH("...",I961)))</formula>
    </cfRule>
    <cfRule type="containsText" dxfId="2029" priority="2112" operator="containsText" text="~?">
      <formula>NOT(ISERROR(SEARCH("~?",I961)))</formula>
    </cfRule>
  </conditionalFormatting>
  <conditionalFormatting sqref="G961">
    <cfRule type="cellIs" dxfId="2028" priority="2110" operator="equal">
      <formula>"Endorsement"</formula>
    </cfRule>
  </conditionalFormatting>
  <conditionalFormatting sqref="C1452">
    <cfRule type="cellIs" dxfId="2027" priority="2106" stopIfTrue="1" operator="equal">
      <formula>"Y"</formula>
    </cfRule>
    <cfRule type="cellIs" dxfId="2026" priority="2107" stopIfTrue="1" operator="equal">
      <formula>""</formula>
    </cfRule>
    <cfRule type="cellIs" dxfId="2025" priority="2108" stopIfTrue="1" operator="equal">
      <formula>"W"</formula>
    </cfRule>
  </conditionalFormatting>
  <conditionalFormatting sqref="D1452">
    <cfRule type="cellIs" dxfId="2024" priority="2104" stopIfTrue="1" operator="equal">
      <formula>""</formula>
    </cfRule>
    <cfRule type="cellIs" dxfId="2023" priority="2105" stopIfTrue="1" operator="between">
      <formula>"10.7.1"</formula>
      <formula>"10.7.5"</formula>
    </cfRule>
  </conditionalFormatting>
  <conditionalFormatting sqref="G1452">
    <cfRule type="cellIs" dxfId="2022" priority="2103" stopIfTrue="1" operator="equal">
      <formula>""</formula>
    </cfRule>
  </conditionalFormatting>
  <conditionalFormatting sqref="O1452">
    <cfRule type="cellIs" dxfId="2021" priority="2100" stopIfTrue="1" operator="equal">
      <formula>"Rel-14"</formula>
    </cfRule>
    <cfRule type="cellIs" dxfId="2020" priority="2101" stopIfTrue="1" operator="equal">
      <formula>"Rel-16"</formula>
    </cfRule>
    <cfRule type="cellIs" dxfId="2019" priority="2102" stopIfTrue="1" operator="equal">
      <formula>"Rel-15"</formula>
    </cfRule>
  </conditionalFormatting>
  <conditionalFormatting sqref="F1452">
    <cfRule type="cellIs" dxfId="2018" priority="2091" stopIfTrue="1" operator="equal">
      <formula>"LS In"</formula>
    </cfRule>
    <cfRule type="cellIs" dxfId="2017" priority="2092" stopIfTrue="1" operator="equal">
      <formula>"LS OUT"</formula>
    </cfRule>
    <cfRule type="cellIs" dxfId="2016" priority="2093" stopIfTrue="1" operator="equal">
      <formula>"CR"</formula>
    </cfRule>
    <cfRule type="cellIs" dxfId="2015" priority="2094" stopIfTrue="1" operator="equal">
      <formula>"P-CR"</formula>
    </cfRule>
    <cfRule type="cellIs" dxfId="2014" priority="2095" stopIfTrue="1" operator="equal">
      <formula>"CR Pack"</formula>
    </cfRule>
    <cfRule type="cellIs" dxfId="2013" priority="2096" stopIfTrue="1" operator="equal">
      <formula>"WID new"</formula>
    </cfRule>
    <cfRule type="cellIs" dxfId="2012" priority="2097" stopIfTrue="1" operator="equal">
      <formula>"WID revised"</formula>
    </cfRule>
    <cfRule type="cellIs" dxfId="2011" priority="2098" stopIfTrue="1" operator="equal">
      <formula>"SID new"</formula>
    </cfRule>
    <cfRule type="cellIs" dxfId="2010" priority="2099" stopIfTrue="1" operator="equal">
      <formula>"SID revised"</formula>
    </cfRule>
  </conditionalFormatting>
  <conditionalFormatting sqref="P1452">
    <cfRule type="containsText" dxfId="2009" priority="2089" stopIfTrue="1" operator="containsText" text="DUMMY">
      <formula>NOT(ISERROR(SEARCH("DUMMY",P1452)))</formula>
    </cfRule>
    <cfRule type="cellIs" dxfId="2008" priority="2090" stopIfTrue="1" operator="equal">
      <formula>""</formula>
    </cfRule>
  </conditionalFormatting>
  <conditionalFormatting sqref="Q1452">
    <cfRule type="cellIs" dxfId="2007" priority="2087" stopIfTrue="1" operator="equal">
      <formula>""</formula>
    </cfRule>
    <cfRule type="cellIs" dxfId="2006" priority="2088" stopIfTrue="1" operator="equal">
      <formula>"-"</formula>
    </cfRule>
  </conditionalFormatting>
  <conditionalFormatting sqref="I1452">
    <cfRule type="containsText" dxfId="2005" priority="2085" operator="containsText" text="...">
      <formula>NOT(ISERROR(SEARCH("...",I1452)))</formula>
    </cfRule>
    <cfRule type="containsText" dxfId="2004" priority="2086" operator="containsText" text="~?">
      <formula>NOT(ISERROR(SEARCH("~?",I1452)))</formula>
    </cfRule>
  </conditionalFormatting>
  <conditionalFormatting sqref="G1452">
    <cfRule type="cellIs" dxfId="2003" priority="2084" operator="equal">
      <formula>"Endorsement"</formula>
    </cfRule>
  </conditionalFormatting>
  <conditionalFormatting sqref="C1453">
    <cfRule type="cellIs" dxfId="2002" priority="2080" stopIfTrue="1" operator="equal">
      <formula>"Y"</formula>
    </cfRule>
    <cfRule type="cellIs" dxfId="2001" priority="2081" stopIfTrue="1" operator="equal">
      <formula>""</formula>
    </cfRule>
    <cfRule type="cellIs" dxfId="2000" priority="2082" stopIfTrue="1" operator="equal">
      <formula>"W"</formula>
    </cfRule>
  </conditionalFormatting>
  <conditionalFormatting sqref="D1453">
    <cfRule type="cellIs" dxfId="1999" priority="2078" stopIfTrue="1" operator="equal">
      <formula>""</formula>
    </cfRule>
    <cfRule type="cellIs" dxfId="1998" priority="2079" stopIfTrue="1" operator="between">
      <formula>"10.7.1"</formula>
      <formula>"10.7.5"</formula>
    </cfRule>
  </conditionalFormatting>
  <conditionalFormatting sqref="G1453">
    <cfRule type="cellIs" dxfId="1997" priority="2077" stopIfTrue="1" operator="equal">
      <formula>""</formula>
    </cfRule>
  </conditionalFormatting>
  <conditionalFormatting sqref="O1453">
    <cfRule type="cellIs" dxfId="1996" priority="2074" stopIfTrue="1" operator="equal">
      <formula>"Rel-14"</formula>
    </cfRule>
    <cfRule type="cellIs" dxfId="1995" priority="2075" stopIfTrue="1" operator="equal">
      <formula>"Rel-16"</formula>
    </cfRule>
    <cfRule type="cellIs" dxfId="1994" priority="2076" stopIfTrue="1" operator="equal">
      <formula>"Rel-15"</formula>
    </cfRule>
  </conditionalFormatting>
  <conditionalFormatting sqref="F1453">
    <cfRule type="cellIs" dxfId="1993" priority="2065" stopIfTrue="1" operator="equal">
      <formula>"LS In"</formula>
    </cfRule>
    <cfRule type="cellIs" dxfId="1992" priority="2066" stopIfTrue="1" operator="equal">
      <formula>"LS OUT"</formula>
    </cfRule>
    <cfRule type="cellIs" dxfId="1991" priority="2067" stopIfTrue="1" operator="equal">
      <formula>"CR"</formula>
    </cfRule>
    <cfRule type="cellIs" dxfId="1990" priority="2068" stopIfTrue="1" operator="equal">
      <formula>"P-CR"</formula>
    </cfRule>
    <cfRule type="cellIs" dxfId="1989" priority="2069" stopIfTrue="1" operator="equal">
      <formula>"CR Pack"</formula>
    </cfRule>
    <cfRule type="cellIs" dxfId="1988" priority="2070" stopIfTrue="1" operator="equal">
      <formula>"WID new"</formula>
    </cfRule>
    <cfRule type="cellIs" dxfId="1987" priority="2071" stopIfTrue="1" operator="equal">
      <formula>"WID revised"</formula>
    </cfRule>
    <cfRule type="cellIs" dxfId="1986" priority="2072" stopIfTrue="1" operator="equal">
      <formula>"SID new"</formula>
    </cfRule>
    <cfRule type="cellIs" dxfId="1985" priority="2073" stopIfTrue="1" operator="equal">
      <formula>"SID revised"</formula>
    </cfRule>
  </conditionalFormatting>
  <conditionalFormatting sqref="P1453">
    <cfRule type="containsText" dxfId="1984" priority="2063" stopIfTrue="1" operator="containsText" text="DUMMY">
      <formula>NOT(ISERROR(SEARCH("DUMMY",P1453)))</formula>
    </cfRule>
    <cfRule type="cellIs" dxfId="1983" priority="2064" stopIfTrue="1" operator="equal">
      <formula>""</formula>
    </cfRule>
  </conditionalFormatting>
  <conditionalFormatting sqref="Q1453">
    <cfRule type="cellIs" dxfId="1982" priority="2061" stopIfTrue="1" operator="equal">
      <formula>""</formula>
    </cfRule>
    <cfRule type="cellIs" dxfId="1981" priority="2062" stopIfTrue="1" operator="equal">
      <formula>"-"</formula>
    </cfRule>
  </conditionalFormatting>
  <conditionalFormatting sqref="I1453">
    <cfRule type="containsText" dxfId="1980" priority="2059" operator="containsText" text="...">
      <formula>NOT(ISERROR(SEARCH("...",I1453)))</formula>
    </cfRule>
    <cfRule type="containsText" dxfId="1979" priority="2060" operator="containsText" text="~?">
      <formula>NOT(ISERROR(SEARCH("~?",I1453)))</formula>
    </cfRule>
  </conditionalFormatting>
  <conditionalFormatting sqref="G1453">
    <cfRule type="cellIs" dxfId="1978" priority="2058" operator="equal">
      <formula>"Endorsement"</formula>
    </cfRule>
  </conditionalFormatting>
  <conditionalFormatting sqref="C1373">
    <cfRule type="cellIs" dxfId="1977" priority="2054" stopIfTrue="1" operator="equal">
      <formula>"Y"</formula>
    </cfRule>
    <cfRule type="cellIs" dxfId="1976" priority="2055" stopIfTrue="1" operator="equal">
      <formula>""</formula>
    </cfRule>
    <cfRule type="cellIs" dxfId="1975" priority="2056" stopIfTrue="1" operator="equal">
      <formula>"W"</formula>
    </cfRule>
  </conditionalFormatting>
  <conditionalFormatting sqref="D1373">
    <cfRule type="cellIs" dxfId="1974" priority="2052" stopIfTrue="1" operator="equal">
      <formula>""</formula>
    </cfRule>
    <cfRule type="cellIs" dxfId="1973" priority="2053" stopIfTrue="1" operator="between">
      <formula>"10.7.1"</formula>
      <formula>"10.7.5"</formula>
    </cfRule>
  </conditionalFormatting>
  <conditionalFormatting sqref="G1373">
    <cfRule type="cellIs" dxfId="1972" priority="2051" stopIfTrue="1" operator="equal">
      <formula>""</formula>
    </cfRule>
  </conditionalFormatting>
  <conditionalFormatting sqref="O1373">
    <cfRule type="cellIs" dxfId="1971" priority="2048" stopIfTrue="1" operator="equal">
      <formula>"Rel-14"</formula>
    </cfRule>
    <cfRule type="cellIs" dxfId="1970" priority="2049" stopIfTrue="1" operator="equal">
      <formula>"Rel-16"</formula>
    </cfRule>
    <cfRule type="cellIs" dxfId="1969" priority="2050" stopIfTrue="1" operator="equal">
      <formula>"Rel-15"</formula>
    </cfRule>
  </conditionalFormatting>
  <conditionalFormatting sqref="F1373">
    <cfRule type="cellIs" dxfId="1968" priority="2039" stopIfTrue="1" operator="equal">
      <formula>"LS In"</formula>
    </cfRule>
    <cfRule type="cellIs" dxfId="1967" priority="2040" stopIfTrue="1" operator="equal">
      <formula>"LS OUT"</formula>
    </cfRule>
    <cfRule type="cellIs" dxfId="1966" priority="2041" stopIfTrue="1" operator="equal">
      <formula>"CR"</formula>
    </cfRule>
    <cfRule type="cellIs" dxfId="1965" priority="2042" stopIfTrue="1" operator="equal">
      <formula>"P-CR"</formula>
    </cfRule>
    <cfRule type="cellIs" dxfId="1964" priority="2043" stopIfTrue="1" operator="equal">
      <formula>"CR Pack"</formula>
    </cfRule>
    <cfRule type="cellIs" dxfId="1963" priority="2044" stopIfTrue="1" operator="equal">
      <formula>"WID new"</formula>
    </cfRule>
    <cfRule type="cellIs" dxfId="1962" priority="2045" stopIfTrue="1" operator="equal">
      <formula>"WID revised"</formula>
    </cfRule>
    <cfRule type="cellIs" dxfId="1961" priority="2046" stopIfTrue="1" operator="equal">
      <formula>"SID new"</formula>
    </cfRule>
    <cfRule type="cellIs" dxfId="1960" priority="2047" stopIfTrue="1" operator="equal">
      <formula>"SID revised"</formula>
    </cfRule>
  </conditionalFormatting>
  <conditionalFormatting sqref="P1373">
    <cfRule type="containsText" dxfId="1959" priority="2037" stopIfTrue="1" operator="containsText" text="DUMMY">
      <formula>NOT(ISERROR(SEARCH("DUMMY",P1373)))</formula>
    </cfRule>
    <cfRule type="cellIs" dxfId="1958" priority="2038" stopIfTrue="1" operator="equal">
      <formula>""</formula>
    </cfRule>
  </conditionalFormatting>
  <conditionalFormatting sqref="Q1373">
    <cfRule type="cellIs" dxfId="1957" priority="2035" stopIfTrue="1" operator="equal">
      <formula>""</formula>
    </cfRule>
    <cfRule type="cellIs" dxfId="1956" priority="2036" stopIfTrue="1" operator="equal">
      <formula>"-"</formula>
    </cfRule>
  </conditionalFormatting>
  <conditionalFormatting sqref="I1373">
    <cfRule type="containsText" dxfId="1955" priority="2033" operator="containsText" text="...">
      <formula>NOT(ISERROR(SEARCH("...",I1373)))</formula>
    </cfRule>
    <cfRule type="containsText" dxfId="1954" priority="2034" operator="containsText" text="~?">
      <formula>NOT(ISERROR(SEARCH("~?",I1373)))</formula>
    </cfRule>
  </conditionalFormatting>
  <conditionalFormatting sqref="G1373">
    <cfRule type="cellIs" dxfId="1953" priority="2032" operator="equal">
      <formula>"Endorsement"</formula>
    </cfRule>
  </conditionalFormatting>
  <conditionalFormatting sqref="C1374">
    <cfRule type="cellIs" dxfId="1952" priority="2028" stopIfTrue="1" operator="equal">
      <formula>"Y"</formula>
    </cfRule>
    <cfRule type="cellIs" dxfId="1951" priority="2029" stopIfTrue="1" operator="equal">
      <formula>""</formula>
    </cfRule>
    <cfRule type="cellIs" dxfId="1950" priority="2030" stopIfTrue="1" operator="equal">
      <formula>"W"</formula>
    </cfRule>
  </conditionalFormatting>
  <conditionalFormatting sqref="D1374">
    <cfRule type="cellIs" dxfId="1949" priority="2026" stopIfTrue="1" operator="equal">
      <formula>""</formula>
    </cfRule>
    <cfRule type="cellIs" dxfId="1948" priority="2027" stopIfTrue="1" operator="between">
      <formula>"10.7.1"</formula>
      <formula>"10.7.5"</formula>
    </cfRule>
  </conditionalFormatting>
  <conditionalFormatting sqref="P1374">
    <cfRule type="containsText" dxfId="1947" priority="2024" stopIfTrue="1" operator="containsText" text="DUMMY">
      <formula>NOT(ISERROR(SEARCH("DUMMY",P1374)))</formula>
    </cfRule>
    <cfRule type="cellIs" dxfId="1946" priority="2025" stopIfTrue="1" operator="equal">
      <formula>""</formula>
    </cfRule>
  </conditionalFormatting>
  <conditionalFormatting sqref="Q1374">
    <cfRule type="cellIs" dxfId="1945" priority="2022" stopIfTrue="1" operator="equal">
      <formula>""</formula>
    </cfRule>
    <cfRule type="cellIs" dxfId="1944" priority="2023" stopIfTrue="1" operator="equal">
      <formula>"-"</formula>
    </cfRule>
  </conditionalFormatting>
  <conditionalFormatting sqref="I1374">
    <cfRule type="containsText" dxfId="1943" priority="2020" operator="containsText" text="...">
      <formula>NOT(ISERROR(SEARCH("...",I1374)))</formula>
    </cfRule>
    <cfRule type="containsText" dxfId="1942" priority="2021" operator="containsText" text="~?">
      <formula>NOT(ISERROR(SEARCH("~?",I1374)))</formula>
    </cfRule>
  </conditionalFormatting>
  <conditionalFormatting sqref="O1374">
    <cfRule type="cellIs" dxfId="1941" priority="2017" stopIfTrue="1" operator="equal">
      <formula>"Rel-14"</formula>
    </cfRule>
    <cfRule type="cellIs" dxfId="1940" priority="2018" stopIfTrue="1" operator="equal">
      <formula>"Rel-16"</formula>
    </cfRule>
    <cfRule type="cellIs" dxfId="1939" priority="2019" stopIfTrue="1" operator="equal">
      <formula>"Rel-15"</formula>
    </cfRule>
  </conditionalFormatting>
  <conditionalFormatting sqref="G1374">
    <cfRule type="cellIs" dxfId="1938" priority="2016" stopIfTrue="1" operator="equal">
      <formula>""</formula>
    </cfRule>
  </conditionalFormatting>
  <conditionalFormatting sqref="F1374">
    <cfRule type="cellIs" dxfId="1937" priority="2007" stopIfTrue="1" operator="equal">
      <formula>"LS In"</formula>
    </cfRule>
    <cfRule type="cellIs" dxfId="1936" priority="2008" stopIfTrue="1" operator="equal">
      <formula>"LS OUT"</formula>
    </cfRule>
    <cfRule type="cellIs" dxfId="1935" priority="2009" stopIfTrue="1" operator="equal">
      <formula>"CR"</formula>
    </cfRule>
    <cfRule type="cellIs" dxfId="1934" priority="2010" stopIfTrue="1" operator="equal">
      <formula>"P-CR"</formula>
    </cfRule>
    <cfRule type="cellIs" dxfId="1933" priority="2011" stopIfTrue="1" operator="equal">
      <formula>"CR Pack"</formula>
    </cfRule>
    <cfRule type="cellIs" dxfId="1932" priority="2012" stopIfTrue="1" operator="equal">
      <formula>"WID new"</formula>
    </cfRule>
    <cfRule type="cellIs" dxfId="1931" priority="2013" stopIfTrue="1" operator="equal">
      <formula>"WID revised"</formula>
    </cfRule>
    <cfRule type="cellIs" dxfId="1930" priority="2014" stopIfTrue="1" operator="equal">
      <formula>"SID new"</formula>
    </cfRule>
    <cfRule type="cellIs" dxfId="1929" priority="2015" stopIfTrue="1" operator="equal">
      <formula>"SID revised"</formula>
    </cfRule>
  </conditionalFormatting>
  <conditionalFormatting sqref="G1374">
    <cfRule type="cellIs" dxfId="1928" priority="2006" operator="equal">
      <formula>"Endorsement"</formula>
    </cfRule>
  </conditionalFormatting>
  <conditionalFormatting sqref="C1375">
    <cfRule type="cellIs" dxfId="1927" priority="2002" stopIfTrue="1" operator="equal">
      <formula>"Y"</formula>
    </cfRule>
    <cfRule type="cellIs" dxfId="1926" priority="2003" stopIfTrue="1" operator="equal">
      <formula>""</formula>
    </cfRule>
    <cfRule type="cellIs" dxfId="1925" priority="2004" stopIfTrue="1" operator="equal">
      <formula>"W"</formula>
    </cfRule>
  </conditionalFormatting>
  <conditionalFormatting sqref="D1375">
    <cfRule type="cellIs" dxfId="1924" priority="2000" stopIfTrue="1" operator="equal">
      <formula>""</formula>
    </cfRule>
    <cfRule type="cellIs" dxfId="1923" priority="2001" stopIfTrue="1" operator="between">
      <formula>"10.7.1"</formula>
      <formula>"10.7.5"</formula>
    </cfRule>
  </conditionalFormatting>
  <conditionalFormatting sqref="G1375">
    <cfRule type="cellIs" dxfId="1922" priority="1999" stopIfTrue="1" operator="equal">
      <formula>""</formula>
    </cfRule>
  </conditionalFormatting>
  <conditionalFormatting sqref="O1375">
    <cfRule type="cellIs" dxfId="1921" priority="1996" stopIfTrue="1" operator="equal">
      <formula>"Rel-14"</formula>
    </cfRule>
    <cfRule type="cellIs" dxfId="1920" priority="1997" stopIfTrue="1" operator="equal">
      <formula>"Rel-16"</formula>
    </cfRule>
    <cfRule type="cellIs" dxfId="1919" priority="1998" stopIfTrue="1" operator="equal">
      <formula>"Rel-15"</formula>
    </cfRule>
  </conditionalFormatting>
  <conditionalFormatting sqref="F1375">
    <cfRule type="cellIs" dxfId="1918" priority="1987" stopIfTrue="1" operator="equal">
      <formula>"LS In"</formula>
    </cfRule>
    <cfRule type="cellIs" dxfId="1917" priority="1988" stopIfTrue="1" operator="equal">
      <formula>"LS OUT"</formula>
    </cfRule>
    <cfRule type="cellIs" dxfId="1916" priority="1989" stopIfTrue="1" operator="equal">
      <formula>"CR"</formula>
    </cfRule>
    <cfRule type="cellIs" dxfId="1915" priority="1990" stopIfTrue="1" operator="equal">
      <formula>"P-CR"</formula>
    </cfRule>
    <cfRule type="cellIs" dxfId="1914" priority="1991" stopIfTrue="1" operator="equal">
      <formula>"CR Pack"</formula>
    </cfRule>
    <cfRule type="cellIs" dxfId="1913" priority="1992" stopIfTrue="1" operator="equal">
      <formula>"WID new"</formula>
    </cfRule>
    <cfRule type="cellIs" dxfId="1912" priority="1993" stopIfTrue="1" operator="equal">
      <formula>"WID revised"</formula>
    </cfRule>
    <cfRule type="cellIs" dxfId="1911" priority="1994" stopIfTrue="1" operator="equal">
      <formula>"SID new"</formula>
    </cfRule>
    <cfRule type="cellIs" dxfId="1910" priority="1995" stopIfTrue="1" operator="equal">
      <formula>"SID revised"</formula>
    </cfRule>
  </conditionalFormatting>
  <conditionalFormatting sqref="P1375">
    <cfRule type="containsText" dxfId="1909" priority="1985" stopIfTrue="1" operator="containsText" text="DUMMY">
      <formula>NOT(ISERROR(SEARCH("DUMMY",P1375)))</formula>
    </cfRule>
    <cfRule type="cellIs" dxfId="1908" priority="1986" stopIfTrue="1" operator="equal">
      <formula>""</formula>
    </cfRule>
  </conditionalFormatting>
  <conditionalFormatting sqref="Q1375">
    <cfRule type="cellIs" dxfId="1907" priority="1983" stopIfTrue="1" operator="equal">
      <formula>""</formula>
    </cfRule>
    <cfRule type="cellIs" dxfId="1906" priority="1984" stopIfTrue="1" operator="equal">
      <formula>"-"</formula>
    </cfRule>
  </conditionalFormatting>
  <conditionalFormatting sqref="I1375">
    <cfRule type="containsText" dxfId="1905" priority="1981" operator="containsText" text="...">
      <formula>NOT(ISERROR(SEARCH("...",I1375)))</formula>
    </cfRule>
    <cfRule type="containsText" dxfId="1904" priority="1982" operator="containsText" text="~?">
      <formula>NOT(ISERROR(SEARCH("~?",I1375)))</formula>
    </cfRule>
  </conditionalFormatting>
  <conditionalFormatting sqref="G1375">
    <cfRule type="cellIs" dxfId="1903" priority="1980" operator="equal">
      <formula>"Endorsement"</formula>
    </cfRule>
  </conditionalFormatting>
  <conditionalFormatting sqref="C1376">
    <cfRule type="cellIs" dxfId="1902" priority="1976" stopIfTrue="1" operator="equal">
      <formula>"Y"</formula>
    </cfRule>
    <cfRule type="cellIs" dxfId="1901" priority="1977" stopIfTrue="1" operator="equal">
      <formula>""</formula>
    </cfRule>
    <cfRule type="cellIs" dxfId="1900" priority="1978" stopIfTrue="1" operator="equal">
      <formula>"W"</formula>
    </cfRule>
  </conditionalFormatting>
  <conditionalFormatting sqref="D1376">
    <cfRule type="cellIs" dxfId="1899" priority="1974" stopIfTrue="1" operator="equal">
      <formula>""</formula>
    </cfRule>
    <cfRule type="cellIs" dxfId="1898" priority="1975" stopIfTrue="1" operator="between">
      <formula>"10.7.1"</formula>
      <formula>"10.7.5"</formula>
    </cfRule>
  </conditionalFormatting>
  <conditionalFormatting sqref="G1376">
    <cfRule type="cellIs" dxfId="1897" priority="1973" stopIfTrue="1" operator="equal">
      <formula>""</formula>
    </cfRule>
  </conditionalFormatting>
  <conditionalFormatting sqref="O1376">
    <cfRule type="cellIs" dxfId="1896" priority="1970" stopIfTrue="1" operator="equal">
      <formula>"Rel-14"</formula>
    </cfRule>
    <cfRule type="cellIs" dxfId="1895" priority="1971" stopIfTrue="1" operator="equal">
      <formula>"Rel-16"</formula>
    </cfRule>
    <cfRule type="cellIs" dxfId="1894" priority="1972" stopIfTrue="1" operator="equal">
      <formula>"Rel-15"</formula>
    </cfRule>
  </conditionalFormatting>
  <conditionalFormatting sqref="F1376">
    <cfRule type="cellIs" dxfId="1893" priority="1961" stopIfTrue="1" operator="equal">
      <formula>"LS In"</formula>
    </cfRule>
    <cfRule type="cellIs" dxfId="1892" priority="1962" stopIfTrue="1" operator="equal">
      <formula>"LS OUT"</formula>
    </cfRule>
    <cfRule type="cellIs" dxfId="1891" priority="1963" stopIfTrue="1" operator="equal">
      <formula>"CR"</formula>
    </cfRule>
    <cfRule type="cellIs" dxfId="1890" priority="1964" stopIfTrue="1" operator="equal">
      <formula>"P-CR"</formula>
    </cfRule>
    <cfRule type="cellIs" dxfId="1889" priority="1965" stopIfTrue="1" operator="equal">
      <formula>"CR Pack"</formula>
    </cfRule>
    <cfRule type="cellIs" dxfId="1888" priority="1966" stopIfTrue="1" operator="equal">
      <formula>"WID new"</formula>
    </cfRule>
    <cfRule type="cellIs" dxfId="1887" priority="1967" stopIfTrue="1" operator="equal">
      <formula>"WID revised"</formula>
    </cfRule>
    <cfRule type="cellIs" dxfId="1886" priority="1968" stopIfTrue="1" operator="equal">
      <formula>"SID new"</formula>
    </cfRule>
    <cfRule type="cellIs" dxfId="1885" priority="1969" stopIfTrue="1" operator="equal">
      <formula>"SID revised"</formula>
    </cfRule>
  </conditionalFormatting>
  <conditionalFormatting sqref="P1376">
    <cfRule type="containsText" dxfId="1884" priority="1959" stopIfTrue="1" operator="containsText" text="DUMMY">
      <formula>NOT(ISERROR(SEARCH("DUMMY",P1376)))</formula>
    </cfRule>
    <cfRule type="cellIs" dxfId="1883" priority="1960" stopIfTrue="1" operator="equal">
      <formula>""</formula>
    </cfRule>
  </conditionalFormatting>
  <conditionalFormatting sqref="Q1376">
    <cfRule type="cellIs" dxfId="1882" priority="1957" stopIfTrue="1" operator="equal">
      <formula>""</formula>
    </cfRule>
    <cfRule type="cellIs" dxfId="1881" priority="1958" stopIfTrue="1" operator="equal">
      <formula>"-"</formula>
    </cfRule>
  </conditionalFormatting>
  <conditionalFormatting sqref="I1376">
    <cfRule type="containsText" dxfId="1880" priority="1955" operator="containsText" text="...">
      <formula>NOT(ISERROR(SEARCH("...",I1376)))</formula>
    </cfRule>
    <cfRule type="containsText" dxfId="1879" priority="1956" operator="containsText" text="~?">
      <formula>NOT(ISERROR(SEARCH("~?",I1376)))</formula>
    </cfRule>
  </conditionalFormatting>
  <conditionalFormatting sqref="G1376">
    <cfRule type="cellIs" dxfId="1878" priority="1954" operator="equal">
      <formula>"Endorsement"</formula>
    </cfRule>
  </conditionalFormatting>
  <conditionalFormatting sqref="C1377">
    <cfRule type="cellIs" dxfId="1877" priority="1950" stopIfTrue="1" operator="equal">
      <formula>"Y"</formula>
    </cfRule>
    <cfRule type="cellIs" dxfId="1876" priority="1951" stopIfTrue="1" operator="equal">
      <formula>""</formula>
    </cfRule>
    <cfRule type="cellIs" dxfId="1875" priority="1952" stopIfTrue="1" operator="equal">
      <formula>"W"</formula>
    </cfRule>
  </conditionalFormatting>
  <conditionalFormatting sqref="D1377">
    <cfRule type="cellIs" dxfId="1874" priority="1948" stopIfTrue="1" operator="equal">
      <formula>""</formula>
    </cfRule>
    <cfRule type="cellIs" dxfId="1873" priority="1949" stopIfTrue="1" operator="between">
      <formula>"10.7.1"</formula>
      <formula>"10.7.5"</formula>
    </cfRule>
  </conditionalFormatting>
  <conditionalFormatting sqref="G1377">
    <cfRule type="cellIs" dxfId="1872" priority="1947" stopIfTrue="1" operator="equal">
      <formula>""</formula>
    </cfRule>
  </conditionalFormatting>
  <conditionalFormatting sqref="O1377">
    <cfRule type="cellIs" dxfId="1871" priority="1944" stopIfTrue="1" operator="equal">
      <formula>"Rel-14"</formula>
    </cfRule>
    <cfRule type="cellIs" dxfId="1870" priority="1945" stopIfTrue="1" operator="equal">
      <formula>"Rel-16"</formula>
    </cfRule>
    <cfRule type="cellIs" dxfId="1869" priority="1946" stopIfTrue="1" operator="equal">
      <formula>"Rel-15"</formula>
    </cfRule>
  </conditionalFormatting>
  <conditionalFormatting sqref="F1377">
    <cfRule type="cellIs" dxfId="1868" priority="1935" stopIfTrue="1" operator="equal">
      <formula>"LS In"</formula>
    </cfRule>
    <cfRule type="cellIs" dxfId="1867" priority="1936" stopIfTrue="1" operator="equal">
      <formula>"LS OUT"</formula>
    </cfRule>
    <cfRule type="cellIs" dxfId="1866" priority="1937" stopIfTrue="1" operator="equal">
      <formula>"CR"</formula>
    </cfRule>
    <cfRule type="cellIs" dxfId="1865" priority="1938" stopIfTrue="1" operator="equal">
      <formula>"P-CR"</formula>
    </cfRule>
    <cfRule type="cellIs" dxfId="1864" priority="1939" stopIfTrue="1" operator="equal">
      <formula>"CR Pack"</formula>
    </cfRule>
    <cfRule type="cellIs" dxfId="1863" priority="1940" stopIfTrue="1" operator="equal">
      <formula>"WID new"</formula>
    </cfRule>
    <cfRule type="cellIs" dxfId="1862" priority="1941" stopIfTrue="1" operator="equal">
      <formula>"WID revised"</formula>
    </cfRule>
    <cfRule type="cellIs" dxfId="1861" priority="1942" stopIfTrue="1" operator="equal">
      <formula>"SID new"</formula>
    </cfRule>
    <cfRule type="cellIs" dxfId="1860" priority="1943" stopIfTrue="1" operator="equal">
      <formula>"SID revised"</formula>
    </cfRule>
  </conditionalFormatting>
  <conditionalFormatting sqref="P1377">
    <cfRule type="containsText" dxfId="1859" priority="1933" stopIfTrue="1" operator="containsText" text="DUMMY">
      <formula>NOT(ISERROR(SEARCH("DUMMY",P1377)))</formula>
    </cfRule>
    <cfRule type="cellIs" dxfId="1858" priority="1934" stopIfTrue="1" operator="equal">
      <formula>""</formula>
    </cfRule>
  </conditionalFormatting>
  <conditionalFormatting sqref="Q1377">
    <cfRule type="cellIs" dxfId="1857" priority="1931" stopIfTrue="1" operator="equal">
      <formula>""</formula>
    </cfRule>
    <cfRule type="cellIs" dxfId="1856" priority="1932" stopIfTrue="1" operator="equal">
      <formula>"-"</formula>
    </cfRule>
  </conditionalFormatting>
  <conditionalFormatting sqref="I1377">
    <cfRule type="containsText" dxfId="1855" priority="1929" operator="containsText" text="...">
      <formula>NOT(ISERROR(SEARCH("...",I1377)))</formula>
    </cfRule>
    <cfRule type="containsText" dxfId="1854" priority="1930" operator="containsText" text="~?">
      <formula>NOT(ISERROR(SEARCH("~?",I1377)))</formula>
    </cfRule>
  </conditionalFormatting>
  <conditionalFormatting sqref="G1377">
    <cfRule type="cellIs" dxfId="1853" priority="1928" operator="equal">
      <formula>"Endorsement"</formula>
    </cfRule>
  </conditionalFormatting>
  <conditionalFormatting sqref="C1378">
    <cfRule type="cellIs" dxfId="1852" priority="1924" stopIfTrue="1" operator="equal">
      <formula>"Y"</formula>
    </cfRule>
    <cfRule type="cellIs" dxfId="1851" priority="1925" stopIfTrue="1" operator="equal">
      <formula>""</formula>
    </cfRule>
    <cfRule type="cellIs" dxfId="1850" priority="1926" stopIfTrue="1" operator="equal">
      <formula>"W"</formula>
    </cfRule>
  </conditionalFormatting>
  <conditionalFormatting sqref="D1378">
    <cfRule type="cellIs" dxfId="1849" priority="1922" stopIfTrue="1" operator="equal">
      <formula>""</formula>
    </cfRule>
    <cfRule type="cellIs" dxfId="1848" priority="1923" stopIfTrue="1" operator="between">
      <formula>"10.7.1"</formula>
      <formula>"10.7.5"</formula>
    </cfRule>
  </conditionalFormatting>
  <conditionalFormatting sqref="G1378">
    <cfRule type="cellIs" dxfId="1847" priority="1921" stopIfTrue="1" operator="equal">
      <formula>""</formula>
    </cfRule>
  </conditionalFormatting>
  <conditionalFormatting sqref="O1378">
    <cfRule type="cellIs" dxfId="1846" priority="1918" stopIfTrue="1" operator="equal">
      <formula>"Rel-14"</formula>
    </cfRule>
    <cfRule type="cellIs" dxfId="1845" priority="1919" stopIfTrue="1" operator="equal">
      <formula>"Rel-16"</formula>
    </cfRule>
    <cfRule type="cellIs" dxfId="1844" priority="1920" stopIfTrue="1" operator="equal">
      <formula>"Rel-15"</formula>
    </cfRule>
  </conditionalFormatting>
  <conditionalFormatting sqref="F1378">
    <cfRule type="cellIs" dxfId="1843" priority="1909" stopIfTrue="1" operator="equal">
      <formula>"LS In"</formula>
    </cfRule>
    <cfRule type="cellIs" dxfId="1842" priority="1910" stopIfTrue="1" operator="equal">
      <formula>"LS OUT"</formula>
    </cfRule>
    <cfRule type="cellIs" dxfId="1841" priority="1911" stopIfTrue="1" operator="equal">
      <formula>"CR"</formula>
    </cfRule>
    <cfRule type="cellIs" dxfId="1840" priority="1912" stopIfTrue="1" operator="equal">
      <formula>"P-CR"</formula>
    </cfRule>
    <cfRule type="cellIs" dxfId="1839" priority="1913" stopIfTrue="1" operator="equal">
      <formula>"CR Pack"</formula>
    </cfRule>
    <cfRule type="cellIs" dxfId="1838" priority="1914" stopIfTrue="1" operator="equal">
      <formula>"WID new"</formula>
    </cfRule>
    <cfRule type="cellIs" dxfId="1837" priority="1915" stopIfTrue="1" operator="equal">
      <formula>"WID revised"</formula>
    </cfRule>
    <cfRule type="cellIs" dxfId="1836" priority="1916" stopIfTrue="1" operator="equal">
      <formula>"SID new"</formula>
    </cfRule>
    <cfRule type="cellIs" dxfId="1835" priority="1917" stopIfTrue="1" operator="equal">
      <formula>"SID revised"</formula>
    </cfRule>
  </conditionalFormatting>
  <conditionalFormatting sqref="P1378">
    <cfRule type="containsText" dxfId="1834" priority="1907" stopIfTrue="1" operator="containsText" text="DUMMY">
      <formula>NOT(ISERROR(SEARCH("DUMMY",P1378)))</formula>
    </cfRule>
    <cfRule type="cellIs" dxfId="1833" priority="1908" stopIfTrue="1" operator="equal">
      <formula>""</formula>
    </cfRule>
  </conditionalFormatting>
  <conditionalFormatting sqref="Q1378">
    <cfRule type="cellIs" dxfId="1832" priority="1905" stopIfTrue="1" operator="equal">
      <formula>""</formula>
    </cfRule>
    <cfRule type="cellIs" dxfId="1831" priority="1906" stopIfTrue="1" operator="equal">
      <formula>"-"</formula>
    </cfRule>
  </conditionalFormatting>
  <conditionalFormatting sqref="I1378">
    <cfRule type="containsText" dxfId="1830" priority="1903" operator="containsText" text="...">
      <formula>NOT(ISERROR(SEARCH("...",I1378)))</formula>
    </cfRule>
    <cfRule type="containsText" dxfId="1829" priority="1904" operator="containsText" text="~?">
      <formula>NOT(ISERROR(SEARCH("~?",I1378)))</formula>
    </cfRule>
  </conditionalFormatting>
  <conditionalFormatting sqref="G1378">
    <cfRule type="cellIs" dxfId="1828" priority="1902" operator="equal">
      <formula>"Endorsement"</formula>
    </cfRule>
  </conditionalFormatting>
  <conditionalFormatting sqref="C1379">
    <cfRule type="cellIs" dxfId="1827" priority="1898" stopIfTrue="1" operator="equal">
      <formula>"Y"</formula>
    </cfRule>
    <cfRule type="cellIs" dxfId="1826" priority="1899" stopIfTrue="1" operator="equal">
      <formula>""</formula>
    </cfRule>
    <cfRule type="cellIs" dxfId="1825" priority="1900" stopIfTrue="1" operator="equal">
      <formula>"W"</formula>
    </cfRule>
  </conditionalFormatting>
  <conditionalFormatting sqref="D1379">
    <cfRule type="cellIs" dxfId="1824" priority="1896" stopIfTrue="1" operator="equal">
      <formula>""</formula>
    </cfRule>
    <cfRule type="cellIs" dxfId="1823" priority="1897" stopIfTrue="1" operator="between">
      <formula>"10.7.1"</formula>
      <formula>"10.7.5"</formula>
    </cfRule>
  </conditionalFormatting>
  <conditionalFormatting sqref="G1379">
    <cfRule type="cellIs" dxfId="1822" priority="1895" stopIfTrue="1" operator="equal">
      <formula>""</formula>
    </cfRule>
  </conditionalFormatting>
  <conditionalFormatting sqref="O1379">
    <cfRule type="cellIs" dxfId="1821" priority="1892" stopIfTrue="1" operator="equal">
      <formula>"Rel-14"</formula>
    </cfRule>
    <cfRule type="cellIs" dxfId="1820" priority="1893" stopIfTrue="1" operator="equal">
      <formula>"Rel-16"</formula>
    </cfRule>
    <cfRule type="cellIs" dxfId="1819" priority="1894" stopIfTrue="1" operator="equal">
      <formula>"Rel-15"</formula>
    </cfRule>
  </conditionalFormatting>
  <conditionalFormatting sqref="F1379">
    <cfRule type="cellIs" dxfId="1818" priority="1883" stopIfTrue="1" operator="equal">
      <formula>"LS In"</formula>
    </cfRule>
    <cfRule type="cellIs" dxfId="1817" priority="1884" stopIfTrue="1" operator="equal">
      <formula>"LS OUT"</formula>
    </cfRule>
    <cfRule type="cellIs" dxfId="1816" priority="1885" stopIfTrue="1" operator="equal">
      <formula>"CR"</formula>
    </cfRule>
    <cfRule type="cellIs" dxfId="1815" priority="1886" stopIfTrue="1" operator="equal">
      <formula>"P-CR"</formula>
    </cfRule>
    <cfRule type="cellIs" dxfId="1814" priority="1887" stopIfTrue="1" operator="equal">
      <formula>"CR Pack"</formula>
    </cfRule>
    <cfRule type="cellIs" dxfId="1813" priority="1888" stopIfTrue="1" operator="equal">
      <formula>"WID new"</formula>
    </cfRule>
    <cfRule type="cellIs" dxfId="1812" priority="1889" stopIfTrue="1" operator="equal">
      <formula>"WID revised"</formula>
    </cfRule>
    <cfRule type="cellIs" dxfId="1811" priority="1890" stopIfTrue="1" operator="equal">
      <formula>"SID new"</formula>
    </cfRule>
    <cfRule type="cellIs" dxfId="1810" priority="1891" stopIfTrue="1" operator="equal">
      <formula>"SID revised"</formula>
    </cfRule>
  </conditionalFormatting>
  <conditionalFormatting sqref="P1379">
    <cfRule type="containsText" dxfId="1809" priority="1881" stopIfTrue="1" operator="containsText" text="DUMMY">
      <formula>NOT(ISERROR(SEARCH("DUMMY",P1379)))</formula>
    </cfRule>
    <cfRule type="cellIs" dxfId="1808" priority="1882" stopIfTrue="1" operator="equal">
      <formula>""</formula>
    </cfRule>
  </conditionalFormatting>
  <conditionalFormatting sqref="Q1379">
    <cfRule type="cellIs" dxfId="1807" priority="1879" stopIfTrue="1" operator="equal">
      <formula>""</formula>
    </cfRule>
    <cfRule type="cellIs" dxfId="1806" priority="1880" stopIfTrue="1" operator="equal">
      <formula>"-"</formula>
    </cfRule>
  </conditionalFormatting>
  <conditionalFormatting sqref="I1379">
    <cfRule type="containsText" dxfId="1805" priority="1877" operator="containsText" text="...">
      <formula>NOT(ISERROR(SEARCH("...",I1379)))</formula>
    </cfRule>
    <cfRule type="containsText" dxfId="1804" priority="1878" operator="containsText" text="~?">
      <formula>NOT(ISERROR(SEARCH("~?",I1379)))</formula>
    </cfRule>
  </conditionalFormatting>
  <conditionalFormatting sqref="G1379">
    <cfRule type="cellIs" dxfId="1803" priority="1876" operator="equal">
      <formula>"Endorsement"</formula>
    </cfRule>
  </conditionalFormatting>
  <conditionalFormatting sqref="C1380">
    <cfRule type="cellIs" dxfId="1802" priority="1872" stopIfTrue="1" operator="equal">
      <formula>"Y"</formula>
    </cfRule>
    <cfRule type="cellIs" dxfId="1801" priority="1873" stopIfTrue="1" operator="equal">
      <formula>""</formula>
    </cfRule>
    <cfRule type="cellIs" dxfId="1800" priority="1874" stopIfTrue="1" operator="equal">
      <formula>"W"</formula>
    </cfRule>
  </conditionalFormatting>
  <conditionalFormatting sqref="D1380">
    <cfRule type="cellIs" dxfId="1799" priority="1870" stopIfTrue="1" operator="equal">
      <formula>""</formula>
    </cfRule>
    <cfRule type="cellIs" dxfId="1798" priority="1871" stopIfTrue="1" operator="between">
      <formula>"10.7.1"</formula>
      <formula>"10.7.5"</formula>
    </cfRule>
  </conditionalFormatting>
  <conditionalFormatting sqref="G1380">
    <cfRule type="cellIs" dxfId="1797" priority="1869" stopIfTrue="1" operator="equal">
      <formula>""</formula>
    </cfRule>
  </conditionalFormatting>
  <conditionalFormatting sqref="O1380">
    <cfRule type="cellIs" dxfId="1796" priority="1866" stopIfTrue="1" operator="equal">
      <formula>"Rel-14"</formula>
    </cfRule>
    <cfRule type="cellIs" dxfId="1795" priority="1867" stopIfTrue="1" operator="equal">
      <formula>"Rel-16"</formula>
    </cfRule>
    <cfRule type="cellIs" dxfId="1794" priority="1868" stopIfTrue="1" operator="equal">
      <formula>"Rel-15"</formula>
    </cfRule>
  </conditionalFormatting>
  <conditionalFormatting sqref="F1380">
    <cfRule type="cellIs" dxfId="1793" priority="1857" stopIfTrue="1" operator="equal">
      <formula>"LS In"</formula>
    </cfRule>
    <cfRule type="cellIs" dxfId="1792" priority="1858" stopIfTrue="1" operator="equal">
      <formula>"LS OUT"</formula>
    </cfRule>
    <cfRule type="cellIs" dxfId="1791" priority="1859" stopIfTrue="1" operator="equal">
      <formula>"CR"</formula>
    </cfRule>
    <cfRule type="cellIs" dxfId="1790" priority="1860" stopIfTrue="1" operator="equal">
      <formula>"P-CR"</formula>
    </cfRule>
    <cfRule type="cellIs" dxfId="1789" priority="1861" stopIfTrue="1" operator="equal">
      <formula>"CR Pack"</formula>
    </cfRule>
    <cfRule type="cellIs" dxfId="1788" priority="1862" stopIfTrue="1" operator="equal">
      <formula>"WID new"</formula>
    </cfRule>
    <cfRule type="cellIs" dxfId="1787" priority="1863" stopIfTrue="1" operator="equal">
      <formula>"WID revised"</formula>
    </cfRule>
    <cfRule type="cellIs" dxfId="1786" priority="1864" stopIfTrue="1" operator="equal">
      <formula>"SID new"</formula>
    </cfRule>
    <cfRule type="cellIs" dxfId="1785" priority="1865" stopIfTrue="1" operator="equal">
      <formula>"SID revised"</formula>
    </cfRule>
  </conditionalFormatting>
  <conditionalFormatting sqref="P1380">
    <cfRule type="containsText" dxfId="1784" priority="1855" stopIfTrue="1" operator="containsText" text="DUMMY">
      <formula>NOT(ISERROR(SEARCH("DUMMY",P1380)))</formula>
    </cfRule>
    <cfRule type="cellIs" dxfId="1783" priority="1856" stopIfTrue="1" operator="equal">
      <formula>""</formula>
    </cfRule>
  </conditionalFormatting>
  <conditionalFormatting sqref="Q1380">
    <cfRule type="cellIs" dxfId="1782" priority="1853" stopIfTrue="1" operator="equal">
      <formula>""</formula>
    </cfRule>
    <cfRule type="cellIs" dxfId="1781" priority="1854" stopIfTrue="1" operator="equal">
      <formula>"-"</formula>
    </cfRule>
  </conditionalFormatting>
  <conditionalFormatting sqref="I1380">
    <cfRule type="containsText" dxfId="1780" priority="1851" operator="containsText" text="...">
      <formula>NOT(ISERROR(SEARCH("...",I1380)))</formula>
    </cfRule>
    <cfRule type="containsText" dxfId="1779" priority="1852" operator="containsText" text="~?">
      <formula>NOT(ISERROR(SEARCH("~?",I1380)))</formula>
    </cfRule>
  </conditionalFormatting>
  <conditionalFormatting sqref="G1380">
    <cfRule type="cellIs" dxfId="1778" priority="1850" operator="equal">
      <formula>"Endorsement"</formula>
    </cfRule>
  </conditionalFormatting>
  <conditionalFormatting sqref="C1381">
    <cfRule type="cellIs" dxfId="1777" priority="1846" stopIfTrue="1" operator="equal">
      <formula>"Y"</formula>
    </cfRule>
    <cfRule type="cellIs" dxfId="1776" priority="1847" stopIfTrue="1" operator="equal">
      <formula>""</formula>
    </cfRule>
    <cfRule type="cellIs" dxfId="1775" priority="1848" stopIfTrue="1" operator="equal">
      <formula>"W"</formula>
    </cfRule>
  </conditionalFormatting>
  <conditionalFormatting sqref="D1381">
    <cfRule type="cellIs" dxfId="1774" priority="1844" stopIfTrue="1" operator="equal">
      <formula>""</formula>
    </cfRule>
    <cfRule type="cellIs" dxfId="1773" priority="1845" stopIfTrue="1" operator="between">
      <formula>"10.7.1"</formula>
      <formula>"10.7.5"</formula>
    </cfRule>
  </conditionalFormatting>
  <conditionalFormatting sqref="G1381">
    <cfRule type="cellIs" dxfId="1772" priority="1843" stopIfTrue="1" operator="equal">
      <formula>""</formula>
    </cfRule>
  </conditionalFormatting>
  <conditionalFormatting sqref="O1381">
    <cfRule type="cellIs" dxfId="1771" priority="1840" stopIfTrue="1" operator="equal">
      <formula>"Rel-14"</formula>
    </cfRule>
    <cfRule type="cellIs" dxfId="1770" priority="1841" stopIfTrue="1" operator="equal">
      <formula>"Rel-16"</formula>
    </cfRule>
    <cfRule type="cellIs" dxfId="1769" priority="1842" stopIfTrue="1" operator="equal">
      <formula>"Rel-15"</formula>
    </cfRule>
  </conditionalFormatting>
  <conditionalFormatting sqref="F1381">
    <cfRule type="cellIs" dxfId="1768" priority="1831" stopIfTrue="1" operator="equal">
      <formula>"LS In"</formula>
    </cfRule>
    <cfRule type="cellIs" dxfId="1767" priority="1832" stopIfTrue="1" operator="equal">
      <formula>"LS OUT"</formula>
    </cfRule>
    <cfRule type="cellIs" dxfId="1766" priority="1833" stopIfTrue="1" operator="equal">
      <formula>"CR"</formula>
    </cfRule>
    <cfRule type="cellIs" dxfId="1765" priority="1834" stopIfTrue="1" operator="equal">
      <formula>"P-CR"</formula>
    </cfRule>
    <cfRule type="cellIs" dxfId="1764" priority="1835" stopIfTrue="1" operator="equal">
      <formula>"CR Pack"</formula>
    </cfRule>
    <cfRule type="cellIs" dxfId="1763" priority="1836" stopIfTrue="1" operator="equal">
      <formula>"WID new"</formula>
    </cfRule>
    <cfRule type="cellIs" dxfId="1762" priority="1837" stopIfTrue="1" operator="equal">
      <formula>"WID revised"</formula>
    </cfRule>
    <cfRule type="cellIs" dxfId="1761" priority="1838" stopIfTrue="1" operator="equal">
      <formula>"SID new"</formula>
    </cfRule>
    <cfRule type="cellIs" dxfId="1760" priority="1839" stopIfTrue="1" operator="equal">
      <formula>"SID revised"</formula>
    </cfRule>
  </conditionalFormatting>
  <conditionalFormatting sqref="P1381">
    <cfRule type="containsText" dxfId="1759" priority="1829" stopIfTrue="1" operator="containsText" text="DUMMY">
      <formula>NOT(ISERROR(SEARCH("DUMMY",P1381)))</formula>
    </cfRule>
    <cfRule type="cellIs" dxfId="1758" priority="1830" stopIfTrue="1" operator="equal">
      <formula>""</formula>
    </cfRule>
  </conditionalFormatting>
  <conditionalFormatting sqref="Q1381">
    <cfRule type="cellIs" dxfId="1757" priority="1827" stopIfTrue="1" operator="equal">
      <formula>""</formula>
    </cfRule>
    <cfRule type="cellIs" dxfId="1756" priority="1828" stopIfTrue="1" operator="equal">
      <formula>"-"</formula>
    </cfRule>
  </conditionalFormatting>
  <conditionalFormatting sqref="I1381">
    <cfRule type="containsText" dxfId="1755" priority="1825" operator="containsText" text="...">
      <formula>NOT(ISERROR(SEARCH("...",I1381)))</formula>
    </cfRule>
    <cfRule type="containsText" dxfId="1754" priority="1826" operator="containsText" text="~?">
      <formula>NOT(ISERROR(SEARCH("~?",I1381)))</formula>
    </cfRule>
  </conditionalFormatting>
  <conditionalFormatting sqref="G1381">
    <cfRule type="cellIs" dxfId="1753" priority="1824" operator="equal">
      <formula>"Endorsement"</formula>
    </cfRule>
  </conditionalFormatting>
  <conditionalFormatting sqref="C1382">
    <cfRule type="cellIs" dxfId="1752" priority="1820" stopIfTrue="1" operator="equal">
      <formula>"Y"</formula>
    </cfRule>
    <cfRule type="cellIs" dxfId="1751" priority="1821" stopIfTrue="1" operator="equal">
      <formula>""</formula>
    </cfRule>
    <cfRule type="cellIs" dxfId="1750" priority="1822" stopIfTrue="1" operator="equal">
      <formula>"W"</formula>
    </cfRule>
  </conditionalFormatting>
  <conditionalFormatting sqref="D1382">
    <cfRule type="cellIs" dxfId="1749" priority="1818" stopIfTrue="1" operator="equal">
      <formula>""</formula>
    </cfRule>
    <cfRule type="cellIs" dxfId="1748" priority="1819" stopIfTrue="1" operator="between">
      <formula>"10.7.1"</formula>
      <formula>"10.7.5"</formula>
    </cfRule>
  </conditionalFormatting>
  <conditionalFormatting sqref="P1382">
    <cfRule type="containsText" dxfId="1747" priority="1816" stopIfTrue="1" operator="containsText" text="DUMMY">
      <formula>NOT(ISERROR(SEARCH("DUMMY",P1382)))</formula>
    </cfRule>
    <cfRule type="cellIs" dxfId="1746" priority="1817" stopIfTrue="1" operator="equal">
      <formula>""</formula>
    </cfRule>
  </conditionalFormatting>
  <conditionalFormatting sqref="Q1382">
    <cfRule type="cellIs" dxfId="1745" priority="1814" stopIfTrue="1" operator="equal">
      <formula>""</formula>
    </cfRule>
    <cfRule type="cellIs" dxfId="1744" priority="1815" stopIfTrue="1" operator="equal">
      <formula>"-"</formula>
    </cfRule>
  </conditionalFormatting>
  <conditionalFormatting sqref="I1382">
    <cfRule type="containsText" dxfId="1743" priority="1812" operator="containsText" text="...">
      <formula>NOT(ISERROR(SEARCH("...",I1382)))</formula>
    </cfRule>
    <cfRule type="containsText" dxfId="1742" priority="1813" operator="containsText" text="~?">
      <formula>NOT(ISERROR(SEARCH("~?",I1382)))</formula>
    </cfRule>
  </conditionalFormatting>
  <conditionalFormatting sqref="O1382">
    <cfRule type="cellIs" dxfId="1741" priority="1809" stopIfTrue="1" operator="equal">
      <formula>"Rel-14"</formula>
    </cfRule>
    <cfRule type="cellIs" dxfId="1740" priority="1810" stopIfTrue="1" operator="equal">
      <formula>"Rel-16"</formula>
    </cfRule>
    <cfRule type="cellIs" dxfId="1739" priority="1811" stopIfTrue="1" operator="equal">
      <formula>"Rel-15"</formula>
    </cfRule>
  </conditionalFormatting>
  <conditionalFormatting sqref="G1382">
    <cfRule type="cellIs" dxfId="1738" priority="1808" stopIfTrue="1" operator="equal">
      <formula>""</formula>
    </cfRule>
  </conditionalFormatting>
  <conditionalFormatting sqref="F1382">
    <cfRule type="cellIs" dxfId="1737" priority="1799" stopIfTrue="1" operator="equal">
      <formula>"LS In"</formula>
    </cfRule>
    <cfRule type="cellIs" dxfId="1736" priority="1800" stopIfTrue="1" operator="equal">
      <formula>"LS OUT"</formula>
    </cfRule>
    <cfRule type="cellIs" dxfId="1735" priority="1801" stopIfTrue="1" operator="equal">
      <formula>"CR"</formula>
    </cfRule>
    <cfRule type="cellIs" dxfId="1734" priority="1802" stopIfTrue="1" operator="equal">
      <formula>"P-CR"</formula>
    </cfRule>
    <cfRule type="cellIs" dxfId="1733" priority="1803" stopIfTrue="1" operator="equal">
      <formula>"CR Pack"</formula>
    </cfRule>
    <cfRule type="cellIs" dxfId="1732" priority="1804" stopIfTrue="1" operator="equal">
      <formula>"WID new"</formula>
    </cfRule>
    <cfRule type="cellIs" dxfId="1731" priority="1805" stopIfTrue="1" operator="equal">
      <formula>"WID revised"</formula>
    </cfRule>
    <cfRule type="cellIs" dxfId="1730" priority="1806" stopIfTrue="1" operator="equal">
      <formula>"SID new"</formula>
    </cfRule>
    <cfRule type="cellIs" dxfId="1729" priority="1807" stopIfTrue="1" operator="equal">
      <formula>"SID revised"</formula>
    </cfRule>
  </conditionalFormatting>
  <conditionalFormatting sqref="G1382">
    <cfRule type="cellIs" dxfId="1728" priority="1798" operator="equal">
      <formula>"Endorsement"</formula>
    </cfRule>
  </conditionalFormatting>
  <conditionalFormatting sqref="C1383">
    <cfRule type="cellIs" dxfId="1727" priority="1794" stopIfTrue="1" operator="equal">
      <formula>"Y"</formula>
    </cfRule>
    <cfRule type="cellIs" dxfId="1726" priority="1795" stopIfTrue="1" operator="equal">
      <formula>""</formula>
    </cfRule>
    <cfRule type="cellIs" dxfId="1725" priority="1796" stopIfTrue="1" operator="equal">
      <formula>"W"</formula>
    </cfRule>
  </conditionalFormatting>
  <conditionalFormatting sqref="D1383">
    <cfRule type="cellIs" dxfId="1724" priority="1792" stopIfTrue="1" operator="equal">
      <formula>""</formula>
    </cfRule>
    <cfRule type="cellIs" dxfId="1723" priority="1793" stopIfTrue="1" operator="between">
      <formula>"10.7.1"</formula>
      <formula>"10.7.5"</formula>
    </cfRule>
  </conditionalFormatting>
  <conditionalFormatting sqref="G1383">
    <cfRule type="cellIs" dxfId="1722" priority="1791" stopIfTrue="1" operator="equal">
      <formula>""</formula>
    </cfRule>
  </conditionalFormatting>
  <conditionalFormatting sqref="O1383">
    <cfRule type="cellIs" dxfId="1721" priority="1788" stopIfTrue="1" operator="equal">
      <formula>"Rel-14"</formula>
    </cfRule>
    <cfRule type="cellIs" dxfId="1720" priority="1789" stopIfTrue="1" operator="equal">
      <formula>"Rel-16"</formula>
    </cfRule>
    <cfRule type="cellIs" dxfId="1719" priority="1790" stopIfTrue="1" operator="equal">
      <formula>"Rel-15"</formula>
    </cfRule>
  </conditionalFormatting>
  <conditionalFormatting sqref="F1383">
    <cfRule type="cellIs" dxfId="1718" priority="1779" stopIfTrue="1" operator="equal">
      <formula>"LS In"</formula>
    </cfRule>
    <cfRule type="cellIs" dxfId="1717" priority="1780" stopIfTrue="1" operator="equal">
      <formula>"LS OUT"</formula>
    </cfRule>
    <cfRule type="cellIs" dxfId="1716" priority="1781" stopIfTrue="1" operator="equal">
      <formula>"CR"</formula>
    </cfRule>
    <cfRule type="cellIs" dxfId="1715" priority="1782" stopIfTrue="1" operator="equal">
      <formula>"P-CR"</formula>
    </cfRule>
    <cfRule type="cellIs" dxfId="1714" priority="1783" stopIfTrue="1" operator="equal">
      <formula>"CR Pack"</formula>
    </cfRule>
    <cfRule type="cellIs" dxfId="1713" priority="1784" stopIfTrue="1" operator="equal">
      <formula>"WID new"</formula>
    </cfRule>
    <cfRule type="cellIs" dxfId="1712" priority="1785" stopIfTrue="1" operator="equal">
      <formula>"WID revised"</formula>
    </cfRule>
    <cfRule type="cellIs" dxfId="1711" priority="1786" stopIfTrue="1" operator="equal">
      <formula>"SID new"</formula>
    </cfRule>
    <cfRule type="cellIs" dxfId="1710" priority="1787" stopIfTrue="1" operator="equal">
      <formula>"SID revised"</formula>
    </cfRule>
  </conditionalFormatting>
  <conditionalFormatting sqref="P1383">
    <cfRule type="containsText" dxfId="1709" priority="1777" stopIfTrue="1" operator="containsText" text="DUMMY">
      <formula>NOT(ISERROR(SEARCH("DUMMY",P1383)))</formula>
    </cfRule>
    <cfRule type="cellIs" dxfId="1708" priority="1778" stopIfTrue="1" operator="equal">
      <formula>""</formula>
    </cfRule>
  </conditionalFormatting>
  <conditionalFormatting sqref="Q1383">
    <cfRule type="cellIs" dxfId="1707" priority="1775" stopIfTrue="1" operator="equal">
      <formula>""</formula>
    </cfRule>
    <cfRule type="cellIs" dxfId="1706" priority="1776" stopIfTrue="1" operator="equal">
      <formula>"-"</formula>
    </cfRule>
  </conditionalFormatting>
  <conditionalFormatting sqref="I1383">
    <cfRule type="containsText" dxfId="1705" priority="1773" operator="containsText" text="...">
      <formula>NOT(ISERROR(SEARCH("...",I1383)))</formula>
    </cfRule>
    <cfRule type="containsText" dxfId="1704" priority="1774" operator="containsText" text="~?">
      <formula>NOT(ISERROR(SEARCH("~?",I1383)))</formula>
    </cfRule>
  </conditionalFormatting>
  <conditionalFormatting sqref="G1383">
    <cfRule type="cellIs" dxfId="1703" priority="1772" operator="equal">
      <formula>"Endorsement"</formula>
    </cfRule>
  </conditionalFormatting>
  <conditionalFormatting sqref="C1384">
    <cfRule type="cellIs" dxfId="1702" priority="1768" stopIfTrue="1" operator="equal">
      <formula>"Y"</formula>
    </cfRule>
    <cfRule type="cellIs" dxfId="1701" priority="1769" stopIfTrue="1" operator="equal">
      <formula>""</formula>
    </cfRule>
    <cfRule type="cellIs" dxfId="1700" priority="1770" stopIfTrue="1" operator="equal">
      <formula>"W"</formula>
    </cfRule>
  </conditionalFormatting>
  <conditionalFormatting sqref="D1384">
    <cfRule type="cellIs" dxfId="1699" priority="1766" stopIfTrue="1" operator="equal">
      <formula>""</formula>
    </cfRule>
    <cfRule type="cellIs" dxfId="1698" priority="1767" stopIfTrue="1" operator="between">
      <formula>"10.7.1"</formula>
      <formula>"10.7.5"</formula>
    </cfRule>
  </conditionalFormatting>
  <conditionalFormatting sqref="P1384">
    <cfRule type="containsText" dxfId="1697" priority="1764" stopIfTrue="1" operator="containsText" text="DUMMY">
      <formula>NOT(ISERROR(SEARCH("DUMMY",P1384)))</formula>
    </cfRule>
    <cfRule type="cellIs" dxfId="1696" priority="1765" stopIfTrue="1" operator="equal">
      <formula>""</formula>
    </cfRule>
  </conditionalFormatting>
  <conditionalFormatting sqref="Q1384">
    <cfRule type="cellIs" dxfId="1695" priority="1762" stopIfTrue="1" operator="equal">
      <formula>""</formula>
    </cfRule>
    <cfRule type="cellIs" dxfId="1694" priority="1763" stopIfTrue="1" operator="equal">
      <formula>"-"</formula>
    </cfRule>
  </conditionalFormatting>
  <conditionalFormatting sqref="I1384">
    <cfRule type="containsText" dxfId="1693" priority="1760" operator="containsText" text="...">
      <formula>NOT(ISERROR(SEARCH("...",I1384)))</formula>
    </cfRule>
    <cfRule type="containsText" dxfId="1692" priority="1761" operator="containsText" text="~?">
      <formula>NOT(ISERROR(SEARCH("~?",I1384)))</formula>
    </cfRule>
  </conditionalFormatting>
  <conditionalFormatting sqref="O1384">
    <cfRule type="cellIs" dxfId="1691" priority="1757" stopIfTrue="1" operator="equal">
      <formula>"Rel-14"</formula>
    </cfRule>
    <cfRule type="cellIs" dxfId="1690" priority="1758" stopIfTrue="1" operator="equal">
      <formula>"Rel-16"</formula>
    </cfRule>
    <cfRule type="cellIs" dxfId="1689" priority="1759" stopIfTrue="1" operator="equal">
      <formula>"Rel-15"</formula>
    </cfRule>
  </conditionalFormatting>
  <conditionalFormatting sqref="G1384">
    <cfRule type="cellIs" dxfId="1688" priority="1756" stopIfTrue="1" operator="equal">
      <formula>""</formula>
    </cfRule>
  </conditionalFormatting>
  <conditionalFormatting sqref="F1384">
    <cfRule type="cellIs" dxfId="1687" priority="1747" stopIfTrue="1" operator="equal">
      <formula>"LS In"</formula>
    </cfRule>
    <cfRule type="cellIs" dxfId="1686" priority="1748" stopIfTrue="1" operator="equal">
      <formula>"LS OUT"</formula>
    </cfRule>
    <cfRule type="cellIs" dxfId="1685" priority="1749" stopIfTrue="1" operator="equal">
      <formula>"CR"</formula>
    </cfRule>
    <cfRule type="cellIs" dxfId="1684" priority="1750" stopIfTrue="1" operator="equal">
      <formula>"P-CR"</formula>
    </cfRule>
    <cfRule type="cellIs" dxfId="1683" priority="1751" stopIfTrue="1" operator="equal">
      <formula>"CR Pack"</formula>
    </cfRule>
    <cfRule type="cellIs" dxfId="1682" priority="1752" stopIfTrue="1" operator="equal">
      <formula>"WID new"</formula>
    </cfRule>
    <cfRule type="cellIs" dxfId="1681" priority="1753" stopIfTrue="1" operator="equal">
      <formula>"WID revised"</formula>
    </cfRule>
    <cfRule type="cellIs" dxfId="1680" priority="1754" stopIfTrue="1" operator="equal">
      <formula>"SID new"</formula>
    </cfRule>
    <cfRule type="cellIs" dxfId="1679" priority="1755" stopIfTrue="1" operator="equal">
      <formula>"SID revised"</formula>
    </cfRule>
  </conditionalFormatting>
  <conditionalFormatting sqref="G1384">
    <cfRule type="cellIs" dxfId="1678" priority="1746" operator="equal">
      <formula>"Endorsement"</formula>
    </cfRule>
  </conditionalFormatting>
  <conditionalFormatting sqref="C1385">
    <cfRule type="cellIs" dxfId="1677" priority="1742" stopIfTrue="1" operator="equal">
      <formula>"Y"</formula>
    </cfRule>
    <cfRule type="cellIs" dxfId="1676" priority="1743" stopIfTrue="1" operator="equal">
      <formula>""</formula>
    </cfRule>
    <cfRule type="cellIs" dxfId="1675" priority="1744" stopIfTrue="1" operator="equal">
      <formula>"W"</formula>
    </cfRule>
  </conditionalFormatting>
  <conditionalFormatting sqref="D1385">
    <cfRule type="cellIs" dxfId="1674" priority="1740" stopIfTrue="1" operator="equal">
      <formula>""</formula>
    </cfRule>
    <cfRule type="cellIs" dxfId="1673" priority="1741" stopIfTrue="1" operator="between">
      <formula>"10.7.1"</formula>
      <formula>"10.7.5"</formula>
    </cfRule>
  </conditionalFormatting>
  <conditionalFormatting sqref="G1385">
    <cfRule type="cellIs" dxfId="1672" priority="1739" stopIfTrue="1" operator="equal">
      <formula>""</formula>
    </cfRule>
  </conditionalFormatting>
  <conditionalFormatting sqref="O1385">
    <cfRule type="cellIs" dxfId="1671" priority="1736" stopIfTrue="1" operator="equal">
      <formula>"Rel-14"</formula>
    </cfRule>
    <cfRule type="cellIs" dxfId="1670" priority="1737" stopIfTrue="1" operator="equal">
      <formula>"Rel-16"</formula>
    </cfRule>
    <cfRule type="cellIs" dxfId="1669" priority="1738" stopIfTrue="1" operator="equal">
      <formula>"Rel-15"</formula>
    </cfRule>
  </conditionalFormatting>
  <conditionalFormatting sqref="F1385">
    <cfRule type="cellIs" dxfId="1668" priority="1727" stopIfTrue="1" operator="equal">
      <formula>"LS In"</formula>
    </cfRule>
    <cfRule type="cellIs" dxfId="1667" priority="1728" stopIfTrue="1" operator="equal">
      <formula>"LS OUT"</formula>
    </cfRule>
    <cfRule type="cellIs" dxfId="1666" priority="1729" stopIfTrue="1" operator="equal">
      <formula>"CR"</formula>
    </cfRule>
    <cfRule type="cellIs" dxfId="1665" priority="1730" stopIfTrue="1" operator="equal">
      <formula>"P-CR"</formula>
    </cfRule>
    <cfRule type="cellIs" dxfId="1664" priority="1731" stopIfTrue="1" operator="equal">
      <formula>"CR Pack"</formula>
    </cfRule>
    <cfRule type="cellIs" dxfId="1663" priority="1732" stopIfTrue="1" operator="equal">
      <formula>"WID new"</formula>
    </cfRule>
    <cfRule type="cellIs" dxfId="1662" priority="1733" stopIfTrue="1" operator="equal">
      <formula>"WID revised"</formula>
    </cfRule>
    <cfRule type="cellIs" dxfId="1661" priority="1734" stopIfTrue="1" operator="equal">
      <formula>"SID new"</formula>
    </cfRule>
    <cfRule type="cellIs" dxfId="1660" priority="1735" stopIfTrue="1" operator="equal">
      <formula>"SID revised"</formula>
    </cfRule>
  </conditionalFormatting>
  <conditionalFormatting sqref="P1385">
    <cfRule type="containsText" dxfId="1659" priority="1725" stopIfTrue="1" operator="containsText" text="DUMMY">
      <formula>NOT(ISERROR(SEARCH("DUMMY",P1385)))</formula>
    </cfRule>
    <cfRule type="cellIs" dxfId="1658" priority="1726" stopIfTrue="1" operator="equal">
      <formula>""</formula>
    </cfRule>
  </conditionalFormatting>
  <conditionalFormatting sqref="Q1385">
    <cfRule type="cellIs" dxfId="1657" priority="1723" stopIfTrue="1" operator="equal">
      <formula>""</formula>
    </cfRule>
    <cfRule type="cellIs" dxfId="1656" priority="1724" stopIfTrue="1" operator="equal">
      <formula>"-"</formula>
    </cfRule>
  </conditionalFormatting>
  <conditionalFormatting sqref="I1385">
    <cfRule type="containsText" dxfId="1655" priority="1721" operator="containsText" text="...">
      <formula>NOT(ISERROR(SEARCH("...",I1385)))</formula>
    </cfRule>
    <cfRule type="containsText" dxfId="1654" priority="1722" operator="containsText" text="~?">
      <formula>NOT(ISERROR(SEARCH("~?",I1385)))</formula>
    </cfRule>
  </conditionalFormatting>
  <conditionalFormatting sqref="G1385">
    <cfRule type="cellIs" dxfId="1653" priority="1720" operator="equal">
      <formula>"Endorsement"</formula>
    </cfRule>
  </conditionalFormatting>
  <conditionalFormatting sqref="C1386">
    <cfRule type="cellIs" dxfId="1652" priority="1716" stopIfTrue="1" operator="equal">
      <formula>"Y"</formula>
    </cfRule>
    <cfRule type="cellIs" dxfId="1651" priority="1717" stopIfTrue="1" operator="equal">
      <formula>""</formula>
    </cfRule>
    <cfRule type="cellIs" dxfId="1650" priority="1718" stopIfTrue="1" operator="equal">
      <formula>"W"</formula>
    </cfRule>
  </conditionalFormatting>
  <conditionalFormatting sqref="D1386">
    <cfRule type="cellIs" dxfId="1649" priority="1714" stopIfTrue="1" operator="equal">
      <formula>""</formula>
    </cfRule>
    <cfRule type="cellIs" dxfId="1648" priority="1715" stopIfTrue="1" operator="between">
      <formula>"10.7.1"</formula>
      <formula>"10.7.5"</formula>
    </cfRule>
  </conditionalFormatting>
  <conditionalFormatting sqref="G1386">
    <cfRule type="cellIs" dxfId="1647" priority="1713" stopIfTrue="1" operator="equal">
      <formula>""</formula>
    </cfRule>
  </conditionalFormatting>
  <conditionalFormatting sqref="O1386">
    <cfRule type="cellIs" dxfId="1646" priority="1710" stopIfTrue="1" operator="equal">
      <formula>"Rel-14"</formula>
    </cfRule>
    <cfRule type="cellIs" dxfId="1645" priority="1711" stopIfTrue="1" operator="equal">
      <formula>"Rel-16"</formula>
    </cfRule>
    <cfRule type="cellIs" dxfId="1644" priority="1712" stopIfTrue="1" operator="equal">
      <formula>"Rel-15"</formula>
    </cfRule>
  </conditionalFormatting>
  <conditionalFormatting sqref="F1386">
    <cfRule type="cellIs" dxfId="1643" priority="1701" stopIfTrue="1" operator="equal">
      <formula>"LS In"</formula>
    </cfRule>
    <cfRule type="cellIs" dxfId="1642" priority="1702" stopIfTrue="1" operator="equal">
      <formula>"LS OUT"</formula>
    </cfRule>
    <cfRule type="cellIs" dxfId="1641" priority="1703" stopIfTrue="1" operator="equal">
      <formula>"CR"</formula>
    </cfRule>
    <cfRule type="cellIs" dxfId="1640" priority="1704" stopIfTrue="1" operator="equal">
      <formula>"P-CR"</formula>
    </cfRule>
    <cfRule type="cellIs" dxfId="1639" priority="1705" stopIfTrue="1" operator="equal">
      <formula>"CR Pack"</formula>
    </cfRule>
    <cfRule type="cellIs" dxfId="1638" priority="1706" stopIfTrue="1" operator="equal">
      <formula>"WID new"</formula>
    </cfRule>
    <cfRule type="cellIs" dxfId="1637" priority="1707" stopIfTrue="1" operator="equal">
      <formula>"WID revised"</formula>
    </cfRule>
    <cfRule type="cellIs" dxfId="1636" priority="1708" stopIfTrue="1" operator="equal">
      <formula>"SID new"</formula>
    </cfRule>
    <cfRule type="cellIs" dxfId="1635" priority="1709" stopIfTrue="1" operator="equal">
      <formula>"SID revised"</formula>
    </cfRule>
  </conditionalFormatting>
  <conditionalFormatting sqref="P1386">
    <cfRule type="containsText" dxfId="1634" priority="1699" stopIfTrue="1" operator="containsText" text="DUMMY">
      <formula>NOT(ISERROR(SEARCH("DUMMY",P1386)))</formula>
    </cfRule>
    <cfRule type="cellIs" dxfId="1633" priority="1700" stopIfTrue="1" operator="equal">
      <formula>""</formula>
    </cfRule>
  </conditionalFormatting>
  <conditionalFormatting sqref="Q1386">
    <cfRule type="cellIs" dxfId="1632" priority="1697" stopIfTrue="1" operator="equal">
      <formula>""</formula>
    </cfRule>
    <cfRule type="cellIs" dxfId="1631" priority="1698" stopIfTrue="1" operator="equal">
      <formula>"-"</formula>
    </cfRule>
  </conditionalFormatting>
  <conditionalFormatting sqref="I1386">
    <cfRule type="containsText" dxfId="1630" priority="1695" operator="containsText" text="...">
      <formula>NOT(ISERROR(SEARCH("...",I1386)))</formula>
    </cfRule>
    <cfRule type="containsText" dxfId="1629" priority="1696" operator="containsText" text="~?">
      <formula>NOT(ISERROR(SEARCH("~?",I1386)))</formula>
    </cfRule>
  </conditionalFormatting>
  <conditionalFormatting sqref="G1386">
    <cfRule type="cellIs" dxfId="1628" priority="1694" operator="equal">
      <formula>"Endorsement"</formula>
    </cfRule>
  </conditionalFormatting>
  <conditionalFormatting sqref="C1387">
    <cfRule type="cellIs" dxfId="1627" priority="1690" stopIfTrue="1" operator="equal">
      <formula>"Y"</formula>
    </cfRule>
    <cfRule type="cellIs" dxfId="1626" priority="1691" stopIfTrue="1" operator="equal">
      <formula>""</formula>
    </cfRule>
    <cfRule type="cellIs" dxfId="1625" priority="1692" stopIfTrue="1" operator="equal">
      <formula>"W"</formula>
    </cfRule>
  </conditionalFormatting>
  <conditionalFormatting sqref="D1387">
    <cfRule type="cellIs" dxfId="1624" priority="1688" stopIfTrue="1" operator="equal">
      <formula>""</formula>
    </cfRule>
    <cfRule type="cellIs" dxfId="1623" priority="1689" stopIfTrue="1" operator="between">
      <formula>"10.7.1"</formula>
      <formula>"10.7.5"</formula>
    </cfRule>
  </conditionalFormatting>
  <conditionalFormatting sqref="G1387">
    <cfRule type="cellIs" dxfId="1622" priority="1687" stopIfTrue="1" operator="equal">
      <formula>""</formula>
    </cfRule>
  </conditionalFormatting>
  <conditionalFormatting sqref="O1387">
    <cfRule type="cellIs" dxfId="1621" priority="1684" stopIfTrue="1" operator="equal">
      <formula>"Rel-14"</formula>
    </cfRule>
    <cfRule type="cellIs" dxfId="1620" priority="1685" stopIfTrue="1" operator="equal">
      <formula>"Rel-16"</formula>
    </cfRule>
    <cfRule type="cellIs" dxfId="1619" priority="1686" stopIfTrue="1" operator="equal">
      <formula>"Rel-15"</formula>
    </cfRule>
  </conditionalFormatting>
  <conditionalFormatting sqref="F1387">
    <cfRule type="cellIs" dxfId="1618" priority="1675" stopIfTrue="1" operator="equal">
      <formula>"LS In"</formula>
    </cfRule>
    <cfRule type="cellIs" dxfId="1617" priority="1676" stopIfTrue="1" operator="equal">
      <formula>"LS OUT"</formula>
    </cfRule>
    <cfRule type="cellIs" dxfId="1616" priority="1677" stopIfTrue="1" operator="equal">
      <formula>"CR"</formula>
    </cfRule>
    <cfRule type="cellIs" dxfId="1615" priority="1678" stopIfTrue="1" operator="equal">
      <formula>"P-CR"</formula>
    </cfRule>
    <cfRule type="cellIs" dxfId="1614" priority="1679" stopIfTrue="1" operator="equal">
      <formula>"CR Pack"</formula>
    </cfRule>
    <cfRule type="cellIs" dxfId="1613" priority="1680" stopIfTrue="1" operator="equal">
      <formula>"WID new"</formula>
    </cfRule>
    <cfRule type="cellIs" dxfId="1612" priority="1681" stopIfTrue="1" operator="equal">
      <formula>"WID revised"</formula>
    </cfRule>
    <cfRule type="cellIs" dxfId="1611" priority="1682" stopIfTrue="1" operator="equal">
      <formula>"SID new"</formula>
    </cfRule>
    <cfRule type="cellIs" dxfId="1610" priority="1683" stopIfTrue="1" operator="equal">
      <formula>"SID revised"</formula>
    </cfRule>
  </conditionalFormatting>
  <conditionalFormatting sqref="P1387">
    <cfRule type="containsText" dxfId="1609" priority="1673" stopIfTrue="1" operator="containsText" text="DUMMY">
      <formula>NOT(ISERROR(SEARCH("DUMMY",P1387)))</formula>
    </cfRule>
    <cfRule type="cellIs" dxfId="1608" priority="1674" stopIfTrue="1" operator="equal">
      <formula>""</formula>
    </cfRule>
  </conditionalFormatting>
  <conditionalFormatting sqref="Q1387">
    <cfRule type="cellIs" dxfId="1607" priority="1671" stopIfTrue="1" operator="equal">
      <formula>""</formula>
    </cfRule>
    <cfRule type="cellIs" dxfId="1606" priority="1672" stopIfTrue="1" operator="equal">
      <formula>"-"</formula>
    </cfRule>
  </conditionalFormatting>
  <conditionalFormatting sqref="I1387">
    <cfRule type="containsText" dxfId="1605" priority="1669" operator="containsText" text="...">
      <formula>NOT(ISERROR(SEARCH("...",I1387)))</formula>
    </cfRule>
    <cfRule type="containsText" dxfId="1604" priority="1670" operator="containsText" text="~?">
      <formula>NOT(ISERROR(SEARCH("~?",I1387)))</formula>
    </cfRule>
  </conditionalFormatting>
  <conditionalFormatting sqref="G1387">
    <cfRule type="cellIs" dxfId="1603" priority="1668" operator="equal">
      <formula>"Endorsement"</formula>
    </cfRule>
  </conditionalFormatting>
  <conditionalFormatting sqref="C1388">
    <cfRule type="cellIs" dxfId="1602" priority="1664" stopIfTrue="1" operator="equal">
      <formula>"Y"</formula>
    </cfRule>
    <cfRule type="cellIs" dxfId="1601" priority="1665" stopIfTrue="1" operator="equal">
      <formula>""</formula>
    </cfRule>
    <cfRule type="cellIs" dxfId="1600" priority="1666" stopIfTrue="1" operator="equal">
      <formula>"W"</formula>
    </cfRule>
  </conditionalFormatting>
  <conditionalFormatting sqref="D1388">
    <cfRule type="cellIs" dxfId="1599" priority="1662" stopIfTrue="1" operator="equal">
      <formula>""</formula>
    </cfRule>
    <cfRule type="cellIs" dxfId="1598" priority="1663" stopIfTrue="1" operator="between">
      <formula>"10.7.1"</formula>
      <formula>"10.7.5"</formula>
    </cfRule>
  </conditionalFormatting>
  <conditionalFormatting sqref="G1388">
    <cfRule type="cellIs" dxfId="1597" priority="1661" stopIfTrue="1" operator="equal">
      <formula>""</formula>
    </cfRule>
  </conditionalFormatting>
  <conditionalFormatting sqref="O1388">
    <cfRule type="cellIs" dxfId="1596" priority="1658" stopIfTrue="1" operator="equal">
      <formula>"Rel-14"</formula>
    </cfRule>
    <cfRule type="cellIs" dxfId="1595" priority="1659" stopIfTrue="1" operator="equal">
      <formula>"Rel-16"</formula>
    </cfRule>
    <cfRule type="cellIs" dxfId="1594" priority="1660" stopIfTrue="1" operator="equal">
      <formula>"Rel-15"</formula>
    </cfRule>
  </conditionalFormatting>
  <conditionalFormatting sqref="F1388">
    <cfRule type="cellIs" dxfId="1593" priority="1649" stopIfTrue="1" operator="equal">
      <formula>"LS In"</formula>
    </cfRule>
    <cfRule type="cellIs" dxfId="1592" priority="1650" stopIfTrue="1" operator="equal">
      <formula>"LS OUT"</formula>
    </cfRule>
    <cfRule type="cellIs" dxfId="1591" priority="1651" stopIfTrue="1" operator="equal">
      <formula>"CR"</formula>
    </cfRule>
    <cfRule type="cellIs" dxfId="1590" priority="1652" stopIfTrue="1" operator="equal">
      <formula>"P-CR"</formula>
    </cfRule>
    <cfRule type="cellIs" dxfId="1589" priority="1653" stopIfTrue="1" operator="equal">
      <formula>"CR Pack"</formula>
    </cfRule>
    <cfRule type="cellIs" dxfId="1588" priority="1654" stopIfTrue="1" operator="equal">
      <formula>"WID new"</formula>
    </cfRule>
    <cfRule type="cellIs" dxfId="1587" priority="1655" stopIfTrue="1" operator="equal">
      <formula>"WID revised"</formula>
    </cfRule>
    <cfRule type="cellIs" dxfId="1586" priority="1656" stopIfTrue="1" operator="equal">
      <formula>"SID new"</formula>
    </cfRule>
    <cfRule type="cellIs" dxfId="1585" priority="1657" stopIfTrue="1" operator="equal">
      <formula>"SID revised"</formula>
    </cfRule>
  </conditionalFormatting>
  <conditionalFormatting sqref="P1388">
    <cfRule type="containsText" dxfId="1584" priority="1647" stopIfTrue="1" operator="containsText" text="DUMMY">
      <formula>NOT(ISERROR(SEARCH("DUMMY",P1388)))</formula>
    </cfRule>
    <cfRule type="cellIs" dxfId="1583" priority="1648" stopIfTrue="1" operator="equal">
      <formula>""</formula>
    </cfRule>
  </conditionalFormatting>
  <conditionalFormatting sqref="Q1388">
    <cfRule type="cellIs" dxfId="1582" priority="1645" stopIfTrue="1" operator="equal">
      <formula>""</formula>
    </cfRule>
    <cfRule type="cellIs" dxfId="1581" priority="1646" stopIfTrue="1" operator="equal">
      <formula>"-"</formula>
    </cfRule>
  </conditionalFormatting>
  <conditionalFormatting sqref="I1388">
    <cfRule type="containsText" dxfId="1580" priority="1643" operator="containsText" text="...">
      <formula>NOT(ISERROR(SEARCH("...",I1388)))</formula>
    </cfRule>
    <cfRule type="containsText" dxfId="1579" priority="1644" operator="containsText" text="~?">
      <formula>NOT(ISERROR(SEARCH("~?",I1388)))</formula>
    </cfRule>
  </conditionalFormatting>
  <conditionalFormatting sqref="G1388">
    <cfRule type="cellIs" dxfId="1578" priority="1642" operator="equal">
      <formula>"Endorsement"</formula>
    </cfRule>
  </conditionalFormatting>
  <conditionalFormatting sqref="C1389">
    <cfRule type="cellIs" dxfId="1577" priority="1638" stopIfTrue="1" operator="equal">
      <formula>"Y"</formula>
    </cfRule>
    <cfRule type="cellIs" dxfId="1576" priority="1639" stopIfTrue="1" operator="equal">
      <formula>""</formula>
    </cfRule>
    <cfRule type="cellIs" dxfId="1575" priority="1640" stopIfTrue="1" operator="equal">
      <formula>"W"</formula>
    </cfRule>
  </conditionalFormatting>
  <conditionalFormatting sqref="D1389">
    <cfRule type="cellIs" dxfId="1574" priority="1636" stopIfTrue="1" operator="equal">
      <formula>""</formula>
    </cfRule>
    <cfRule type="cellIs" dxfId="1573" priority="1637" stopIfTrue="1" operator="between">
      <formula>"10.7.1"</formula>
      <formula>"10.7.5"</formula>
    </cfRule>
  </conditionalFormatting>
  <conditionalFormatting sqref="G1389">
    <cfRule type="cellIs" dxfId="1572" priority="1635" stopIfTrue="1" operator="equal">
      <formula>""</formula>
    </cfRule>
  </conditionalFormatting>
  <conditionalFormatting sqref="O1389">
    <cfRule type="cellIs" dxfId="1571" priority="1632" stopIfTrue="1" operator="equal">
      <formula>"Rel-14"</formula>
    </cfRule>
    <cfRule type="cellIs" dxfId="1570" priority="1633" stopIfTrue="1" operator="equal">
      <formula>"Rel-16"</formula>
    </cfRule>
    <cfRule type="cellIs" dxfId="1569" priority="1634" stopIfTrue="1" operator="equal">
      <formula>"Rel-15"</formula>
    </cfRule>
  </conditionalFormatting>
  <conditionalFormatting sqref="F1389">
    <cfRule type="cellIs" dxfId="1568" priority="1623" stopIfTrue="1" operator="equal">
      <formula>"LS In"</formula>
    </cfRule>
    <cfRule type="cellIs" dxfId="1567" priority="1624" stopIfTrue="1" operator="equal">
      <formula>"LS OUT"</formula>
    </cfRule>
    <cfRule type="cellIs" dxfId="1566" priority="1625" stopIfTrue="1" operator="equal">
      <formula>"CR"</formula>
    </cfRule>
    <cfRule type="cellIs" dxfId="1565" priority="1626" stopIfTrue="1" operator="equal">
      <formula>"P-CR"</formula>
    </cfRule>
    <cfRule type="cellIs" dxfId="1564" priority="1627" stopIfTrue="1" operator="equal">
      <formula>"CR Pack"</formula>
    </cfRule>
    <cfRule type="cellIs" dxfId="1563" priority="1628" stopIfTrue="1" operator="equal">
      <formula>"WID new"</formula>
    </cfRule>
    <cfRule type="cellIs" dxfId="1562" priority="1629" stopIfTrue="1" operator="equal">
      <formula>"WID revised"</formula>
    </cfRule>
    <cfRule type="cellIs" dxfId="1561" priority="1630" stopIfTrue="1" operator="equal">
      <formula>"SID new"</formula>
    </cfRule>
    <cfRule type="cellIs" dxfId="1560" priority="1631" stopIfTrue="1" operator="equal">
      <formula>"SID revised"</formula>
    </cfRule>
  </conditionalFormatting>
  <conditionalFormatting sqref="P1389">
    <cfRule type="containsText" dxfId="1559" priority="1621" stopIfTrue="1" operator="containsText" text="DUMMY">
      <formula>NOT(ISERROR(SEARCH("DUMMY",P1389)))</formula>
    </cfRule>
    <cfRule type="cellIs" dxfId="1558" priority="1622" stopIfTrue="1" operator="equal">
      <formula>""</formula>
    </cfRule>
  </conditionalFormatting>
  <conditionalFormatting sqref="Q1389">
    <cfRule type="cellIs" dxfId="1557" priority="1619" stopIfTrue="1" operator="equal">
      <formula>""</formula>
    </cfRule>
    <cfRule type="cellIs" dxfId="1556" priority="1620" stopIfTrue="1" operator="equal">
      <formula>"-"</formula>
    </cfRule>
  </conditionalFormatting>
  <conditionalFormatting sqref="I1389">
    <cfRule type="containsText" dxfId="1555" priority="1617" operator="containsText" text="...">
      <formula>NOT(ISERROR(SEARCH("...",I1389)))</formula>
    </cfRule>
    <cfRule type="containsText" dxfId="1554" priority="1618" operator="containsText" text="~?">
      <formula>NOT(ISERROR(SEARCH("~?",I1389)))</formula>
    </cfRule>
  </conditionalFormatting>
  <conditionalFormatting sqref="G1389">
    <cfRule type="cellIs" dxfId="1553" priority="1616" operator="equal">
      <formula>"Endorsement"</formula>
    </cfRule>
  </conditionalFormatting>
  <conditionalFormatting sqref="C1390">
    <cfRule type="cellIs" dxfId="1552" priority="1612" stopIfTrue="1" operator="equal">
      <formula>"Y"</formula>
    </cfRule>
    <cfRule type="cellIs" dxfId="1551" priority="1613" stopIfTrue="1" operator="equal">
      <formula>""</formula>
    </cfRule>
    <cfRule type="cellIs" dxfId="1550" priority="1614" stopIfTrue="1" operator="equal">
      <formula>"W"</formula>
    </cfRule>
  </conditionalFormatting>
  <conditionalFormatting sqref="D1390">
    <cfRule type="cellIs" dxfId="1549" priority="1610" stopIfTrue="1" operator="equal">
      <formula>""</formula>
    </cfRule>
    <cfRule type="cellIs" dxfId="1548" priority="1611" stopIfTrue="1" operator="between">
      <formula>"10.7.1"</formula>
      <formula>"10.7.5"</formula>
    </cfRule>
  </conditionalFormatting>
  <conditionalFormatting sqref="G1390">
    <cfRule type="cellIs" dxfId="1547" priority="1609" stopIfTrue="1" operator="equal">
      <formula>""</formula>
    </cfRule>
  </conditionalFormatting>
  <conditionalFormatting sqref="O1390">
    <cfRule type="cellIs" dxfId="1546" priority="1606" stopIfTrue="1" operator="equal">
      <formula>"Rel-14"</formula>
    </cfRule>
    <cfRule type="cellIs" dxfId="1545" priority="1607" stopIfTrue="1" operator="equal">
      <formula>"Rel-16"</formula>
    </cfRule>
    <cfRule type="cellIs" dxfId="1544" priority="1608" stopIfTrue="1" operator="equal">
      <formula>"Rel-15"</formula>
    </cfRule>
  </conditionalFormatting>
  <conditionalFormatting sqref="F1390">
    <cfRule type="cellIs" dxfId="1543" priority="1597" stopIfTrue="1" operator="equal">
      <formula>"LS In"</formula>
    </cfRule>
    <cfRule type="cellIs" dxfId="1542" priority="1598" stopIfTrue="1" operator="equal">
      <formula>"LS OUT"</formula>
    </cfRule>
    <cfRule type="cellIs" dxfId="1541" priority="1599" stopIfTrue="1" operator="equal">
      <formula>"CR"</formula>
    </cfRule>
    <cfRule type="cellIs" dxfId="1540" priority="1600" stopIfTrue="1" operator="equal">
      <formula>"P-CR"</formula>
    </cfRule>
    <cfRule type="cellIs" dxfId="1539" priority="1601" stopIfTrue="1" operator="equal">
      <formula>"CR Pack"</formula>
    </cfRule>
    <cfRule type="cellIs" dxfId="1538" priority="1602" stopIfTrue="1" operator="equal">
      <formula>"WID new"</formula>
    </cfRule>
    <cfRule type="cellIs" dxfId="1537" priority="1603" stopIfTrue="1" operator="equal">
      <formula>"WID revised"</formula>
    </cfRule>
    <cfRule type="cellIs" dxfId="1536" priority="1604" stopIfTrue="1" operator="equal">
      <formula>"SID new"</formula>
    </cfRule>
    <cfRule type="cellIs" dxfId="1535" priority="1605" stopIfTrue="1" operator="equal">
      <formula>"SID revised"</formula>
    </cfRule>
  </conditionalFormatting>
  <conditionalFormatting sqref="P1390">
    <cfRule type="containsText" dxfId="1534" priority="1595" stopIfTrue="1" operator="containsText" text="DUMMY">
      <formula>NOT(ISERROR(SEARCH("DUMMY",P1390)))</formula>
    </cfRule>
    <cfRule type="cellIs" dxfId="1533" priority="1596" stopIfTrue="1" operator="equal">
      <formula>""</formula>
    </cfRule>
  </conditionalFormatting>
  <conditionalFormatting sqref="Q1390">
    <cfRule type="cellIs" dxfId="1532" priority="1593" stopIfTrue="1" operator="equal">
      <formula>""</formula>
    </cfRule>
    <cfRule type="cellIs" dxfId="1531" priority="1594" stopIfTrue="1" operator="equal">
      <formula>"-"</formula>
    </cfRule>
  </conditionalFormatting>
  <conditionalFormatting sqref="I1390">
    <cfRule type="containsText" dxfId="1530" priority="1591" operator="containsText" text="...">
      <formula>NOT(ISERROR(SEARCH("...",I1390)))</formula>
    </cfRule>
    <cfRule type="containsText" dxfId="1529" priority="1592" operator="containsText" text="~?">
      <formula>NOT(ISERROR(SEARCH("~?",I1390)))</formula>
    </cfRule>
  </conditionalFormatting>
  <conditionalFormatting sqref="G1390">
    <cfRule type="cellIs" dxfId="1528" priority="1590" operator="equal">
      <formula>"Endorsement"</formula>
    </cfRule>
  </conditionalFormatting>
  <conditionalFormatting sqref="C1391">
    <cfRule type="cellIs" dxfId="1527" priority="1586" stopIfTrue="1" operator="equal">
      <formula>"Y"</formula>
    </cfRule>
    <cfRule type="cellIs" dxfId="1526" priority="1587" stopIfTrue="1" operator="equal">
      <formula>""</formula>
    </cfRule>
    <cfRule type="cellIs" dxfId="1525" priority="1588" stopIfTrue="1" operator="equal">
      <formula>"W"</formula>
    </cfRule>
  </conditionalFormatting>
  <conditionalFormatting sqref="D1391">
    <cfRule type="cellIs" dxfId="1524" priority="1584" stopIfTrue="1" operator="equal">
      <formula>""</formula>
    </cfRule>
    <cfRule type="cellIs" dxfId="1523" priority="1585" stopIfTrue="1" operator="between">
      <formula>"10.7.1"</formula>
      <formula>"10.7.5"</formula>
    </cfRule>
  </conditionalFormatting>
  <conditionalFormatting sqref="P1391">
    <cfRule type="containsText" dxfId="1522" priority="1582" stopIfTrue="1" operator="containsText" text="DUMMY">
      <formula>NOT(ISERROR(SEARCH("DUMMY",P1391)))</formula>
    </cfRule>
    <cfRule type="cellIs" dxfId="1521" priority="1583" stopIfTrue="1" operator="equal">
      <formula>""</formula>
    </cfRule>
  </conditionalFormatting>
  <conditionalFormatting sqref="Q1391">
    <cfRule type="cellIs" dxfId="1520" priority="1580" stopIfTrue="1" operator="equal">
      <formula>""</formula>
    </cfRule>
    <cfRule type="cellIs" dxfId="1519" priority="1581" stopIfTrue="1" operator="equal">
      <formula>"-"</formula>
    </cfRule>
  </conditionalFormatting>
  <conditionalFormatting sqref="I1391">
    <cfRule type="containsText" dxfId="1518" priority="1578" operator="containsText" text="...">
      <formula>NOT(ISERROR(SEARCH("...",I1391)))</formula>
    </cfRule>
    <cfRule type="containsText" dxfId="1517" priority="1579" operator="containsText" text="~?">
      <formula>NOT(ISERROR(SEARCH("~?",I1391)))</formula>
    </cfRule>
  </conditionalFormatting>
  <conditionalFormatting sqref="O1391">
    <cfRule type="cellIs" dxfId="1516" priority="1575" stopIfTrue="1" operator="equal">
      <formula>"Rel-14"</formula>
    </cfRule>
    <cfRule type="cellIs" dxfId="1515" priority="1576" stopIfTrue="1" operator="equal">
      <formula>"Rel-16"</formula>
    </cfRule>
    <cfRule type="cellIs" dxfId="1514" priority="1577" stopIfTrue="1" operator="equal">
      <formula>"Rel-15"</formula>
    </cfRule>
  </conditionalFormatting>
  <conditionalFormatting sqref="G1391">
    <cfRule type="cellIs" dxfId="1513" priority="1574" stopIfTrue="1" operator="equal">
      <formula>""</formula>
    </cfRule>
  </conditionalFormatting>
  <conditionalFormatting sqref="F1391">
    <cfRule type="cellIs" dxfId="1512" priority="1565" stopIfTrue="1" operator="equal">
      <formula>"LS In"</formula>
    </cfRule>
    <cfRule type="cellIs" dxfId="1511" priority="1566" stopIfTrue="1" operator="equal">
      <formula>"LS OUT"</formula>
    </cfRule>
    <cfRule type="cellIs" dxfId="1510" priority="1567" stopIfTrue="1" operator="equal">
      <formula>"CR"</formula>
    </cfRule>
    <cfRule type="cellIs" dxfId="1509" priority="1568" stopIfTrue="1" operator="equal">
      <formula>"P-CR"</formula>
    </cfRule>
    <cfRule type="cellIs" dxfId="1508" priority="1569" stopIfTrue="1" operator="equal">
      <formula>"CR Pack"</formula>
    </cfRule>
    <cfRule type="cellIs" dxfId="1507" priority="1570" stopIfTrue="1" operator="equal">
      <formula>"WID new"</formula>
    </cfRule>
    <cfRule type="cellIs" dxfId="1506" priority="1571" stopIfTrue="1" operator="equal">
      <formula>"WID revised"</formula>
    </cfRule>
    <cfRule type="cellIs" dxfId="1505" priority="1572" stopIfTrue="1" operator="equal">
      <formula>"SID new"</formula>
    </cfRule>
    <cfRule type="cellIs" dxfId="1504" priority="1573" stopIfTrue="1" operator="equal">
      <formula>"SID revised"</formula>
    </cfRule>
  </conditionalFormatting>
  <conditionalFormatting sqref="G1391">
    <cfRule type="cellIs" dxfId="1503" priority="1564" operator="equal">
      <formula>"Endorsement"</formula>
    </cfRule>
  </conditionalFormatting>
  <conditionalFormatting sqref="C1454">
    <cfRule type="cellIs" dxfId="1502" priority="1560" stopIfTrue="1" operator="equal">
      <formula>"Y"</formula>
    </cfRule>
    <cfRule type="cellIs" dxfId="1501" priority="1561" stopIfTrue="1" operator="equal">
      <formula>""</formula>
    </cfRule>
    <cfRule type="cellIs" dxfId="1500" priority="1562" stopIfTrue="1" operator="equal">
      <formula>"W"</formula>
    </cfRule>
  </conditionalFormatting>
  <conditionalFormatting sqref="D1454">
    <cfRule type="cellIs" dxfId="1499" priority="1558" stopIfTrue="1" operator="equal">
      <formula>""</formula>
    </cfRule>
    <cfRule type="cellIs" dxfId="1498" priority="1559" stopIfTrue="1" operator="between">
      <formula>"10.7.1"</formula>
      <formula>"10.7.5"</formula>
    </cfRule>
  </conditionalFormatting>
  <conditionalFormatting sqref="G1454">
    <cfRule type="cellIs" dxfId="1497" priority="1557" stopIfTrue="1" operator="equal">
      <formula>""</formula>
    </cfRule>
  </conditionalFormatting>
  <conditionalFormatting sqref="O1454">
    <cfRule type="cellIs" dxfId="1496" priority="1554" stopIfTrue="1" operator="equal">
      <formula>"Rel-14"</formula>
    </cfRule>
    <cfRule type="cellIs" dxfId="1495" priority="1555" stopIfTrue="1" operator="equal">
      <formula>"Rel-16"</formula>
    </cfRule>
    <cfRule type="cellIs" dxfId="1494" priority="1556" stopIfTrue="1" operator="equal">
      <formula>"Rel-15"</formula>
    </cfRule>
  </conditionalFormatting>
  <conditionalFormatting sqref="F1454">
    <cfRule type="cellIs" dxfId="1493" priority="1545" stopIfTrue="1" operator="equal">
      <formula>"LS In"</formula>
    </cfRule>
    <cfRule type="cellIs" dxfId="1492" priority="1546" stopIfTrue="1" operator="equal">
      <formula>"LS OUT"</formula>
    </cfRule>
    <cfRule type="cellIs" dxfId="1491" priority="1547" stopIfTrue="1" operator="equal">
      <formula>"CR"</formula>
    </cfRule>
    <cfRule type="cellIs" dxfId="1490" priority="1548" stopIfTrue="1" operator="equal">
      <formula>"P-CR"</formula>
    </cfRule>
    <cfRule type="cellIs" dxfId="1489" priority="1549" stopIfTrue="1" operator="equal">
      <formula>"CR Pack"</formula>
    </cfRule>
    <cfRule type="cellIs" dxfId="1488" priority="1550" stopIfTrue="1" operator="equal">
      <formula>"WID new"</formula>
    </cfRule>
    <cfRule type="cellIs" dxfId="1487" priority="1551" stopIfTrue="1" operator="equal">
      <formula>"WID revised"</formula>
    </cfRule>
    <cfRule type="cellIs" dxfId="1486" priority="1552" stopIfTrue="1" operator="equal">
      <formula>"SID new"</formula>
    </cfRule>
    <cfRule type="cellIs" dxfId="1485" priority="1553" stopIfTrue="1" operator="equal">
      <formula>"SID revised"</formula>
    </cfRule>
  </conditionalFormatting>
  <conditionalFormatting sqref="P1454">
    <cfRule type="containsText" dxfId="1484" priority="1543" stopIfTrue="1" operator="containsText" text="DUMMY">
      <formula>NOT(ISERROR(SEARCH("DUMMY",P1454)))</formula>
    </cfRule>
    <cfRule type="cellIs" dxfId="1483" priority="1544" stopIfTrue="1" operator="equal">
      <formula>""</formula>
    </cfRule>
  </conditionalFormatting>
  <conditionalFormatting sqref="Q1454">
    <cfRule type="cellIs" dxfId="1482" priority="1541" stopIfTrue="1" operator="equal">
      <formula>""</formula>
    </cfRule>
    <cfRule type="cellIs" dxfId="1481" priority="1542" stopIfTrue="1" operator="equal">
      <formula>"-"</formula>
    </cfRule>
  </conditionalFormatting>
  <conditionalFormatting sqref="I1454">
    <cfRule type="containsText" dxfId="1480" priority="1539" operator="containsText" text="...">
      <formula>NOT(ISERROR(SEARCH("...",I1454)))</formula>
    </cfRule>
    <cfRule type="containsText" dxfId="1479" priority="1540" operator="containsText" text="~?">
      <formula>NOT(ISERROR(SEARCH("~?",I1454)))</formula>
    </cfRule>
  </conditionalFormatting>
  <conditionalFormatting sqref="G1454">
    <cfRule type="cellIs" dxfId="1478" priority="1538" operator="equal">
      <formula>"Endorsement"</formula>
    </cfRule>
  </conditionalFormatting>
  <conditionalFormatting sqref="C1455">
    <cfRule type="cellIs" dxfId="1477" priority="1534" stopIfTrue="1" operator="equal">
      <formula>"Y"</formula>
    </cfRule>
    <cfRule type="cellIs" dxfId="1476" priority="1535" stopIfTrue="1" operator="equal">
      <formula>""</formula>
    </cfRule>
    <cfRule type="cellIs" dxfId="1475" priority="1536" stopIfTrue="1" operator="equal">
      <formula>"W"</formula>
    </cfRule>
  </conditionalFormatting>
  <conditionalFormatting sqref="D1455">
    <cfRule type="cellIs" dxfId="1474" priority="1532" stopIfTrue="1" operator="equal">
      <formula>""</formula>
    </cfRule>
    <cfRule type="cellIs" dxfId="1473" priority="1533" stopIfTrue="1" operator="between">
      <formula>"10.7.1"</formula>
      <formula>"10.7.5"</formula>
    </cfRule>
  </conditionalFormatting>
  <conditionalFormatting sqref="F1455">
    <cfRule type="cellIs" dxfId="1472" priority="1523" stopIfTrue="1" operator="equal">
      <formula>"LS In"</formula>
    </cfRule>
    <cfRule type="cellIs" dxfId="1471" priority="1524" stopIfTrue="1" operator="equal">
      <formula>"LS OUT"</formula>
    </cfRule>
    <cfRule type="cellIs" dxfId="1470" priority="1525" stopIfTrue="1" operator="equal">
      <formula>"CR"</formula>
    </cfRule>
    <cfRule type="cellIs" dxfId="1469" priority="1526" stopIfTrue="1" operator="equal">
      <formula>"P-CR"</formula>
    </cfRule>
    <cfRule type="cellIs" dxfId="1468" priority="1527" stopIfTrue="1" operator="equal">
      <formula>"CR Pack"</formula>
    </cfRule>
    <cfRule type="cellIs" dxfId="1467" priority="1528" stopIfTrue="1" operator="equal">
      <formula>"WID new"</formula>
    </cfRule>
    <cfRule type="cellIs" dxfId="1466" priority="1529" stopIfTrue="1" operator="equal">
      <formula>"WID revised"</formula>
    </cfRule>
    <cfRule type="cellIs" dxfId="1465" priority="1530" stopIfTrue="1" operator="equal">
      <formula>"SID new"</formula>
    </cfRule>
    <cfRule type="cellIs" dxfId="1464" priority="1531" stopIfTrue="1" operator="equal">
      <formula>"SID revised"</formula>
    </cfRule>
  </conditionalFormatting>
  <conditionalFormatting sqref="G1455">
    <cfRule type="cellIs" dxfId="1463" priority="1522" stopIfTrue="1" operator="equal">
      <formula>""</formula>
    </cfRule>
  </conditionalFormatting>
  <conditionalFormatting sqref="O1455">
    <cfRule type="cellIs" dxfId="1462" priority="1519" stopIfTrue="1" operator="equal">
      <formula>"Rel-14"</formula>
    </cfRule>
    <cfRule type="cellIs" dxfId="1461" priority="1520" stopIfTrue="1" operator="equal">
      <formula>"Rel-16"</formula>
    </cfRule>
    <cfRule type="cellIs" dxfId="1460" priority="1521" stopIfTrue="1" operator="equal">
      <formula>"Rel-15"</formula>
    </cfRule>
  </conditionalFormatting>
  <conditionalFormatting sqref="P1455">
    <cfRule type="containsText" dxfId="1459" priority="1517" stopIfTrue="1" operator="containsText" text="DUMMY">
      <formula>NOT(ISERROR(SEARCH("DUMMY",P1455)))</formula>
    </cfRule>
    <cfRule type="cellIs" dxfId="1458" priority="1518" stopIfTrue="1" operator="equal">
      <formula>""</formula>
    </cfRule>
  </conditionalFormatting>
  <conditionalFormatting sqref="Q1455">
    <cfRule type="cellIs" dxfId="1457" priority="1515" stopIfTrue="1" operator="equal">
      <formula>""</formula>
    </cfRule>
    <cfRule type="cellIs" dxfId="1456" priority="1516" stopIfTrue="1" operator="equal">
      <formula>"-"</formula>
    </cfRule>
  </conditionalFormatting>
  <conditionalFormatting sqref="I1455">
    <cfRule type="containsText" dxfId="1455" priority="1513" operator="containsText" text="...">
      <formula>NOT(ISERROR(SEARCH("...",I1455)))</formula>
    </cfRule>
    <cfRule type="containsText" dxfId="1454" priority="1514" operator="containsText" text="~?">
      <formula>NOT(ISERROR(SEARCH("~?",I1455)))</formula>
    </cfRule>
  </conditionalFormatting>
  <conditionalFormatting sqref="G1455">
    <cfRule type="cellIs" dxfId="1453" priority="1512" operator="equal">
      <formula>"Endorsement"</formula>
    </cfRule>
  </conditionalFormatting>
  <conditionalFormatting sqref="C1456">
    <cfRule type="cellIs" dxfId="1452" priority="1508" stopIfTrue="1" operator="equal">
      <formula>"Y"</formula>
    </cfRule>
    <cfRule type="cellIs" dxfId="1451" priority="1509" stopIfTrue="1" operator="equal">
      <formula>""</formula>
    </cfRule>
    <cfRule type="cellIs" dxfId="1450" priority="1510" stopIfTrue="1" operator="equal">
      <formula>"W"</formula>
    </cfRule>
  </conditionalFormatting>
  <conditionalFormatting sqref="D1456">
    <cfRule type="cellIs" dxfId="1449" priority="1506" stopIfTrue="1" operator="equal">
      <formula>""</formula>
    </cfRule>
    <cfRule type="cellIs" dxfId="1448" priority="1507" stopIfTrue="1" operator="between">
      <formula>"10.7.1"</formula>
      <formula>"10.7.5"</formula>
    </cfRule>
  </conditionalFormatting>
  <conditionalFormatting sqref="F1456">
    <cfRule type="cellIs" dxfId="1447" priority="1497" stopIfTrue="1" operator="equal">
      <formula>"LS In"</formula>
    </cfRule>
    <cfRule type="cellIs" dxfId="1446" priority="1498" stopIfTrue="1" operator="equal">
      <formula>"LS OUT"</formula>
    </cfRule>
    <cfRule type="cellIs" dxfId="1445" priority="1499" stopIfTrue="1" operator="equal">
      <formula>"CR"</formula>
    </cfRule>
    <cfRule type="cellIs" dxfId="1444" priority="1500" stopIfTrue="1" operator="equal">
      <formula>"P-CR"</formula>
    </cfRule>
    <cfRule type="cellIs" dxfId="1443" priority="1501" stopIfTrue="1" operator="equal">
      <formula>"CR Pack"</formula>
    </cfRule>
    <cfRule type="cellIs" dxfId="1442" priority="1502" stopIfTrue="1" operator="equal">
      <formula>"WID new"</formula>
    </cfRule>
    <cfRule type="cellIs" dxfId="1441" priority="1503" stopIfTrue="1" operator="equal">
      <formula>"WID revised"</formula>
    </cfRule>
    <cfRule type="cellIs" dxfId="1440" priority="1504" stopIfTrue="1" operator="equal">
      <formula>"SID new"</formula>
    </cfRule>
    <cfRule type="cellIs" dxfId="1439" priority="1505" stopIfTrue="1" operator="equal">
      <formula>"SID revised"</formula>
    </cfRule>
  </conditionalFormatting>
  <conditionalFormatting sqref="G1456">
    <cfRule type="cellIs" dxfId="1438" priority="1496" stopIfTrue="1" operator="equal">
      <formula>""</formula>
    </cfRule>
  </conditionalFormatting>
  <conditionalFormatting sqref="O1456">
    <cfRule type="cellIs" dxfId="1437" priority="1493" stopIfTrue="1" operator="equal">
      <formula>"Rel-14"</formula>
    </cfRule>
    <cfRule type="cellIs" dxfId="1436" priority="1494" stopIfTrue="1" operator="equal">
      <formula>"Rel-16"</formula>
    </cfRule>
    <cfRule type="cellIs" dxfId="1435" priority="1495" stopIfTrue="1" operator="equal">
      <formula>"Rel-15"</formula>
    </cfRule>
  </conditionalFormatting>
  <conditionalFormatting sqref="P1456">
    <cfRule type="containsText" dxfId="1434" priority="1491" stopIfTrue="1" operator="containsText" text="DUMMY">
      <formula>NOT(ISERROR(SEARCH("DUMMY",P1456)))</formula>
    </cfRule>
    <cfRule type="cellIs" dxfId="1433" priority="1492" stopIfTrue="1" operator="equal">
      <formula>""</formula>
    </cfRule>
  </conditionalFormatting>
  <conditionalFormatting sqref="Q1456">
    <cfRule type="cellIs" dxfId="1432" priority="1489" stopIfTrue="1" operator="equal">
      <formula>""</formula>
    </cfRule>
    <cfRule type="cellIs" dxfId="1431" priority="1490" stopIfTrue="1" operator="equal">
      <formula>"-"</formula>
    </cfRule>
  </conditionalFormatting>
  <conditionalFormatting sqref="I1456">
    <cfRule type="containsText" dxfId="1430" priority="1487" operator="containsText" text="...">
      <formula>NOT(ISERROR(SEARCH("...",I1456)))</formula>
    </cfRule>
    <cfRule type="containsText" dxfId="1429" priority="1488" operator="containsText" text="~?">
      <formula>NOT(ISERROR(SEARCH("~?",I1456)))</formula>
    </cfRule>
  </conditionalFormatting>
  <conditionalFormatting sqref="G1456">
    <cfRule type="cellIs" dxfId="1428" priority="1486" operator="equal">
      <formula>"Endorsement"</formula>
    </cfRule>
  </conditionalFormatting>
  <conditionalFormatting sqref="C1457">
    <cfRule type="cellIs" dxfId="1427" priority="1482" stopIfTrue="1" operator="equal">
      <formula>"Y"</formula>
    </cfRule>
    <cfRule type="cellIs" dxfId="1426" priority="1483" stopIfTrue="1" operator="equal">
      <formula>""</formula>
    </cfRule>
    <cfRule type="cellIs" dxfId="1425" priority="1484" stopIfTrue="1" operator="equal">
      <formula>"W"</formula>
    </cfRule>
  </conditionalFormatting>
  <conditionalFormatting sqref="D1457">
    <cfRule type="cellIs" dxfId="1424" priority="1480" stopIfTrue="1" operator="equal">
      <formula>""</formula>
    </cfRule>
    <cfRule type="cellIs" dxfId="1423" priority="1481" stopIfTrue="1" operator="between">
      <formula>"10.7.1"</formula>
      <formula>"10.7.5"</formula>
    </cfRule>
  </conditionalFormatting>
  <conditionalFormatting sqref="G1457">
    <cfRule type="cellIs" dxfId="1422" priority="1479" stopIfTrue="1" operator="equal">
      <formula>""</formula>
    </cfRule>
  </conditionalFormatting>
  <conditionalFormatting sqref="O1457">
    <cfRule type="cellIs" dxfId="1421" priority="1476" stopIfTrue="1" operator="equal">
      <formula>"Rel-14"</formula>
    </cfRule>
    <cfRule type="cellIs" dxfId="1420" priority="1477" stopIfTrue="1" operator="equal">
      <formula>"Rel-16"</formula>
    </cfRule>
    <cfRule type="cellIs" dxfId="1419" priority="1478" stopIfTrue="1" operator="equal">
      <formula>"Rel-15"</formula>
    </cfRule>
  </conditionalFormatting>
  <conditionalFormatting sqref="F1457">
    <cfRule type="cellIs" dxfId="1418" priority="1467" stopIfTrue="1" operator="equal">
      <formula>"LS In"</formula>
    </cfRule>
    <cfRule type="cellIs" dxfId="1417" priority="1468" stopIfTrue="1" operator="equal">
      <formula>"LS OUT"</formula>
    </cfRule>
    <cfRule type="cellIs" dxfId="1416" priority="1469" stopIfTrue="1" operator="equal">
      <formula>"CR"</formula>
    </cfRule>
    <cfRule type="cellIs" dxfId="1415" priority="1470" stopIfTrue="1" operator="equal">
      <formula>"P-CR"</formula>
    </cfRule>
    <cfRule type="cellIs" dxfId="1414" priority="1471" stopIfTrue="1" operator="equal">
      <formula>"CR Pack"</formula>
    </cfRule>
    <cfRule type="cellIs" dxfId="1413" priority="1472" stopIfTrue="1" operator="equal">
      <formula>"WID new"</formula>
    </cfRule>
    <cfRule type="cellIs" dxfId="1412" priority="1473" stopIfTrue="1" operator="equal">
      <formula>"WID revised"</formula>
    </cfRule>
    <cfRule type="cellIs" dxfId="1411" priority="1474" stopIfTrue="1" operator="equal">
      <formula>"SID new"</formula>
    </cfRule>
    <cfRule type="cellIs" dxfId="1410" priority="1475" stopIfTrue="1" operator="equal">
      <formula>"SID revised"</formula>
    </cfRule>
  </conditionalFormatting>
  <conditionalFormatting sqref="P1457">
    <cfRule type="containsText" dxfId="1409" priority="1465" stopIfTrue="1" operator="containsText" text="DUMMY">
      <formula>NOT(ISERROR(SEARCH("DUMMY",P1457)))</formula>
    </cfRule>
    <cfRule type="cellIs" dxfId="1408" priority="1466" stopIfTrue="1" operator="equal">
      <formula>""</formula>
    </cfRule>
  </conditionalFormatting>
  <conditionalFormatting sqref="Q1457">
    <cfRule type="cellIs" dxfId="1407" priority="1463" stopIfTrue="1" operator="equal">
      <formula>""</formula>
    </cfRule>
    <cfRule type="cellIs" dxfId="1406" priority="1464" stopIfTrue="1" operator="equal">
      <formula>"-"</formula>
    </cfRule>
  </conditionalFormatting>
  <conditionalFormatting sqref="I1457">
    <cfRule type="containsText" dxfId="1405" priority="1461" operator="containsText" text="...">
      <formula>NOT(ISERROR(SEARCH("...",I1457)))</formula>
    </cfRule>
    <cfRule type="containsText" dxfId="1404" priority="1462" operator="containsText" text="~?">
      <formula>NOT(ISERROR(SEARCH("~?",I1457)))</formula>
    </cfRule>
  </conditionalFormatting>
  <conditionalFormatting sqref="G1457">
    <cfRule type="cellIs" dxfId="1403" priority="1460" operator="equal">
      <formula>"Endorsement"</formula>
    </cfRule>
  </conditionalFormatting>
  <conditionalFormatting sqref="C1458">
    <cfRule type="cellIs" dxfId="1402" priority="1456" stopIfTrue="1" operator="equal">
      <formula>"Y"</formula>
    </cfRule>
    <cfRule type="cellIs" dxfId="1401" priority="1457" stopIfTrue="1" operator="equal">
      <formula>""</formula>
    </cfRule>
    <cfRule type="cellIs" dxfId="1400" priority="1458" stopIfTrue="1" operator="equal">
      <formula>"W"</formula>
    </cfRule>
  </conditionalFormatting>
  <conditionalFormatting sqref="D1458">
    <cfRule type="cellIs" dxfId="1399" priority="1454" stopIfTrue="1" operator="equal">
      <formula>""</formula>
    </cfRule>
    <cfRule type="cellIs" dxfId="1398" priority="1455" stopIfTrue="1" operator="between">
      <formula>"10.7.1"</formula>
      <formula>"10.7.5"</formula>
    </cfRule>
  </conditionalFormatting>
  <conditionalFormatting sqref="G1458">
    <cfRule type="cellIs" dxfId="1397" priority="1453" stopIfTrue="1" operator="equal">
      <formula>""</formula>
    </cfRule>
  </conditionalFormatting>
  <conditionalFormatting sqref="O1458">
    <cfRule type="cellIs" dxfId="1396" priority="1450" stopIfTrue="1" operator="equal">
      <formula>"Rel-14"</formula>
    </cfRule>
    <cfRule type="cellIs" dxfId="1395" priority="1451" stopIfTrue="1" operator="equal">
      <formula>"Rel-16"</formula>
    </cfRule>
    <cfRule type="cellIs" dxfId="1394" priority="1452" stopIfTrue="1" operator="equal">
      <formula>"Rel-15"</formula>
    </cfRule>
  </conditionalFormatting>
  <conditionalFormatting sqref="F1458">
    <cfRule type="cellIs" dxfId="1393" priority="1441" stopIfTrue="1" operator="equal">
      <formula>"LS In"</formula>
    </cfRule>
    <cfRule type="cellIs" dxfId="1392" priority="1442" stopIfTrue="1" operator="equal">
      <formula>"LS OUT"</formula>
    </cfRule>
    <cfRule type="cellIs" dxfId="1391" priority="1443" stopIfTrue="1" operator="equal">
      <formula>"CR"</formula>
    </cfRule>
    <cfRule type="cellIs" dxfId="1390" priority="1444" stopIfTrue="1" operator="equal">
      <formula>"P-CR"</formula>
    </cfRule>
    <cfRule type="cellIs" dxfId="1389" priority="1445" stopIfTrue="1" operator="equal">
      <formula>"CR Pack"</formula>
    </cfRule>
    <cfRule type="cellIs" dxfId="1388" priority="1446" stopIfTrue="1" operator="equal">
      <formula>"WID new"</formula>
    </cfRule>
    <cfRule type="cellIs" dxfId="1387" priority="1447" stopIfTrue="1" operator="equal">
      <formula>"WID revised"</formula>
    </cfRule>
    <cfRule type="cellIs" dxfId="1386" priority="1448" stopIfTrue="1" operator="equal">
      <formula>"SID new"</formula>
    </cfRule>
    <cfRule type="cellIs" dxfId="1385" priority="1449" stopIfTrue="1" operator="equal">
      <formula>"SID revised"</formula>
    </cfRule>
  </conditionalFormatting>
  <conditionalFormatting sqref="P1458">
    <cfRule type="containsText" dxfId="1384" priority="1439" stopIfTrue="1" operator="containsText" text="DUMMY">
      <formula>NOT(ISERROR(SEARCH("DUMMY",P1458)))</formula>
    </cfRule>
    <cfRule type="cellIs" dxfId="1383" priority="1440" stopIfTrue="1" operator="equal">
      <formula>""</formula>
    </cfRule>
  </conditionalFormatting>
  <conditionalFormatting sqref="Q1458">
    <cfRule type="cellIs" dxfId="1382" priority="1437" stopIfTrue="1" operator="equal">
      <formula>""</formula>
    </cfRule>
    <cfRule type="cellIs" dxfId="1381" priority="1438" stopIfTrue="1" operator="equal">
      <formula>"-"</formula>
    </cfRule>
  </conditionalFormatting>
  <conditionalFormatting sqref="I1458">
    <cfRule type="containsText" dxfId="1380" priority="1435" operator="containsText" text="...">
      <formula>NOT(ISERROR(SEARCH("...",I1458)))</formula>
    </cfRule>
    <cfRule type="containsText" dxfId="1379" priority="1436" operator="containsText" text="~?">
      <formula>NOT(ISERROR(SEARCH("~?",I1458)))</formula>
    </cfRule>
  </conditionalFormatting>
  <conditionalFormatting sqref="G1458">
    <cfRule type="cellIs" dxfId="1378" priority="1434" operator="equal">
      <formula>"Endorsement"</formula>
    </cfRule>
  </conditionalFormatting>
  <conditionalFormatting sqref="C1459">
    <cfRule type="cellIs" dxfId="1377" priority="1430" stopIfTrue="1" operator="equal">
      <formula>"Y"</formula>
    </cfRule>
    <cfRule type="cellIs" dxfId="1376" priority="1431" stopIfTrue="1" operator="equal">
      <formula>""</formula>
    </cfRule>
    <cfRule type="cellIs" dxfId="1375" priority="1432" stopIfTrue="1" operator="equal">
      <formula>"W"</formula>
    </cfRule>
  </conditionalFormatting>
  <conditionalFormatting sqref="D1459">
    <cfRule type="cellIs" dxfId="1374" priority="1428" stopIfTrue="1" operator="equal">
      <formula>""</formula>
    </cfRule>
    <cfRule type="cellIs" dxfId="1373" priority="1429" stopIfTrue="1" operator="between">
      <formula>"10.7.1"</formula>
      <formula>"10.7.5"</formula>
    </cfRule>
  </conditionalFormatting>
  <conditionalFormatting sqref="G1459">
    <cfRule type="cellIs" dxfId="1372" priority="1427" stopIfTrue="1" operator="equal">
      <formula>""</formula>
    </cfRule>
  </conditionalFormatting>
  <conditionalFormatting sqref="O1459">
    <cfRule type="cellIs" dxfId="1371" priority="1424" stopIfTrue="1" operator="equal">
      <formula>"Rel-14"</formula>
    </cfRule>
    <cfRule type="cellIs" dxfId="1370" priority="1425" stopIfTrue="1" operator="equal">
      <formula>"Rel-16"</formula>
    </cfRule>
    <cfRule type="cellIs" dxfId="1369" priority="1426" stopIfTrue="1" operator="equal">
      <formula>"Rel-15"</formula>
    </cfRule>
  </conditionalFormatting>
  <conditionalFormatting sqref="F1459">
    <cfRule type="cellIs" dxfId="1368" priority="1415" stopIfTrue="1" operator="equal">
      <formula>"LS In"</formula>
    </cfRule>
    <cfRule type="cellIs" dxfId="1367" priority="1416" stopIfTrue="1" operator="equal">
      <formula>"LS OUT"</formula>
    </cfRule>
    <cfRule type="cellIs" dxfId="1366" priority="1417" stopIfTrue="1" operator="equal">
      <formula>"CR"</formula>
    </cfRule>
    <cfRule type="cellIs" dxfId="1365" priority="1418" stopIfTrue="1" operator="equal">
      <formula>"P-CR"</formula>
    </cfRule>
    <cfRule type="cellIs" dxfId="1364" priority="1419" stopIfTrue="1" operator="equal">
      <formula>"CR Pack"</formula>
    </cfRule>
    <cfRule type="cellIs" dxfId="1363" priority="1420" stopIfTrue="1" operator="equal">
      <formula>"WID new"</formula>
    </cfRule>
    <cfRule type="cellIs" dxfId="1362" priority="1421" stopIfTrue="1" operator="equal">
      <formula>"WID revised"</formula>
    </cfRule>
    <cfRule type="cellIs" dxfId="1361" priority="1422" stopIfTrue="1" operator="equal">
      <formula>"SID new"</formula>
    </cfRule>
    <cfRule type="cellIs" dxfId="1360" priority="1423" stopIfTrue="1" operator="equal">
      <formula>"SID revised"</formula>
    </cfRule>
  </conditionalFormatting>
  <conditionalFormatting sqref="P1459">
    <cfRule type="containsText" dxfId="1359" priority="1413" stopIfTrue="1" operator="containsText" text="DUMMY">
      <formula>NOT(ISERROR(SEARCH("DUMMY",P1459)))</formula>
    </cfRule>
    <cfRule type="cellIs" dxfId="1358" priority="1414" stopIfTrue="1" operator="equal">
      <formula>""</formula>
    </cfRule>
  </conditionalFormatting>
  <conditionalFormatting sqref="Q1459">
    <cfRule type="cellIs" dxfId="1357" priority="1411" stopIfTrue="1" operator="equal">
      <formula>""</formula>
    </cfRule>
    <cfRule type="cellIs" dxfId="1356" priority="1412" stopIfTrue="1" operator="equal">
      <formula>"-"</formula>
    </cfRule>
  </conditionalFormatting>
  <conditionalFormatting sqref="I1459">
    <cfRule type="containsText" dxfId="1355" priority="1409" operator="containsText" text="...">
      <formula>NOT(ISERROR(SEARCH("...",I1459)))</formula>
    </cfRule>
    <cfRule type="containsText" dxfId="1354" priority="1410" operator="containsText" text="~?">
      <formula>NOT(ISERROR(SEARCH("~?",I1459)))</formula>
    </cfRule>
  </conditionalFormatting>
  <conditionalFormatting sqref="G1459">
    <cfRule type="cellIs" dxfId="1353" priority="1408" operator="equal">
      <formula>"Endorsement"</formula>
    </cfRule>
  </conditionalFormatting>
  <conditionalFormatting sqref="C1460">
    <cfRule type="cellIs" dxfId="1352" priority="1404" stopIfTrue="1" operator="equal">
      <formula>"Y"</formula>
    </cfRule>
    <cfRule type="cellIs" dxfId="1351" priority="1405" stopIfTrue="1" operator="equal">
      <formula>""</formula>
    </cfRule>
    <cfRule type="cellIs" dxfId="1350" priority="1406" stopIfTrue="1" operator="equal">
      <formula>"W"</formula>
    </cfRule>
  </conditionalFormatting>
  <conditionalFormatting sqref="D1460">
    <cfRule type="cellIs" dxfId="1349" priority="1402" stopIfTrue="1" operator="equal">
      <formula>""</formula>
    </cfRule>
    <cfRule type="cellIs" dxfId="1348" priority="1403" stopIfTrue="1" operator="between">
      <formula>"10.7.1"</formula>
      <formula>"10.7.5"</formula>
    </cfRule>
  </conditionalFormatting>
  <conditionalFormatting sqref="G1460">
    <cfRule type="cellIs" dxfId="1347" priority="1401" stopIfTrue="1" operator="equal">
      <formula>""</formula>
    </cfRule>
  </conditionalFormatting>
  <conditionalFormatting sqref="O1460">
    <cfRule type="cellIs" dxfId="1346" priority="1398" stopIfTrue="1" operator="equal">
      <formula>"Rel-14"</formula>
    </cfRule>
    <cfRule type="cellIs" dxfId="1345" priority="1399" stopIfTrue="1" operator="equal">
      <formula>"Rel-16"</formula>
    </cfRule>
    <cfRule type="cellIs" dxfId="1344" priority="1400" stopIfTrue="1" operator="equal">
      <formula>"Rel-15"</formula>
    </cfRule>
  </conditionalFormatting>
  <conditionalFormatting sqref="F1460">
    <cfRule type="cellIs" dxfId="1343" priority="1389" stopIfTrue="1" operator="equal">
      <formula>"LS In"</formula>
    </cfRule>
    <cfRule type="cellIs" dxfId="1342" priority="1390" stopIfTrue="1" operator="equal">
      <formula>"LS OUT"</formula>
    </cfRule>
    <cfRule type="cellIs" dxfId="1341" priority="1391" stopIfTrue="1" operator="equal">
      <formula>"CR"</formula>
    </cfRule>
    <cfRule type="cellIs" dxfId="1340" priority="1392" stopIfTrue="1" operator="equal">
      <formula>"P-CR"</formula>
    </cfRule>
    <cfRule type="cellIs" dxfId="1339" priority="1393" stopIfTrue="1" operator="equal">
      <formula>"CR Pack"</formula>
    </cfRule>
    <cfRule type="cellIs" dxfId="1338" priority="1394" stopIfTrue="1" operator="equal">
      <formula>"WID new"</formula>
    </cfRule>
    <cfRule type="cellIs" dxfId="1337" priority="1395" stopIfTrue="1" operator="equal">
      <formula>"WID revised"</formula>
    </cfRule>
    <cfRule type="cellIs" dxfId="1336" priority="1396" stopIfTrue="1" operator="equal">
      <formula>"SID new"</formula>
    </cfRule>
    <cfRule type="cellIs" dxfId="1335" priority="1397" stopIfTrue="1" operator="equal">
      <formula>"SID revised"</formula>
    </cfRule>
  </conditionalFormatting>
  <conditionalFormatting sqref="P1460">
    <cfRule type="containsText" dxfId="1334" priority="1387" stopIfTrue="1" operator="containsText" text="DUMMY">
      <formula>NOT(ISERROR(SEARCH("DUMMY",P1460)))</formula>
    </cfRule>
    <cfRule type="cellIs" dxfId="1333" priority="1388" stopIfTrue="1" operator="equal">
      <formula>""</formula>
    </cfRule>
  </conditionalFormatting>
  <conditionalFormatting sqref="Q1460">
    <cfRule type="cellIs" dxfId="1332" priority="1385" stopIfTrue="1" operator="equal">
      <formula>""</formula>
    </cfRule>
    <cfRule type="cellIs" dxfId="1331" priority="1386" stopIfTrue="1" operator="equal">
      <formula>"-"</formula>
    </cfRule>
  </conditionalFormatting>
  <conditionalFormatting sqref="I1460">
    <cfRule type="containsText" dxfId="1330" priority="1383" operator="containsText" text="...">
      <formula>NOT(ISERROR(SEARCH("...",I1460)))</formula>
    </cfRule>
    <cfRule type="containsText" dxfId="1329" priority="1384" operator="containsText" text="~?">
      <formula>NOT(ISERROR(SEARCH("~?",I1460)))</formula>
    </cfRule>
  </conditionalFormatting>
  <conditionalFormatting sqref="G1460">
    <cfRule type="cellIs" dxfId="1328" priority="1382" operator="equal">
      <formula>"Endorsement"</formula>
    </cfRule>
  </conditionalFormatting>
  <conditionalFormatting sqref="C1461">
    <cfRule type="cellIs" dxfId="1327" priority="1378" stopIfTrue="1" operator="equal">
      <formula>"Y"</formula>
    </cfRule>
    <cfRule type="cellIs" dxfId="1326" priority="1379" stopIfTrue="1" operator="equal">
      <formula>""</formula>
    </cfRule>
    <cfRule type="cellIs" dxfId="1325" priority="1380" stopIfTrue="1" operator="equal">
      <formula>"W"</formula>
    </cfRule>
  </conditionalFormatting>
  <conditionalFormatting sqref="D1461">
    <cfRule type="cellIs" dxfId="1324" priority="1376" stopIfTrue="1" operator="equal">
      <formula>""</formula>
    </cfRule>
    <cfRule type="cellIs" dxfId="1323" priority="1377" stopIfTrue="1" operator="between">
      <formula>"10.7.1"</formula>
      <formula>"10.7.5"</formula>
    </cfRule>
  </conditionalFormatting>
  <conditionalFormatting sqref="F1461">
    <cfRule type="cellIs" dxfId="1322" priority="1367" stopIfTrue="1" operator="equal">
      <formula>"LS In"</formula>
    </cfRule>
    <cfRule type="cellIs" dxfId="1321" priority="1368" stopIfTrue="1" operator="equal">
      <formula>"LS OUT"</formula>
    </cfRule>
    <cfRule type="cellIs" dxfId="1320" priority="1369" stopIfTrue="1" operator="equal">
      <formula>"CR"</formula>
    </cfRule>
    <cfRule type="cellIs" dxfId="1319" priority="1370" stopIfTrue="1" operator="equal">
      <formula>"P-CR"</formula>
    </cfRule>
    <cfRule type="cellIs" dxfId="1318" priority="1371" stopIfTrue="1" operator="equal">
      <formula>"CR Pack"</formula>
    </cfRule>
    <cfRule type="cellIs" dxfId="1317" priority="1372" stopIfTrue="1" operator="equal">
      <formula>"WID new"</formula>
    </cfRule>
    <cfRule type="cellIs" dxfId="1316" priority="1373" stopIfTrue="1" operator="equal">
      <formula>"WID revised"</formula>
    </cfRule>
    <cfRule type="cellIs" dxfId="1315" priority="1374" stopIfTrue="1" operator="equal">
      <formula>"SID new"</formula>
    </cfRule>
    <cfRule type="cellIs" dxfId="1314" priority="1375" stopIfTrue="1" operator="equal">
      <formula>"SID revised"</formula>
    </cfRule>
  </conditionalFormatting>
  <conditionalFormatting sqref="G1461">
    <cfRule type="cellIs" dxfId="1313" priority="1366" stopIfTrue="1" operator="equal">
      <formula>""</formula>
    </cfRule>
  </conditionalFormatting>
  <conditionalFormatting sqref="O1461">
    <cfRule type="cellIs" dxfId="1312" priority="1363" stopIfTrue="1" operator="equal">
      <formula>"Rel-14"</formula>
    </cfRule>
    <cfRule type="cellIs" dxfId="1311" priority="1364" stopIfTrue="1" operator="equal">
      <formula>"Rel-16"</formula>
    </cfRule>
    <cfRule type="cellIs" dxfId="1310" priority="1365" stopIfTrue="1" operator="equal">
      <formula>"Rel-15"</formula>
    </cfRule>
  </conditionalFormatting>
  <conditionalFormatting sqref="P1461">
    <cfRule type="containsText" dxfId="1309" priority="1361" stopIfTrue="1" operator="containsText" text="DUMMY">
      <formula>NOT(ISERROR(SEARCH("DUMMY",P1461)))</formula>
    </cfRule>
    <cfRule type="cellIs" dxfId="1308" priority="1362" stopIfTrue="1" operator="equal">
      <formula>""</formula>
    </cfRule>
  </conditionalFormatting>
  <conditionalFormatting sqref="Q1461">
    <cfRule type="cellIs" dxfId="1307" priority="1359" stopIfTrue="1" operator="equal">
      <formula>""</formula>
    </cfRule>
    <cfRule type="cellIs" dxfId="1306" priority="1360" stopIfTrue="1" operator="equal">
      <formula>"-"</formula>
    </cfRule>
  </conditionalFormatting>
  <conditionalFormatting sqref="I1461">
    <cfRule type="containsText" dxfId="1305" priority="1357" operator="containsText" text="...">
      <formula>NOT(ISERROR(SEARCH("...",I1461)))</formula>
    </cfRule>
    <cfRule type="containsText" dxfId="1304" priority="1358" operator="containsText" text="~?">
      <formula>NOT(ISERROR(SEARCH("~?",I1461)))</formula>
    </cfRule>
  </conditionalFormatting>
  <conditionalFormatting sqref="G1461">
    <cfRule type="cellIs" dxfId="1303" priority="1356" operator="equal">
      <formula>"Endorsement"</formula>
    </cfRule>
  </conditionalFormatting>
  <conditionalFormatting sqref="C1462">
    <cfRule type="cellIs" dxfId="1302" priority="1352" stopIfTrue="1" operator="equal">
      <formula>"Y"</formula>
    </cfRule>
    <cfRule type="cellIs" dxfId="1301" priority="1353" stopIfTrue="1" operator="equal">
      <formula>""</formula>
    </cfRule>
    <cfRule type="cellIs" dxfId="1300" priority="1354" stopIfTrue="1" operator="equal">
      <formula>"W"</formula>
    </cfRule>
  </conditionalFormatting>
  <conditionalFormatting sqref="D1462">
    <cfRule type="cellIs" dxfId="1299" priority="1350" stopIfTrue="1" operator="equal">
      <formula>""</formula>
    </cfRule>
    <cfRule type="cellIs" dxfId="1298" priority="1351" stopIfTrue="1" operator="between">
      <formula>"10.7.1"</formula>
      <formula>"10.7.5"</formula>
    </cfRule>
  </conditionalFormatting>
  <conditionalFormatting sqref="G1462">
    <cfRule type="cellIs" dxfId="1297" priority="1349" stopIfTrue="1" operator="equal">
      <formula>""</formula>
    </cfRule>
  </conditionalFormatting>
  <conditionalFormatting sqref="O1462">
    <cfRule type="cellIs" dxfId="1296" priority="1346" stopIfTrue="1" operator="equal">
      <formula>"Rel-14"</formula>
    </cfRule>
    <cfRule type="cellIs" dxfId="1295" priority="1347" stopIfTrue="1" operator="equal">
      <formula>"Rel-16"</formula>
    </cfRule>
    <cfRule type="cellIs" dxfId="1294" priority="1348" stopIfTrue="1" operator="equal">
      <formula>"Rel-15"</formula>
    </cfRule>
  </conditionalFormatting>
  <conditionalFormatting sqref="F1462">
    <cfRule type="cellIs" dxfId="1293" priority="1337" stopIfTrue="1" operator="equal">
      <formula>"LS In"</formula>
    </cfRule>
    <cfRule type="cellIs" dxfId="1292" priority="1338" stopIfTrue="1" operator="equal">
      <formula>"LS OUT"</formula>
    </cfRule>
    <cfRule type="cellIs" dxfId="1291" priority="1339" stopIfTrue="1" operator="equal">
      <formula>"CR"</formula>
    </cfRule>
    <cfRule type="cellIs" dxfId="1290" priority="1340" stopIfTrue="1" operator="equal">
      <formula>"P-CR"</formula>
    </cfRule>
    <cfRule type="cellIs" dxfId="1289" priority="1341" stopIfTrue="1" operator="equal">
      <formula>"CR Pack"</formula>
    </cfRule>
    <cfRule type="cellIs" dxfId="1288" priority="1342" stopIfTrue="1" operator="equal">
      <formula>"WID new"</formula>
    </cfRule>
    <cfRule type="cellIs" dxfId="1287" priority="1343" stopIfTrue="1" operator="equal">
      <formula>"WID revised"</formula>
    </cfRule>
    <cfRule type="cellIs" dxfId="1286" priority="1344" stopIfTrue="1" operator="equal">
      <formula>"SID new"</formula>
    </cfRule>
    <cfRule type="cellIs" dxfId="1285" priority="1345" stopIfTrue="1" operator="equal">
      <formula>"SID revised"</formula>
    </cfRule>
  </conditionalFormatting>
  <conditionalFormatting sqref="P1462">
    <cfRule type="containsText" dxfId="1284" priority="1335" stopIfTrue="1" operator="containsText" text="DUMMY">
      <formula>NOT(ISERROR(SEARCH("DUMMY",P1462)))</formula>
    </cfRule>
    <cfRule type="cellIs" dxfId="1283" priority="1336" stopIfTrue="1" operator="equal">
      <formula>""</formula>
    </cfRule>
  </conditionalFormatting>
  <conditionalFormatting sqref="Q1462">
    <cfRule type="cellIs" dxfId="1282" priority="1333" stopIfTrue="1" operator="equal">
      <formula>""</formula>
    </cfRule>
    <cfRule type="cellIs" dxfId="1281" priority="1334" stopIfTrue="1" operator="equal">
      <formula>"-"</formula>
    </cfRule>
  </conditionalFormatting>
  <conditionalFormatting sqref="I1462">
    <cfRule type="containsText" dxfId="1280" priority="1331" operator="containsText" text="...">
      <formula>NOT(ISERROR(SEARCH("...",I1462)))</formula>
    </cfRule>
    <cfRule type="containsText" dxfId="1279" priority="1332" operator="containsText" text="~?">
      <formula>NOT(ISERROR(SEARCH("~?",I1462)))</formula>
    </cfRule>
  </conditionalFormatting>
  <conditionalFormatting sqref="G1462">
    <cfRule type="cellIs" dxfId="1278" priority="1330" operator="equal">
      <formula>"Endorsement"</formula>
    </cfRule>
  </conditionalFormatting>
  <conditionalFormatting sqref="C963">
    <cfRule type="cellIs" dxfId="1277" priority="1326" stopIfTrue="1" operator="equal">
      <formula>"Y"</formula>
    </cfRule>
    <cfRule type="cellIs" dxfId="1276" priority="1327" stopIfTrue="1" operator="equal">
      <formula>""</formula>
    </cfRule>
    <cfRule type="cellIs" dxfId="1275" priority="1328" stopIfTrue="1" operator="equal">
      <formula>"W"</formula>
    </cfRule>
  </conditionalFormatting>
  <conditionalFormatting sqref="D963">
    <cfRule type="cellIs" dxfId="1274" priority="1324" stopIfTrue="1" operator="equal">
      <formula>""</formula>
    </cfRule>
    <cfRule type="cellIs" dxfId="1273" priority="1325" stopIfTrue="1" operator="between">
      <formula>"10.7.1"</formula>
      <formula>"10.7.5"</formula>
    </cfRule>
  </conditionalFormatting>
  <conditionalFormatting sqref="G963">
    <cfRule type="cellIs" dxfId="1272" priority="1323" stopIfTrue="1" operator="equal">
      <formula>""</formula>
    </cfRule>
  </conditionalFormatting>
  <conditionalFormatting sqref="O963">
    <cfRule type="cellIs" dxfId="1271" priority="1320" stopIfTrue="1" operator="equal">
      <formula>"Rel-14"</formula>
    </cfRule>
    <cfRule type="cellIs" dxfId="1270" priority="1321" stopIfTrue="1" operator="equal">
      <formula>"Rel-16"</formula>
    </cfRule>
    <cfRule type="cellIs" dxfId="1269" priority="1322" stopIfTrue="1" operator="equal">
      <formula>"Rel-15"</formula>
    </cfRule>
  </conditionalFormatting>
  <conditionalFormatting sqref="F963">
    <cfRule type="cellIs" dxfId="1268" priority="1311" stopIfTrue="1" operator="equal">
      <formula>"LS In"</formula>
    </cfRule>
    <cfRule type="cellIs" dxfId="1267" priority="1312" stopIfTrue="1" operator="equal">
      <formula>"LS OUT"</formula>
    </cfRule>
    <cfRule type="cellIs" dxfId="1266" priority="1313" stopIfTrue="1" operator="equal">
      <formula>"CR"</formula>
    </cfRule>
    <cfRule type="cellIs" dxfId="1265" priority="1314" stopIfTrue="1" operator="equal">
      <formula>"P-CR"</formula>
    </cfRule>
    <cfRule type="cellIs" dxfId="1264" priority="1315" stopIfTrue="1" operator="equal">
      <formula>"CR Pack"</formula>
    </cfRule>
    <cfRule type="cellIs" dxfId="1263" priority="1316" stopIfTrue="1" operator="equal">
      <formula>"WID new"</formula>
    </cfRule>
    <cfRule type="cellIs" dxfId="1262" priority="1317" stopIfTrue="1" operator="equal">
      <formula>"WID revised"</formula>
    </cfRule>
    <cfRule type="cellIs" dxfId="1261" priority="1318" stopIfTrue="1" operator="equal">
      <formula>"SID new"</formula>
    </cfRule>
    <cfRule type="cellIs" dxfId="1260" priority="1319" stopIfTrue="1" operator="equal">
      <formula>"SID revised"</formula>
    </cfRule>
  </conditionalFormatting>
  <conditionalFormatting sqref="P963">
    <cfRule type="containsText" dxfId="1259" priority="1309" stopIfTrue="1" operator="containsText" text="DUMMY">
      <formula>NOT(ISERROR(SEARCH("DUMMY",P963)))</formula>
    </cfRule>
    <cfRule type="cellIs" dxfId="1258" priority="1310" stopIfTrue="1" operator="equal">
      <formula>""</formula>
    </cfRule>
  </conditionalFormatting>
  <conditionalFormatting sqref="Q963">
    <cfRule type="cellIs" dxfId="1257" priority="1307" stopIfTrue="1" operator="equal">
      <formula>""</formula>
    </cfRule>
    <cfRule type="cellIs" dxfId="1256" priority="1308" stopIfTrue="1" operator="equal">
      <formula>"-"</formula>
    </cfRule>
  </conditionalFormatting>
  <conditionalFormatting sqref="I963">
    <cfRule type="containsText" dxfId="1255" priority="1305" operator="containsText" text="...">
      <formula>NOT(ISERROR(SEARCH("...",I963)))</formula>
    </cfRule>
    <cfRule type="containsText" dxfId="1254" priority="1306" operator="containsText" text="~?">
      <formula>NOT(ISERROR(SEARCH("~?",I963)))</formula>
    </cfRule>
  </conditionalFormatting>
  <conditionalFormatting sqref="G963">
    <cfRule type="cellIs" dxfId="1253" priority="1304" operator="equal">
      <formula>"Endorsement"</formula>
    </cfRule>
  </conditionalFormatting>
  <conditionalFormatting sqref="C964">
    <cfRule type="cellIs" dxfId="1252" priority="1300" stopIfTrue="1" operator="equal">
      <formula>"Y"</formula>
    </cfRule>
    <cfRule type="cellIs" dxfId="1251" priority="1301" stopIfTrue="1" operator="equal">
      <formula>""</formula>
    </cfRule>
    <cfRule type="cellIs" dxfId="1250" priority="1302" stopIfTrue="1" operator="equal">
      <formula>"W"</formula>
    </cfRule>
  </conditionalFormatting>
  <conditionalFormatting sqref="D964">
    <cfRule type="cellIs" dxfId="1249" priority="1298" stopIfTrue="1" operator="equal">
      <formula>""</formula>
    </cfRule>
    <cfRule type="cellIs" dxfId="1248" priority="1299" stopIfTrue="1" operator="between">
      <formula>"10.7.1"</formula>
      <formula>"10.7.5"</formula>
    </cfRule>
  </conditionalFormatting>
  <conditionalFormatting sqref="G964">
    <cfRule type="cellIs" dxfId="1247" priority="1297" stopIfTrue="1" operator="equal">
      <formula>""</formula>
    </cfRule>
  </conditionalFormatting>
  <conditionalFormatting sqref="O964">
    <cfRule type="cellIs" dxfId="1246" priority="1294" stopIfTrue="1" operator="equal">
      <formula>"Rel-14"</formula>
    </cfRule>
    <cfRule type="cellIs" dxfId="1245" priority="1295" stopIfTrue="1" operator="equal">
      <formula>"Rel-16"</formula>
    </cfRule>
    <cfRule type="cellIs" dxfId="1244" priority="1296" stopIfTrue="1" operator="equal">
      <formula>"Rel-15"</formula>
    </cfRule>
  </conditionalFormatting>
  <conditionalFormatting sqref="F964">
    <cfRule type="cellIs" dxfId="1243" priority="1285" stopIfTrue="1" operator="equal">
      <formula>"LS In"</formula>
    </cfRule>
    <cfRule type="cellIs" dxfId="1242" priority="1286" stopIfTrue="1" operator="equal">
      <formula>"LS OUT"</formula>
    </cfRule>
    <cfRule type="cellIs" dxfId="1241" priority="1287" stopIfTrue="1" operator="equal">
      <formula>"CR"</formula>
    </cfRule>
    <cfRule type="cellIs" dxfId="1240" priority="1288" stopIfTrue="1" operator="equal">
      <formula>"P-CR"</formula>
    </cfRule>
    <cfRule type="cellIs" dxfId="1239" priority="1289" stopIfTrue="1" operator="equal">
      <formula>"CR Pack"</formula>
    </cfRule>
    <cfRule type="cellIs" dxfId="1238" priority="1290" stopIfTrue="1" operator="equal">
      <formula>"WID new"</formula>
    </cfRule>
    <cfRule type="cellIs" dxfId="1237" priority="1291" stopIfTrue="1" operator="equal">
      <formula>"WID revised"</formula>
    </cfRule>
    <cfRule type="cellIs" dxfId="1236" priority="1292" stopIfTrue="1" operator="equal">
      <formula>"SID new"</formula>
    </cfRule>
    <cfRule type="cellIs" dxfId="1235" priority="1293" stopIfTrue="1" operator="equal">
      <formula>"SID revised"</formula>
    </cfRule>
  </conditionalFormatting>
  <conditionalFormatting sqref="P964">
    <cfRule type="containsText" dxfId="1234" priority="1283" stopIfTrue="1" operator="containsText" text="DUMMY">
      <formula>NOT(ISERROR(SEARCH("DUMMY",P964)))</formula>
    </cfRule>
    <cfRule type="cellIs" dxfId="1233" priority="1284" stopIfTrue="1" operator="equal">
      <formula>""</formula>
    </cfRule>
  </conditionalFormatting>
  <conditionalFormatting sqref="Q964">
    <cfRule type="cellIs" dxfId="1232" priority="1281" stopIfTrue="1" operator="equal">
      <formula>""</formula>
    </cfRule>
    <cfRule type="cellIs" dxfId="1231" priority="1282" stopIfTrue="1" operator="equal">
      <formula>"-"</formula>
    </cfRule>
  </conditionalFormatting>
  <conditionalFormatting sqref="I964">
    <cfRule type="containsText" dxfId="1230" priority="1279" operator="containsText" text="...">
      <formula>NOT(ISERROR(SEARCH("...",I964)))</formula>
    </cfRule>
    <cfRule type="containsText" dxfId="1229" priority="1280" operator="containsText" text="~?">
      <formula>NOT(ISERROR(SEARCH("~?",I964)))</formula>
    </cfRule>
  </conditionalFormatting>
  <conditionalFormatting sqref="G964">
    <cfRule type="cellIs" dxfId="1228" priority="1278" operator="equal">
      <formula>"Endorsement"</formula>
    </cfRule>
  </conditionalFormatting>
  <conditionalFormatting sqref="C965">
    <cfRule type="cellIs" dxfId="1227" priority="1274" stopIfTrue="1" operator="equal">
      <formula>"Y"</formula>
    </cfRule>
    <cfRule type="cellIs" dxfId="1226" priority="1275" stopIfTrue="1" operator="equal">
      <formula>""</formula>
    </cfRule>
    <cfRule type="cellIs" dxfId="1225" priority="1276" stopIfTrue="1" operator="equal">
      <formula>"W"</formula>
    </cfRule>
  </conditionalFormatting>
  <conditionalFormatting sqref="D965">
    <cfRule type="cellIs" dxfId="1224" priority="1272" stopIfTrue="1" operator="equal">
      <formula>""</formula>
    </cfRule>
    <cfRule type="cellIs" dxfId="1223" priority="1273" stopIfTrue="1" operator="between">
      <formula>"10.7.1"</formula>
      <formula>"10.7.5"</formula>
    </cfRule>
  </conditionalFormatting>
  <conditionalFormatting sqref="G965">
    <cfRule type="cellIs" dxfId="1222" priority="1271" stopIfTrue="1" operator="equal">
      <formula>""</formula>
    </cfRule>
  </conditionalFormatting>
  <conditionalFormatting sqref="O965">
    <cfRule type="cellIs" dxfId="1221" priority="1268" stopIfTrue="1" operator="equal">
      <formula>"Rel-14"</formula>
    </cfRule>
    <cfRule type="cellIs" dxfId="1220" priority="1269" stopIfTrue="1" operator="equal">
      <formula>"Rel-16"</formula>
    </cfRule>
    <cfRule type="cellIs" dxfId="1219" priority="1270" stopIfTrue="1" operator="equal">
      <formula>"Rel-15"</formula>
    </cfRule>
  </conditionalFormatting>
  <conditionalFormatting sqref="F965">
    <cfRule type="cellIs" dxfId="1218" priority="1259" stopIfTrue="1" operator="equal">
      <formula>"LS In"</formula>
    </cfRule>
    <cfRule type="cellIs" dxfId="1217" priority="1260" stopIfTrue="1" operator="equal">
      <formula>"LS OUT"</formula>
    </cfRule>
    <cfRule type="cellIs" dxfId="1216" priority="1261" stopIfTrue="1" operator="equal">
      <formula>"CR"</formula>
    </cfRule>
    <cfRule type="cellIs" dxfId="1215" priority="1262" stopIfTrue="1" operator="equal">
      <formula>"P-CR"</formula>
    </cfRule>
    <cfRule type="cellIs" dxfId="1214" priority="1263" stopIfTrue="1" operator="equal">
      <formula>"CR Pack"</formula>
    </cfRule>
    <cfRule type="cellIs" dxfId="1213" priority="1264" stopIfTrue="1" operator="equal">
      <formula>"WID new"</formula>
    </cfRule>
    <cfRule type="cellIs" dxfId="1212" priority="1265" stopIfTrue="1" operator="equal">
      <formula>"WID revised"</formula>
    </cfRule>
    <cfRule type="cellIs" dxfId="1211" priority="1266" stopIfTrue="1" operator="equal">
      <formula>"SID new"</formula>
    </cfRule>
    <cfRule type="cellIs" dxfId="1210" priority="1267" stopIfTrue="1" operator="equal">
      <formula>"SID revised"</formula>
    </cfRule>
  </conditionalFormatting>
  <conditionalFormatting sqref="P965">
    <cfRule type="containsText" dxfId="1209" priority="1257" stopIfTrue="1" operator="containsText" text="DUMMY">
      <formula>NOT(ISERROR(SEARCH("DUMMY",P965)))</formula>
    </cfRule>
    <cfRule type="cellIs" dxfId="1208" priority="1258" stopIfTrue="1" operator="equal">
      <formula>""</formula>
    </cfRule>
  </conditionalFormatting>
  <conditionalFormatting sqref="Q965">
    <cfRule type="cellIs" dxfId="1207" priority="1255" stopIfTrue="1" operator="equal">
      <formula>""</formula>
    </cfRule>
    <cfRule type="cellIs" dxfId="1206" priority="1256" stopIfTrue="1" operator="equal">
      <formula>"-"</formula>
    </cfRule>
  </conditionalFormatting>
  <conditionalFormatting sqref="I965">
    <cfRule type="containsText" dxfId="1205" priority="1253" operator="containsText" text="...">
      <formula>NOT(ISERROR(SEARCH("...",I965)))</formula>
    </cfRule>
    <cfRule type="containsText" dxfId="1204" priority="1254" operator="containsText" text="~?">
      <formula>NOT(ISERROR(SEARCH("~?",I965)))</formula>
    </cfRule>
  </conditionalFormatting>
  <conditionalFormatting sqref="G965">
    <cfRule type="cellIs" dxfId="1203" priority="1252" operator="equal">
      <formula>"Endorsement"</formula>
    </cfRule>
  </conditionalFormatting>
  <conditionalFormatting sqref="F966">
    <cfRule type="cellIs" dxfId="1202" priority="1242" stopIfTrue="1" operator="equal">
      <formula>"LS In"</formula>
    </cfRule>
    <cfRule type="cellIs" dxfId="1201" priority="1243" stopIfTrue="1" operator="equal">
      <formula>"LS OUT"</formula>
    </cfRule>
    <cfRule type="cellIs" dxfId="1200" priority="1244" stopIfTrue="1" operator="equal">
      <formula>"CR"</formula>
    </cfRule>
    <cfRule type="cellIs" dxfId="1199" priority="1245" stopIfTrue="1" operator="equal">
      <formula>"P-CR"</formula>
    </cfRule>
    <cfRule type="cellIs" dxfId="1198" priority="1246" stopIfTrue="1" operator="equal">
      <formula>"CR Pack"</formula>
    </cfRule>
    <cfRule type="cellIs" dxfId="1197" priority="1247" stopIfTrue="1" operator="equal">
      <formula>"WID new"</formula>
    </cfRule>
    <cfRule type="cellIs" dxfId="1196" priority="1248" stopIfTrue="1" operator="equal">
      <formula>"WID revised"</formula>
    </cfRule>
    <cfRule type="cellIs" dxfId="1195" priority="1249" stopIfTrue="1" operator="equal">
      <formula>"SID new"</formula>
    </cfRule>
    <cfRule type="cellIs" dxfId="1194" priority="1250" stopIfTrue="1" operator="equal">
      <formula>"SID revised"</formula>
    </cfRule>
  </conditionalFormatting>
  <conditionalFormatting sqref="C966">
    <cfRule type="cellIs" dxfId="1193" priority="1239" stopIfTrue="1" operator="equal">
      <formula>"Y"</formula>
    </cfRule>
    <cfRule type="cellIs" dxfId="1192" priority="1240" stopIfTrue="1" operator="equal">
      <formula>""</formula>
    </cfRule>
    <cfRule type="cellIs" dxfId="1191" priority="1241" stopIfTrue="1" operator="equal">
      <formula>"W"</formula>
    </cfRule>
  </conditionalFormatting>
  <conditionalFormatting sqref="D966">
    <cfRule type="cellIs" dxfId="1190" priority="1237" stopIfTrue="1" operator="equal">
      <formula>""</formula>
    </cfRule>
    <cfRule type="cellIs" dxfId="1189" priority="1238" stopIfTrue="1" operator="between">
      <formula>"10.7.1"</formula>
      <formula>"10.7.5"</formula>
    </cfRule>
  </conditionalFormatting>
  <conditionalFormatting sqref="G966">
    <cfRule type="cellIs" dxfId="1188" priority="1236" stopIfTrue="1" operator="equal">
      <formula>""</formula>
    </cfRule>
  </conditionalFormatting>
  <conditionalFormatting sqref="P966">
    <cfRule type="containsText" dxfId="1187" priority="1234" stopIfTrue="1" operator="containsText" text="DUMMY">
      <formula>NOT(ISERROR(SEARCH("DUMMY",P966)))</formula>
    </cfRule>
    <cfRule type="cellIs" dxfId="1186" priority="1235" stopIfTrue="1" operator="equal">
      <formula>""</formula>
    </cfRule>
  </conditionalFormatting>
  <conditionalFormatting sqref="Q966">
    <cfRule type="cellIs" dxfId="1185" priority="1232" stopIfTrue="1" operator="equal">
      <formula>""</formula>
    </cfRule>
    <cfRule type="cellIs" dxfId="1184" priority="1233" stopIfTrue="1" operator="equal">
      <formula>"-"</formula>
    </cfRule>
  </conditionalFormatting>
  <conditionalFormatting sqref="I966">
    <cfRule type="containsText" dxfId="1183" priority="1230" operator="containsText" text="...">
      <formula>NOT(ISERROR(SEARCH("...",I966)))</formula>
    </cfRule>
    <cfRule type="containsText" dxfId="1182" priority="1231" operator="containsText" text="~?">
      <formula>NOT(ISERROR(SEARCH("~?",I966)))</formula>
    </cfRule>
  </conditionalFormatting>
  <conditionalFormatting sqref="G966">
    <cfRule type="cellIs" dxfId="1181" priority="1229" operator="equal">
      <formula>"Endorsement"</formula>
    </cfRule>
  </conditionalFormatting>
  <conditionalFormatting sqref="O966">
    <cfRule type="cellIs" dxfId="1180" priority="1226" stopIfTrue="1" operator="equal">
      <formula>"Rel-14"</formula>
    </cfRule>
    <cfRule type="cellIs" dxfId="1179" priority="1227" stopIfTrue="1" operator="equal">
      <formula>"Rel-16"</formula>
    </cfRule>
    <cfRule type="cellIs" dxfId="1178" priority="1228" stopIfTrue="1" operator="equal">
      <formula>"Rel-15"</formula>
    </cfRule>
  </conditionalFormatting>
  <conditionalFormatting sqref="C967">
    <cfRule type="cellIs" dxfId="1177" priority="1222" stopIfTrue="1" operator="equal">
      <formula>"Y"</formula>
    </cfRule>
    <cfRule type="cellIs" dxfId="1176" priority="1223" stopIfTrue="1" operator="equal">
      <formula>""</formula>
    </cfRule>
    <cfRule type="cellIs" dxfId="1175" priority="1224" stopIfTrue="1" operator="equal">
      <formula>"W"</formula>
    </cfRule>
  </conditionalFormatting>
  <conditionalFormatting sqref="D967">
    <cfRule type="cellIs" dxfId="1174" priority="1220" stopIfTrue="1" operator="equal">
      <formula>""</formula>
    </cfRule>
    <cfRule type="cellIs" dxfId="1173" priority="1221" stopIfTrue="1" operator="between">
      <formula>"10.7.1"</formula>
      <formula>"10.7.5"</formula>
    </cfRule>
  </conditionalFormatting>
  <conditionalFormatting sqref="G967">
    <cfRule type="cellIs" dxfId="1172" priority="1219" stopIfTrue="1" operator="equal">
      <formula>""</formula>
    </cfRule>
  </conditionalFormatting>
  <conditionalFormatting sqref="O967">
    <cfRule type="cellIs" dxfId="1171" priority="1216" stopIfTrue="1" operator="equal">
      <formula>"Rel-14"</formula>
    </cfRule>
    <cfRule type="cellIs" dxfId="1170" priority="1217" stopIfTrue="1" operator="equal">
      <formula>"Rel-16"</formula>
    </cfRule>
    <cfRule type="cellIs" dxfId="1169" priority="1218" stopIfTrue="1" operator="equal">
      <formula>"Rel-15"</formula>
    </cfRule>
  </conditionalFormatting>
  <conditionalFormatting sqref="F967">
    <cfRule type="cellIs" dxfId="1168" priority="1207" stopIfTrue="1" operator="equal">
      <formula>"LS In"</formula>
    </cfRule>
    <cfRule type="cellIs" dxfId="1167" priority="1208" stopIfTrue="1" operator="equal">
      <formula>"LS OUT"</formula>
    </cfRule>
    <cfRule type="cellIs" dxfId="1166" priority="1209" stopIfTrue="1" operator="equal">
      <formula>"CR"</formula>
    </cfRule>
    <cfRule type="cellIs" dxfId="1165" priority="1210" stopIfTrue="1" operator="equal">
      <formula>"P-CR"</formula>
    </cfRule>
    <cfRule type="cellIs" dxfId="1164" priority="1211" stopIfTrue="1" operator="equal">
      <formula>"CR Pack"</formula>
    </cfRule>
    <cfRule type="cellIs" dxfId="1163" priority="1212" stopIfTrue="1" operator="equal">
      <formula>"WID new"</formula>
    </cfRule>
    <cfRule type="cellIs" dxfId="1162" priority="1213" stopIfTrue="1" operator="equal">
      <formula>"WID revised"</formula>
    </cfRule>
    <cfRule type="cellIs" dxfId="1161" priority="1214" stopIfTrue="1" operator="equal">
      <formula>"SID new"</formula>
    </cfRule>
    <cfRule type="cellIs" dxfId="1160" priority="1215" stopIfTrue="1" operator="equal">
      <formula>"SID revised"</formula>
    </cfRule>
  </conditionalFormatting>
  <conditionalFormatting sqref="P967">
    <cfRule type="containsText" dxfId="1159" priority="1205" stopIfTrue="1" operator="containsText" text="DUMMY">
      <formula>NOT(ISERROR(SEARCH("DUMMY",P967)))</formula>
    </cfRule>
    <cfRule type="cellIs" dxfId="1158" priority="1206" stopIfTrue="1" operator="equal">
      <formula>""</formula>
    </cfRule>
  </conditionalFormatting>
  <conditionalFormatting sqref="Q967">
    <cfRule type="cellIs" dxfId="1157" priority="1203" stopIfTrue="1" operator="equal">
      <formula>""</formula>
    </cfRule>
    <cfRule type="cellIs" dxfId="1156" priority="1204" stopIfTrue="1" operator="equal">
      <formula>"-"</formula>
    </cfRule>
  </conditionalFormatting>
  <conditionalFormatting sqref="I967">
    <cfRule type="containsText" dxfId="1155" priority="1201" operator="containsText" text="...">
      <formula>NOT(ISERROR(SEARCH("...",I967)))</formula>
    </cfRule>
    <cfRule type="containsText" dxfId="1154" priority="1202" operator="containsText" text="~?">
      <formula>NOT(ISERROR(SEARCH("~?",I967)))</formula>
    </cfRule>
  </conditionalFormatting>
  <conditionalFormatting sqref="G967">
    <cfRule type="cellIs" dxfId="1153" priority="1200" operator="equal">
      <formula>"Endorsement"</formula>
    </cfRule>
  </conditionalFormatting>
  <conditionalFormatting sqref="C968">
    <cfRule type="cellIs" dxfId="1152" priority="1196" stopIfTrue="1" operator="equal">
      <formula>"Y"</formula>
    </cfRule>
    <cfRule type="cellIs" dxfId="1151" priority="1197" stopIfTrue="1" operator="equal">
      <formula>""</formula>
    </cfRule>
    <cfRule type="cellIs" dxfId="1150" priority="1198" stopIfTrue="1" operator="equal">
      <formula>"W"</formula>
    </cfRule>
  </conditionalFormatting>
  <conditionalFormatting sqref="D968">
    <cfRule type="cellIs" dxfId="1149" priority="1194" stopIfTrue="1" operator="equal">
      <formula>""</formula>
    </cfRule>
    <cfRule type="cellIs" dxfId="1148" priority="1195" stopIfTrue="1" operator="between">
      <formula>"10.7.1"</formula>
      <formula>"10.7.5"</formula>
    </cfRule>
  </conditionalFormatting>
  <conditionalFormatting sqref="G968">
    <cfRule type="cellIs" dxfId="1147" priority="1193" stopIfTrue="1" operator="equal">
      <formula>""</formula>
    </cfRule>
  </conditionalFormatting>
  <conditionalFormatting sqref="O968">
    <cfRule type="cellIs" dxfId="1146" priority="1190" stopIfTrue="1" operator="equal">
      <formula>"Rel-14"</formula>
    </cfRule>
    <cfRule type="cellIs" dxfId="1145" priority="1191" stopIfTrue="1" operator="equal">
      <formula>"Rel-16"</formula>
    </cfRule>
    <cfRule type="cellIs" dxfId="1144" priority="1192" stopIfTrue="1" operator="equal">
      <formula>"Rel-15"</formula>
    </cfRule>
  </conditionalFormatting>
  <conditionalFormatting sqref="F968">
    <cfRule type="cellIs" dxfId="1143" priority="1181" stopIfTrue="1" operator="equal">
      <formula>"LS In"</formula>
    </cfRule>
    <cfRule type="cellIs" dxfId="1142" priority="1182" stopIfTrue="1" operator="equal">
      <formula>"LS OUT"</formula>
    </cfRule>
    <cfRule type="cellIs" dxfId="1141" priority="1183" stopIfTrue="1" operator="equal">
      <formula>"CR"</formula>
    </cfRule>
    <cfRule type="cellIs" dxfId="1140" priority="1184" stopIfTrue="1" operator="equal">
      <formula>"P-CR"</formula>
    </cfRule>
    <cfRule type="cellIs" dxfId="1139" priority="1185" stopIfTrue="1" operator="equal">
      <formula>"CR Pack"</formula>
    </cfRule>
    <cfRule type="cellIs" dxfId="1138" priority="1186" stopIfTrue="1" operator="equal">
      <formula>"WID new"</formula>
    </cfRule>
    <cfRule type="cellIs" dxfId="1137" priority="1187" stopIfTrue="1" operator="equal">
      <formula>"WID revised"</formula>
    </cfRule>
    <cfRule type="cellIs" dxfId="1136" priority="1188" stopIfTrue="1" operator="equal">
      <formula>"SID new"</formula>
    </cfRule>
    <cfRule type="cellIs" dxfId="1135" priority="1189" stopIfTrue="1" operator="equal">
      <formula>"SID revised"</formula>
    </cfRule>
  </conditionalFormatting>
  <conditionalFormatting sqref="P968">
    <cfRule type="containsText" dxfId="1134" priority="1179" stopIfTrue="1" operator="containsText" text="DUMMY">
      <formula>NOT(ISERROR(SEARCH("DUMMY",P968)))</formula>
    </cfRule>
    <cfRule type="cellIs" dxfId="1133" priority="1180" stopIfTrue="1" operator="equal">
      <formula>""</formula>
    </cfRule>
  </conditionalFormatting>
  <conditionalFormatting sqref="Q968">
    <cfRule type="cellIs" dxfId="1132" priority="1177" stopIfTrue="1" operator="equal">
      <formula>""</formula>
    </cfRule>
    <cfRule type="cellIs" dxfId="1131" priority="1178" stopIfTrue="1" operator="equal">
      <formula>"-"</formula>
    </cfRule>
  </conditionalFormatting>
  <conditionalFormatting sqref="I968">
    <cfRule type="containsText" dxfId="1130" priority="1175" operator="containsText" text="...">
      <formula>NOT(ISERROR(SEARCH("...",I968)))</formula>
    </cfRule>
    <cfRule type="containsText" dxfId="1129" priority="1176" operator="containsText" text="~?">
      <formula>NOT(ISERROR(SEARCH("~?",I968)))</formula>
    </cfRule>
  </conditionalFormatting>
  <conditionalFormatting sqref="G968">
    <cfRule type="cellIs" dxfId="1128" priority="1174" operator="equal">
      <formula>"Endorsement"</formula>
    </cfRule>
  </conditionalFormatting>
  <conditionalFormatting sqref="C969">
    <cfRule type="cellIs" dxfId="1127" priority="1170" stopIfTrue="1" operator="equal">
      <formula>"Y"</formula>
    </cfRule>
    <cfRule type="cellIs" dxfId="1126" priority="1171" stopIfTrue="1" operator="equal">
      <formula>""</formula>
    </cfRule>
    <cfRule type="cellIs" dxfId="1125" priority="1172" stopIfTrue="1" operator="equal">
      <formula>"W"</formula>
    </cfRule>
  </conditionalFormatting>
  <conditionalFormatting sqref="D969">
    <cfRule type="cellIs" dxfId="1124" priority="1168" stopIfTrue="1" operator="equal">
      <formula>""</formula>
    </cfRule>
    <cfRule type="cellIs" dxfId="1123" priority="1169" stopIfTrue="1" operator="between">
      <formula>"10.7.1"</formula>
      <formula>"10.7.5"</formula>
    </cfRule>
  </conditionalFormatting>
  <conditionalFormatting sqref="G969">
    <cfRule type="cellIs" dxfId="1122" priority="1167" stopIfTrue="1" operator="equal">
      <formula>""</formula>
    </cfRule>
  </conditionalFormatting>
  <conditionalFormatting sqref="O969">
    <cfRule type="cellIs" dxfId="1121" priority="1164" stopIfTrue="1" operator="equal">
      <formula>"Rel-14"</formula>
    </cfRule>
    <cfRule type="cellIs" dxfId="1120" priority="1165" stopIfTrue="1" operator="equal">
      <formula>"Rel-16"</formula>
    </cfRule>
    <cfRule type="cellIs" dxfId="1119" priority="1166" stopIfTrue="1" operator="equal">
      <formula>"Rel-15"</formula>
    </cfRule>
  </conditionalFormatting>
  <conditionalFormatting sqref="F969">
    <cfRule type="cellIs" dxfId="1118" priority="1155" stopIfTrue="1" operator="equal">
      <formula>"LS In"</formula>
    </cfRule>
    <cfRule type="cellIs" dxfId="1117" priority="1156" stopIfTrue="1" operator="equal">
      <formula>"LS OUT"</formula>
    </cfRule>
    <cfRule type="cellIs" dxfId="1116" priority="1157" stopIfTrue="1" operator="equal">
      <formula>"CR"</formula>
    </cfRule>
    <cfRule type="cellIs" dxfId="1115" priority="1158" stopIfTrue="1" operator="equal">
      <formula>"P-CR"</formula>
    </cfRule>
    <cfRule type="cellIs" dxfId="1114" priority="1159" stopIfTrue="1" operator="equal">
      <formula>"CR Pack"</formula>
    </cfRule>
    <cfRule type="cellIs" dxfId="1113" priority="1160" stopIfTrue="1" operator="equal">
      <formula>"WID new"</formula>
    </cfRule>
    <cfRule type="cellIs" dxfId="1112" priority="1161" stopIfTrue="1" operator="equal">
      <formula>"WID revised"</formula>
    </cfRule>
    <cfRule type="cellIs" dxfId="1111" priority="1162" stopIfTrue="1" operator="equal">
      <formula>"SID new"</formula>
    </cfRule>
    <cfRule type="cellIs" dxfId="1110" priority="1163" stopIfTrue="1" operator="equal">
      <formula>"SID revised"</formula>
    </cfRule>
  </conditionalFormatting>
  <conditionalFormatting sqref="P969">
    <cfRule type="containsText" dxfId="1109" priority="1153" stopIfTrue="1" operator="containsText" text="DUMMY">
      <formula>NOT(ISERROR(SEARCH("DUMMY",P969)))</formula>
    </cfRule>
    <cfRule type="cellIs" dxfId="1108" priority="1154" stopIfTrue="1" operator="equal">
      <formula>""</formula>
    </cfRule>
  </conditionalFormatting>
  <conditionalFormatting sqref="Q969">
    <cfRule type="cellIs" dxfId="1107" priority="1151" stopIfTrue="1" operator="equal">
      <formula>""</formula>
    </cfRule>
    <cfRule type="cellIs" dxfId="1106" priority="1152" stopIfTrue="1" operator="equal">
      <formula>"-"</formula>
    </cfRule>
  </conditionalFormatting>
  <conditionalFormatting sqref="I969">
    <cfRule type="containsText" dxfId="1105" priority="1149" operator="containsText" text="...">
      <formula>NOT(ISERROR(SEARCH("...",I969)))</formula>
    </cfRule>
    <cfRule type="containsText" dxfId="1104" priority="1150" operator="containsText" text="~?">
      <formula>NOT(ISERROR(SEARCH("~?",I969)))</formula>
    </cfRule>
  </conditionalFormatting>
  <conditionalFormatting sqref="G969">
    <cfRule type="cellIs" dxfId="1103" priority="1148" operator="equal">
      <formula>"Endorsement"</formula>
    </cfRule>
  </conditionalFormatting>
  <conditionalFormatting sqref="C970">
    <cfRule type="cellIs" dxfId="1102" priority="1144" stopIfTrue="1" operator="equal">
      <formula>"Y"</formula>
    </cfRule>
    <cfRule type="cellIs" dxfId="1101" priority="1145" stopIfTrue="1" operator="equal">
      <formula>""</formula>
    </cfRule>
    <cfRule type="cellIs" dxfId="1100" priority="1146" stopIfTrue="1" operator="equal">
      <formula>"W"</formula>
    </cfRule>
  </conditionalFormatting>
  <conditionalFormatting sqref="D970">
    <cfRule type="cellIs" dxfId="1099" priority="1142" stopIfTrue="1" operator="equal">
      <formula>""</formula>
    </cfRule>
    <cfRule type="cellIs" dxfId="1098" priority="1143" stopIfTrue="1" operator="between">
      <formula>"10.7.1"</formula>
      <formula>"10.7.5"</formula>
    </cfRule>
  </conditionalFormatting>
  <conditionalFormatting sqref="G970">
    <cfRule type="cellIs" dxfId="1097" priority="1141" stopIfTrue="1" operator="equal">
      <formula>""</formula>
    </cfRule>
  </conditionalFormatting>
  <conditionalFormatting sqref="O970">
    <cfRule type="cellIs" dxfId="1096" priority="1138" stopIfTrue="1" operator="equal">
      <formula>"Rel-14"</formula>
    </cfRule>
    <cfRule type="cellIs" dxfId="1095" priority="1139" stopIfTrue="1" operator="equal">
      <formula>"Rel-16"</formula>
    </cfRule>
    <cfRule type="cellIs" dxfId="1094" priority="1140" stopIfTrue="1" operator="equal">
      <formula>"Rel-15"</formula>
    </cfRule>
  </conditionalFormatting>
  <conditionalFormatting sqref="F970">
    <cfRule type="cellIs" dxfId="1093" priority="1129" stopIfTrue="1" operator="equal">
      <formula>"LS In"</formula>
    </cfRule>
    <cfRule type="cellIs" dxfId="1092" priority="1130" stopIfTrue="1" operator="equal">
      <formula>"LS OUT"</formula>
    </cfRule>
    <cfRule type="cellIs" dxfId="1091" priority="1131" stopIfTrue="1" operator="equal">
      <formula>"CR"</formula>
    </cfRule>
    <cfRule type="cellIs" dxfId="1090" priority="1132" stopIfTrue="1" operator="equal">
      <formula>"P-CR"</formula>
    </cfRule>
    <cfRule type="cellIs" dxfId="1089" priority="1133" stopIfTrue="1" operator="equal">
      <formula>"CR Pack"</formula>
    </cfRule>
    <cfRule type="cellIs" dxfId="1088" priority="1134" stopIfTrue="1" operator="equal">
      <formula>"WID new"</formula>
    </cfRule>
    <cfRule type="cellIs" dxfId="1087" priority="1135" stopIfTrue="1" operator="equal">
      <formula>"WID revised"</formula>
    </cfRule>
    <cfRule type="cellIs" dxfId="1086" priority="1136" stopIfTrue="1" operator="equal">
      <formula>"SID new"</formula>
    </cfRule>
    <cfRule type="cellIs" dxfId="1085" priority="1137" stopIfTrue="1" operator="equal">
      <formula>"SID revised"</formula>
    </cfRule>
  </conditionalFormatting>
  <conditionalFormatting sqref="P970">
    <cfRule type="containsText" dxfId="1084" priority="1127" stopIfTrue="1" operator="containsText" text="DUMMY">
      <formula>NOT(ISERROR(SEARCH("DUMMY",P970)))</formula>
    </cfRule>
    <cfRule type="cellIs" dxfId="1083" priority="1128" stopIfTrue="1" operator="equal">
      <formula>""</formula>
    </cfRule>
  </conditionalFormatting>
  <conditionalFormatting sqref="Q970">
    <cfRule type="cellIs" dxfId="1082" priority="1125" stopIfTrue="1" operator="equal">
      <formula>""</formula>
    </cfRule>
    <cfRule type="cellIs" dxfId="1081" priority="1126" stopIfTrue="1" operator="equal">
      <formula>"-"</formula>
    </cfRule>
  </conditionalFormatting>
  <conditionalFormatting sqref="I970">
    <cfRule type="containsText" dxfId="1080" priority="1123" operator="containsText" text="...">
      <formula>NOT(ISERROR(SEARCH("...",I970)))</formula>
    </cfRule>
    <cfRule type="containsText" dxfId="1079" priority="1124" operator="containsText" text="~?">
      <formula>NOT(ISERROR(SEARCH("~?",I970)))</formula>
    </cfRule>
  </conditionalFormatting>
  <conditionalFormatting sqref="G970">
    <cfRule type="cellIs" dxfId="1078" priority="1122" operator="equal">
      <formula>"Endorsement"</formula>
    </cfRule>
  </conditionalFormatting>
  <conditionalFormatting sqref="C971">
    <cfRule type="cellIs" dxfId="1077" priority="1118" stopIfTrue="1" operator="equal">
      <formula>"Y"</formula>
    </cfRule>
    <cfRule type="cellIs" dxfId="1076" priority="1119" stopIfTrue="1" operator="equal">
      <formula>""</formula>
    </cfRule>
    <cfRule type="cellIs" dxfId="1075" priority="1120" stopIfTrue="1" operator="equal">
      <formula>"W"</formula>
    </cfRule>
  </conditionalFormatting>
  <conditionalFormatting sqref="D971">
    <cfRule type="cellIs" dxfId="1074" priority="1116" stopIfTrue="1" operator="equal">
      <formula>""</formula>
    </cfRule>
    <cfRule type="cellIs" dxfId="1073" priority="1117" stopIfTrue="1" operator="between">
      <formula>"10.7.1"</formula>
      <formula>"10.7.5"</formula>
    </cfRule>
  </conditionalFormatting>
  <conditionalFormatting sqref="G971">
    <cfRule type="cellIs" dxfId="1072" priority="1115" stopIfTrue="1" operator="equal">
      <formula>""</formula>
    </cfRule>
  </conditionalFormatting>
  <conditionalFormatting sqref="O971">
    <cfRule type="cellIs" dxfId="1071" priority="1112" stopIfTrue="1" operator="equal">
      <formula>"Rel-14"</formula>
    </cfRule>
    <cfRule type="cellIs" dxfId="1070" priority="1113" stopIfTrue="1" operator="equal">
      <formula>"Rel-16"</formula>
    </cfRule>
    <cfRule type="cellIs" dxfId="1069" priority="1114" stopIfTrue="1" operator="equal">
      <formula>"Rel-15"</formula>
    </cfRule>
  </conditionalFormatting>
  <conditionalFormatting sqref="F971">
    <cfRule type="cellIs" dxfId="1068" priority="1103" stopIfTrue="1" operator="equal">
      <formula>"LS In"</formula>
    </cfRule>
    <cfRule type="cellIs" dxfId="1067" priority="1104" stopIfTrue="1" operator="equal">
      <formula>"LS OUT"</formula>
    </cfRule>
    <cfRule type="cellIs" dxfId="1066" priority="1105" stopIfTrue="1" operator="equal">
      <formula>"CR"</formula>
    </cfRule>
    <cfRule type="cellIs" dxfId="1065" priority="1106" stopIfTrue="1" operator="equal">
      <formula>"P-CR"</formula>
    </cfRule>
    <cfRule type="cellIs" dxfId="1064" priority="1107" stopIfTrue="1" operator="equal">
      <formula>"CR Pack"</formula>
    </cfRule>
    <cfRule type="cellIs" dxfId="1063" priority="1108" stopIfTrue="1" operator="equal">
      <formula>"WID new"</formula>
    </cfRule>
    <cfRule type="cellIs" dxfId="1062" priority="1109" stopIfTrue="1" operator="equal">
      <formula>"WID revised"</formula>
    </cfRule>
    <cfRule type="cellIs" dxfId="1061" priority="1110" stopIfTrue="1" operator="equal">
      <formula>"SID new"</formula>
    </cfRule>
    <cfRule type="cellIs" dxfId="1060" priority="1111" stopIfTrue="1" operator="equal">
      <formula>"SID revised"</formula>
    </cfRule>
  </conditionalFormatting>
  <conditionalFormatting sqref="P971">
    <cfRule type="containsText" dxfId="1059" priority="1101" stopIfTrue="1" operator="containsText" text="DUMMY">
      <formula>NOT(ISERROR(SEARCH("DUMMY",P971)))</formula>
    </cfRule>
    <cfRule type="cellIs" dxfId="1058" priority="1102" stopIfTrue="1" operator="equal">
      <formula>""</formula>
    </cfRule>
  </conditionalFormatting>
  <conditionalFormatting sqref="Q971">
    <cfRule type="cellIs" dxfId="1057" priority="1099" stopIfTrue="1" operator="equal">
      <formula>""</formula>
    </cfRule>
    <cfRule type="cellIs" dxfId="1056" priority="1100" stopIfTrue="1" operator="equal">
      <formula>"-"</formula>
    </cfRule>
  </conditionalFormatting>
  <conditionalFormatting sqref="I971">
    <cfRule type="containsText" dxfId="1055" priority="1097" operator="containsText" text="...">
      <formula>NOT(ISERROR(SEARCH("...",I971)))</formula>
    </cfRule>
    <cfRule type="containsText" dxfId="1054" priority="1098" operator="containsText" text="~?">
      <formula>NOT(ISERROR(SEARCH("~?",I971)))</formula>
    </cfRule>
  </conditionalFormatting>
  <conditionalFormatting sqref="G971">
    <cfRule type="cellIs" dxfId="1053" priority="1096" operator="equal">
      <formula>"Endorsement"</formula>
    </cfRule>
  </conditionalFormatting>
  <conditionalFormatting sqref="C972">
    <cfRule type="cellIs" dxfId="1052" priority="1092" stopIfTrue="1" operator="equal">
      <formula>"Y"</formula>
    </cfRule>
    <cfRule type="cellIs" dxfId="1051" priority="1093" stopIfTrue="1" operator="equal">
      <formula>""</formula>
    </cfRule>
    <cfRule type="cellIs" dxfId="1050" priority="1094" stopIfTrue="1" operator="equal">
      <formula>"W"</formula>
    </cfRule>
  </conditionalFormatting>
  <conditionalFormatting sqref="D972">
    <cfRule type="cellIs" dxfId="1049" priority="1090" stopIfTrue="1" operator="equal">
      <formula>""</formula>
    </cfRule>
    <cfRule type="cellIs" dxfId="1048" priority="1091" stopIfTrue="1" operator="between">
      <formula>"10.7.1"</formula>
      <formula>"10.7.5"</formula>
    </cfRule>
  </conditionalFormatting>
  <conditionalFormatting sqref="G972">
    <cfRule type="cellIs" dxfId="1047" priority="1089" stopIfTrue="1" operator="equal">
      <formula>""</formula>
    </cfRule>
  </conditionalFormatting>
  <conditionalFormatting sqref="O972">
    <cfRule type="cellIs" dxfId="1046" priority="1086" stopIfTrue="1" operator="equal">
      <formula>"Rel-14"</formula>
    </cfRule>
    <cfRule type="cellIs" dxfId="1045" priority="1087" stopIfTrue="1" operator="equal">
      <formula>"Rel-16"</formula>
    </cfRule>
    <cfRule type="cellIs" dxfId="1044" priority="1088" stopIfTrue="1" operator="equal">
      <formula>"Rel-15"</formula>
    </cfRule>
  </conditionalFormatting>
  <conditionalFormatting sqref="F972">
    <cfRule type="cellIs" dxfId="1043" priority="1077" stopIfTrue="1" operator="equal">
      <formula>"LS In"</formula>
    </cfRule>
    <cfRule type="cellIs" dxfId="1042" priority="1078" stopIfTrue="1" operator="equal">
      <formula>"LS OUT"</formula>
    </cfRule>
    <cfRule type="cellIs" dxfId="1041" priority="1079" stopIfTrue="1" operator="equal">
      <formula>"CR"</formula>
    </cfRule>
    <cfRule type="cellIs" dxfId="1040" priority="1080" stopIfTrue="1" operator="equal">
      <formula>"P-CR"</formula>
    </cfRule>
    <cfRule type="cellIs" dxfId="1039" priority="1081" stopIfTrue="1" operator="equal">
      <formula>"CR Pack"</formula>
    </cfRule>
    <cfRule type="cellIs" dxfId="1038" priority="1082" stopIfTrue="1" operator="equal">
      <formula>"WID new"</formula>
    </cfRule>
    <cfRule type="cellIs" dxfId="1037" priority="1083" stopIfTrue="1" operator="equal">
      <formula>"WID revised"</formula>
    </cfRule>
    <cfRule type="cellIs" dxfId="1036" priority="1084" stopIfTrue="1" operator="equal">
      <formula>"SID new"</formula>
    </cfRule>
    <cfRule type="cellIs" dxfId="1035" priority="1085" stopIfTrue="1" operator="equal">
      <formula>"SID revised"</formula>
    </cfRule>
  </conditionalFormatting>
  <conditionalFormatting sqref="P972">
    <cfRule type="containsText" dxfId="1034" priority="1075" stopIfTrue="1" operator="containsText" text="DUMMY">
      <formula>NOT(ISERROR(SEARCH("DUMMY",P972)))</formula>
    </cfRule>
    <cfRule type="cellIs" dxfId="1033" priority="1076" stopIfTrue="1" operator="equal">
      <formula>""</formula>
    </cfRule>
  </conditionalFormatting>
  <conditionalFormatting sqref="Q972">
    <cfRule type="cellIs" dxfId="1032" priority="1073" stopIfTrue="1" operator="equal">
      <formula>""</formula>
    </cfRule>
    <cfRule type="cellIs" dxfId="1031" priority="1074" stopIfTrue="1" operator="equal">
      <formula>"-"</formula>
    </cfRule>
  </conditionalFormatting>
  <conditionalFormatting sqref="I972">
    <cfRule type="containsText" dxfId="1030" priority="1071" operator="containsText" text="...">
      <formula>NOT(ISERROR(SEARCH("...",I972)))</formula>
    </cfRule>
    <cfRule type="containsText" dxfId="1029" priority="1072" operator="containsText" text="~?">
      <formula>NOT(ISERROR(SEARCH("~?",I972)))</formula>
    </cfRule>
  </conditionalFormatting>
  <conditionalFormatting sqref="G972">
    <cfRule type="cellIs" dxfId="1028" priority="1070" operator="equal">
      <formula>"Endorsement"</formula>
    </cfRule>
  </conditionalFormatting>
  <conditionalFormatting sqref="C973">
    <cfRule type="cellIs" dxfId="1027" priority="1066" stopIfTrue="1" operator="equal">
      <formula>"Y"</formula>
    </cfRule>
    <cfRule type="cellIs" dxfId="1026" priority="1067" stopIfTrue="1" operator="equal">
      <formula>""</formula>
    </cfRule>
    <cfRule type="cellIs" dxfId="1025" priority="1068" stopIfTrue="1" operator="equal">
      <formula>"W"</formula>
    </cfRule>
  </conditionalFormatting>
  <conditionalFormatting sqref="D973">
    <cfRule type="cellIs" dxfId="1024" priority="1064" stopIfTrue="1" operator="equal">
      <formula>""</formula>
    </cfRule>
    <cfRule type="cellIs" dxfId="1023" priority="1065" stopIfTrue="1" operator="between">
      <formula>"10.7.1"</formula>
      <formula>"10.7.5"</formula>
    </cfRule>
  </conditionalFormatting>
  <conditionalFormatting sqref="G973">
    <cfRule type="cellIs" dxfId="1022" priority="1063" stopIfTrue="1" operator="equal">
      <formula>""</formula>
    </cfRule>
  </conditionalFormatting>
  <conditionalFormatting sqref="O973">
    <cfRule type="cellIs" dxfId="1021" priority="1060" stopIfTrue="1" operator="equal">
      <formula>"Rel-14"</formula>
    </cfRule>
    <cfRule type="cellIs" dxfId="1020" priority="1061" stopIfTrue="1" operator="equal">
      <formula>"Rel-16"</formula>
    </cfRule>
    <cfRule type="cellIs" dxfId="1019" priority="1062" stopIfTrue="1" operator="equal">
      <formula>"Rel-15"</formula>
    </cfRule>
  </conditionalFormatting>
  <conditionalFormatting sqref="F973">
    <cfRule type="cellIs" dxfId="1018" priority="1051" stopIfTrue="1" operator="equal">
      <formula>"LS In"</formula>
    </cfRule>
    <cfRule type="cellIs" dxfId="1017" priority="1052" stopIfTrue="1" operator="equal">
      <formula>"LS OUT"</formula>
    </cfRule>
    <cfRule type="cellIs" dxfId="1016" priority="1053" stopIfTrue="1" operator="equal">
      <formula>"CR"</formula>
    </cfRule>
    <cfRule type="cellIs" dxfId="1015" priority="1054" stopIfTrue="1" operator="equal">
      <formula>"P-CR"</formula>
    </cfRule>
    <cfRule type="cellIs" dxfId="1014" priority="1055" stopIfTrue="1" operator="equal">
      <formula>"CR Pack"</formula>
    </cfRule>
    <cfRule type="cellIs" dxfId="1013" priority="1056" stopIfTrue="1" operator="equal">
      <formula>"WID new"</formula>
    </cfRule>
    <cfRule type="cellIs" dxfId="1012" priority="1057" stopIfTrue="1" operator="equal">
      <formula>"WID revised"</formula>
    </cfRule>
    <cfRule type="cellIs" dxfId="1011" priority="1058" stopIfTrue="1" operator="equal">
      <formula>"SID new"</formula>
    </cfRule>
    <cfRule type="cellIs" dxfId="1010" priority="1059" stopIfTrue="1" operator="equal">
      <formula>"SID revised"</formula>
    </cfRule>
  </conditionalFormatting>
  <conditionalFormatting sqref="P973">
    <cfRule type="containsText" dxfId="1009" priority="1049" stopIfTrue="1" operator="containsText" text="DUMMY">
      <formula>NOT(ISERROR(SEARCH("DUMMY",P973)))</formula>
    </cfRule>
    <cfRule type="cellIs" dxfId="1008" priority="1050" stopIfTrue="1" operator="equal">
      <formula>""</formula>
    </cfRule>
  </conditionalFormatting>
  <conditionalFormatting sqref="Q973">
    <cfRule type="cellIs" dxfId="1007" priority="1047" stopIfTrue="1" operator="equal">
      <formula>""</formula>
    </cfRule>
    <cfRule type="cellIs" dxfId="1006" priority="1048" stopIfTrue="1" operator="equal">
      <formula>"-"</formula>
    </cfRule>
  </conditionalFormatting>
  <conditionalFormatting sqref="I973">
    <cfRule type="containsText" dxfId="1005" priority="1045" operator="containsText" text="...">
      <formula>NOT(ISERROR(SEARCH("...",I973)))</formula>
    </cfRule>
    <cfRule type="containsText" dxfId="1004" priority="1046" operator="containsText" text="~?">
      <formula>NOT(ISERROR(SEARCH("~?",I973)))</formula>
    </cfRule>
  </conditionalFormatting>
  <conditionalFormatting sqref="G973">
    <cfRule type="cellIs" dxfId="1003" priority="1044" operator="equal">
      <formula>"Endorsement"</formula>
    </cfRule>
  </conditionalFormatting>
  <conditionalFormatting sqref="C1392">
    <cfRule type="cellIs" dxfId="1002" priority="1040" stopIfTrue="1" operator="equal">
      <formula>"Y"</formula>
    </cfRule>
    <cfRule type="cellIs" dxfId="1001" priority="1041" stopIfTrue="1" operator="equal">
      <formula>""</formula>
    </cfRule>
    <cfRule type="cellIs" dxfId="1000" priority="1042" stopIfTrue="1" operator="equal">
      <formula>"W"</formula>
    </cfRule>
  </conditionalFormatting>
  <conditionalFormatting sqref="D1392">
    <cfRule type="cellIs" dxfId="999" priority="1038" stopIfTrue="1" operator="equal">
      <formula>""</formula>
    </cfRule>
    <cfRule type="cellIs" dxfId="998" priority="1039" stopIfTrue="1" operator="between">
      <formula>"10.7.1"</formula>
      <formula>"10.7.5"</formula>
    </cfRule>
  </conditionalFormatting>
  <conditionalFormatting sqref="G1392">
    <cfRule type="cellIs" dxfId="997" priority="1037" stopIfTrue="1" operator="equal">
      <formula>""</formula>
    </cfRule>
  </conditionalFormatting>
  <conditionalFormatting sqref="O1392">
    <cfRule type="cellIs" dxfId="996" priority="1034" stopIfTrue="1" operator="equal">
      <formula>"Rel-14"</formula>
    </cfRule>
    <cfRule type="cellIs" dxfId="995" priority="1035" stopIfTrue="1" operator="equal">
      <formula>"Rel-16"</formula>
    </cfRule>
    <cfRule type="cellIs" dxfId="994" priority="1036" stopIfTrue="1" operator="equal">
      <formula>"Rel-15"</formula>
    </cfRule>
  </conditionalFormatting>
  <conditionalFormatting sqref="F1392">
    <cfRule type="cellIs" dxfId="993" priority="1025" stopIfTrue="1" operator="equal">
      <formula>"LS In"</formula>
    </cfRule>
    <cfRule type="cellIs" dxfId="992" priority="1026" stopIfTrue="1" operator="equal">
      <formula>"LS OUT"</formula>
    </cfRule>
    <cfRule type="cellIs" dxfId="991" priority="1027" stopIfTrue="1" operator="equal">
      <formula>"CR"</formula>
    </cfRule>
    <cfRule type="cellIs" dxfId="990" priority="1028" stopIfTrue="1" operator="equal">
      <formula>"P-CR"</formula>
    </cfRule>
    <cfRule type="cellIs" dxfId="989" priority="1029" stopIfTrue="1" operator="equal">
      <formula>"CR Pack"</formula>
    </cfRule>
    <cfRule type="cellIs" dxfId="988" priority="1030" stopIfTrue="1" operator="equal">
      <formula>"WID new"</formula>
    </cfRule>
    <cfRule type="cellIs" dxfId="987" priority="1031" stopIfTrue="1" operator="equal">
      <formula>"WID revised"</formula>
    </cfRule>
    <cfRule type="cellIs" dxfId="986" priority="1032" stopIfTrue="1" operator="equal">
      <formula>"SID new"</formula>
    </cfRule>
    <cfRule type="cellIs" dxfId="985" priority="1033" stopIfTrue="1" operator="equal">
      <formula>"SID revised"</formula>
    </cfRule>
  </conditionalFormatting>
  <conditionalFormatting sqref="P1392">
    <cfRule type="containsText" dxfId="984" priority="1023" stopIfTrue="1" operator="containsText" text="DUMMY">
      <formula>NOT(ISERROR(SEARCH("DUMMY",P1392)))</formula>
    </cfRule>
    <cfRule type="cellIs" dxfId="983" priority="1024" stopIfTrue="1" operator="equal">
      <formula>""</formula>
    </cfRule>
  </conditionalFormatting>
  <conditionalFormatting sqref="Q1392">
    <cfRule type="cellIs" dxfId="982" priority="1021" stopIfTrue="1" operator="equal">
      <formula>""</formula>
    </cfRule>
    <cfRule type="cellIs" dxfId="981" priority="1022" stopIfTrue="1" operator="equal">
      <formula>"-"</formula>
    </cfRule>
  </conditionalFormatting>
  <conditionalFormatting sqref="I1392">
    <cfRule type="containsText" dxfId="980" priority="1019" operator="containsText" text="...">
      <formula>NOT(ISERROR(SEARCH("...",I1392)))</formula>
    </cfRule>
    <cfRule type="containsText" dxfId="979" priority="1020" operator="containsText" text="~?">
      <formula>NOT(ISERROR(SEARCH("~?",I1392)))</formula>
    </cfRule>
  </conditionalFormatting>
  <conditionalFormatting sqref="G1392">
    <cfRule type="cellIs" dxfId="978" priority="1018" operator="equal">
      <formula>"Endorsement"</formula>
    </cfRule>
  </conditionalFormatting>
  <conditionalFormatting sqref="C1393">
    <cfRule type="cellIs" dxfId="977" priority="1014" stopIfTrue="1" operator="equal">
      <formula>"Y"</formula>
    </cfRule>
    <cfRule type="cellIs" dxfId="976" priority="1015" stopIfTrue="1" operator="equal">
      <formula>""</formula>
    </cfRule>
    <cfRule type="cellIs" dxfId="975" priority="1016" stopIfTrue="1" operator="equal">
      <formula>"W"</formula>
    </cfRule>
  </conditionalFormatting>
  <conditionalFormatting sqref="D1393">
    <cfRule type="cellIs" dxfId="974" priority="1012" stopIfTrue="1" operator="equal">
      <formula>""</formula>
    </cfRule>
    <cfRule type="cellIs" dxfId="973" priority="1013" stopIfTrue="1" operator="between">
      <formula>"10.7.1"</formula>
      <formula>"10.7.5"</formula>
    </cfRule>
  </conditionalFormatting>
  <conditionalFormatting sqref="G1393">
    <cfRule type="cellIs" dxfId="972" priority="1011" stopIfTrue="1" operator="equal">
      <formula>""</formula>
    </cfRule>
  </conditionalFormatting>
  <conditionalFormatting sqref="O1393">
    <cfRule type="cellIs" dxfId="971" priority="1008" stopIfTrue="1" operator="equal">
      <formula>"Rel-14"</formula>
    </cfRule>
    <cfRule type="cellIs" dxfId="970" priority="1009" stopIfTrue="1" operator="equal">
      <formula>"Rel-16"</formula>
    </cfRule>
    <cfRule type="cellIs" dxfId="969" priority="1010" stopIfTrue="1" operator="equal">
      <formula>"Rel-15"</formula>
    </cfRule>
  </conditionalFormatting>
  <conditionalFormatting sqref="F1393">
    <cfRule type="cellIs" dxfId="968" priority="999" stopIfTrue="1" operator="equal">
      <formula>"LS In"</formula>
    </cfRule>
    <cfRule type="cellIs" dxfId="967" priority="1000" stopIfTrue="1" operator="equal">
      <formula>"LS OUT"</formula>
    </cfRule>
    <cfRule type="cellIs" dxfId="966" priority="1001" stopIfTrue="1" operator="equal">
      <formula>"CR"</formula>
    </cfRule>
    <cfRule type="cellIs" dxfId="965" priority="1002" stopIfTrue="1" operator="equal">
      <formula>"P-CR"</formula>
    </cfRule>
    <cfRule type="cellIs" dxfId="964" priority="1003" stopIfTrue="1" operator="equal">
      <formula>"CR Pack"</formula>
    </cfRule>
    <cfRule type="cellIs" dxfId="963" priority="1004" stopIfTrue="1" operator="equal">
      <formula>"WID new"</formula>
    </cfRule>
    <cfRule type="cellIs" dxfId="962" priority="1005" stopIfTrue="1" operator="equal">
      <formula>"WID revised"</formula>
    </cfRule>
    <cfRule type="cellIs" dxfId="961" priority="1006" stopIfTrue="1" operator="equal">
      <formula>"SID new"</formula>
    </cfRule>
    <cfRule type="cellIs" dxfId="960" priority="1007" stopIfTrue="1" operator="equal">
      <formula>"SID revised"</formula>
    </cfRule>
  </conditionalFormatting>
  <conditionalFormatting sqref="P1393">
    <cfRule type="containsText" dxfId="959" priority="997" stopIfTrue="1" operator="containsText" text="DUMMY">
      <formula>NOT(ISERROR(SEARCH("DUMMY",P1393)))</formula>
    </cfRule>
    <cfRule type="cellIs" dxfId="958" priority="998" stopIfTrue="1" operator="equal">
      <formula>""</formula>
    </cfRule>
  </conditionalFormatting>
  <conditionalFormatting sqref="Q1393">
    <cfRule type="cellIs" dxfId="957" priority="995" stopIfTrue="1" operator="equal">
      <formula>""</formula>
    </cfRule>
    <cfRule type="cellIs" dxfId="956" priority="996" stopIfTrue="1" operator="equal">
      <formula>"-"</formula>
    </cfRule>
  </conditionalFormatting>
  <conditionalFormatting sqref="I1393">
    <cfRule type="containsText" dxfId="955" priority="993" operator="containsText" text="...">
      <formula>NOT(ISERROR(SEARCH("...",I1393)))</formula>
    </cfRule>
    <cfRule type="containsText" dxfId="954" priority="994" operator="containsText" text="~?">
      <formula>NOT(ISERROR(SEARCH("~?",I1393)))</formula>
    </cfRule>
  </conditionalFormatting>
  <conditionalFormatting sqref="G1393">
    <cfRule type="cellIs" dxfId="953" priority="992" operator="equal">
      <formula>"Endorsement"</formula>
    </cfRule>
  </conditionalFormatting>
  <conditionalFormatting sqref="C1394">
    <cfRule type="cellIs" dxfId="952" priority="988" stopIfTrue="1" operator="equal">
      <formula>"Y"</formula>
    </cfRule>
    <cfRule type="cellIs" dxfId="951" priority="989" stopIfTrue="1" operator="equal">
      <formula>""</formula>
    </cfRule>
    <cfRule type="cellIs" dxfId="950" priority="990" stopIfTrue="1" operator="equal">
      <formula>"W"</formula>
    </cfRule>
  </conditionalFormatting>
  <conditionalFormatting sqref="D1394">
    <cfRule type="cellIs" dxfId="949" priority="986" stopIfTrue="1" operator="equal">
      <formula>""</formula>
    </cfRule>
    <cfRule type="cellIs" dxfId="948" priority="987" stopIfTrue="1" operator="between">
      <formula>"10.7.1"</formula>
      <formula>"10.7.5"</formula>
    </cfRule>
  </conditionalFormatting>
  <conditionalFormatting sqref="G1394">
    <cfRule type="cellIs" dxfId="947" priority="985" stopIfTrue="1" operator="equal">
      <formula>""</formula>
    </cfRule>
  </conditionalFormatting>
  <conditionalFormatting sqref="O1394">
    <cfRule type="cellIs" dxfId="946" priority="982" stopIfTrue="1" operator="equal">
      <formula>"Rel-14"</formula>
    </cfRule>
    <cfRule type="cellIs" dxfId="945" priority="983" stopIfTrue="1" operator="equal">
      <formula>"Rel-16"</formula>
    </cfRule>
    <cfRule type="cellIs" dxfId="944" priority="984" stopIfTrue="1" operator="equal">
      <formula>"Rel-15"</formula>
    </cfRule>
  </conditionalFormatting>
  <conditionalFormatting sqref="F1394">
    <cfRule type="cellIs" dxfId="943" priority="973" stopIfTrue="1" operator="equal">
      <formula>"LS In"</formula>
    </cfRule>
    <cfRule type="cellIs" dxfId="942" priority="974" stopIfTrue="1" operator="equal">
      <formula>"LS OUT"</formula>
    </cfRule>
    <cfRule type="cellIs" dxfId="941" priority="975" stopIfTrue="1" operator="equal">
      <formula>"CR"</formula>
    </cfRule>
    <cfRule type="cellIs" dxfId="940" priority="976" stopIfTrue="1" operator="equal">
      <formula>"P-CR"</formula>
    </cfRule>
    <cfRule type="cellIs" dxfId="939" priority="977" stopIfTrue="1" operator="equal">
      <formula>"CR Pack"</formula>
    </cfRule>
    <cfRule type="cellIs" dxfId="938" priority="978" stopIfTrue="1" operator="equal">
      <formula>"WID new"</formula>
    </cfRule>
    <cfRule type="cellIs" dxfId="937" priority="979" stopIfTrue="1" operator="equal">
      <formula>"WID revised"</formula>
    </cfRule>
    <cfRule type="cellIs" dxfId="936" priority="980" stopIfTrue="1" operator="equal">
      <formula>"SID new"</formula>
    </cfRule>
    <cfRule type="cellIs" dxfId="935" priority="981" stopIfTrue="1" operator="equal">
      <formula>"SID revised"</formula>
    </cfRule>
  </conditionalFormatting>
  <conditionalFormatting sqref="P1394">
    <cfRule type="containsText" dxfId="934" priority="971" stopIfTrue="1" operator="containsText" text="DUMMY">
      <formula>NOT(ISERROR(SEARCH("DUMMY",P1394)))</formula>
    </cfRule>
    <cfRule type="cellIs" dxfId="933" priority="972" stopIfTrue="1" operator="equal">
      <formula>""</formula>
    </cfRule>
  </conditionalFormatting>
  <conditionalFormatting sqref="Q1394">
    <cfRule type="cellIs" dxfId="932" priority="969" stopIfTrue="1" operator="equal">
      <formula>""</formula>
    </cfRule>
    <cfRule type="cellIs" dxfId="931" priority="970" stopIfTrue="1" operator="equal">
      <formula>"-"</formula>
    </cfRule>
  </conditionalFormatting>
  <conditionalFormatting sqref="I1394">
    <cfRule type="containsText" dxfId="930" priority="967" operator="containsText" text="...">
      <formula>NOT(ISERROR(SEARCH("...",I1394)))</formula>
    </cfRule>
    <cfRule type="containsText" dxfId="929" priority="968" operator="containsText" text="~?">
      <formula>NOT(ISERROR(SEARCH("~?",I1394)))</formula>
    </cfRule>
  </conditionalFormatting>
  <conditionalFormatting sqref="G1394">
    <cfRule type="cellIs" dxfId="928" priority="966" operator="equal">
      <formula>"Endorsement"</formula>
    </cfRule>
  </conditionalFormatting>
  <conditionalFormatting sqref="C1395">
    <cfRule type="cellIs" dxfId="927" priority="962" stopIfTrue="1" operator="equal">
      <formula>"Y"</formula>
    </cfRule>
    <cfRule type="cellIs" dxfId="926" priority="963" stopIfTrue="1" operator="equal">
      <formula>""</formula>
    </cfRule>
    <cfRule type="cellIs" dxfId="925" priority="964" stopIfTrue="1" operator="equal">
      <formula>"W"</formula>
    </cfRule>
  </conditionalFormatting>
  <conditionalFormatting sqref="D1395">
    <cfRule type="cellIs" dxfId="924" priority="960" stopIfTrue="1" operator="equal">
      <formula>""</formula>
    </cfRule>
    <cfRule type="cellIs" dxfId="923" priority="961" stopIfTrue="1" operator="between">
      <formula>"10.7.1"</formula>
      <formula>"10.7.5"</formula>
    </cfRule>
  </conditionalFormatting>
  <conditionalFormatting sqref="G1395">
    <cfRule type="cellIs" dxfId="922" priority="959" stopIfTrue="1" operator="equal">
      <formula>""</formula>
    </cfRule>
  </conditionalFormatting>
  <conditionalFormatting sqref="O1395">
    <cfRule type="cellIs" dxfId="921" priority="956" stopIfTrue="1" operator="equal">
      <formula>"Rel-14"</formula>
    </cfRule>
    <cfRule type="cellIs" dxfId="920" priority="957" stopIfTrue="1" operator="equal">
      <formula>"Rel-16"</formula>
    </cfRule>
    <cfRule type="cellIs" dxfId="919" priority="958" stopIfTrue="1" operator="equal">
      <formula>"Rel-15"</formula>
    </cfRule>
  </conditionalFormatting>
  <conditionalFormatting sqref="F1395">
    <cfRule type="cellIs" dxfId="918" priority="947" stopIfTrue="1" operator="equal">
      <formula>"LS In"</formula>
    </cfRule>
    <cfRule type="cellIs" dxfId="917" priority="948" stopIfTrue="1" operator="equal">
      <formula>"LS OUT"</formula>
    </cfRule>
    <cfRule type="cellIs" dxfId="916" priority="949" stopIfTrue="1" operator="equal">
      <formula>"CR"</formula>
    </cfRule>
    <cfRule type="cellIs" dxfId="915" priority="950" stopIfTrue="1" operator="equal">
      <formula>"P-CR"</formula>
    </cfRule>
    <cfRule type="cellIs" dxfId="914" priority="951" stopIfTrue="1" operator="equal">
      <formula>"CR Pack"</formula>
    </cfRule>
    <cfRule type="cellIs" dxfId="913" priority="952" stopIfTrue="1" operator="equal">
      <formula>"WID new"</formula>
    </cfRule>
    <cfRule type="cellIs" dxfId="912" priority="953" stopIfTrue="1" operator="equal">
      <formula>"WID revised"</formula>
    </cfRule>
    <cfRule type="cellIs" dxfId="911" priority="954" stopIfTrue="1" operator="equal">
      <formula>"SID new"</formula>
    </cfRule>
    <cfRule type="cellIs" dxfId="910" priority="955" stopIfTrue="1" operator="equal">
      <formula>"SID revised"</formula>
    </cfRule>
  </conditionalFormatting>
  <conditionalFormatting sqref="P1395">
    <cfRule type="containsText" dxfId="909" priority="945" stopIfTrue="1" operator="containsText" text="DUMMY">
      <formula>NOT(ISERROR(SEARCH("DUMMY",P1395)))</formula>
    </cfRule>
    <cfRule type="cellIs" dxfId="908" priority="946" stopIfTrue="1" operator="equal">
      <formula>""</formula>
    </cfRule>
  </conditionalFormatting>
  <conditionalFormatting sqref="Q1395">
    <cfRule type="cellIs" dxfId="907" priority="943" stopIfTrue="1" operator="equal">
      <formula>""</formula>
    </cfRule>
    <cfRule type="cellIs" dxfId="906" priority="944" stopIfTrue="1" operator="equal">
      <formula>"-"</formula>
    </cfRule>
  </conditionalFormatting>
  <conditionalFormatting sqref="I1395">
    <cfRule type="containsText" dxfId="905" priority="941" operator="containsText" text="...">
      <formula>NOT(ISERROR(SEARCH("...",I1395)))</formula>
    </cfRule>
    <cfRule type="containsText" dxfId="904" priority="942" operator="containsText" text="~?">
      <formula>NOT(ISERROR(SEARCH("~?",I1395)))</formula>
    </cfRule>
  </conditionalFormatting>
  <conditionalFormatting sqref="G1395">
    <cfRule type="cellIs" dxfId="903" priority="940" operator="equal">
      <formula>"Endorsement"</formula>
    </cfRule>
  </conditionalFormatting>
  <conditionalFormatting sqref="C1396">
    <cfRule type="cellIs" dxfId="902" priority="936" stopIfTrue="1" operator="equal">
      <formula>"Y"</formula>
    </cfRule>
    <cfRule type="cellIs" dxfId="901" priority="937" stopIfTrue="1" operator="equal">
      <formula>""</formula>
    </cfRule>
    <cfRule type="cellIs" dxfId="900" priority="938" stopIfTrue="1" operator="equal">
      <formula>"W"</formula>
    </cfRule>
  </conditionalFormatting>
  <conditionalFormatting sqref="D1396">
    <cfRule type="cellIs" dxfId="899" priority="934" stopIfTrue="1" operator="equal">
      <formula>""</formula>
    </cfRule>
    <cfRule type="cellIs" dxfId="898" priority="935" stopIfTrue="1" operator="between">
      <formula>"10.7.1"</formula>
      <formula>"10.7.5"</formula>
    </cfRule>
  </conditionalFormatting>
  <conditionalFormatting sqref="G1396">
    <cfRule type="cellIs" dxfId="897" priority="933" stopIfTrue="1" operator="equal">
      <formula>""</formula>
    </cfRule>
  </conditionalFormatting>
  <conditionalFormatting sqref="O1396">
    <cfRule type="cellIs" dxfId="896" priority="930" stopIfTrue="1" operator="equal">
      <formula>"Rel-14"</formula>
    </cfRule>
    <cfRule type="cellIs" dxfId="895" priority="931" stopIfTrue="1" operator="equal">
      <formula>"Rel-16"</formula>
    </cfRule>
    <cfRule type="cellIs" dxfId="894" priority="932" stopIfTrue="1" operator="equal">
      <formula>"Rel-15"</formula>
    </cfRule>
  </conditionalFormatting>
  <conditionalFormatting sqref="F1396">
    <cfRule type="cellIs" dxfId="893" priority="921" stopIfTrue="1" operator="equal">
      <formula>"LS In"</formula>
    </cfRule>
    <cfRule type="cellIs" dxfId="892" priority="922" stopIfTrue="1" operator="equal">
      <formula>"LS OUT"</formula>
    </cfRule>
    <cfRule type="cellIs" dxfId="891" priority="923" stopIfTrue="1" operator="equal">
      <formula>"CR"</formula>
    </cfRule>
    <cfRule type="cellIs" dxfId="890" priority="924" stopIfTrue="1" operator="equal">
      <formula>"P-CR"</formula>
    </cfRule>
    <cfRule type="cellIs" dxfId="889" priority="925" stopIfTrue="1" operator="equal">
      <formula>"CR Pack"</formula>
    </cfRule>
    <cfRule type="cellIs" dxfId="888" priority="926" stopIfTrue="1" operator="equal">
      <formula>"WID new"</formula>
    </cfRule>
    <cfRule type="cellIs" dxfId="887" priority="927" stopIfTrue="1" operator="equal">
      <formula>"WID revised"</formula>
    </cfRule>
    <cfRule type="cellIs" dxfId="886" priority="928" stopIfTrue="1" operator="equal">
      <formula>"SID new"</formula>
    </cfRule>
    <cfRule type="cellIs" dxfId="885" priority="929" stopIfTrue="1" operator="equal">
      <formula>"SID revised"</formula>
    </cfRule>
  </conditionalFormatting>
  <conditionalFormatting sqref="P1396">
    <cfRule type="containsText" dxfId="884" priority="919" stopIfTrue="1" operator="containsText" text="DUMMY">
      <formula>NOT(ISERROR(SEARCH("DUMMY",P1396)))</formula>
    </cfRule>
    <cfRule type="cellIs" dxfId="883" priority="920" stopIfTrue="1" operator="equal">
      <formula>""</formula>
    </cfRule>
  </conditionalFormatting>
  <conditionalFormatting sqref="Q1396">
    <cfRule type="cellIs" dxfId="882" priority="917" stopIfTrue="1" operator="equal">
      <formula>""</formula>
    </cfRule>
    <cfRule type="cellIs" dxfId="881" priority="918" stopIfTrue="1" operator="equal">
      <formula>"-"</formula>
    </cfRule>
  </conditionalFormatting>
  <conditionalFormatting sqref="I1396">
    <cfRule type="containsText" dxfId="880" priority="915" operator="containsText" text="...">
      <formula>NOT(ISERROR(SEARCH("...",I1396)))</formula>
    </cfRule>
    <cfRule type="containsText" dxfId="879" priority="916" operator="containsText" text="~?">
      <formula>NOT(ISERROR(SEARCH("~?",I1396)))</formula>
    </cfRule>
  </conditionalFormatting>
  <conditionalFormatting sqref="G1396">
    <cfRule type="cellIs" dxfId="878" priority="914" operator="equal">
      <formula>"Endorsement"</formula>
    </cfRule>
  </conditionalFormatting>
  <conditionalFormatting sqref="C1397">
    <cfRule type="cellIs" dxfId="877" priority="910" stopIfTrue="1" operator="equal">
      <formula>"Y"</formula>
    </cfRule>
    <cfRule type="cellIs" dxfId="876" priority="911" stopIfTrue="1" operator="equal">
      <formula>""</formula>
    </cfRule>
    <cfRule type="cellIs" dxfId="875" priority="912" stopIfTrue="1" operator="equal">
      <formula>"W"</formula>
    </cfRule>
  </conditionalFormatting>
  <conditionalFormatting sqref="D1397">
    <cfRule type="cellIs" dxfId="874" priority="908" stopIfTrue="1" operator="equal">
      <formula>""</formula>
    </cfRule>
    <cfRule type="cellIs" dxfId="873" priority="909" stopIfTrue="1" operator="between">
      <formula>"10.7.1"</formula>
      <formula>"10.7.5"</formula>
    </cfRule>
  </conditionalFormatting>
  <conditionalFormatting sqref="G1397">
    <cfRule type="cellIs" dxfId="872" priority="907" stopIfTrue="1" operator="equal">
      <formula>""</formula>
    </cfRule>
  </conditionalFormatting>
  <conditionalFormatting sqref="O1397">
    <cfRule type="cellIs" dxfId="871" priority="904" stopIfTrue="1" operator="equal">
      <formula>"Rel-14"</formula>
    </cfRule>
    <cfRule type="cellIs" dxfId="870" priority="905" stopIfTrue="1" operator="equal">
      <formula>"Rel-16"</formula>
    </cfRule>
    <cfRule type="cellIs" dxfId="869" priority="906" stopIfTrue="1" operator="equal">
      <formula>"Rel-15"</formula>
    </cfRule>
  </conditionalFormatting>
  <conditionalFormatting sqref="F1397">
    <cfRule type="cellIs" dxfId="868" priority="895" stopIfTrue="1" operator="equal">
      <formula>"LS In"</formula>
    </cfRule>
    <cfRule type="cellIs" dxfId="867" priority="896" stopIfTrue="1" operator="equal">
      <formula>"LS OUT"</formula>
    </cfRule>
    <cfRule type="cellIs" dxfId="866" priority="897" stopIfTrue="1" operator="equal">
      <formula>"CR"</formula>
    </cfRule>
    <cfRule type="cellIs" dxfId="865" priority="898" stopIfTrue="1" operator="equal">
      <formula>"P-CR"</formula>
    </cfRule>
    <cfRule type="cellIs" dxfId="864" priority="899" stopIfTrue="1" operator="equal">
      <formula>"CR Pack"</formula>
    </cfRule>
    <cfRule type="cellIs" dxfId="863" priority="900" stopIfTrue="1" operator="equal">
      <formula>"WID new"</formula>
    </cfRule>
    <cfRule type="cellIs" dxfId="862" priority="901" stopIfTrue="1" operator="equal">
      <formula>"WID revised"</formula>
    </cfRule>
    <cfRule type="cellIs" dxfId="861" priority="902" stopIfTrue="1" operator="equal">
      <formula>"SID new"</formula>
    </cfRule>
    <cfRule type="cellIs" dxfId="860" priority="903" stopIfTrue="1" operator="equal">
      <formula>"SID revised"</formula>
    </cfRule>
  </conditionalFormatting>
  <conditionalFormatting sqref="P1397">
    <cfRule type="containsText" dxfId="859" priority="893" stopIfTrue="1" operator="containsText" text="DUMMY">
      <formula>NOT(ISERROR(SEARCH("DUMMY",P1397)))</formula>
    </cfRule>
    <cfRule type="cellIs" dxfId="858" priority="894" stopIfTrue="1" operator="equal">
      <formula>""</formula>
    </cfRule>
  </conditionalFormatting>
  <conditionalFormatting sqref="Q1397">
    <cfRule type="cellIs" dxfId="857" priority="891" stopIfTrue="1" operator="equal">
      <formula>""</formula>
    </cfRule>
    <cfRule type="cellIs" dxfId="856" priority="892" stopIfTrue="1" operator="equal">
      <formula>"-"</formula>
    </cfRule>
  </conditionalFormatting>
  <conditionalFormatting sqref="I1397">
    <cfRule type="containsText" dxfId="855" priority="889" operator="containsText" text="...">
      <formula>NOT(ISERROR(SEARCH("...",I1397)))</formula>
    </cfRule>
    <cfRule type="containsText" dxfId="854" priority="890" operator="containsText" text="~?">
      <formula>NOT(ISERROR(SEARCH("~?",I1397)))</formula>
    </cfRule>
  </conditionalFormatting>
  <conditionalFormatting sqref="G1397">
    <cfRule type="cellIs" dxfId="853" priority="888" operator="equal">
      <formula>"Endorsement"</formula>
    </cfRule>
  </conditionalFormatting>
  <conditionalFormatting sqref="C1398">
    <cfRule type="cellIs" dxfId="852" priority="884" stopIfTrue="1" operator="equal">
      <formula>"Y"</formula>
    </cfRule>
    <cfRule type="cellIs" dxfId="851" priority="885" stopIfTrue="1" operator="equal">
      <formula>""</formula>
    </cfRule>
    <cfRule type="cellIs" dxfId="850" priority="886" stopIfTrue="1" operator="equal">
      <formula>"W"</formula>
    </cfRule>
  </conditionalFormatting>
  <conditionalFormatting sqref="D1398">
    <cfRule type="cellIs" dxfId="849" priority="882" stopIfTrue="1" operator="equal">
      <formula>""</formula>
    </cfRule>
    <cfRule type="cellIs" dxfId="848" priority="883" stopIfTrue="1" operator="between">
      <formula>"10.7.1"</formula>
      <formula>"10.7.5"</formula>
    </cfRule>
  </conditionalFormatting>
  <conditionalFormatting sqref="G1398">
    <cfRule type="cellIs" dxfId="847" priority="881" stopIfTrue="1" operator="equal">
      <formula>""</formula>
    </cfRule>
  </conditionalFormatting>
  <conditionalFormatting sqref="O1398">
    <cfRule type="cellIs" dxfId="846" priority="878" stopIfTrue="1" operator="equal">
      <formula>"Rel-14"</formula>
    </cfRule>
    <cfRule type="cellIs" dxfId="845" priority="879" stopIfTrue="1" operator="equal">
      <formula>"Rel-16"</formula>
    </cfRule>
    <cfRule type="cellIs" dxfId="844" priority="880" stopIfTrue="1" operator="equal">
      <formula>"Rel-15"</formula>
    </cfRule>
  </conditionalFormatting>
  <conditionalFormatting sqref="F1398">
    <cfRule type="cellIs" dxfId="843" priority="869" stopIfTrue="1" operator="equal">
      <formula>"LS In"</formula>
    </cfRule>
    <cfRule type="cellIs" dxfId="842" priority="870" stopIfTrue="1" operator="equal">
      <formula>"LS OUT"</formula>
    </cfRule>
    <cfRule type="cellIs" dxfId="841" priority="871" stopIfTrue="1" operator="equal">
      <formula>"CR"</formula>
    </cfRule>
    <cfRule type="cellIs" dxfId="840" priority="872" stopIfTrue="1" operator="equal">
      <formula>"P-CR"</formula>
    </cfRule>
    <cfRule type="cellIs" dxfId="839" priority="873" stopIfTrue="1" operator="equal">
      <formula>"CR Pack"</formula>
    </cfRule>
    <cfRule type="cellIs" dxfId="838" priority="874" stopIfTrue="1" operator="equal">
      <formula>"WID new"</formula>
    </cfRule>
    <cfRule type="cellIs" dxfId="837" priority="875" stopIfTrue="1" operator="equal">
      <formula>"WID revised"</formula>
    </cfRule>
    <cfRule type="cellIs" dxfId="836" priority="876" stopIfTrue="1" operator="equal">
      <formula>"SID new"</formula>
    </cfRule>
    <cfRule type="cellIs" dxfId="835" priority="877" stopIfTrue="1" operator="equal">
      <formula>"SID revised"</formula>
    </cfRule>
  </conditionalFormatting>
  <conditionalFormatting sqref="P1398">
    <cfRule type="containsText" dxfId="834" priority="867" stopIfTrue="1" operator="containsText" text="DUMMY">
      <formula>NOT(ISERROR(SEARCH("DUMMY",P1398)))</formula>
    </cfRule>
    <cfRule type="cellIs" dxfId="833" priority="868" stopIfTrue="1" operator="equal">
      <formula>""</formula>
    </cfRule>
  </conditionalFormatting>
  <conditionalFormatting sqref="Q1398">
    <cfRule type="cellIs" dxfId="832" priority="865" stopIfTrue="1" operator="equal">
      <formula>""</formula>
    </cfRule>
    <cfRule type="cellIs" dxfId="831" priority="866" stopIfTrue="1" operator="equal">
      <formula>"-"</formula>
    </cfRule>
  </conditionalFormatting>
  <conditionalFormatting sqref="I1398">
    <cfRule type="containsText" dxfId="830" priority="863" operator="containsText" text="...">
      <formula>NOT(ISERROR(SEARCH("...",I1398)))</formula>
    </cfRule>
    <cfRule type="containsText" dxfId="829" priority="864" operator="containsText" text="~?">
      <formula>NOT(ISERROR(SEARCH("~?",I1398)))</formula>
    </cfRule>
  </conditionalFormatting>
  <conditionalFormatting sqref="G1398">
    <cfRule type="cellIs" dxfId="828" priority="862" operator="equal">
      <formula>"Endorsement"</formula>
    </cfRule>
  </conditionalFormatting>
  <conditionalFormatting sqref="C1399">
    <cfRule type="cellIs" dxfId="827" priority="858" stopIfTrue="1" operator="equal">
      <formula>"Y"</formula>
    </cfRule>
    <cfRule type="cellIs" dxfId="826" priority="859" stopIfTrue="1" operator="equal">
      <formula>""</formula>
    </cfRule>
    <cfRule type="cellIs" dxfId="825" priority="860" stopIfTrue="1" operator="equal">
      <formula>"W"</formula>
    </cfRule>
  </conditionalFormatting>
  <conditionalFormatting sqref="D1399">
    <cfRule type="cellIs" dxfId="824" priority="856" stopIfTrue="1" operator="equal">
      <formula>""</formula>
    </cfRule>
    <cfRule type="cellIs" dxfId="823" priority="857" stopIfTrue="1" operator="between">
      <formula>"10.7.1"</formula>
      <formula>"10.7.5"</formula>
    </cfRule>
  </conditionalFormatting>
  <conditionalFormatting sqref="G1399">
    <cfRule type="cellIs" dxfId="822" priority="855" stopIfTrue="1" operator="equal">
      <formula>""</formula>
    </cfRule>
  </conditionalFormatting>
  <conditionalFormatting sqref="O1399">
    <cfRule type="cellIs" dxfId="821" priority="852" stopIfTrue="1" operator="equal">
      <formula>"Rel-14"</formula>
    </cfRule>
    <cfRule type="cellIs" dxfId="820" priority="853" stopIfTrue="1" operator="equal">
      <formula>"Rel-16"</formula>
    </cfRule>
    <cfRule type="cellIs" dxfId="819" priority="854" stopIfTrue="1" operator="equal">
      <formula>"Rel-15"</formula>
    </cfRule>
  </conditionalFormatting>
  <conditionalFormatting sqref="F1399">
    <cfRule type="cellIs" dxfId="818" priority="843" stopIfTrue="1" operator="equal">
      <formula>"LS In"</formula>
    </cfRule>
    <cfRule type="cellIs" dxfId="817" priority="844" stopIfTrue="1" operator="equal">
      <formula>"LS OUT"</formula>
    </cfRule>
    <cfRule type="cellIs" dxfId="816" priority="845" stopIfTrue="1" operator="equal">
      <formula>"CR"</formula>
    </cfRule>
    <cfRule type="cellIs" dxfId="815" priority="846" stopIfTrue="1" operator="equal">
      <formula>"P-CR"</formula>
    </cfRule>
    <cfRule type="cellIs" dxfId="814" priority="847" stopIfTrue="1" operator="equal">
      <formula>"CR Pack"</formula>
    </cfRule>
    <cfRule type="cellIs" dxfId="813" priority="848" stopIfTrue="1" operator="equal">
      <formula>"WID new"</formula>
    </cfRule>
    <cfRule type="cellIs" dxfId="812" priority="849" stopIfTrue="1" operator="equal">
      <formula>"WID revised"</formula>
    </cfRule>
    <cfRule type="cellIs" dxfId="811" priority="850" stopIfTrue="1" operator="equal">
      <formula>"SID new"</formula>
    </cfRule>
    <cfRule type="cellIs" dxfId="810" priority="851" stopIfTrue="1" operator="equal">
      <formula>"SID revised"</formula>
    </cfRule>
  </conditionalFormatting>
  <conditionalFormatting sqref="P1399">
    <cfRule type="containsText" dxfId="809" priority="841" stopIfTrue="1" operator="containsText" text="DUMMY">
      <formula>NOT(ISERROR(SEARCH("DUMMY",P1399)))</formula>
    </cfRule>
    <cfRule type="cellIs" dxfId="808" priority="842" stopIfTrue="1" operator="equal">
      <formula>""</formula>
    </cfRule>
  </conditionalFormatting>
  <conditionalFormatting sqref="Q1399">
    <cfRule type="cellIs" dxfId="807" priority="839" stopIfTrue="1" operator="equal">
      <formula>""</formula>
    </cfRule>
    <cfRule type="cellIs" dxfId="806" priority="840" stopIfTrue="1" operator="equal">
      <formula>"-"</formula>
    </cfRule>
  </conditionalFormatting>
  <conditionalFormatting sqref="I1399">
    <cfRule type="containsText" dxfId="805" priority="837" operator="containsText" text="...">
      <formula>NOT(ISERROR(SEARCH("...",I1399)))</formula>
    </cfRule>
    <cfRule type="containsText" dxfId="804" priority="838" operator="containsText" text="~?">
      <formula>NOT(ISERROR(SEARCH("~?",I1399)))</formula>
    </cfRule>
  </conditionalFormatting>
  <conditionalFormatting sqref="G1399">
    <cfRule type="cellIs" dxfId="803" priority="836" operator="equal">
      <formula>"Endorsement"</formula>
    </cfRule>
  </conditionalFormatting>
  <conditionalFormatting sqref="C1400">
    <cfRule type="cellIs" dxfId="802" priority="832" stopIfTrue="1" operator="equal">
      <formula>"Y"</formula>
    </cfRule>
    <cfRule type="cellIs" dxfId="801" priority="833" stopIfTrue="1" operator="equal">
      <formula>""</formula>
    </cfRule>
    <cfRule type="cellIs" dxfId="800" priority="834" stopIfTrue="1" operator="equal">
      <formula>"W"</formula>
    </cfRule>
  </conditionalFormatting>
  <conditionalFormatting sqref="D1400">
    <cfRule type="cellIs" dxfId="799" priority="830" stopIfTrue="1" operator="equal">
      <formula>""</formula>
    </cfRule>
    <cfRule type="cellIs" dxfId="798" priority="831" stopIfTrue="1" operator="between">
      <formula>"10.7.1"</formula>
      <formula>"10.7.5"</formula>
    </cfRule>
  </conditionalFormatting>
  <conditionalFormatting sqref="G1400">
    <cfRule type="cellIs" dxfId="797" priority="829" stopIfTrue="1" operator="equal">
      <formula>""</formula>
    </cfRule>
  </conditionalFormatting>
  <conditionalFormatting sqref="O1400">
    <cfRule type="cellIs" dxfId="796" priority="826" stopIfTrue="1" operator="equal">
      <formula>"Rel-14"</formula>
    </cfRule>
    <cfRule type="cellIs" dxfId="795" priority="827" stopIfTrue="1" operator="equal">
      <formula>"Rel-16"</formula>
    </cfRule>
    <cfRule type="cellIs" dxfId="794" priority="828" stopIfTrue="1" operator="equal">
      <formula>"Rel-15"</formula>
    </cfRule>
  </conditionalFormatting>
  <conditionalFormatting sqref="F1400">
    <cfRule type="cellIs" dxfId="793" priority="817" stopIfTrue="1" operator="equal">
      <formula>"LS In"</formula>
    </cfRule>
    <cfRule type="cellIs" dxfId="792" priority="818" stopIfTrue="1" operator="equal">
      <formula>"LS OUT"</formula>
    </cfRule>
    <cfRule type="cellIs" dxfId="791" priority="819" stopIfTrue="1" operator="equal">
      <formula>"CR"</formula>
    </cfRule>
    <cfRule type="cellIs" dxfId="790" priority="820" stopIfTrue="1" operator="equal">
      <formula>"P-CR"</formula>
    </cfRule>
    <cfRule type="cellIs" dxfId="789" priority="821" stopIfTrue="1" operator="equal">
      <formula>"CR Pack"</formula>
    </cfRule>
    <cfRule type="cellIs" dxfId="788" priority="822" stopIfTrue="1" operator="equal">
      <formula>"WID new"</formula>
    </cfRule>
    <cfRule type="cellIs" dxfId="787" priority="823" stopIfTrue="1" operator="equal">
      <formula>"WID revised"</formula>
    </cfRule>
    <cfRule type="cellIs" dxfId="786" priority="824" stopIfTrue="1" operator="equal">
      <formula>"SID new"</formula>
    </cfRule>
    <cfRule type="cellIs" dxfId="785" priority="825" stopIfTrue="1" operator="equal">
      <formula>"SID revised"</formula>
    </cfRule>
  </conditionalFormatting>
  <conditionalFormatting sqref="P1400">
    <cfRule type="containsText" dxfId="784" priority="815" stopIfTrue="1" operator="containsText" text="DUMMY">
      <formula>NOT(ISERROR(SEARCH("DUMMY",P1400)))</formula>
    </cfRule>
    <cfRule type="cellIs" dxfId="783" priority="816" stopIfTrue="1" operator="equal">
      <formula>""</formula>
    </cfRule>
  </conditionalFormatting>
  <conditionalFormatting sqref="Q1400">
    <cfRule type="cellIs" dxfId="782" priority="813" stopIfTrue="1" operator="equal">
      <formula>""</formula>
    </cfRule>
    <cfRule type="cellIs" dxfId="781" priority="814" stopIfTrue="1" operator="equal">
      <formula>"-"</formula>
    </cfRule>
  </conditionalFormatting>
  <conditionalFormatting sqref="I1400">
    <cfRule type="containsText" dxfId="780" priority="811" operator="containsText" text="...">
      <formula>NOT(ISERROR(SEARCH("...",I1400)))</formula>
    </cfRule>
    <cfRule type="containsText" dxfId="779" priority="812" operator="containsText" text="~?">
      <formula>NOT(ISERROR(SEARCH("~?",I1400)))</formula>
    </cfRule>
  </conditionalFormatting>
  <conditionalFormatting sqref="G1400">
    <cfRule type="cellIs" dxfId="778" priority="810" operator="equal">
      <formula>"Endorsement"</formula>
    </cfRule>
  </conditionalFormatting>
  <conditionalFormatting sqref="C1427">
    <cfRule type="cellIs" dxfId="777" priority="806" stopIfTrue="1" operator="equal">
      <formula>"Y"</formula>
    </cfRule>
    <cfRule type="cellIs" dxfId="776" priority="807" stopIfTrue="1" operator="equal">
      <formula>""</formula>
    </cfRule>
    <cfRule type="cellIs" dxfId="775" priority="808" stopIfTrue="1" operator="equal">
      <formula>"W"</formula>
    </cfRule>
  </conditionalFormatting>
  <conditionalFormatting sqref="D1427">
    <cfRule type="cellIs" dxfId="774" priority="804" stopIfTrue="1" operator="equal">
      <formula>""</formula>
    </cfRule>
    <cfRule type="cellIs" dxfId="773" priority="805" stopIfTrue="1" operator="between">
      <formula>"10.7.1"</formula>
      <formula>"10.7.5"</formula>
    </cfRule>
  </conditionalFormatting>
  <conditionalFormatting sqref="G1427">
    <cfRule type="cellIs" dxfId="772" priority="803" stopIfTrue="1" operator="equal">
      <formula>""</formula>
    </cfRule>
  </conditionalFormatting>
  <conditionalFormatting sqref="O1427">
    <cfRule type="cellIs" dxfId="771" priority="800" stopIfTrue="1" operator="equal">
      <formula>"Rel-14"</formula>
    </cfRule>
    <cfRule type="cellIs" dxfId="770" priority="801" stopIfTrue="1" operator="equal">
      <formula>"Rel-16"</formula>
    </cfRule>
    <cfRule type="cellIs" dxfId="769" priority="802" stopIfTrue="1" operator="equal">
      <formula>"Rel-15"</formula>
    </cfRule>
  </conditionalFormatting>
  <conditionalFormatting sqref="F1427">
    <cfRule type="cellIs" dxfId="768" priority="791" stopIfTrue="1" operator="equal">
      <formula>"LS In"</formula>
    </cfRule>
    <cfRule type="cellIs" dxfId="767" priority="792" stopIfTrue="1" operator="equal">
      <formula>"LS OUT"</formula>
    </cfRule>
    <cfRule type="cellIs" dxfId="766" priority="793" stopIfTrue="1" operator="equal">
      <formula>"CR"</formula>
    </cfRule>
    <cfRule type="cellIs" dxfId="765" priority="794" stopIfTrue="1" operator="equal">
      <formula>"P-CR"</formula>
    </cfRule>
    <cfRule type="cellIs" dxfId="764" priority="795" stopIfTrue="1" operator="equal">
      <formula>"CR Pack"</formula>
    </cfRule>
    <cfRule type="cellIs" dxfId="763" priority="796" stopIfTrue="1" operator="equal">
      <formula>"WID new"</formula>
    </cfRule>
    <cfRule type="cellIs" dxfId="762" priority="797" stopIfTrue="1" operator="equal">
      <formula>"WID revised"</formula>
    </cfRule>
    <cfRule type="cellIs" dxfId="761" priority="798" stopIfTrue="1" operator="equal">
      <formula>"SID new"</formula>
    </cfRule>
    <cfRule type="cellIs" dxfId="760" priority="799" stopIfTrue="1" operator="equal">
      <formula>"SID revised"</formula>
    </cfRule>
  </conditionalFormatting>
  <conditionalFormatting sqref="P1427">
    <cfRule type="containsText" dxfId="759" priority="789" stopIfTrue="1" operator="containsText" text="DUMMY">
      <formula>NOT(ISERROR(SEARCH("DUMMY",P1427)))</formula>
    </cfRule>
    <cfRule type="cellIs" dxfId="758" priority="790" stopIfTrue="1" operator="equal">
      <formula>""</formula>
    </cfRule>
  </conditionalFormatting>
  <conditionalFormatting sqref="Q1427">
    <cfRule type="cellIs" dxfId="757" priority="787" stopIfTrue="1" operator="equal">
      <formula>""</formula>
    </cfRule>
    <cfRule type="cellIs" dxfId="756" priority="788" stopIfTrue="1" operator="equal">
      <formula>"-"</formula>
    </cfRule>
  </conditionalFormatting>
  <conditionalFormatting sqref="I1427">
    <cfRule type="containsText" dxfId="755" priority="785" operator="containsText" text="...">
      <formula>NOT(ISERROR(SEARCH("...",I1427)))</formula>
    </cfRule>
    <cfRule type="containsText" dxfId="754" priority="786" operator="containsText" text="~?">
      <formula>NOT(ISERROR(SEARCH("~?",I1427)))</formula>
    </cfRule>
  </conditionalFormatting>
  <conditionalFormatting sqref="G1427">
    <cfRule type="cellIs" dxfId="753" priority="784" operator="equal">
      <formula>"Endorsement"</formula>
    </cfRule>
  </conditionalFormatting>
  <conditionalFormatting sqref="C1428">
    <cfRule type="cellIs" dxfId="752" priority="780" stopIfTrue="1" operator="equal">
      <formula>"Y"</formula>
    </cfRule>
    <cfRule type="cellIs" dxfId="751" priority="781" stopIfTrue="1" operator="equal">
      <formula>""</formula>
    </cfRule>
    <cfRule type="cellIs" dxfId="750" priority="782" stopIfTrue="1" operator="equal">
      <formula>"W"</formula>
    </cfRule>
  </conditionalFormatting>
  <conditionalFormatting sqref="D1428">
    <cfRule type="cellIs" dxfId="749" priority="778" stopIfTrue="1" operator="equal">
      <formula>""</formula>
    </cfRule>
    <cfRule type="cellIs" dxfId="748" priority="779" stopIfTrue="1" operator="between">
      <formula>"10.7.1"</formula>
      <formula>"10.7.5"</formula>
    </cfRule>
  </conditionalFormatting>
  <conditionalFormatting sqref="G1428">
    <cfRule type="cellIs" dxfId="747" priority="777" stopIfTrue="1" operator="equal">
      <formula>""</formula>
    </cfRule>
  </conditionalFormatting>
  <conditionalFormatting sqref="O1428">
    <cfRule type="cellIs" dxfId="746" priority="774" stopIfTrue="1" operator="equal">
      <formula>"Rel-14"</formula>
    </cfRule>
    <cfRule type="cellIs" dxfId="745" priority="775" stopIfTrue="1" operator="equal">
      <formula>"Rel-16"</formula>
    </cfRule>
    <cfRule type="cellIs" dxfId="744" priority="776" stopIfTrue="1" operator="equal">
      <formula>"Rel-15"</formula>
    </cfRule>
  </conditionalFormatting>
  <conditionalFormatting sqref="F1428">
    <cfRule type="cellIs" dxfId="743" priority="765" stopIfTrue="1" operator="equal">
      <formula>"LS In"</formula>
    </cfRule>
    <cfRule type="cellIs" dxfId="742" priority="766" stopIfTrue="1" operator="equal">
      <formula>"LS OUT"</formula>
    </cfRule>
    <cfRule type="cellIs" dxfId="741" priority="767" stopIfTrue="1" operator="equal">
      <formula>"CR"</formula>
    </cfRule>
    <cfRule type="cellIs" dxfId="740" priority="768" stopIfTrue="1" operator="equal">
      <formula>"P-CR"</formula>
    </cfRule>
    <cfRule type="cellIs" dxfId="739" priority="769" stopIfTrue="1" operator="equal">
      <formula>"CR Pack"</formula>
    </cfRule>
    <cfRule type="cellIs" dxfId="738" priority="770" stopIfTrue="1" operator="equal">
      <formula>"WID new"</formula>
    </cfRule>
    <cfRule type="cellIs" dxfId="737" priority="771" stopIfTrue="1" operator="equal">
      <formula>"WID revised"</formula>
    </cfRule>
    <cfRule type="cellIs" dxfId="736" priority="772" stopIfTrue="1" operator="equal">
      <formula>"SID new"</formula>
    </cfRule>
    <cfRule type="cellIs" dxfId="735" priority="773" stopIfTrue="1" operator="equal">
      <formula>"SID revised"</formula>
    </cfRule>
  </conditionalFormatting>
  <conditionalFormatting sqref="P1428">
    <cfRule type="containsText" dxfId="734" priority="763" stopIfTrue="1" operator="containsText" text="DUMMY">
      <formula>NOT(ISERROR(SEARCH("DUMMY",P1428)))</formula>
    </cfRule>
    <cfRule type="cellIs" dxfId="733" priority="764" stopIfTrue="1" operator="equal">
      <formula>""</formula>
    </cfRule>
  </conditionalFormatting>
  <conditionalFormatting sqref="Q1428">
    <cfRule type="cellIs" dxfId="732" priority="761" stopIfTrue="1" operator="equal">
      <formula>""</formula>
    </cfRule>
    <cfRule type="cellIs" dxfId="731" priority="762" stopIfTrue="1" operator="equal">
      <formula>"-"</formula>
    </cfRule>
  </conditionalFormatting>
  <conditionalFormatting sqref="I1428">
    <cfRule type="containsText" dxfId="730" priority="759" operator="containsText" text="...">
      <formula>NOT(ISERROR(SEARCH("...",I1428)))</formula>
    </cfRule>
    <cfRule type="containsText" dxfId="729" priority="760" operator="containsText" text="~?">
      <formula>NOT(ISERROR(SEARCH("~?",I1428)))</formula>
    </cfRule>
  </conditionalFormatting>
  <conditionalFormatting sqref="G1428">
    <cfRule type="cellIs" dxfId="728" priority="758" operator="equal">
      <formula>"Endorsement"</formula>
    </cfRule>
  </conditionalFormatting>
  <conditionalFormatting sqref="C1429">
    <cfRule type="cellIs" dxfId="727" priority="754" stopIfTrue="1" operator="equal">
      <formula>"Y"</formula>
    </cfRule>
    <cfRule type="cellIs" dxfId="726" priority="755" stopIfTrue="1" operator="equal">
      <formula>""</formula>
    </cfRule>
    <cfRule type="cellIs" dxfId="725" priority="756" stopIfTrue="1" operator="equal">
      <formula>"W"</formula>
    </cfRule>
  </conditionalFormatting>
  <conditionalFormatting sqref="D1429">
    <cfRule type="cellIs" dxfId="724" priority="752" stopIfTrue="1" operator="equal">
      <formula>""</formula>
    </cfRule>
    <cfRule type="cellIs" dxfId="723" priority="753" stopIfTrue="1" operator="between">
      <formula>"10.7.1"</formula>
      <formula>"10.7.5"</formula>
    </cfRule>
  </conditionalFormatting>
  <conditionalFormatting sqref="G1429">
    <cfRule type="cellIs" dxfId="722" priority="751" stopIfTrue="1" operator="equal">
      <formula>""</formula>
    </cfRule>
  </conditionalFormatting>
  <conditionalFormatting sqref="O1429">
    <cfRule type="cellIs" dxfId="721" priority="748" stopIfTrue="1" operator="equal">
      <formula>"Rel-14"</formula>
    </cfRule>
    <cfRule type="cellIs" dxfId="720" priority="749" stopIfTrue="1" operator="equal">
      <formula>"Rel-16"</formula>
    </cfRule>
    <cfRule type="cellIs" dxfId="719" priority="750" stopIfTrue="1" operator="equal">
      <formula>"Rel-15"</formula>
    </cfRule>
  </conditionalFormatting>
  <conditionalFormatting sqref="F1429">
    <cfRule type="cellIs" dxfId="718" priority="739" stopIfTrue="1" operator="equal">
      <formula>"LS In"</formula>
    </cfRule>
    <cfRule type="cellIs" dxfId="717" priority="740" stopIfTrue="1" operator="equal">
      <formula>"LS OUT"</formula>
    </cfRule>
    <cfRule type="cellIs" dxfId="716" priority="741" stopIfTrue="1" operator="equal">
      <formula>"CR"</formula>
    </cfRule>
    <cfRule type="cellIs" dxfId="715" priority="742" stopIfTrue="1" operator="equal">
      <formula>"P-CR"</formula>
    </cfRule>
    <cfRule type="cellIs" dxfId="714" priority="743" stopIfTrue="1" operator="equal">
      <formula>"CR Pack"</formula>
    </cfRule>
    <cfRule type="cellIs" dxfId="713" priority="744" stopIfTrue="1" operator="equal">
      <formula>"WID new"</formula>
    </cfRule>
    <cfRule type="cellIs" dxfId="712" priority="745" stopIfTrue="1" operator="equal">
      <formula>"WID revised"</formula>
    </cfRule>
    <cfRule type="cellIs" dxfId="711" priority="746" stopIfTrue="1" operator="equal">
      <formula>"SID new"</formula>
    </cfRule>
    <cfRule type="cellIs" dxfId="710" priority="747" stopIfTrue="1" operator="equal">
      <formula>"SID revised"</formula>
    </cfRule>
  </conditionalFormatting>
  <conditionalFormatting sqref="P1429">
    <cfRule type="containsText" dxfId="709" priority="737" stopIfTrue="1" operator="containsText" text="DUMMY">
      <formula>NOT(ISERROR(SEARCH("DUMMY",P1429)))</formula>
    </cfRule>
    <cfRule type="cellIs" dxfId="708" priority="738" stopIfTrue="1" operator="equal">
      <formula>""</formula>
    </cfRule>
  </conditionalFormatting>
  <conditionalFormatting sqref="Q1429">
    <cfRule type="cellIs" dxfId="707" priority="735" stopIfTrue="1" operator="equal">
      <formula>""</formula>
    </cfRule>
    <cfRule type="cellIs" dxfId="706" priority="736" stopIfTrue="1" operator="equal">
      <formula>"-"</formula>
    </cfRule>
  </conditionalFormatting>
  <conditionalFormatting sqref="I1429">
    <cfRule type="containsText" dxfId="705" priority="733" operator="containsText" text="...">
      <formula>NOT(ISERROR(SEARCH("...",I1429)))</formula>
    </cfRule>
    <cfRule type="containsText" dxfId="704" priority="734" operator="containsText" text="~?">
      <formula>NOT(ISERROR(SEARCH("~?",I1429)))</formula>
    </cfRule>
  </conditionalFormatting>
  <conditionalFormatting sqref="G1429">
    <cfRule type="cellIs" dxfId="703" priority="732" operator="equal">
      <formula>"Endorsement"</formula>
    </cfRule>
  </conditionalFormatting>
  <conditionalFormatting sqref="C1430">
    <cfRule type="cellIs" dxfId="702" priority="728" stopIfTrue="1" operator="equal">
      <formula>"Y"</formula>
    </cfRule>
    <cfRule type="cellIs" dxfId="701" priority="729" stopIfTrue="1" operator="equal">
      <formula>""</formula>
    </cfRule>
    <cfRule type="cellIs" dxfId="700" priority="730" stopIfTrue="1" operator="equal">
      <formula>"W"</formula>
    </cfRule>
  </conditionalFormatting>
  <conditionalFormatting sqref="D1430">
    <cfRule type="cellIs" dxfId="699" priority="726" stopIfTrue="1" operator="equal">
      <formula>""</formula>
    </cfRule>
    <cfRule type="cellIs" dxfId="698" priority="727" stopIfTrue="1" operator="between">
      <formula>"10.7.1"</formula>
      <formula>"10.7.5"</formula>
    </cfRule>
  </conditionalFormatting>
  <conditionalFormatting sqref="G1430">
    <cfRule type="cellIs" dxfId="697" priority="725" stopIfTrue="1" operator="equal">
      <formula>""</formula>
    </cfRule>
  </conditionalFormatting>
  <conditionalFormatting sqref="O1430">
    <cfRule type="cellIs" dxfId="696" priority="722" stopIfTrue="1" operator="equal">
      <formula>"Rel-14"</formula>
    </cfRule>
    <cfRule type="cellIs" dxfId="695" priority="723" stopIfTrue="1" operator="equal">
      <formula>"Rel-16"</formula>
    </cfRule>
    <cfRule type="cellIs" dxfId="694" priority="724" stopIfTrue="1" operator="equal">
      <formula>"Rel-15"</formula>
    </cfRule>
  </conditionalFormatting>
  <conditionalFormatting sqref="F1430">
    <cfRule type="cellIs" dxfId="693" priority="713" stopIfTrue="1" operator="equal">
      <formula>"LS In"</formula>
    </cfRule>
    <cfRule type="cellIs" dxfId="692" priority="714" stopIfTrue="1" operator="equal">
      <formula>"LS OUT"</formula>
    </cfRule>
    <cfRule type="cellIs" dxfId="691" priority="715" stopIfTrue="1" operator="equal">
      <formula>"CR"</formula>
    </cfRule>
    <cfRule type="cellIs" dxfId="690" priority="716" stopIfTrue="1" operator="equal">
      <formula>"P-CR"</formula>
    </cfRule>
    <cfRule type="cellIs" dxfId="689" priority="717" stopIfTrue="1" operator="equal">
      <formula>"CR Pack"</formula>
    </cfRule>
    <cfRule type="cellIs" dxfId="688" priority="718" stopIfTrue="1" operator="equal">
      <formula>"WID new"</formula>
    </cfRule>
    <cfRule type="cellIs" dxfId="687" priority="719" stopIfTrue="1" operator="equal">
      <formula>"WID revised"</formula>
    </cfRule>
    <cfRule type="cellIs" dxfId="686" priority="720" stopIfTrue="1" operator="equal">
      <formula>"SID new"</formula>
    </cfRule>
    <cfRule type="cellIs" dxfId="685" priority="721" stopIfTrue="1" operator="equal">
      <formula>"SID revised"</formula>
    </cfRule>
  </conditionalFormatting>
  <conditionalFormatting sqref="P1430">
    <cfRule type="containsText" dxfId="684" priority="711" stopIfTrue="1" operator="containsText" text="DUMMY">
      <formula>NOT(ISERROR(SEARCH("DUMMY",P1430)))</formula>
    </cfRule>
    <cfRule type="cellIs" dxfId="683" priority="712" stopIfTrue="1" operator="equal">
      <formula>""</formula>
    </cfRule>
  </conditionalFormatting>
  <conditionalFormatting sqref="Q1430">
    <cfRule type="cellIs" dxfId="682" priority="709" stopIfTrue="1" operator="equal">
      <formula>""</formula>
    </cfRule>
    <cfRule type="cellIs" dxfId="681" priority="710" stopIfTrue="1" operator="equal">
      <formula>"-"</formula>
    </cfRule>
  </conditionalFormatting>
  <conditionalFormatting sqref="I1430">
    <cfRule type="containsText" dxfId="680" priority="707" operator="containsText" text="...">
      <formula>NOT(ISERROR(SEARCH("...",I1430)))</formula>
    </cfRule>
    <cfRule type="containsText" dxfId="679" priority="708" operator="containsText" text="~?">
      <formula>NOT(ISERROR(SEARCH("~?",I1430)))</formula>
    </cfRule>
  </conditionalFormatting>
  <conditionalFormatting sqref="G1430">
    <cfRule type="cellIs" dxfId="678" priority="706" operator="equal">
      <formula>"Endorsement"</formula>
    </cfRule>
  </conditionalFormatting>
  <conditionalFormatting sqref="C1431">
    <cfRule type="cellIs" dxfId="677" priority="702" stopIfTrue="1" operator="equal">
      <formula>"Y"</formula>
    </cfRule>
    <cfRule type="cellIs" dxfId="676" priority="703" stopIfTrue="1" operator="equal">
      <formula>""</formula>
    </cfRule>
    <cfRule type="cellIs" dxfId="675" priority="704" stopIfTrue="1" operator="equal">
      <formula>"W"</formula>
    </cfRule>
  </conditionalFormatting>
  <conditionalFormatting sqref="D1431">
    <cfRule type="cellIs" dxfId="674" priority="700" stopIfTrue="1" operator="equal">
      <formula>""</formula>
    </cfRule>
    <cfRule type="cellIs" dxfId="673" priority="701" stopIfTrue="1" operator="between">
      <formula>"10.7.1"</formula>
      <formula>"10.7.5"</formula>
    </cfRule>
  </conditionalFormatting>
  <conditionalFormatting sqref="G1431">
    <cfRule type="cellIs" dxfId="672" priority="699" stopIfTrue="1" operator="equal">
      <formula>""</formula>
    </cfRule>
  </conditionalFormatting>
  <conditionalFormatting sqref="O1431">
    <cfRule type="cellIs" dxfId="671" priority="696" stopIfTrue="1" operator="equal">
      <formula>"Rel-14"</formula>
    </cfRule>
    <cfRule type="cellIs" dxfId="670" priority="697" stopIfTrue="1" operator="equal">
      <formula>"Rel-16"</formula>
    </cfRule>
    <cfRule type="cellIs" dxfId="669" priority="698" stopIfTrue="1" operator="equal">
      <formula>"Rel-15"</formula>
    </cfRule>
  </conditionalFormatting>
  <conditionalFormatting sqref="F1431">
    <cfRule type="cellIs" dxfId="668" priority="687" stopIfTrue="1" operator="equal">
      <formula>"LS In"</formula>
    </cfRule>
    <cfRule type="cellIs" dxfId="667" priority="688" stopIfTrue="1" operator="equal">
      <formula>"LS OUT"</formula>
    </cfRule>
    <cfRule type="cellIs" dxfId="666" priority="689" stopIfTrue="1" operator="equal">
      <formula>"CR"</formula>
    </cfRule>
    <cfRule type="cellIs" dxfId="665" priority="690" stopIfTrue="1" operator="equal">
      <formula>"P-CR"</formula>
    </cfRule>
    <cfRule type="cellIs" dxfId="664" priority="691" stopIfTrue="1" operator="equal">
      <formula>"CR Pack"</formula>
    </cfRule>
    <cfRule type="cellIs" dxfId="663" priority="692" stopIfTrue="1" operator="equal">
      <formula>"WID new"</formula>
    </cfRule>
    <cfRule type="cellIs" dxfId="662" priority="693" stopIfTrue="1" operator="equal">
      <formula>"WID revised"</formula>
    </cfRule>
    <cfRule type="cellIs" dxfId="661" priority="694" stopIfTrue="1" operator="equal">
      <formula>"SID new"</formula>
    </cfRule>
    <cfRule type="cellIs" dxfId="660" priority="695" stopIfTrue="1" operator="equal">
      <formula>"SID revised"</formula>
    </cfRule>
  </conditionalFormatting>
  <conditionalFormatting sqref="P1431">
    <cfRule type="containsText" dxfId="659" priority="685" stopIfTrue="1" operator="containsText" text="DUMMY">
      <formula>NOT(ISERROR(SEARCH("DUMMY",P1431)))</formula>
    </cfRule>
    <cfRule type="cellIs" dxfId="658" priority="686" stopIfTrue="1" operator="equal">
      <formula>""</formula>
    </cfRule>
  </conditionalFormatting>
  <conditionalFormatting sqref="Q1431">
    <cfRule type="cellIs" dxfId="657" priority="683" stopIfTrue="1" operator="equal">
      <formula>""</formula>
    </cfRule>
    <cfRule type="cellIs" dxfId="656" priority="684" stopIfTrue="1" operator="equal">
      <formula>"-"</formula>
    </cfRule>
  </conditionalFormatting>
  <conditionalFormatting sqref="I1431">
    <cfRule type="containsText" dxfId="655" priority="681" operator="containsText" text="...">
      <formula>NOT(ISERROR(SEARCH("...",I1431)))</formula>
    </cfRule>
    <cfRule type="containsText" dxfId="654" priority="682" operator="containsText" text="~?">
      <formula>NOT(ISERROR(SEARCH("~?",I1431)))</formula>
    </cfRule>
  </conditionalFormatting>
  <conditionalFormatting sqref="G1431">
    <cfRule type="cellIs" dxfId="653" priority="680" operator="equal">
      <formula>"Endorsement"</formula>
    </cfRule>
  </conditionalFormatting>
  <conditionalFormatting sqref="C1432">
    <cfRule type="cellIs" dxfId="652" priority="676" stopIfTrue="1" operator="equal">
      <formula>"Y"</formula>
    </cfRule>
    <cfRule type="cellIs" dxfId="651" priority="677" stopIfTrue="1" operator="equal">
      <formula>""</formula>
    </cfRule>
    <cfRule type="cellIs" dxfId="650" priority="678" stopIfTrue="1" operator="equal">
      <formula>"W"</formula>
    </cfRule>
  </conditionalFormatting>
  <conditionalFormatting sqref="D1432">
    <cfRule type="cellIs" dxfId="649" priority="674" stopIfTrue="1" operator="equal">
      <formula>""</formula>
    </cfRule>
    <cfRule type="cellIs" dxfId="648" priority="675" stopIfTrue="1" operator="between">
      <formula>"10.7.1"</formula>
      <formula>"10.7.5"</formula>
    </cfRule>
  </conditionalFormatting>
  <conditionalFormatting sqref="G1432">
    <cfRule type="cellIs" dxfId="647" priority="673" stopIfTrue="1" operator="equal">
      <formula>""</formula>
    </cfRule>
  </conditionalFormatting>
  <conditionalFormatting sqref="O1432">
    <cfRule type="cellIs" dxfId="646" priority="670" stopIfTrue="1" operator="equal">
      <formula>"Rel-14"</formula>
    </cfRule>
    <cfRule type="cellIs" dxfId="645" priority="671" stopIfTrue="1" operator="equal">
      <formula>"Rel-16"</formula>
    </cfRule>
    <cfRule type="cellIs" dxfId="644" priority="672" stopIfTrue="1" operator="equal">
      <formula>"Rel-15"</formula>
    </cfRule>
  </conditionalFormatting>
  <conditionalFormatting sqref="F1432">
    <cfRule type="cellIs" dxfId="643" priority="661" stopIfTrue="1" operator="equal">
      <formula>"LS In"</formula>
    </cfRule>
    <cfRule type="cellIs" dxfId="642" priority="662" stopIfTrue="1" operator="equal">
      <formula>"LS OUT"</formula>
    </cfRule>
    <cfRule type="cellIs" dxfId="641" priority="663" stopIfTrue="1" operator="equal">
      <formula>"CR"</formula>
    </cfRule>
    <cfRule type="cellIs" dxfId="640" priority="664" stopIfTrue="1" operator="equal">
      <formula>"P-CR"</formula>
    </cfRule>
    <cfRule type="cellIs" dxfId="639" priority="665" stopIfTrue="1" operator="equal">
      <formula>"CR Pack"</formula>
    </cfRule>
    <cfRule type="cellIs" dxfId="638" priority="666" stopIfTrue="1" operator="equal">
      <formula>"WID new"</formula>
    </cfRule>
    <cfRule type="cellIs" dxfId="637" priority="667" stopIfTrue="1" operator="equal">
      <formula>"WID revised"</formula>
    </cfRule>
    <cfRule type="cellIs" dxfId="636" priority="668" stopIfTrue="1" operator="equal">
      <formula>"SID new"</formula>
    </cfRule>
    <cfRule type="cellIs" dxfId="635" priority="669" stopIfTrue="1" operator="equal">
      <formula>"SID revised"</formula>
    </cfRule>
  </conditionalFormatting>
  <conditionalFormatting sqref="P1432">
    <cfRule type="containsText" dxfId="634" priority="659" stopIfTrue="1" operator="containsText" text="DUMMY">
      <formula>NOT(ISERROR(SEARCH("DUMMY",P1432)))</formula>
    </cfRule>
    <cfRule type="cellIs" dxfId="633" priority="660" stopIfTrue="1" operator="equal">
      <formula>""</formula>
    </cfRule>
  </conditionalFormatting>
  <conditionalFormatting sqref="Q1432">
    <cfRule type="cellIs" dxfId="632" priority="657" stopIfTrue="1" operator="equal">
      <formula>""</formula>
    </cfRule>
    <cfRule type="cellIs" dxfId="631" priority="658" stopIfTrue="1" operator="equal">
      <formula>"-"</formula>
    </cfRule>
  </conditionalFormatting>
  <conditionalFormatting sqref="I1432">
    <cfRule type="containsText" dxfId="630" priority="655" operator="containsText" text="...">
      <formula>NOT(ISERROR(SEARCH("...",I1432)))</formula>
    </cfRule>
    <cfRule type="containsText" dxfId="629" priority="656" operator="containsText" text="~?">
      <formula>NOT(ISERROR(SEARCH("~?",I1432)))</formula>
    </cfRule>
  </conditionalFormatting>
  <conditionalFormatting sqref="G1432">
    <cfRule type="cellIs" dxfId="628" priority="654" operator="equal">
      <formula>"Endorsement"</formula>
    </cfRule>
  </conditionalFormatting>
  <conditionalFormatting sqref="C1433">
    <cfRule type="cellIs" dxfId="627" priority="650" stopIfTrue="1" operator="equal">
      <formula>"Y"</formula>
    </cfRule>
    <cfRule type="cellIs" dxfId="626" priority="651" stopIfTrue="1" operator="equal">
      <formula>""</formula>
    </cfRule>
    <cfRule type="cellIs" dxfId="625" priority="652" stopIfTrue="1" operator="equal">
      <formula>"W"</formula>
    </cfRule>
  </conditionalFormatting>
  <conditionalFormatting sqref="D1433">
    <cfRule type="cellIs" dxfId="624" priority="648" stopIfTrue="1" operator="equal">
      <formula>""</formula>
    </cfRule>
    <cfRule type="cellIs" dxfId="623" priority="649" stopIfTrue="1" operator="between">
      <formula>"10.7.1"</formula>
      <formula>"10.7.5"</formula>
    </cfRule>
  </conditionalFormatting>
  <conditionalFormatting sqref="G1433">
    <cfRule type="cellIs" dxfId="622" priority="647" stopIfTrue="1" operator="equal">
      <formula>""</formula>
    </cfRule>
  </conditionalFormatting>
  <conditionalFormatting sqref="O1433">
    <cfRule type="cellIs" dxfId="621" priority="644" stopIfTrue="1" operator="equal">
      <formula>"Rel-14"</formula>
    </cfRule>
    <cfRule type="cellIs" dxfId="620" priority="645" stopIfTrue="1" operator="equal">
      <formula>"Rel-16"</formula>
    </cfRule>
    <cfRule type="cellIs" dxfId="619" priority="646" stopIfTrue="1" operator="equal">
      <formula>"Rel-15"</formula>
    </cfRule>
  </conditionalFormatting>
  <conditionalFormatting sqref="F1433">
    <cfRule type="cellIs" dxfId="618" priority="635" stopIfTrue="1" operator="equal">
      <formula>"LS In"</formula>
    </cfRule>
    <cfRule type="cellIs" dxfId="617" priority="636" stopIfTrue="1" operator="equal">
      <formula>"LS OUT"</formula>
    </cfRule>
    <cfRule type="cellIs" dxfId="616" priority="637" stopIfTrue="1" operator="equal">
      <formula>"CR"</formula>
    </cfRule>
    <cfRule type="cellIs" dxfId="615" priority="638" stopIfTrue="1" operator="equal">
      <formula>"P-CR"</formula>
    </cfRule>
    <cfRule type="cellIs" dxfId="614" priority="639" stopIfTrue="1" operator="equal">
      <formula>"CR Pack"</formula>
    </cfRule>
    <cfRule type="cellIs" dxfId="613" priority="640" stopIfTrue="1" operator="equal">
      <formula>"WID new"</formula>
    </cfRule>
    <cfRule type="cellIs" dxfId="612" priority="641" stopIfTrue="1" operator="equal">
      <formula>"WID revised"</formula>
    </cfRule>
    <cfRule type="cellIs" dxfId="611" priority="642" stopIfTrue="1" operator="equal">
      <formula>"SID new"</formula>
    </cfRule>
    <cfRule type="cellIs" dxfId="610" priority="643" stopIfTrue="1" operator="equal">
      <formula>"SID revised"</formula>
    </cfRule>
  </conditionalFormatting>
  <conditionalFormatting sqref="P1433">
    <cfRule type="containsText" dxfId="609" priority="633" stopIfTrue="1" operator="containsText" text="DUMMY">
      <formula>NOT(ISERROR(SEARCH("DUMMY",P1433)))</formula>
    </cfRule>
    <cfRule type="cellIs" dxfId="608" priority="634" stopIfTrue="1" operator="equal">
      <formula>""</formula>
    </cfRule>
  </conditionalFormatting>
  <conditionalFormatting sqref="Q1433">
    <cfRule type="cellIs" dxfId="607" priority="631" stopIfTrue="1" operator="equal">
      <formula>""</formula>
    </cfRule>
    <cfRule type="cellIs" dxfId="606" priority="632" stopIfTrue="1" operator="equal">
      <formula>"-"</formula>
    </cfRule>
  </conditionalFormatting>
  <conditionalFormatting sqref="I1433">
    <cfRule type="containsText" dxfId="605" priority="629" operator="containsText" text="...">
      <formula>NOT(ISERROR(SEARCH("...",I1433)))</formula>
    </cfRule>
    <cfRule type="containsText" dxfId="604" priority="630" operator="containsText" text="~?">
      <formula>NOT(ISERROR(SEARCH("~?",I1433)))</formula>
    </cfRule>
  </conditionalFormatting>
  <conditionalFormatting sqref="G1433">
    <cfRule type="cellIs" dxfId="603" priority="628" operator="equal">
      <formula>"Endorsement"</formula>
    </cfRule>
  </conditionalFormatting>
  <conditionalFormatting sqref="C1463">
    <cfRule type="cellIs" dxfId="602" priority="624" stopIfTrue="1" operator="equal">
      <formula>"Y"</formula>
    </cfRule>
    <cfRule type="cellIs" dxfId="601" priority="625" stopIfTrue="1" operator="equal">
      <formula>""</formula>
    </cfRule>
    <cfRule type="cellIs" dxfId="600" priority="626" stopIfTrue="1" operator="equal">
      <formula>"W"</formula>
    </cfRule>
  </conditionalFormatting>
  <conditionalFormatting sqref="D1463">
    <cfRule type="cellIs" dxfId="599" priority="622" stopIfTrue="1" operator="equal">
      <formula>""</formula>
    </cfRule>
    <cfRule type="cellIs" dxfId="598" priority="623" stopIfTrue="1" operator="between">
      <formula>"10.7.1"</formula>
      <formula>"10.7.5"</formula>
    </cfRule>
  </conditionalFormatting>
  <conditionalFormatting sqref="G1463">
    <cfRule type="cellIs" dxfId="597" priority="621" stopIfTrue="1" operator="equal">
      <formula>""</formula>
    </cfRule>
  </conditionalFormatting>
  <conditionalFormatting sqref="O1463">
    <cfRule type="cellIs" dxfId="596" priority="618" stopIfTrue="1" operator="equal">
      <formula>"Rel-14"</formula>
    </cfRule>
    <cfRule type="cellIs" dxfId="595" priority="619" stopIfTrue="1" operator="equal">
      <formula>"Rel-16"</formula>
    </cfRule>
    <cfRule type="cellIs" dxfId="594" priority="620" stopIfTrue="1" operator="equal">
      <formula>"Rel-15"</formula>
    </cfRule>
  </conditionalFormatting>
  <conditionalFormatting sqref="F1463">
    <cfRule type="cellIs" dxfId="593" priority="609" stopIfTrue="1" operator="equal">
      <formula>"LS In"</formula>
    </cfRule>
    <cfRule type="cellIs" dxfId="592" priority="610" stopIfTrue="1" operator="equal">
      <formula>"LS OUT"</formula>
    </cfRule>
    <cfRule type="cellIs" dxfId="591" priority="611" stopIfTrue="1" operator="equal">
      <formula>"CR"</formula>
    </cfRule>
    <cfRule type="cellIs" dxfId="590" priority="612" stopIfTrue="1" operator="equal">
      <formula>"P-CR"</formula>
    </cfRule>
    <cfRule type="cellIs" dxfId="589" priority="613" stopIfTrue="1" operator="equal">
      <formula>"CR Pack"</formula>
    </cfRule>
    <cfRule type="cellIs" dxfId="588" priority="614" stopIfTrue="1" operator="equal">
      <formula>"WID new"</formula>
    </cfRule>
    <cfRule type="cellIs" dxfId="587" priority="615" stopIfTrue="1" operator="equal">
      <formula>"WID revised"</formula>
    </cfRule>
    <cfRule type="cellIs" dxfId="586" priority="616" stopIfTrue="1" operator="equal">
      <formula>"SID new"</formula>
    </cfRule>
    <cfRule type="cellIs" dxfId="585" priority="617" stopIfTrue="1" operator="equal">
      <formula>"SID revised"</formula>
    </cfRule>
  </conditionalFormatting>
  <conditionalFormatting sqref="P1463">
    <cfRule type="containsText" dxfId="584" priority="607" stopIfTrue="1" operator="containsText" text="DUMMY">
      <formula>NOT(ISERROR(SEARCH("DUMMY",P1463)))</formula>
    </cfRule>
    <cfRule type="cellIs" dxfId="583" priority="608" stopIfTrue="1" operator="equal">
      <formula>""</formula>
    </cfRule>
  </conditionalFormatting>
  <conditionalFormatting sqref="Q1463">
    <cfRule type="cellIs" dxfId="582" priority="605" stopIfTrue="1" operator="equal">
      <formula>""</formula>
    </cfRule>
    <cfRule type="cellIs" dxfId="581" priority="606" stopIfTrue="1" operator="equal">
      <formula>"-"</formula>
    </cfRule>
  </conditionalFormatting>
  <conditionalFormatting sqref="I1463">
    <cfRule type="containsText" dxfId="580" priority="603" operator="containsText" text="...">
      <formula>NOT(ISERROR(SEARCH("...",I1463)))</formula>
    </cfRule>
    <cfRule type="containsText" dxfId="579" priority="604" operator="containsText" text="~?">
      <formula>NOT(ISERROR(SEARCH("~?",I1463)))</formula>
    </cfRule>
  </conditionalFormatting>
  <conditionalFormatting sqref="G1463">
    <cfRule type="cellIs" dxfId="578" priority="602" operator="equal">
      <formula>"Endorsement"</formula>
    </cfRule>
  </conditionalFormatting>
  <conditionalFormatting sqref="C1464">
    <cfRule type="cellIs" dxfId="577" priority="598" stopIfTrue="1" operator="equal">
      <formula>"Y"</formula>
    </cfRule>
    <cfRule type="cellIs" dxfId="576" priority="599" stopIfTrue="1" operator="equal">
      <formula>""</formula>
    </cfRule>
    <cfRule type="cellIs" dxfId="575" priority="600" stopIfTrue="1" operator="equal">
      <formula>"W"</formula>
    </cfRule>
  </conditionalFormatting>
  <conditionalFormatting sqref="D1464">
    <cfRule type="cellIs" dxfId="574" priority="596" stopIfTrue="1" operator="equal">
      <formula>""</formula>
    </cfRule>
    <cfRule type="cellIs" dxfId="573" priority="597" stopIfTrue="1" operator="between">
      <formula>"10.7.1"</formula>
      <formula>"10.7.5"</formula>
    </cfRule>
  </conditionalFormatting>
  <conditionalFormatting sqref="G1464">
    <cfRule type="cellIs" dxfId="572" priority="595" stopIfTrue="1" operator="equal">
      <formula>""</formula>
    </cfRule>
  </conditionalFormatting>
  <conditionalFormatting sqref="O1464">
    <cfRule type="cellIs" dxfId="571" priority="592" stopIfTrue="1" operator="equal">
      <formula>"Rel-14"</formula>
    </cfRule>
    <cfRule type="cellIs" dxfId="570" priority="593" stopIfTrue="1" operator="equal">
      <formula>"Rel-16"</formula>
    </cfRule>
    <cfRule type="cellIs" dxfId="569" priority="594" stopIfTrue="1" operator="equal">
      <formula>"Rel-15"</formula>
    </cfRule>
  </conditionalFormatting>
  <conditionalFormatting sqref="F1464">
    <cfRule type="cellIs" dxfId="568" priority="583" stopIfTrue="1" operator="equal">
      <formula>"LS In"</formula>
    </cfRule>
    <cfRule type="cellIs" dxfId="567" priority="584" stopIfTrue="1" operator="equal">
      <formula>"LS OUT"</formula>
    </cfRule>
    <cfRule type="cellIs" dxfId="566" priority="585" stopIfTrue="1" operator="equal">
      <formula>"CR"</formula>
    </cfRule>
    <cfRule type="cellIs" dxfId="565" priority="586" stopIfTrue="1" operator="equal">
      <formula>"P-CR"</formula>
    </cfRule>
    <cfRule type="cellIs" dxfId="564" priority="587" stopIfTrue="1" operator="equal">
      <formula>"CR Pack"</formula>
    </cfRule>
    <cfRule type="cellIs" dxfId="563" priority="588" stopIfTrue="1" operator="equal">
      <formula>"WID new"</formula>
    </cfRule>
    <cfRule type="cellIs" dxfId="562" priority="589" stopIfTrue="1" operator="equal">
      <formula>"WID revised"</formula>
    </cfRule>
    <cfRule type="cellIs" dxfId="561" priority="590" stopIfTrue="1" operator="equal">
      <formula>"SID new"</formula>
    </cfRule>
    <cfRule type="cellIs" dxfId="560" priority="591" stopIfTrue="1" operator="equal">
      <formula>"SID revised"</formula>
    </cfRule>
  </conditionalFormatting>
  <conditionalFormatting sqref="P1464">
    <cfRule type="containsText" dxfId="559" priority="581" stopIfTrue="1" operator="containsText" text="DUMMY">
      <formula>NOT(ISERROR(SEARCH("DUMMY",P1464)))</formula>
    </cfRule>
    <cfRule type="cellIs" dxfId="558" priority="582" stopIfTrue="1" operator="equal">
      <formula>""</formula>
    </cfRule>
  </conditionalFormatting>
  <conditionalFormatting sqref="Q1464">
    <cfRule type="cellIs" dxfId="557" priority="579" stopIfTrue="1" operator="equal">
      <formula>""</formula>
    </cfRule>
    <cfRule type="cellIs" dxfId="556" priority="580" stopIfTrue="1" operator="equal">
      <formula>"-"</formula>
    </cfRule>
  </conditionalFormatting>
  <conditionalFormatting sqref="I1464">
    <cfRule type="containsText" dxfId="555" priority="577" operator="containsText" text="...">
      <formula>NOT(ISERROR(SEARCH("...",I1464)))</formula>
    </cfRule>
    <cfRule type="containsText" dxfId="554" priority="578" operator="containsText" text="~?">
      <formula>NOT(ISERROR(SEARCH("~?",I1464)))</formula>
    </cfRule>
  </conditionalFormatting>
  <conditionalFormatting sqref="G1464">
    <cfRule type="cellIs" dxfId="553" priority="576" operator="equal">
      <formula>"Endorsement"</formula>
    </cfRule>
  </conditionalFormatting>
  <conditionalFormatting sqref="C1465">
    <cfRule type="cellIs" dxfId="552" priority="572" stopIfTrue="1" operator="equal">
      <formula>"Y"</formula>
    </cfRule>
    <cfRule type="cellIs" dxfId="551" priority="573" stopIfTrue="1" operator="equal">
      <formula>""</formula>
    </cfRule>
    <cfRule type="cellIs" dxfId="550" priority="574" stopIfTrue="1" operator="equal">
      <formula>"W"</formula>
    </cfRule>
  </conditionalFormatting>
  <conditionalFormatting sqref="D1465">
    <cfRule type="cellIs" dxfId="549" priority="570" stopIfTrue="1" operator="equal">
      <formula>""</formula>
    </cfRule>
    <cfRule type="cellIs" dxfId="548" priority="571" stopIfTrue="1" operator="between">
      <formula>"10.7.1"</formula>
      <formula>"10.7.5"</formula>
    </cfRule>
  </conditionalFormatting>
  <conditionalFormatting sqref="G1465">
    <cfRule type="cellIs" dxfId="547" priority="569" stopIfTrue="1" operator="equal">
      <formula>""</formula>
    </cfRule>
  </conditionalFormatting>
  <conditionalFormatting sqref="O1465">
    <cfRule type="cellIs" dxfId="546" priority="566" stopIfTrue="1" operator="equal">
      <formula>"Rel-14"</formula>
    </cfRule>
    <cfRule type="cellIs" dxfId="545" priority="567" stopIfTrue="1" operator="equal">
      <formula>"Rel-16"</formula>
    </cfRule>
    <cfRule type="cellIs" dxfId="544" priority="568" stopIfTrue="1" operator="equal">
      <formula>"Rel-15"</formula>
    </cfRule>
  </conditionalFormatting>
  <conditionalFormatting sqref="F1465">
    <cfRule type="cellIs" dxfId="543" priority="557" stopIfTrue="1" operator="equal">
      <formula>"LS In"</formula>
    </cfRule>
    <cfRule type="cellIs" dxfId="542" priority="558" stopIfTrue="1" operator="equal">
      <formula>"LS OUT"</formula>
    </cfRule>
    <cfRule type="cellIs" dxfId="541" priority="559" stopIfTrue="1" operator="equal">
      <formula>"CR"</formula>
    </cfRule>
    <cfRule type="cellIs" dxfId="540" priority="560" stopIfTrue="1" operator="equal">
      <formula>"P-CR"</formula>
    </cfRule>
    <cfRule type="cellIs" dxfId="539" priority="561" stopIfTrue="1" operator="equal">
      <formula>"CR Pack"</formula>
    </cfRule>
    <cfRule type="cellIs" dxfId="538" priority="562" stopIfTrue="1" operator="equal">
      <formula>"WID new"</formula>
    </cfRule>
    <cfRule type="cellIs" dxfId="537" priority="563" stopIfTrue="1" operator="equal">
      <formula>"WID revised"</formula>
    </cfRule>
    <cfRule type="cellIs" dxfId="536" priority="564" stopIfTrue="1" operator="equal">
      <formula>"SID new"</formula>
    </cfRule>
    <cfRule type="cellIs" dxfId="535" priority="565" stopIfTrue="1" operator="equal">
      <formula>"SID revised"</formula>
    </cfRule>
  </conditionalFormatting>
  <conditionalFormatting sqref="P1465">
    <cfRule type="containsText" dxfId="534" priority="555" stopIfTrue="1" operator="containsText" text="DUMMY">
      <formula>NOT(ISERROR(SEARCH("DUMMY",P1465)))</formula>
    </cfRule>
    <cfRule type="cellIs" dxfId="533" priority="556" stopIfTrue="1" operator="equal">
      <formula>""</formula>
    </cfRule>
  </conditionalFormatting>
  <conditionalFormatting sqref="Q1465">
    <cfRule type="cellIs" dxfId="532" priority="553" stopIfTrue="1" operator="equal">
      <formula>""</formula>
    </cfRule>
    <cfRule type="cellIs" dxfId="531" priority="554" stopIfTrue="1" operator="equal">
      <formula>"-"</formula>
    </cfRule>
  </conditionalFormatting>
  <conditionalFormatting sqref="I1465">
    <cfRule type="containsText" dxfId="530" priority="551" operator="containsText" text="...">
      <formula>NOT(ISERROR(SEARCH("...",I1465)))</formula>
    </cfRule>
    <cfRule type="containsText" dxfId="529" priority="552" operator="containsText" text="~?">
      <formula>NOT(ISERROR(SEARCH("~?",I1465)))</formula>
    </cfRule>
  </conditionalFormatting>
  <conditionalFormatting sqref="G1465">
    <cfRule type="cellIs" dxfId="528" priority="550" operator="equal">
      <formula>"Endorsement"</formula>
    </cfRule>
  </conditionalFormatting>
  <conditionalFormatting sqref="C1466">
    <cfRule type="cellIs" dxfId="527" priority="546" stopIfTrue="1" operator="equal">
      <formula>"Y"</formula>
    </cfRule>
    <cfRule type="cellIs" dxfId="526" priority="547" stopIfTrue="1" operator="equal">
      <formula>""</formula>
    </cfRule>
    <cfRule type="cellIs" dxfId="525" priority="548" stopIfTrue="1" operator="equal">
      <formula>"W"</formula>
    </cfRule>
  </conditionalFormatting>
  <conditionalFormatting sqref="D1466">
    <cfRule type="cellIs" dxfId="524" priority="544" stopIfTrue="1" operator="equal">
      <formula>""</formula>
    </cfRule>
    <cfRule type="cellIs" dxfId="523" priority="545" stopIfTrue="1" operator="between">
      <formula>"10.7.1"</formula>
      <formula>"10.7.5"</formula>
    </cfRule>
  </conditionalFormatting>
  <conditionalFormatting sqref="G1466">
    <cfRule type="cellIs" dxfId="522" priority="543" stopIfTrue="1" operator="equal">
      <formula>""</formula>
    </cfRule>
  </conditionalFormatting>
  <conditionalFormatting sqref="O1466">
    <cfRule type="cellIs" dxfId="521" priority="540" stopIfTrue="1" operator="equal">
      <formula>"Rel-14"</formula>
    </cfRule>
    <cfRule type="cellIs" dxfId="520" priority="541" stopIfTrue="1" operator="equal">
      <formula>"Rel-16"</formula>
    </cfRule>
    <cfRule type="cellIs" dxfId="519" priority="542" stopIfTrue="1" operator="equal">
      <formula>"Rel-15"</formula>
    </cfRule>
  </conditionalFormatting>
  <conditionalFormatting sqref="F1466">
    <cfRule type="cellIs" dxfId="518" priority="531" stopIfTrue="1" operator="equal">
      <formula>"LS In"</formula>
    </cfRule>
    <cfRule type="cellIs" dxfId="517" priority="532" stopIfTrue="1" operator="equal">
      <formula>"LS OUT"</formula>
    </cfRule>
    <cfRule type="cellIs" dxfId="516" priority="533" stopIfTrue="1" operator="equal">
      <formula>"CR"</formula>
    </cfRule>
    <cfRule type="cellIs" dxfId="515" priority="534" stopIfTrue="1" operator="equal">
      <formula>"P-CR"</formula>
    </cfRule>
    <cfRule type="cellIs" dxfId="514" priority="535" stopIfTrue="1" operator="equal">
      <formula>"CR Pack"</formula>
    </cfRule>
    <cfRule type="cellIs" dxfId="513" priority="536" stopIfTrue="1" operator="equal">
      <formula>"WID new"</formula>
    </cfRule>
    <cfRule type="cellIs" dxfId="512" priority="537" stopIfTrue="1" operator="equal">
      <formula>"WID revised"</formula>
    </cfRule>
    <cfRule type="cellIs" dxfId="511" priority="538" stopIfTrue="1" operator="equal">
      <formula>"SID new"</formula>
    </cfRule>
    <cfRule type="cellIs" dxfId="510" priority="539" stopIfTrue="1" operator="equal">
      <formula>"SID revised"</formula>
    </cfRule>
  </conditionalFormatting>
  <conditionalFormatting sqref="P1466">
    <cfRule type="containsText" dxfId="509" priority="529" stopIfTrue="1" operator="containsText" text="DUMMY">
      <formula>NOT(ISERROR(SEARCH("DUMMY",P1466)))</formula>
    </cfRule>
    <cfRule type="cellIs" dxfId="508" priority="530" stopIfTrue="1" operator="equal">
      <formula>""</formula>
    </cfRule>
  </conditionalFormatting>
  <conditionalFormatting sqref="Q1466">
    <cfRule type="cellIs" dxfId="507" priority="527" stopIfTrue="1" operator="equal">
      <formula>""</formula>
    </cfRule>
    <cfRule type="cellIs" dxfId="506" priority="528" stopIfTrue="1" operator="equal">
      <formula>"-"</formula>
    </cfRule>
  </conditionalFormatting>
  <conditionalFormatting sqref="I1466">
    <cfRule type="containsText" dxfId="505" priority="525" operator="containsText" text="...">
      <formula>NOT(ISERROR(SEARCH("...",I1466)))</formula>
    </cfRule>
    <cfRule type="containsText" dxfId="504" priority="526" operator="containsText" text="~?">
      <formula>NOT(ISERROR(SEARCH("~?",I1466)))</formula>
    </cfRule>
  </conditionalFormatting>
  <conditionalFormatting sqref="G1466">
    <cfRule type="cellIs" dxfId="503" priority="524" operator="equal">
      <formula>"Endorsement"</formula>
    </cfRule>
  </conditionalFormatting>
  <conditionalFormatting sqref="C1467">
    <cfRule type="cellIs" dxfId="502" priority="520" stopIfTrue="1" operator="equal">
      <formula>"Y"</formula>
    </cfRule>
    <cfRule type="cellIs" dxfId="501" priority="521" stopIfTrue="1" operator="equal">
      <formula>""</formula>
    </cfRule>
    <cfRule type="cellIs" dxfId="500" priority="522" stopIfTrue="1" operator="equal">
      <formula>"W"</formula>
    </cfRule>
  </conditionalFormatting>
  <conditionalFormatting sqref="D1467">
    <cfRule type="cellIs" dxfId="499" priority="518" stopIfTrue="1" operator="equal">
      <formula>""</formula>
    </cfRule>
    <cfRule type="cellIs" dxfId="498" priority="519" stopIfTrue="1" operator="between">
      <formula>"10.7.1"</formula>
      <formula>"10.7.5"</formula>
    </cfRule>
  </conditionalFormatting>
  <conditionalFormatting sqref="G1467">
    <cfRule type="cellIs" dxfId="497" priority="517" stopIfTrue="1" operator="equal">
      <formula>""</formula>
    </cfRule>
  </conditionalFormatting>
  <conditionalFormatting sqref="O1467">
    <cfRule type="cellIs" dxfId="496" priority="514" stopIfTrue="1" operator="equal">
      <formula>"Rel-14"</formula>
    </cfRule>
    <cfRule type="cellIs" dxfId="495" priority="515" stopIfTrue="1" operator="equal">
      <formula>"Rel-16"</formula>
    </cfRule>
    <cfRule type="cellIs" dxfId="494" priority="516" stopIfTrue="1" operator="equal">
      <formula>"Rel-15"</formula>
    </cfRule>
  </conditionalFormatting>
  <conditionalFormatting sqref="F1467">
    <cfRule type="cellIs" dxfId="493" priority="505" stopIfTrue="1" operator="equal">
      <formula>"LS In"</formula>
    </cfRule>
    <cfRule type="cellIs" dxfId="492" priority="506" stopIfTrue="1" operator="equal">
      <formula>"LS OUT"</formula>
    </cfRule>
    <cfRule type="cellIs" dxfId="491" priority="507" stopIfTrue="1" operator="equal">
      <formula>"CR"</formula>
    </cfRule>
    <cfRule type="cellIs" dxfId="490" priority="508" stopIfTrue="1" operator="equal">
      <formula>"P-CR"</formula>
    </cfRule>
    <cfRule type="cellIs" dxfId="489" priority="509" stopIfTrue="1" operator="equal">
      <formula>"CR Pack"</formula>
    </cfRule>
    <cfRule type="cellIs" dxfId="488" priority="510" stopIfTrue="1" operator="equal">
      <formula>"WID new"</formula>
    </cfRule>
    <cfRule type="cellIs" dxfId="487" priority="511" stopIfTrue="1" operator="equal">
      <formula>"WID revised"</formula>
    </cfRule>
    <cfRule type="cellIs" dxfId="486" priority="512" stopIfTrue="1" operator="equal">
      <formula>"SID new"</formula>
    </cfRule>
    <cfRule type="cellIs" dxfId="485" priority="513" stopIfTrue="1" operator="equal">
      <formula>"SID revised"</formula>
    </cfRule>
  </conditionalFormatting>
  <conditionalFormatting sqref="P1467">
    <cfRule type="containsText" dxfId="484" priority="503" stopIfTrue="1" operator="containsText" text="DUMMY">
      <formula>NOT(ISERROR(SEARCH("DUMMY",P1467)))</formula>
    </cfRule>
    <cfRule type="cellIs" dxfId="483" priority="504" stopIfTrue="1" operator="equal">
      <formula>""</formula>
    </cfRule>
  </conditionalFormatting>
  <conditionalFormatting sqref="Q1467">
    <cfRule type="cellIs" dxfId="482" priority="501" stopIfTrue="1" operator="equal">
      <formula>""</formula>
    </cfRule>
    <cfRule type="cellIs" dxfId="481" priority="502" stopIfTrue="1" operator="equal">
      <formula>"-"</formula>
    </cfRule>
  </conditionalFormatting>
  <conditionalFormatting sqref="I1467">
    <cfRule type="containsText" dxfId="480" priority="499" operator="containsText" text="...">
      <formula>NOT(ISERROR(SEARCH("...",I1467)))</formula>
    </cfRule>
    <cfRule type="containsText" dxfId="479" priority="500" operator="containsText" text="~?">
      <formula>NOT(ISERROR(SEARCH("~?",I1467)))</formula>
    </cfRule>
  </conditionalFormatting>
  <conditionalFormatting sqref="G1467">
    <cfRule type="cellIs" dxfId="478" priority="498" operator="equal">
      <formula>"Endorsement"</formula>
    </cfRule>
  </conditionalFormatting>
  <conditionalFormatting sqref="C1468">
    <cfRule type="cellIs" dxfId="477" priority="494" stopIfTrue="1" operator="equal">
      <formula>"Y"</formula>
    </cfRule>
    <cfRule type="cellIs" dxfId="476" priority="495" stopIfTrue="1" operator="equal">
      <formula>""</formula>
    </cfRule>
    <cfRule type="cellIs" dxfId="475" priority="496" stopIfTrue="1" operator="equal">
      <formula>"W"</formula>
    </cfRule>
  </conditionalFormatting>
  <conditionalFormatting sqref="D1468">
    <cfRule type="cellIs" dxfId="474" priority="492" stopIfTrue="1" operator="equal">
      <formula>""</formula>
    </cfRule>
    <cfRule type="cellIs" dxfId="473" priority="493" stopIfTrue="1" operator="between">
      <formula>"10.7.1"</formula>
      <formula>"10.7.5"</formula>
    </cfRule>
  </conditionalFormatting>
  <conditionalFormatting sqref="G1468">
    <cfRule type="cellIs" dxfId="472" priority="491" stopIfTrue="1" operator="equal">
      <formula>""</formula>
    </cfRule>
  </conditionalFormatting>
  <conditionalFormatting sqref="O1468">
    <cfRule type="cellIs" dxfId="471" priority="488" stopIfTrue="1" operator="equal">
      <formula>"Rel-14"</formula>
    </cfRule>
    <cfRule type="cellIs" dxfId="470" priority="489" stopIfTrue="1" operator="equal">
      <formula>"Rel-16"</formula>
    </cfRule>
    <cfRule type="cellIs" dxfId="469" priority="490" stopIfTrue="1" operator="equal">
      <formula>"Rel-15"</formula>
    </cfRule>
  </conditionalFormatting>
  <conditionalFormatting sqref="F1468">
    <cfRule type="cellIs" dxfId="468" priority="479" stopIfTrue="1" operator="equal">
      <formula>"LS In"</formula>
    </cfRule>
    <cfRule type="cellIs" dxfId="467" priority="480" stopIfTrue="1" operator="equal">
      <formula>"LS OUT"</formula>
    </cfRule>
    <cfRule type="cellIs" dxfId="466" priority="481" stopIfTrue="1" operator="equal">
      <formula>"CR"</formula>
    </cfRule>
    <cfRule type="cellIs" dxfId="465" priority="482" stopIfTrue="1" operator="equal">
      <formula>"P-CR"</formula>
    </cfRule>
    <cfRule type="cellIs" dxfId="464" priority="483" stopIfTrue="1" operator="equal">
      <formula>"CR Pack"</formula>
    </cfRule>
    <cfRule type="cellIs" dxfId="463" priority="484" stopIfTrue="1" operator="equal">
      <formula>"WID new"</formula>
    </cfRule>
    <cfRule type="cellIs" dxfId="462" priority="485" stopIfTrue="1" operator="equal">
      <formula>"WID revised"</formula>
    </cfRule>
    <cfRule type="cellIs" dxfId="461" priority="486" stopIfTrue="1" operator="equal">
      <formula>"SID new"</formula>
    </cfRule>
    <cfRule type="cellIs" dxfId="460" priority="487" stopIfTrue="1" operator="equal">
      <formula>"SID revised"</formula>
    </cfRule>
  </conditionalFormatting>
  <conditionalFormatting sqref="P1468">
    <cfRule type="containsText" dxfId="459" priority="477" stopIfTrue="1" operator="containsText" text="DUMMY">
      <formula>NOT(ISERROR(SEARCH("DUMMY",P1468)))</formula>
    </cfRule>
    <cfRule type="cellIs" dxfId="458" priority="478" stopIfTrue="1" operator="equal">
      <formula>""</formula>
    </cfRule>
  </conditionalFormatting>
  <conditionalFormatting sqref="Q1468">
    <cfRule type="cellIs" dxfId="457" priority="475" stopIfTrue="1" operator="equal">
      <formula>""</formula>
    </cfRule>
    <cfRule type="cellIs" dxfId="456" priority="476" stopIfTrue="1" operator="equal">
      <formula>"-"</formula>
    </cfRule>
  </conditionalFormatting>
  <conditionalFormatting sqref="I1468">
    <cfRule type="containsText" dxfId="455" priority="473" operator="containsText" text="...">
      <formula>NOT(ISERROR(SEARCH("...",I1468)))</formula>
    </cfRule>
    <cfRule type="containsText" dxfId="454" priority="474" operator="containsText" text="~?">
      <formula>NOT(ISERROR(SEARCH("~?",I1468)))</formula>
    </cfRule>
  </conditionalFormatting>
  <conditionalFormatting sqref="G1468">
    <cfRule type="cellIs" dxfId="453" priority="472" operator="equal">
      <formula>"Endorsement"</formula>
    </cfRule>
  </conditionalFormatting>
  <conditionalFormatting sqref="C1469">
    <cfRule type="cellIs" dxfId="452" priority="468" stopIfTrue="1" operator="equal">
      <formula>"Y"</formula>
    </cfRule>
    <cfRule type="cellIs" dxfId="451" priority="469" stopIfTrue="1" operator="equal">
      <formula>""</formula>
    </cfRule>
    <cfRule type="cellIs" dxfId="450" priority="470" stopIfTrue="1" operator="equal">
      <formula>"W"</formula>
    </cfRule>
  </conditionalFormatting>
  <conditionalFormatting sqref="D1469">
    <cfRule type="cellIs" dxfId="449" priority="466" stopIfTrue="1" operator="equal">
      <formula>""</formula>
    </cfRule>
    <cfRule type="cellIs" dxfId="448" priority="467" stopIfTrue="1" operator="between">
      <formula>"10.7.1"</formula>
      <formula>"10.7.5"</formula>
    </cfRule>
  </conditionalFormatting>
  <conditionalFormatting sqref="G1469">
    <cfRule type="cellIs" dxfId="447" priority="465" stopIfTrue="1" operator="equal">
      <formula>""</formula>
    </cfRule>
  </conditionalFormatting>
  <conditionalFormatting sqref="O1469">
    <cfRule type="cellIs" dxfId="446" priority="462" stopIfTrue="1" operator="equal">
      <formula>"Rel-14"</formula>
    </cfRule>
    <cfRule type="cellIs" dxfId="445" priority="463" stopIfTrue="1" operator="equal">
      <formula>"Rel-16"</formula>
    </cfRule>
    <cfRule type="cellIs" dxfId="444" priority="464" stopIfTrue="1" operator="equal">
      <formula>"Rel-15"</formula>
    </cfRule>
  </conditionalFormatting>
  <conditionalFormatting sqref="F1469">
    <cfRule type="cellIs" dxfId="443" priority="453" stopIfTrue="1" operator="equal">
      <formula>"LS In"</formula>
    </cfRule>
    <cfRule type="cellIs" dxfId="442" priority="454" stopIfTrue="1" operator="equal">
      <formula>"LS OUT"</formula>
    </cfRule>
    <cfRule type="cellIs" dxfId="441" priority="455" stopIfTrue="1" operator="equal">
      <formula>"CR"</formula>
    </cfRule>
    <cfRule type="cellIs" dxfId="440" priority="456" stopIfTrue="1" operator="equal">
      <formula>"P-CR"</formula>
    </cfRule>
    <cfRule type="cellIs" dxfId="439" priority="457" stopIfTrue="1" operator="equal">
      <formula>"CR Pack"</formula>
    </cfRule>
    <cfRule type="cellIs" dxfId="438" priority="458" stopIfTrue="1" operator="equal">
      <formula>"WID new"</formula>
    </cfRule>
    <cfRule type="cellIs" dxfId="437" priority="459" stopIfTrue="1" operator="equal">
      <formula>"WID revised"</formula>
    </cfRule>
    <cfRule type="cellIs" dxfId="436" priority="460" stopIfTrue="1" operator="equal">
      <formula>"SID new"</formula>
    </cfRule>
    <cfRule type="cellIs" dxfId="435" priority="461" stopIfTrue="1" operator="equal">
      <formula>"SID revised"</formula>
    </cfRule>
  </conditionalFormatting>
  <conditionalFormatting sqref="P1469">
    <cfRule type="containsText" dxfId="434" priority="451" stopIfTrue="1" operator="containsText" text="DUMMY">
      <formula>NOT(ISERROR(SEARCH("DUMMY",P1469)))</formula>
    </cfRule>
    <cfRule type="cellIs" dxfId="433" priority="452" stopIfTrue="1" operator="equal">
      <formula>""</formula>
    </cfRule>
  </conditionalFormatting>
  <conditionalFormatting sqref="Q1469">
    <cfRule type="cellIs" dxfId="432" priority="449" stopIfTrue="1" operator="equal">
      <formula>""</formula>
    </cfRule>
    <cfRule type="cellIs" dxfId="431" priority="450" stopIfTrue="1" operator="equal">
      <formula>"-"</formula>
    </cfRule>
  </conditionalFormatting>
  <conditionalFormatting sqref="I1469">
    <cfRule type="containsText" dxfId="430" priority="447" operator="containsText" text="...">
      <formula>NOT(ISERROR(SEARCH("...",I1469)))</formula>
    </cfRule>
    <cfRule type="containsText" dxfId="429" priority="448" operator="containsText" text="~?">
      <formula>NOT(ISERROR(SEARCH("~?",I1469)))</formula>
    </cfRule>
  </conditionalFormatting>
  <conditionalFormatting sqref="G1469">
    <cfRule type="cellIs" dxfId="428" priority="446" operator="equal">
      <formula>"Endorsement"</formula>
    </cfRule>
  </conditionalFormatting>
  <conditionalFormatting sqref="C1470">
    <cfRule type="cellIs" dxfId="427" priority="442" stopIfTrue="1" operator="equal">
      <formula>"Y"</formula>
    </cfRule>
    <cfRule type="cellIs" dxfId="426" priority="443" stopIfTrue="1" operator="equal">
      <formula>""</formula>
    </cfRule>
    <cfRule type="cellIs" dxfId="425" priority="444" stopIfTrue="1" operator="equal">
      <formula>"W"</formula>
    </cfRule>
  </conditionalFormatting>
  <conditionalFormatting sqref="D1470">
    <cfRule type="cellIs" dxfId="424" priority="440" stopIfTrue="1" operator="equal">
      <formula>""</formula>
    </cfRule>
    <cfRule type="cellIs" dxfId="423" priority="441" stopIfTrue="1" operator="between">
      <formula>"10.7.1"</formula>
      <formula>"10.7.5"</formula>
    </cfRule>
  </conditionalFormatting>
  <conditionalFormatting sqref="G1470">
    <cfRule type="cellIs" dxfId="422" priority="439" stopIfTrue="1" operator="equal">
      <formula>""</formula>
    </cfRule>
  </conditionalFormatting>
  <conditionalFormatting sqref="O1470">
    <cfRule type="cellIs" dxfId="421" priority="436" stopIfTrue="1" operator="equal">
      <formula>"Rel-14"</formula>
    </cfRule>
    <cfRule type="cellIs" dxfId="420" priority="437" stopIfTrue="1" operator="equal">
      <formula>"Rel-16"</formula>
    </cfRule>
    <cfRule type="cellIs" dxfId="419" priority="438" stopIfTrue="1" operator="equal">
      <formula>"Rel-15"</formula>
    </cfRule>
  </conditionalFormatting>
  <conditionalFormatting sqref="F1470">
    <cfRule type="cellIs" dxfId="418" priority="427" stopIfTrue="1" operator="equal">
      <formula>"LS In"</formula>
    </cfRule>
    <cfRule type="cellIs" dxfId="417" priority="428" stopIfTrue="1" operator="equal">
      <formula>"LS OUT"</formula>
    </cfRule>
    <cfRule type="cellIs" dxfId="416" priority="429" stopIfTrue="1" operator="equal">
      <formula>"CR"</formula>
    </cfRule>
    <cfRule type="cellIs" dxfId="415" priority="430" stopIfTrue="1" operator="equal">
      <formula>"P-CR"</formula>
    </cfRule>
    <cfRule type="cellIs" dxfId="414" priority="431" stopIfTrue="1" operator="equal">
      <formula>"CR Pack"</formula>
    </cfRule>
    <cfRule type="cellIs" dxfId="413" priority="432" stopIfTrue="1" operator="equal">
      <formula>"WID new"</formula>
    </cfRule>
    <cfRule type="cellIs" dxfId="412" priority="433" stopIfTrue="1" operator="equal">
      <formula>"WID revised"</formula>
    </cfRule>
    <cfRule type="cellIs" dxfId="411" priority="434" stopIfTrue="1" operator="equal">
      <formula>"SID new"</formula>
    </cfRule>
    <cfRule type="cellIs" dxfId="410" priority="435" stopIfTrue="1" operator="equal">
      <formula>"SID revised"</formula>
    </cfRule>
  </conditionalFormatting>
  <conditionalFormatting sqref="P1470">
    <cfRule type="containsText" dxfId="409" priority="425" stopIfTrue="1" operator="containsText" text="DUMMY">
      <formula>NOT(ISERROR(SEARCH("DUMMY",P1470)))</formula>
    </cfRule>
    <cfRule type="cellIs" dxfId="408" priority="426" stopIfTrue="1" operator="equal">
      <formula>""</formula>
    </cfRule>
  </conditionalFormatting>
  <conditionalFormatting sqref="Q1470">
    <cfRule type="cellIs" dxfId="407" priority="423" stopIfTrue="1" operator="equal">
      <formula>""</formula>
    </cfRule>
    <cfRule type="cellIs" dxfId="406" priority="424" stopIfTrue="1" operator="equal">
      <formula>"-"</formula>
    </cfRule>
  </conditionalFormatting>
  <conditionalFormatting sqref="I1470">
    <cfRule type="containsText" dxfId="405" priority="421" operator="containsText" text="...">
      <formula>NOT(ISERROR(SEARCH("...",I1470)))</formula>
    </cfRule>
    <cfRule type="containsText" dxfId="404" priority="422" operator="containsText" text="~?">
      <formula>NOT(ISERROR(SEARCH("~?",I1470)))</formula>
    </cfRule>
  </conditionalFormatting>
  <conditionalFormatting sqref="G1470">
    <cfRule type="cellIs" dxfId="403" priority="420" operator="equal">
      <formula>"Endorsement"</formula>
    </cfRule>
  </conditionalFormatting>
  <conditionalFormatting sqref="C1471">
    <cfRule type="cellIs" dxfId="402" priority="416" stopIfTrue="1" operator="equal">
      <formula>"Y"</formula>
    </cfRule>
    <cfRule type="cellIs" dxfId="401" priority="417" stopIfTrue="1" operator="equal">
      <formula>""</formula>
    </cfRule>
    <cfRule type="cellIs" dxfId="400" priority="418" stopIfTrue="1" operator="equal">
      <formula>"W"</formula>
    </cfRule>
  </conditionalFormatting>
  <conditionalFormatting sqref="D1471">
    <cfRule type="cellIs" dxfId="399" priority="414" stopIfTrue="1" operator="equal">
      <formula>""</formula>
    </cfRule>
    <cfRule type="cellIs" dxfId="398" priority="415" stopIfTrue="1" operator="between">
      <formula>"10.7.1"</formula>
      <formula>"10.7.5"</formula>
    </cfRule>
  </conditionalFormatting>
  <conditionalFormatting sqref="G1471">
    <cfRule type="cellIs" dxfId="397" priority="413" stopIfTrue="1" operator="equal">
      <formula>""</formula>
    </cfRule>
  </conditionalFormatting>
  <conditionalFormatting sqref="O1471">
    <cfRule type="cellIs" dxfId="396" priority="410" stopIfTrue="1" operator="equal">
      <formula>"Rel-14"</formula>
    </cfRule>
    <cfRule type="cellIs" dxfId="395" priority="411" stopIfTrue="1" operator="equal">
      <formula>"Rel-16"</formula>
    </cfRule>
    <cfRule type="cellIs" dxfId="394" priority="412" stopIfTrue="1" operator="equal">
      <formula>"Rel-15"</formula>
    </cfRule>
  </conditionalFormatting>
  <conditionalFormatting sqref="F1471">
    <cfRule type="cellIs" dxfId="393" priority="401" stopIfTrue="1" operator="equal">
      <formula>"LS In"</formula>
    </cfRule>
    <cfRule type="cellIs" dxfId="392" priority="402" stopIfTrue="1" operator="equal">
      <formula>"LS OUT"</formula>
    </cfRule>
    <cfRule type="cellIs" dxfId="391" priority="403" stopIfTrue="1" operator="equal">
      <formula>"CR"</formula>
    </cfRule>
    <cfRule type="cellIs" dxfId="390" priority="404" stopIfTrue="1" operator="equal">
      <formula>"P-CR"</formula>
    </cfRule>
    <cfRule type="cellIs" dxfId="389" priority="405" stopIfTrue="1" operator="equal">
      <formula>"CR Pack"</formula>
    </cfRule>
    <cfRule type="cellIs" dxfId="388" priority="406" stopIfTrue="1" operator="equal">
      <formula>"WID new"</formula>
    </cfRule>
    <cfRule type="cellIs" dxfId="387" priority="407" stopIfTrue="1" operator="equal">
      <formula>"WID revised"</formula>
    </cfRule>
    <cfRule type="cellIs" dxfId="386" priority="408" stopIfTrue="1" operator="equal">
      <formula>"SID new"</formula>
    </cfRule>
    <cfRule type="cellIs" dxfId="385" priority="409" stopIfTrue="1" operator="equal">
      <formula>"SID revised"</formula>
    </cfRule>
  </conditionalFormatting>
  <conditionalFormatting sqref="P1471">
    <cfRule type="containsText" dxfId="384" priority="399" stopIfTrue="1" operator="containsText" text="DUMMY">
      <formula>NOT(ISERROR(SEARCH("DUMMY",P1471)))</formula>
    </cfRule>
    <cfRule type="cellIs" dxfId="383" priority="400" stopIfTrue="1" operator="equal">
      <formula>""</formula>
    </cfRule>
  </conditionalFormatting>
  <conditionalFormatting sqref="Q1471">
    <cfRule type="cellIs" dxfId="382" priority="397" stopIfTrue="1" operator="equal">
      <formula>""</formula>
    </cfRule>
    <cfRule type="cellIs" dxfId="381" priority="398" stopIfTrue="1" operator="equal">
      <formula>"-"</formula>
    </cfRule>
  </conditionalFormatting>
  <conditionalFormatting sqref="I1471">
    <cfRule type="containsText" dxfId="380" priority="395" operator="containsText" text="...">
      <formula>NOT(ISERROR(SEARCH("...",I1471)))</formula>
    </cfRule>
    <cfRule type="containsText" dxfId="379" priority="396" operator="containsText" text="~?">
      <formula>NOT(ISERROR(SEARCH("~?",I1471)))</formula>
    </cfRule>
  </conditionalFormatting>
  <conditionalFormatting sqref="G1471">
    <cfRule type="cellIs" dxfId="378" priority="394" operator="equal">
      <formula>"Endorsement"</formula>
    </cfRule>
  </conditionalFormatting>
  <conditionalFormatting sqref="C1472">
    <cfRule type="cellIs" dxfId="377" priority="390" stopIfTrue="1" operator="equal">
      <formula>"Y"</formula>
    </cfRule>
    <cfRule type="cellIs" dxfId="376" priority="391" stopIfTrue="1" operator="equal">
      <formula>""</formula>
    </cfRule>
    <cfRule type="cellIs" dxfId="375" priority="392" stopIfTrue="1" operator="equal">
      <formula>"W"</formula>
    </cfRule>
  </conditionalFormatting>
  <conditionalFormatting sqref="D1472">
    <cfRule type="cellIs" dxfId="374" priority="388" stopIfTrue="1" operator="equal">
      <formula>""</formula>
    </cfRule>
    <cfRule type="cellIs" dxfId="373" priority="389" stopIfTrue="1" operator="between">
      <formula>"10.7.1"</formula>
      <formula>"10.7.5"</formula>
    </cfRule>
  </conditionalFormatting>
  <conditionalFormatting sqref="G1472">
    <cfRule type="cellIs" dxfId="372" priority="387" stopIfTrue="1" operator="equal">
      <formula>""</formula>
    </cfRule>
  </conditionalFormatting>
  <conditionalFormatting sqref="O1472">
    <cfRule type="cellIs" dxfId="371" priority="384" stopIfTrue="1" operator="equal">
      <formula>"Rel-14"</formula>
    </cfRule>
    <cfRule type="cellIs" dxfId="370" priority="385" stopIfTrue="1" operator="equal">
      <formula>"Rel-16"</formula>
    </cfRule>
    <cfRule type="cellIs" dxfId="369" priority="386" stopIfTrue="1" operator="equal">
      <formula>"Rel-15"</formula>
    </cfRule>
  </conditionalFormatting>
  <conditionalFormatting sqref="F1472">
    <cfRule type="cellIs" dxfId="368" priority="375" stopIfTrue="1" operator="equal">
      <formula>"LS In"</formula>
    </cfRule>
    <cfRule type="cellIs" dxfId="367" priority="376" stopIfTrue="1" operator="equal">
      <formula>"LS OUT"</formula>
    </cfRule>
    <cfRule type="cellIs" dxfId="366" priority="377" stopIfTrue="1" operator="equal">
      <formula>"CR"</formula>
    </cfRule>
    <cfRule type="cellIs" dxfId="365" priority="378" stopIfTrue="1" operator="equal">
      <formula>"P-CR"</formula>
    </cfRule>
    <cfRule type="cellIs" dxfId="364" priority="379" stopIfTrue="1" operator="equal">
      <formula>"CR Pack"</formula>
    </cfRule>
    <cfRule type="cellIs" dxfId="363" priority="380" stopIfTrue="1" operator="equal">
      <formula>"WID new"</formula>
    </cfRule>
    <cfRule type="cellIs" dxfId="362" priority="381" stopIfTrue="1" operator="equal">
      <formula>"WID revised"</formula>
    </cfRule>
    <cfRule type="cellIs" dxfId="361" priority="382" stopIfTrue="1" operator="equal">
      <formula>"SID new"</formula>
    </cfRule>
    <cfRule type="cellIs" dxfId="360" priority="383" stopIfTrue="1" operator="equal">
      <formula>"SID revised"</formula>
    </cfRule>
  </conditionalFormatting>
  <conditionalFormatting sqref="P1472">
    <cfRule type="containsText" dxfId="359" priority="373" stopIfTrue="1" operator="containsText" text="DUMMY">
      <formula>NOT(ISERROR(SEARCH("DUMMY",P1472)))</formula>
    </cfRule>
    <cfRule type="cellIs" dxfId="358" priority="374" stopIfTrue="1" operator="equal">
      <formula>""</formula>
    </cfRule>
  </conditionalFormatting>
  <conditionalFormatting sqref="Q1472">
    <cfRule type="cellIs" dxfId="357" priority="371" stopIfTrue="1" operator="equal">
      <formula>""</formula>
    </cfRule>
    <cfRule type="cellIs" dxfId="356" priority="372" stopIfTrue="1" operator="equal">
      <formula>"-"</formula>
    </cfRule>
  </conditionalFormatting>
  <conditionalFormatting sqref="I1472">
    <cfRule type="containsText" dxfId="355" priority="369" operator="containsText" text="...">
      <formula>NOT(ISERROR(SEARCH("...",I1472)))</formula>
    </cfRule>
    <cfRule type="containsText" dxfId="354" priority="370" operator="containsText" text="~?">
      <formula>NOT(ISERROR(SEARCH("~?",I1472)))</formula>
    </cfRule>
  </conditionalFormatting>
  <conditionalFormatting sqref="G1472">
    <cfRule type="cellIs" dxfId="353" priority="368" operator="equal">
      <formula>"Endorsement"</formula>
    </cfRule>
  </conditionalFormatting>
  <conditionalFormatting sqref="C1473">
    <cfRule type="cellIs" dxfId="352" priority="364" stopIfTrue="1" operator="equal">
      <formula>"Y"</formula>
    </cfRule>
    <cfRule type="cellIs" dxfId="351" priority="365" stopIfTrue="1" operator="equal">
      <formula>""</formula>
    </cfRule>
    <cfRule type="cellIs" dxfId="350" priority="366" stopIfTrue="1" operator="equal">
      <formula>"W"</formula>
    </cfRule>
  </conditionalFormatting>
  <conditionalFormatting sqref="D1473">
    <cfRule type="cellIs" dxfId="349" priority="362" stopIfTrue="1" operator="equal">
      <formula>""</formula>
    </cfRule>
    <cfRule type="cellIs" dxfId="348" priority="363" stopIfTrue="1" operator="between">
      <formula>"10.7.1"</formula>
      <formula>"10.7.5"</formula>
    </cfRule>
  </conditionalFormatting>
  <conditionalFormatting sqref="G1473">
    <cfRule type="cellIs" dxfId="347" priority="361" stopIfTrue="1" operator="equal">
      <formula>""</formula>
    </cfRule>
  </conditionalFormatting>
  <conditionalFormatting sqref="O1473">
    <cfRule type="cellIs" dxfId="346" priority="358" stopIfTrue="1" operator="equal">
      <formula>"Rel-14"</formula>
    </cfRule>
    <cfRule type="cellIs" dxfId="345" priority="359" stopIfTrue="1" operator="equal">
      <formula>"Rel-16"</formula>
    </cfRule>
    <cfRule type="cellIs" dxfId="344" priority="360" stopIfTrue="1" operator="equal">
      <formula>"Rel-15"</formula>
    </cfRule>
  </conditionalFormatting>
  <conditionalFormatting sqref="F1473">
    <cfRule type="cellIs" dxfId="343" priority="349" stopIfTrue="1" operator="equal">
      <formula>"LS In"</formula>
    </cfRule>
    <cfRule type="cellIs" dxfId="342" priority="350" stopIfTrue="1" operator="equal">
      <formula>"LS OUT"</formula>
    </cfRule>
    <cfRule type="cellIs" dxfId="341" priority="351" stopIfTrue="1" operator="equal">
      <formula>"CR"</formula>
    </cfRule>
    <cfRule type="cellIs" dxfId="340" priority="352" stopIfTrue="1" operator="equal">
      <formula>"P-CR"</formula>
    </cfRule>
    <cfRule type="cellIs" dxfId="339" priority="353" stopIfTrue="1" operator="equal">
      <formula>"CR Pack"</formula>
    </cfRule>
    <cfRule type="cellIs" dxfId="338" priority="354" stopIfTrue="1" operator="equal">
      <formula>"WID new"</formula>
    </cfRule>
    <cfRule type="cellIs" dxfId="337" priority="355" stopIfTrue="1" operator="equal">
      <formula>"WID revised"</formula>
    </cfRule>
    <cfRule type="cellIs" dxfId="336" priority="356" stopIfTrue="1" operator="equal">
      <formula>"SID new"</formula>
    </cfRule>
    <cfRule type="cellIs" dxfId="335" priority="357" stopIfTrue="1" operator="equal">
      <formula>"SID revised"</formula>
    </cfRule>
  </conditionalFormatting>
  <conditionalFormatting sqref="P1473">
    <cfRule type="containsText" dxfId="334" priority="347" stopIfTrue="1" operator="containsText" text="DUMMY">
      <formula>NOT(ISERROR(SEARCH("DUMMY",P1473)))</formula>
    </cfRule>
    <cfRule type="cellIs" dxfId="333" priority="348" stopIfTrue="1" operator="equal">
      <formula>""</formula>
    </cfRule>
  </conditionalFormatting>
  <conditionalFormatting sqref="Q1473">
    <cfRule type="cellIs" dxfId="332" priority="345" stopIfTrue="1" operator="equal">
      <formula>""</formula>
    </cfRule>
    <cfRule type="cellIs" dxfId="331" priority="346" stopIfTrue="1" operator="equal">
      <formula>"-"</formula>
    </cfRule>
  </conditionalFormatting>
  <conditionalFormatting sqref="I1473">
    <cfRule type="containsText" dxfId="330" priority="343" operator="containsText" text="...">
      <formula>NOT(ISERROR(SEARCH("...",I1473)))</formula>
    </cfRule>
    <cfRule type="containsText" dxfId="329" priority="344" operator="containsText" text="~?">
      <formula>NOT(ISERROR(SEARCH("~?",I1473)))</formula>
    </cfRule>
  </conditionalFormatting>
  <conditionalFormatting sqref="G1473">
    <cfRule type="cellIs" dxfId="328" priority="342" operator="equal">
      <formula>"Endorsement"</formula>
    </cfRule>
  </conditionalFormatting>
  <conditionalFormatting sqref="C1474">
    <cfRule type="cellIs" dxfId="327" priority="338" stopIfTrue="1" operator="equal">
      <formula>"Y"</formula>
    </cfRule>
    <cfRule type="cellIs" dxfId="326" priority="339" stopIfTrue="1" operator="equal">
      <formula>""</formula>
    </cfRule>
    <cfRule type="cellIs" dxfId="325" priority="340" stopIfTrue="1" operator="equal">
      <formula>"W"</formula>
    </cfRule>
  </conditionalFormatting>
  <conditionalFormatting sqref="D1474">
    <cfRule type="cellIs" dxfId="324" priority="336" stopIfTrue="1" operator="equal">
      <formula>""</formula>
    </cfRule>
    <cfRule type="cellIs" dxfId="323" priority="337" stopIfTrue="1" operator="between">
      <formula>"10.7.1"</formula>
      <formula>"10.7.5"</formula>
    </cfRule>
  </conditionalFormatting>
  <conditionalFormatting sqref="G1474">
    <cfRule type="cellIs" dxfId="322" priority="335" stopIfTrue="1" operator="equal">
      <formula>""</formula>
    </cfRule>
  </conditionalFormatting>
  <conditionalFormatting sqref="O1474">
    <cfRule type="cellIs" dxfId="321" priority="332" stopIfTrue="1" operator="equal">
      <formula>"Rel-14"</formula>
    </cfRule>
    <cfRule type="cellIs" dxfId="320" priority="333" stopIfTrue="1" operator="equal">
      <formula>"Rel-16"</formula>
    </cfRule>
    <cfRule type="cellIs" dxfId="319" priority="334" stopIfTrue="1" operator="equal">
      <formula>"Rel-15"</formula>
    </cfRule>
  </conditionalFormatting>
  <conditionalFormatting sqref="F1474">
    <cfRule type="cellIs" dxfId="318" priority="323" stopIfTrue="1" operator="equal">
      <formula>"LS In"</formula>
    </cfRule>
    <cfRule type="cellIs" dxfId="317" priority="324" stopIfTrue="1" operator="equal">
      <formula>"LS OUT"</formula>
    </cfRule>
    <cfRule type="cellIs" dxfId="316" priority="325" stopIfTrue="1" operator="equal">
      <formula>"CR"</formula>
    </cfRule>
    <cfRule type="cellIs" dxfId="315" priority="326" stopIfTrue="1" operator="equal">
      <formula>"P-CR"</formula>
    </cfRule>
    <cfRule type="cellIs" dxfId="314" priority="327" stopIfTrue="1" operator="equal">
      <formula>"CR Pack"</formula>
    </cfRule>
    <cfRule type="cellIs" dxfId="313" priority="328" stopIfTrue="1" operator="equal">
      <formula>"WID new"</formula>
    </cfRule>
    <cfRule type="cellIs" dxfId="312" priority="329" stopIfTrue="1" operator="equal">
      <formula>"WID revised"</formula>
    </cfRule>
    <cfRule type="cellIs" dxfId="311" priority="330" stopIfTrue="1" operator="equal">
      <formula>"SID new"</formula>
    </cfRule>
    <cfRule type="cellIs" dxfId="310" priority="331" stopIfTrue="1" operator="equal">
      <formula>"SID revised"</formula>
    </cfRule>
  </conditionalFormatting>
  <conditionalFormatting sqref="P1474">
    <cfRule type="containsText" dxfId="309" priority="321" stopIfTrue="1" operator="containsText" text="DUMMY">
      <formula>NOT(ISERROR(SEARCH("DUMMY",P1474)))</formula>
    </cfRule>
    <cfRule type="cellIs" dxfId="308" priority="322" stopIfTrue="1" operator="equal">
      <formula>""</formula>
    </cfRule>
  </conditionalFormatting>
  <conditionalFormatting sqref="Q1474">
    <cfRule type="cellIs" dxfId="307" priority="319" stopIfTrue="1" operator="equal">
      <formula>""</formula>
    </cfRule>
    <cfRule type="cellIs" dxfId="306" priority="320" stopIfTrue="1" operator="equal">
      <formula>"-"</formula>
    </cfRule>
  </conditionalFormatting>
  <conditionalFormatting sqref="I1474">
    <cfRule type="containsText" dxfId="305" priority="317" operator="containsText" text="...">
      <formula>NOT(ISERROR(SEARCH("...",I1474)))</formula>
    </cfRule>
    <cfRule type="containsText" dxfId="304" priority="318" operator="containsText" text="~?">
      <formula>NOT(ISERROR(SEARCH("~?",I1474)))</formula>
    </cfRule>
  </conditionalFormatting>
  <conditionalFormatting sqref="G1474">
    <cfRule type="cellIs" dxfId="303" priority="316" operator="equal">
      <formula>"Endorsement"</formula>
    </cfRule>
  </conditionalFormatting>
  <conditionalFormatting sqref="C1475">
    <cfRule type="cellIs" dxfId="302" priority="312" stopIfTrue="1" operator="equal">
      <formula>"Y"</formula>
    </cfRule>
    <cfRule type="cellIs" dxfId="301" priority="313" stopIfTrue="1" operator="equal">
      <formula>""</formula>
    </cfRule>
    <cfRule type="cellIs" dxfId="300" priority="314" stopIfTrue="1" operator="equal">
      <formula>"W"</formula>
    </cfRule>
  </conditionalFormatting>
  <conditionalFormatting sqref="D1475">
    <cfRule type="cellIs" dxfId="299" priority="310" stopIfTrue="1" operator="equal">
      <formula>""</formula>
    </cfRule>
    <cfRule type="cellIs" dxfId="298" priority="311" stopIfTrue="1" operator="between">
      <formula>"10.7.1"</formula>
      <formula>"10.7.5"</formula>
    </cfRule>
  </conditionalFormatting>
  <conditionalFormatting sqref="G1475">
    <cfRule type="cellIs" dxfId="297" priority="309" stopIfTrue="1" operator="equal">
      <formula>""</formula>
    </cfRule>
  </conditionalFormatting>
  <conditionalFormatting sqref="O1475">
    <cfRule type="cellIs" dxfId="296" priority="306" stopIfTrue="1" operator="equal">
      <formula>"Rel-14"</formula>
    </cfRule>
    <cfRule type="cellIs" dxfId="295" priority="307" stopIfTrue="1" operator="equal">
      <formula>"Rel-16"</formula>
    </cfRule>
    <cfRule type="cellIs" dxfId="294" priority="308" stopIfTrue="1" operator="equal">
      <formula>"Rel-15"</formula>
    </cfRule>
  </conditionalFormatting>
  <conditionalFormatting sqref="F1475">
    <cfRule type="cellIs" dxfId="293" priority="297" stopIfTrue="1" operator="equal">
      <formula>"LS In"</formula>
    </cfRule>
    <cfRule type="cellIs" dxfId="292" priority="298" stopIfTrue="1" operator="equal">
      <formula>"LS OUT"</formula>
    </cfRule>
    <cfRule type="cellIs" dxfId="291" priority="299" stopIfTrue="1" operator="equal">
      <formula>"CR"</formula>
    </cfRule>
    <cfRule type="cellIs" dxfId="290" priority="300" stopIfTrue="1" operator="equal">
      <formula>"P-CR"</formula>
    </cfRule>
    <cfRule type="cellIs" dxfId="289" priority="301" stopIfTrue="1" operator="equal">
      <formula>"CR Pack"</formula>
    </cfRule>
    <cfRule type="cellIs" dxfId="288" priority="302" stopIfTrue="1" operator="equal">
      <formula>"WID new"</formula>
    </cfRule>
    <cfRule type="cellIs" dxfId="287" priority="303" stopIfTrue="1" operator="equal">
      <formula>"WID revised"</formula>
    </cfRule>
    <cfRule type="cellIs" dxfId="286" priority="304" stopIfTrue="1" operator="equal">
      <formula>"SID new"</formula>
    </cfRule>
    <cfRule type="cellIs" dxfId="285" priority="305" stopIfTrue="1" operator="equal">
      <formula>"SID revised"</formula>
    </cfRule>
  </conditionalFormatting>
  <conditionalFormatting sqref="P1475">
    <cfRule type="containsText" dxfId="284" priority="295" stopIfTrue="1" operator="containsText" text="DUMMY">
      <formula>NOT(ISERROR(SEARCH("DUMMY",P1475)))</formula>
    </cfRule>
    <cfRule type="cellIs" dxfId="283" priority="296" stopIfTrue="1" operator="equal">
      <formula>""</formula>
    </cfRule>
  </conditionalFormatting>
  <conditionalFormatting sqref="Q1475">
    <cfRule type="cellIs" dxfId="282" priority="293" stopIfTrue="1" operator="equal">
      <formula>""</formula>
    </cfRule>
    <cfRule type="cellIs" dxfId="281" priority="294" stopIfTrue="1" operator="equal">
      <formula>"-"</formula>
    </cfRule>
  </conditionalFormatting>
  <conditionalFormatting sqref="I1475">
    <cfRule type="containsText" dxfId="280" priority="291" operator="containsText" text="...">
      <formula>NOT(ISERROR(SEARCH("...",I1475)))</formula>
    </cfRule>
    <cfRule type="containsText" dxfId="279" priority="292" operator="containsText" text="~?">
      <formula>NOT(ISERROR(SEARCH("~?",I1475)))</formula>
    </cfRule>
  </conditionalFormatting>
  <conditionalFormatting sqref="G1475">
    <cfRule type="cellIs" dxfId="278" priority="290" operator="equal">
      <formula>"Endorsement"</formula>
    </cfRule>
  </conditionalFormatting>
  <conditionalFormatting sqref="C1476">
    <cfRule type="cellIs" dxfId="277" priority="286" stopIfTrue="1" operator="equal">
      <formula>"Y"</formula>
    </cfRule>
    <cfRule type="cellIs" dxfId="276" priority="287" stopIfTrue="1" operator="equal">
      <formula>""</formula>
    </cfRule>
    <cfRule type="cellIs" dxfId="275" priority="288" stopIfTrue="1" operator="equal">
      <formula>"W"</formula>
    </cfRule>
  </conditionalFormatting>
  <conditionalFormatting sqref="D1476">
    <cfRule type="cellIs" dxfId="274" priority="284" stopIfTrue="1" operator="equal">
      <formula>""</formula>
    </cfRule>
    <cfRule type="cellIs" dxfId="273" priority="285" stopIfTrue="1" operator="between">
      <formula>"10.7.1"</formula>
      <formula>"10.7.5"</formula>
    </cfRule>
  </conditionalFormatting>
  <conditionalFormatting sqref="G1476">
    <cfRule type="cellIs" dxfId="272" priority="283" stopIfTrue="1" operator="equal">
      <formula>""</formula>
    </cfRule>
  </conditionalFormatting>
  <conditionalFormatting sqref="O1476">
    <cfRule type="cellIs" dxfId="271" priority="280" stopIfTrue="1" operator="equal">
      <formula>"Rel-14"</formula>
    </cfRule>
    <cfRule type="cellIs" dxfId="270" priority="281" stopIfTrue="1" operator="equal">
      <formula>"Rel-16"</formula>
    </cfRule>
    <cfRule type="cellIs" dxfId="269" priority="282" stopIfTrue="1" operator="equal">
      <formula>"Rel-15"</formula>
    </cfRule>
  </conditionalFormatting>
  <conditionalFormatting sqref="F1476">
    <cfRule type="cellIs" dxfId="268" priority="271" stopIfTrue="1" operator="equal">
      <formula>"LS In"</formula>
    </cfRule>
    <cfRule type="cellIs" dxfId="267" priority="272" stopIfTrue="1" operator="equal">
      <formula>"LS OUT"</formula>
    </cfRule>
    <cfRule type="cellIs" dxfId="266" priority="273" stopIfTrue="1" operator="equal">
      <formula>"CR"</formula>
    </cfRule>
    <cfRule type="cellIs" dxfId="265" priority="274" stopIfTrue="1" operator="equal">
      <formula>"P-CR"</formula>
    </cfRule>
    <cfRule type="cellIs" dxfId="264" priority="275" stopIfTrue="1" operator="equal">
      <formula>"CR Pack"</formula>
    </cfRule>
    <cfRule type="cellIs" dxfId="263" priority="276" stopIfTrue="1" operator="equal">
      <formula>"WID new"</formula>
    </cfRule>
    <cfRule type="cellIs" dxfId="262" priority="277" stopIfTrue="1" operator="equal">
      <formula>"WID revised"</formula>
    </cfRule>
    <cfRule type="cellIs" dxfId="261" priority="278" stopIfTrue="1" operator="equal">
      <formula>"SID new"</formula>
    </cfRule>
    <cfRule type="cellIs" dxfId="260" priority="279" stopIfTrue="1" operator="equal">
      <formula>"SID revised"</formula>
    </cfRule>
  </conditionalFormatting>
  <conditionalFormatting sqref="P1476">
    <cfRule type="containsText" dxfId="259" priority="269" stopIfTrue="1" operator="containsText" text="DUMMY">
      <formula>NOT(ISERROR(SEARCH("DUMMY",P1476)))</formula>
    </cfRule>
    <cfRule type="cellIs" dxfId="258" priority="270" stopIfTrue="1" operator="equal">
      <formula>""</formula>
    </cfRule>
  </conditionalFormatting>
  <conditionalFormatting sqref="Q1476">
    <cfRule type="cellIs" dxfId="257" priority="267" stopIfTrue="1" operator="equal">
      <formula>""</formula>
    </cfRule>
    <cfRule type="cellIs" dxfId="256" priority="268" stopIfTrue="1" operator="equal">
      <formula>"-"</formula>
    </cfRule>
  </conditionalFormatting>
  <conditionalFormatting sqref="I1476">
    <cfRule type="containsText" dxfId="255" priority="265" operator="containsText" text="...">
      <formula>NOT(ISERROR(SEARCH("...",I1476)))</formula>
    </cfRule>
    <cfRule type="containsText" dxfId="254" priority="266" operator="containsText" text="~?">
      <formula>NOT(ISERROR(SEARCH("~?",I1476)))</formula>
    </cfRule>
  </conditionalFormatting>
  <conditionalFormatting sqref="G1476">
    <cfRule type="cellIs" dxfId="253" priority="264" operator="equal">
      <formula>"Endorsement"</formula>
    </cfRule>
  </conditionalFormatting>
  <conditionalFormatting sqref="C1477">
    <cfRule type="cellIs" dxfId="252" priority="260" stopIfTrue="1" operator="equal">
      <formula>"Y"</formula>
    </cfRule>
    <cfRule type="cellIs" dxfId="251" priority="261" stopIfTrue="1" operator="equal">
      <formula>""</formula>
    </cfRule>
    <cfRule type="cellIs" dxfId="250" priority="262" stopIfTrue="1" operator="equal">
      <formula>"W"</formula>
    </cfRule>
  </conditionalFormatting>
  <conditionalFormatting sqref="D1477">
    <cfRule type="cellIs" dxfId="249" priority="258" stopIfTrue="1" operator="equal">
      <formula>""</formula>
    </cfRule>
    <cfRule type="cellIs" dxfId="248" priority="259" stopIfTrue="1" operator="between">
      <formula>"10.7.1"</formula>
      <formula>"10.7.5"</formula>
    </cfRule>
  </conditionalFormatting>
  <conditionalFormatting sqref="G1477">
    <cfRule type="cellIs" dxfId="247" priority="257" stopIfTrue="1" operator="equal">
      <formula>""</formula>
    </cfRule>
  </conditionalFormatting>
  <conditionalFormatting sqref="O1477">
    <cfRule type="cellIs" dxfId="246" priority="254" stopIfTrue="1" operator="equal">
      <formula>"Rel-14"</formula>
    </cfRule>
    <cfRule type="cellIs" dxfId="245" priority="255" stopIfTrue="1" operator="equal">
      <formula>"Rel-16"</formula>
    </cfRule>
    <cfRule type="cellIs" dxfId="244" priority="256" stopIfTrue="1" operator="equal">
      <formula>"Rel-15"</formula>
    </cfRule>
  </conditionalFormatting>
  <conditionalFormatting sqref="F1477">
    <cfRule type="cellIs" dxfId="243" priority="245" stopIfTrue="1" operator="equal">
      <formula>"LS In"</formula>
    </cfRule>
    <cfRule type="cellIs" dxfId="242" priority="246" stopIfTrue="1" operator="equal">
      <formula>"LS OUT"</formula>
    </cfRule>
    <cfRule type="cellIs" dxfId="241" priority="247" stopIfTrue="1" operator="equal">
      <formula>"CR"</formula>
    </cfRule>
    <cfRule type="cellIs" dxfId="240" priority="248" stopIfTrue="1" operator="equal">
      <formula>"P-CR"</formula>
    </cfRule>
    <cfRule type="cellIs" dxfId="239" priority="249" stopIfTrue="1" operator="equal">
      <formula>"CR Pack"</formula>
    </cfRule>
    <cfRule type="cellIs" dxfId="238" priority="250" stopIfTrue="1" operator="equal">
      <formula>"WID new"</formula>
    </cfRule>
    <cfRule type="cellIs" dxfId="237" priority="251" stopIfTrue="1" operator="equal">
      <formula>"WID revised"</formula>
    </cfRule>
    <cfRule type="cellIs" dxfId="236" priority="252" stopIfTrue="1" operator="equal">
      <formula>"SID new"</formula>
    </cfRule>
    <cfRule type="cellIs" dxfId="235" priority="253" stopIfTrue="1" operator="equal">
      <formula>"SID revised"</formula>
    </cfRule>
  </conditionalFormatting>
  <conditionalFormatting sqref="P1477">
    <cfRule type="containsText" dxfId="234" priority="243" stopIfTrue="1" operator="containsText" text="DUMMY">
      <formula>NOT(ISERROR(SEARCH("DUMMY",P1477)))</formula>
    </cfRule>
    <cfRule type="cellIs" dxfId="233" priority="244" stopIfTrue="1" operator="equal">
      <formula>""</formula>
    </cfRule>
  </conditionalFormatting>
  <conditionalFormatting sqref="Q1477">
    <cfRule type="cellIs" dxfId="232" priority="241" stopIfTrue="1" operator="equal">
      <formula>""</formula>
    </cfRule>
    <cfRule type="cellIs" dxfId="231" priority="242" stopIfTrue="1" operator="equal">
      <formula>"-"</formula>
    </cfRule>
  </conditionalFormatting>
  <conditionalFormatting sqref="I1477">
    <cfRule type="containsText" dxfId="230" priority="239" operator="containsText" text="...">
      <formula>NOT(ISERROR(SEARCH("...",I1477)))</formula>
    </cfRule>
    <cfRule type="containsText" dxfId="229" priority="240" operator="containsText" text="~?">
      <formula>NOT(ISERROR(SEARCH("~?",I1477)))</formula>
    </cfRule>
  </conditionalFormatting>
  <conditionalFormatting sqref="G1477">
    <cfRule type="cellIs" dxfId="228" priority="238" operator="equal">
      <formula>"Endorsement"</formula>
    </cfRule>
  </conditionalFormatting>
  <conditionalFormatting sqref="C1478">
    <cfRule type="cellIs" dxfId="227" priority="234" stopIfTrue="1" operator="equal">
      <formula>"Y"</formula>
    </cfRule>
    <cfRule type="cellIs" dxfId="226" priority="235" stopIfTrue="1" operator="equal">
      <formula>""</formula>
    </cfRule>
    <cfRule type="cellIs" dxfId="225" priority="236" stopIfTrue="1" operator="equal">
      <formula>"W"</formula>
    </cfRule>
  </conditionalFormatting>
  <conditionalFormatting sqref="D1478">
    <cfRule type="cellIs" dxfId="224" priority="232" stopIfTrue="1" operator="equal">
      <formula>""</formula>
    </cfRule>
    <cfRule type="cellIs" dxfId="223" priority="233" stopIfTrue="1" operator="between">
      <formula>"10.7.1"</formula>
      <formula>"10.7.5"</formula>
    </cfRule>
  </conditionalFormatting>
  <conditionalFormatting sqref="G1478">
    <cfRule type="cellIs" dxfId="222" priority="231" stopIfTrue="1" operator="equal">
      <formula>""</formula>
    </cfRule>
  </conditionalFormatting>
  <conditionalFormatting sqref="O1478">
    <cfRule type="cellIs" dxfId="221" priority="228" stopIfTrue="1" operator="equal">
      <formula>"Rel-14"</formula>
    </cfRule>
    <cfRule type="cellIs" dxfId="220" priority="229" stopIfTrue="1" operator="equal">
      <formula>"Rel-16"</formula>
    </cfRule>
    <cfRule type="cellIs" dxfId="219" priority="230" stopIfTrue="1" operator="equal">
      <formula>"Rel-15"</formula>
    </cfRule>
  </conditionalFormatting>
  <conditionalFormatting sqref="F1478">
    <cfRule type="cellIs" dxfId="218" priority="219" stopIfTrue="1" operator="equal">
      <formula>"LS In"</formula>
    </cfRule>
    <cfRule type="cellIs" dxfId="217" priority="220" stopIfTrue="1" operator="equal">
      <formula>"LS OUT"</formula>
    </cfRule>
    <cfRule type="cellIs" dxfId="216" priority="221" stopIfTrue="1" operator="equal">
      <formula>"CR"</formula>
    </cfRule>
    <cfRule type="cellIs" dxfId="215" priority="222" stopIfTrue="1" operator="equal">
      <formula>"P-CR"</formula>
    </cfRule>
    <cfRule type="cellIs" dxfId="214" priority="223" stopIfTrue="1" operator="equal">
      <formula>"CR Pack"</formula>
    </cfRule>
    <cfRule type="cellIs" dxfId="213" priority="224" stopIfTrue="1" operator="equal">
      <formula>"WID new"</formula>
    </cfRule>
    <cfRule type="cellIs" dxfId="212" priority="225" stopIfTrue="1" operator="equal">
      <formula>"WID revised"</formula>
    </cfRule>
    <cfRule type="cellIs" dxfId="211" priority="226" stopIfTrue="1" operator="equal">
      <formula>"SID new"</formula>
    </cfRule>
    <cfRule type="cellIs" dxfId="210" priority="227" stopIfTrue="1" operator="equal">
      <formula>"SID revised"</formula>
    </cfRule>
  </conditionalFormatting>
  <conditionalFormatting sqref="P1478">
    <cfRule type="containsText" dxfId="209" priority="217" stopIfTrue="1" operator="containsText" text="DUMMY">
      <formula>NOT(ISERROR(SEARCH("DUMMY",P1478)))</formula>
    </cfRule>
    <cfRule type="cellIs" dxfId="208" priority="218" stopIfTrue="1" operator="equal">
      <formula>""</formula>
    </cfRule>
  </conditionalFormatting>
  <conditionalFormatting sqref="Q1478">
    <cfRule type="cellIs" dxfId="207" priority="215" stopIfTrue="1" operator="equal">
      <formula>""</formula>
    </cfRule>
    <cfRule type="cellIs" dxfId="206" priority="216" stopIfTrue="1" operator="equal">
      <formula>"-"</formula>
    </cfRule>
  </conditionalFormatting>
  <conditionalFormatting sqref="I1478">
    <cfRule type="containsText" dxfId="205" priority="213" operator="containsText" text="...">
      <formula>NOT(ISERROR(SEARCH("...",I1478)))</formula>
    </cfRule>
    <cfRule type="containsText" dxfId="204" priority="214" operator="containsText" text="~?">
      <formula>NOT(ISERROR(SEARCH("~?",I1478)))</formula>
    </cfRule>
  </conditionalFormatting>
  <conditionalFormatting sqref="G1478">
    <cfRule type="cellIs" dxfId="203" priority="212" operator="equal">
      <formula>"Endorsement"</formula>
    </cfRule>
  </conditionalFormatting>
  <conditionalFormatting sqref="C1479">
    <cfRule type="cellIs" dxfId="202" priority="208" stopIfTrue="1" operator="equal">
      <formula>"Y"</formula>
    </cfRule>
    <cfRule type="cellIs" dxfId="201" priority="209" stopIfTrue="1" operator="equal">
      <formula>""</formula>
    </cfRule>
    <cfRule type="cellIs" dxfId="200" priority="210" stopIfTrue="1" operator="equal">
      <formula>"W"</formula>
    </cfRule>
  </conditionalFormatting>
  <conditionalFormatting sqref="D1479">
    <cfRule type="cellIs" dxfId="199" priority="206" stopIfTrue="1" operator="equal">
      <formula>""</formula>
    </cfRule>
    <cfRule type="cellIs" dxfId="198" priority="207" stopIfTrue="1" operator="between">
      <formula>"10.7.1"</formula>
      <formula>"10.7.5"</formula>
    </cfRule>
  </conditionalFormatting>
  <conditionalFormatting sqref="G1479">
    <cfRule type="cellIs" dxfId="197" priority="205" stopIfTrue="1" operator="equal">
      <formula>""</formula>
    </cfRule>
  </conditionalFormatting>
  <conditionalFormatting sqref="O1479">
    <cfRule type="cellIs" dxfId="196" priority="202" stopIfTrue="1" operator="equal">
      <formula>"Rel-14"</formula>
    </cfRule>
    <cfRule type="cellIs" dxfId="195" priority="203" stopIfTrue="1" operator="equal">
      <formula>"Rel-16"</formula>
    </cfRule>
    <cfRule type="cellIs" dxfId="194" priority="204" stopIfTrue="1" operator="equal">
      <formula>"Rel-15"</formula>
    </cfRule>
  </conditionalFormatting>
  <conditionalFormatting sqref="F1479">
    <cfRule type="cellIs" dxfId="193" priority="193" stopIfTrue="1" operator="equal">
      <formula>"LS In"</formula>
    </cfRule>
    <cfRule type="cellIs" dxfId="192" priority="194" stopIfTrue="1" operator="equal">
      <formula>"LS OUT"</formula>
    </cfRule>
    <cfRule type="cellIs" dxfId="191" priority="195" stopIfTrue="1" operator="equal">
      <formula>"CR"</formula>
    </cfRule>
    <cfRule type="cellIs" dxfId="190" priority="196" stopIfTrue="1" operator="equal">
      <formula>"P-CR"</formula>
    </cfRule>
    <cfRule type="cellIs" dxfId="189" priority="197" stopIfTrue="1" operator="equal">
      <formula>"CR Pack"</formula>
    </cfRule>
    <cfRule type="cellIs" dxfId="188" priority="198" stopIfTrue="1" operator="equal">
      <formula>"WID new"</formula>
    </cfRule>
    <cfRule type="cellIs" dxfId="187" priority="199" stopIfTrue="1" operator="equal">
      <formula>"WID revised"</formula>
    </cfRule>
    <cfRule type="cellIs" dxfId="186" priority="200" stopIfTrue="1" operator="equal">
      <formula>"SID new"</formula>
    </cfRule>
    <cfRule type="cellIs" dxfId="185" priority="201" stopIfTrue="1" operator="equal">
      <formula>"SID revised"</formula>
    </cfRule>
  </conditionalFormatting>
  <conditionalFormatting sqref="P1479">
    <cfRule type="containsText" dxfId="184" priority="191" stopIfTrue="1" operator="containsText" text="DUMMY">
      <formula>NOT(ISERROR(SEARCH("DUMMY",P1479)))</formula>
    </cfRule>
    <cfRule type="cellIs" dxfId="183" priority="192" stopIfTrue="1" operator="equal">
      <formula>""</formula>
    </cfRule>
  </conditionalFormatting>
  <conditionalFormatting sqref="Q1479">
    <cfRule type="cellIs" dxfId="182" priority="189" stopIfTrue="1" operator="equal">
      <formula>""</formula>
    </cfRule>
    <cfRule type="cellIs" dxfId="181" priority="190" stopIfTrue="1" operator="equal">
      <formula>"-"</formula>
    </cfRule>
  </conditionalFormatting>
  <conditionalFormatting sqref="I1479">
    <cfRule type="containsText" dxfId="180" priority="187" operator="containsText" text="...">
      <formula>NOT(ISERROR(SEARCH("...",I1479)))</formula>
    </cfRule>
    <cfRule type="containsText" dxfId="179" priority="188" operator="containsText" text="~?">
      <formula>NOT(ISERROR(SEARCH("~?",I1479)))</formula>
    </cfRule>
  </conditionalFormatting>
  <conditionalFormatting sqref="G1479">
    <cfRule type="cellIs" dxfId="178" priority="186" operator="equal">
      <formula>"Endorsement"</formula>
    </cfRule>
  </conditionalFormatting>
  <conditionalFormatting sqref="C1480">
    <cfRule type="cellIs" dxfId="177" priority="182" stopIfTrue="1" operator="equal">
      <formula>"Y"</formula>
    </cfRule>
    <cfRule type="cellIs" dxfId="176" priority="183" stopIfTrue="1" operator="equal">
      <formula>""</formula>
    </cfRule>
    <cfRule type="cellIs" dxfId="175" priority="184" stopIfTrue="1" operator="equal">
      <formula>"W"</formula>
    </cfRule>
  </conditionalFormatting>
  <conditionalFormatting sqref="D1480">
    <cfRule type="cellIs" dxfId="174" priority="180" stopIfTrue="1" operator="equal">
      <formula>""</formula>
    </cfRule>
    <cfRule type="cellIs" dxfId="173" priority="181" stopIfTrue="1" operator="between">
      <formula>"10.7.1"</formula>
      <formula>"10.7.5"</formula>
    </cfRule>
  </conditionalFormatting>
  <conditionalFormatting sqref="G1480">
    <cfRule type="cellIs" dxfId="172" priority="179" stopIfTrue="1" operator="equal">
      <formula>""</formula>
    </cfRule>
  </conditionalFormatting>
  <conditionalFormatting sqref="O1480">
    <cfRule type="cellIs" dxfId="171" priority="176" stopIfTrue="1" operator="equal">
      <formula>"Rel-14"</formula>
    </cfRule>
    <cfRule type="cellIs" dxfId="170" priority="177" stopIfTrue="1" operator="equal">
      <formula>"Rel-16"</formula>
    </cfRule>
    <cfRule type="cellIs" dxfId="169" priority="178" stopIfTrue="1" operator="equal">
      <formula>"Rel-15"</formula>
    </cfRule>
  </conditionalFormatting>
  <conditionalFormatting sqref="F1480">
    <cfRule type="cellIs" dxfId="168" priority="167" stopIfTrue="1" operator="equal">
      <formula>"LS In"</formula>
    </cfRule>
    <cfRule type="cellIs" dxfId="167" priority="168" stopIfTrue="1" operator="equal">
      <formula>"LS OUT"</formula>
    </cfRule>
    <cfRule type="cellIs" dxfId="166" priority="169" stopIfTrue="1" operator="equal">
      <formula>"CR"</formula>
    </cfRule>
    <cfRule type="cellIs" dxfId="165" priority="170" stopIfTrue="1" operator="equal">
      <formula>"P-CR"</formula>
    </cfRule>
    <cfRule type="cellIs" dxfId="164" priority="171" stopIfTrue="1" operator="equal">
      <formula>"CR Pack"</formula>
    </cfRule>
    <cfRule type="cellIs" dxfId="163" priority="172" stopIfTrue="1" operator="equal">
      <formula>"WID new"</formula>
    </cfRule>
    <cfRule type="cellIs" dxfId="162" priority="173" stopIfTrue="1" operator="equal">
      <formula>"WID revised"</formula>
    </cfRule>
    <cfRule type="cellIs" dxfId="161" priority="174" stopIfTrue="1" operator="equal">
      <formula>"SID new"</formula>
    </cfRule>
    <cfRule type="cellIs" dxfId="160" priority="175" stopIfTrue="1" operator="equal">
      <formula>"SID revised"</formula>
    </cfRule>
  </conditionalFormatting>
  <conditionalFormatting sqref="P1480">
    <cfRule type="containsText" dxfId="159" priority="165" stopIfTrue="1" operator="containsText" text="DUMMY">
      <formula>NOT(ISERROR(SEARCH("DUMMY",P1480)))</formula>
    </cfRule>
    <cfRule type="cellIs" dxfId="158" priority="166" stopIfTrue="1" operator="equal">
      <formula>""</formula>
    </cfRule>
  </conditionalFormatting>
  <conditionalFormatting sqref="Q1480">
    <cfRule type="cellIs" dxfId="157" priority="163" stopIfTrue="1" operator="equal">
      <formula>""</formula>
    </cfRule>
    <cfRule type="cellIs" dxfId="156" priority="164" stopIfTrue="1" operator="equal">
      <formula>"-"</formula>
    </cfRule>
  </conditionalFormatting>
  <conditionalFormatting sqref="I1480">
    <cfRule type="containsText" dxfId="155" priority="161" operator="containsText" text="...">
      <formula>NOT(ISERROR(SEARCH("...",I1480)))</formula>
    </cfRule>
    <cfRule type="containsText" dxfId="154" priority="162" operator="containsText" text="~?">
      <formula>NOT(ISERROR(SEARCH("~?",I1480)))</formula>
    </cfRule>
  </conditionalFormatting>
  <conditionalFormatting sqref="G1480">
    <cfRule type="cellIs" dxfId="153" priority="160" operator="equal">
      <formula>"Endorsement"</formula>
    </cfRule>
  </conditionalFormatting>
  <conditionalFormatting sqref="C1481">
    <cfRule type="cellIs" dxfId="152" priority="156" stopIfTrue="1" operator="equal">
      <formula>"Y"</formula>
    </cfRule>
    <cfRule type="cellIs" dxfId="151" priority="157" stopIfTrue="1" operator="equal">
      <formula>""</formula>
    </cfRule>
    <cfRule type="cellIs" dxfId="150" priority="158" stopIfTrue="1" operator="equal">
      <formula>"W"</formula>
    </cfRule>
  </conditionalFormatting>
  <conditionalFormatting sqref="D1481">
    <cfRule type="cellIs" dxfId="149" priority="154" stopIfTrue="1" operator="equal">
      <formula>""</formula>
    </cfRule>
    <cfRule type="cellIs" dxfId="148" priority="155" stopIfTrue="1" operator="between">
      <formula>"10.7.1"</formula>
      <formula>"10.7.5"</formula>
    </cfRule>
  </conditionalFormatting>
  <conditionalFormatting sqref="G1481">
    <cfRule type="cellIs" dxfId="147" priority="153" stopIfTrue="1" operator="equal">
      <formula>""</formula>
    </cfRule>
  </conditionalFormatting>
  <conditionalFormatting sqref="O1481">
    <cfRule type="cellIs" dxfId="146" priority="150" stopIfTrue="1" operator="equal">
      <formula>"Rel-14"</formula>
    </cfRule>
    <cfRule type="cellIs" dxfId="145" priority="151" stopIfTrue="1" operator="equal">
      <formula>"Rel-16"</formula>
    </cfRule>
    <cfRule type="cellIs" dxfId="144" priority="152" stopIfTrue="1" operator="equal">
      <formula>"Rel-15"</formula>
    </cfRule>
  </conditionalFormatting>
  <conditionalFormatting sqref="F1481">
    <cfRule type="cellIs" dxfId="143" priority="141" stopIfTrue="1" operator="equal">
      <formula>"LS In"</formula>
    </cfRule>
    <cfRule type="cellIs" dxfId="142" priority="142" stopIfTrue="1" operator="equal">
      <formula>"LS OUT"</formula>
    </cfRule>
    <cfRule type="cellIs" dxfId="141" priority="143" stopIfTrue="1" operator="equal">
      <formula>"CR"</formula>
    </cfRule>
    <cfRule type="cellIs" dxfId="140" priority="144" stopIfTrue="1" operator="equal">
      <formula>"P-CR"</formula>
    </cfRule>
    <cfRule type="cellIs" dxfId="139" priority="145" stopIfTrue="1" operator="equal">
      <formula>"CR Pack"</formula>
    </cfRule>
    <cfRule type="cellIs" dxfId="138" priority="146" stopIfTrue="1" operator="equal">
      <formula>"WID new"</formula>
    </cfRule>
    <cfRule type="cellIs" dxfId="137" priority="147" stopIfTrue="1" operator="equal">
      <formula>"WID revised"</formula>
    </cfRule>
    <cfRule type="cellIs" dxfId="136" priority="148" stopIfTrue="1" operator="equal">
      <formula>"SID new"</formula>
    </cfRule>
    <cfRule type="cellIs" dxfId="135" priority="149" stopIfTrue="1" operator="equal">
      <formula>"SID revised"</formula>
    </cfRule>
  </conditionalFormatting>
  <conditionalFormatting sqref="P1481">
    <cfRule type="containsText" dxfId="134" priority="139" stopIfTrue="1" operator="containsText" text="DUMMY">
      <formula>NOT(ISERROR(SEARCH("DUMMY",P1481)))</formula>
    </cfRule>
    <cfRule type="cellIs" dxfId="133" priority="140" stopIfTrue="1" operator="equal">
      <formula>""</formula>
    </cfRule>
  </conditionalFormatting>
  <conditionalFormatting sqref="Q1481">
    <cfRule type="cellIs" dxfId="132" priority="137" stopIfTrue="1" operator="equal">
      <formula>""</formula>
    </cfRule>
    <cfRule type="cellIs" dxfId="131" priority="138" stopIfTrue="1" operator="equal">
      <formula>"-"</formula>
    </cfRule>
  </conditionalFormatting>
  <conditionalFormatting sqref="I1481">
    <cfRule type="containsText" dxfId="130" priority="135" operator="containsText" text="...">
      <formula>NOT(ISERROR(SEARCH("...",I1481)))</formula>
    </cfRule>
    <cfRule type="containsText" dxfId="129" priority="136" operator="containsText" text="~?">
      <formula>NOT(ISERROR(SEARCH("~?",I1481)))</formula>
    </cfRule>
  </conditionalFormatting>
  <conditionalFormatting sqref="G1481">
    <cfRule type="cellIs" dxfId="128" priority="134" operator="equal">
      <formula>"Endorsement"</formula>
    </cfRule>
  </conditionalFormatting>
  <conditionalFormatting sqref="C1482">
    <cfRule type="cellIs" dxfId="127" priority="130" stopIfTrue="1" operator="equal">
      <formula>"Y"</formula>
    </cfRule>
    <cfRule type="cellIs" dxfId="126" priority="131" stopIfTrue="1" operator="equal">
      <formula>""</formula>
    </cfRule>
    <cfRule type="cellIs" dxfId="125" priority="132" stopIfTrue="1" operator="equal">
      <formula>"W"</formula>
    </cfRule>
  </conditionalFormatting>
  <conditionalFormatting sqref="D1482">
    <cfRule type="cellIs" dxfId="124" priority="128" stopIfTrue="1" operator="equal">
      <formula>""</formula>
    </cfRule>
    <cfRule type="cellIs" dxfId="123" priority="129" stopIfTrue="1" operator="between">
      <formula>"10.7.1"</formula>
      <formula>"10.7.5"</formula>
    </cfRule>
  </conditionalFormatting>
  <conditionalFormatting sqref="G1482">
    <cfRule type="cellIs" dxfId="122" priority="127" stopIfTrue="1" operator="equal">
      <formula>""</formula>
    </cfRule>
  </conditionalFormatting>
  <conditionalFormatting sqref="O1482">
    <cfRule type="cellIs" dxfId="121" priority="124" stopIfTrue="1" operator="equal">
      <formula>"Rel-14"</formula>
    </cfRule>
    <cfRule type="cellIs" dxfId="120" priority="125" stopIfTrue="1" operator="equal">
      <formula>"Rel-16"</formula>
    </cfRule>
    <cfRule type="cellIs" dxfId="119" priority="126" stopIfTrue="1" operator="equal">
      <formula>"Rel-15"</formula>
    </cfRule>
  </conditionalFormatting>
  <conditionalFormatting sqref="F1482">
    <cfRule type="cellIs" dxfId="118" priority="115" stopIfTrue="1" operator="equal">
      <formula>"LS In"</formula>
    </cfRule>
    <cfRule type="cellIs" dxfId="117" priority="116" stopIfTrue="1" operator="equal">
      <formula>"LS OUT"</formula>
    </cfRule>
    <cfRule type="cellIs" dxfId="116" priority="117" stopIfTrue="1" operator="equal">
      <formula>"CR"</formula>
    </cfRule>
    <cfRule type="cellIs" dxfId="115" priority="118" stopIfTrue="1" operator="equal">
      <formula>"P-CR"</formula>
    </cfRule>
    <cfRule type="cellIs" dxfId="114" priority="119" stopIfTrue="1" operator="equal">
      <formula>"CR Pack"</formula>
    </cfRule>
    <cfRule type="cellIs" dxfId="113" priority="120" stopIfTrue="1" operator="equal">
      <formula>"WID new"</formula>
    </cfRule>
    <cfRule type="cellIs" dxfId="112" priority="121" stopIfTrue="1" operator="equal">
      <formula>"WID revised"</formula>
    </cfRule>
    <cfRule type="cellIs" dxfId="111" priority="122" stopIfTrue="1" operator="equal">
      <formula>"SID new"</formula>
    </cfRule>
    <cfRule type="cellIs" dxfId="110" priority="123" stopIfTrue="1" operator="equal">
      <formula>"SID revised"</formula>
    </cfRule>
  </conditionalFormatting>
  <conditionalFormatting sqref="P1482">
    <cfRule type="containsText" dxfId="109" priority="113" stopIfTrue="1" operator="containsText" text="DUMMY">
      <formula>NOT(ISERROR(SEARCH("DUMMY",P1482)))</formula>
    </cfRule>
    <cfRule type="cellIs" dxfId="108" priority="114" stopIfTrue="1" operator="equal">
      <formula>""</formula>
    </cfRule>
  </conditionalFormatting>
  <conditionalFormatting sqref="Q1482">
    <cfRule type="cellIs" dxfId="107" priority="111" stopIfTrue="1" operator="equal">
      <formula>""</formula>
    </cfRule>
    <cfRule type="cellIs" dxfId="106" priority="112" stopIfTrue="1" operator="equal">
      <formula>"-"</formula>
    </cfRule>
  </conditionalFormatting>
  <conditionalFormatting sqref="I1482">
    <cfRule type="containsText" dxfId="105" priority="109" operator="containsText" text="...">
      <formula>NOT(ISERROR(SEARCH("...",I1482)))</formula>
    </cfRule>
    <cfRule type="containsText" dxfId="104" priority="110" operator="containsText" text="~?">
      <formula>NOT(ISERROR(SEARCH("~?",I1482)))</formula>
    </cfRule>
  </conditionalFormatting>
  <conditionalFormatting sqref="G1482">
    <cfRule type="cellIs" dxfId="103" priority="108" operator="equal">
      <formula>"Endorsement"</formula>
    </cfRule>
  </conditionalFormatting>
  <conditionalFormatting sqref="C1483">
    <cfRule type="cellIs" dxfId="102" priority="104" stopIfTrue="1" operator="equal">
      <formula>"Y"</formula>
    </cfRule>
    <cfRule type="cellIs" dxfId="101" priority="105" stopIfTrue="1" operator="equal">
      <formula>""</formula>
    </cfRule>
    <cfRule type="cellIs" dxfId="100" priority="106" stopIfTrue="1" operator="equal">
      <formula>"W"</formula>
    </cfRule>
  </conditionalFormatting>
  <conditionalFormatting sqref="D1483">
    <cfRule type="cellIs" dxfId="99" priority="102" stopIfTrue="1" operator="equal">
      <formula>""</formula>
    </cfRule>
    <cfRule type="cellIs" dxfId="98" priority="103" stopIfTrue="1" operator="between">
      <formula>"10.7.1"</formula>
      <formula>"10.7.5"</formula>
    </cfRule>
  </conditionalFormatting>
  <conditionalFormatting sqref="G1483">
    <cfRule type="cellIs" dxfId="97" priority="101" stopIfTrue="1" operator="equal">
      <formula>""</formula>
    </cfRule>
  </conditionalFormatting>
  <conditionalFormatting sqref="O1483">
    <cfRule type="cellIs" dxfId="96" priority="98" stopIfTrue="1" operator="equal">
      <formula>"Rel-14"</formula>
    </cfRule>
    <cfRule type="cellIs" dxfId="95" priority="99" stopIfTrue="1" operator="equal">
      <formula>"Rel-16"</formula>
    </cfRule>
    <cfRule type="cellIs" dxfId="94" priority="100" stopIfTrue="1" operator="equal">
      <formula>"Rel-15"</formula>
    </cfRule>
  </conditionalFormatting>
  <conditionalFormatting sqref="F1483">
    <cfRule type="cellIs" dxfId="93" priority="89" stopIfTrue="1" operator="equal">
      <formula>"LS In"</formula>
    </cfRule>
    <cfRule type="cellIs" dxfId="92" priority="90" stopIfTrue="1" operator="equal">
      <formula>"LS OUT"</formula>
    </cfRule>
    <cfRule type="cellIs" dxfId="91" priority="91" stopIfTrue="1" operator="equal">
      <formula>"CR"</formula>
    </cfRule>
    <cfRule type="cellIs" dxfId="90" priority="92" stopIfTrue="1" operator="equal">
      <formula>"P-CR"</formula>
    </cfRule>
    <cfRule type="cellIs" dxfId="89" priority="93" stopIfTrue="1" operator="equal">
      <formula>"CR Pack"</formula>
    </cfRule>
    <cfRule type="cellIs" dxfId="88" priority="94" stopIfTrue="1" operator="equal">
      <formula>"WID new"</formula>
    </cfRule>
    <cfRule type="cellIs" dxfId="87" priority="95" stopIfTrue="1" operator="equal">
      <formula>"WID revised"</formula>
    </cfRule>
    <cfRule type="cellIs" dxfId="86" priority="96" stopIfTrue="1" operator="equal">
      <formula>"SID new"</formula>
    </cfRule>
    <cfRule type="cellIs" dxfId="85" priority="97" stopIfTrue="1" operator="equal">
      <formula>"SID revised"</formula>
    </cfRule>
  </conditionalFormatting>
  <conditionalFormatting sqref="P1483">
    <cfRule type="containsText" dxfId="84" priority="87" stopIfTrue="1" operator="containsText" text="DUMMY">
      <formula>NOT(ISERROR(SEARCH("DUMMY",P1483)))</formula>
    </cfRule>
    <cfRule type="cellIs" dxfId="83" priority="88" stopIfTrue="1" operator="equal">
      <formula>""</formula>
    </cfRule>
  </conditionalFormatting>
  <conditionalFormatting sqref="Q1483">
    <cfRule type="cellIs" dxfId="82" priority="85" stopIfTrue="1" operator="equal">
      <formula>""</formula>
    </cfRule>
    <cfRule type="cellIs" dxfId="81" priority="86" stopIfTrue="1" operator="equal">
      <formula>"-"</formula>
    </cfRule>
  </conditionalFormatting>
  <conditionalFormatting sqref="I1483">
    <cfRule type="containsText" dxfId="80" priority="83" operator="containsText" text="...">
      <formula>NOT(ISERROR(SEARCH("...",I1483)))</formula>
    </cfRule>
    <cfRule type="containsText" dxfId="79" priority="84" operator="containsText" text="~?">
      <formula>NOT(ISERROR(SEARCH("~?",I1483)))</formula>
    </cfRule>
  </conditionalFormatting>
  <conditionalFormatting sqref="G1483">
    <cfRule type="cellIs" dxfId="78" priority="82" operator="equal">
      <formula>"Endorsement"</formula>
    </cfRule>
  </conditionalFormatting>
  <conditionalFormatting sqref="C1484">
    <cfRule type="cellIs" dxfId="77" priority="78" stopIfTrue="1" operator="equal">
      <formula>"Y"</formula>
    </cfRule>
    <cfRule type="cellIs" dxfId="76" priority="79" stopIfTrue="1" operator="equal">
      <formula>""</formula>
    </cfRule>
    <cfRule type="cellIs" dxfId="75" priority="80" stopIfTrue="1" operator="equal">
      <formula>"W"</formula>
    </cfRule>
  </conditionalFormatting>
  <conditionalFormatting sqref="D1484">
    <cfRule type="cellIs" dxfId="74" priority="76" stopIfTrue="1" operator="equal">
      <formula>""</formula>
    </cfRule>
    <cfRule type="cellIs" dxfId="73" priority="77" stopIfTrue="1" operator="between">
      <formula>"10.7.1"</formula>
      <formula>"10.7.5"</formula>
    </cfRule>
  </conditionalFormatting>
  <conditionalFormatting sqref="G1484">
    <cfRule type="cellIs" dxfId="72" priority="75" stopIfTrue="1" operator="equal">
      <formula>""</formula>
    </cfRule>
  </conditionalFormatting>
  <conditionalFormatting sqref="O1484">
    <cfRule type="cellIs" dxfId="71" priority="72" stopIfTrue="1" operator="equal">
      <formula>"Rel-14"</formula>
    </cfRule>
    <cfRule type="cellIs" dxfId="70" priority="73" stopIfTrue="1" operator="equal">
      <formula>"Rel-16"</formula>
    </cfRule>
    <cfRule type="cellIs" dxfId="69" priority="74" stopIfTrue="1" operator="equal">
      <formula>"Rel-15"</formula>
    </cfRule>
  </conditionalFormatting>
  <conditionalFormatting sqref="F1484">
    <cfRule type="cellIs" dxfId="68" priority="63" stopIfTrue="1" operator="equal">
      <formula>"LS In"</formula>
    </cfRule>
    <cfRule type="cellIs" dxfId="67" priority="64" stopIfTrue="1" operator="equal">
      <formula>"LS OUT"</formula>
    </cfRule>
    <cfRule type="cellIs" dxfId="66" priority="65" stopIfTrue="1" operator="equal">
      <formula>"CR"</formula>
    </cfRule>
    <cfRule type="cellIs" dxfId="65" priority="66" stopIfTrue="1" operator="equal">
      <formula>"P-CR"</formula>
    </cfRule>
    <cfRule type="cellIs" dxfId="64" priority="67" stopIfTrue="1" operator="equal">
      <formula>"CR Pack"</formula>
    </cfRule>
    <cfRule type="cellIs" dxfId="63" priority="68" stopIfTrue="1" operator="equal">
      <formula>"WID new"</formula>
    </cfRule>
    <cfRule type="cellIs" dxfId="62" priority="69" stopIfTrue="1" operator="equal">
      <formula>"WID revised"</formula>
    </cfRule>
    <cfRule type="cellIs" dxfId="61" priority="70" stopIfTrue="1" operator="equal">
      <formula>"SID new"</formula>
    </cfRule>
    <cfRule type="cellIs" dxfId="60" priority="71" stopIfTrue="1" operator="equal">
      <formula>"SID revised"</formula>
    </cfRule>
  </conditionalFormatting>
  <conditionalFormatting sqref="P1484">
    <cfRule type="containsText" dxfId="59" priority="61" stopIfTrue="1" operator="containsText" text="DUMMY">
      <formula>NOT(ISERROR(SEARCH("DUMMY",P1484)))</formula>
    </cfRule>
    <cfRule type="cellIs" dxfId="58" priority="62" stopIfTrue="1" operator="equal">
      <formula>""</formula>
    </cfRule>
  </conditionalFormatting>
  <conditionalFormatting sqref="Q1484">
    <cfRule type="cellIs" dxfId="57" priority="59" stopIfTrue="1" operator="equal">
      <formula>""</formula>
    </cfRule>
    <cfRule type="cellIs" dxfId="56" priority="60" stopIfTrue="1" operator="equal">
      <formula>"-"</formula>
    </cfRule>
  </conditionalFormatting>
  <conditionalFormatting sqref="I1484">
    <cfRule type="containsText" dxfId="55" priority="57" operator="containsText" text="...">
      <formula>NOT(ISERROR(SEARCH("...",I1484)))</formula>
    </cfRule>
    <cfRule type="containsText" dxfId="54" priority="58" operator="containsText" text="~?">
      <formula>NOT(ISERROR(SEARCH("~?",I1484)))</formula>
    </cfRule>
  </conditionalFormatting>
  <conditionalFormatting sqref="G1484">
    <cfRule type="cellIs" dxfId="53" priority="56" operator="equal">
      <formula>"Endorsement"</formula>
    </cfRule>
  </conditionalFormatting>
  <conditionalFormatting sqref="C1485">
    <cfRule type="cellIs" dxfId="52" priority="52" stopIfTrue="1" operator="equal">
      <formula>"Y"</formula>
    </cfRule>
    <cfRule type="cellIs" dxfId="51" priority="53" stopIfTrue="1" operator="equal">
      <formula>""</formula>
    </cfRule>
    <cfRule type="cellIs" dxfId="50" priority="54" stopIfTrue="1" operator="equal">
      <formula>"W"</formula>
    </cfRule>
  </conditionalFormatting>
  <conditionalFormatting sqref="D1485">
    <cfRule type="cellIs" dxfId="49" priority="50" stopIfTrue="1" operator="equal">
      <formula>""</formula>
    </cfRule>
    <cfRule type="cellIs" dxfId="48" priority="51" stopIfTrue="1" operator="between">
      <formula>"10.7.1"</formula>
      <formula>"10.7.5"</formula>
    </cfRule>
  </conditionalFormatting>
  <conditionalFormatting sqref="G1485">
    <cfRule type="cellIs" dxfId="47" priority="49" stopIfTrue="1" operator="equal">
      <formula>""</formula>
    </cfRule>
  </conditionalFormatting>
  <conditionalFormatting sqref="O1485">
    <cfRule type="cellIs" dxfId="46" priority="46" stopIfTrue="1" operator="equal">
      <formula>"Rel-14"</formula>
    </cfRule>
    <cfRule type="cellIs" dxfId="45" priority="47" stopIfTrue="1" operator="equal">
      <formula>"Rel-16"</formula>
    </cfRule>
    <cfRule type="cellIs" dxfId="44" priority="48" stopIfTrue="1" operator="equal">
      <formula>"Rel-15"</formula>
    </cfRule>
  </conditionalFormatting>
  <conditionalFormatting sqref="F1485">
    <cfRule type="cellIs" dxfId="43" priority="37" stopIfTrue="1" operator="equal">
      <formula>"LS In"</formula>
    </cfRule>
    <cfRule type="cellIs" dxfId="42" priority="38" stopIfTrue="1" operator="equal">
      <formula>"LS OUT"</formula>
    </cfRule>
    <cfRule type="cellIs" dxfId="41" priority="39" stopIfTrue="1" operator="equal">
      <formula>"CR"</formula>
    </cfRule>
    <cfRule type="cellIs" dxfId="40" priority="40" stopIfTrue="1" operator="equal">
      <formula>"P-CR"</formula>
    </cfRule>
    <cfRule type="cellIs" dxfId="39" priority="41" stopIfTrue="1" operator="equal">
      <formula>"CR Pack"</formula>
    </cfRule>
    <cfRule type="cellIs" dxfId="38" priority="42" stopIfTrue="1" operator="equal">
      <formula>"WID new"</formula>
    </cfRule>
    <cfRule type="cellIs" dxfId="37" priority="43" stopIfTrue="1" operator="equal">
      <formula>"WID revised"</formula>
    </cfRule>
    <cfRule type="cellIs" dxfId="36" priority="44" stopIfTrue="1" operator="equal">
      <formula>"SID new"</formula>
    </cfRule>
    <cfRule type="cellIs" dxfId="35" priority="45" stopIfTrue="1" operator="equal">
      <formula>"SID revised"</formula>
    </cfRule>
  </conditionalFormatting>
  <conditionalFormatting sqref="P1485">
    <cfRule type="containsText" dxfId="34" priority="35" stopIfTrue="1" operator="containsText" text="DUMMY">
      <formula>NOT(ISERROR(SEARCH("DUMMY",P1485)))</formula>
    </cfRule>
    <cfRule type="cellIs" dxfId="33" priority="36" stopIfTrue="1" operator="equal">
      <formula>""</formula>
    </cfRule>
  </conditionalFormatting>
  <conditionalFormatting sqref="Q1485">
    <cfRule type="cellIs" dxfId="32" priority="33" stopIfTrue="1" operator="equal">
      <formula>""</formula>
    </cfRule>
    <cfRule type="cellIs" dxfId="31" priority="34" stopIfTrue="1" operator="equal">
      <formula>"-"</formula>
    </cfRule>
  </conditionalFormatting>
  <conditionalFormatting sqref="I1485">
    <cfRule type="containsText" dxfId="30" priority="31" operator="containsText" text="...">
      <formula>NOT(ISERROR(SEARCH("...",I1485)))</formula>
    </cfRule>
    <cfRule type="containsText" dxfId="29" priority="32" operator="containsText" text="~?">
      <formula>NOT(ISERROR(SEARCH("~?",I1485)))</formula>
    </cfRule>
  </conditionalFormatting>
  <conditionalFormatting sqref="G1485">
    <cfRule type="cellIs" dxfId="28" priority="30" operator="equal">
      <formula>"Endorsement"</formula>
    </cfRule>
  </conditionalFormatting>
  <conditionalFormatting sqref="C1486">
    <cfRule type="cellIs" dxfId="27" priority="26" stopIfTrue="1" operator="equal">
      <formula>"Y"</formula>
    </cfRule>
    <cfRule type="cellIs" dxfId="26" priority="27" stopIfTrue="1" operator="equal">
      <formula>""</formula>
    </cfRule>
    <cfRule type="cellIs" dxfId="25" priority="28" stopIfTrue="1" operator="equal">
      <formula>"W"</formula>
    </cfRule>
  </conditionalFormatting>
  <conditionalFormatting sqref="D1486">
    <cfRule type="cellIs" dxfId="24" priority="24" stopIfTrue="1" operator="equal">
      <formula>""</formula>
    </cfRule>
    <cfRule type="cellIs" dxfId="23" priority="25" stopIfTrue="1" operator="between">
      <formula>"10.7.1"</formula>
      <formula>"10.7.5"</formula>
    </cfRule>
  </conditionalFormatting>
  <conditionalFormatting sqref="G1486">
    <cfRule type="cellIs" dxfId="22" priority="23" stopIfTrue="1" operator="equal">
      <formula>""</formula>
    </cfRule>
  </conditionalFormatting>
  <conditionalFormatting sqref="O1486">
    <cfRule type="cellIs" dxfId="21" priority="20" stopIfTrue="1" operator="equal">
      <formula>"Rel-14"</formula>
    </cfRule>
    <cfRule type="cellIs" dxfId="20" priority="21" stopIfTrue="1" operator="equal">
      <formula>"Rel-16"</formula>
    </cfRule>
    <cfRule type="cellIs" dxfId="19" priority="22" stopIfTrue="1" operator="equal">
      <formula>"Rel-15"</formula>
    </cfRule>
  </conditionalFormatting>
  <conditionalFormatting sqref="F1486">
    <cfRule type="cellIs" dxfId="18" priority="11" stopIfTrue="1" operator="equal">
      <formula>"LS In"</formula>
    </cfRule>
    <cfRule type="cellIs" dxfId="17" priority="12" stopIfTrue="1" operator="equal">
      <formula>"LS OUT"</formula>
    </cfRule>
    <cfRule type="cellIs" dxfId="16" priority="13" stopIfTrue="1" operator="equal">
      <formula>"CR"</formula>
    </cfRule>
    <cfRule type="cellIs" dxfId="15" priority="14" stopIfTrue="1" operator="equal">
      <formula>"P-CR"</formula>
    </cfRule>
    <cfRule type="cellIs" dxfId="14" priority="15" stopIfTrue="1" operator="equal">
      <formula>"CR Pack"</formula>
    </cfRule>
    <cfRule type="cellIs" dxfId="13" priority="16" stopIfTrue="1" operator="equal">
      <formula>"WID new"</formula>
    </cfRule>
    <cfRule type="cellIs" dxfId="12" priority="17" stopIfTrue="1" operator="equal">
      <formula>"WID revised"</formula>
    </cfRule>
    <cfRule type="cellIs" dxfId="11" priority="18" stopIfTrue="1" operator="equal">
      <formula>"SID new"</formula>
    </cfRule>
    <cfRule type="cellIs" dxfId="10" priority="19" stopIfTrue="1" operator="equal">
      <formula>"SID revised"</formula>
    </cfRule>
  </conditionalFormatting>
  <conditionalFormatting sqref="P1486">
    <cfRule type="containsText" dxfId="9" priority="9" stopIfTrue="1" operator="containsText" text="DUMMY">
      <formula>NOT(ISERROR(SEARCH("DUMMY",P1486)))</formula>
    </cfRule>
    <cfRule type="cellIs" dxfId="8" priority="10" stopIfTrue="1" operator="equal">
      <formula>""</formula>
    </cfRule>
  </conditionalFormatting>
  <conditionalFormatting sqref="Q1486">
    <cfRule type="cellIs" dxfId="7" priority="7" stopIfTrue="1" operator="equal">
      <formula>""</formula>
    </cfRule>
    <cfRule type="cellIs" dxfId="6" priority="8" stopIfTrue="1" operator="equal">
      <formula>"-"</formula>
    </cfRule>
  </conditionalFormatting>
  <conditionalFormatting sqref="I1486">
    <cfRule type="containsText" dxfId="5" priority="5" operator="containsText" text="...">
      <formula>NOT(ISERROR(SEARCH("...",I1486)))</formula>
    </cfRule>
    <cfRule type="containsText" dxfId="4" priority="6" operator="containsText" text="~?">
      <formula>NOT(ISERROR(SEARCH("~?",I1486)))</formula>
    </cfRule>
  </conditionalFormatting>
  <conditionalFormatting sqref="G1486">
    <cfRule type="cellIs" dxfId="3" priority="4" operator="equal">
      <formula>"Endorsement"</formula>
    </cfRule>
  </conditionalFormatting>
  <conditionalFormatting sqref="B8:B1048576">
    <cfRule type="beginsWith" dxfId="2" priority="3" operator="beginsWith" text="To:">
      <formula>LEFT(B8,LEN("To:"))="To:"</formula>
    </cfRule>
    <cfRule type="beginsWith" dxfId="1" priority="2" operator="beginsWith" text="No clauses affected">
      <formula>LEFT(B8,LEN("No clauses affected"))="No clauses affected"</formula>
    </cfRule>
  </conditionalFormatting>
  <conditionalFormatting sqref="B1:B1048576">
    <cfRule type="cellIs" dxfId="0" priority="1" operator="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B1:P81"/>
  <sheetViews>
    <sheetView zoomScale="110" zoomScaleNormal="110" workbookViewId="0">
      <pane ySplit="1155" topLeftCell="A3"/>
      <selection activeCell="C1" sqref="C1"/>
      <selection pane="bottomLeft" activeCell="B3" sqref="B3"/>
    </sheetView>
  </sheetViews>
  <sheetFormatPr defaultRowHeight="12.75" x14ac:dyDescent="0.25"/>
  <cols>
    <col min="1" max="1" width="1.42578125" style="132" customWidth="1"/>
    <col min="2" max="2" width="149.85546875" style="132" customWidth="1"/>
    <col min="3" max="3" width="7.140625" style="206" customWidth="1"/>
    <col min="4" max="4" width="25.85546875" style="206" customWidth="1"/>
    <col min="5" max="5" width="6.7109375" style="207" customWidth="1"/>
    <col min="6" max="6" width="4.5703125" style="207" customWidth="1"/>
    <col min="7" max="10" width="6.7109375" style="207" customWidth="1"/>
    <col min="11" max="12" width="3.5703125" style="206" customWidth="1"/>
    <col min="13" max="13" width="6" style="206" customWidth="1"/>
    <col min="14" max="15" width="3.42578125" style="206" customWidth="1"/>
    <col min="16" max="16" width="5" style="206" customWidth="1"/>
    <col min="17" max="257" width="9.140625" style="132"/>
    <col min="258" max="258" width="1.42578125" style="132" customWidth="1"/>
    <col min="259" max="259" width="140.7109375" style="132" customWidth="1"/>
    <col min="260" max="260" width="9.85546875" style="132" customWidth="1"/>
    <col min="261" max="261" width="37.42578125" style="132" customWidth="1"/>
    <col min="262" max="270" width="7.85546875" style="132" customWidth="1"/>
    <col min="271" max="271" width="9.85546875" style="132" customWidth="1"/>
    <col min="272" max="513" width="9.140625" style="132"/>
    <col min="514" max="514" width="1.42578125" style="132" customWidth="1"/>
    <col min="515" max="515" width="140.7109375" style="132" customWidth="1"/>
    <col min="516" max="516" width="9.85546875" style="132" customWidth="1"/>
    <col min="517" max="517" width="37.42578125" style="132" customWidth="1"/>
    <col min="518" max="526" width="7.85546875" style="132" customWidth="1"/>
    <col min="527" max="527" width="9.85546875" style="132" customWidth="1"/>
    <col min="528" max="769" width="9.140625" style="132"/>
    <col min="770" max="770" width="1.42578125" style="132" customWidth="1"/>
    <col min="771" max="771" width="140.7109375" style="132" customWidth="1"/>
    <col min="772" max="772" width="9.85546875" style="132" customWidth="1"/>
    <col min="773" max="773" width="37.42578125" style="132" customWidth="1"/>
    <col min="774" max="782" width="7.85546875" style="132" customWidth="1"/>
    <col min="783" max="783" width="9.85546875" style="132" customWidth="1"/>
    <col min="784" max="1025" width="9.140625" style="132"/>
    <col min="1026" max="1026" width="1.42578125" style="132" customWidth="1"/>
    <col min="1027" max="1027" width="140.7109375" style="132" customWidth="1"/>
    <col min="1028" max="1028" width="9.85546875" style="132" customWidth="1"/>
    <col min="1029" max="1029" width="37.42578125" style="132" customWidth="1"/>
    <col min="1030" max="1038" width="7.85546875" style="132" customWidth="1"/>
    <col min="1039" max="1039" width="9.85546875" style="132" customWidth="1"/>
    <col min="1040" max="1281" width="9.140625" style="132"/>
    <col min="1282" max="1282" width="1.42578125" style="132" customWidth="1"/>
    <col min="1283" max="1283" width="140.7109375" style="132" customWidth="1"/>
    <col min="1284" max="1284" width="9.85546875" style="132" customWidth="1"/>
    <col min="1285" max="1285" width="37.42578125" style="132" customWidth="1"/>
    <col min="1286" max="1294" width="7.85546875" style="132" customWidth="1"/>
    <col min="1295" max="1295" width="9.85546875" style="132" customWidth="1"/>
    <col min="1296" max="1537" width="9.140625" style="132"/>
    <col min="1538" max="1538" width="1.42578125" style="132" customWidth="1"/>
    <col min="1539" max="1539" width="140.7109375" style="132" customWidth="1"/>
    <col min="1540" max="1540" width="9.85546875" style="132" customWidth="1"/>
    <col min="1541" max="1541" width="37.42578125" style="132" customWidth="1"/>
    <col min="1542" max="1550" width="7.85546875" style="132" customWidth="1"/>
    <col min="1551" max="1551" width="9.85546875" style="132" customWidth="1"/>
    <col min="1552" max="1793" width="9.140625" style="132"/>
    <col min="1794" max="1794" width="1.42578125" style="132" customWidth="1"/>
    <col min="1795" max="1795" width="140.7109375" style="132" customWidth="1"/>
    <col min="1796" max="1796" width="9.85546875" style="132" customWidth="1"/>
    <col min="1797" max="1797" width="37.42578125" style="132" customWidth="1"/>
    <col min="1798" max="1806" width="7.85546875" style="132" customWidth="1"/>
    <col min="1807" max="1807" width="9.85546875" style="132" customWidth="1"/>
    <col min="1808" max="2049" width="9.140625" style="132"/>
    <col min="2050" max="2050" width="1.42578125" style="132" customWidth="1"/>
    <col min="2051" max="2051" width="140.7109375" style="132" customWidth="1"/>
    <col min="2052" max="2052" width="9.85546875" style="132" customWidth="1"/>
    <col min="2053" max="2053" width="37.42578125" style="132" customWidth="1"/>
    <col min="2054" max="2062" width="7.85546875" style="132" customWidth="1"/>
    <col min="2063" max="2063" width="9.85546875" style="132" customWidth="1"/>
    <col min="2064" max="2305" width="9.140625" style="132"/>
    <col min="2306" max="2306" width="1.42578125" style="132" customWidth="1"/>
    <col min="2307" max="2307" width="140.7109375" style="132" customWidth="1"/>
    <col min="2308" max="2308" width="9.85546875" style="132" customWidth="1"/>
    <col min="2309" max="2309" width="37.42578125" style="132" customWidth="1"/>
    <col min="2310" max="2318" width="7.85546875" style="132" customWidth="1"/>
    <col min="2319" max="2319" width="9.85546875" style="132" customWidth="1"/>
    <col min="2320" max="2561" width="9.140625" style="132"/>
    <col min="2562" max="2562" width="1.42578125" style="132" customWidth="1"/>
    <col min="2563" max="2563" width="140.7109375" style="132" customWidth="1"/>
    <col min="2564" max="2564" width="9.85546875" style="132" customWidth="1"/>
    <col min="2565" max="2565" width="37.42578125" style="132" customWidth="1"/>
    <col min="2566" max="2574" width="7.85546875" style="132" customWidth="1"/>
    <col min="2575" max="2575" width="9.85546875" style="132" customWidth="1"/>
    <col min="2576" max="2817" width="9.140625" style="132"/>
    <col min="2818" max="2818" width="1.42578125" style="132" customWidth="1"/>
    <col min="2819" max="2819" width="140.7109375" style="132" customWidth="1"/>
    <col min="2820" max="2820" width="9.85546875" style="132" customWidth="1"/>
    <col min="2821" max="2821" width="37.42578125" style="132" customWidth="1"/>
    <col min="2822" max="2830" width="7.85546875" style="132" customWidth="1"/>
    <col min="2831" max="2831" width="9.85546875" style="132" customWidth="1"/>
    <col min="2832" max="3073" width="9.140625" style="132"/>
    <col min="3074" max="3074" width="1.42578125" style="132" customWidth="1"/>
    <col min="3075" max="3075" width="140.7109375" style="132" customWidth="1"/>
    <col min="3076" max="3076" width="9.85546875" style="132" customWidth="1"/>
    <col min="3077" max="3077" width="37.42578125" style="132" customWidth="1"/>
    <col min="3078" max="3086" width="7.85546875" style="132" customWidth="1"/>
    <col min="3087" max="3087" width="9.85546875" style="132" customWidth="1"/>
    <col min="3088" max="3329" width="9.140625" style="132"/>
    <col min="3330" max="3330" width="1.42578125" style="132" customWidth="1"/>
    <col min="3331" max="3331" width="140.7109375" style="132" customWidth="1"/>
    <col min="3332" max="3332" width="9.85546875" style="132" customWidth="1"/>
    <col min="3333" max="3333" width="37.42578125" style="132" customWidth="1"/>
    <col min="3334" max="3342" width="7.85546875" style="132" customWidth="1"/>
    <col min="3343" max="3343" width="9.85546875" style="132" customWidth="1"/>
    <col min="3344" max="3585" width="9.140625" style="132"/>
    <col min="3586" max="3586" width="1.42578125" style="132" customWidth="1"/>
    <col min="3587" max="3587" width="140.7109375" style="132" customWidth="1"/>
    <col min="3588" max="3588" width="9.85546875" style="132" customWidth="1"/>
    <col min="3589" max="3589" width="37.42578125" style="132" customWidth="1"/>
    <col min="3590" max="3598" width="7.85546875" style="132" customWidth="1"/>
    <col min="3599" max="3599" width="9.85546875" style="132" customWidth="1"/>
    <col min="3600" max="3841" width="9.140625" style="132"/>
    <col min="3842" max="3842" width="1.42578125" style="132" customWidth="1"/>
    <col min="3843" max="3843" width="140.7109375" style="132" customWidth="1"/>
    <col min="3844" max="3844" width="9.85546875" style="132" customWidth="1"/>
    <col min="3845" max="3845" width="37.42578125" style="132" customWidth="1"/>
    <col min="3846" max="3854" width="7.85546875" style="132" customWidth="1"/>
    <col min="3855" max="3855" width="9.85546875" style="132" customWidth="1"/>
    <col min="3856" max="4097" width="9.140625" style="132"/>
    <col min="4098" max="4098" width="1.42578125" style="132" customWidth="1"/>
    <col min="4099" max="4099" width="140.7109375" style="132" customWidth="1"/>
    <col min="4100" max="4100" width="9.85546875" style="132" customWidth="1"/>
    <col min="4101" max="4101" width="37.42578125" style="132" customWidth="1"/>
    <col min="4102" max="4110" width="7.85546875" style="132" customWidth="1"/>
    <col min="4111" max="4111" width="9.85546875" style="132" customWidth="1"/>
    <col min="4112" max="4353" width="9.140625" style="132"/>
    <col min="4354" max="4354" width="1.42578125" style="132" customWidth="1"/>
    <col min="4355" max="4355" width="140.7109375" style="132" customWidth="1"/>
    <col min="4356" max="4356" width="9.85546875" style="132" customWidth="1"/>
    <col min="4357" max="4357" width="37.42578125" style="132" customWidth="1"/>
    <col min="4358" max="4366" width="7.85546875" style="132" customWidth="1"/>
    <col min="4367" max="4367" width="9.85546875" style="132" customWidth="1"/>
    <col min="4368" max="4609" width="9.140625" style="132"/>
    <col min="4610" max="4610" width="1.42578125" style="132" customWidth="1"/>
    <col min="4611" max="4611" width="140.7109375" style="132" customWidth="1"/>
    <col min="4612" max="4612" width="9.85546875" style="132" customWidth="1"/>
    <col min="4613" max="4613" width="37.42578125" style="132" customWidth="1"/>
    <col min="4614" max="4622" width="7.85546875" style="132" customWidth="1"/>
    <col min="4623" max="4623" width="9.85546875" style="132" customWidth="1"/>
    <col min="4624" max="4865" width="9.140625" style="132"/>
    <col min="4866" max="4866" width="1.42578125" style="132" customWidth="1"/>
    <col min="4867" max="4867" width="140.7109375" style="132" customWidth="1"/>
    <col min="4868" max="4868" width="9.85546875" style="132" customWidth="1"/>
    <col min="4869" max="4869" width="37.42578125" style="132" customWidth="1"/>
    <col min="4870" max="4878" width="7.85546875" style="132" customWidth="1"/>
    <col min="4879" max="4879" width="9.85546875" style="132" customWidth="1"/>
    <col min="4880" max="5121" width="9.140625" style="132"/>
    <col min="5122" max="5122" width="1.42578125" style="132" customWidth="1"/>
    <col min="5123" max="5123" width="140.7109375" style="132" customWidth="1"/>
    <col min="5124" max="5124" width="9.85546875" style="132" customWidth="1"/>
    <col min="5125" max="5125" width="37.42578125" style="132" customWidth="1"/>
    <col min="5126" max="5134" width="7.85546875" style="132" customWidth="1"/>
    <col min="5135" max="5135" width="9.85546875" style="132" customWidth="1"/>
    <col min="5136" max="5377" width="9.140625" style="132"/>
    <col min="5378" max="5378" width="1.42578125" style="132" customWidth="1"/>
    <col min="5379" max="5379" width="140.7109375" style="132" customWidth="1"/>
    <col min="5380" max="5380" width="9.85546875" style="132" customWidth="1"/>
    <col min="5381" max="5381" width="37.42578125" style="132" customWidth="1"/>
    <col min="5382" max="5390" width="7.85546875" style="132" customWidth="1"/>
    <col min="5391" max="5391" width="9.85546875" style="132" customWidth="1"/>
    <col min="5392" max="5633" width="9.140625" style="132"/>
    <col min="5634" max="5634" width="1.42578125" style="132" customWidth="1"/>
    <col min="5635" max="5635" width="140.7109375" style="132" customWidth="1"/>
    <col min="5636" max="5636" width="9.85546875" style="132" customWidth="1"/>
    <col min="5637" max="5637" width="37.42578125" style="132" customWidth="1"/>
    <col min="5638" max="5646" width="7.85546875" style="132" customWidth="1"/>
    <col min="5647" max="5647" width="9.85546875" style="132" customWidth="1"/>
    <col min="5648" max="5889" width="9.140625" style="132"/>
    <col min="5890" max="5890" width="1.42578125" style="132" customWidth="1"/>
    <col min="5891" max="5891" width="140.7109375" style="132" customWidth="1"/>
    <col min="5892" max="5892" width="9.85546875" style="132" customWidth="1"/>
    <col min="5893" max="5893" width="37.42578125" style="132" customWidth="1"/>
    <col min="5894" max="5902" width="7.85546875" style="132" customWidth="1"/>
    <col min="5903" max="5903" width="9.85546875" style="132" customWidth="1"/>
    <col min="5904" max="6145" width="9.140625" style="132"/>
    <col min="6146" max="6146" width="1.42578125" style="132" customWidth="1"/>
    <col min="6147" max="6147" width="140.7109375" style="132" customWidth="1"/>
    <col min="6148" max="6148" width="9.85546875" style="132" customWidth="1"/>
    <col min="6149" max="6149" width="37.42578125" style="132" customWidth="1"/>
    <col min="6150" max="6158" width="7.85546875" style="132" customWidth="1"/>
    <col min="6159" max="6159" width="9.85546875" style="132" customWidth="1"/>
    <col min="6160" max="6401" width="9.140625" style="132"/>
    <col min="6402" max="6402" width="1.42578125" style="132" customWidth="1"/>
    <col min="6403" max="6403" width="140.7109375" style="132" customWidth="1"/>
    <col min="6404" max="6404" width="9.85546875" style="132" customWidth="1"/>
    <col min="6405" max="6405" width="37.42578125" style="132" customWidth="1"/>
    <col min="6406" max="6414" width="7.85546875" style="132" customWidth="1"/>
    <col min="6415" max="6415" width="9.85546875" style="132" customWidth="1"/>
    <col min="6416" max="6657" width="9.140625" style="132"/>
    <col min="6658" max="6658" width="1.42578125" style="132" customWidth="1"/>
    <col min="6659" max="6659" width="140.7109375" style="132" customWidth="1"/>
    <col min="6660" max="6660" width="9.85546875" style="132" customWidth="1"/>
    <col min="6661" max="6661" width="37.42578125" style="132" customWidth="1"/>
    <col min="6662" max="6670" width="7.85546875" style="132" customWidth="1"/>
    <col min="6671" max="6671" width="9.85546875" style="132" customWidth="1"/>
    <col min="6672" max="6913" width="9.140625" style="132"/>
    <col min="6914" max="6914" width="1.42578125" style="132" customWidth="1"/>
    <col min="6915" max="6915" width="140.7109375" style="132" customWidth="1"/>
    <col min="6916" max="6916" width="9.85546875" style="132" customWidth="1"/>
    <col min="6917" max="6917" width="37.42578125" style="132" customWidth="1"/>
    <col min="6918" max="6926" width="7.85546875" style="132" customWidth="1"/>
    <col min="6927" max="6927" width="9.85546875" style="132" customWidth="1"/>
    <col min="6928" max="7169" width="9.140625" style="132"/>
    <col min="7170" max="7170" width="1.42578125" style="132" customWidth="1"/>
    <col min="7171" max="7171" width="140.7109375" style="132" customWidth="1"/>
    <col min="7172" max="7172" width="9.85546875" style="132" customWidth="1"/>
    <col min="7173" max="7173" width="37.42578125" style="132" customWidth="1"/>
    <col min="7174" max="7182" width="7.85546875" style="132" customWidth="1"/>
    <col min="7183" max="7183" width="9.85546875" style="132" customWidth="1"/>
    <col min="7184" max="7425" width="9.140625" style="132"/>
    <col min="7426" max="7426" width="1.42578125" style="132" customWidth="1"/>
    <col min="7427" max="7427" width="140.7109375" style="132" customWidth="1"/>
    <col min="7428" max="7428" width="9.85546875" style="132" customWidth="1"/>
    <col min="7429" max="7429" width="37.42578125" style="132" customWidth="1"/>
    <col min="7430" max="7438" width="7.85546875" style="132" customWidth="1"/>
    <col min="7439" max="7439" width="9.85546875" style="132" customWidth="1"/>
    <col min="7440" max="7681" width="9.140625" style="132"/>
    <col min="7682" max="7682" width="1.42578125" style="132" customWidth="1"/>
    <col min="7683" max="7683" width="140.7109375" style="132" customWidth="1"/>
    <col min="7684" max="7684" width="9.85546875" style="132" customWidth="1"/>
    <col min="7685" max="7685" width="37.42578125" style="132" customWidth="1"/>
    <col min="7686" max="7694" width="7.85546875" style="132" customWidth="1"/>
    <col min="7695" max="7695" width="9.85546875" style="132" customWidth="1"/>
    <col min="7696" max="7937" width="9.140625" style="132"/>
    <col min="7938" max="7938" width="1.42578125" style="132" customWidth="1"/>
    <col min="7939" max="7939" width="140.7109375" style="132" customWidth="1"/>
    <col min="7940" max="7940" width="9.85546875" style="132" customWidth="1"/>
    <col min="7941" max="7941" width="37.42578125" style="132" customWidth="1"/>
    <col min="7942" max="7950" width="7.85546875" style="132" customWidth="1"/>
    <col min="7951" max="7951" width="9.85546875" style="132" customWidth="1"/>
    <col min="7952" max="8193" width="9.140625" style="132"/>
    <col min="8194" max="8194" width="1.42578125" style="132" customWidth="1"/>
    <col min="8195" max="8195" width="140.7109375" style="132" customWidth="1"/>
    <col min="8196" max="8196" width="9.85546875" style="132" customWidth="1"/>
    <col min="8197" max="8197" width="37.42578125" style="132" customWidth="1"/>
    <col min="8198" max="8206" width="7.85546875" style="132" customWidth="1"/>
    <col min="8207" max="8207" width="9.85546875" style="132" customWidth="1"/>
    <col min="8208" max="8449" width="9.140625" style="132"/>
    <col min="8450" max="8450" width="1.42578125" style="132" customWidth="1"/>
    <col min="8451" max="8451" width="140.7109375" style="132" customWidth="1"/>
    <col min="8452" max="8452" width="9.85546875" style="132" customWidth="1"/>
    <col min="8453" max="8453" width="37.42578125" style="132" customWidth="1"/>
    <col min="8454" max="8462" width="7.85546875" style="132" customWidth="1"/>
    <col min="8463" max="8463" width="9.85546875" style="132" customWidth="1"/>
    <col min="8464" max="8705" width="9.140625" style="132"/>
    <col min="8706" max="8706" width="1.42578125" style="132" customWidth="1"/>
    <col min="8707" max="8707" width="140.7109375" style="132" customWidth="1"/>
    <col min="8708" max="8708" width="9.85546875" style="132" customWidth="1"/>
    <col min="8709" max="8709" width="37.42578125" style="132" customWidth="1"/>
    <col min="8710" max="8718" width="7.85546875" style="132" customWidth="1"/>
    <col min="8719" max="8719" width="9.85546875" style="132" customWidth="1"/>
    <col min="8720" max="8961" width="9.140625" style="132"/>
    <col min="8962" max="8962" width="1.42578125" style="132" customWidth="1"/>
    <col min="8963" max="8963" width="140.7109375" style="132" customWidth="1"/>
    <col min="8964" max="8964" width="9.85546875" style="132" customWidth="1"/>
    <col min="8965" max="8965" width="37.42578125" style="132" customWidth="1"/>
    <col min="8966" max="8974" width="7.85546875" style="132" customWidth="1"/>
    <col min="8975" max="8975" width="9.85546875" style="132" customWidth="1"/>
    <col min="8976" max="9217" width="9.140625" style="132"/>
    <col min="9218" max="9218" width="1.42578125" style="132" customWidth="1"/>
    <col min="9219" max="9219" width="140.7109375" style="132" customWidth="1"/>
    <col min="9220" max="9220" width="9.85546875" style="132" customWidth="1"/>
    <col min="9221" max="9221" width="37.42578125" style="132" customWidth="1"/>
    <col min="9222" max="9230" width="7.85546875" style="132" customWidth="1"/>
    <col min="9231" max="9231" width="9.85546875" style="132" customWidth="1"/>
    <col min="9232" max="9473" width="9.140625" style="132"/>
    <col min="9474" max="9474" width="1.42578125" style="132" customWidth="1"/>
    <col min="9475" max="9475" width="140.7109375" style="132" customWidth="1"/>
    <col min="9476" max="9476" width="9.85546875" style="132" customWidth="1"/>
    <col min="9477" max="9477" width="37.42578125" style="132" customWidth="1"/>
    <col min="9478" max="9486" width="7.85546875" style="132" customWidth="1"/>
    <col min="9487" max="9487" width="9.85546875" style="132" customWidth="1"/>
    <col min="9488" max="9729" width="9.140625" style="132"/>
    <col min="9730" max="9730" width="1.42578125" style="132" customWidth="1"/>
    <col min="9731" max="9731" width="140.7109375" style="132" customWidth="1"/>
    <col min="9732" max="9732" width="9.85546875" style="132" customWidth="1"/>
    <col min="9733" max="9733" width="37.42578125" style="132" customWidth="1"/>
    <col min="9734" max="9742" width="7.85546875" style="132" customWidth="1"/>
    <col min="9743" max="9743" width="9.85546875" style="132" customWidth="1"/>
    <col min="9744" max="9985" width="9.140625" style="132"/>
    <col min="9986" max="9986" width="1.42578125" style="132" customWidth="1"/>
    <col min="9987" max="9987" width="140.7109375" style="132" customWidth="1"/>
    <col min="9988" max="9988" width="9.85546875" style="132" customWidth="1"/>
    <col min="9989" max="9989" width="37.42578125" style="132" customWidth="1"/>
    <col min="9990" max="9998" width="7.85546875" style="132" customWidth="1"/>
    <col min="9999" max="9999" width="9.85546875" style="132" customWidth="1"/>
    <col min="10000" max="10241" width="9.140625" style="132"/>
    <col min="10242" max="10242" width="1.42578125" style="132" customWidth="1"/>
    <col min="10243" max="10243" width="140.7109375" style="132" customWidth="1"/>
    <col min="10244" max="10244" width="9.85546875" style="132" customWidth="1"/>
    <col min="10245" max="10245" width="37.42578125" style="132" customWidth="1"/>
    <col min="10246" max="10254" width="7.85546875" style="132" customWidth="1"/>
    <col min="10255" max="10255" width="9.85546875" style="132" customWidth="1"/>
    <col min="10256" max="10497" width="9.140625" style="132"/>
    <col min="10498" max="10498" width="1.42578125" style="132" customWidth="1"/>
    <col min="10499" max="10499" width="140.7109375" style="132" customWidth="1"/>
    <col min="10500" max="10500" width="9.85546875" style="132" customWidth="1"/>
    <col min="10501" max="10501" width="37.42578125" style="132" customWidth="1"/>
    <col min="10502" max="10510" width="7.85546875" style="132" customWidth="1"/>
    <col min="10511" max="10511" width="9.85546875" style="132" customWidth="1"/>
    <col min="10512" max="10753" width="9.140625" style="132"/>
    <col min="10754" max="10754" width="1.42578125" style="132" customWidth="1"/>
    <col min="10755" max="10755" width="140.7109375" style="132" customWidth="1"/>
    <col min="10756" max="10756" width="9.85546875" style="132" customWidth="1"/>
    <col min="10757" max="10757" width="37.42578125" style="132" customWidth="1"/>
    <col min="10758" max="10766" width="7.85546875" style="132" customWidth="1"/>
    <col min="10767" max="10767" width="9.85546875" style="132" customWidth="1"/>
    <col min="10768" max="11009" width="9.140625" style="132"/>
    <col min="11010" max="11010" width="1.42578125" style="132" customWidth="1"/>
    <col min="11011" max="11011" width="140.7109375" style="132" customWidth="1"/>
    <col min="11012" max="11012" width="9.85546875" style="132" customWidth="1"/>
    <col min="11013" max="11013" width="37.42578125" style="132" customWidth="1"/>
    <col min="11014" max="11022" width="7.85546875" style="132" customWidth="1"/>
    <col min="11023" max="11023" width="9.85546875" style="132" customWidth="1"/>
    <col min="11024" max="11265" width="9.140625" style="132"/>
    <col min="11266" max="11266" width="1.42578125" style="132" customWidth="1"/>
    <col min="11267" max="11267" width="140.7109375" style="132" customWidth="1"/>
    <col min="11268" max="11268" width="9.85546875" style="132" customWidth="1"/>
    <col min="11269" max="11269" width="37.42578125" style="132" customWidth="1"/>
    <col min="11270" max="11278" width="7.85546875" style="132" customWidth="1"/>
    <col min="11279" max="11279" width="9.85546875" style="132" customWidth="1"/>
    <col min="11280" max="11521" width="9.140625" style="132"/>
    <col min="11522" max="11522" width="1.42578125" style="132" customWidth="1"/>
    <col min="11523" max="11523" width="140.7109375" style="132" customWidth="1"/>
    <col min="11524" max="11524" width="9.85546875" style="132" customWidth="1"/>
    <col min="11525" max="11525" width="37.42578125" style="132" customWidth="1"/>
    <col min="11526" max="11534" width="7.85546875" style="132" customWidth="1"/>
    <col min="11535" max="11535" width="9.85546875" style="132" customWidth="1"/>
    <col min="11536" max="11777" width="9.140625" style="132"/>
    <col min="11778" max="11778" width="1.42578125" style="132" customWidth="1"/>
    <col min="11779" max="11779" width="140.7109375" style="132" customWidth="1"/>
    <col min="11780" max="11780" width="9.85546875" style="132" customWidth="1"/>
    <col min="11781" max="11781" width="37.42578125" style="132" customWidth="1"/>
    <col min="11782" max="11790" width="7.85546875" style="132" customWidth="1"/>
    <col min="11791" max="11791" width="9.85546875" style="132" customWidth="1"/>
    <col min="11792" max="12033" width="9.140625" style="132"/>
    <col min="12034" max="12034" width="1.42578125" style="132" customWidth="1"/>
    <col min="12035" max="12035" width="140.7109375" style="132" customWidth="1"/>
    <col min="12036" max="12036" width="9.85546875" style="132" customWidth="1"/>
    <col min="12037" max="12037" width="37.42578125" style="132" customWidth="1"/>
    <col min="12038" max="12046" width="7.85546875" style="132" customWidth="1"/>
    <col min="12047" max="12047" width="9.85546875" style="132" customWidth="1"/>
    <col min="12048" max="12289" width="9.140625" style="132"/>
    <col min="12290" max="12290" width="1.42578125" style="132" customWidth="1"/>
    <col min="12291" max="12291" width="140.7109375" style="132" customWidth="1"/>
    <col min="12292" max="12292" width="9.85546875" style="132" customWidth="1"/>
    <col min="12293" max="12293" width="37.42578125" style="132" customWidth="1"/>
    <col min="12294" max="12302" width="7.85546875" style="132" customWidth="1"/>
    <col min="12303" max="12303" width="9.85546875" style="132" customWidth="1"/>
    <col min="12304" max="12545" width="9.140625" style="132"/>
    <col min="12546" max="12546" width="1.42578125" style="132" customWidth="1"/>
    <col min="12547" max="12547" width="140.7109375" style="132" customWidth="1"/>
    <col min="12548" max="12548" width="9.85546875" style="132" customWidth="1"/>
    <col min="12549" max="12549" width="37.42578125" style="132" customWidth="1"/>
    <col min="12550" max="12558" width="7.85546875" style="132" customWidth="1"/>
    <col min="12559" max="12559" width="9.85546875" style="132" customWidth="1"/>
    <col min="12560" max="12801" width="9.140625" style="132"/>
    <col min="12802" max="12802" width="1.42578125" style="132" customWidth="1"/>
    <col min="12803" max="12803" width="140.7109375" style="132" customWidth="1"/>
    <col min="12804" max="12804" width="9.85546875" style="132" customWidth="1"/>
    <col min="12805" max="12805" width="37.42578125" style="132" customWidth="1"/>
    <col min="12806" max="12814" width="7.85546875" style="132" customWidth="1"/>
    <col min="12815" max="12815" width="9.85546875" style="132" customWidth="1"/>
    <col min="12816" max="13057" width="9.140625" style="132"/>
    <col min="13058" max="13058" width="1.42578125" style="132" customWidth="1"/>
    <col min="13059" max="13059" width="140.7109375" style="132" customWidth="1"/>
    <col min="13060" max="13060" width="9.85546875" style="132" customWidth="1"/>
    <col min="13061" max="13061" width="37.42578125" style="132" customWidth="1"/>
    <col min="13062" max="13070" width="7.85546875" style="132" customWidth="1"/>
    <col min="13071" max="13071" width="9.85546875" style="132" customWidth="1"/>
    <col min="13072" max="13313" width="9.140625" style="132"/>
    <col min="13314" max="13314" width="1.42578125" style="132" customWidth="1"/>
    <col min="13315" max="13315" width="140.7109375" style="132" customWidth="1"/>
    <col min="13316" max="13316" width="9.85546875" style="132" customWidth="1"/>
    <col min="13317" max="13317" width="37.42578125" style="132" customWidth="1"/>
    <col min="13318" max="13326" width="7.85546875" style="132" customWidth="1"/>
    <col min="13327" max="13327" width="9.85546875" style="132" customWidth="1"/>
    <col min="13328" max="13569" width="9.140625" style="132"/>
    <col min="13570" max="13570" width="1.42578125" style="132" customWidth="1"/>
    <col min="13571" max="13571" width="140.7109375" style="132" customWidth="1"/>
    <col min="13572" max="13572" width="9.85546875" style="132" customWidth="1"/>
    <col min="13573" max="13573" width="37.42578125" style="132" customWidth="1"/>
    <col min="13574" max="13582" width="7.85546875" style="132" customWidth="1"/>
    <col min="13583" max="13583" width="9.85546875" style="132" customWidth="1"/>
    <col min="13584" max="13825" width="9.140625" style="132"/>
    <col min="13826" max="13826" width="1.42578125" style="132" customWidth="1"/>
    <col min="13827" max="13827" width="140.7109375" style="132" customWidth="1"/>
    <col min="13828" max="13828" width="9.85546875" style="132" customWidth="1"/>
    <col min="13829" max="13829" width="37.42578125" style="132" customWidth="1"/>
    <col min="13830" max="13838" width="7.85546875" style="132" customWidth="1"/>
    <col min="13839" max="13839" width="9.85546875" style="132" customWidth="1"/>
    <col min="13840" max="14081" width="9.140625" style="132"/>
    <col min="14082" max="14082" width="1.42578125" style="132" customWidth="1"/>
    <col min="14083" max="14083" width="140.7109375" style="132" customWidth="1"/>
    <col min="14084" max="14084" width="9.85546875" style="132" customWidth="1"/>
    <col min="14085" max="14085" width="37.42578125" style="132" customWidth="1"/>
    <col min="14086" max="14094" width="7.85546875" style="132" customWidth="1"/>
    <col min="14095" max="14095" width="9.85546875" style="132" customWidth="1"/>
    <col min="14096" max="14337" width="9.140625" style="132"/>
    <col min="14338" max="14338" width="1.42578125" style="132" customWidth="1"/>
    <col min="14339" max="14339" width="140.7109375" style="132" customWidth="1"/>
    <col min="14340" max="14340" width="9.85546875" style="132" customWidth="1"/>
    <col min="14341" max="14341" width="37.42578125" style="132" customWidth="1"/>
    <col min="14342" max="14350" width="7.85546875" style="132" customWidth="1"/>
    <col min="14351" max="14351" width="9.85546875" style="132" customWidth="1"/>
    <col min="14352" max="14593" width="9.140625" style="132"/>
    <col min="14594" max="14594" width="1.42578125" style="132" customWidth="1"/>
    <col min="14595" max="14595" width="140.7109375" style="132" customWidth="1"/>
    <col min="14596" max="14596" width="9.85546875" style="132" customWidth="1"/>
    <col min="14597" max="14597" width="37.42578125" style="132" customWidth="1"/>
    <col min="14598" max="14606" width="7.85546875" style="132" customWidth="1"/>
    <col min="14607" max="14607" width="9.85546875" style="132" customWidth="1"/>
    <col min="14608" max="14849" width="9.140625" style="132"/>
    <col min="14850" max="14850" width="1.42578125" style="132" customWidth="1"/>
    <col min="14851" max="14851" width="140.7109375" style="132" customWidth="1"/>
    <col min="14852" max="14852" width="9.85546875" style="132" customWidth="1"/>
    <col min="14853" max="14853" width="37.42578125" style="132" customWidth="1"/>
    <col min="14854" max="14862" width="7.85546875" style="132" customWidth="1"/>
    <col min="14863" max="14863" width="9.85546875" style="132" customWidth="1"/>
    <col min="14864" max="15105" width="9.140625" style="132"/>
    <col min="15106" max="15106" width="1.42578125" style="132" customWidth="1"/>
    <col min="15107" max="15107" width="140.7109375" style="132" customWidth="1"/>
    <col min="15108" max="15108" width="9.85546875" style="132" customWidth="1"/>
    <col min="15109" max="15109" width="37.42578125" style="132" customWidth="1"/>
    <col min="15110" max="15118" width="7.85546875" style="132" customWidth="1"/>
    <col min="15119" max="15119" width="9.85546875" style="132" customWidth="1"/>
    <col min="15120" max="15361" width="9.140625" style="132"/>
    <col min="15362" max="15362" width="1.42578125" style="132" customWidth="1"/>
    <col min="15363" max="15363" width="140.7109375" style="132" customWidth="1"/>
    <col min="15364" max="15364" width="9.85546875" style="132" customWidth="1"/>
    <col min="15365" max="15365" width="37.42578125" style="132" customWidth="1"/>
    <col min="15366" max="15374" width="7.85546875" style="132" customWidth="1"/>
    <col min="15375" max="15375" width="9.85546875" style="132" customWidth="1"/>
    <col min="15376" max="15617" width="9.140625" style="132"/>
    <col min="15618" max="15618" width="1.42578125" style="132" customWidth="1"/>
    <col min="15619" max="15619" width="140.7109375" style="132" customWidth="1"/>
    <col min="15620" max="15620" width="9.85546875" style="132" customWidth="1"/>
    <col min="15621" max="15621" width="37.42578125" style="132" customWidth="1"/>
    <col min="15622" max="15630" width="7.85546875" style="132" customWidth="1"/>
    <col min="15631" max="15631" width="9.85546875" style="132" customWidth="1"/>
    <col min="15632" max="15873" width="9.140625" style="132"/>
    <col min="15874" max="15874" width="1.42578125" style="132" customWidth="1"/>
    <col min="15875" max="15875" width="140.7109375" style="132" customWidth="1"/>
    <col min="15876" max="15876" width="9.85546875" style="132" customWidth="1"/>
    <col min="15877" max="15877" width="37.42578125" style="132" customWidth="1"/>
    <col min="15878" max="15886" width="7.85546875" style="132" customWidth="1"/>
    <col min="15887" max="15887" width="9.85546875" style="132" customWidth="1"/>
    <col min="15888" max="16129" width="9.140625" style="132"/>
    <col min="16130" max="16130" width="1.42578125" style="132" customWidth="1"/>
    <col min="16131" max="16131" width="140.7109375" style="132" customWidth="1"/>
    <col min="16132" max="16132" width="9.85546875" style="132" customWidth="1"/>
    <col min="16133" max="16133" width="37.42578125" style="132" customWidth="1"/>
    <col min="16134" max="16142" width="7.85546875" style="132" customWidth="1"/>
    <col min="16143" max="16143" width="9.85546875" style="132" customWidth="1"/>
    <col min="16144" max="16384" width="9.140625" style="132"/>
  </cols>
  <sheetData>
    <row r="1" spans="2:16" s="176" customFormat="1" ht="25.15" customHeight="1" x14ac:dyDescent="0.25">
      <c r="B1" s="175"/>
      <c r="C1" s="209" t="s">
        <v>12365</v>
      </c>
      <c r="D1" s="183"/>
      <c r="E1" s="184" t="str">
        <f ca="1">'SA2#130_Kochi'!T3</f>
        <v>516 / 9</v>
      </c>
      <c r="F1" s="184" t="str">
        <f ca="1">'SA2#130_Kochi'!AD3</f>
        <v>1306 / -86</v>
      </c>
      <c r="G1" s="184" t="str">
        <f ca="1">'SA2#130_Kochi'!U3</f>
        <v>337 / 6</v>
      </c>
      <c r="H1" s="184" t="str">
        <f ca="1">'SA2#130_Kochi'!V3</f>
        <v>320 / 8</v>
      </c>
      <c r="I1" s="184" t="str">
        <f ca="1">'SA2#130_Kochi'!X3</f>
        <v>96 / 0</v>
      </c>
      <c r="J1" s="184" t="str">
        <f ca="1">'SA2#130_Kochi'!W3</f>
        <v>30 / 0</v>
      </c>
      <c r="K1" s="185" t="str">
        <f ca="1">'SA2#130_Kochi'!Y3</f>
        <v>0 / 0</v>
      </c>
      <c r="L1" s="185" t="str">
        <f ca="1">'SA2#130_Kochi'!Z3</f>
        <v>0 / 0</v>
      </c>
      <c r="M1" s="185" t="str">
        <f ca="1">'SA2#130_Kochi'!AA3</f>
        <v>0 / 0</v>
      </c>
      <c r="N1" s="185" t="str">
        <f ca="1">'SA2#130_Kochi'!AB3</f>
        <v>0 / 0</v>
      </c>
      <c r="O1" s="185" t="str">
        <f ca="1">'SA2#130_Kochi'!AC3</f>
        <v>0 / 0</v>
      </c>
      <c r="P1" s="176" t="s">
        <v>10718</v>
      </c>
    </row>
    <row r="2" spans="2:16" ht="13.5" customHeight="1" x14ac:dyDescent="0.25">
      <c r="B2" s="133"/>
      <c r="C2" s="186"/>
      <c r="D2" s="186"/>
      <c r="E2" s="222" t="str">
        <f>'SA2#130_Kochi'!T2</f>
        <v>Frank</v>
      </c>
      <c r="F2" s="192" t="s">
        <v>346</v>
      </c>
      <c r="G2" s="188" t="str">
        <f>'SA2#130_Kochi'!U2</f>
        <v>Puneet</v>
      </c>
      <c r="H2" s="189" t="str">
        <f>'SA2#130_Kochi'!V2</f>
        <v>Krisztian</v>
      </c>
      <c r="I2" s="190" t="str">
        <f>'SA2#130_Kochi'!X2</f>
        <v>LaeYoung</v>
      </c>
      <c r="J2" s="234" t="str">
        <f>'SA2#130_Kochi'!W2</f>
        <v>Irfan</v>
      </c>
      <c r="K2" s="208" t="str">
        <f>'SA2#130_Kochi'!Y2</f>
        <v>Ming</v>
      </c>
      <c r="L2" s="242" t="str">
        <f>'SA2#130_Kochi'!Z2</f>
        <v>Shabnam</v>
      </c>
      <c r="M2" s="235" t="str">
        <f>'SA2#130_Kochi'!AA2</f>
        <v>Convenor</v>
      </c>
      <c r="N2" s="191" t="str">
        <f>'SA2#130_Kochi'!AB2</f>
        <v>Mirko</v>
      </c>
      <c r="O2" s="236" t="str">
        <f>'SA2#130_Kochi'!AC2</f>
        <v>Magnus</v>
      </c>
      <c r="P2" s="176"/>
    </row>
    <row r="3" spans="2:16" ht="15" customHeight="1" x14ac:dyDescent="0.25">
      <c r="B3" s="133"/>
      <c r="C3" s="214" t="s">
        <v>777</v>
      </c>
      <c r="D3" s="193" t="s">
        <v>347</v>
      </c>
      <c r="E3" s="194" t="str">
        <f ca="1">'SA2#130_Kochi'!T4</f>
        <v>O: 5 A 78</v>
      </c>
      <c r="F3" s="194">
        <f ca="1">'SA2#130_Kochi'!AD4</f>
        <v>0</v>
      </c>
      <c r="G3" s="194" t="str">
        <f ca="1">'SA2#130_Kochi'!U4</f>
        <v>O: 0 A 82</v>
      </c>
      <c r="H3" s="194" t="str">
        <f ca="1">'SA2#130_Kochi'!V4</f>
        <v>O: 1 A 58</v>
      </c>
      <c r="I3" s="194" t="str">
        <f ca="1">'SA2#130_Kochi'!X4</f>
        <v>O: 0 A 12</v>
      </c>
      <c r="J3" s="194" t="str">
        <f ca="1">'SA2#130_Kochi'!W4</f>
        <v>O: 0 A 8</v>
      </c>
      <c r="K3" s="194" t="str">
        <f ca="1">'SA2#130_Kochi'!Y4</f>
        <v>O: 0 A 0</v>
      </c>
      <c r="L3" s="194" t="str">
        <f ca="1">'SA2#130_Kochi'!Z4</f>
        <v>O: 0 A 0</v>
      </c>
      <c r="M3" s="194" t="str">
        <f ca="1">'SA2#130_Kochi'!AA4</f>
        <v>O: 0 A 0</v>
      </c>
      <c r="N3" s="194" t="str">
        <f ca="1">'SA2#130_Kochi'!AB4</f>
        <v>O: 0 A 0</v>
      </c>
      <c r="O3" s="194" t="str">
        <f ca="1">'SA2#130_Kochi'!AC4</f>
        <v>O: 0 A 0</v>
      </c>
      <c r="P3" s="132"/>
    </row>
    <row r="4" spans="2:16" ht="13.5" customHeight="1" x14ac:dyDescent="0.25">
      <c r="B4" s="133"/>
      <c r="C4" s="213" t="s">
        <v>59</v>
      </c>
      <c r="D4" s="195" t="s">
        <v>60</v>
      </c>
      <c r="E4" s="222" t="s">
        <v>59</v>
      </c>
      <c r="F4" s="201">
        <f ca="1">'SA2#130_Kochi'!E10</f>
        <v>0</v>
      </c>
      <c r="G4" s="196"/>
      <c r="H4" s="196"/>
      <c r="I4" s="196"/>
      <c r="J4" s="199"/>
      <c r="K4" s="198"/>
      <c r="L4" s="198"/>
      <c r="M4" s="198" t="str">
        <f>'SA2#130_Kochi'!F10</f>
        <v>Frank</v>
      </c>
      <c r="N4" s="200"/>
      <c r="O4" s="201"/>
      <c r="P4" s="201">
        <v>0</v>
      </c>
    </row>
    <row r="5" spans="2:16" x14ac:dyDescent="0.25">
      <c r="B5" s="133"/>
      <c r="C5" s="213" t="s">
        <v>61</v>
      </c>
      <c r="D5" s="195" t="s">
        <v>62</v>
      </c>
      <c r="E5" s="222" t="s">
        <v>61</v>
      </c>
      <c r="F5" s="201">
        <f ca="1">'SA2#130_Kochi'!E11</f>
        <v>1</v>
      </c>
      <c r="G5" s="196"/>
      <c r="H5" s="196"/>
      <c r="I5" s="196"/>
      <c r="J5" s="199"/>
      <c r="K5" s="198"/>
      <c r="L5" s="198"/>
      <c r="M5" s="198" t="str">
        <f>'SA2#130_Kochi'!F11</f>
        <v>Frank</v>
      </c>
      <c r="N5" s="200"/>
      <c r="O5" s="201"/>
      <c r="P5" s="201">
        <v>1</v>
      </c>
    </row>
    <row r="6" spans="2:16" x14ac:dyDescent="0.25">
      <c r="B6" s="133"/>
      <c r="C6" s="213" t="s">
        <v>63</v>
      </c>
      <c r="D6" s="195" t="s">
        <v>64</v>
      </c>
      <c r="E6" s="222" t="s">
        <v>63</v>
      </c>
      <c r="F6" s="201">
        <f ca="1">'SA2#130_Kochi'!E12</f>
        <v>0</v>
      </c>
      <c r="G6" s="196"/>
      <c r="H6" s="196"/>
      <c r="I6" s="196"/>
      <c r="J6" s="199"/>
      <c r="K6" s="198"/>
      <c r="L6" s="198"/>
      <c r="M6" s="198" t="str">
        <f>'SA2#130_Kochi'!F12</f>
        <v>Frank</v>
      </c>
      <c r="N6" s="200"/>
      <c r="O6" s="201"/>
      <c r="P6" s="201">
        <v>0</v>
      </c>
    </row>
    <row r="7" spans="2:16" x14ac:dyDescent="0.25">
      <c r="B7" s="134"/>
      <c r="C7" s="213" t="s">
        <v>66</v>
      </c>
      <c r="D7" s="195" t="s">
        <v>67</v>
      </c>
      <c r="E7" s="222" t="s">
        <v>66</v>
      </c>
      <c r="F7" s="201">
        <f ca="1">'SA2#130_Kochi'!E13</f>
        <v>1</v>
      </c>
      <c r="G7" s="196"/>
      <c r="H7" s="196"/>
      <c r="I7" s="196"/>
      <c r="J7" s="199"/>
      <c r="K7" s="198"/>
      <c r="L7" s="198"/>
      <c r="M7" s="198" t="str">
        <f>'SA2#130_Kochi'!F13</f>
        <v>Frank</v>
      </c>
      <c r="N7" s="200"/>
      <c r="O7" s="201"/>
      <c r="P7" s="201">
        <v>1</v>
      </c>
    </row>
    <row r="8" spans="2:16" x14ac:dyDescent="0.25">
      <c r="B8" s="133"/>
      <c r="C8" s="213" t="s">
        <v>68</v>
      </c>
      <c r="D8" s="195" t="s">
        <v>69</v>
      </c>
      <c r="E8" s="222" t="s">
        <v>68</v>
      </c>
      <c r="F8" s="201">
        <f ca="1">'SA2#130_Kochi'!E14</f>
        <v>0</v>
      </c>
      <c r="G8" s="196"/>
      <c r="H8" s="196"/>
      <c r="I8" s="196"/>
      <c r="J8" s="199"/>
      <c r="K8" s="198"/>
      <c r="L8" s="198"/>
      <c r="M8" s="198" t="str">
        <f>'SA2#130_Kochi'!F14</f>
        <v>Frank</v>
      </c>
      <c r="N8" s="200"/>
      <c r="O8" s="201"/>
      <c r="P8" s="201">
        <v>0</v>
      </c>
    </row>
    <row r="9" spans="2:16" ht="18" x14ac:dyDescent="0.25">
      <c r="B9" s="133"/>
      <c r="C9" s="213" t="s">
        <v>70</v>
      </c>
      <c r="D9" s="195" t="s">
        <v>71</v>
      </c>
      <c r="E9" s="222" t="s">
        <v>70</v>
      </c>
      <c r="F9" s="201">
        <f ca="1">'SA2#130_Kochi'!E15</f>
        <v>9</v>
      </c>
      <c r="G9" s="196"/>
      <c r="H9" s="196"/>
      <c r="I9" s="196"/>
      <c r="J9" s="199"/>
      <c r="K9" s="198"/>
      <c r="L9" s="198"/>
      <c r="M9" s="198" t="str">
        <f>'SA2#130_Kochi'!F15</f>
        <v>Frank</v>
      </c>
      <c r="N9" s="200"/>
      <c r="O9" s="201"/>
      <c r="P9" s="201">
        <v>7</v>
      </c>
    </row>
    <row r="10" spans="2:16" ht="39" customHeight="1" x14ac:dyDescent="0.25">
      <c r="B10" s="133"/>
      <c r="C10" s="213" t="s">
        <v>72</v>
      </c>
      <c r="D10" s="195" t="s">
        <v>73</v>
      </c>
      <c r="E10" s="222" t="s">
        <v>72</v>
      </c>
      <c r="F10" s="201">
        <f ca="1">'SA2#130_Kochi'!E16</f>
        <v>0</v>
      </c>
      <c r="G10" s="196"/>
      <c r="H10" s="196"/>
      <c r="I10" s="196"/>
      <c r="J10" s="199"/>
      <c r="K10" s="198"/>
      <c r="L10" s="198"/>
      <c r="M10" s="198" t="str">
        <f>'SA2#130_Kochi'!F16</f>
        <v>Frank</v>
      </c>
      <c r="N10" s="200"/>
      <c r="O10" s="201"/>
      <c r="P10" s="201">
        <v>0</v>
      </c>
    </row>
    <row r="11" spans="2:16" ht="18" x14ac:dyDescent="0.25">
      <c r="B11" s="133"/>
      <c r="C11" s="213" t="s">
        <v>74</v>
      </c>
      <c r="D11" s="221" t="s">
        <v>75</v>
      </c>
      <c r="E11" s="187" t="s">
        <v>74</v>
      </c>
      <c r="F11" s="201">
        <f ca="1">'SA2#130_Kochi'!E17</f>
        <v>7</v>
      </c>
      <c r="G11" s="202" t="s">
        <v>74</v>
      </c>
      <c r="H11" s="196"/>
      <c r="I11" s="196"/>
      <c r="J11" s="199"/>
      <c r="K11" s="198"/>
      <c r="L11" s="198"/>
      <c r="M11" s="198" t="str">
        <f>'SA2#130_Kochi'!F17</f>
        <v>Puneet</v>
      </c>
      <c r="N11" s="200"/>
      <c r="O11" s="201"/>
      <c r="P11" s="201">
        <v>2</v>
      </c>
    </row>
    <row r="12" spans="2:16" x14ac:dyDescent="0.25">
      <c r="B12" s="133"/>
      <c r="C12" s="213" t="s">
        <v>76</v>
      </c>
      <c r="D12" s="195" t="s">
        <v>9276</v>
      </c>
      <c r="E12" s="222" t="s">
        <v>76</v>
      </c>
      <c r="F12" s="201">
        <f ca="1">'SA2#130_Kochi'!E18</f>
        <v>0</v>
      </c>
      <c r="G12" s="196"/>
      <c r="H12" s="196"/>
      <c r="I12" s="196"/>
      <c r="J12" s="199"/>
      <c r="K12" s="198"/>
      <c r="L12" s="198"/>
      <c r="M12" s="198" t="str">
        <f>'SA2#130_Kochi'!F18</f>
        <v>Frank</v>
      </c>
      <c r="N12" s="200"/>
      <c r="O12" s="201"/>
      <c r="P12" s="201">
        <v>0</v>
      </c>
    </row>
    <row r="13" spans="2:16" ht="15" customHeight="1" x14ac:dyDescent="0.25">
      <c r="B13" s="133"/>
      <c r="C13" s="213" t="s">
        <v>78</v>
      </c>
      <c r="D13" s="203" t="s">
        <v>9277</v>
      </c>
      <c r="E13" s="187" t="s">
        <v>78</v>
      </c>
      <c r="F13" s="201">
        <f ca="1">'SA2#130_Kochi'!E19</f>
        <v>0</v>
      </c>
      <c r="G13" s="196"/>
      <c r="H13" s="204" t="s">
        <v>78</v>
      </c>
      <c r="I13" s="196"/>
      <c r="J13" s="199"/>
      <c r="K13" s="198"/>
      <c r="L13" s="198"/>
      <c r="M13" s="198" t="str">
        <f>'SA2#130_Kochi'!F19</f>
        <v>Krisztian</v>
      </c>
      <c r="N13" s="200"/>
      <c r="O13" s="201"/>
      <c r="P13" s="201">
        <v>0</v>
      </c>
    </row>
    <row r="14" spans="2:16" ht="18" x14ac:dyDescent="0.25">
      <c r="B14" s="133"/>
      <c r="C14" s="213" t="s">
        <v>82</v>
      </c>
      <c r="D14" s="203" t="s">
        <v>9278</v>
      </c>
      <c r="E14" s="187" t="s">
        <v>82</v>
      </c>
      <c r="F14" s="201">
        <f ca="1">'SA2#130_Kochi'!E20</f>
        <v>3</v>
      </c>
      <c r="G14" s="196"/>
      <c r="H14" s="204" t="s">
        <v>82</v>
      </c>
      <c r="I14" s="196"/>
      <c r="J14" s="199"/>
      <c r="K14" s="198"/>
      <c r="L14" s="198"/>
      <c r="M14" s="198" t="str">
        <f>'SA2#130_Kochi'!F20</f>
        <v>Krisztian</v>
      </c>
      <c r="N14" s="200"/>
      <c r="O14" s="201"/>
      <c r="P14" s="201">
        <v>3</v>
      </c>
    </row>
    <row r="15" spans="2:16" x14ac:dyDescent="0.25">
      <c r="B15" s="133"/>
      <c r="C15" s="213" t="s">
        <v>84</v>
      </c>
      <c r="D15" s="195" t="s">
        <v>9279</v>
      </c>
      <c r="E15" s="222" t="s">
        <v>84</v>
      </c>
      <c r="F15" s="201">
        <f ca="1">'SA2#130_Kochi'!E21</f>
        <v>0</v>
      </c>
      <c r="G15" s="196"/>
      <c r="H15" s="196"/>
      <c r="I15" s="196"/>
      <c r="J15" s="199"/>
      <c r="K15" s="198"/>
      <c r="L15" s="198"/>
      <c r="M15" s="198" t="str">
        <f>'SA2#130_Kochi'!F21</f>
        <v>Frank</v>
      </c>
      <c r="N15" s="200"/>
      <c r="O15" s="201"/>
      <c r="P15" s="201">
        <v>0</v>
      </c>
    </row>
    <row r="16" spans="2:16" ht="39" customHeight="1" x14ac:dyDescent="0.25">
      <c r="B16" s="133"/>
      <c r="C16" s="213" t="s">
        <v>86</v>
      </c>
      <c r="D16" s="221" t="s">
        <v>625</v>
      </c>
      <c r="E16" s="187" t="s">
        <v>86</v>
      </c>
      <c r="F16" s="201">
        <f ca="1">'SA2#130_Kochi'!E22</f>
        <v>16</v>
      </c>
      <c r="G16" s="202" t="s">
        <v>86</v>
      </c>
      <c r="H16" s="196"/>
      <c r="I16" s="196"/>
      <c r="J16" s="199"/>
      <c r="K16" s="198"/>
      <c r="L16" s="198"/>
      <c r="M16" s="198" t="str">
        <f>'SA2#130_Kochi'!F22</f>
        <v>Puneet</v>
      </c>
      <c r="N16" s="200"/>
      <c r="O16" s="201"/>
      <c r="P16" s="201">
        <v>8</v>
      </c>
    </row>
    <row r="17" spans="2:16" ht="27" x14ac:dyDescent="0.25">
      <c r="B17" s="133"/>
      <c r="C17" s="213" t="s">
        <v>87</v>
      </c>
      <c r="D17" s="195" t="s">
        <v>626</v>
      </c>
      <c r="E17" s="222" t="s">
        <v>87</v>
      </c>
      <c r="F17" s="201">
        <f ca="1">'SA2#130_Kochi'!E23</f>
        <v>74</v>
      </c>
      <c r="G17" s="196"/>
      <c r="H17" s="196"/>
      <c r="I17" s="196"/>
      <c r="J17" s="199"/>
      <c r="K17" s="198"/>
      <c r="L17" s="198"/>
      <c r="M17" s="198" t="str">
        <f>'SA2#130_Kochi'!F23</f>
        <v>Frank</v>
      </c>
      <c r="N17" s="200"/>
      <c r="O17" s="201"/>
      <c r="P17" s="201">
        <v>41</v>
      </c>
    </row>
    <row r="18" spans="2:16" ht="27" x14ac:dyDescent="0.25">
      <c r="B18" s="133"/>
      <c r="C18" s="213" t="s">
        <v>88</v>
      </c>
      <c r="D18" s="203" t="s">
        <v>627</v>
      </c>
      <c r="E18" s="187" t="s">
        <v>88</v>
      </c>
      <c r="F18" s="201">
        <f ca="1">'SA2#130_Kochi'!E24</f>
        <v>0</v>
      </c>
      <c r="G18" s="196"/>
      <c r="H18" s="204" t="s">
        <v>88</v>
      </c>
      <c r="I18" s="196"/>
      <c r="J18" s="199"/>
      <c r="K18" s="198"/>
      <c r="L18" s="198"/>
      <c r="M18" s="198" t="str">
        <f>'SA2#130_Kochi'!F24</f>
        <v>Krisztian</v>
      </c>
      <c r="N18" s="200"/>
      <c r="O18" s="201"/>
      <c r="P18" s="201">
        <v>0</v>
      </c>
    </row>
    <row r="19" spans="2:16" ht="15" customHeight="1" x14ac:dyDescent="0.25">
      <c r="B19" s="133"/>
      <c r="C19" s="213" t="s">
        <v>89</v>
      </c>
      <c r="D19" s="203" t="s">
        <v>628</v>
      </c>
      <c r="E19" s="187" t="s">
        <v>89</v>
      </c>
      <c r="F19" s="201">
        <f ca="1">'SA2#130_Kochi'!E25</f>
        <v>6</v>
      </c>
      <c r="G19" s="196"/>
      <c r="H19" s="204" t="s">
        <v>89</v>
      </c>
      <c r="I19" s="196"/>
      <c r="J19" s="199"/>
      <c r="K19" s="198"/>
      <c r="L19" s="198"/>
      <c r="M19" s="198" t="str">
        <f>'SA2#130_Kochi'!F25</f>
        <v>Krisztian</v>
      </c>
      <c r="N19" s="200"/>
      <c r="O19" s="201"/>
      <c r="P19" s="201">
        <v>4</v>
      </c>
    </row>
    <row r="20" spans="2:16" ht="72.75" customHeight="1" x14ac:dyDescent="0.25">
      <c r="B20" s="133"/>
      <c r="C20" s="213" t="s">
        <v>90</v>
      </c>
      <c r="D20" s="195" t="s">
        <v>565</v>
      </c>
      <c r="E20" s="222" t="s">
        <v>90</v>
      </c>
      <c r="F20" s="201">
        <f ca="1">'SA2#130_Kochi'!E26</f>
        <v>0</v>
      </c>
      <c r="G20" s="196"/>
      <c r="H20" s="196"/>
      <c r="I20" s="196"/>
      <c r="J20" s="199"/>
      <c r="K20" s="198"/>
      <c r="L20" s="198"/>
      <c r="M20" s="198" t="str">
        <f>'SA2#130_Kochi'!F26</f>
        <v>Frank</v>
      </c>
      <c r="N20" s="200"/>
      <c r="O20" s="201"/>
      <c r="P20" s="201">
        <v>0</v>
      </c>
    </row>
    <row r="21" spans="2:16" ht="18" x14ac:dyDescent="0.25">
      <c r="B21" s="133"/>
      <c r="C21" s="213" t="s">
        <v>91</v>
      </c>
      <c r="D21" s="195" t="s">
        <v>92</v>
      </c>
      <c r="E21" s="222" t="s">
        <v>91</v>
      </c>
      <c r="F21" s="201">
        <f ca="1">'SA2#130_Kochi'!E27</f>
        <v>48</v>
      </c>
      <c r="G21" s="196"/>
      <c r="H21" s="196"/>
      <c r="I21" s="196"/>
      <c r="J21" s="199"/>
      <c r="K21" s="198"/>
      <c r="L21" s="198"/>
      <c r="M21" s="198" t="str">
        <f>'SA2#130_Kochi'!F27</f>
        <v>Frank</v>
      </c>
      <c r="N21" s="200"/>
      <c r="O21" s="201"/>
      <c r="P21" s="201">
        <v>27</v>
      </c>
    </row>
    <row r="22" spans="2:16" ht="27" x14ac:dyDescent="0.25">
      <c r="B22" s="133"/>
      <c r="C22" s="213" t="s">
        <v>94</v>
      </c>
      <c r="D22" s="195" t="s">
        <v>9280</v>
      </c>
      <c r="E22" s="222" t="s">
        <v>94</v>
      </c>
      <c r="F22" s="201">
        <f ca="1">'SA2#130_Kochi'!E28</f>
        <v>53</v>
      </c>
      <c r="G22" s="196"/>
      <c r="H22" s="196"/>
      <c r="I22" s="196"/>
      <c r="J22" s="199"/>
      <c r="K22" s="198"/>
      <c r="L22" s="198"/>
      <c r="M22" s="198" t="str">
        <f>'SA2#130_Kochi'!F28</f>
        <v>Frank</v>
      </c>
      <c r="N22" s="200"/>
      <c r="O22" s="201"/>
      <c r="P22" s="201">
        <v>22</v>
      </c>
    </row>
    <row r="23" spans="2:16" ht="18" x14ac:dyDescent="0.25">
      <c r="B23" s="133"/>
      <c r="C23" s="213" t="s">
        <v>95</v>
      </c>
      <c r="D23" s="203" t="s">
        <v>96</v>
      </c>
      <c r="E23" s="187" t="s">
        <v>95</v>
      </c>
      <c r="F23" s="201">
        <f ca="1">'SA2#130_Kochi'!E29</f>
        <v>25</v>
      </c>
      <c r="G23" s="196"/>
      <c r="H23" s="204" t="s">
        <v>95</v>
      </c>
      <c r="I23" s="196"/>
      <c r="J23" s="199"/>
      <c r="K23" s="198"/>
      <c r="L23" s="198"/>
      <c r="M23" s="198" t="str">
        <f>'SA2#130_Kochi'!F29</f>
        <v>Krisztian</v>
      </c>
      <c r="N23" s="200"/>
      <c r="O23" s="201"/>
      <c r="P23" s="201">
        <v>11</v>
      </c>
    </row>
    <row r="24" spans="2:16" ht="60" customHeight="1" x14ac:dyDescent="0.25">
      <c r="B24" s="133"/>
      <c r="C24" s="213" t="s">
        <v>97</v>
      </c>
      <c r="D24" s="195" t="s">
        <v>98</v>
      </c>
      <c r="E24" s="222" t="s">
        <v>97</v>
      </c>
      <c r="F24" s="201">
        <f ca="1">'SA2#130_Kochi'!E30</f>
        <v>25</v>
      </c>
      <c r="G24" s="196"/>
      <c r="H24" s="196"/>
      <c r="I24" s="196"/>
      <c r="J24" s="199"/>
      <c r="K24" s="198"/>
      <c r="L24" s="198"/>
      <c r="M24" s="198" t="str">
        <f>'SA2#130_Kochi'!F30</f>
        <v>Frank</v>
      </c>
      <c r="N24" s="200"/>
      <c r="O24" s="201"/>
      <c r="P24" s="201">
        <v>16</v>
      </c>
    </row>
    <row r="25" spans="2:16" x14ac:dyDescent="0.25">
      <c r="B25" s="133"/>
      <c r="C25" s="213" t="s">
        <v>100</v>
      </c>
      <c r="D25" s="195" t="s">
        <v>101</v>
      </c>
      <c r="E25" s="222" t="s">
        <v>100</v>
      </c>
      <c r="F25" s="201">
        <f ca="1">'SA2#130_Kochi'!E31</f>
        <v>34</v>
      </c>
      <c r="G25" s="196"/>
      <c r="H25" s="196"/>
      <c r="I25" s="196"/>
      <c r="J25" s="199"/>
      <c r="K25" s="198"/>
      <c r="L25" s="198"/>
      <c r="M25" s="198" t="str">
        <f>'SA2#130_Kochi'!F31</f>
        <v>Frank</v>
      </c>
      <c r="N25" s="200"/>
      <c r="O25" s="201"/>
      <c r="P25" s="201">
        <v>15</v>
      </c>
    </row>
    <row r="26" spans="2:16" ht="13.5" customHeight="1" x14ac:dyDescent="0.25">
      <c r="B26" s="133"/>
      <c r="C26" s="213" t="s">
        <v>102</v>
      </c>
      <c r="D26" s="195" t="s">
        <v>103</v>
      </c>
      <c r="E26" s="222" t="s">
        <v>102</v>
      </c>
      <c r="F26" s="201">
        <f ca="1">'SA2#130_Kochi'!E32</f>
        <v>61</v>
      </c>
      <c r="G26" s="196"/>
      <c r="H26" s="196"/>
      <c r="I26" s="196"/>
      <c r="J26" s="199"/>
      <c r="K26" s="198"/>
      <c r="L26" s="198"/>
      <c r="M26" s="198" t="str">
        <f>'SA2#130_Kochi'!F32</f>
        <v>Frank</v>
      </c>
      <c r="N26" s="200"/>
      <c r="O26" s="201"/>
      <c r="P26" s="201">
        <v>28</v>
      </c>
    </row>
    <row r="27" spans="2:16" ht="13.5" customHeight="1" x14ac:dyDescent="0.25">
      <c r="B27" s="133"/>
      <c r="C27" s="213" t="s">
        <v>745</v>
      </c>
      <c r="D27" s="195" t="s">
        <v>9281</v>
      </c>
      <c r="E27" s="222" t="s">
        <v>745</v>
      </c>
      <c r="F27" s="201">
        <f ca="1">'SA2#130_Kochi'!E33</f>
        <v>23</v>
      </c>
      <c r="G27" s="196"/>
      <c r="H27" s="196"/>
      <c r="I27" s="196"/>
      <c r="J27" s="199"/>
      <c r="K27" s="198"/>
      <c r="L27" s="198"/>
      <c r="M27" s="198" t="str">
        <f>'SA2#130_Kochi'!F33</f>
        <v>Frank</v>
      </c>
      <c r="N27" s="200"/>
      <c r="O27" s="201"/>
      <c r="P27" s="201">
        <v>10</v>
      </c>
    </row>
    <row r="28" spans="2:16" x14ac:dyDescent="0.25">
      <c r="B28" s="133"/>
      <c r="C28" s="213" t="s">
        <v>105</v>
      </c>
      <c r="D28" s="195" t="s">
        <v>9282</v>
      </c>
      <c r="E28" s="222" t="s">
        <v>105</v>
      </c>
      <c r="F28" s="201">
        <f ca="1">'SA2#130_Kochi'!E34</f>
        <v>11</v>
      </c>
      <c r="G28" s="196"/>
      <c r="H28" s="196"/>
      <c r="I28" s="196"/>
      <c r="J28" s="199"/>
      <c r="K28" s="198"/>
      <c r="L28" s="198"/>
      <c r="M28" s="198" t="str">
        <f>'SA2#130_Kochi'!F34</f>
        <v>Frank</v>
      </c>
      <c r="N28" s="200"/>
      <c r="O28" s="201"/>
      <c r="P28" s="201">
        <v>10</v>
      </c>
    </row>
    <row r="29" spans="2:16" x14ac:dyDescent="0.25">
      <c r="C29" s="213" t="s">
        <v>107</v>
      </c>
      <c r="D29" s="244" t="s">
        <v>108</v>
      </c>
      <c r="E29" s="187" t="s">
        <v>107</v>
      </c>
      <c r="F29" s="201">
        <f ca="1">'SA2#130_Kochi'!E35</f>
        <v>30</v>
      </c>
      <c r="G29" s="211"/>
      <c r="H29" s="212"/>
      <c r="I29" s="196"/>
      <c r="J29" s="243" t="s">
        <v>107</v>
      </c>
      <c r="K29" s="198"/>
      <c r="L29" s="198"/>
      <c r="M29" s="198" t="str">
        <f>'SA2#130_Kochi'!F35</f>
        <v>Irfan</v>
      </c>
      <c r="N29" s="200"/>
      <c r="O29" s="201"/>
      <c r="P29" s="201">
        <v>19</v>
      </c>
    </row>
    <row r="30" spans="2:16" ht="18" x14ac:dyDescent="0.25">
      <c r="C30" s="213" t="s">
        <v>109</v>
      </c>
      <c r="D30" s="203" t="s">
        <v>110</v>
      </c>
      <c r="E30" s="187" t="s">
        <v>109</v>
      </c>
      <c r="F30" s="201">
        <f ca="1">'SA2#130_Kochi'!E36</f>
        <v>21</v>
      </c>
      <c r="G30" s="196"/>
      <c r="H30" s="204" t="s">
        <v>109</v>
      </c>
      <c r="I30" s="196"/>
      <c r="J30" s="199"/>
      <c r="K30" s="198"/>
      <c r="L30" s="198"/>
      <c r="M30" s="198" t="str">
        <f>'SA2#130_Kochi'!F36</f>
        <v>Krisztian</v>
      </c>
      <c r="N30" s="200"/>
      <c r="O30" s="201"/>
      <c r="P30" s="201">
        <v>14</v>
      </c>
    </row>
    <row r="31" spans="2:16" x14ac:dyDescent="0.25">
      <c r="C31" s="213" t="s">
        <v>111</v>
      </c>
      <c r="D31" s="195" t="s">
        <v>112</v>
      </c>
      <c r="E31" s="222" t="s">
        <v>111</v>
      </c>
      <c r="F31" s="201">
        <f ca="1">'SA2#130_Kochi'!E37</f>
        <v>12</v>
      </c>
      <c r="G31" s="196"/>
      <c r="H31" s="212"/>
      <c r="I31" s="196"/>
      <c r="J31" s="199"/>
      <c r="K31" s="198"/>
      <c r="L31" s="198"/>
      <c r="M31" s="198" t="str">
        <f>'SA2#130_Kochi'!F37</f>
        <v>Frank</v>
      </c>
      <c r="N31" s="200"/>
      <c r="O31" s="201"/>
      <c r="P31" s="201">
        <v>6</v>
      </c>
    </row>
    <row r="32" spans="2:16" ht="27" x14ac:dyDescent="0.25">
      <c r="B32" s="133"/>
      <c r="C32" s="213" t="s">
        <v>113</v>
      </c>
      <c r="D32" s="218" t="s">
        <v>9283</v>
      </c>
      <c r="E32" s="187" t="s">
        <v>113</v>
      </c>
      <c r="F32" s="201">
        <f ca="1">'SA2#130_Kochi'!E38</f>
        <v>96</v>
      </c>
      <c r="G32" s="196"/>
      <c r="H32" s="196"/>
      <c r="I32" s="205" t="s">
        <v>113</v>
      </c>
      <c r="J32" s="199"/>
      <c r="K32" s="198"/>
      <c r="L32" s="198"/>
      <c r="M32" s="198" t="str">
        <f>'SA2#130_Kochi'!F38</f>
        <v>LaeYoung</v>
      </c>
      <c r="N32" s="200"/>
      <c r="O32" s="201"/>
      <c r="P32" s="201">
        <v>62</v>
      </c>
    </row>
    <row r="33" spans="2:16" ht="27" x14ac:dyDescent="0.25">
      <c r="B33" s="133"/>
      <c r="C33" s="213" t="s">
        <v>114</v>
      </c>
      <c r="D33" s="203" t="s">
        <v>9284</v>
      </c>
      <c r="E33" s="187" t="s">
        <v>114</v>
      </c>
      <c r="F33" s="201">
        <f ca="1">'SA2#130_Kochi'!E39</f>
        <v>55</v>
      </c>
      <c r="G33" s="196"/>
      <c r="H33" s="204" t="s">
        <v>114</v>
      </c>
      <c r="I33" s="196"/>
      <c r="J33" s="199"/>
      <c r="K33" s="198"/>
      <c r="L33" s="198"/>
      <c r="M33" s="198" t="str">
        <f>'SA2#130_Kochi'!F39</f>
        <v>Krisztian</v>
      </c>
      <c r="N33" s="200"/>
      <c r="O33" s="201"/>
      <c r="P33" s="201">
        <v>29</v>
      </c>
    </row>
    <row r="34" spans="2:16" ht="27" x14ac:dyDescent="0.25">
      <c r="B34" s="133"/>
      <c r="C34" s="213" t="s">
        <v>115</v>
      </c>
      <c r="D34" s="203" t="s">
        <v>9285</v>
      </c>
      <c r="E34" s="187" t="s">
        <v>115</v>
      </c>
      <c r="F34" s="201">
        <f ca="1">'SA2#130_Kochi'!E40</f>
        <v>37</v>
      </c>
      <c r="G34" s="196"/>
      <c r="H34" s="204" t="s">
        <v>115</v>
      </c>
      <c r="I34" s="196"/>
      <c r="J34" s="199"/>
      <c r="K34" s="198"/>
      <c r="L34" s="198"/>
      <c r="M34" s="198" t="str">
        <f>'SA2#130_Kochi'!F40</f>
        <v>Krisztian</v>
      </c>
      <c r="N34" s="200"/>
      <c r="O34" s="201"/>
      <c r="P34" s="201">
        <v>21</v>
      </c>
    </row>
    <row r="35" spans="2:16" ht="27" x14ac:dyDescent="0.25">
      <c r="B35" s="133"/>
      <c r="C35" s="213" t="s">
        <v>116</v>
      </c>
      <c r="D35" s="221" t="s">
        <v>9286</v>
      </c>
      <c r="E35" s="187" t="s">
        <v>116</v>
      </c>
      <c r="F35" s="201">
        <f ca="1">'SA2#130_Kochi'!E41</f>
        <v>126</v>
      </c>
      <c r="G35" s="202" t="s">
        <v>116</v>
      </c>
      <c r="H35" s="196"/>
      <c r="I35" s="196"/>
      <c r="J35" s="199"/>
      <c r="K35" s="198"/>
      <c r="L35" s="198"/>
      <c r="M35" s="198" t="str">
        <f>'SA2#130_Kochi'!F41</f>
        <v>Puneet</v>
      </c>
      <c r="N35" s="200"/>
      <c r="O35" s="201"/>
      <c r="P35" s="201">
        <v>52</v>
      </c>
    </row>
    <row r="36" spans="2:16" ht="27" x14ac:dyDescent="0.25">
      <c r="B36" s="133"/>
      <c r="C36" s="213" t="s">
        <v>117</v>
      </c>
      <c r="D36" s="219" t="s">
        <v>567</v>
      </c>
      <c r="E36" s="220" t="s">
        <v>117</v>
      </c>
      <c r="F36" s="201">
        <f ca="1">'SA2#130_Kochi'!E42</f>
        <v>16</v>
      </c>
      <c r="G36" s="211"/>
      <c r="H36" s="196"/>
      <c r="I36" s="196"/>
      <c r="J36" s="199"/>
      <c r="K36" s="198"/>
      <c r="L36" s="198"/>
      <c r="M36" s="198" t="str">
        <f>'SA2#130_Kochi'!F42</f>
        <v>Not_on_agenda</v>
      </c>
      <c r="N36" s="200"/>
      <c r="O36" s="201"/>
      <c r="P36" s="201">
        <v>8</v>
      </c>
    </row>
    <row r="37" spans="2:16" ht="18" x14ac:dyDescent="0.25">
      <c r="B37" s="133"/>
      <c r="C37" s="213" t="s">
        <v>251</v>
      </c>
      <c r="D37" s="221" t="s">
        <v>9287</v>
      </c>
      <c r="E37" s="187" t="s">
        <v>251</v>
      </c>
      <c r="F37" s="201">
        <f ca="1">'SA2#130_Kochi'!E43</f>
        <v>107</v>
      </c>
      <c r="G37" s="202" t="s">
        <v>251</v>
      </c>
      <c r="H37" s="196"/>
      <c r="I37" s="196"/>
      <c r="J37" s="199"/>
      <c r="K37" s="198"/>
      <c r="L37" s="198"/>
      <c r="M37" s="198" t="str">
        <f>'SA2#130_Kochi'!F43</f>
        <v>Puneet</v>
      </c>
      <c r="N37" s="200"/>
      <c r="O37" s="201"/>
      <c r="P37" s="201">
        <v>38</v>
      </c>
    </row>
    <row r="38" spans="2:16" ht="18" x14ac:dyDescent="0.25">
      <c r="B38" s="133"/>
      <c r="C38" s="213" t="s">
        <v>252</v>
      </c>
      <c r="D38" s="203" t="s">
        <v>9288</v>
      </c>
      <c r="E38" s="187" t="s">
        <v>252</v>
      </c>
      <c r="F38" s="201">
        <f ca="1">'SA2#130_Kochi'!E44</f>
        <v>19</v>
      </c>
      <c r="G38" s="212"/>
      <c r="H38" s="204" t="s">
        <v>252</v>
      </c>
      <c r="I38" s="196"/>
      <c r="J38" s="199"/>
      <c r="K38" s="198"/>
      <c r="L38" s="198"/>
      <c r="M38" s="198" t="str">
        <f>'SA2#130_Kochi'!F44</f>
        <v>Krisztian</v>
      </c>
      <c r="N38" s="200"/>
      <c r="O38" s="201"/>
      <c r="P38" s="201">
        <v>11</v>
      </c>
    </row>
    <row r="39" spans="2:16" ht="18" x14ac:dyDescent="0.25">
      <c r="B39" s="133"/>
      <c r="C39" s="213" t="s">
        <v>349</v>
      </c>
      <c r="D39" s="203" t="s">
        <v>9289</v>
      </c>
      <c r="E39" s="187" t="s">
        <v>349</v>
      </c>
      <c r="F39" s="201">
        <f ca="1">'SA2#130_Kochi'!E45</f>
        <v>52</v>
      </c>
      <c r="G39" s="212"/>
      <c r="H39" s="204" t="s">
        <v>349</v>
      </c>
      <c r="I39" s="196"/>
      <c r="J39" s="199"/>
      <c r="K39" s="198"/>
      <c r="L39" s="198"/>
      <c r="M39" s="198" t="str">
        <f>'SA2#130_Kochi'!F45</f>
        <v>Krisztian</v>
      </c>
      <c r="N39" s="200"/>
      <c r="O39" s="201"/>
      <c r="P39" s="201">
        <v>25</v>
      </c>
    </row>
    <row r="40" spans="2:16" ht="18" x14ac:dyDescent="0.25">
      <c r="B40" s="133"/>
      <c r="C40" s="213" t="s">
        <v>350</v>
      </c>
      <c r="D40" s="203" t="s">
        <v>571</v>
      </c>
      <c r="E40" s="187" t="s">
        <v>350</v>
      </c>
      <c r="F40" s="201">
        <f ca="1">'SA2#130_Kochi'!E46</f>
        <v>58</v>
      </c>
      <c r="G40" s="212"/>
      <c r="H40" s="204" t="s">
        <v>350</v>
      </c>
      <c r="I40" s="196"/>
      <c r="J40" s="199"/>
      <c r="K40" s="198"/>
      <c r="L40" s="198"/>
      <c r="M40" s="198" t="str">
        <f>'SA2#130_Kochi'!F46</f>
        <v>Krisztian</v>
      </c>
      <c r="N40" s="200"/>
      <c r="O40" s="201"/>
      <c r="P40" s="201">
        <v>30</v>
      </c>
    </row>
    <row r="41" spans="2:16" ht="27" x14ac:dyDescent="0.25">
      <c r="C41" s="213" t="s">
        <v>351</v>
      </c>
      <c r="D41" s="195" t="s">
        <v>9290</v>
      </c>
      <c r="E41" s="222" t="s">
        <v>351</v>
      </c>
      <c r="F41" s="201">
        <f ca="1">'SA2#130_Kochi'!E47</f>
        <v>1</v>
      </c>
      <c r="G41" s="212"/>
      <c r="H41" s="212"/>
      <c r="I41" s="196"/>
      <c r="J41" s="199"/>
      <c r="K41" s="198"/>
      <c r="L41" s="198"/>
      <c r="M41" s="198" t="str">
        <f>'SA2#130_Kochi'!F47</f>
        <v>Frank</v>
      </c>
      <c r="N41" s="200"/>
      <c r="O41" s="201"/>
      <c r="P41" s="201">
        <v>1</v>
      </c>
    </row>
    <row r="42" spans="2:16" ht="27" x14ac:dyDescent="0.25">
      <c r="C42" s="213" t="s">
        <v>865</v>
      </c>
      <c r="D42" s="195" t="s">
        <v>868</v>
      </c>
      <c r="E42" s="222" t="s">
        <v>865</v>
      </c>
      <c r="F42" s="201">
        <f ca="1">'SA2#130_Kochi'!E48</f>
        <v>28</v>
      </c>
      <c r="G42" s="211"/>
      <c r="H42" s="212"/>
      <c r="I42" s="196"/>
      <c r="J42" s="199"/>
      <c r="K42" s="198"/>
      <c r="L42" s="198"/>
      <c r="M42" s="198" t="str">
        <f>'SA2#130_Kochi'!F48</f>
        <v>Frank</v>
      </c>
      <c r="N42" s="200"/>
      <c r="O42" s="201"/>
      <c r="P42" s="201">
        <v>22</v>
      </c>
    </row>
    <row r="43" spans="2:16" ht="27" x14ac:dyDescent="0.25">
      <c r="C43" s="213" t="s">
        <v>866</v>
      </c>
      <c r="D43" s="195" t="s">
        <v>869</v>
      </c>
      <c r="E43" s="222" t="s">
        <v>866</v>
      </c>
      <c r="F43" s="201">
        <f ca="1">'SA2#130_Kochi'!E49</f>
        <v>27</v>
      </c>
      <c r="G43" s="211"/>
      <c r="H43" s="212"/>
      <c r="I43" s="196"/>
      <c r="J43" s="199"/>
      <c r="K43" s="198"/>
      <c r="L43" s="198"/>
      <c r="M43" s="198" t="str">
        <f>'SA2#130_Kochi'!F49</f>
        <v>Frank</v>
      </c>
      <c r="N43" s="201"/>
      <c r="O43" s="201"/>
      <c r="P43" s="201">
        <v>16</v>
      </c>
    </row>
    <row r="44" spans="2:16" ht="27" x14ac:dyDescent="0.25">
      <c r="C44" s="213" t="s">
        <v>867</v>
      </c>
      <c r="D44" s="195" t="s">
        <v>870</v>
      </c>
      <c r="E44" s="222" t="s">
        <v>867</v>
      </c>
      <c r="F44" s="201">
        <f ca="1">'SA2#130_Kochi'!E50</f>
        <v>23</v>
      </c>
      <c r="G44" s="211"/>
      <c r="H44" s="212"/>
      <c r="I44" s="196"/>
      <c r="J44" s="199"/>
      <c r="K44" s="198"/>
      <c r="L44" s="198"/>
      <c r="M44" s="198" t="str">
        <f>'SA2#130_Kochi'!F50</f>
        <v>Frank</v>
      </c>
      <c r="N44" s="201"/>
      <c r="O44" s="201"/>
      <c r="P44" s="201">
        <v>15</v>
      </c>
    </row>
    <row r="45" spans="2:16" ht="45" x14ac:dyDescent="0.25">
      <c r="C45" s="213" t="s">
        <v>484</v>
      </c>
      <c r="D45" s="221" t="s">
        <v>9291</v>
      </c>
      <c r="E45" s="187" t="s">
        <v>484</v>
      </c>
      <c r="F45" s="201">
        <f ca="1">'SA2#130_Kochi'!E51</f>
        <v>25</v>
      </c>
      <c r="G45" s="202" t="s">
        <v>484</v>
      </c>
      <c r="H45" s="212"/>
      <c r="I45" s="196"/>
      <c r="J45" s="199"/>
      <c r="K45" s="198"/>
      <c r="L45" s="198"/>
      <c r="M45" s="198" t="str">
        <f>'SA2#130_Kochi'!F51</f>
        <v>Puneet</v>
      </c>
      <c r="N45" s="201"/>
      <c r="O45" s="201"/>
      <c r="P45" s="201">
        <v>11</v>
      </c>
    </row>
    <row r="46" spans="2:16" ht="27" x14ac:dyDescent="0.25">
      <c r="C46" s="213" t="s">
        <v>562</v>
      </c>
      <c r="D46" s="219" t="s">
        <v>584</v>
      </c>
      <c r="E46" s="220" t="s">
        <v>562</v>
      </c>
      <c r="F46" s="201">
        <f ca="1">'SA2#130_Kochi'!E52</f>
        <v>0</v>
      </c>
      <c r="G46" s="211"/>
      <c r="H46" s="212"/>
      <c r="I46" s="196"/>
      <c r="J46" s="199"/>
      <c r="K46" s="198"/>
      <c r="L46" s="198"/>
      <c r="M46" s="198" t="str">
        <f>'SA2#130_Kochi'!F52</f>
        <v>Not_on_agenda</v>
      </c>
      <c r="N46" s="201"/>
      <c r="O46" s="201"/>
      <c r="P46" s="201">
        <v>0</v>
      </c>
    </row>
    <row r="47" spans="2:16" ht="45" x14ac:dyDescent="0.25">
      <c r="C47" s="213" t="s">
        <v>563</v>
      </c>
      <c r="D47" s="219" t="s">
        <v>660</v>
      </c>
      <c r="E47" s="220" t="s">
        <v>563</v>
      </c>
      <c r="F47" s="201">
        <f ca="1">'SA2#130_Kochi'!E53</f>
        <v>0</v>
      </c>
      <c r="G47" s="211"/>
      <c r="H47" s="212"/>
      <c r="I47" s="198"/>
      <c r="J47" s="199"/>
      <c r="K47" s="198"/>
      <c r="L47" s="198"/>
      <c r="M47" s="198" t="str">
        <f>'SA2#130_Kochi'!F53</f>
        <v>Not_on_agenda</v>
      </c>
      <c r="N47" s="201"/>
      <c r="O47" s="201"/>
      <c r="P47" s="201">
        <v>0</v>
      </c>
    </row>
    <row r="48" spans="2:16" ht="27" x14ac:dyDescent="0.25">
      <c r="C48" s="213" t="s">
        <v>564</v>
      </c>
      <c r="D48" s="195" t="s">
        <v>9292</v>
      </c>
      <c r="E48" s="222" t="s">
        <v>564</v>
      </c>
      <c r="F48" s="201">
        <f ca="1">'SA2#130_Kochi'!E54</f>
        <v>56</v>
      </c>
      <c r="G48" s="211"/>
      <c r="H48" s="212"/>
      <c r="I48" s="198"/>
      <c r="J48" s="199"/>
      <c r="K48" s="198"/>
      <c r="L48" s="198"/>
      <c r="M48" s="198" t="str">
        <f>'SA2#130_Kochi'!F54</f>
        <v>Frank</v>
      </c>
      <c r="N48" s="201"/>
      <c r="O48" s="201"/>
      <c r="P48" s="201">
        <v>31</v>
      </c>
    </row>
    <row r="49" spans="3:16" ht="18" x14ac:dyDescent="0.25">
      <c r="C49" s="213" t="s">
        <v>655</v>
      </c>
      <c r="D49" s="195" t="s">
        <v>9293</v>
      </c>
      <c r="E49" s="222" t="s">
        <v>655</v>
      </c>
      <c r="F49" s="201">
        <f ca="1">'SA2#130_Kochi'!E55</f>
        <v>74</v>
      </c>
      <c r="G49" s="211"/>
      <c r="H49" s="212"/>
      <c r="I49" s="198"/>
      <c r="J49" s="199"/>
      <c r="K49" s="198"/>
      <c r="L49" s="198"/>
      <c r="M49" s="198" t="str">
        <f>'SA2#130_Kochi'!F55</f>
        <v>Frank</v>
      </c>
      <c r="N49" s="201"/>
      <c r="O49" s="201"/>
      <c r="P49" s="201">
        <v>41</v>
      </c>
    </row>
    <row r="50" spans="3:16" ht="18" x14ac:dyDescent="0.25">
      <c r="C50" s="213" t="s">
        <v>470</v>
      </c>
      <c r="D50" s="195" t="s">
        <v>9294</v>
      </c>
      <c r="E50" s="222" t="s">
        <v>470</v>
      </c>
      <c r="F50" s="201">
        <f ca="1">'SA2#130_Kochi'!E56</f>
        <v>11</v>
      </c>
      <c r="G50" s="211"/>
      <c r="H50" s="196"/>
      <c r="I50" s="198"/>
      <c r="J50" s="199"/>
      <c r="K50" s="198"/>
      <c r="L50" s="198"/>
      <c r="M50" s="198" t="str">
        <f>'SA2#130_Kochi'!F56</f>
        <v>Frank</v>
      </c>
      <c r="N50" s="201"/>
      <c r="O50" s="201"/>
      <c r="P50" s="201">
        <v>8</v>
      </c>
    </row>
    <row r="51" spans="3:16" ht="27" x14ac:dyDescent="0.25">
      <c r="C51" s="213" t="s">
        <v>485</v>
      </c>
      <c r="D51" s="219" t="s">
        <v>664</v>
      </c>
      <c r="E51" s="220" t="s">
        <v>485</v>
      </c>
      <c r="F51" s="201">
        <f ca="1">'SA2#130_Kochi'!E57</f>
        <v>0</v>
      </c>
      <c r="G51" s="211"/>
      <c r="H51" s="196"/>
      <c r="I51" s="198"/>
      <c r="J51" s="199"/>
      <c r="K51" s="198"/>
      <c r="L51" s="198"/>
      <c r="M51" s="198" t="str">
        <f>'SA2#130_Kochi'!F57</f>
        <v>Not_on_agenda</v>
      </c>
      <c r="N51" s="201"/>
      <c r="O51" s="201"/>
      <c r="P51" s="201">
        <v>0</v>
      </c>
    </row>
    <row r="52" spans="3:16" ht="18" x14ac:dyDescent="0.25">
      <c r="C52" s="213" t="s">
        <v>469</v>
      </c>
      <c r="D52" s="203" t="s">
        <v>9295</v>
      </c>
      <c r="E52" s="187" t="s">
        <v>469</v>
      </c>
      <c r="F52" s="201">
        <f ca="1">'SA2#130_Kochi'!E58</f>
        <v>17</v>
      </c>
      <c r="G52" s="211"/>
      <c r="H52" s="204" t="s">
        <v>469</v>
      </c>
      <c r="I52" s="198"/>
      <c r="J52" s="199"/>
      <c r="K52" s="198"/>
      <c r="L52" s="198"/>
      <c r="M52" s="198" t="str">
        <f>'SA2#130_Kochi'!F58</f>
        <v>Krisztian</v>
      </c>
      <c r="N52" s="201"/>
      <c r="O52" s="201"/>
      <c r="P52" s="201">
        <v>6</v>
      </c>
    </row>
    <row r="53" spans="3:16" ht="27" x14ac:dyDescent="0.25">
      <c r="C53" s="213" t="s">
        <v>486</v>
      </c>
      <c r="D53" s="221" t="s">
        <v>756</v>
      </c>
      <c r="E53" s="187" t="s">
        <v>486</v>
      </c>
      <c r="F53" s="201">
        <f ca="1">'SA2#130_Kochi'!E59</f>
        <v>14</v>
      </c>
      <c r="G53" s="202" t="s">
        <v>486</v>
      </c>
      <c r="H53" s="196"/>
      <c r="I53" s="198"/>
      <c r="J53" s="199"/>
      <c r="K53" s="198"/>
      <c r="L53" s="198"/>
      <c r="M53" s="198" t="str">
        <f>'SA2#130_Kochi'!F59</f>
        <v>Puneet</v>
      </c>
      <c r="N53" s="201"/>
      <c r="O53" s="201"/>
      <c r="P53" s="201">
        <v>7</v>
      </c>
    </row>
    <row r="54" spans="3:16" ht="18" x14ac:dyDescent="0.25">
      <c r="C54" s="213" t="s">
        <v>746</v>
      </c>
      <c r="D54" s="219" t="s">
        <v>723</v>
      </c>
      <c r="E54" s="220" t="s">
        <v>746</v>
      </c>
      <c r="F54" s="201">
        <f ca="1">'SA2#130_Kochi'!E60</f>
        <v>0</v>
      </c>
      <c r="G54" s="196"/>
      <c r="H54" s="211"/>
      <c r="I54" s="196"/>
      <c r="J54" s="199"/>
      <c r="K54" s="198"/>
      <c r="L54" s="198"/>
      <c r="M54" s="198" t="str">
        <f>'SA2#130_Kochi'!F60</f>
        <v>Not_on_agenda</v>
      </c>
      <c r="N54" s="201"/>
      <c r="O54" s="201"/>
      <c r="P54" s="201">
        <v>0</v>
      </c>
    </row>
    <row r="55" spans="3:16" ht="27" x14ac:dyDescent="0.25">
      <c r="C55" s="213" t="s">
        <v>747</v>
      </c>
      <c r="D55" s="219" t="s">
        <v>691</v>
      </c>
      <c r="E55" s="220" t="s">
        <v>747</v>
      </c>
      <c r="F55" s="201">
        <f ca="1">'SA2#130_Kochi'!E61</f>
        <v>0</v>
      </c>
      <c r="G55" s="196"/>
      <c r="H55" s="211"/>
      <c r="I55" s="198"/>
      <c r="J55" s="199"/>
      <c r="K55" s="198"/>
      <c r="L55" s="198"/>
      <c r="M55" s="198" t="str">
        <f>'SA2#130_Kochi'!F61</f>
        <v>Not_on_agenda</v>
      </c>
      <c r="N55" s="201"/>
      <c r="O55" s="201"/>
      <c r="P55" s="201">
        <v>0</v>
      </c>
    </row>
    <row r="56" spans="3:16" ht="18" x14ac:dyDescent="0.25">
      <c r="C56" s="213" t="s">
        <v>748</v>
      </c>
      <c r="D56" s="219" t="s">
        <v>803</v>
      </c>
      <c r="E56" s="220" t="s">
        <v>748</v>
      </c>
      <c r="F56" s="201">
        <f ca="1">'SA2#130_Kochi'!E62</f>
        <v>0</v>
      </c>
      <c r="G56" s="196"/>
      <c r="H56" s="196"/>
      <c r="I56" s="198"/>
      <c r="J56" s="199"/>
      <c r="K56" s="198"/>
      <c r="L56" s="198"/>
      <c r="M56" s="198" t="str">
        <f>'SA2#130_Kochi'!F62</f>
        <v>Not_on_agenda</v>
      </c>
      <c r="P56" s="201">
        <v>0</v>
      </c>
    </row>
    <row r="57" spans="3:16" ht="27" x14ac:dyDescent="0.25">
      <c r="C57" s="213" t="s">
        <v>749</v>
      </c>
      <c r="D57" s="221" t="s">
        <v>757</v>
      </c>
      <c r="E57" s="187" t="s">
        <v>749</v>
      </c>
      <c r="F57" s="201">
        <f ca="1">'SA2#130_Kochi'!E63</f>
        <v>42</v>
      </c>
      <c r="G57" s="202" t="s">
        <v>749</v>
      </c>
      <c r="H57" s="196"/>
      <c r="I57" s="198"/>
      <c r="J57" s="199"/>
      <c r="K57" s="198"/>
      <c r="L57" s="198"/>
      <c r="M57" s="198" t="str">
        <f>'SA2#130_Kochi'!F63</f>
        <v>Puneet</v>
      </c>
      <c r="P57" s="201">
        <v>18</v>
      </c>
    </row>
    <row r="58" spans="3:16" ht="18" x14ac:dyDescent="0.25">
      <c r="C58" s="213" t="s">
        <v>759</v>
      </c>
      <c r="D58" s="203" t="s">
        <v>758</v>
      </c>
      <c r="E58" s="187" t="s">
        <v>759</v>
      </c>
      <c r="F58" s="201">
        <f ca="1">'SA2#130_Kochi'!E64</f>
        <v>27</v>
      </c>
      <c r="G58" s="196"/>
      <c r="H58" s="204" t="s">
        <v>759</v>
      </c>
      <c r="I58" s="197"/>
      <c r="J58" s="199"/>
      <c r="K58" s="198"/>
      <c r="L58" s="198"/>
      <c r="M58" s="198" t="str">
        <f>'SA2#130_Kochi'!F64</f>
        <v>Krisztian</v>
      </c>
      <c r="P58" s="201">
        <v>15</v>
      </c>
    </row>
    <row r="59" spans="3:16" ht="36" x14ac:dyDescent="0.25">
      <c r="C59" s="213" t="s">
        <v>656</v>
      </c>
      <c r="D59" s="219" t="s">
        <v>572</v>
      </c>
      <c r="E59" s="220" t="s">
        <v>656</v>
      </c>
      <c r="F59" s="201">
        <f ca="1">'SA2#130_Kochi'!E65</f>
        <v>0</v>
      </c>
      <c r="G59" s="196"/>
      <c r="H59" s="196"/>
      <c r="I59" s="197"/>
      <c r="J59" s="199"/>
      <c r="L59" s="198"/>
      <c r="M59" s="198" t="str">
        <f>'SA2#130_Kochi'!F65</f>
        <v>Not_on_agenda</v>
      </c>
      <c r="P59" s="201">
        <v>0</v>
      </c>
    </row>
    <row r="60" spans="3:16" ht="27" x14ac:dyDescent="0.25">
      <c r="C60" s="213" t="s">
        <v>657</v>
      </c>
      <c r="D60" s="219" t="s">
        <v>573</v>
      </c>
      <c r="E60" s="220" t="s">
        <v>657</v>
      </c>
      <c r="F60" s="201">
        <f ca="1">'SA2#130_Kochi'!E66</f>
        <v>0</v>
      </c>
      <c r="G60" s="196"/>
      <c r="H60" s="196"/>
      <c r="I60" s="197"/>
      <c r="J60" s="199"/>
      <c r="L60" s="198"/>
      <c r="M60" s="198" t="str">
        <f>'SA2#130_Kochi'!F66</f>
        <v>Not_on_agenda</v>
      </c>
      <c r="P60" s="201">
        <v>0</v>
      </c>
    </row>
    <row r="61" spans="3:16" ht="36" x14ac:dyDescent="0.25">
      <c r="C61" s="213" t="s">
        <v>658</v>
      </c>
      <c r="D61" s="219" t="s">
        <v>574</v>
      </c>
      <c r="E61" s="220" t="s">
        <v>658</v>
      </c>
      <c r="F61" s="201">
        <f ca="1">'SA2#130_Kochi'!E67</f>
        <v>0</v>
      </c>
      <c r="J61" s="200"/>
      <c r="L61" s="198"/>
      <c r="M61" s="198" t="str">
        <f>'SA2#130_Kochi'!F67</f>
        <v>Not_on_agenda</v>
      </c>
      <c r="P61" s="201">
        <v>0</v>
      </c>
    </row>
    <row r="62" spans="3:16" ht="36" x14ac:dyDescent="0.25">
      <c r="C62" s="213" t="s">
        <v>659</v>
      </c>
      <c r="D62" s="219" t="s">
        <v>575</v>
      </c>
      <c r="E62" s="220" t="s">
        <v>659</v>
      </c>
      <c r="F62" s="201">
        <f ca="1">'SA2#130_Kochi'!E68</f>
        <v>0</v>
      </c>
      <c r="J62" s="200"/>
      <c r="L62" s="198"/>
      <c r="M62" s="198" t="str">
        <f>'SA2#130_Kochi'!F68</f>
        <v>Not_on_agenda</v>
      </c>
      <c r="P62" s="201">
        <v>0</v>
      </c>
    </row>
    <row r="63" spans="3:16" ht="18" x14ac:dyDescent="0.25">
      <c r="C63" s="213" t="s">
        <v>118</v>
      </c>
      <c r="D63" s="195" t="s">
        <v>119</v>
      </c>
      <c r="E63" s="222" t="s">
        <v>118</v>
      </c>
      <c r="F63" s="201">
        <f ca="1">'SA2#130_Kochi'!E69</f>
        <v>0</v>
      </c>
      <c r="J63" s="200"/>
      <c r="L63" s="198"/>
      <c r="M63" s="198" t="str">
        <f>'SA2#130_Kochi'!F69</f>
        <v>Frank</v>
      </c>
      <c r="P63" s="201">
        <v>0</v>
      </c>
    </row>
    <row r="64" spans="3:16" ht="27" x14ac:dyDescent="0.25">
      <c r="C64" s="213" t="s">
        <v>120</v>
      </c>
      <c r="D64" s="195" t="s">
        <v>9296</v>
      </c>
      <c r="E64" s="222" t="s">
        <v>120</v>
      </c>
      <c r="F64" s="201">
        <f ca="1">'SA2#130_Kochi'!E70</f>
        <v>18</v>
      </c>
      <c r="L64" s="198"/>
      <c r="M64" s="198" t="str">
        <f>'SA2#130_Kochi'!F70</f>
        <v>Frank</v>
      </c>
      <c r="P64" s="201">
        <v>12</v>
      </c>
    </row>
    <row r="65" spans="3:16" x14ac:dyDescent="0.25">
      <c r="C65" s="213" t="s">
        <v>121</v>
      </c>
      <c r="D65" s="195" t="s">
        <v>122</v>
      </c>
      <c r="E65" s="222" t="s">
        <v>121</v>
      </c>
      <c r="F65" s="201">
        <f ca="1">'SA2#130_Kochi'!E71</f>
        <v>0</v>
      </c>
      <c r="L65" s="198"/>
      <c r="M65" s="198" t="str">
        <f>'SA2#130_Kochi'!F71</f>
        <v>Frank</v>
      </c>
      <c r="P65" s="201">
        <v>0</v>
      </c>
    </row>
    <row r="66" spans="3:16" x14ac:dyDescent="0.25">
      <c r="C66" s="213" t="s">
        <v>123</v>
      </c>
      <c r="D66" s="195" t="s">
        <v>124</v>
      </c>
      <c r="E66" s="222" t="s">
        <v>123</v>
      </c>
      <c r="F66" s="201">
        <f ca="1">'SA2#130_Kochi'!E72</f>
        <v>0</v>
      </c>
      <c r="L66" s="198"/>
      <c r="M66" s="198" t="str">
        <f>'SA2#130_Kochi'!F72</f>
        <v>Frank</v>
      </c>
      <c r="P66" s="201">
        <v>0</v>
      </c>
    </row>
    <row r="67" spans="3:16" x14ac:dyDescent="0.25">
      <c r="C67" s="213" t="s">
        <v>125</v>
      </c>
      <c r="D67" s="195" t="s">
        <v>126</v>
      </c>
      <c r="E67" s="222" t="s">
        <v>125</v>
      </c>
      <c r="F67" s="201">
        <f ca="1">'SA2#130_Kochi'!E73</f>
        <v>0</v>
      </c>
      <c r="L67" s="198"/>
      <c r="M67" s="198" t="str">
        <f>'SA2#130_Kochi'!F73</f>
        <v>Frank</v>
      </c>
      <c r="P67" s="201">
        <v>0</v>
      </c>
    </row>
    <row r="68" spans="3:16" x14ac:dyDescent="0.25">
      <c r="C68" s="213" t="s">
        <v>127</v>
      </c>
      <c r="D68" s="195" t="s">
        <v>128</v>
      </c>
      <c r="E68" s="222" t="s">
        <v>127</v>
      </c>
      <c r="F68" s="201">
        <f ca="1">'SA2#130_Kochi'!E74</f>
        <v>0</v>
      </c>
      <c r="L68" s="198"/>
      <c r="M68" s="198" t="str">
        <f>'SA2#130_Kochi'!F74</f>
        <v>Frank</v>
      </c>
      <c r="P68" s="201">
        <v>0</v>
      </c>
    </row>
    <row r="69" spans="3:16" x14ac:dyDescent="0.25">
      <c r="C69" s="213">
        <f ca="1">'SA2#130_Kochi'!E75</f>
        <v>0</v>
      </c>
      <c r="D69" s="195" t="str">
        <f>'SA2#130_Kochi'!H75</f>
        <v>---</v>
      </c>
      <c r="E69" s="187" t="str">
        <f>'SA2#130_Kochi'!D75</f>
        <v>---</v>
      </c>
      <c r="F69" s="201">
        <f ca="1">'SA2#130_Kochi'!E75</f>
        <v>0</v>
      </c>
      <c r="P69" s="201">
        <v>0</v>
      </c>
    </row>
    <row r="70" spans="3:16" x14ac:dyDescent="0.25">
      <c r="C70" s="213">
        <f ca="1">'SA2#130_Kochi'!E76</f>
        <v>0</v>
      </c>
      <c r="D70" s="195" t="str">
        <f>'SA2#130_Kochi'!H76</f>
        <v>---</v>
      </c>
      <c r="E70" s="187" t="str">
        <f>'SA2#130_Kochi'!D76</f>
        <v>---</v>
      </c>
      <c r="F70" s="201">
        <f ca="1">'SA2#130_Kochi'!E76</f>
        <v>0</v>
      </c>
      <c r="P70" s="201">
        <v>0</v>
      </c>
    </row>
    <row r="71" spans="3:16" x14ac:dyDescent="0.25">
      <c r="C71" s="213">
        <f ca="1">'SA2#130_Kochi'!E77</f>
        <v>0</v>
      </c>
      <c r="D71" s="195" t="str">
        <f>'SA2#130_Kochi'!H77</f>
        <v>---</v>
      </c>
      <c r="E71" s="187" t="str">
        <f>'SA2#130_Kochi'!D77</f>
        <v>---</v>
      </c>
      <c r="F71" s="201">
        <f ca="1">'SA2#130_Kochi'!E77</f>
        <v>0</v>
      </c>
      <c r="P71" s="201">
        <v>0</v>
      </c>
    </row>
    <row r="72" spans="3:16" x14ac:dyDescent="0.25">
      <c r="C72" s="213">
        <f ca="1">'SA2#130_Kochi'!E78</f>
        <v>0</v>
      </c>
      <c r="D72" s="195" t="str">
        <f>'SA2#130_Kochi'!H78</f>
        <v>---</v>
      </c>
      <c r="E72" s="187" t="str">
        <f>'SA2#130_Kochi'!D78</f>
        <v>---</v>
      </c>
      <c r="F72" s="201">
        <f ca="1">'SA2#130_Kochi'!E78</f>
        <v>0</v>
      </c>
      <c r="P72" s="201">
        <v>0</v>
      </c>
    </row>
    <row r="73" spans="3:16" x14ac:dyDescent="0.25">
      <c r="C73" s="213">
        <f ca="1">'SA2#130_Kochi'!E79</f>
        <v>0</v>
      </c>
      <c r="D73" s="195" t="str">
        <f>'SA2#130_Kochi'!H79</f>
        <v>---</v>
      </c>
      <c r="E73" s="187" t="str">
        <f>'SA2#130_Kochi'!D79</f>
        <v>---</v>
      </c>
      <c r="F73" s="201">
        <f ca="1">'SA2#130_Kochi'!E79</f>
        <v>0</v>
      </c>
      <c r="P73" s="201">
        <v>0</v>
      </c>
    </row>
    <row r="74" spans="3:16" x14ac:dyDescent="0.25">
      <c r="C74" s="213">
        <f ca="1">'SA2#130_Kochi'!E80</f>
        <v>0</v>
      </c>
      <c r="D74" s="195" t="str">
        <f>'SA2#130_Kochi'!H80</f>
        <v>---</v>
      </c>
      <c r="E74" s="187" t="str">
        <f>'SA2#130_Kochi'!D80</f>
        <v>---</v>
      </c>
      <c r="F74" s="201">
        <f ca="1">'SA2#130_Kochi'!E80</f>
        <v>0</v>
      </c>
      <c r="P74" s="201">
        <v>0</v>
      </c>
    </row>
    <row r="75" spans="3:16" x14ac:dyDescent="0.25">
      <c r="C75" s="213">
        <f ca="1">'SA2#130_Kochi'!E81</f>
        <v>0</v>
      </c>
      <c r="D75" s="195" t="str">
        <f>'SA2#130_Kochi'!H81</f>
        <v>---</v>
      </c>
      <c r="E75" s="187" t="str">
        <f>'SA2#130_Kochi'!D81</f>
        <v>---</v>
      </c>
      <c r="F75" s="201">
        <f ca="1">'SA2#130_Kochi'!E81</f>
        <v>0</v>
      </c>
      <c r="P75" s="201">
        <v>0</v>
      </c>
    </row>
    <row r="76" spans="3:16" x14ac:dyDescent="0.25">
      <c r="C76" s="213">
        <f ca="1">'SA2#130_Kochi'!E82</f>
        <v>0</v>
      </c>
      <c r="D76" s="195" t="str">
        <f>'SA2#130_Kochi'!H82</f>
        <v>---</v>
      </c>
      <c r="E76" s="187" t="str">
        <f>'SA2#130_Kochi'!D82</f>
        <v>---</v>
      </c>
      <c r="F76" s="201">
        <f ca="1">'SA2#130_Kochi'!E82</f>
        <v>0</v>
      </c>
      <c r="P76" s="201">
        <v>0</v>
      </c>
    </row>
    <row r="77" spans="3:16" x14ac:dyDescent="0.25">
      <c r="C77" s="213">
        <f ca="1">'SA2#130_Kochi'!E83</f>
        <v>0</v>
      </c>
      <c r="D77" s="195" t="str">
        <f>'SA2#130_Kochi'!H83</f>
        <v>---</v>
      </c>
      <c r="E77" s="187" t="str">
        <f>'SA2#130_Kochi'!D83</f>
        <v>---</v>
      </c>
      <c r="F77" s="201">
        <f ca="1">'SA2#130_Kochi'!E83</f>
        <v>0</v>
      </c>
      <c r="P77" s="201">
        <v>0</v>
      </c>
    </row>
    <row r="78" spans="3:16" x14ac:dyDescent="0.25">
      <c r="C78" s="213">
        <f ca="1">'SA2#130_Kochi'!E84</f>
        <v>0</v>
      </c>
      <c r="D78" s="195" t="str">
        <f>'SA2#130_Kochi'!H84</f>
        <v>---</v>
      </c>
      <c r="E78" s="187" t="str">
        <f>'SA2#130_Kochi'!D84</f>
        <v>---</v>
      </c>
      <c r="F78" s="201">
        <f ca="1">'SA2#130_Kochi'!E84</f>
        <v>0</v>
      </c>
      <c r="P78" s="201">
        <v>0</v>
      </c>
    </row>
    <row r="79" spans="3:16" x14ac:dyDescent="0.25">
      <c r="C79" s="213">
        <f ca="1">'SA2#130_Kochi'!E85</f>
        <v>0</v>
      </c>
      <c r="D79" s="195" t="str">
        <f>'SA2#130_Kochi'!H85</f>
        <v>---</v>
      </c>
      <c r="E79" s="187" t="str">
        <f>'SA2#130_Kochi'!D85</f>
        <v>---</v>
      </c>
      <c r="F79" s="201">
        <f ca="1">'SA2#130_Kochi'!E85</f>
        <v>0</v>
      </c>
      <c r="P79" s="201">
        <v>0</v>
      </c>
    </row>
    <row r="80" spans="3:16" x14ac:dyDescent="0.25">
      <c r="C80" s="213">
        <f ca="1">'SA2#130_Kochi'!E86</f>
        <v>0</v>
      </c>
      <c r="D80" s="195" t="str">
        <f>'SA2#130_Kochi'!H86</f>
        <v>---</v>
      </c>
      <c r="E80" s="187" t="str">
        <f>'SA2#130_Kochi'!D86</f>
        <v>---</v>
      </c>
      <c r="F80" s="201">
        <f ca="1">'SA2#130_Kochi'!E86</f>
        <v>0</v>
      </c>
      <c r="P80" s="201">
        <v>0</v>
      </c>
    </row>
    <row r="81" spans="3:16" ht="18" x14ac:dyDescent="0.25">
      <c r="C81" s="213"/>
      <c r="D81" s="195" t="str">
        <f>'SA2#130_Kochi'!H87</f>
        <v>Withdrawn and reserved documents</v>
      </c>
      <c r="E81" s="187" t="str">
        <f>'SA2#130_Kochi'!D87</f>
        <v>99</v>
      </c>
      <c r="F81" s="201">
        <f ca="1">'SA2#130_Kochi'!E87</f>
        <v>99</v>
      </c>
      <c r="M81" s="206" t="s">
        <v>27</v>
      </c>
      <c r="P81" s="201">
        <v>7</v>
      </c>
    </row>
  </sheetData>
  <autoFilter ref="C1:O81" xr:uid="{00000000-0009-0000-0000-000007000000}"/>
  <conditionalFormatting sqref="C37:C44 C46:C81 C4:C35">
    <cfRule type="cellIs" dxfId="23343" priority="5" operator="greaterThan">
      <formula>0</formula>
    </cfRule>
  </conditionalFormatting>
  <conditionalFormatting sqref="C36">
    <cfRule type="cellIs" dxfId="23342" priority="4" operator="greaterThan">
      <formula>0</formula>
    </cfRule>
  </conditionalFormatting>
  <conditionalFormatting sqref="C45">
    <cfRule type="cellIs" dxfId="23341" priority="3" operator="greaterThan">
      <formula>0</formula>
    </cfRule>
  </conditionalFormatting>
  <conditionalFormatting sqref="F4:F81">
    <cfRule type="cellIs" dxfId="23340" priority="2" operator="notEqual">
      <formula>0</formula>
    </cfRule>
  </conditionalFormatting>
  <conditionalFormatting sqref="P4:P81">
    <cfRule type="cellIs" dxfId="23339" priority="1" operator="notEqual">
      <formula>0</formula>
    </cfRule>
  </conditionalFormatting>
  <pageMargins left="0.75" right="0.75" top="1" bottom="1" header="0.5" footer="0.5"/>
  <pageSetup paperSize="9" orientation="portrait" r:id="rId1"/>
  <headerFooter alignWithMargins="0"/>
  <drawing r:id="rId2"/>
  <legacyDrawing r:id="rId3"/>
  <oleObjects>
    <mc:AlternateContent xmlns:mc="http://schemas.openxmlformats.org/markup-compatibility/2006">
      <mc:Choice Requires="x14">
        <oleObject progId="Word.Document.12" shapeId="1025" r:id="rId4">
          <objectPr defaultSize="0" autoPict="0" r:id="rId5">
            <anchor moveWithCells="1">
              <from>
                <xdr:col>1</xdr:col>
                <xdr:colOff>0</xdr:colOff>
                <xdr:row>0</xdr:row>
                <xdr:rowOff>0</xdr:rowOff>
              </from>
              <to>
                <xdr:col>1</xdr:col>
                <xdr:colOff>9296400</xdr:colOff>
                <xdr:row>1</xdr:row>
                <xdr:rowOff>104775</xdr:rowOff>
              </to>
            </anchor>
          </objectPr>
        </oleObject>
      </mc:Choice>
      <mc:Fallback>
        <oleObject progId="Word.Document.12" shapeId="1025" r:id="rId4"/>
      </mc:Fallback>
    </mc:AlternateContent>
    <mc:AlternateContent xmlns:mc="http://schemas.openxmlformats.org/markup-compatibility/2006">
      <mc:Choice Requires="x14">
        <oleObject progId="Word.Document.12" shapeId="1242" r:id="rId6">
          <objectPr defaultSize="0" r:id="rId7">
            <anchor moveWithCells="1">
              <from>
                <xdr:col>1</xdr:col>
                <xdr:colOff>0</xdr:colOff>
                <xdr:row>33</xdr:row>
                <xdr:rowOff>0</xdr:rowOff>
              </from>
              <to>
                <xdr:col>1</xdr:col>
                <xdr:colOff>9772650</xdr:colOff>
                <xdr:row>34</xdr:row>
                <xdr:rowOff>47625</xdr:rowOff>
              </to>
            </anchor>
          </objectPr>
        </oleObject>
      </mc:Choice>
      <mc:Fallback>
        <oleObject progId="Word.Document.12" shapeId="1242" r:id="rId6"/>
      </mc:Fallback>
    </mc:AlternateContent>
    <mc:AlternateContent xmlns:mc="http://schemas.openxmlformats.org/markup-compatibility/2006">
      <mc:Choice Requires="x14">
        <oleObject progId="Word.Document.12" shapeId="1250" r:id="rId8">
          <objectPr defaultSize="0" r:id="rId9">
            <anchor moveWithCells="1">
              <from>
                <xdr:col>1</xdr:col>
                <xdr:colOff>0</xdr:colOff>
                <xdr:row>2</xdr:row>
                <xdr:rowOff>0</xdr:rowOff>
              </from>
              <to>
                <xdr:col>1</xdr:col>
                <xdr:colOff>9944100</xdr:colOff>
                <xdr:row>24</xdr:row>
                <xdr:rowOff>28575</xdr:rowOff>
              </to>
            </anchor>
          </objectPr>
        </oleObject>
      </mc:Choice>
      <mc:Fallback>
        <oleObject progId="Word.Document.12" shapeId="1250" r:id="rId8"/>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R280"/>
  <sheetViews>
    <sheetView zoomScale="115" zoomScaleNormal="115" workbookViewId="0">
      <pane ySplit="1" topLeftCell="A2" activePane="bottomLeft" state="frozenSplit"/>
      <selection pane="bottomLeft" activeCell="A2" sqref="A2"/>
    </sheetView>
  </sheetViews>
  <sheetFormatPr defaultColWidth="35.7109375" defaultRowHeight="12" customHeight="1" x14ac:dyDescent="0.25"/>
  <cols>
    <col min="1" max="1" width="6.28515625" style="138" customWidth="1"/>
    <col min="2" max="2" width="12.7109375" style="138" customWidth="1"/>
    <col min="3" max="3" width="14.7109375" style="147" customWidth="1"/>
    <col min="4" max="4" width="31.140625" style="147" customWidth="1"/>
    <col min="5" max="5" width="26" style="147" customWidth="1"/>
    <col min="6" max="6" width="8.5703125" style="147" customWidth="1"/>
    <col min="7" max="7" width="16.5703125" style="147" customWidth="1"/>
    <col min="8" max="8" width="7.7109375" style="148" customWidth="1"/>
    <col min="9" max="9" width="9.85546875" style="148" customWidth="1"/>
    <col min="10" max="10" width="9.7109375" style="246" customWidth="1"/>
    <col min="11" max="11" width="6.28515625" style="138" customWidth="1"/>
    <col min="12" max="12" width="10.42578125" style="138" customWidth="1"/>
    <col min="13" max="13" width="6.7109375" style="138" customWidth="1"/>
    <col min="14" max="14" width="17.28515625" style="138" customWidth="1"/>
    <col min="15" max="259" width="35.7109375" style="138"/>
    <col min="260" max="260" width="22.140625" style="138" customWidth="1"/>
    <col min="261" max="261" width="31.140625" style="138" customWidth="1"/>
    <col min="262" max="262" width="24.140625" style="138" customWidth="1"/>
    <col min="263" max="263" width="33.7109375" style="138" customWidth="1"/>
    <col min="264" max="264" width="7.7109375" style="138" customWidth="1"/>
    <col min="265" max="265" width="9.85546875" style="138" customWidth="1"/>
    <col min="266" max="266" width="9.7109375" style="138" customWidth="1"/>
    <col min="267" max="267" width="3.85546875" style="138" customWidth="1"/>
    <col min="268" max="268" width="10.42578125" style="138" customWidth="1"/>
    <col min="269" max="269" width="6.7109375" style="138" customWidth="1"/>
    <col min="270" max="270" width="17.28515625" style="138" customWidth="1"/>
    <col min="271" max="515" width="35.7109375" style="138"/>
    <col min="516" max="516" width="22.140625" style="138" customWidth="1"/>
    <col min="517" max="517" width="31.140625" style="138" customWidth="1"/>
    <col min="518" max="518" width="24.140625" style="138" customWidth="1"/>
    <col min="519" max="519" width="33.7109375" style="138" customWidth="1"/>
    <col min="520" max="520" width="7.7109375" style="138" customWidth="1"/>
    <col min="521" max="521" width="9.85546875" style="138" customWidth="1"/>
    <col min="522" max="522" width="9.7109375" style="138" customWidth="1"/>
    <col min="523" max="523" width="3.85546875" style="138" customWidth="1"/>
    <col min="524" max="524" width="10.42578125" style="138" customWidth="1"/>
    <col min="525" max="525" width="6.7109375" style="138" customWidth="1"/>
    <col min="526" max="526" width="17.28515625" style="138" customWidth="1"/>
    <col min="527" max="771" width="35.7109375" style="138"/>
    <col min="772" max="772" width="22.140625" style="138" customWidth="1"/>
    <col min="773" max="773" width="31.140625" style="138" customWidth="1"/>
    <col min="774" max="774" width="24.140625" style="138" customWidth="1"/>
    <col min="775" max="775" width="33.7109375" style="138" customWidth="1"/>
    <col min="776" max="776" width="7.7109375" style="138" customWidth="1"/>
    <col min="777" max="777" width="9.85546875" style="138" customWidth="1"/>
    <col min="778" max="778" width="9.7109375" style="138" customWidth="1"/>
    <col min="779" max="779" width="3.85546875" style="138" customWidth="1"/>
    <col min="780" max="780" width="10.42578125" style="138" customWidth="1"/>
    <col min="781" max="781" width="6.7109375" style="138" customWidth="1"/>
    <col min="782" max="782" width="17.28515625" style="138" customWidth="1"/>
    <col min="783" max="1027" width="35.7109375" style="138"/>
    <col min="1028" max="1028" width="22.140625" style="138" customWidth="1"/>
    <col min="1029" max="1029" width="31.140625" style="138" customWidth="1"/>
    <col min="1030" max="1030" width="24.140625" style="138" customWidth="1"/>
    <col min="1031" max="1031" width="33.7109375" style="138" customWidth="1"/>
    <col min="1032" max="1032" width="7.7109375" style="138" customWidth="1"/>
    <col min="1033" max="1033" width="9.85546875" style="138" customWidth="1"/>
    <col min="1034" max="1034" width="9.7109375" style="138" customWidth="1"/>
    <col min="1035" max="1035" width="3.85546875" style="138" customWidth="1"/>
    <col min="1036" max="1036" width="10.42578125" style="138" customWidth="1"/>
    <col min="1037" max="1037" width="6.7109375" style="138" customWidth="1"/>
    <col min="1038" max="1038" width="17.28515625" style="138" customWidth="1"/>
    <col min="1039" max="1283" width="35.7109375" style="138"/>
    <col min="1284" max="1284" width="22.140625" style="138" customWidth="1"/>
    <col min="1285" max="1285" width="31.140625" style="138" customWidth="1"/>
    <col min="1286" max="1286" width="24.140625" style="138" customWidth="1"/>
    <col min="1287" max="1287" width="33.7109375" style="138" customWidth="1"/>
    <col min="1288" max="1288" width="7.7109375" style="138" customWidth="1"/>
    <col min="1289" max="1289" width="9.85546875" style="138" customWidth="1"/>
    <col min="1290" max="1290" width="9.7109375" style="138" customWidth="1"/>
    <col min="1291" max="1291" width="3.85546875" style="138" customWidth="1"/>
    <col min="1292" max="1292" width="10.42578125" style="138" customWidth="1"/>
    <col min="1293" max="1293" width="6.7109375" style="138" customWidth="1"/>
    <col min="1294" max="1294" width="17.28515625" style="138" customWidth="1"/>
    <col min="1295" max="1539" width="35.7109375" style="138"/>
    <col min="1540" max="1540" width="22.140625" style="138" customWidth="1"/>
    <col min="1541" max="1541" width="31.140625" style="138" customWidth="1"/>
    <col min="1542" max="1542" width="24.140625" style="138" customWidth="1"/>
    <col min="1543" max="1543" width="33.7109375" style="138" customWidth="1"/>
    <col min="1544" max="1544" width="7.7109375" style="138" customWidth="1"/>
    <col min="1545" max="1545" width="9.85546875" style="138" customWidth="1"/>
    <col min="1546" max="1546" width="9.7109375" style="138" customWidth="1"/>
    <col min="1547" max="1547" width="3.85546875" style="138" customWidth="1"/>
    <col min="1548" max="1548" width="10.42578125" style="138" customWidth="1"/>
    <col min="1549" max="1549" width="6.7109375" style="138" customWidth="1"/>
    <col min="1550" max="1550" width="17.28515625" style="138" customWidth="1"/>
    <col min="1551" max="1795" width="35.7109375" style="138"/>
    <col min="1796" max="1796" width="22.140625" style="138" customWidth="1"/>
    <col min="1797" max="1797" width="31.140625" style="138" customWidth="1"/>
    <col min="1798" max="1798" width="24.140625" style="138" customWidth="1"/>
    <col min="1799" max="1799" width="33.7109375" style="138" customWidth="1"/>
    <col min="1800" max="1800" width="7.7109375" style="138" customWidth="1"/>
    <col min="1801" max="1801" width="9.85546875" style="138" customWidth="1"/>
    <col min="1802" max="1802" width="9.7109375" style="138" customWidth="1"/>
    <col min="1803" max="1803" width="3.85546875" style="138" customWidth="1"/>
    <col min="1804" max="1804" width="10.42578125" style="138" customWidth="1"/>
    <col min="1805" max="1805" width="6.7109375" style="138" customWidth="1"/>
    <col min="1806" max="1806" width="17.28515625" style="138" customWidth="1"/>
    <col min="1807" max="2051" width="35.7109375" style="138"/>
    <col min="2052" max="2052" width="22.140625" style="138" customWidth="1"/>
    <col min="2053" max="2053" width="31.140625" style="138" customWidth="1"/>
    <col min="2054" max="2054" width="24.140625" style="138" customWidth="1"/>
    <col min="2055" max="2055" width="33.7109375" style="138" customWidth="1"/>
    <col min="2056" max="2056" width="7.7109375" style="138" customWidth="1"/>
    <col min="2057" max="2057" width="9.85546875" style="138" customWidth="1"/>
    <col min="2058" max="2058" width="9.7109375" style="138" customWidth="1"/>
    <col min="2059" max="2059" width="3.85546875" style="138" customWidth="1"/>
    <col min="2060" max="2060" width="10.42578125" style="138" customWidth="1"/>
    <col min="2061" max="2061" width="6.7109375" style="138" customWidth="1"/>
    <col min="2062" max="2062" width="17.28515625" style="138" customWidth="1"/>
    <col min="2063" max="2307" width="35.7109375" style="138"/>
    <col min="2308" max="2308" width="22.140625" style="138" customWidth="1"/>
    <col min="2309" max="2309" width="31.140625" style="138" customWidth="1"/>
    <col min="2310" max="2310" width="24.140625" style="138" customWidth="1"/>
    <col min="2311" max="2311" width="33.7109375" style="138" customWidth="1"/>
    <col min="2312" max="2312" width="7.7109375" style="138" customWidth="1"/>
    <col min="2313" max="2313" width="9.85546875" style="138" customWidth="1"/>
    <col min="2314" max="2314" width="9.7109375" style="138" customWidth="1"/>
    <col min="2315" max="2315" width="3.85546875" style="138" customWidth="1"/>
    <col min="2316" max="2316" width="10.42578125" style="138" customWidth="1"/>
    <col min="2317" max="2317" width="6.7109375" style="138" customWidth="1"/>
    <col min="2318" max="2318" width="17.28515625" style="138" customWidth="1"/>
    <col min="2319" max="2563" width="35.7109375" style="138"/>
    <col min="2564" max="2564" width="22.140625" style="138" customWidth="1"/>
    <col min="2565" max="2565" width="31.140625" style="138" customWidth="1"/>
    <col min="2566" max="2566" width="24.140625" style="138" customWidth="1"/>
    <col min="2567" max="2567" width="33.7109375" style="138" customWidth="1"/>
    <col min="2568" max="2568" width="7.7109375" style="138" customWidth="1"/>
    <col min="2569" max="2569" width="9.85546875" style="138" customWidth="1"/>
    <col min="2570" max="2570" width="9.7109375" style="138" customWidth="1"/>
    <col min="2571" max="2571" width="3.85546875" style="138" customWidth="1"/>
    <col min="2572" max="2572" width="10.42578125" style="138" customWidth="1"/>
    <col min="2573" max="2573" width="6.7109375" style="138" customWidth="1"/>
    <col min="2574" max="2574" width="17.28515625" style="138" customWidth="1"/>
    <col min="2575" max="2819" width="35.7109375" style="138"/>
    <col min="2820" max="2820" width="22.140625" style="138" customWidth="1"/>
    <col min="2821" max="2821" width="31.140625" style="138" customWidth="1"/>
    <col min="2822" max="2822" width="24.140625" style="138" customWidth="1"/>
    <col min="2823" max="2823" width="33.7109375" style="138" customWidth="1"/>
    <col min="2824" max="2824" width="7.7109375" style="138" customWidth="1"/>
    <col min="2825" max="2825" width="9.85546875" style="138" customWidth="1"/>
    <col min="2826" max="2826" width="9.7109375" style="138" customWidth="1"/>
    <col min="2827" max="2827" width="3.85546875" style="138" customWidth="1"/>
    <col min="2828" max="2828" width="10.42578125" style="138" customWidth="1"/>
    <col min="2829" max="2829" width="6.7109375" style="138" customWidth="1"/>
    <col min="2830" max="2830" width="17.28515625" style="138" customWidth="1"/>
    <col min="2831" max="3075" width="35.7109375" style="138"/>
    <col min="3076" max="3076" width="22.140625" style="138" customWidth="1"/>
    <col min="3077" max="3077" width="31.140625" style="138" customWidth="1"/>
    <col min="3078" max="3078" width="24.140625" style="138" customWidth="1"/>
    <col min="3079" max="3079" width="33.7109375" style="138" customWidth="1"/>
    <col min="3080" max="3080" width="7.7109375" style="138" customWidth="1"/>
    <col min="3081" max="3081" width="9.85546875" style="138" customWidth="1"/>
    <col min="3082" max="3082" width="9.7109375" style="138" customWidth="1"/>
    <col min="3083" max="3083" width="3.85546875" style="138" customWidth="1"/>
    <col min="3084" max="3084" width="10.42578125" style="138" customWidth="1"/>
    <col min="3085" max="3085" width="6.7109375" style="138" customWidth="1"/>
    <col min="3086" max="3086" width="17.28515625" style="138" customWidth="1"/>
    <col min="3087" max="3331" width="35.7109375" style="138"/>
    <col min="3332" max="3332" width="22.140625" style="138" customWidth="1"/>
    <col min="3333" max="3333" width="31.140625" style="138" customWidth="1"/>
    <col min="3334" max="3334" width="24.140625" style="138" customWidth="1"/>
    <col min="3335" max="3335" width="33.7109375" style="138" customWidth="1"/>
    <col min="3336" max="3336" width="7.7109375" style="138" customWidth="1"/>
    <col min="3337" max="3337" width="9.85546875" style="138" customWidth="1"/>
    <col min="3338" max="3338" width="9.7109375" style="138" customWidth="1"/>
    <col min="3339" max="3339" width="3.85546875" style="138" customWidth="1"/>
    <col min="3340" max="3340" width="10.42578125" style="138" customWidth="1"/>
    <col min="3341" max="3341" width="6.7109375" style="138" customWidth="1"/>
    <col min="3342" max="3342" width="17.28515625" style="138" customWidth="1"/>
    <col min="3343" max="3587" width="35.7109375" style="138"/>
    <col min="3588" max="3588" width="22.140625" style="138" customWidth="1"/>
    <col min="3589" max="3589" width="31.140625" style="138" customWidth="1"/>
    <col min="3590" max="3590" width="24.140625" style="138" customWidth="1"/>
    <col min="3591" max="3591" width="33.7109375" style="138" customWidth="1"/>
    <col min="3592" max="3592" width="7.7109375" style="138" customWidth="1"/>
    <col min="3593" max="3593" width="9.85546875" style="138" customWidth="1"/>
    <col min="3594" max="3594" width="9.7109375" style="138" customWidth="1"/>
    <col min="3595" max="3595" width="3.85546875" style="138" customWidth="1"/>
    <col min="3596" max="3596" width="10.42578125" style="138" customWidth="1"/>
    <col min="3597" max="3597" width="6.7109375" style="138" customWidth="1"/>
    <col min="3598" max="3598" width="17.28515625" style="138" customWidth="1"/>
    <col min="3599" max="3843" width="35.7109375" style="138"/>
    <col min="3844" max="3844" width="22.140625" style="138" customWidth="1"/>
    <col min="3845" max="3845" width="31.140625" style="138" customWidth="1"/>
    <col min="3846" max="3846" width="24.140625" style="138" customWidth="1"/>
    <col min="3847" max="3847" width="33.7109375" style="138" customWidth="1"/>
    <col min="3848" max="3848" width="7.7109375" style="138" customWidth="1"/>
    <col min="3849" max="3849" width="9.85546875" style="138" customWidth="1"/>
    <col min="3850" max="3850" width="9.7109375" style="138" customWidth="1"/>
    <col min="3851" max="3851" width="3.85546875" style="138" customWidth="1"/>
    <col min="3852" max="3852" width="10.42578125" style="138" customWidth="1"/>
    <col min="3853" max="3853" width="6.7109375" style="138" customWidth="1"/>
    <col min="3854" max="3854" width="17.28515625" style="138" customWidth="1"/>
    <col min="3855" max="4099" width="35.7109375" style="138"/>
    <col min="4100" max="4100" width="22.140625" style="138" customWidth="1"/>
    <col min="4101" max="4101" width="31.140625" style="138" customWidth="1"/>
    <col min="4102" max="4102" width="24.140625" style="138" customWidth="1"/>
    <col min="4103" max="4103" width="33.7109375" style="138" customWidth="1"/>
    <col min="4104" max="4104" width="7.7109375" style="138" customWidth="1"/>
    <col min="4105" max="4105" width="9.85546875" style="138" customWidth="1"/>
    <col min="4106" max="4106" width="9.7109375" style="138" customWidth="1"/>
    <col min="4107" max="4107" width="3.85546875" style="138" customWidth="1"/>
    <col min="4108" max="4108" width="10.42578125" style="138" customWidth="1"/>
    <col min="4109" max="4109" width="6.7109375" style="138" customWidth="1"/>
    <col min="4110" max="4110" width="17.28515625" style="138" customWidth="1"/>
    <col min="4111" max="4355" width="35.7109375" style="138"/>
    <col min="4356" max="4356" width="22.140625" style="138" customWidth="1"/>
    <col min="4357" max="4357" width="31.140625" style="138" customWidth="1"/>
    <col min="4358" max="4358" width="24.140625" style="138" customWidth="1"/>
    <col min="4359" max="4359" width="33.7109375" style="138" customWidth="1"/>
    <col min="4360" max="4360" width="7.7109375" style="138" customWidth="1"/>
    <col min="4361" max="4361" width="9.85546875" style="138" customWidth="1"/>
    <col min="4362" max="4362" width="9.7109375" style="138" customWidth="1"/>
    <col min="4363" max="4363" width="3.85546875" style="138" customWidth="1"/>
    <col min="4364" max="4364" width="10.42578125" style="138" customWidth="1"/>
    <col min="4365" max="4365" width="6.7109375" style="138" customWidth="1"/>
    <col min="4366" max="4366" width="17.28515625" style="138" customWidth="1"/>
    <col min="4367" max="4611" width="35.7109375" style="138"/>
    <col min="4612" max="4612" width="22.140625" style="138" customWidth="1"/>
    <col min="4613" max="4613" width="31.140625" style="138" customWidth="1"/>
    <col min="4614" max="4614" width="24.140625" style="138" customWidth="1"/>
    <col min="4615" max="4615" width="33.7109375" style="138" customWidth="1"/>
    <col min="4616" max="4616" width="7.7109375" style="138" customWidth="1"/>
    <col min="4617" max="4617" width="9.85546875" style="138" customWidth="1"/>
    <col min="4618" max="4618" width="9.7109375" style="138" customWidth="1"/>
    <col min="4619" max="4619" width="3.85546875" style="138" customWidth="1"/>
    <col min="4620" max="4620" width="10.42578125" style="138" customWidth="1"/>
    <col min="4621" max="4621" width="6.7109375" style="138" customWidth="1"/>
    <col min="4622" max="4622" width="17.28515625" style="138" customWidth="1"/>
    <col min="4623" max="4867" width="35.7109375" style="138"/>
    <col min="4868" max="4868" width="22.140625" style="138" customWidth="1"/>
    <col min="4869" max="4869" width="31.140625" style="138" customWidth="1"/>
    <col min="4870" max="4870" width="24.140625" style="138" customWidth="1"/>
    <col min="4871" max="4871" width="33.7109375" style="138" customWidth="1"/>
    <col min="4872" max="4872" width="7.7109375" style="138" customWidth="1"/>
    <col min="4873" max="4873" width="9.85546875" style="138" customWidth="1"/>
    <col min="4874" max="4874" width="9.7109375" style="138" customWidth="1"/>
    <col min="4875" max="4875" width="3.85546875" style="138" customWidth="1"/>
    <col min="4876" max="4876" width="10.42578125" style="138" customWidth="1"/>
    <col min="4877" max="4877" width="6.7109375" style="138" customWidth="1"/>
    <col min="4878" max="4878" width="17.28515625" style="138" customWidth="1"/>
    <col min="4879" max="5123" width="35.7109375" style="138"/>
    <col min="5124" max="5124" width="22.140625" style="138" customWidth="1"/>
    <col min="5125" max="5125" width="31.140625" style="138" customWidth="1"/>
    <col min="5126" max="5126" width="24.140625" style="138" customWidth="1"/>
    <col min="5127" max="5127" width="33.7109375" style="138" customWidth="1"/>
    <col min="5128" max="5128" width="7.7109375" style="138" customWidth="1"/>
    <col min="5129" max="5129" width="9.85546875" style="138" customWidth="1"/>
    <col min="5130" max="5130" width="9.7109375" style="138" customWidth="1"/>
    <col min="5131" max="5131" width="3.85546875" style="138" customWidth="1"/>
    <col min="5132" max="5132" width="10.42578125" style="138" customWidth="1"/>
    <col min="5133" max="5133" width="6.7109375" style="138" customWidth="1"/>
    <col min="5134" max="5134" width="17.28515625" style="138" customWidth="1"/>
    <col min="5135" max="5379" width="35.7109375" style="138"/>
    <col min="5380" max="5380" width="22.140625" style="138" customWidth="1"/>
    <col min="5381" max="5381" width="31.140625" style="138" customWidth="1"/>
    <col min="5382" max="5382" width="24.140625" style="138" customWidth="1"/>
    <col min="5383" max="5383" width="33.7109375" style="138" customWidth="1"/>
    <col min="5384" max="5384" width="7.7109375" style="138" customWidth="1"/>
    <col min="5385" max="5385" width="9.85546875" style="138" customWidth="1"/>
    <col min="5386" max="5386" width="9.7109375" style="138" customWidth="1"/>
    <col min="5387" max="5387" width="3.85546875" style="138" customWidth="1"/>
    <col min="5388" max="5388" width="10.42578125" style="138" customWidth="1"/>
    <col min="5389" max="5389" width="6.7109375" style="138" customWidth="1"/>
    <col min="5390" max="5390" width="17.28515625" style="138" customWidth="1"/>
    <col min="5391" max="5635" width="35.7109375" style="138"/>
    <col min="5636" max="5636" width="22.140625" style="138" customWidth="1"/>
    <col min="5637" max="5637" width="31.140625" style="138" customWidth="1"/>
    <col min="5638" max="5638" width="24.140625" style="138" customWidth="1"/>
    <col min="5639" max="5639" width="33.7109375" style="138" customWidth="1"/>
    <col min="5640" max="5640" width="7.7109375" style="138" customWidth="1"/>
    <col min="5641" max="5641" width="9.85546875" style="138" customWidth="1"/>
    <col min="5642" max="5642" width="9.7109375" style="138" customWidth="1"/>
    <col min="5643" max="5643" width="3.85546875" style="138" customWidth="1"/>
    <col min="5644" max="5644" width="10.42578125" style="138" customWidth="1"/>
    <col min="5645" max="5645" width="6.7109375" style="138" customWidth="1"/>
    <col min="5646" max="5646" width="17.28515625" style="138" customWidth="1"/>
    <col min="5647" max="5891" width="35.7109375" style="138"/>
    <col min="5892" max="5892" width="22.140625" style="138" customWidth="1"/>
    <col min="5893" max="5893" width="31.140625" style="138" customWidth="1"/>
    <col min="5894" max="5894" width="24.140625" style="138" customWidth="1"/>
    <col min="5895" max="5895" width="33.7109375" style="138" customWidth="1"/>
    <col min="5896" max="5896" width="7.7109375" style="138" customWidth="1"/>
    <col min="5897" max="5897" width="9.85546875" style="138" customWidth="1"/>
    <col min="5898" max="5898" width="9.7109375" style="138" customWidth="1"/>
    <col min="5899" max="5899" width="3.85546875" style="138" customWidth="1"/>
    <col min="5900" max="5900" width="10.42578125" style="138" customWidth="1"/>
    <col min="5901" max="5901" width="6.7109375" style="138" customWidth="1"/>
    <col min="5902" max="5902" width="17.28515625" style="138" customWidth="1"/>
    <col min="5903" max="6147" width="35.7109375" style="138"/>
    <col min="6148" max="6148" width="22.140625" style="138" customWidth="1"/>
    <col min="6149" max="6149" width="31.140625" style="138" customWidth="1"/>
    <col min="6150" max="6150" width="24.140625" style="138" customWidth="1"/>
    <col min="6151" max="6151" width="33.7109375" style="138" customWidth="1"/>
    <col min="6152" max="6152" width="7.7109375" style="138" customWidth="1"/>
    <col min="6153" max="6153" width="9.85546875" style="138" customWidth="1"/>
    <col min="6154" max="6154" width="9.7109375" style="138" customWidth="1"/>
    <col min="6155" max="6155" width="3.85546875" style="138" customWidth="1"/>
    <col min="6156" max="6156" width="10.42578125" style="138" customWidth="1"/>
    <col min="6157" max="6157" width="6.7109375" style="138" customWidth="1"/>
    <col min="6158" max="6158" width="17.28515625" style="138" customWidth="1"/>
    <col min="6159" max="6403" width="35.7109375" style="138"/>
    <col min="6404" max="6404" width="22.140625" style="138" customWidth="1"/>
    <col min="6405" max="6405" width="31.140625" style="138" customWidth="1"/>
    <col min="6406" max="6406" width="24.140625" style="138" customWidth="1"/>
    <col min="6407" max="6407" width="33.7109375" style="138" customWidth="1"/>
    <col min="6408" max="6408" width="7.7109375" style="138" customWidth="1"/>
    <col min="6409" max="6409" width="9.85546875" style="138" customWidth="1"/>
    <col min="6410" max="6410" width="9.7109375" style="138" customWidth="1"/>
    <col min="6411" max="6411" width="3.85546875" style="138" customWidth="1"/>
    <col min="6412" max="6412" width="10.42578125" style="138" customWidth="1"/>
    <col min="6413" max="6413" width="6.7109375" style="138" customWidth="1"/>
    <col min="6414" max="6414" width="17.28515625" style="138" customWidth="1"/>
    <col min="6415" max="6659" width="35.7109375" style="138"/>
    <col min="6660" max="6660" width="22.140625" style="138" customWidth="1"/>
    <col min="6661" max="6661" width="31.140625" style="138" customWidth="1"/>
    <col min="6662" max="6662" width="24.140625" style="138" customWidth="1"/>
    <col min="6663" max="6663" width="33.7109375" style="138" customWidth="1"/>
    <col min="6664" max="6664" width="7.7109375" style="138" customWidth="1"/>
    <col min="6665" max="6665" width="9.85546875" style="138" customWidth="1"/>
    <col min="6666" max="6666" width="9.7109375" style="138" customWidth="1"/>
    <col min="6667" max="6667" width="3.85546875" style="138" customWidth="1"/>
    <col min="6668" max="6668" width="10.42578125" style="138" customWidth="1"/>
    <col min="6669" max="6669" width="6.7109375" style="138" customWidth="1"/>
    <col min="6670" max="6670" width="17.28515625" style="138" customWidth="1"/>
    <col min="6671" max="6915" width="35.7109375" style="138"/>
    <col min="6916" max="6916" width="22.140625" style="138" customWidth="1"/>
    <col min="6917" max="6917" width="31.140625" style="138" customWidth="1"/>
    <col min="6918" max="6918" width="24.140625" style="138" customWidth="1"/>
    <col min="6919" max="6919" width="33.7109375" style="138" customWidth="1"/>
    <col min="6920" max="6920" width="7.7109375" style="138" customWidth="1"/>
    <col min="6921" max="6921" width="9.85546875" style="138" customWidth="1"/>
    <col min="6922" max="6922" width="9.7109375" style="138" customWidth="1"/>
    <col min="6923" max="6923" width="3.85546875" style="138" customWidth="1"/>
    <col min="6924" max="6924" width="10.42578125" style="138" customWidth="1"/>
    <col min="6925" max="6925" width="6.7109375" style="138" customWidth="1"/>
    <col min="6926" max="6926" width="17.28515625" style="138" customWidth="1"/>
    <col min="6927" max="7171" width="35.7109375" style="138"/>
    <col min="7172" max="7172" width="22.140625" style="138" customWidth="1"/>
    <col min="7173" max="7173" width="31.140625" style="138" customWidth="1"/>
    <col min="7174" max="7174" width="24.140625" style="138" customWidth="1"/>
    <col min="7175" max="7175" width="33.7109375" style="138" customWidth="1"/>
    <col min="7176" max="7176" width="7.7109375" style="138" customWidth="1"/>
    <col min="7177" max="7177" width="9.85546875" style="138" customWidth="1"/>
    <col min="7178" max="7178" width="9.7109375" style="138" customWidth="1"/>
    <col min="7179" max="7179" width="3.85546875" style="138" customWidth="1"/>
    <col min="7180" max="7180" width="10.42578125" style="138" customWidth="1"/>
    <col min="7181" max="7181" width="6.7109375" style="138" customWidth="1"/>
    <col min="7182" max="7182" width="17.28515625" style="138" customWidth="1"/>
    <col min="7183" max="7427" width="35.7109375" style="138"/>
    <col min="7428" max="7428" width="22.140625" style="138" customWidth="1"/>
    <col min="7429" max="7429" width="31.140625" style="138" customWidth="1"/>
    <col min="7430" max="7430" width="24.140625" style="138" customWidth="1"/>
    <col min="7431" max="7431" width="33.7109375" style="138" customWidth="1"/>
    <col min="7432" max="7432" width="7.7109375" style="138" customWidth="1"/>
    <col min="7433" max="7433" width="9.85546875" style="138" customWidth="1"/>
    <col min="7434" max="7434" width="9.7109375" style="138" customWidth="1"/>
    <col min="7435" max="7435" width="3.85546875" style="138" customWidth="1"/>
    <col min="7436" max="7436" width="10.42578125" style="138" customWidth="1"/>
    <col min="7437" max="7437" width="6.7109375" style="138" customWidth="1"/>
    <col min="7438" max="7438" width="17.28515625" style="138" customWidth="1"/>
    <col min="7439" max="7683" width="35.7109375" style="138"/>
    <col min="7684" max="7684" width="22.140625" style="138" customWidth="1"/>
    <col min="7685" max="7685" width="31.140625" style="138" customWidth="1"/>
    <col min="7686" max="7686" width="24.140625" style="138" customWidth="1"/>
    <col min="7687" max="7687" width="33.7109375" style="138" customWidth="1"/>
    <col min="7688" max="7688" width="7.7109375" style="138" customWidth="1"/>
    <col min="7689" max="7689" width="9.85546875" style="138" customWidth="1"/>
    <col min="7690" max="7690" width="9.7109375" style="138" customWidth="1"/>
    <col min="7691" max="7691" width="3.85546875" style="138" customWidth="1"/>
    <col min="7692" max="7692" width="10.42578125" style="138" customWidth="1"/>
    <col min="7693" max="7693" width="6.7109375" style="138" customWidth="1"/>
    <col min="7694" max="7694" width="17.28515625" style="138" customWidth="1"/>
    <col min="7695" max="7939" width="35.7109375" style="138"/>
    <col min="7940" max="7940" width="22.140625" style="138" customWidth="1"/>
    <col min="7941" max="7941" width="31.140625" style="138" customWidth="1"/>
    <col min="7942" max="7942" width="24.140625" style="138" customWidth="1"/>
    <col min="7943" max="7943" width="33.7109375" style="138" customWidth="1"/>
    <col min="7944" max="7944" width="7.7109375" style="138" customWidth="1"/>
    <col min="7945" max="7945" width="9.85546875" style="138" customWidth="1"/>
    <col min="7946" max="7946" width="9.7109375" style="138" customWidth="1"/>
    <col min="7947" max="7947" width="3.85546875" style="138" customWidth="1"/>
    <col min="7948" max="7948" width="10.42578125" style="138" customWidth="1"/>
    <col min="7949" max="7949" width="6.7109375" style="138" customWidth="1"/>
    <col min="7950" max="7950" width="17.28515625" style="138" customWidth="1"/>
    <col min="7951" max="8195" width="35.7109375" style="138"/>
    <col min="8196" max="8196" width="22.140625" style="138" customWidth="1"/>
    <col min="8197" max="8197" width="31.140625" style="138" customWidth="1"/>
    <col min="8198" max="8198" width="24.140625" style="138" customWidth="1"/>
    <col min="8199" max="8199" width="33.7109375" style="138" customWidth="1"/>
    <col min="8200" max="8200" width="7.7109375" style="138" customWidth="1"/>
    <col min="8201" max="8201" width="9.85546875" style="138" customWidth="1"/>
    <col min="8202" max="8202" width="9.7109375" style="138" customWidth="1"/>
    <col min="8203" max="8203" width="3.85546875" style="138" customWidth="1"/>
    <col min="8204" max="8204" width="10.42578125" style="138" customWidth="1"/>
    <col min="8205" max="8205" width="6.7109375" style="138" customWidth="1"/>
    <col min="8206" max="8206" width="17.28515625" style="138" customWidth="1"/>
    <col min="8207" max="8451" width="35.7109375" style="138"/>
    <col min="8452" max="8452" width="22.140625" style="138" customWidth="1"/>
    <col min="8453" max="8453" width="31.140625" style="138" customWidth="1"/>
    <col min="8454" max="8454" width="24.140625" style="138" customWidth="1"/>
    <col min="8455" max="8455" width="33.7109375" style="138" customWidth="1"/>
    <col min="8456" max="8456" width="7.7109375" style="138" customWidth="1"/>
    <col min="8457" max="8457" width="9.85546875" style="138" customWidth="1"/>
    <col min="8458" max="8458" width="9.7109375" style="138" customWidth="1"/>
    <col min="8459" max="8459" width="3.85546875" style="138" customWidth="1"/>
    <col min="8460" max="8460" width="10.42578125" style="138" customWidth="1"/>
    <col min="8461" max="8461" width="6.7109375" style="138" customWidth="1"/>
    <col min="8462" max="8462" width="17.28515625" style="138" customWidth="1"/>
    <col min="8463" max="8707" width="35.7109375" style="138"/>
    <col min="8708" max="8708" width="22.140625" style="138" customWidth="1"/>
    <col min="8709" max="8709" width="31.140625" style="138" customWidth="1"/>
    <col min="8710" max="8710" width="24.140625" style="138" customWidth="1"/>
    <col min="8711" max="8711" width="33.7109375" style="138" customWidth="1"/>
    <col min="8712" max="8712" width="7.7109375" style="138" customWidth="1"/>
    <col min="8713" max="8713" width="9.85546875" style="138" customWidth="1"/>
    <col min="8714" max="8714" width="9.7109375" style="138" customWidth="1"/>
    <col min="8715" max="8715" width="3.85546875" style="138" customWidth="1"/>
    <col min="8716" max="8716" width="10.42578125" style="138" customWidth="1"/>
    <col min="8717" max="8717" width="6.7109375" style="138" customWidth="1"/>
    <col min="8718" max="8718" width="17.28515625" style="138" customWidth="1"/>
    <col min="8719" max="8963" width="35.7109375" style="138"/>
    <col min="8964" max="8964" width="22.140625" style="138" customWidth="1"/>
    <col min="8965" max="8965" width="31.140625" style="138" customWidth="1"/>
    <col min="8966" max="8966" width="24.140625" style="138" customWidth="1"/>
    <col min="8967" max="8967" width="33.7109375" style="138" customWidth="1"/>
    <col min="8968" max="8968" width="7.7109375" style="138" customWidth="1"/>
    <col min="8969" max="8969" width="9.85546875" style="138" customWidth="1"/>
    <col min="8970" max="8970" width="9.7109375" style="138" customWidth="1"/>
    <col min="8971" max="8971" width="3.85546875" style="138" customWidth="1"/>
    <col min="8972" max="8972" width="10.42578125" style="138" customWidth="1"/>
    <col min="8973" max="8973" width="6.7109375" style="138" customWidth="1"/>
    <col min="8974" max="8974" width="17.28515625" style="138" customWidth="1"/>
    <col min="8975" max="9219" width="35.7109375" style="138"/>
    <col min="9220" max="9220" width="22.140625" style="138" customWidth="1"/>
    <col min="9221" max="9221" width="31.140625" style="138" customWidth="1"/>
    <col min="9222" max="9222" width="24.140625" style="138" customWidth="1"/>
    <col min="9223" max="9223" width="33.7109375" style="138" customWidth="1"/>
    <col min="9224" max="9224" width="7.7109375" style="138" customWidth="1"/>
    <col min="9225" max="9225" width="9.85546875" style="138" customWidth="1"/>
    <col min="9226" max="9226" width="9.7109375" style="138" customWidth="1"/>
    <col min="9227" max="9227" width="3.85546875" style="138" customWidth="1"/>
    <col min="9228" max="9228" width="10.42578125" style="138" customWidth="1"/>
    <col min="9229" max="9229" width="6.7109375" style="138" customWidth="1"/>
    <col min="9230" max="9230" width="17.28515625" style="138" customWidth="1"/>
    <col min="9231" max="9475" width="35.7109375" style="138"/>
    <col min="9476" max="9476" width="22.140625" style="138" customWidth="1"/>
    <col min="9477" max="9477" width="31.140625" style="138" customWidth="1"/>
    <col min="9478" max="9478" width="24.140625" style="138" customWidth="1"/>
    <col min="9479" max="9479" width="33.7109375" style="138" customWidth="1"/>
    <col min="9480" max="9480" width="7.7109375" style="138" customWidth="1"/>
    <col min="9481" max="9481" width="9.85546875" style="138" customWidth="1"/>
    <col min="9482" max="9482" width="9.7109375" style="138" customWidth="1"/>
    <col min="9483" max="9483" width="3.85546875" style="138" customWidth="1"/>
    <col min="9484" max="9484" width="10.42578125" style="138" customWidth="1"/>
    <col min="9485" max="9485" width="6.7109375" style="138" customWidth="1"/>
    <col min="9486" max="9486" width="17.28515625" style="138" customWidth="1"/>
    <col min="9487" max="9731" width="35.7109375" style="138"/>
    <col min="9732" max="9732" width="22.140625" style="138" customWidth="1"/>
    <col min="9733" max="9733" width="31.140625" style="138" customWidth="1"/>
    <col min="9734" max="9734" width="24.140625" style="138" customWidth="1"/>
    <col min="9735" max="9735" width="33.7109375" style="138" customWidth="1"/>
    <col min="9736" max="9736" width="7.7109375" style="138" customWidth="1"/>
    <col min="9737" max="9737" width="9.85546875" style="138" customWidth="1"/>
    <col min="9738" max="9738" width="9.7109375" style="138" customWidth="1"/>
    <col min="9739" max="9739" width="3.85546875" style="138" customWidth="1"/>
    <col min="9740" max="9740" width="10.42578125" style="138" customWidth="1"/>
    <col min="9741" max="9741" width="6.7109375" style="138" customWidth="1"/>
    <col min="9742" max="9742" width="17.28515625" style="138" customWidth="1"/>
    <col min="9743" max="9987" width="35.7109375" style="138"/>
    <col min="9988" max="9988" width="22.140625" style="138" customWidth="1"/>
    <col min="9989" max="9989" width="31.140625" style="138" customWidth="1"/>
    <col min="9990" max="9990" width="24.140625" style="138" customWidth="1"/>
    <col min="9991" max="9991" width="33.7109375" style="138" customWidth="1"/>
    <col min="9992" max="9992" width="7.7109375" style="138" customWidth="1"/>
    <col min="9993" max="9993" width="9.85546875" style="138" customWidth="1"/>
    <col min="9994" max="9994" width="9.7109375" style="138" customWidth="1"/>
    <col min="9995" max="9995" width="3.85546875" style="138" customWidth="1"/>
    <col min="9996" max="9996" width="10.42578125" style="138" customWidth="1"/>
    <col min="9997" max="9997" width="6.7109375" style="138" customWidth="1"/>
    <col min="9998" max="9998" width="17.28515625" style="138" customWidth="1"/>
    <col min="9999" max="10243" width="35.7109375" style="138"/>
    <col min="10244" max="10244" width="22.140625" style="138" customWidth="1"/>
    <col min="10245" max="10245" width="31.140625" style="138" customWidth="1"/>
    <col min="10246" max="10246" width="24.140625" style="138" customWidth="1"/>
    <col min="10247" max="10247" width="33.7109375" style="138" customWidth="1"/>
    <col min="10248" max="10248" width="7.7109375" style="138" customWidth="1"/>
    <col min="10249" max="10249" width="9.85546875" style="138" customWidth="1"/>
    <col min="10250" max="10250" width="9.7109375" style="138" customWidth="1"/>
    <col min="10251" max="10251" width="3.85546875" style="138" customWidth="1"/>
    <col min="10252" max="10252" width="10.42578125" style="138" customWidth="1"/>
    <col min="10253" max="10253" width="6.7109375" style="138" customWidth="1"/>
    <col min="10254" max="10254" width="17.28515625" style="138" customWidth="1"/>
    <col min="10255" max="10499" width="35.7109375" style="138"/>
    <col min="10500" max="10500" width="22.140625" style="138" customWidth="1"/>
    <col min="10501" max="10501" width="31.140625" style="138" customWidth="1"/>
    <col min="10502" max="10502" width="24.140625" style="138" customWidth="1"/>
    <col min="10503" max="10503" width="33.7109375" style="138" customWidth="1"/>
    <col min="10504" max="10504" width="7.7109375" style="138" customWidth="1"/>
    <col min="10505" max="10505" width="9.85546875" style="138" customWidth="1"/>
    <col min="10506" max="10506" width="9.7109375" style="138" customWidth="1"/>
    <col min="10507" max="10507" width="3.85546875" style="138" customWidth="1"/>
    <col min="10508" max="10508" width="10.42578125" style="138" customWidth="1"/>
    <col min="10509" max="10509" width="6.7109375" style="138" customWidth="1"/>
    <col min="10510" max="10510" width="17.28515625" style="138" customWidth="1"/>
    <col min="10511" max="10755" width="35.7109375" style="138"/>
    <col min="10756" max="10756" width="22.140625" style="138" customWidth="1"/>
    <col min="10757" max="10757" width="31.140625" style="138" customWidth="1"/>
    <col min="10758" max="10758" width="24.140625" style="138" customWidth="1"/>
    <col min="10759" max="10759" width="33.7109375" style="138" customWidth="1"/>
    <col min="10760" max="10760" width="7.7109375" style="138" customWidth="1"/>
    <col min="10761" max="10761" width="9.85546875" style="138" customWidth="1"/>
    <col min="10762" max="10762" width="9.7109375" style="138" customWidth="1"/>
    <col min="10763" max="10763" width="3.85546875" style="138" customWidth="1"/>
    <col min="10764" max="10764" width="10.42578125" style="138" customWidth="1"/>
    <col min="10765" max="10765" width="6.7109375" style="138" customWidth="1"/>
    <col min="10766" max="10766" width="17.28515625" style="138" customWidth="1"/>
    <col min="10767" max="11011" width="35.7109375" style="138"/>
    <col min="11012" max="11012" width="22.140625" style="138" customWidth="1"/>
    <col min="11013" max="11013" width="31.140625" style="138" customWidth="1"/>
    <col min="11014" max="11014" width="24.140625" style="138" customWidth="1"/>
    <col min="11015" max="11015" width="33.7109375" style="138" customWidth="1"/>
    <col min="11016" max="11016" width="7.7109375" style="138" customWidth="1"/>
    <col min="11017" max="11017" width="9.85546875" style="138" customWidth="1"/>
    <col min="11018" max="11018" width="9.7109375" style="138" customWidth="1"/>
    <col min="11019" max="11019" width="3.85546875" style="138" customWidth="1"/>
    <col min="11020" max="11020" width="10.42578125" style="138" customWidth="1"/>
    <col min="11021" max="11021" width="6.7109375" style="138" customWidth="1"/>
    <col min="11022" max="11022" width="17.28515625" style="138" customWidth="1"/>
    <col min="11023" max="11267" width="35.7109375" style="138"/>
    <col min="11268" max="11268" width="22.140625" style="138" customWidth="1"/>
    <col min="11269" max="11269" width="31.140625" style="138" customWidth="1"/>
    <col min="11270" max="11270" width="24.140625" style="138" customWidth="1"/>
    <col min="11271" max="11271" width="33.7109375" style="138" customWidth="1"/>
    <col min="11272" max="11272" width="7.7109375" style="138" customWidth="1"/>
    <col min="11273" max="11273" width="9.85546875" style="138" customWidth="1"/>
    <col min="11274" max="11274" width="9.7109375" style="138" customWidth="1"/>
    <col min="11275" max="11275" width="3.85546875" style="138" customWidth="1"/>
    <col min="11276" max="11276" width="10.42578125" style="138" customWidth="1"/>
    <col min="11277" max="11277" width="6.7109375" style="138" customWidth="1"/>
    <col min="11278" max="11278" width="17.28515625" style="138" customWidth="1"/>
    <col min="11279" max="11523" width="35.7109375" style="138"/>
    <col min="11524" max="11524" width="22.140625" style="138" customWidth="1"/>
    <col min="11525" max="11525" width="31.140625" style="138" customWidth="1"/>
    <col min="11526" max="11526" width="24.140625" style="138" customWidth="1"/>
    <col min="11527" max="11527" width="33.7109375" style="138" customWidth="1"/>
    <col min="11528" max="11528" width="7.7109375" style="138" customWidth="1"/>
    <col min="11529" max="11529" width="9.85546875" style="138" customWidth="1"/>
    <col min="11530" max="11530" width="9.7109375" style="138" customWidth="1"/>
    <col min="11531" max="11531" width="3.85546875" style="138" customWidth="1"/>
    <col min="11532" max="11532" width="10.42578125" style="138" customWidth="1"/>
    <col min="11533" max="11533" width="6.7109375" style="138" customWidth="1"/>
    <col min="11534" max="11534" width="17.28515625" style="138" customWidth="1"/>
    <col min="11535" max="11779" width="35.7109375" style="138"/>
    <col min="11780" max="11780" width="22.140625" style="138" customWidth="1"/>
    <col min="11781" max="11781" width="31.140625" style="138" customWidth="1"/>
    <col min="11782" max="11782" width="24.140625" style="138" customWidth="1"/>
    <col min="11783" max="11783" width="33.7109375" style="138" customWidth="1"/>
    <col min="11784" max="11784" width="7.7109375" style="138" customWidth="1"/>
    <col min="11785" max="11785" width="9.85546875" style="138" customWidth="1"/>
    <col min="11786" max="11786" width="9.7109375" style="138" customWidth="1"/>
    <col min="11787" max="11787" width="3.85546875" style="138" customWidth="1"/>
    <col min="11788" max="11788" width="10.42578125" style="138" customWidth="1"/>
    <col min="11789" max="11789" width="6.7109375" style="138" customWidth="1"/>
    <col min="11790" max="11790" width="17.28515625" style="138" customWidth="1"/>
    <col min="11791" max="12035" width="35.7109375" style="138"/>
    <col min="12036" max="12036" width="22.140625" style="138" customWidth="1"/>
    <col min="12037" max="12037" width="31.140625" style="138" customWidth="1"/>
    <col min="12038" max="12038" width="24.140625" style="138" customWidth="1"/>
    <col min="12039" max="12039" width="33.7109375" style="138" customWidth="1"/>
    <col min="12040" max="12040" width="7.7109375" style="138" customWidth="1"/>
    <col min="12041" max="12041" width="9.85546875" style="138" customWidth="1"/>
    <col min="12042" max="12042" width="9.7109375" style="138" customWidth="1"/>
    <col min="12043" max="12043" width="3.85546875" style="138" customWidth="1"/>
    <col min="12044" max="12044" width="10.42578125" style="138" customWidth="1"/>
    <col min="12045" max="12045" width="6.7109375" style="138" customWidth="1"/>
    <col min="12046" max="12046" width="17.28515625" style="138" customWidth="1"/>
    <col min="12047" max="12291" width="35.7109375" style="138"/>
    <col min="12292" max="12292" width="22.140625" style="138" customWidth="1"/>
    <col min="12293" max="12293" width="31.140625" style="138" customWidth="1"/>
    <col min="12294" max="12294" width="24.140625" style="138" customWidth="1"/>
    <col min="12295" max="12295" width="33.7109375" style="138" customWidth="1"/>
    <col min="12296" max="12296" width="7.7109375" style="138" customWidth="1"/>
    <col min="12297" max="12297" width="9.85546875" style="138" customWidth="1"/>
    <col min="12298" max="12298" width="9.7109375" style="138" customWidth="1"/>
    <col min="12299" max="12299" width="3.85546875" style="138" customWidth="1"/>
    <col min="12300" max="12300" width="10.42578125" style="138" customWidth="1"/>
    <col min="12301" max="12301" width="6.7109375" style="138" customWidth="1"/>
    <col min="12302" max="12302" width="17.28515625" style="138" customWidth="1"/>
    <col min="12303" max="12547" width="35.7109375" style="138"/>
    <col min="12548" max="12548" width="22.140625" style="138" customWidth="1"/>
    <col min="12549" max="12549" width="31.140625" style="138" customWidth="1"/>
    <col min="12550" max="12550" width="24.140625" style="138" customWidth="1"/>
    <col min="12551" max="12551" width="33.7109375" style="138" customWidth="1"/>
    <col min="12552" max="12552" width="7.7109375" style="138" customWidth="1"/>
    <col min="12553" max="12553" width="9.85546875" style="138" customWidth="1"/>
    <col min="12554" max="12554" width="9.7109375" style="138" customWidth="1"/>
    <col min="12555" max="12555" width="3.85546875" style="138" customWidth="1"/>
    <col min="12556" max="12556" width="10.42578125" style="138" customWidth="1"/>
    <col min="12557" max="12557" width="6.7109375" style="138" customWidth="1"/>
    <col min="12558" max="12558" width="17.28515625" style="138" customWidth="1"/>
    <col min="12559" max="12803" width="35.7109375" style="138"/>
    <col min="12804" max="12804" width="22.140625" style="138" customWidth="1"/>
    <col min="12805" max="12805" width="31.140625" style="138" customWidth="1"/>
    <col min="12806" max="12806" width="24.140625" style="138" customWidth="1"/>
    <col min="12807" max="12807" width="33.7109375" style="138" customWidth="1"/>
    <col min="12808" max="12808" width="7.7109375" style="138" customWidth="1"/>
    <col min="12809" max="12809" width="9.85546875" style="138" customWidth="1"/>
    <col min="12810" max="12810" width="9.7109375" style="138" customWidth="1"/>
    <col min="12811" max="12811" width="3.85546875" style="138" customWidth="1"/>
    <col min="12812" max="12812" width="10.42578125" style="138" customWidth="1"/>
    <col min="12813" max="12813" width="6.7109375" style="138" customWidth="1"/>
    <col min="12814" max="12814" width="17.28515625" style="138" customWidth="1"/>
    <col min="12815" max="13059" width="35.7109375" style="138"/>
    <col min="13060" max="13060" width="22.140625" style="138" customWidth="1"/>
    <col min="13061" max="13061" width="31.140625" style="138" customWidth="1"/>
    <col min="13062" max="13062" width="24.140625" style="138" customWidth="1"/>
    <col min="13063" max="13063" width="33.7109375" style="138" customWidth="1"/>
    <col min="13064" max="13064" width="7.7109375" style="138" customWidth="1"/>
    <col min="13065" max="13065" width="9.85546875" style="138" customWidth="1"/>
    <col min="13066" max="13066" width="9.7109375" style="138" customWidth="1"/>
    <col min="13067" max="13067" width="3.85546875" style="138" customWidth="1"/>
    <col min="13068" max="13068" width="10.42578125" style="138" customWidth="1"/>
    <col min="13069" max="13069" width="6.7109375" style="138" customWidth="1"/>
    <col min="13070" max="13070" width="17.28515625" style="138" customWidth="1"/>
    <col min="13071" max="13315" width="35.7109375" style="138"/>
    <col min="13316" max="13316" width="22.140625" style="138" customWidth="1"/>
    <col min="13317" max="13317" width="31.140625" style="138" customWidth="1"/>
    <col min="13318" max="13318" width="24.140625" style="138" customWidth="1"/>
    <col min="13319" max="13319" width="33.7109375" style="138" customWidth="1"/>
    <col min="13320" max="13320" width="7.7109375" style="138" customWidth="1"/>
    <col min="13321" max="13321" width="9.85546875" style="138" customWidth="1"/>
    <col min="13322" max="13322" width="9.7109375" style="138" customWidth="1"/>
    <col min="13323" max="13323" width="3.85546875" style="138" customWidth="1"/>
    <col min="13324" max="13324" width="10.42578125" style="138" customWidth="1"/>
    <col min="13325" max="13325" width="6.7109375" style="138" customWidth="1"/>
    <col min="13326" max="13326" width="17.28515625" style="138" customWidth="1"/>
    <col min="13327" max="13571" width="35.7109375" style="138"/>
    <col min="13572" max="13572" width="22.140625" style="138" customWidth="1"/>
    <col min="13573" max="13573" width="31.140625" style="138" customWidth="1"/>
    <col min="13574" max="13574" width="24.140625" style="138" customWidth="1"/>
    <col min="13575" max="13575" width="33.7109375" style="138" customWidth="1"/>
    <col min="13576" max="13576" width="7.7109375" style="138" customWidth="1"/>
    <col min="13577" max="13577" width="9.85546875" style="138" customWidth="1"/>
    <col min="13578" max="13578" width="9.7109375" style="138" customWidth="1"/>
    <col min="13579" max="13579" width="3.85546875" style="138" customWidth="1"/>
    <col min="13580" max="13580" width="10.42578125" style="138" customWidth="1"/>
    <col min="13581" max="13581" width="6.7109375" style="138" customWidth="1"/>
    <col min="13582" max="13582" width="17.28515625" style="138" customWidth="1"/>
    <col min="13583" max="13827" width="35.7109375" style="138"/>
    <col min="13828" max="13828" width="22.140625" style="138" customWidth="1"/>
    <col min="13829" max="13829" width="31.140625" style="138" customWidth="1"/>
    <col min="13830" max="13830" width="24.140625" style="138" customWidth="1"/>
    <col min="13831" max="13831" width="33.7109375" style="138" customWidth="1"/>
    <col min="13832" max="13832" width="7.7109375" style="138" customWidth="1"/>
    <col min="13833" max="13833" width="9.85546875" style="138" customWidth="1"/>
    <col min="13834" max="13834" width="9.7109375" style="138" customWidth="1"/>
    <col min="13835" max="13835" width="3.85546875" style="138" customWidth="1"/>
    <col min="13836" max="13836" width="10.42578125" style="138" customWidth="1"/>
    <col min="13837" max="13837" width="6.7109375" style="138" customWidth="1"/>
    <col min="13838" max="13838" width="17.28515625" style="138" customWidth="1"/>
    <col min="13839" max="14083" width="35.7109375" style="138"/>
    <col min="14084" max="14084" width="22.140625" style="138" customWidth="1"/>
    <col min="14085" max="14085" width="31.140625" style="138" customWidth="1"/>
    <col min="14086" max="14086" width="24.140625" style="138" customWidth="1"/>
    <col min="14087" max="14087" width="33.7109375" style="138" customWidth="1"/>
    <col min="14088" max="14088" width="7.7109375" style="138" customWidth="1"/>
    <col min="14089" max="14089" width="9.85546875" style="138" customWidth="1"/>
    <col min="14090" max="14090" width="9.7109375" style="138" customWidth="1"/>
    <col min="14091" max="14091" width="3.85546875" style="138" customWidth="1"/>
    <col min="14092" max="14092" width="10.42578125" style="138" customWidth="1"/>
    <col min="14093" max="14093" width="6.7109375" style="138" customWidth="1"/>
    <col min="14094" max="14094" width="17.28515625" style="138" customWidth="1"/>
    <col min="14095" max="14339" width="35.7109375" style="138"/>
    <col min="14340" max="14340" width="22.140625" style="138" customWidth="1"/>
    <col min="14341" max="14341" width="31.140625" style="138" customWidth="1"/>
    <col min="14342" max="14342" width="24.140625" style="138" customWidth="1"/>
    <col min="14343" max="14343" width="33.7109375" style="138" customWidth="1"/>
    <col min="14344" max="14344" width="7.7109375" style="138" customWidth="1"/>
    <col min="14345" max="14345" width="9.85546875" style="138" customWidth="1"/>
    <col min="14346" max="14346" width="9.7109375" style="138" customWidth="1"/>
    <col min="14347" max="14347" width="3.85546875" style="138" customWidth="1"/>
    <col min="14348" max="14348" width="10.42578125" style="138" customWidth="1"/>
    <col min="14349" max="14349" width="6.7109375" style="138" customWidth="1"/>
    <col min="14350" max="14350" width="17.28515625" style="138" customWidth="1"/>
    <col min="14351" max="14595" width="35.7109375" style="138"/>
    <col min="14596" max="14596" width="22.140625" style="138" customWidth="1"/>
    <col min="14597" max="14597" width="31.140625" style="138" customWidth="1"/>
    <col min="14598" max="14598" width="24.140625" style="138" customWidth="1"/>
    <col min="14599" max="14599" width="33.7109375" style="138" customWidth="1"/>
    <col min="14600" max="14600" width="7.7109375" style="138" customWidth="1"/>
    <col min="14601" max="14601" width="9.85546875" style="138" customWidth="1"/>
    <col min="14602" max="14602" width="9.7109375" style="138" customWidth="1"/>
    <col min="14603" max="14603" width="3.85546875" style="138" customWidth="1"/>
    <col min="14604" max="14604" width="10.42578125" style="138" customWidth="1"/>
    <col min="14605" max="14605" width="6.7109375" style="138" customWidth="1"/>
    <col min="14606" max="14606" width="17.28515625" style="138" customWidth="1"/>
    <col min="14607" max="14851" width="35.7109375" style="138"/>
    <col min="14852" max="14852" width="22.140625" style="138" customWidth="1"/>
    <col min="14853" max="14853" width="31.140625" style="138" customWidth="1"/>
    <col min="14854" max="14854" width="24.140625" style="138" customWidth="1"/>
    <col min="14855" max="14855" width="33.7109375" style="138" customWidth="1"/>
    <col min="14856" max="14856" width="7.7109375" style="138" customWidth="1"/>
    <col min="14857" max="14857" width="9.85546875" style="138" customWidth="1"/>
    <col min="14858" max="14858" width="9.7109375" style="138" customWidth="1"/>
    <col min="14859" max="14859" width="3.85546875" style="138" customWidth="1"/>
    <col min="14860" max="14860" width="10.42578125" style="138" customWidth="1"/>
    <col min="14861" max="14861" width="6.7109375" style="138" customWidth="1"/>
    <col min="14862" max="14862" width="17.28515625" style="138" customWidth="1"/>
    <col min="14863" max="15107" width="35.7109375" style="138"/>
    <col min="15108" max="15108" width="22.140625" style="138" customWidth="1"/>
    <col min="15109" max="15109" width="31.140625" style="138" customWidth="1"/>
    <col min="15110" max="15110" width="24.140625" style="138" customWidth="1"/>
    <col min="15111" max="15111" width="33.7109375" style="138" customWidth="1"/>
    <col min="15112" max="15112" width="7.7109375" style="138" customWidth="1"/>
    <col min="15113" max="15113" width="9.85546875" style="138" customWidth="1"/>
    <col min="15114" max="15114" width="9.7109375" style="138" customWidth="1"/>
    <col min="15115" max="15115" width="3.85546875" style="138" customWidth="1"/>
    <col min="15116" max="15116" width="10.42578125" style="138" customWidth="1"/>
    <col min="15117" max="15117" width="6.7109375" style="138" customWidth="1"/>
    <col min="15118" max="15118" width="17.28515625" style="138" customWidth="1"/>
    <col min="15119" max="15363" width="35.7109375" style="138"/>
    <col min="15364" max="15364" width="22.140625" style="138" customWidth="1"/>
    <col min="15365" max="15365" width="31.140625" style="138" customWidth="1"/>
    <col min="15366" max="15366" width="24.140625" style="138" customWidth="1"/>
    <col min="15367" max="15367" width="33.7109375" style="138" customWidth="1"/>
    <col min="15368" max="15368" width="7.7109375" style="138" customWidth="1"/>
    <col min="15369" max="15369" width="9.85546875" style="138" customWidth="1"/>
    <col min="15370" max="15370" width="9.7109375" style="138" customWidth="1"/>
    <col min="15371" max="15371" width="3.85546875" style="138" customWidth="1"/>
    <col min="15372" max="15372" width="10.42578125" style="138" customWidth="1"/>
    <col min="15373" max="15373" width="6.7109375" style="138" customWidth="1"/>
    <col min="15374" max="15374" width="17.28515625" style="138" customWidth="1"/>
    <col min="15375" max="15619" width="35.7109375" style="138"/>
    <col min="15620" max="15620" width="22.140625" style="138" customWidth="1"/>
    <col min="15621" max="15621" width="31.140625" style="138" customWidth="1"/>
    <col min="15622" max="15622" width="24.140625" style="138" customWidth="1"/>
    <col min="15623" max="15623" width="33.7109375" style="138" customWidth="1"/>
    <col min="15624" max="15624" width="7.7109375" style="138" customWidth="1"/>
    <col min="15625" max="15625" width="9.85546875" style="138" customWidth="1"/>
    <col min="15626" max="15626" width="9.7109375" style="138" customWidth="1"/>
    <col min="15627" max="15627" width="3.85546875" style="138" customWidth="1"/>
    <col min="15628" max="15628" width="10.42578125" style="138" customWidth="1"/>
    <col min="15629" max="15629" width="6.7109375" style="138" customWidth="1"/>
    <col min="15630" max="15630" width="17.28515625" style="138" customWidth="1"/>
    <col min="15631" max="15875" width="35.7109375" style="138"/>
    <col min="15876" max="15876" width="22.140625" style="138" customWidth="1"/>
    <col min="15877" max="15877" width="31.140625" style="138" customWidth="1"/>
    <col min="15878" max="15878" width="24.140625" style="138" customWidth="1"/>
    <col min="15879" max="15879" width="33.7109375" style="138" customWidth="1"/>
    <col min="15880" max="15880" width="7.7109375" style="138" customWidth="1"/>
    <col min="15881" max="15881" width="9.85546875" style="138" customWidth="1"/>
    <col min="15882" max="15882" width="9.7109375" style="138" customWidth="1"/>
    <col min="15883" max="15883" width="3.85546875" style="138" customWidth="1"/>
    <col min="15884" max="15884" width="10.42578125" style="138" customWidth="1"/>
    <col min="15885" max="15885" width="6.7109375" style="138" customWidth="1"/>
    <col min="15886" max="15886" width="17.28515625" style="138" customWidth="1"/>
    <col min="15887" max="16131" width="35.7109375" style="138"/>
    <col min="16132" max="16132" width="22.140625" style="138" customWidth="1"/>
    <col min="16133" max="16133" width="31.140625" style="138" customWidth="1"/>
    <col min="16134" max="16134" width="24.140625" style="138" customWidth="1"/>
    <col min="16135" max="16135" width="33.7109375" style="138" customWidth="1"/>
    <col min="16136" max="16136" width="7.7109375" style="138" customWidth="1"/>
    <col min="16137" max="16137" width="9.85546875" style="138" customWidth="1"/>
    <col min="16138" max="16138" width="9.7109375" style="138" customWidth="1"/>
    <col min="16139" max="16139" width="3.85546875" style="138" customWidth="1"/>
    <col min="16140" max="16140" width="10.42578125" style="138" customWidth="1"/>
    <col min="16141" max="16141" width="6.7109375" style="138" customWidth="1"/>
    <col min="16142" max="16142" width="17.28515625" style="138" customWidth="1"/>
    <col min="16143" max="16384" width="35.7109375" style="138"/>
  </cols>
  <sheetData>
    <row r="1" spans="1:18" ht="12" customHeight="1" x14ac:dyDescent="0.25">
      <c r="A1" s="135" t="s">
        <v>134</v>
      </c>
      <c r="B1" s="135" t="s">
        <v>371</v>
      </c>
      <c r="C1" s="135" t="s">
        <v>370</v>
      </c>
      <c r="D1" s="135" t="s">
        <v>273</v>
      </c>
      <c r="E1" s="135" t="s">
        <v>274</v>
      </c>
      <c r="F1" s="135" t="s">
        <v>426</v>
      </c>
      <c r="G1" s="135" t="s">
        <v>275</v>
      </c>
      <c r="H1" s="136" t="s">
        <v>276</v>
      </c>
      <c r="I1" s="247" t="str">
        <f>COUNTIF(H:H,"N") &amp; " = " &amp; INT(COUNTIF(H:H,"N")/K1*100) &amp; "%"</f>
        <v>16 = 9%</v>
      </c>
      <c r="J1" s="248" t="str">
        <f>COUNTIF(H:H,"Y") &amp; " = " &amp; INT(COUNTIF(H:H,"Y")/K1*100) &amp; "%"</f>
        <v>148 = 90%</v>
      </c>
      <c r="K1" s="249">
        <f>COUNTA(C2:C2000)</f>
        <v>164</v>
      </c>
      <c r="L1" s="137"/>
    </row>
    <row r="2" spans="1:18" ht="12" customHeight="1" x14ac:dyDescent="0.25">
      <c r="A2" s="138" t="s">
        <v>372</v>
      </c>
      <c r="B2" s="138" t="s">
        <v>10822</v>
      </c>
      <c r="C2" s="139" t="s">
        <v>10823</v>
      </c>
      <c r="D2" s="146" t="s">
        <v>10824</v>
      </c>
      <c r="E2" s="139" t="s">
        <v>10825</v>
      </c>
      <c r="F2" s="139" t="s">
        <v>329</v>
      </c>
      <c r="G2" s="139" t="s">
        <v>373</v>
      </c>
      <c r="H2" s="140" t="s">
        <v>136</v>
      </c>
      <c r="I2" s="245"/>
      <c r="Q2" s="132"/>
      <c r="R2" s="132"/>
    </row>
    <row r="3" spans="1:18" ht="12" customHeight="1" x14ac:dyDescent="0.25">
      <c r="A3" s="138" t="s">
        <v>372</v>
      </c>
      <c r="B3" s="138" t="s">
        <v>11516</v>
      </c>
      <c r="C3" s="139" t="s">
        <v>1031</v>
      </c>
      <c r="D3" s="146" t="s">
        <v>11517</v>
      </c>
      <c r="E3" s="139" t="s">
        <v>11518</v>
      </c>
      <c r="F3" s="139" t="s">
        <v>389</v>
      </c>
      <c r="G3" s="139" t="s">
        <v>373</v>
      </c>
      <c r="H3" s="140" t="s">
        <v>277</v>
      </c>
      <c r="I3" s="245"/>
      <c r="N3" s="141" t="s">
        <v>278</v>
      </c>
      <c r="O3" s="141" t="s">
        <v>146</v>
      </c>
      <c r="Q3" s="132"/>
      <c r="R3" s="132"/>
    </row>
    <row r="4" spans="1:18" ht="12" customHeight="1" x14ac:dyDescent="0.25">
      <c r="A4" s="138" t="s">
        <v>372</v>
      </c>
      <c r="B4" s="138" t="s">
        <v>375</v>
      </c>
      <c r="C4" s="139" t="s">
        <v>374</v>
      </c>
      <c r="D4" s="146" t="s">
        <v>525</v>
      </c>
      <c r="E4" s="139" t="s">
        <v>491</v>
      </c>
      <c r="F4" s="139" t="s">
        <v>380</v>
      </c>
      <c r="G4" s="139" t="s">
        <v>373</v>
      </c>
      <c r="H4" s="140" t="s">
        <v>136</v>
      </c>
      <c r="I4" s="245"/>
      <c r="K4" s="138">
        <v>0</v>
      </c>
      <c r="L4" s="138">
        <v>10010</v>
      </c>
      <c r="N4" s="142" t="s">
        <v>187</v>
      </c>
      <c r="O4" s="142" t="s">
        <v>280</v>
      </c>
      <c r="Q4" s="132"/>
      <c r="R4" s="132"/>
    </row>
    <row r="5" spans="1:18" ht="12" customHeight="1" x14ac:dyDescent="0.25">
      <c r="A5" s="138" t="s">
        <v>372</v>
      </c>
      <c r="B5" s="138" t="s">
        <v>503</v>
      </c>
      <c r="C5" s="139" t="s">
        <v>504</v>
      </c>
      <c r="D5" s="146" t="s">
        <v>505</v>
      </c>
      <c r="E5" s="139" t="s">
        <v>793</v>
      </c>
      <c r="F5" s="139" t="s">
        <v>377</v>
      </c>
      <c r="G5" s="139" t="s">
        <v>373</v>
      </c>
      <c r="H5" s="140" t="s">
        <v>136</v>
      </c>
      <c r="I5" s="245"/>
      <c r="K5" s="138">
        <v>0</v>
      </c>
      <c r="L5" s="138">
        <v>10011</v>
      </c>
      <c r="N5" s="142" t="s">
        <v>281</v>
      </c>
      <c r="O5" s="142" t="s">
        <v>282</v>
      </c>
      <c r="Q5" s="132"/>
      <c r="R5" s="132"/>
    </row>
    <row r="6" spans="1:18" ht="12" customHeight="1" x14ac:dyDescent="0.25">
      <c r="A6" s="138" t="s">
        <v>372</v>
      </c>
      <c r="B6" s="138" t="s">
        <v>11519</v>
      </c>
      <c r="C6" s="139" t="s">
        <v>11520</v>
      </c>
      <c r="D6" s="146" t="s">
        <v>11521</v>
      </c>
      <c r="E6" s="139" t="s">
        <v>11522</v>
      </c>
      <c r="F6" s="139" t="s">
        <v>396</v>
      </c>
      <c r="G6" s="139" t="s">
        <v>373</v>
      </c>
      <c r="H6" s="140" t="s">
        <v>277</v>
      </c>
      <c r="I6" s="245"/>
      <c r="K6" s="138">
        <v>0</v>
      </c>
      <c r="L6" s="138">
        <v>10012</v>
      </c>
      <c r="N6" s="142" t="s">
        <v>186</v>
      </c>
      <c r="O6" s="142" t="s">
        <v>283</v>
      </c>
      <c r="Q6" s="132"/>
      <c r="R6" s="132"/>
    </row>
    <row r="7" spans="1:18" ht="12" customHeight="1" x14ac:dyDescent="0.25">
      <c r="A7" s="138" t="s">
        <v>372</v>
      </c>
      <c r="B7" s="138" t="s">
        <v>1032</v>
      </c>
      <c r="C7" s="139" t="s">
        <v>1033</v>
      </c>
      <c r="D7" s="146" t="s">
        <v>1034</v>
      </c>
      <c r="E7" s="139" t="s">
        <v>279</v>
      </c>
      <c r="F7" s="139" t="s">
        <v>377</v>
      </c>
      <c r="G7" s="143" t="s">
        <v>373</v>
      </c>
      <c r="H7" s="140" t="s">
        <v>136</v>
      </c>
      <c r="I7" s="245"/>
      <c r="K7" s="138">
        <v>0</v>
      </c>
      <c r="L7" s="138">
        <v>10013</v>
      </c>
      <c r="N7" s="142" t="s">
        <v>284</v>
      </c>
      <c r="O7" s="142" t="s">
        <v>285</v>
      </c>
      <c r="Q7" s="132"/>
      <c r="R7" s="132"/>
    </row>
    <row r="8" spans="1:18" ht="12" customHeight="1" x14ac:dyDescent="0.25">
      <c r="A8" s="138" t="s">
        <v>372</v>
      </c>
      <c r="B8" s="138" t="s">
        <v>1035</v>
      </c>
      <c r="C8" s="139" t="s">
        <v>1036</v>
      </c>
      <c r="D8" s="146" t="s">
        <v>1037</v>
      </c>
      <c r="E8" s="139" t="s">
        <v>1038</v>
      </c>
      <c r="F8" s="139" t="s">
        <v>377</v>
      </c>
      <c r="G8" s="139" t="s">
        <v>373</v>
      </c>
      <c r="H8" s="140" t="s">
        <v>136</v>
      </c>
      <c r="I8" s="245"/>
      <c r="K8" s="138">
        <v>0</v>
      </c>
      <c r="L8" s="138">
        <v>10014</v>
      </c>
      <c r="N8" s="142" t="s">
        <v>286</v>
      </c>
      <c r="O8" s="142" t="s">
        <v>287</v>
      </c>
      <c r="Q8" s="132"/>
      <c r="R8" s="132"/>
    </row>
    <row r="9" spans="1:18" ht="12" customHeight="1" x14ac:dyDescent="0.25">
      <c r="A9" s="138" t="s">
        <v>372</v>
      </c>
      <c r="B9" s="138" t="s">
        <v>4760</v>
      </c>
      <c r="C9" s="139" t="s">
        <v>4761</v>
      </c>
      <c r="D9" s="146" t="s">
        <v>4762</v>
      </c>
      <c r="E9" s="139" t="s">
        <v>4763</v>
      </c>
      <c r="F9" s="139" t="s">
        <v>329</v>
      </c>
      <c r="G9" s="139" t="s">
        <v>373</v>
      </c>
      <c r="H9" s="140" t="s">
        <v>136</v>
      </c>
      <c r="I9" s="245"/>
      <c r="K9" s="138">
        <v>0</v>
      </c>
      <c r="L9" s="138">
        <v>10015</v>
      </c>
      <c r="N9" s="142" t="s">
        <v>288</v>
      </c>
      <c r="O9" s="142" t="s">
        <v>289</v>
      </c>
      <c r="Q9" s="132"/>
      <c r="R9" s="132"/>
    </row>
    <row r="10" spans="1:18" ht="12" customHeight="1" x14ac:dyDescent="0.25">
      <c r="A10" s="138" t="s">
        <v>372</v>
      </c>
      <c r="B10" s="138" t="s">
        <v>11132</v>
      </c>
      <c r="C10" s="139" t="s">
        <v>10820</v>
      </c>
      <c r="D10" s="146" t="s">
        <v>10821</v>
      </c>
      <c r="E10" s="139" t="s">
        <v>698</v>
      </c>
      <c r="F10" s="139" t="s">
        <v>329</v>
      </c>
      <c r="G10" s="143" t="s">
        <v>373</v>
      </c>
      <c r="H10" s="140" t="s">
        <v>136</v>
      </c>
      <c r="I10" s="245"/>
      <c r="K10" s="138">
        <v>0</v>
      </c>
      <c r="L10" s="138">
        <v>10016</v>
      </c>
      <c r="N10" s="142" t="s">
        <v>290</v>
      </c>
      <c r="O10" s="142" t="s">
        <v>291</v>
      </c>
      <c r="Q10" s="132"/>
      <c r="R10" s="132"/>
    </row>
    <row r="11" spans="1:18" ht="12" customHeight="1" x14ac:dyDescent="0.25">
      <c r="A11" s="138" t="s">
        <v>372</v>
      </c>
      <c r="B11" s="138" t="s">
        <v>1039</v>
      </c>
      <c r="C11" s="139" t="s">
        <v>1040</v>
      </c>
      <c r="D11" s="146" t="s">
        <v>1041</v>
      </c>
      <c r="E11" s="139" t="s">
        <v>10826</v>
      </c>
      <c r="F11" s="139" t="s">
        <v>389</v>
      </c>
      <c r="G11" s="143" t="s">
        <v>373</v>
      </c>
      <c r="H11" s="140" t="s">
        <v>136</v>
      </c>
      <c r="I11" s="245"/>
      <c r="K11" s="138">
        <v>0</v>
      </c>
      <c r="L11" s="138">
        <v>10017</v>
      </c>
      <c r="N11" s="144" t="s">
        <v>292</v>
      </c>
      <c r="O11" s="144" t="s">
        <v>293</v>
      </c>
      <c r="Q11" s="132"/>
      <c r="R11" s="132"/>
    </row>
    <row r="12" spans="1:18" ht="12" customHeight="1" x14ac:dyDescent="0.25">
      <c r="A12" s="138" t="s">
        <v>378</v>
      </c>
      <c r="B12" s="138" t="s">
        <v>699</v>
      </c>
      <c r="C12" s="139" t="s">
        <v>700</v>
      </c>
      <c r="D12" s="146" t="s">
        <v>701</v>
      </c>
      <c r="E12" s="139" t="s">
        <v>702</v>
      </c>
      <c r="F12" s="139" t="s">
        <v>380</v>
      </c>
      <c r="G12" s="139" t="s">
        <v>373</v>
      </c>
      <c r="H12" s="140" t="s">
        <v>277</v>
      </c>
      <c r="I12" s="245"/>
      <c r="K12" s="138">
        <v>0</v>
      </c>
      <c r="L12" s="138">
        <v>10018</v>
      </c>
      <c r="N12" s="144" t="s">
        <v>294</v>
      </c>
      <c r="O12" s="144" t="s">
        <v>295</v>
      </c>
      <c r="Q12" s="132"/>
      <c r="R12" s="132"/>
    </row>
    <row r="13" spans="1:18" ht="12" customHeight="1" x14ac:dyDescent="0.25">
      <c r="A13" s="138" t="s">
        <v>372</v>
      </c>
      <c r="B13" s="138" t="s">
        <v>1042</v>
      </c>
      <c r="C13" s="139" t="s">
        <v>1043</v>
      </c>
      <c r="D13" s="146" t="s">
        <v>1044</v>
      </c>
      <c r="E13" s="139" t="s">
        <v>10827</v>
      </c>
      <c r="F13" s="139" t="s">
        <v>329</v>
      </c>
      <c r="G13" s="139" t="s">
        <v>373</v>
      </c>
      <c r="H13" s="140" t="s">
        <v>136</v>
      </c>
      <c r="I13" s="245"/>
      <c r="K13" s="138">
        <v>0</v>
      </c>
      <c r="L13" s="138">
        <v>10019</v>
      </c>
      <c r="N13" s="144" t="s">
        <v>296</v>
      </c>
      <c r="O13" s="144" t="s">
        <v>297</v>
      </c>
      <c r="Q13" s="132"/>
      <c r="R13" s="132"/>
    </row>
    <row r="14" spans="1:18" ht="12" customHeight="1" x14ac:dyDescent="0.25">
      <c r="A14" s="138" t="s">
        <v>372</v>
      </c>
      <c r="B14" s="138" t="s">
        <v>4764</v>
      </c>
      <c r="C14" s="139" t="s">
        <v>4765</v>
      </c>
      <c r="D14" s="146" t="s">
        <v>4766</v>
      </c>
      <c r="E14" s="139" t="s">
        <v>1158</v>
      </c>
      <c r="F14" s="139" t="s">
        <v>396</v>
      </c>
      <c r="G14" s="139" t="s">
        <v>373</v>
      </c>
      <c r="H14" s="140" t="s">
        <v>136</v>
      </c>
      <c r="I14" s="245"/>
      <c r="K14" s="138">
        <v>0</v>
      </c>
      <c r="L14" s="138">
        <v>10020</v>
      </c>
      <c r="N14" s="144" t="s">
        <v>298</v>
      </c>
      <c r="O14" s="144" t="s">
        <v>299</v>
      </c>
      <c r="Q14" s="132"/>
      <c r="R14" s="132"/>
    </row>
    <row r="15" spans="1:18" ht="12" customHeight="1" x14ac:dyDescent="0.25">
      <c r="A15" s="138" t="s">
        <v>372</v>
      </c>
      <c r="B15" s="138" t="s">
        <v>841</v>
      </c>
      <c r="C15" s="139" t="s">
        <v>382</v>
      </c>
      <c r="D15" s="146" t="s">
        <v>842</v>
      </c>
      <c r="E15" s="139" t="s">
        <v>843</v>
      </c>
      <c r="F15" s="139" t="s">
        <v>329</v>
      </c>
      <c r="G15" s="139" t="s">
        <v>373</v>
      </c>
      <c r="H15" s="140" t="s">
        <v>136</v>
      </c>
      <c r="I15" s="245"/>
      <c r="K15" s="138">
        <v>0</v>
      </c>
      <c r="L15" s="138">
        <v>10021</v>
      </c>
      <c r="N15" s="144" t="s">
        <v>300</v>
      </c>
      <c r="O15" s="144" t="s">
        <v>301</v>
      </c>
      <c r="Q15" s="132"/>
      <c r="R15" s="132"/>
    </row>
    <row r="16" spans="1:18" ht="12" customHeight="1" x14ac:dyDescent="0.25">
      <c r="A16" s="138" t="s">
        <v>372</v>
      </c>
      <c r="B16" s="138" t="s">
        <v>10828</v>
      </c>
      <c r="C16" s="139" t="s">
        <v>4772</v>
      </c>
      <c r="D16" s="146" t="s">
        <v>10829</v>
      </c>
      <c r="E16" s="139" t="s">
        <v>10830</v>
      </c>
      <c r="F16" s="139" t="s">
        <v>329</v>
      </c>
      <c r="G16" s="139" t="s">
        <v>373</v>
      </c>
      <c r="H16" s="140" t="s">
        <v>277</v>
      </c>
      <c r="I16" s="245"/>
      <c r="K16" s="138">
        <v>0</v>
      </c>
      <c r="L16" s="138">
        <v>10022</v>
      </c>
      <c r="N16" s="144" t="s">
        <v>302</v>
      </c>
      <c r="O16" s="142" t="s">
        <v>434</v>
      </c>
      <c r="Q16" s="132"/>
      <c r="R16" s="132"/>
    </row>
    <row r="17" spans="1:18" ht="12" customHeight="1" x14ac:dyDescent="0.25">
      <c r="A17" s="138" t="s">
        <v>372</v>
      </c>
      <c r="B17" s="138" t="s">
        <v>11600</v>
      </c>
      <c r="C17" s="139" t="s">
        <v>11601</v>
      </c>
      <c r="D17" s="146" t="s">
        <v>11602</v>
      </c>
      <c r="E17" s="139" t="s">
        <v>11603</v>
      </c>
      <c r="F17" s="139" t="s">
        <v>329</v>
      </c>
      <c r="G17" s="139" t="s">
        <v>373</v>
      </c>
      <c r="H17" s="140" t="s">
        <v>136</v>
      </c>
      <c r="I17" s="245"/>
      <c r="K17" s="138">
        <v>0</v>
      </c>
      <c r="L17" s="138">
        <v>10023</v>
      </c>
      <c r="N17" s="144" t="s">
        <v>303</v>
      </c>
      <c r="O17" s="144" t="s">
        <v>435</v>
      </c>
      <c r="Q17" s="132"/>
      <c r="R17" s="132"/>
    </row>
    <row r="18" spans="1:18" ht="12" customHeight="1" x14ac:dyDescent="0.25">
      <c r="A18" s="138" t="s">
        <v>372</v>
      </c>
      <c r="B18" s="138" t="s">
        <v>1045</v>
      </c>
      <c r="C18" s="139" t="s">
        <v>1046</v>
      </c>
      <c r="D18" s="146" t="s">
        <v>1047</v>
      </c>
      <c r="E18" s="139" t="s">
        <v>4767</v>
      </c>
      <c r="F18" s="139" t="s">
        <v>396</v>
      </c>
      <c r="G18" s="139" t="s">
        <v>373</v>
      </c>
      <c r="H18" s="140" t="s">
        <v>136</v>
      </c>
      <c r="I18" s="245"/>
      <c r="K18" s="138">
        <v>0</v>
      </c>
      <c r="L18" s="138">
        <v>10024</v>
      </c>
      <c r="N18" s="144" t="s">
        <v>304</v>
      </c>
      <c r="O18" s="144" t="s">
        <v>305</v>
      </c>
      <c r="Q18" s="132"/>
      <c r="R18" s="132"/>
    </row>
    <row r="19" spans="1:18" ht="12" customHeight="1" x14ac:dyDescent="0.25">
      <c r="A19" s="138" t="s">
        <v>383</v>
      </c>
      <c r="B19" s="138" t="s">
        <v>1048</v>
      </c>
      <c r="C19" s="139" t="s">
        <v>248</v>
      </c>
      <c r="D19" s="146" t="s">
        <v>1049</v>
      </c>
      <c r="E19" s="139" t="s">
        <v>730</v>
      </c>
      <c r="F19" s="139" t="s">
        <v>380</v>
      </c>
      <c r="G19" s="143" t="s">
        <v>373</v>
      </c>
      <c r="H19" s="140" t="s">
        <v>136</v>
      </c>
      <c r="I19" s="245"/>
      <c r="K19" s="138">
        <v>0</v>
      </c>
      <c r="L19" s="138">
        <v>10025</v>
      </c>
      <c r="N19" s="144" t="s">
        <v>306</v>
      </c>
      <c r="O19" s="144" t="s">
        <v>307</v>
      </c>
      <c r="Q19" s="132"/>
      <c r="R19" s="132"/>
    </row>
    <row r="20" spans="1:18" ht="12" customHeight="1" x14ac:dyDescent="0.25">
      <c r="A20" s="138" t="s">
        <v>372</v>
      </c>
      <c r="B20" s="138" t="s">
        <v>10831</v>
      </c>
      <c r="C20" s="139" t="s">
        <v>541</v>
      </c>
      <c r="D20" s="146" t="s">
        <v>10832</v>
      </c>
      <c r="E20" s="139" t="s">
        <v>10833</v>
      </c>
      <c r="F20" s="139" t="s">
        <v>329</v>
      </c>
      <c r="G20" s="143" t="s">
        <v>373</v>
      </c>
      <c r="H20" s="140" t="s">
        <v>136</v>
      </c>
      <c r="I20" s="245"/>
      <c r="K20" s="138">
        <v>0</v>
      </c>
      <c r="L20" s="138">
        <v>10026</v>
      </c>
      <c r="N20" s="144" t="s">
        <v>171</v>
      </c>
      <c r="O20" s="144" t="s">
        <v>308</v>
      </c>
      <c r="Q20" s="132"/>
      <c r="R20" s="132"/>
    </row>
    <row r="21" spans="1:18" ht="12" customHeight="1" x14ac:dyDescent="0.25">
      <c r="A21" s="138" t="s">
        <v>372</v>
      </c>
      <c r="B21" s="138" t="s">
        <v>844</v>
      </c>
      <c r="C21" s="139" t="s">
        <v>845</v>
      </c>
      <c r="D21" s="146" t="s">
        <v>846</v>
      </c>
      <c r="E21" s="139" t="s">
        <v>10834</v>
      </c>
      <c r="F21" s="139" t="s">
        <v>329</v>
      </c>
      <c r="G21" s="139" t="s">
        <v>373</v>
      </c>
      <c r="H21" s="140" t="s">
        <v>136</v>
      </c>
      <c r="I21" s="245"/>
      <c r="K21" s="138">
        <v>0</v>
      </c>
      <c r="L21" s="138">
        <v>10027</v>
      </c>
      <c r="N21" s="144" t="s">
        <v>309</v>
      </c>
      <c r="O21" s="144" t="s">
        <v>310</v>
      </c>
      <c r="Q21" s="132"/>
      <c r="R21" s="132"/>
    </row>
    <row r="22" spans="1:18" ht="12" customHeight="1" x14ac:dyDescent="0.25">
      <c r="A22" s="138" t="s">
        <v>372</v>
      </c>
      <c r="B22" s="138" t="s">
        <v>10835</v>
      </c>
      <c r="C22" s="139" t="s">
        <v>10836</v>
      </c>
      <c r="D22" s="146" t="s">
        <v>10837</v>
      </c>
      <c r="E22" s="139" t="s">
        <v>226</v>
      </c>
      <c r="F22" s="139" t="s">
        <v>329</v>
      </c>
      <c r="G22" s="139" t="s">
        <v>373</v>
      </c>
      <c r="H22" s="140" t="s">
        <v>277</v>
      </c>
      <c r="I22" s="245"/>
      <c r="K22" s="138">
        <v>0</v>
      </c>
      <c r="L22" s="138">
        <v>10028</v>
      </c>
      <c r="N22" s="144" t="s">
        <v>277</v>
      </c>
      <c r="O22" s="144" t="s">
        <v>311</v>
      </c>
      <c r="Q22" s="132"/>
      <c r="R22" s="132"/>
    </row>
    <row r="23" spans="1:18" ht="12" customHeight="1" x14ac:dyDescent="0.25">
      <c r="A23" s="138" t="s">
        <v>372</v>
      </c>
      <c r="B23" s="138" t="s">
        <v>10838</v>
      </c>
      <c r="C23" s="139" t="s">
        <v>10839</v>
      </c>
      <c r="D23" s="146" t="s">
        <v>10840</v>
      </c>
      <c r="E23" s="139" t="s">
        <v>323</v>
      </c>
      <c r="F23" s="139" t="s">
        <v>329</v>
      </c>
      <c r="G23" s="139" t="s">
        <v>373</v>
      </c>
      <c r="H23" s="140" t="s">
        <v>136</v>
      </c>
      <c r="I23" s="245"/>
      <c r="K23" s="138">
        <v>0</v>
      </c>
      <c r="L23" s="138">
        <v>10029</v>
      </c>
      <c r="N23" s="144" t="s">
        <v>312</v>
      </c>
      <c r="O23" s="144" t="s">
        <v>313</v>
      </c>
      <c r="Q23" s="132"/>
      <c r="R23" s="132"/>
    </row>
    <row r="24" spans="1:18" ht="12" customHeight="1" x14ac:dyDescent="0.25">
      <c r="A24" s="138" t="s">
        <v>378</v>
      </c>
      <c r="B24" s="138" t="s">
        <v>4768</v>
      </c>
      <c r="C24" s="139" t="s">
        <v>4769</v>
      </c>
      <c r="D24" s="146" t="s">
        <v>4770</v>
      </c>
      <c r="E24" s="139" t="s">
        <v>794</v>
      </c>
      <c r="F24" s="139" t="s">
        <v>329</v>
      </c>
      <c r="G24" s="139" t="s">
        <v>373</v>
      </c>
      <c r="H24" s="140" t="s">
        <v>136</v>
      </c>
      <c r="I24" s="245"/>
      <c r="K24" s="138">
        <v>0</v>
      </c>
      <c r="L24" s="138">
        <v>10030</v>
      </c>
      <c r="N24" s="145" t="s">
        <v>314</v>
      </c>
      <c r="O24" s="145" t="s">
        <v>315</v>
      </c>
      <c r="Q24" s="132"/>
      <c r="R24" s="132"/>
    </row>
    <row r="25" spans="1:18" ht="12" customHeight="1" x14ac:dyDescent="0.25">
      <c r="A25" s="138" t="s">
        <v>372</v>
      </c>
      <c r="B25" s="138" t="s">
        <v>852</v>
      </c>
      <c r="C25" s="139" t="s">
        <v>541</v>
      </c>
      <c r="D25" s="146" t="s">
        <v>853</v>
      </c>
      <c r="E25" s="139" t="s">
        <v>854</v>
      </c>
      <c r="F25" s="139" t="s">
        <v>377</v>
      </c>
      <c r="G25" s="143" t="s">
        <v>373</v>
      </c>
      <c r="H25" s="140" t="s">
        <v>136</v>
      </c>
      <c r="I25" s="245"/>
      <c r="K25" s="138">
        <v>0</v>
      </c>
      <c r="L25" s="138">
        <v>10031</v>
      </c>
      <c r="Q25" s="132"/>
      <c r="R25" s="132"/>
    </row>
    <row r="26" spans="1:18" ht="12" customHeight="1" x14ac:dyDescent="0.25">
      <c r="A26" s="138" t="s">
        <v>372</v>
      </c>
      <c r="B26" s="138" t="s">
        <v>11523</v>
      </c>
      <c r="C26" s="139" t="s">
        <v>11524</v>
      </c>
      <c r="D26" s="146" t="s">
        <v>11525</v>
      </c>
      <c r="E26" s="139" t="s">
        <v>11526</v>
      </c>
      <c r="F26" s="139" t="s">
        <v>389</v>
      </c>
      <c r="G26" s="139" t="s">
        <v>373</v>
      </c>
      <c r="H26" s="140" t="s">
        <v>136</v>
      </c>
      <c r="I26" s="245"/>
      <c r="K26" s="138">
        <v>0</v>
      </c>
      <c r="L26" s="138">
        <v>10032</v>
      </c>
      <c r="Q26" s="132"/>
      <c r="R26" s="132"/>
    </row>
    <row r="27" spans="1:18" ht="12" customHeight="1" x14ac:dyDescent="0.25">
      <c r="A27" s="138" t="s">
        <v>372</v>
      </c>
      <c r="B27" s="138" t="s">
        <v>506</v>
      </c>
      <c r="C27" s="139" t="s">
        <v>507</v>
      </c>
      <c r="D27" s="146" t="s">
        <v>508</v>
      </c>
      <c r="E27" s="139" t="s">
        <v>509</v>
      </c>
      <c r="F27" s="139" t="s">
        <v>329</v>
      </c>
      <c r="G27" s="139" t="s">
        <v>373</v>
      </c>
      <c r="H27" s="140" t="s">
        <v>136</v>
      </c>
      <c r="I27" s="245"/>
      <c r="K27" s="138">
        <v>0</v>
      </c>
      <c r="L27" s="138">
        <v>10033</v>
      </c>
      <c r="Q27" s="132"/>
      <c r="R27" s="132"/>
    </row>
    <row r="28" spans="1:18" ht="12" customHeight="1" x14ac:dyDescent="0.25">
      <c r="A28" s="138" t="s">
        <v>372</v>
      </c>
      <c r="B28" s="138" t="s">
        <v>681</v>
      </c>
      <c r="C28" s="139" t="s">
        <v>682</v>
      </c>
      <c r="D28" s="146" t="s">
        <v>683</v>
      </c>
      <c r="E28" s="139" t="s">
        <v>684</v>
      </c>
      <c r="F28" s="139" t="s">
        <v>329</v>
      </c>
      <c r="G28" s="139" t="s">
        <v>373</v>
      </c>
      <c r="H28" s="140" t="s">
        <v>136</v>
      </c>
      <c r="I28" s="245"/>
      <c r="K28" s="138">
        <v>0</v>
      </c>
      <c r="L28" s="138">
        <v>10034</v>
      </c>
      <c r="Q28" s="132"/>
      <c r="R28" s="132"/>
    </row>
    <row r="29" spans="1:18" ht="12" customHeight="1" x14ac:dyDescent="0.25">
      <c r="A29" s="138" t="s">
        <v>372</v>
      </c>
      <c r="B29" s="138" t="s">
        <v>455</v>
      </c>
      <c r="C29" s="139" t="s">
        <v>384</v>
      </c>
      <c r="D29" s="146" t="s">
        <v>456</v>
      </c>
      <c r="E29" s="139" t="s">
        <v>11335</v>
      </c>
      <c r="F29" s="139" t="s">
        <v>329</v>
      </c>
      <c r="G29" s="139" t="s">
        <v>373</v>
      </c>
      <c r="H29" s="140" t="s">
        <v>136</v>
      </c>
      <c r="I29" s="245"/>
      <c r="K29" s="138">
        <v>0</v>
      </c>
      <c r="L29" s="138">
        <v>10035</v>
      </c>
      <c r="Q29" s="132"/>
      <c r="R29" s="132"/>
    </row>
    <row r="30" spans="1:18" ht="12" customHeight="1" x14ac:dyDescent="0.25">
      <c r="A30" s="138" t="s">
        <v>383</v>
      </c>
      <c r="B30" s="138" t="s">
        <v>10841</v>
      </c>
      <c r="C30" s="139" t="s">
        <v>10842</v>
      </c>
      <c r="D30" s="146" t="s">
        <v>10843</v>
      </c>
      <c r="E30" s="139" t="s">
        <v>781</v>
      </c>
      <c r="F30" s="139" t="s">
        <v>329</v>
      </c>
      <c r="G30" s="139" t="s">
        <v>373</v>
      </c>
      <c r="H30" s="140" t="s">
        <v>136</v>
      </c>
      <c r="I30" s="245"/>
      <c r="K30" s="138">
        <v>0</v>
      </c>
      <c r="L30" s="138">
        <v>10036</v>
      </c>
      <c r="Q30" s="132"/>
      <c r="R30" s="132"/>
    </row>
    <row r="31" spans="1:18" ht="12" customHeight="1" x14ac:dyDescent="0.25">
      <c r="A31" s="138" t="s">
        <v>378</v>
      </c>
      <c r="B31" s="138" t="s">
        <v>611</v>
      </c>
      <c r="C31" s="139" t="s">
        <v>612</v>
      </c>
      <c r="D31" s="146" t="s">
        <v>613</v>
      </c>
      <c r="E31" s="139" t="s">
        <v>555</v>
      </c>
      <c r="F31" s="139" t="s">
        <v>329</v>
      </c>
      <c r="G31" s="139" t="s">
        <v>373</v>
      </c>
      <c r="H31" s="140" t="s">
        <v>136</v>
      </c>
      <c r="I31" s="245"/>
      <c r="K31" s="138">
        <v>0</v>
      </c>
      <c r="L31" s="138">
        <v>10037</v>
      </c>
      <c r="Q31" s="132"/>
      <c r="R31" s="132"/>
    </row>
    <row r="32" spans="1:18" ht="12" customHeight="1" x14ac:dyDescent="0.25">
      <c r="A32" s="138" t="s">
        <v>378</v>
      </c>
      <c r="B32" s="138" t="s">
        <v>542</v>
      </c>
      <c r="C32" s="139" t="s">
        <v>543</v>
      </c>
      <c r="D32" s="146" t="s">
        <v>544</v>
      </c>
      <c r="E32" s="139" t="s">
        <v>316</v>
      </c>
      <c r="F32" s="139" t="s">
        <v>377</v>
      </c>
      <c r="G32" s="139" t="s">
        <v>373</v>
      </c>
      <c r="H32" s="140" t="s">
        <v>136</v>
      </c>
      <c r="I32" s="245"/>
      <c r="K32" s="138">
        <v>0</v>
      </c>
      <c r="L32" s="138">
        <v>10038</v>
      </c>
      <c r="Q32" s="132"/>
      <c r="R32" s="132"/>
    </row>
    <row r="33" spans="1:18" ht="12" customHeight="1" x14ac:dyDescent="0.25">
      <c r="A33" s="138" t="s">
        <v>372</v>
      </c>
      <c r="B33" s="138" t="s">
        <v>855</v>
      </c>
      <c r="C33" s="139" t="s">
        <v>856</v>
      </c>
      <c r="D33" s="146" t="s">
        <v>857</v>
      </c>
      <c r="E33" s="139" t="s">
        <v>4786</v>
      </c>
      <c r="F33" s="139" t="s">
        <v>329</v>
      </c>
      <c r="G33" s="139" t="s">
        <v>373</v>
      </c>
      <c r="H33" s="140" t="s">
        <v>136</v>
      </c>
      <c r="I33" s="245"/>
      <c r="K33" s="138">
        <v>0</v>
      </c>
      <c r="L33" s="138">
        <v>10039</v>
      </c>
      <c r="Q33" s="132"/>
      <c r="R33" s="132"/>
    </row>
    <row r="34" spans="1:18" ht="12" customHeight="1" x14ac:dyDescent="0.25">
      <c r="A34" s="138" t="s">
        <v>372</v>
      </c>
      <c r="B34" s="138" t="s">
        <v>386</v>
      </c>
      <c r="C34" s="139" t="s">
        <v>385</v>
      </c>
      <c r="D34" s="146" t="s">
        <v>317</v>
      </c>
      <c r="E34" s="139" t="s">
        <v>269</v>
      </c>
      <c r="F34" s="139" t="s">
        <v>329</v>
      </c>
      <c r="G34" s="139" t="s">
        <v>373</v>
      </c>
      <c r="H34" s="140" t="s">
        <v>136</v>
      </c>
      <c r="I34" s="245"/>
      <c r="K34" s="138">
        <v>0</v>
      </c>
      <c r="L34" s="138">
        <v>10040</v>
      </c>
      <c r="Q34" s="132"/>
      <c r="R34" s="132"/>
    </row>
    <row r="35" spans="1:18" ht="12" customHeight="1" x14ac:dyDescent="0.25">
      <c r="A35" s="138" t="s">
        <v>372</v>
      </c>
      <c r="B35" s="138" t="s">
        <v>388</v>
      </c>
      <c r="C35" s="139" t="s">
        <v>387</v>
      </c>
      <c r="D35" s="146" t="s">
        <v>318</v>
      </c>
      <c r="E35" s="139" t="s">
        <v>319</v>
      </c>
      <c r="F35" s="139" t="s">
        <v>329</v>
      </c>
      <c r="G35" s="139" t="s">
        <v>373</v>
      </c>
      <c r="H35" s="140" t="s">
        <v>136</v>
      </c>
      <c r="I35" s="245"/>
      <c r="K35" s="138">
        <v>0</v>
      </c>
      <c r="L35" s="138">
        <v>10041</v>
      </c>
      <c r="Q35" s="132"/>
      <c r="R35" s="132"/>
    </row>
    <row r="36" spans="1:18" ht="12" customHeight="1" x14ac:dyDescent="0.25">
      <c r="A36" s="138" t="s">
        <v>372</v>
      </c>
      <c r="B36" s="138" t="s">
        <v>1196</v>
      </c>
      <c r="C36" s="139" t="s">
        <v>1197</v>
      </c>
      <c r="D36" s="146" t="s">
        <v>1198</v>
      </c>
      <c r="E36" s="139" t="s">
        <v>1199</v>
      </c>
      <c r="F36" s="139" t="s">
        <v>380</v>
      </c>
      <c r="G36" s="139" t="s">
        <v>373</v>
      </c>
      <c r="H36" s="140" t="s">
        <v>136</v>
      </c>
      <c r="I36" s="245"/>
      <c r="K36" s="138">
        <v>0</v>
      </c>
      <c r="L36" s="138">
        <v>10042</v>
      </c>
      <c r="Q36" s="132"/>
      <c r="R36" s="132"/>
    </row>
    <row r="37" spans="1:18" ht="12" customHeight="1" x14ac:dyDescent="0.25">
      <c r="A37" s="138" t="s">
        <v>383</v>
      </c>
      <c r="B37" s="138" t="s">
        <v>530</v>
      </c>
      <c r="C37" s="139" t="s">
        <v>531</v>
      </c>
      <c r="D37" s="146" t="s">
        <v>532</v>
      </c>
      <c r="E37" s="139" t="s">
        <v>219</v>
      </c>
      <c r="F37" s="139" t="s">
        <v>389</v>
      </c>
      <c r="G37" s="139" t="s">
        <v>373</v>
      </c>
      <c r="H37" s="140" t="s">
        <v>136</v>
      </c>
      <c r="I37" s="245"/>
      <c r="K37" s="138">
        <v>0</v>
      </c>
      <c r="L37" s="138">
        <v>10043</v>
      </c>
      <c r="Q37" s="132"/>
      <c r="R37" s="132"/>
    </row>
    <row r="38" spans="1:18" ht="12" customHeight="1" x14ac:dyDescent="0.25">
      <c r="A38" s="138" t="s">
        <v>378</v>
      </c>
      <c r="B38" s="138" t="s">
        <v>10844</v>
      </c>
      <c r="C38" s="139" t="s">
        <v>541</v>
      </c>
      <c r="D38" s="146" t="s">
        <v>10845</v>
      </c>
      <c r="E38" s="139" t="s">
        <v>10846</v>
      </c>
      <c r="F38" s="139" t="s">
        <v>329</v>
      </c>
      <c r="G38" s="139" t="s">
        <v>373</v>
      </c>
      <c r="H38" s="140" t="s">
        <v>136</v>
      </c>
      <c r="I38" s="245"/>
      <c r="K38" s="138">
        <v>0</v>
      </c>
      <c r="L38" s="138">
        <v>10044</v>
      </c>
      <c r="Q38" s="132"/>
      <c r="R38" s="132"/>
    </row>
    <row r="39" spans="1:18" ht="12" customHeight="1" x14ac:dyDescent="0.25">
      <c r="A39" s="138" t="s">
        <v>378</v>
      </c>
      <c r="B39" s="138" t="s">
        <v>821</v>
      </c>
      <c r="C39" s="139" t="s">
        <v>1050</v>
      </c>
      <c r="D39" s="146" t="s">
        <v>1051</v>
      </c>
      <c r="E39" s="139" t="s">
        <v>1052</v>
      </c>
      <c r="F39" s="139" t="s">
        <v>329</v>
      </c>
      <c r="G39" s="139" t="s">
        <v>373</v>
      </c>
      <c r="H39" s="140" t="s">
        <v>136</v>
      </c>
      <c r="I39" s="245"/>
      <c r="K39" s="138">
        <v>0</v>
      </c>
      <c r="L39" s="138">
        <v>10045</v>
      </c>
      <c r="Q39" s="132"/>
      <c r="R39" s="132"/>
    </row>
    <row r="40" spans="1:18" ht="12" customHeight="1" x14ac:dyDescent="0.25">
      <c r="A40" s="138" t="s">
        <v>372</v>
      </c>
      <c r="B40" s="138" t="s">
        <v>461</v>
      </c>
      <c r="C40" s="139" t="s">
        <v>735</v>
      </c>
      <c r="D40" s="146" t="s">
        <v>822</v>
      </c>
      <c r="E40" s="139" t="s">
        <v>823</v>
      </c>
      <c r="F40" s="139" t="s">
        <v>329</v>
      </c>
      <c r="G40" s="139" t="s">
        <v>373</v>
      </c>
      <c r="H40" s="140" t="s">
        <v>136</v>
      </c>
      <c r="I40" s="245"/>
      <c r="K40" s="138">
        <v>0</v>
      </c>
      <c r="L40" s="138">
        <v>10046</v>
      </c>
      <c r="Q40" s="132"/>
      <c r="R40" s="132"/>
    </row>
    <row r="41" spans="1:18" ht="12" customHeight="1" x14ac:dyDescent="0.25">
      <c r="A41" s="138" t="s">
        <v>372</v>
      </c>
      <c r="B41" s="138" t="s">
        <v>1205</v>
      </c>
      <c r="C41" s="139" t="s">
        <v>1206</v>
      </c>
      <c r="D41" s="146" t="s">
        <v>1207</v>
      </c>
      <c r="E41" s="139" t="s">
        <v>4773</v>
      </c>
      <c r="F41" s="139" t="s">
        <v>329</v>
      </c>
      <c r="G41" s="139" t="s">
        <v>373</v>
      </c>
      <c r="H41" s="140" t="s">
        <v>136</v>
      </c>
      <c r="I41" s="245"/>
      <c r="K41" s="138">
        <v>0</v>
      </c>
      <c r="L41" s="138">
        <v>10047</v>
      </c>
      <c r="Q41" s="132"/>
      <c r="R41" s="132"/>
    </row>
    <row r="42" spans="1:18" ht="12" customHeight="1" x14ac:dyDescent="0.25">
      <c r="A42" s="138" t="s">
        <v>372</v>
      </c>
      <c r="B42" s="138" t="s">
        <v>1053</v>
      </c>
      <c r="C42" s="139" t="s">
        <v>1054</v>
      </c>
      <c r="D42" s="146" t="s">
        <v>1055</v>
      </c>
      <c r="E42" s="139" t="s">
        <v>10847</v>
      </c>
      <c r="F42" s="139" t="s">
        <v>379</v>
      </c>
      <c r="G42" s="139" t="s">
        <v>373</v>
      </c>
      <c r="H42" s="140" t="s">
        <v>136</v>
      </c>
      <c r="I42" s="245"/>
      <c r="K42" s="138">
        <v>0</v>
      </c>
      <c r="L42" s="138">
        <v>10048</v>
      </c>
      <c r="Q42" s="132"/>
      <c r="R42" s="132"/>
    </row>
    <row r="43" spans="1:18" ht="12" customHeight="1" x14ac:dyDescent="0.25">
      <c r="A43" s="138" t="s">
        <v>372</v>
      </c>
      <c r="B43" s="138" t="s">
        <v>845</v>
      </c>
      <c r="C43" s="139" t="s">
        <v>10848</v>
      </c>
      <c r="D43" s="146" t="s">
        <v>10849</v>
      </c>
      <c r="E43" s="139" t="s">
        <v>10850</v>
      </c>
      <c r="F43" s="139" t="s">
        <v>389</v>
      </c>
      <c r="G43" s="143" t="s">
        <v>373</v>
      </c>
      <c r="H43" s="140" t="s">
        <v>277</v>
      </c>
      <c r="I43" s="245"/>
      <c r="K43" s="138">
        <v>0</v>
      </c>
      <c r="L43" s="138">
        <v>10049</v>
      </c>
      <c r="Q43" s="132"/>
      <c r="R43" s="132"/>
    </row>
    <row r="44" spans="1:18" ht="12" customHeight="1" x14ac:dyDescent="0.25">
      <c r="A44" s="138" t="s">
        <v>378</v>
      </c>
      <c r="B44" s="138" t="s">
        <v>391</v>
      </c>
      <c r="C44" s="139" t="s">
        <v>390</v>
      </c>
      <c r="D44" s="146" t="s">
        <v>320</v>
      </c>
      <c r="E44" s="139" t="s">
        <v>321</v>
      </c>
      <c r="F44" s="139" t="s">
        <v>329</v>
      </c>
      <c r="G44" s="139" t="s">
        <v>373</v>
      </c>
      <c r="H44" s="140" t="s">
        <v>136</v>
      </c>
      <c r="I44" s="245"/>
      <c r="K44" s="138">
        <v>0</v>
      </c>
      <c r="L44" s="138">
        <v>10050</v>
      </c>
      <c r="Q44" s="132"/>
      <c r="R44" s="132"/>
    </row>
    <row r="45" spans="1:18" ht="12" customHeight="1" x14ac:dyDescent="0.25">
      <c r="A45" s="138" t="s">
        <v>381</v>
      </c>
      <c r="B45" s="138" t="s">
        <v>1056</v>
      </c>
      <c r="C45" s="139" t="s">
        <v>4774</v>
      </c>
      <c r="D45" s="146" t="s">
        <v>4775</v>
      </c>
      <c r="E45" s="139" t="s">
        <v>10851</v>
      </c>
      <c r="F45" s="139" t="s">
        <v>329</v>
      </c>
      <c r="G45" s="139" t="s">
        <v>373</v>
      </c>
      <c r="H45" s="140" t="s">
        <v>136</v>
      </c>
      <c r="I45" s="245"/>
      <c r="K45" s="138">
        <v>0</v>
      </c>
      <c r="L45" s="138">
        <v>10051</v>
      </c>
      <c r="Q45" s="132"/>
      <c r="R45" s="132"/>
    </row>
    <row r="46" spans="1:18" ht="12" customHeight="1" x14ac:dyDescent="0.25">
      <c r="A46" s="138" t="s">
        <v>372</v>
      </c>
      <c r="B46" s="138" t="s">
        <v>10852</v>
      </c>
      <c r="C46" s="139" t="s">
        <v>10853</v>
      </c>
      <c r="D46" s="146" t="s">
        <v>10854</v>
      </c>
      <c r="E46" s="139" t="s">
        <v>10855</v>
      </c>
      <c r="F46" s="139" t="s">
        <v>329</v>
      </c>
      <c r="G46" s="139" t="s">
        <v>373</v>
      </c>
      <c r="H46" s="140" t="s">
        <v>136</v>
      </c>
      <c r="I46" s="245"/>
      <c r="K46" s="138">
        <v>0</v>
      </c>
      <c r="L46" s="138">
        <v>10052</v>
      </c>
      <c r="Q46" s="132"/>
      <c r="R46" s="132"/>
    </row>
    <row r="47" spans="1:18" ht="12" customHeight="1" x14ac:dyDescent="0.25">
      <c r="A47" s="138" t="s">
        <v>372</v>
      </c>
      <c r="B47" s="138" t="s">
        <v>1057</v>
      </c>
      <c r="C47" s="139" t="s">
        <v>1058</v>
      </c>
      <c r="D47" s="146" t="s">
        <v>1059</v>
      </c>
      <c r="E47" s="139" t="s">
        <v>533</v>
      </c>
      <c r="F47" s="139" t="s">
        <v>329</v>
      </c>
      <c r="G47" s="139" t="s">
        <v>373</v>
      </c>
      <c r="H47" s="140" t="s">
        <v>136</v>
      </c>
      <c r="I47" s="245"/>
      <c r="K47" s="138">
        <v>0</v>
      </c>
      <c r="L47" s="138">
        <v>10053</v>
      </c>
      <c r="Q47" s="132"/>
      <c r="R47" s="132"/>
    </row>
    <row r="48" spans="1:18" ht="12" customHeight="1" x14ac:dyDescent="0.25">
      <c r="A48" s="138" t="s">
        <v>372</v>
      </c>
      <c r="B48" s="138" t="s">
        <v>1060</v>
      </c>
      <c r="C48" s="139" t="s">
        <v>6</v>
      </c>
      <c r="D48" s="146" t="s">
        <v>1061</v>
      </c>
      <c r="E48" s="139" t="s">
        <v>194</v>
      </c>
      <c r="F48" s="139" t="s">
        <v>380</v>
      </c>
      <c r="G48" s="139" t="s">
        <v>373</v>
      </c>
      <c r="H48" s="140" t="s">
        <v>136</v>
      </c>
      <c r="I48" s="245"/>
      <c r="K48" s="138">
        <v>0</v>
      </c>
      <c r="L48" s="138">
        <v>10054</v>
      </c>
      <c r="Q48" s="132"/>
      <c r="R48" s="132"/>
    </row>
    <row r="49" spans="1:18" ht="12" customHeight="1" x14ac:dyDescent="0.25">
      <c r="A49" s="138" t="s">
        <v>372</v>
      </c>
      <c r="B49" s="138" t="s">
        <v>10856</v>
      </c>
      <c r="C49" s="139" t="s">
        <v>10857</v>
      </c>
      <c r="D49" s="146" t="s">
        <v>10858</v>
      </c>
      <c r="E49" s="139" t="s">
        <v>10859</v>
      </c>
      <c r="F49" s="139" t="s">
        <v>396</v>
      </c>
      <c r="G49" s="139" t="s">
        <v>373</v>
      </c>
      <c r="H49" s="140" t="s">
        <v>277</v>
      </c>
      <c r="I49" s="245"/>
      <c r="K49" s="138">
        <v>0</v>
      </c>
      <c r="L49" s="138">
        <v>10055</v>
      </c>
      <c r="Q49" s="132"/>
      <c r="R49" s="132"/>
    </row>
    <row r="50" spans="1:18" ht="12" customHeight="1" x14ac:dyDescent="0.25">
      <c r="A50" s="138" t="s">
        <v>372</v>
      </c>
      <c r="B50" s="138" t="s">
        <v>1062</v>
      </c>
      <c r="C50" s="139" t="s">
        <v>1063</v>
      </c>
      <c r="D50" s="146" t="s">
        <v>1064</v>
      </c>
      <c r="E50" s="139" t="s">
        <v>322</v>
      </c>
      <c r="F50" s="139" t="s">
        <v>380</v>
      </c>
      <c r="G50" s="139" t="s">
        <v>373</v>
      </c>
      <c r="H50" s="140" t="s">
        <v>136</v>
      </c>
      <c r="I50" s="245"/>
      <c r="K50" s="138">
        <v>0</v>
      </c>
      <c r="L50" s="138">
        <v>10056</v>
      </c>
      <c r="Q50" s="132"/>
      <c r="R50" s="132"/>
    </row>
    <row r="51" spans="1:18" ht="12" customHeight="1" x14ac:dyDescent="0.25">
      <c r="A51" s="138" t="s">
        <v>383</v>
      </c>
      <c r="B51" s="138" t="s">
        <v>1065</v>
      </c>
      <c r="C51" s="139" t="s">
        <v>1066</v>
      </c>
      <c r="D51" s="146" t="s">
        <v>1067</v>
      </c>
      <c r="E51" s="139" t="s">
        <v>212</v>
      </c>
      <c r="F51" s="139" t="s">
        <v>379</v>
      </c>
      <c r="G51" s="139" t="s">
        <v>373</v>
      </c>
      <c r="H51" s="140" t="s">
        <v>136</v>
      </c>
      <c r="I51" s="245"/>
      <c r="K51" s="138">
        <v>0</v>
      </c>
      <c r="L51" s="138">
        <v>10057</v>
      </c>
      <c r="Q51" s="132"/>
      <c r="R51" s="132"/>
    </row>
    <row r="52" spans="1:18" ht="12" customHeight="1" x14ac:dyDescent="0.25">
      <c r="A52" s="138" t="s">
        <v>378</v>
      </c>
      <c r="B52" s="138" t="s">
        <v>1068</v>
      </c>
      <c r="C52" s="139" t="s">
        <v>1069</v>
      </c>
      <c r="D52" s="146" t="s">
        <v>1070</v>
      </c>
      <c r="E52" s="139" t="s">
        <v>10860</v>
      </c>
      <c r="F52" s="139" t="s">
        <v>389</v>
      </c>
      <c r="G52" s="139" t="s">
        <v>373</v>
      </c>
      <c r="H52" s="140" t="s">
        <v>136</v>
      </c>
      <c r="I52" s="245"/>
      <c r="K52" s="138">
        <v>0</v>
      </c>
      <c r="L52" s="138">
        <v>10058</v>
      </c>
      <c r="Q52" s="132"/>
      <c r="R52" s="132"/>
    </row>
    <row r="53" spans="1:18" ht="12" customHeight="1" x14ac:dyDescent="0.25">
      <c r="A53" s="138" t="s">
        <v>381</v>
      </c>
      <c r="B53" s="138" t="s">
        <v>1071</v>
      </c>
      <c r="C53" s="139" t="s">
        <v>1072</v>
      </c>
      <c r="D53" s="146" t="s">
        <v>1073</v>
      </c>
      <c r="E53" s="139" t="s">
        <v>10861</v>
      </c>
      <c r="F53" s="139" t="s">
        <v>389</v>
      </c>
      <c r="G53" s="139" t="s">
        <v>373</v>
      </c>
      <c r="H53" s="140" t="s">
        <v>136</v>
      </c>
      <c r="I53" s="245"/>
      <c r="K53" s="138">
        <v>0</v>
      </c>
      <c r="L53" s="138">
        <v>10059</v>
      </c>
      <c r="Q53" s="132"/>
      <c r="R53" s="132"/>
    </row>
    <row r="54" spans="1:18" ht="12" customHeight="1" x14ac:dyDescent="0.25">
      <c r="A54" s="138" t="s">
        <v>381</v>
      </c>
      <c r="B54" s="138" t="s">
        <v>1074</v>
      </c>
      <c r="C54" s="139" t="s">
        <v>1075</v>
      </c>
      <c r="D54" s="146" t="s">
        <v>1076</v>
      </c>
      <c r="E54" s="139" t="s">
        <v>10862</v>
      </c>
      <c r="F54" s="139" t="s">
        <v>396</v>
      </c>
      <c r="G54" s="139" t="s">
        <v>373</v>
      </c>
      <c r="H54" s="140" t="s">
        <v>136</v>
      </c>
      <c r="I54" s="245"/>
      <c r="K54" s="138">
        <v>0</v>
      </c>
      <c r="L54" s="138">
        <v>10060</v>
      </c>
      <c r="Q54" s="132"/>
      <c r="R54" s="132"/>
    </row>
    <row r="55" spans="1:18" ht="12" customHeight="1" x14ac:dyDescent="0.25">
      <c r="A55" s="138" t="s">
        <v>378</v>
      </c>
      <c r="B55" s="138" t="s">
        <v>393</v>
      </c>
      <c r="C55" s="139" t="s">
        <v>10863</v>
      </c>
      <c r="D55" s="146" t="s">
        <v>10864</v>
      </c>
      <c r="E55" s="139" t="s">
        <v>212</v>
      </c>
      <c r="F55" s="139" t="s">
        <v>379</v>
      </c>
      <c r="G55" s="139" t="s">
        <v>373</v>
      </c>
      <c r="H55" s="140" t="s">
        <v>136</v>
      </c>
      <c r="I55" s="245"/>
      <c r="K55" s="138">
        <v>0</v>
      </c>
      <c r="L55" s="138">
        <v>10061</v>
      </c>
      <c r="Q55" s="132"/>
      <c r="R55" s="132"/>
    </row>
    <row r="56" spans="1:18" ht="12" customHeight="1" x14ac:dyDescent="0.25">
      <c r="A56" s="138" t="s">
        <v>378</v>
      </c>
      <c r="B56" s="138" t="s">
        <v>393</v>
      </c>
      <c r="C56" s="139" t="s">
        <v>394</v>
      </c>
      <c r="D56" s="146" t="s">
        <v>324</v>
      </c>
      <c r="E56" s="139" t="s">
        <v>213</v>
      </c>
      <c r="F56" s="139" t="s">
        <v>379</v>
      </c>
      <c r="G56" s="139" t="s">
        <v>373</v>
      </c>
      <c r="H56" s="140" t="s">
        <v>136</v>
      </c>
      <c r="I56" s="245"/>
      <c r="K56" s="138">
        <v>0</v>
      </c>
      <c r="L56" s="138">
        <v>10062</v>
      </c>
      <c r="Q56" s="132"/>
      <c r="R56" s="132"/>
    </row>
    <row r="57" spans="1:18" ht="12" customHeight="1" x14ac:dyDescent="0.25">
      <c r="A57" s="138" t="s">
        <v>372</v>
      </c>
      <c r="B57" s="138" t="s">
        <v>393</v>
      </c>
      <c r="C57" s="139" t="s">
        <v>1077</v>
      </c>
      <c r="D57" s="146" t="s">
        <v>1078</v>
      </c>
      <c r="E57" s="139" t="s">
        <v>10865</v>
      </c>
      <c r="F57" s="139" t="s">
        <v>396</v>
      </c>
      <c r="G57" s="139" t="s">
        <v>373</v>
      </c>
      <c r="H57" s="140" t="s">
        <v>136</v>
      </c>
      <c r="I57" s="245"/>
      <c r="K57" s="138">
        <v>0</v>
      </c>
      <c r="L57" s="138">
        <v>10063</v>
      </c>
      <c r="Q57" s="132"/>
      <c r="R57" s="132"/>
    </row>
    <row r="58" spans="1:18" ht="12" customHeight="1" x14ac:dyDescent="0.25">
      <c r="A58" s="138" t="s">
        <v>372</v>
      </c>
      <c r="B58" s="138" t="s">
        <v>703</v>
      </c>
      <c r="C58" s="139" t="s">
        <v>7</v>
      </c>
      <c r="D58" s="146" t="s">
        <v>704</v>
      </c>
      <c r="E58" s="139" t="s">
        <v>10866</v>
      </c>
      <c r="F58" s="139" t="s">
        <v>329</v>
      </c>
      <c r="G58" s="143" t="s">
        <v>373</v>
      </c>
      <c r="H58" s="140" t="s">
        <v>136</v>
      </c>
      <c r="I58" s="245"/>
      <c r="K58" s="138">
        <v>0</v>
      </c>
      <c r="L58" s="138">
        <v>10064</v>
      </c>
      <c r="Q58" s="132"/>
      <c r="R58" s="132"/>
    </row>
    <row r="59" spans="1:18" ht="12" customHeight="1" x14ac:dyDescent="0.25">
      <c r="A59" s="138" t="s">
        <v>383</v>
      </c>
      <c r="B59" s="138" t="s">
        <v>1079</v>
      </c>
      <c r="C59" s="139" t="s">
        <v>1080</v>
      </c>
      <c r="D59" s="146" t="s">
        <v>1081</v>
      </c>
      <c r="E59" s="139" t="s">
        <v>10867</v>
      </c>
      <c r="F59" s="139" t="s">
        <v>329</v>
      </c>
      <c r="G59" s="139" t="s">
        <v>373</v>
      </c>
      <c r="H59" s="140" t="s">
        <v>136</v>
      </c>
      <c r="I59" s="245"/>
      <c r="K59" s="138">
        <v>0</v>
      </c>
      <c r="L59" s="138">
        <v>10065</v>
      </c>
      <c r="Q59" s="132"/>
      <c r="R59" s="132"/>
    </row>
    <row r="60" spans="1:18" ht="12" customHeight="1" x14ac:dyDescent="0.25">
      <c r="A60" s="138" t="s">
        <v>378</v>
      </c>
      <c r="B60" s="138" t="s">
        <v>10868</v>
      </c>
      <c r="C60" s="139" t="s">
        <v>10869</v>
      </c>
      <c r="D60" s="146" t="s">
        <v>10870</v>
      </c>
      <c r="E60" s="139" t="s">
        <v>1118</v>
      </c>
      <c r="F60" s="139" t="s">
        <v>329</v>
      </c>
      <c r="G60" s="139" t="s">
        <v>373</v>
      </c>
      <c r="H60" s="140" t="s">
        <v>136</v>
      </c>
      <c r="I60" s="245"/>
      <c r="K60" s="138">
        <v>0</v>
      </c>
      <c r="L60" s="138">
        <v>10066</v>
      </c>
      <c r="Q60" s="132"/>
      <c r="R60" s="132"/>
    </row>
    <row r="61" spans="1:18" ht="12" customHeight="1" x14ac:dyDescent="0.25">
      <c r="A61" s="138" t="s">
        <v>372</v>
      </c>
      <c r="B61" s="138" t="s">
        <v>10871</v>
      </c>
      <c r="C61" s="139" t="s">
        <v>10872</v>
      </c>
      <c r="D61" s="146" t="s">
        <v>10873</v>
      </c>
      <c r="E61" s="139" t="s">
        <v>10874</v>
      </c>
      <c r="F61" s="139" t="s">
        <v>329</v>
      </c>
      <c r="G61" s="139" t="s">
        <v>373</v>
      </c>
      <c r="H61" s="140" t="s">
        <v>136</v>
      </c>
      <c r="I61" s="245"/>
      <c r="K61" s="138">
        <v>0</v>
      </c>
      <c r="L61" s="138">
        <v>10067</v>
      </c>
      <c r="Q61" s="132"/>
      <c r="R61" s="132"/>
    </row>
    <row r="62" spans="1:18" ht="12" customHeight="1" x14ac:dyDescent="0.25">
      <c r="A62" s="138" t="s">
        <v>372</v>
      </c>
      <c r="B62" s="138" t="s">
        <v>10875</v>
      </c>
      <c r="C62" s="139" t="s">
        <v>10876</v>
      </c>
      <c r="D62" s="146" t="s">
        <v>10877</v>
      </c>
      <c r="E62" s="139" t="s">
        <v>782</v>
      </c>
      <c r="F62" s="139" t="s">
        <v>396</v>
      </c>
      <c r="G62" s="139" t="s">
        <v>373</v>
      </c>
      <c r="H62" s="140" t="s">
        <v>136</v>
      </c>
      <c r="I62" s="245"/>
      <c r="K62" s="138">
        <v>0</v>
      </c>
      <c r="L62" s="138">
        <v>10068</v>
      </c>
      <c r="Q62" s="132"/>
      <c r="R62" s="132"/>
    </row>
    <row r="63" spans="1:18" ht="12" customHeight="1" x14ac:dyDescent="0.25">
      <c r="A63" s="138" t="s">
        <v>372</v>
      </c>
      <c r="B63" s="138" t="s">
        <v>10875</v>
      </c>
      <c r="C63" s="139" t="s">
        <v>10878</v>
      </c>
      <c r="D63" s="146" t="s">
        <v>10879</v>
      </c>
      <c r="E63" s="139" t="s">
        <v>10859</v>
      </c>
      <c r="F63" s="139" t="s">
        <v>396</v>
      </c>
      <c r="G63" s="139" t="s">
        <v>373</v>
      </c>
      <c r="H63" s="140" t="s">
        <v>277</v>
      </c>
      <c r="I63" s="245"/>
      <c r="K63" s="138">
        <v>0</v>
      </c>
      <c r="L63" s="138">
        <v>10069</v>
      </c>
      <c r="Q63" s="132"/>
      <c r="R63" s="132"/>
    </row>
    <row r="64" spans="1:18" ht="12" customHeight="1" x14ac:dyDescent="0.25">
      <c r="A64" s="138" t="s">
        <v>378</v>
      </c>
      <c r="B64" s="138" t="s">
        <v>1208</v>
      </c>
      <c r="C64" s="139" t="s">
        <v>1209</v>
      </c>
      <c r="D64" s="146" t="s">
        <v>1210</v>
      </c>
      <c r="E64" s="139" t="s">
        <v>1211</v>
      </c>
      <c r="F64" s="139" t="s">
        <v>380</v>
      </c>
      <c r="G64" s="139" t="s">
        <v>373</v>
      </c>
      <c r="H64" s="140" t="s">
        <v>136</v>
      </c>
      <c r="I64" s="245"/>
      <c r="K64" s="138">
        <v>0</v>
      </c>
      <c r="L64" s="138">
        <v>10070</v>
      </c>
      <c r="Q64" s="132"/>
      <c r="R64" s="132"/>
    </row>
    <row r="65" spans="1:18" ht="12" customHeight="1" x14ac:dyDescent="0.25">
      <c r="A65" s="138" t="s">
        <v>372</v>
      </c>
      <c r="B65" s="138" t="s">
        <v>785</v>
      </c>
      <c r="C65" s="139" t="s">
        <v>786</v>
      </c>
      <c r="D65" s="146" t="s">
        <v>787</v>
      </c>
      <c r="E65" s="139" t="s">
        <v>10880</v>
      </c>
      <c r="F65" s="139" t="s">
        <v>377</v>
      </c>
      <c r="G65" s="139" t="s">
        <v>373</v>
      </c>
      <c r="H65" s="140" t="s">
        <v>136</v>
      </c>
      <c r="I65" s="245"/>
      <c r="K65" s="138">
        <v>0</v>
      </c>
      <c r="L65" s="138">
        <v>10071</v>
      </c>
      <c r="Q65" s="132"/>
      <c r="R65" s="132"/>
    </row>
    <row r="66" spans="1:18" ht="12" customHeight="1" x14ac:dyDescent="0.25">
      <c r="A66" s="138" t="s">
        <v>383</v>
      </c>
      <c r="B66" s="138" t="s">
        <v>395</v>
      </c>
      <c r="C66" s="139" t="s">
        <v>1082</v>
      </c>
      <c r="D66" s="146" t="s">
        <v>1083</v>
      </c>
      <c r="E66" s="139" t="s">
        <v>10846</v>
      </c>
      <c r="F66" s="139" t="s">
        <v>329</v>
      </c>
      <c r="G66" s="139" t="s">
        <v>373</v>
      </c>
      <c r="H66" s="140" t="s">
        <v>136</v>
      </c>
      <c r="I66" s="245"/>
      <c r="K66" s="138">
        <v>0</v>
      </c>
      <c r="L66" s="138">
        <v>10072</v>
      </c>
      <c r="Q66" s="132"/>
      <c r="R66" s="132"/>
    </row>
    <row r="67" spans="1:18" ht="12" customHeight="1" x14ac:dyDescent="0.25">
      <c r="A67" s="138" t="s">
        <v>372</v>
      </c>
      <c r="B67" s="138" t="s">
        <v>395</v>
      </c>
      <c r="C67" s="139" t="s">
        <v>1084</v>
      </c>
      <c r="D67" s="146" t="s">
        <v>1085</v>
      </c>
      <c r="E67" s="139" t="s">
        <v>1086</v>
      </c>
      <c r="F67" s="139" t="s">
        <v>389</v>
      </c>
      <c r="G67" s="139" t="s">
        <v>373</v>
      </c>
      <c r="H67" s="140" t="s">
        <v>136</v>
      </c>
      <c r="I67" s="245"/>
      <c r="K67" s="138">
        <v>0</v>
      </c>
      <c r="L67" s="138">
        <v>10073</v>
      </c>
      <c r="Q67" s="132"/>
      <c r="R67" s="132"/>
    </row>
    <row r="68" spans="1:18" ht="12" customHeight="1" x14ac:dyDescent="0.25">
      <c r="A68" s="138" t="s">
        <v>372</v>
      </c>
      <c r="B68" s="138" t="s">
        <v>395</v>
      </c>
      <c r="C68" s="139" t="s">
        <v>685</v>
      </c>
      <c r="D68" s="146" t="s">
        <v>686</v>
      </c>
      <c r="E68" s="139" t="s">
        <v>212</v>
      </c>
      <c r="F68" s="139" t="s">
        <v>379</v>
      </c>
      <c r="G68" s="139" t="s">
        <v>373</v>
      </c>
      <c r="H68" s="140" t="s">
        <v>136</v>
      </c>
      <c r="I68" s="245"/>
      <c r="K68" s="138">
        <v>0</v>
      </c>
      <c r="L68" s="138">
        <v>10074</v>
      </c>
      <c r="Q68" s="132"/>
      <c r="R68" s="132"/>
    </row>
    <row r="69" spans="1:18" ht="12" customHeight="1" x14ac:dyDescent="0.25">
      <c r="A69" s="138" t="s">
        <v>378</v>
      </c>
      <c r="B69" s="138" t="s">
        <v>900</v>
      </c>
      <c r="C69" s="139" t="s">
        <v>901</v>
      </c>
      <c r="D69" s="146" t="s">
        <v>902</v>
      </c>
      <c r="E69" s="139" t="s">
        <v>851</v>
      </c>
      <c r="F69" s="139" t="s">
        <v>389</v>
      </c>
      <c r="G69" s="143" t="s">
        <v>373</v>
      </c>
      <c r="H69" s="140" t="s">
        <v>136</v>
      </c>
      <c r="I69" s="245"/>
      <c r="K69" s="138">
        <v>0</v>
      </c>
      <c r="L69" s="138">
        <v>10075</v>
      </c>
      <c r="Q69" s="132"/>
      <c r="R69" s="132"/>
    </row>
    <row r="70" spans="1:18" ht="12" customHeight="1" x14ac:dyDescent="0.25">
      <c r="A70" s="138" t="s">
        <v>378</v>
      </c>
      <c r="B70" s="138" t="s">
        <v>397</v>
      </c>
      <c r="C70" s="139" t="s">
        <v>705</v>
      </c>
      <c r="D70" s="146" t="s">
        <v>706</v>
      </c>
      <c r="E70" s="139" t="s">
        <v>4771</v>
      </c>
      <c r="F70" s="139" t="s">
        <v>389</v>
      </c>
      <c r="G70" s="143" t="s">
        <v>373</v>
      </c>
      <c r="H70" s="140" t="s">
        <v>136</v>
      </c>
      <c r="I70" s="245"/>
      <c r="K70" s="138">
        <v>0</v>
      </c>
      <c r="L70" s="138">
        <v>10076</v>
      </c>
      <c r="Q70" s="132"/>
      <c r="R70" s="132"/>
    </row>
    <row r="71" spans="1:18" ht="12" customHeight="1" x14ac:dyDescent="0.25">
      <c r="A71" s="138" t="s">
        <v>378</v>
      </c>
      <c r="B71" s="138" t="s">
        <v>397</v>
      </c>
      <c r="C71" s="139" t="s">
        <v>1087</v>
      </c>
      <c r="D71" s="146" t="s">
        <v>10881</v>
      </c>
      <c r="E71" s="139" t="s">
        <v>556</v>
      </c>
      <c r="F71" s="139" t="s">
        <v>329</v>
      </c>
      <c r="G71" s="139" t="s">
        <v>373</v>
      </c>
      <c r="H71" s="140" t="s">
        <v>136</v>
      </c>
      <c r="I71" s="245"/>
      <c r="K71" s="138">
        <v>0</v>
      </c>
      <c r="L71" s="138">
        <v>10077</v>
      </c>
      <c r="Q71" s="132"/>
      <c r="R71" s="132"/>
    </row>
    <row r="72" spans="1:18" ht="12" customHeight="1" x14ac:dyDescent="0.25">
      <c r="A72" s="138" t="s">
        <v>372</v>
      </c>
      <c r="B72" s="138" t="s">
        <v>397</v>
      </c>
      <c r="C72" s="139" t="s">
        <v>1154</v>
      </c>
      <c r="D72" s="146" t="s">
        <v>1155</v>
      </c>
      <c r="E72" s="139" t="s">
        <v>10882</v>
      </c>
      <c r="F72" s="139" t="s">
        <v>389</v>
      </c>
      <c r="G72" s="139" t="s">
        <v>373</v>
      </c>
      <c r="H72" s="140" t="s">
        <v>136</v>
      </c>
      <c r="I72" s="245"/>
      <c r="K72" s="138">
        <v>0</v>
      </c>
      <c r="L72" s="138">
        <v>10078</v>
      </c>
      <c r="Q72" s="132"/>
      <c r="R72" s="132"/>
    </row>
    <row r="73" spans="1:18" ht="12" customHeight="1" x14ac:dyDescent="0.25">
      <c r="A73" s="138" t="s">
        <v>372</v>
      </c>
      <c r="B73" s="138" t="s">
        <v>1088</v>
      </c>
      <c r="C73" s="139" t="s">
        <v>1089</v>
      </c>
      <c r="D73" s="146" t="s">
        <v>1090</v>
      </c>
      <c r="E73" s="139" t="s">
        <v>1091</v>
      </c>
      <c r="F73" s="139" t="s">
        <v>329</v>
      </c>
      <c r="G73" s="139" t="s">
        <v>373</v>
      </c>
      <c r="H73" s="140" t="s">
        <v>136</v>
      </c>
      <c r="I73" s="245"/>
      <c r="K73" s="138">
        <v>0</v>
      </c>
      <c r="L73" s="138">
        <v>10079</v>
      </c>
      <c r="Q73" s="132"/>
      <c r="R73" s="132"/>
    </row>
    <row r="74" spans="1:18" ht="12" customHeight="1" x14ac:dyDescent="0.25">
      <c r="A74" s="138" t="s">
        <v>372</v>
      </c>
      <c r="B74" s="138" t="s">
        <v>534</v>
      </c>
      <c r="C74" s="139" t="s">
        <v>1092</v>
      </c>
      <c r="D74" s="146" t="s">
        <v>1093</v>
      </c>
      <c r="E74" s="139" t="s">
        <v>457</v>
      </c>
      <c r="F74" s="139" t="s">
        <v>389</v>
      </c>
      <c r="G74" s="139" t="s">
        <v>373</v>
      </c>
      <c r="H74" s="140" t="s">
        <v>136</v>
      </c>
      <c r="I74" s="245"/>
      <c r="K74" s="138">
        <v>0</v>
      </c>
      <c r="L74" s="138">
        <v>10080</v>
      </c>
      <c r="Q74" s="132"/>
      <c r="R74" s="132"/>
    </row>
    <row r="75" spans="1:18" ht="12" customHeight="1" x14ac:dyDescent="0.25">
      <c r="A75" s="138" t="s">
        <v>381</v>
      </c>
      <c r="B75" s="138" t="s">
        <v>534</v>
      </c>
      <c r="C75" s="139" t="s">
        <v>1094</v>
      </c>
      <c r="D75" s="146" t="s">
        <v>1095</v>
      </c>
      <c r="E75" s="139" t="s">
        <v>824</v>
      </c>
      <c r="F75" s="139" t="s">
        <v>389</v>
      </c>
      <c r="G75" s="139" t="s">
        <v>373</v>
      </c>
      <c r="H75" s="140" t="s">
        <v>136</v>
      </c>
      <c r="I75" s="245"/>
      <c r="K75" s="138">
        <v>0</v>
      </c>
      <c r="L75" s="138">
        <v>10081</v>
      </c>
      <c r="Q75" s="132"/>
      <c r="R75" s="132"/>
    </row>
    <row r="76" spans="1:18" ht="12" customHeight="1" x14ac:dyDescent="0.25">
      <c r="A76" s="138" t="s">
        <v>378</v>
      </c>
      <c r="B76" s="138" t="s">
        <v>5174</v>
      </c>
      <c r="C76" s="139" t="s">
        <v>10883</v>
      </c>
      <c r="D76" s="146" t="s">
        <v>10884</v>
      </c>
      <c r="E76" s="139" t="s">
        <v>10885</v>
      </c>
      <c r="F76" s="139" t="s">
        <v>380</v>
      </c>
      <c r="G76" s="139" t="s">
        <v>373</v>
      </c>
      <c r="H76" s="140" t="s">
        <v>277</v>
      </c>
      <c r="I76" s="245"/>
      <c r="K76" s="138">
        <v>0</v>
      </c>
      <c r="L76" s="138">
        <v>10082</v>
      </c>
      <c r="Q76" s="132"/>
      <c r="R76" s="132"/>
    </row>
    <row r="77" spans="1:18" ht="12" customHeight="1" x14ac:dyDescent="0.25">
      <c r="A77" s="250" t="s">
        <v>372</v>
      </c>
      <c r="B77" s="250" t="s">
        <v>10886</v>
      </c>
      <c r="C77" s="251" t="s">
        <v>10887</v>
      </c>
      <c r="D77" s="252" t="s">
        <v>10888</v>
      </c>
      <c r="E77" s="251" t="s">
        <v>319</v>
      </c>
      <c r="F77" s="251" t="s">
        <v>329</v>
      </c>
      <c r="G77" s="251" t="s">
        <v>373</v>
      </c>
      <c r="H77" s="254" t="s">
        <v>277</v>
      </c>
      <c r="I77" s="253" t="s">
        <v>11159</v>
      </c>
      <c r="K77" s="138">
        <v>0</v>
      </c>
      <c r="L77" s="138">
        <v>10083</v>
      </c>
      <c r="Q77" s="132"/>
      <c r="R77" s="132"/>
    </row>
    <row r="78" spans="1:18" ht="12" customHeight="1" x14ac:dyDescent="0.25">
      <c r="A78" s="138" t="s">
        <v>378</v>
      </c>
      <c r="B78" s="138" t="s">
        <v>458</v>
      </c>
      <c r="C78" s="139" t="s">
        <v>5</v>
      </c>
      <c r="D78" s="146" t="s">
        <v>459</v>
      </c>
      <c r="E78" s="139" t="s">
        <v>325</v>
      </c>
      <c r="F78" s="139" t="s">
        <v>389</v>
      </c>
      <c r="G78" s="139" t="s">
        <v>373</v>
      </c>
      <c r="H78" s="140" t="s">
        <v>136</v>
      </c>
      <c r="I78" s="245"/>
      <c r="K78" s="138">
        <v>0</v>
      </c>
      <c r="L78" s="138">
        <v>10084</v>
      </c>
      <c r="Q78" s="132"/>
      <c r="R78" s="132"/>
    </row>
    <row r="79" spans="1:18" ht="12" customHeight="1" x14ac:dyDescent="0.25">
      <c r="A79" s="138" t="s">
        <v>372</v>
      </c>
      <c r="B79" s="138" t="s">
        <v>903</v>
      </c>
      <c r="C79" s="139" t="s">
        <v>904</v>
      </c>
      <c r="D79" s="146" t="s">
        <v>905</v>
      </c>
      <c r="E79" s="139" t="s">
        <v>329</v>
      </c>
      <c r="F79" s="139" t="s">
        <v>329</v>
      </c>
      <c r="G79" s="139" t="s">
        <v>392</v>
      </c>
      <c r="H79" s="140" t="s">
        <v>136</v>
      </c>
      <c r="I79" s="245"/>
      <c r="K79" s="138">
        <v>0</v>
      </c>
      <c r="L79" s="138">
        <v>10085</v>
      </c>
      <c r="Q79" s="132"/>
      <c r="R79" s="132"/>
    </row>
    <row r="80" spans="1:18" ht="12" customHeight="1" x14ac:dyDescent="0.25">
      <c r="A80" s="138" t="s">
        <v>372</v>
      </c>
      <c r="B80" s="138" t="s">
        <v>906</v>
      </c>
      <c r="C80" s="139" t="s">
        <v>907</v>
      </c>
      <c r="D80" s="146" t="s">
        <v>908</v>
      </c>
      <c r="E80" s="139" t="s">
        <v>10889</v>
      </c>
      <c r="F80" s="139" t="s">
        <v>329</v>
      </c>
      <c r="G80" s="139" t="s">
        <v>373</v>
      </c>
      <c r="H80" s="140" t="s">
        <v>136</v>
      </c>
      <c r="I80" s="245"/>
      <c r="K80" s="138">
        <v>0</v>
      </c>
      <c r="L80" s="138">
        <v>10086</v>
      </c>
      <c r="Q80" s="132"/>
      <c r="R80" s="132"/>
    </row>
    <row r="81" spans="1:18" ht="12" customHeight="1" x14ac:dyDescent="0.25">
      <c r="A81" s="250" t="s">
        <v>383</v>
      </c>
      <c r="B81" s="250" t="s">
        <v>4776</v>
      </c>
      <c r="C81" s="251" t="s">
        <v>4777</v>
      </c>
      <c r="D81" s="252" t="s">
        <v>4778</v>
      </c>
      <c r="E81" s="251" t="s">
        <v>4779</v>
      </c>
      <c r="F81" s="251" t="s">
        <v>380</v>
      </c>
      <c r="G81" s="251" t="s">
        <v>373</v>
      </c>
      <c r="H81" s="254" t="s">
        <v>277</v>
      </c>
      <c r="I81" s="253" t="s">
        <v>11159</v>
      </c>
      <c r="K81" s="138">
        <v>0</v>
      </c>
      <c r="L81" s="138">
        <v>10087</v>
      </c>
      <c r="Q81" s="132"/>
      <c r="R81" s="132"/>
    </row>
    <row r="82" spans="1:18" ht="12" customHeight="1" x14ac:dyDescent="0.25">
      <c r="A82" s="138" t="s">
        <v>372</v>
      </c>
      <c r="B82" s="138" t="s">
        <v>1096</v>
      </c>
      <c r="C82" s="139" t="s">
        <v>1097</v>
      </c>
      <c r="D82" s="146" t="s">
        <v>1098</v>
      </c>
      <c r="E82" s="139" t="s">
        <v>279</v>
      </c>
      <c r="F82" s="139" t="s">
        <v>376</v>
      </c>
      <c r="G82" s="139" t="s">
        <v>373</v>
      </c>
      <c r="H82" s="140" t="s">
        <v>136</v>
      </c>
      <c r="I82" s="245"/>
      <c r="K82" s="138">
        <v>0</v>
      </c>
      <c r="L82" s="138">
        <v>10088</v>
      </c>
      <c r="Q82" s="132"/>
      <c r="R82" s="132"/>
    </row>
    <row r="83" spans="1:18" ht="12" customHeight="1" x14ac:dyDescent="0.25">
      <c r="A83" s="138" t="s">
        <v>383</v>
      </c>
      <c r="B83" s="138" t="s">
        <v>10890</v>
      </c>
      <c r="C83" s="139" t="s">
        <v>10891</v>
      </c>
      <c r="D83" s="146" t="s">
        <v>10892</v>
      </c>
      <c r="E83" s="139" t="s">
        <v>10893</v>
      </c>
      <c r="F83" s="139" t="s">
        <v>163</v>
      </c>
      <c r="G83" s="139" t="s">
        <v>10894</v>
      </c>
      <c r="H83" s="140" t="s">
        <v>136</v>
      </c>
      <c r="I83" s="245"/>
      <c r="K83" s="138">
        <v>0</v>
      </c>
      <c r="L83" s="138">
        <v>10089</v>
      </c>
      <c r="Q83" s="132"/>
      <c r="R83" s="132"/>
    </row>
    <row r="84" spans="1:18" ht="12" customHeight="1" x14ac:dyDescent="0.25">
      <c r="A84" s="138" t="s">
        <v>378</v>
      </c>
      <c r="B84" s="138" t="s">
        <v>1099</v>
      </c>
      <c r="C84" s="139" t="s">
        <v>1100</v>
      </c>
      <c r="D84" s="146" t="s">
        <v>1101</v>
      </c>
      <c r="E84" s="139" t="s">
        <v>10895</v>
      </c>
      <c r="F84" s="139" t="s">
        <v>329</v>
      </c>
      <c r="G84" s="139" t="s">
        <v>373</v>
      </c>
      <c r="H84" s="140" t="s">
        <v>136</v>
      </c>
      <c r="I84" s="245"/>
      <c r="K84" s="138">
        <v>0</v>
      </c>
      <c r="L84" s="138">
        <v>10090</v>
      </c>
      <c r="Q84" s="132"/>
      <c r="R84" s="132"/>
    </row>
    <row r="85" spans="1:18" ht="12" customHeight="1" x14ac:dyDescent="0.25">
      <c r="A85" s="138" t="s">
        <v>372</v>
      </c>
      <c r="B85" s="138" t="s">
        <v>400</v>
      </c>
      <c r="C85" s="139" t="s">
        <v>399</v>
      </c>
      <c r="D85" s="146" t="s">
        <v>326</v>
      </c>
      <c r="E85" s="139" t="s">
        <v>316</v>
      </c>
      <c r="F85" s="139" t="s">
        <v>377</v>
      </c>
      <c r="G85" s="139" t="s">
        <v>373</v>
      </c>
      <c r="H85" s="140" t="s">
        <v>136</v>
      </c>
      <c r="I85" s="245"/>
      <c r="K85" s="138">
        <v>0</v>
      </c>
      <c r="L85" s="138">
        <v>10091</v>
      </c>
      <c r="Q85" s="132"/>
      <c r="R85" s="132"/>
    </row>
    <row r="86" spans="1:18" ht="12" customHeight="1" x14ac:dyDescent="0.25">
      <c r="A86" s="138" t="s">
        <v>372</v>
      </c>
      <c r="B86" s="138" t="s">
        <v>615</v>
      </c>
      <c r="C86" s="139" t="s">
        <v>616</v>
      </c>
      <c r="D86" s="146" t="s">
        <v>617</v>
      </c>
      <c r="E86" s="139" t="s">
        <v>795</v>
      </c>
      <c r="F86" s="139" t="s">
        <v>329</v>
      </c>
      <c r="G86" s="139" t="s">
        <v>373</v>
      </c>
      <c r="H86" s="140" t="s">
        <v>136</v>
      </c>
      <c r="I86" s="245"/>
      <c r="K86" s="138">
        <v>0</v>
      </c>
      <c r="L86" s="138">
        <v>10092</v>
      </c>
      <c r="Q86" s="132"/>
      <c r="R86" s="132"/>
    </row>
    <row r="87" spans="1:18" ht="12" customHeight="1" x14ac:dyDescent="0.25">
      <c r="A87" s="138" t="s">
        <v>372</v>
      </c>
      <c r="B87" s="138" t="s">
        <v>510</v>
      </c>
      <c r="C87" s="139" t="s">
        <v>511</v>
      </c>
      <c r="D87" s="146" t="s">
        <v>512</v>
      </c>
      <c r="E87" s="139" t="s">
        <v>333</v>
      </c>
      <c r="F87" s="139" t="s">
        <v>329</v>
      </c>
      <c r="G87" s="139" t="s">
        <v>373</v>
      </c>
      <c r="H87" s="140" t="s">
        <v>136</v>
      </c>
      <c r="I87" s="245"/>
      <c r="K87" s="138">
        <v>0</v>
      </c>
      <c r="L87" s="138">
        <v>10093</v>
      </c>
      <c r="Q87" s="132"/>
      <c r="R87" s="132"/>
    </row>
    <row r="88" spans="1:18" ht="12" customHeight="1" x14ac:dyDescent="0.25">
      <c r="A88" s="138" t="s">
        <v>372</v>
      </c>
      <c r="B88" s="138" t="s">
        <v>10896</v>
      </c>
      <c r="C88" s="139" t="s">
        <v>10897</v>
      </c>
      <c r="D88" s="146" t="s">
        <v>10898</v>
      </c>
      <c r="E88" s="139" t="s">
        <v>10899</v>
      </c>
      <c r="F88" s="139" t="s">
        <v>396</v>
      </c>
      <c r="G88" s="139" t="s">
        <v>373</v>
      </c>
      <c r="H88" s="140" t="s">
        <v>136</v>
      </c>
      <c r="I88" s="245"/>
      <c r="K88" s="138">
        <v>0</v>
      </c>
      <c r="L88" s="138">
        <v>10094</v>
      </c>
      <c r="Q88" s="132"/>
      <c r="R88" s="132"/>
    </row>
    <row r="89" spans="1:18" ht="12" customHeight="1" x14ac:dyDescent="0.25">
      <c r="A89" s="138" t="s">
        <v>372</v>
      </c>
      <c r="B89" s="138" t="s">
        <v>11336</v>
      </c>
      <c r="C89" s="139" t="s">
        <v>11337</v>
      </c>
      <c r="D89" s="146" t="s">
        <v>11338</v>
      </c>
      <c r="E89" s="139" t="s">
        <v>11339</v>
      </c>
      <c r="F89" s="139" t="s">
        <v>329</v>
      </c>
      <c r="G89" s="139" t="s">
        <v>373</v>
      </c>
      <c r="H89" s="140" t="s">
        <v>136</v>
      </c>
      <c r="I89" s="245"/>
      <c r="K89" s="138">
        <v>0</v>
      </c>
      <c r="L89" s="138">
        <v>10095</v>
      </c>
      <c r="Q89" s="132"/>
      <c r="R89" s="132"/>
    </row>
    <row r="90" spans="1:18" ht="12" customHeight="1" x14ac:dyDescent="0.25">
      <c r="A90" s="138" t="s">
        <v>372</v>
      </c>
      <c r="B90" s="138" t="s">
        <v>401</v>
      </c>
      <c r="C90" s="139" t="s">
        <v>621</v>
      </c>
      <c r="D90" s="146" t="s">
        <v>624</v>
      </c>
      <c r="E90" s="139" t="s">
        <v>5175</v>
      </c>
      <c r="F90" s="139" t="s">
        <v>389</v>
      </c>
      <c r="G90" s="139" t="s">
        <v>373</v>
      </c>
      <c r="H90" s="140" t="s">
        <v>136</v>
      </c>
      <c r="I90" s="245"/>
      <c r="K90" s="138">
        <v>0</v>
      </c>
      <c r="L90" s="138">
        <v>10096</v>
      </c>
      <c r="Q90" s="132"/>
      <c r="R90" s="132"/>
    </row>
    <row r="91" spans="1:18" ht="12" customHeight="1" x14ac:dyDescent="0.25">
      <c r="A91" s="138" t="s">
        <v>372</v>
      </c>
      <c r="B91" s="138" t="s">
        <v>1102</v>
      </c>
      <c r="C91" s="139" t="s">
        <v>1103</v>
      </c>
      <c r="D91" s="146" t="s">
        <v>1104</v>
      </c>
      <c r="E91" s="139" t="s">
        <v>1105</v>
      </c>
      <c r="F91" s="139" t="s">
        <v>329</v>
      </c>
      <c r="G91" s="139" t="s">
        <v>373</v>
      </c>
      <c r="H91" s="140" t="s">
        <v>136</v>
      </c>
      <c r="I91" s="245"/>
      <c r="K91" s="138">
        <v>0</v>
      </c>
      <c r="L91" s="138">
        <v>10097</v>
      </c>
      <c r="Q91" s="132"/>
      <c r="R91" s="132"/>
    </row>
    <row r="92" spans="1:18" ht="12" customHeight="1" x14ac:dyDescent="0.25">
      <c r="A92" s="138" t="s">
        <v>372</v>
      </c>
      <c r="B92" s="138" t="s">
        <v>403</v>
      </c>
      <c r="C92" s="139" t="s">
        <v>402</v>
      </c>
      <c r="D92" s="146" t="s">
        <v>433</v>
      </c>
      <c r="E92" s="139" t="s">
        <v>10900</v>
      </c>
      <c r="F92" s="139" t="s">
        <v>377</v>
      </c>
      <c r="G92" s="139" t="s">
        <v>373</v>
      </c>
      <c r="H92" s="140" t="s">
        <v>136</v>
      </c>
      <c r="I92" s="245"/>
      <c r="K92" s="138">
        <v>0</v>
      </c>
      <c r="L92" s="138">
        <v>10098</v>
      </c>
      <c r="Q92" s="132"/>
      <c r="R92" s="132"/>
    </row>
    <row r="93" spans="1:18" ht="12" customHeight="1" x14ac:dyDescent="0.25">
      <c r="A93" s="138" t="s">
        <v>372</v>
      </c>
      <c r="B93" s="138" t="s">
        <v>404</v>
      </c>
      <c r="C93" s="139" t="s">
        <v>11</v>
      </c>
      <c r="D93" s="146" t="s">
        <v>327</v>
      </c>
      <c r="E93" s="139" t="s">
        <v>4780</v>
      </c>
      <c r="F93" s="139" t="s">
        <v>329</v>
      </c>
      <c r="G93" s="139" t="s">
        <v>373</v>
      </c>
      <c r="H93" s="140" t="s">
        <v>136</v>
      </c>
      <c r="I93" s="245"/>
      <c r="K93" s="138">
        <v>0</v>
      </c>
      <c r="L93" s="138">
        <v>10099</v>
      </c>
      <c r="Q93" s="132"/>
      <c r="R93" s="132"/>
    </row>
    <row r="94" spans="1:18" ht="12" customHeight="1" x14ac:dyDescent="0.25">
      <c r="A94" s="138" t="s">
        <v>372</v>
      </c>
      <c r="B94" s="138" t="s">
        <v>1106</v>
      </c>
      <c r="C94" s="139" t="s">
        <v>1107</v>
      </c>
      <c r="D94" s="146" t="s">
        <v>1108</v>
      </c>
      <c r="E94" s="139" t="s">
        <v>1201</v>
      </c>
      <c r="F94" s="139" t="s">
        <v>329</v>
      </c>
      <c r="G94" s="139" t="s">
        <v>373</v>
      </c>
      <c r="H94" s="140" t="s">
        <v>136</v>
      </c>
      <c r="I94" s="245"/>
      <c r="K94" s="138">
        <v>0</v>
      </c>
      <c r="L94" s="138">
        <v>10100</v>
      </c>
      <c r="Q94" s="132"/>
      <c r="R94" s="132"/>
    </row>
    <row r="95" spans="1:18" ht="12" customHeight="1" x14ac:dyDescent="0.25">
      <c r="A95" s="138" t="s">
        <v>372</v>
      </c>
      <c r="B95" s="138" t="s">
        <v>736</v>
      </c>
      <c r="C95" s="139" t="s">
        <v>737</v>
      </c>
      <c r="D95" s="146" t="s">
        <v>738</v>
      </c>
      <c r="E95" s="139" t="s">
        <v>782</v>
      </c>
      <c r="F95" s="139" t="s">
        <v>396</v>
      </c>
      <c r="G95" s="139" t="s">
        <v>373</v>
      </c>
      <c r="H95" s="140" t="s">
        <v>136</v>
      </c>
      <c r="I95" s="245"/>
      <c r="K95" s="138">
        <v>0</v>
      </c>
      <c r="L95" s="138">
        <v>10101</v>
      </c>
      <c r="Q95" s="132"/>
      <c r="R95" s="132"/>
    </row>
    <row r="96" spans="1:18" ht="12" customHeight="1" x14ac:dyDescent="0.25">
      <c r="A96" s="138" t="s">
        <v>378</v>
      </c>
      <c r="B96" s="138" t="s">
        <v>1109</v>
      </c>
      <c r="C96" s="139" t="s">
        <v>1110</v>
      </c>
      <c r="D96" s="146" t="s">
        <v>1111</v>
      </c>
      <c r="E96" s="139" t="s">
        <v>1112</v>
      </c>
      <c r="F96" s="139" t="s">
        <v>329</v>
      </c>
      <c r="G96" s="139" t="s">
        <v>373</v>
      </c>
      <c r="H96" s="140" t="s">
        <v>136</v>
      </c>
      <c r="I96" s="245"/>
      <c r="K96" s="138">
        <v>0</v>
      </c>
      <c r="L96" s="138">
        <v>10102</v>
      </c>
      <c r="Q96" s="132"/>
      <c r="R96" s="132"/>
    </row>
    <row r="97" spans="1:18" ht="12" customHeight="1" x14ac:dyDescent="0.25">
      <c r="A97" s="138" t="s">
        <v>372</v>
      </c>
      <c r="B97" s="138" t="s">
        <v>406</v>
      </c>
      <c r="C97" s="139" t="s">
        <v>405</v>
      </c>
      <c r="D97" s="146" t="s">
        <v>328</v>
      </c>
      <c r="E97" s="139" t="s">
        <v>329</v>
      </c>
      <c r="F97" s="139" t="s">
        <v>329</v>
      </c>
      <c r="G97" s="139" t="s">
        <v>392</v>
      </c>
      <c r="H97" s="140" t="s">
        <v>136</v>
      </c>
      <c r="I97" s="245"/>
      <c r="K97" s="138">
        <v>0</v>
      </c>
      <c r="L97" s="138">
        <v>10103</v>
      </c>
      <c r="Q97" s="132"/>
      <c r="R97" s="132"/>
    </row>
    <row r="98" spans="1:18" ht="12" customHeight="1" x14ac:dyDescent="0.25">
      <c r="A98" s="138" t="s">
        <v>372</v>
      </c>
      <c r="B98" s="138" t="s">
        <v>1113</v>
      </c>
      <c r="C98" s="139" t="s">
        <v>1114</v>
      </c>
      <c r="D98" s="146" t="s">
        <v>1115</v>
      </c>
      <c r="E98" s="139" t="s">
        <v>10901</v>
      </c>
      <c r="F98" s="139" t="s">
        <v>329</v>
      </c>
      <c r="G98" s="139" t="s">
        <v>373</v>
      </c>
      <c r="H98" s="140" t="s">
        <v>136</v>
      </c>
      <c r="I98" s="245"/>
      <c r="K98" s="138">
        <v>0</v>
      </c>
      <c r="L98" s="138">
        <v>10104</v>
      </c>
      <c r="Q98" s="132"/>
      <c r="R98" s="132"/>
    </row>
    <row r="99" spans="1:18" ht="12" customHeight="1" x14ac:dyDescent="0.25">
      <c r="A99" s="138" t="s">
        <v>378</v>
      </c>
      <c r="B99" s="138" t="s">
        <v>11954</v>
      </c>
      <c r="C99" s="139" t="s">
        <v>11955</v>
      </c>
      <c r="D99" s="146" t="s">
        <v>11956</v>
      </c>
      <c r="E99" s="139" t="s">
        <v>11957</v>
      </c>
      <c r="F99" s="139" t="s">
        <v>329</v>
      </c>
      <c r="G99" s="139" t="s">
        <v>373</v>
      </c>
      <c r="H99" s="140" t="s">
        <v>136</v>
      </c>
      <c r="I99" s="245"/>
      <c r="K99" s="138">
        <v>0</v>
      </c>
      <c r="L99" s="138">
        <v>10105</v>
      </c>
      <c r="Q99" s="132"/>
      <c r="R99" s="132"/>
    </row>
    <row r="100" spans="1:18" ht="12" customHeight="1" x14ac:dyDescent="0.25">
      <c r="A100" s="138" t="s">
        <v>372</v>
      </c>
      <c r="B100" s="138" t="s">
        <v>10902</v>
      </c>
      <c r="C100" s="139" t="s">
        <v>10903</v>
      </c>
      <c r="D100" s="146" t="s">
        <v>10904</v>
      </c>
      <c r="E100" s="139" t="s">
        <v>4781</v>
      </c>
      <c r="F100" s="139" t="s">
        <v>329</v>
      </c>
      <c r="G100" s="139" t="s">
        <v>373</v>
      </c>
      <c r="H100" s="140" t="s">
        <v>136</v>
      </c>
      <c r="I100" s="245"/>
      <c r="K100" s="138">
        <v>0</v>
      </c>
      <c r="L100" s="138">
        <v>10106</v>
      </c>
      <c r="Q100" s="132"/>
      <c r="R100" s="132"/>
    </row>
    <row r="101" spans="1:18" ht="12" customHeight="1" x14ac:dyDescent="0.25">
      <c r="A101" s="138" t="s">
        <v>372</v>
      </c>
      <c r="B101" s="138" t="s">
        <v>408</v>
      </c>
      <c r="C101" s="139" t="s">
        <v>407</v>
      </c>
      <c r="D101" s="146" t="s">
        <v>330</v>
      </c>
      <c r="E101" s="139" t="s">
        <v>319</v>
      </c>
      <c r="F101" s="139" t="s">
        <v>329</v>
      </c>
      <c r="G101" s="139" t="s">
        <v>373</v>
      </c>
      <c r="H101" s="140" t="s">
        <v>136</v>
      </c>
      <c r="I101" s="245"/>
      <c r="K101" s="138">
        <v>0</v>
      </c>
      <c r="L101" s="138">
        <v>10107</v>
      </c>
      <c r="Q101" s="132"/>
      <c r="R101" s="132"/>
    </row>
    <row r="102" spans="1:18" ht="12" customHeight="1" x14ac:dyDescent="0.25">
      <c r="A102" s="138" t="s">
        <v>378</v>
      </c>
      <c r="B102" s="138" t="s">
        <v>5176</v>
      </c>
      <c r="C102" s="139" t="s">
        <v>1200</v>
      </c>
      <c r="D102" s="146" t="s">
        <v>5177</v>
      </c>
      <c r="E102" s="139" t="s">
        <v>5178</v>
      </c>
      <c r="F102" s="139" t="s">
        <v>329</v>
      </c>
      <c r="G102" s="139" t="s">
        <v>373</v>
      </c>
      <c r="H102" s="140" t="s">
        <v>136</v>
      </c>
      <c r="I102" s="245"/>
      <c r="K102" s="138">
        <v>0</v>
      </c>
      <c r="L102" s="138">
        <v>10108</v>
      </c>
      <c r="Q102" s="132"/>
      <c r="R102" s="132"/>
    </row>
    <row r="103" spans="1:18" ht="12" customHeight="1" x14ac:dyDescent="0.25">
      <c r="A103" s="138" t="s">
        <v>372</v>
      </c>
      <c r="B103" s="138" t="s">
        <v>460</v>
      </c>
      <c r="C103" s="139" t="s">
        <v>461</v>
      </c>
      <c r="D103" s="146" t="s">
        <v>462</v>
      </c>
      <c r="E103" s="139" t="s">
        <v>5618</v>
      </c>
      <c r="F103" s="139" t="s">
        <v>379</v>
      </c>
      <c r="G103" s="139" t="s">
        <v>373</v>
      </c>
      <c r="H103" s="140" t="s">
        <v>136</v>
      </c>
      <c r="I103" s="245"/>
      <c r="K103" s="138">
        <v>0</v>
      </c>
      <c r="L103" s="138">
        <v>10109</v>
      </c>
      <c r="Q103" s="132"/>
      <c r="R103" s="132"/>
    </row>
    <row r="104" spans="1:18" ht="12" customHeight="1" x14ac:dyDescent="0.25">
      <c r="A104" s="138" t="s">
        <v>372</v>
      </c>
      <c r="B104" s="138" t="s">
        <v>10905</v>
      </c>
      <c r="C104" s="139" t="s">
        <v>10906</v>
      </c>
      <c r="D104" s="146" t="s">
        <v>10907</v>
      </c>
      <c r="E104" s="139" t="s">
        <v>10859</v>
      </c>
      <c r="F104" s="139" t="s">
        <v>396</v>
      </c>
      <c r="G104" s="139" t="s">
        <v>373</v>
      </c>
      <c r="H104" s="140" t="s">
        <v>136</v>
      </c>
      <c r="I104" s="245"/>
      <c r="K104" s="138">
        <v>0</v>
      </c>
      <c r="L104" s="138">
        <v>10110</v>
      </c>
      <c r="Q104" s="132"/>
      <c r="R104" s="132"/>
    </row>
    <row r="105" spans="1:18" ht="12" customHeight="1" x14ac:dyDescent="0.25">
      <c r="A105" s="138" t="s">
        <v>372</v>
      </c>
      <c r="B105" s="138" t="s">
        <v>4782</v>
      </c>
      <c r="C105" s="139" t="s">
        <v>4783</v>
      </c>
      <c r="D105" s="146" t="s">
        <v>4784</v>
      </c>
      <c r="E105" s="139" t="s">
        <v>4785</v>
      </c>
      <c r="F105" s="139" t="s">
        <v>329</v>
      </c>
      <c r="G105" s="139" t="s">
        <v>373</v>
      </c>
      <c r="H105" s="140" t="s">
        <v>136</v>
      </c>
      <c r="I105" s="245"/>
      <c r="K105" s="138">
        <v>0</v>
      </c>
      <c r="L105" s="138">
        <v>10111</v>
      </c>
      <c r="Q105" s="132"/>
      <c r="R105" s="132"/>
    </row>
    <row r="106" spans="1:18" ht="12" customHeight="1" x14ac:dyDescent="0.25">
      <c r="A106" s="138" t="s">
        <v>381</v>
      </c>
      <c r="B106" s="138" t="s">
        <v>687</v>
      </c>
      <c r="C106" s="139" t="s">
        <v>688</v>
      </c>
      <c r="D106" s="146" t="s">
        <v>689</v>
      </c>
      <c r="E106" s="139" t="s">
        <v>10908</v>
      </c>
      <c r="F106" s="139" t="s">
        <v>329</v>
      </c>
      <c r="G106" s="139" t="s">
        <v>373</v>
      </c>
      <c r="H106" s="140" t="s">
        <v>136</v>
      </c>
      <c r="I106" s="245"/>
      <c r="K106" s="138">
        <v>0</v>
      </c>
      <c r="L106" s="138">
        <v>10112</v>
      </c>
      <c r="Q106" s="132"/>
      <c r="R106" s="132"/>
    </row>
    <row r="107" spans="1:18" ht="12" customHeight="1" x14ac:dyDescent="0.25">
      <c r="A107" s="138" t="s">
        <v>378</v>
      </c>
      <c r="B107" s="138" t="s">
        <v>410</v>
      </c>
      <c r="C107" s="139" t="s">
        <v>409</v>
      </c>
      <c r="D107" s="146" t="s">
        <v>331</v>
      </c>
      <c r="E107" s="139" t="s">
        <v>10909</v>
      </c>
      <c r="F107" s="139" t="s">
        <v>329</v>
      </c>
      <c r="G107" s="139" t="s">
        <v>373</v>
      </c>
      <c r="H107" s="140" t="s">
        <v>136</v>
      </c>
      <c r="I107" s="245"/>
      <c r="K107" s="138">
        <v>0</v>
      </c>
      <c r="L107" s="138">
        <v>10113</v>
      </c>
      <c r="Q107" s="132"/>
      <c r="R107" s="132"/>
    </row>
    <row r="108" spans="1:18" ht="12" customHeight="1" x14ac:dyDescent="0.25">
      <c r="A108" s="138" t="s">
        <v>372</v>
      </c>
      <c r="B108" s="138" t="s">
        <v>412</v>
      </c>
      <c r="C108" s="139" t="s">
        <v>411</v>
      </c>
      <c r="D108" s="146" t="s">
        <v>332</v>
      </c>
      <c r="E108" s="139" t="s">
        <v>333</v>
      </c>
      <c r="F108" s="139" t="s">
        <v>329</v>
      </c>
      <c r="G108" s="139" t="s">
        <v>373</v>
      </c>
      <c r="H108" s="140" t="s">
        <v>136</v>
      </c>
      <c r="I108" s="245"/>
      <c r="K108" s="138">
        <v>0</v>
      </c>
      <c r="L108" s="138">
        <v>10114</v>
      </c>
      <c r="Q108" s="132"/>
      <c r="R108" s="132"/>
    </row>
    <row r="109" spans="1:18" ht="12" customHeight="1" x14ac:dyDescent="0.25">
      <c r="A109" s="138" t="s">
        <v>378</v>
      </c>
      <c r="B109" s="138" t="s">
        <v>10910</v>
      </c>
      <c r="C109" s="139" t="s">
        <v>5</v>
      </c>
      <c r="D109" s="146" t="s">
        <v>10911</v>
      </c>
      <c r="E109" s="139" t="s">
        <v>548</v>
      </c>
      <c r="F109" s="139" t="s">
        <v>329</v>
      </c>
      <c r="G109" s="139" t="s">
        <v>373</v>
      </c>
      <c r="H109" s="140" t="s">
        <v>136</v>
      </c>
      <c r="I109" s="245"/>
      <c r="K109" s="138">
        <v>0</v>
      </c>
      <c r="L109" s="138">
        <v>10115</v>
      </c>
      <c r="Q109" s="132"/>
      <c r="R109" s="132"/>
    </row>
    <row r="110" spans="1:18" ht="12" customHeight="1" x14ac:dyDescent="0.25">
      <c r="A110" s="138" t="s">
        <v>372</v>
      </c>
      <c r="B110" s="138" t="s">
        <v>1116</v>
      </c>
      <c r="C110" s="139" t="s">
        <v>9</v>
      </c>
      <c r="D110" s="146" t="s">
        <v>1117</v>
      </c>
      <c r="E110" s="139" t="s">
        <v>1118</v>
      </c>
      <c r="F110" s="139" t="s">
        <v>329</v>
      </c>
      <c r="G110" s="139" t="s">
        <v>373</v>
      </c>
      <c r="H110" s="140" t="s">
        <v>136</v>
      </c>
      <c r="I110" s="245"/>
      <c r="K110" s="138">
        <v>0</v>
      </c>
      <c r="L110" s="138">
        <v>10116</v>
      </c>
      <c r="Q110" s="132"/>
      <c r="R110" s="132"/>
    </row>
    <row r="111" spans="1:18" ht="12" customHeight="1" x14ac:dyDescent="0.25">
      <c r="A111" s="138" t="s">
        <v>372</v>
      </c>
      <c r="B111" s="138" t="s">
        <v>708</v>
      </c>
      <c r="C111" s="139" t="s">
        <v>709</v>
      </c>
      <c r="D111" s="146" t="s">
        <v>710</v>
      </c>
      <c r="E111" s="139" t="s">
        <v>254</v>
      </c>
      <c r="F111" s="139" t="s">
        <v>329</v>
      </c>
      <c r="G111" s="139" t="s">
        <v>373</v>
      </c>
      <c r="H111" s="140" t="s">
        <v>136</v>
      </c>
      <c r="I111" s="245"/>
      <c r="K111" s="138">
        <v>0</v>
      </c>
      <c r="L111" s="138">
        <v>10117</v>
      </c>
      <c r="Q111" s="132"/>
      <c r="R111" s="132"/>
    </row>
    <row r="112" spans="1:18" ht="12" customHeight="1" x14ac:dyDescent="0.25">
      <c r="A112" s="138" t="s">
        <v>398</v>
      </c>
      <c r="B112" s="138" t="s">
        <v>10912</v>
      </c>
      <c r="C112" s="139" t="s">
        <v>10913</v>
      </c>
      <c r="D112" s="146" t="s">
        <v>10914</v>
      </c>
      <c r="E112" s="139" t="s">
        <v>10859</v>
      </c>
      <c r="F112" s="139" t="s">
        <v>396</v>
      </c>
      <c r="G112" s="139" t="s">
        <v>373</v>
      </c>
      <c r="H112" s="140" t="s">
        <v>136</v>
      </c>
      <c r="I112" s="245"/>
      <c r="K112" s="138">
        <v>0</v>
      </c>
      <c r="L112" s="138">
        <v>10118</v>
      </c>
      <c r="Q112" s="132"/>
      <c r="R112" s="132"/>
    </row>
    <row r="113" spans="1:18" ht="12" customHeight="1" x14ac:dyDescent="0.25">
      <c r="A113" s="138" t="s">
        <v>372</v>
      </c>
      <c r="B113" s="138" t="s">
        <v>1119</v>
      </c>
      <c r="C113" s="139" t="s">
        <v>1120</v>
      </c>
      <c r="D113" s="146" t="s">
        <v>1121</v>
      </c>
      <c r="E113" s="139" t="s">
        <v>10915</v>
      </c>
      <c r="F113" s="139" t="s">
        <v>329</v>
      </c>
      <c r="G113" s="139" t="s">
        <v>373</v>
      </c>
      <c r="H113" s="140" t="s">
        <v>136</v>
      </c>
      <c r="I113" s="245"/>
      <c r="K113" s="138">
        <v>0</v>
      </c>
      <c r="L113" s="138">
        <v>10119</v>
      </c>
      <c r="Q113" s="132"/>
      <c r="R113" s="132"/>
    </row>
    <row r="114" spans="1:18" ht="12" customHeight="1" x14ac:dyDescent="0.25">
      <c r="A114" s="138" t="s">
        <v>378</v>
      </c>
      <c r="B114" s="138" t="s">
        <v>10916</v>
      </c>
      <c r="C114" s="139" t="s">
        <v>10917</v>
      </c>
      <c r="D114" s="146" t="s">
        <v>10918</v>
      </c>
      <c r="E114" s="139" t="s">
        <v>10846</v>
      </c>
      <c r="F114" s="139" t="s">
        <v>329</v>
      </c>
      <c r="G114" s="139" t="s">
        <v>373</v>
      </c>
      <c r="H114" s="140" t="s">
        <v>136</v>
      </c>
      <c r="I114" s="245"/>
      <c r="K114" s="138">
        <v>0</v>
      </c>
      <c r="L114" s="138">
        <v>10120</v>
      </c>
      <c r="Q114" s="132"/>
      <c r="R114" s="132"/>
    </row>
    <row r="115" spans="1:18" ht="12" customHeight="1" x14ac:dyDescent="0.25">
      <c r="A115" s="138" t="s">
        <v>372</v>
      </c>
      <c r="B115" s="138" t="s">
        <v>10919</v>
      </c>
      <c r="C115" s="139" t="s">
        <v>10920</v>
      </c>
      <c r="D115" s="146" t="s">
        <v>10921</v>
      </c>
      <c r="E115" s="139" t="s">
        <v>10859</v>
      </c>
      <c r="F115" s="139" t="s">
        <v>396</v>
      </c>
      <c r="G115" s="139" t="s">
        <v>373</v>
      </c>
      <c r="H115" s="140" t="s">
        <v>277</v>
      </c>
      <c r="I115" s="245"/>
      <c r="K115" s="138">
        <v>0</v>
      </c>
      <c r="L115" s="138">
        <v>10121</v>
      </c>
      <c r="Q115" s="132"/>
      <c r="R115" s="132"/>
    </row>
    <row r="116" spans="1:18" ht="12" customHeight="1" x14ac:dyDescent="0.25">
      <c r="A116" s="138" t="s">
        <v>383</v>
      </c>
      <c r="B116" s="138" t="s">
        <v>1122</v>
      </c>
      <c r="C116" s="139" t="s">
        <v>707</v>
      </c>
      <c r="D116" s="146" t="s">
        <v>1123</v>
      </c>
      <c r="E116" s="139" t="s">
        <v>1124</v>
      </c>
      <c r="F116" s="139" t="s">
        <v>389</v>
      </c>
      <c r="G116" s="139" t="s">
        <v>373</v>
      </c>
      <c r="H116" s="140" t="s">
        <v>136</v>
      </c>
      <c r="I116" s="245"/>
      <c r="K116" s="138">
        <v>0</v>
      </c>
      <c r="L116" s="138">
        <v>10122</v>
      </c>
      <c r="Q116" s="132"/>
      <c r="R116" s="132"/>
    </row>
    <row r="117" spans="1:18" ht="12" customHeight="1" x14ac:dyDescent="0.25">
      <c r="A117" s="138" t="s">
        <v>398</v>
      </c>
      <c r="B117" s="138" t="s">
        <v>858</v>
      </c>
      <c r="C117" s="139" t="s">
        <v>910</v>
      </c>
      <c r="D117" s="146" t="s">
        <v>911</v>
      </c>
      <c r="E117" s="139" t="s">
        <v>325</v>
      </c>
      <c r="F117" s="139" t="s">
        <v>389</v>
      </c>
      <c r="G117" s="139" t="s">
        <v>373</v>
      </c>
      <c r="H117" s="140" t="s">
        <v>136</v>
      </c>
      <c r="I117" s="245"/>
      <c r="K117" s="138">
        <v>0</v>
      </c>
      <c r="L117" s="138">
        <v>10123</v>
      </c>
      <c r="Q117" s="132"/>
      <c r="R117" s="132"/>
    </row>
    <row r="118" spans="1:18" ht="12" customHeight="1" x14ac:dyDescent="0.25">
      <c r="A118" s="138" t="s">
        <v>372</v>
      </c>
      <c r="B118" s="138" t="s">
        <v>858</v>
      </c>
      <c r="C118" s="139" t="s">
        <v>1125</v>
      </c>
      <c r="D118" s="146" t="s">
        <v>1126</v>
      </c>
      <c r="E118" s="139" t="s">
        <v>4787</v>
      </c>
      <c r="F118" s="139" t="s">
        <v>329</v>
      </c>
      <c r="G118" s="139" t="s">
        <v>373</v>
      </c>
      <c r="H118" s="140" t="s">
        <v>136</v>
      </c>
      <c r="I118" s="245"/>
      <c r="K118" s="138">
        <v>0</v>
      </c>
      <c r="L118" s="138">
        <v>10124</v>
      </c>
      <c r="Q118" s="132"/>
      <c r="R118" s="132"/>
    </row>
    <row r="119" spans="1:18" ht="12" customHeight="1" x14ac:dyDescent="0.25">
      <c r="A119" s="138" t="s">
        <v>372</v>
      </c>
      <c r="B119" s="138" t="s">
        <v>557</v>
      </c>
      <c r="C119" s="139" t="s">
        <v>10922</v>
      </c>
      <c r="D119" s="146" t="s">
        <v>10923</v>
      </c>
      <c r="E119" s="139" t="s">
        <v>10893</v>
      </c>
      <c r="F119" s="139" t="s">
        <v>163</v>
      </c>
      <c r="G119" s="139" t="s">
        <v>10894</v>
      </c>
      <c r="H119" s="140" t="s">
        <v>277</v>
      </c>
      <c r="I119" s="245"/>
      <c r="K119" s="138">
        <v>0</v>
      </c>
      <c r="L119" s="138">
        <v>10125</v>
      </c>
      <c r="Q119" s="132"/>
      <c r="R119" s="132"/>
    </row>
    <row r="120" spans="1:18" ht="12" customHeight="1" x14ac:dyDescent="0.25">
      <c r="A120" s="138" t="s">
        <v>372</v>
      </c>
      <c r="B120" s="138" t="s">
        <v>557</v>
      </c>
      <c r="C120" s="139" t="s">
        <v>558</v>
      </c>
      <c r="D120" s="146" t="s">
        <v>559</v>
      </c>
      <c r="E120" s="139" t="s">
        <v>555</v>
      </c>
      <c r="F120" s="139" t="s">
        <v>329</v>
      </c>
      <c r="G120" s="139" t="s">
        <v>373</v>
      </c>
      <c r="H120" s="140" t="s">
        <v>136</v>
      </c>
      <c r="I120" s="245"/>
      <c r="K120" s="138">
        <v>0</v>
      </c>
      <c r="L120" s="138">
        <v>10126</v>
      </c>
      <c r="Q120" s="132"/>
      <c r="R120" s="132"/>
    </row>
    <row r="121" spans="1:18" ht="12" customHeight="1" x14ac:dyDescent="0.25">
      <c r="A121" s="138" t="s">
        <v>381</v>
      </c>
      <c r="B121" s="138" t="s">
        <v>1213</v>
      </c>
      <c r="C121" s="139" t="s">
        <v>1214</v>
      </c>
      <c r="D121" s="146" t="s">
        <v>1215</v>
      </c>
      <c r="E121" s="139" t="s">
        <v>1216</v>
      </c>
      <c r="F121" s="139" t="s">
        <v>329</v>
      </c>
      <c r="G121" s="139" t="s">
        <v>373</v>
      </c>
      <c r="H121" s="140" t="s">
        <v>136</v>
      </c>
      <c r="I121" s="245"/>
      <c r="K121" s="138">
        <v>0</v>
      </c>
      <c r="L121" s="138">
        <v>10127</v>
      </c>
      <c r="Q121" s="132"/>
      <c r="R121" s="132"/>
    </row>
    <row r="122" spans="1:18" ht="12" customHeight="1" x14ac:dyDescent="0.25">
      <c r="A122" s="138" t="s">
        <v>378</v>
      </c>
      <c r="B122" s="138" t="s">
        <v>1127</v>
      </c>
      <c r="C122" s="139" t="s">
        <v>1128</v>
      </c>
      <c r="D122" s="146" t="s">
        <v>1129</v>
      </c>
      <c r="E122" s="139" t="s">
        <v>1130</v>
      </c>
      <c r="F122" s="139" t="s">
        <v>379</v>
      </c>
      <c r="G122" s="139" t="s">
        <v>373</v>
      </c>
      <c r="H122" s="140" t="s">
        <v>136</v>
      </c>
      <c r="I122" s="245"/>
      <c r="K122" s="138">
        <v>0</v>
      </c>
      <c r="L122" s="138">
        <v>10128</v>
      </c>
      <c r="Q122" s="132"/>
      <c r="R122" s="132"/>
    </row>
    <row r="123" spans="1:18" ht="12" customHeight="1" x14ac:dyDescent="0.25">
      <c r="A123" s="138" t="s">
        <v>378</v>
      </c>
      <c r="B123" s="138" t="s">
        <v>1131</v>
      </c>
      <c r="C123" s="139" t="s">
        <v>535</v>
      </c>
      <c r="D123" s="146" t="s">
        <v>1132</v>
      </c>
      <c r="E123" s="139" t="s">
        <v>3343</v>
      </c>
      <c r="F123" s="139" t="s">
        <v>329</v>
      </c>
      <c r="G123" s="139" t="s">
        <v>373</v>
      </c>
      <c r="H123" s="140" t="s">
        <v>136</v>
      </c>
      <c r="I123" s="245"/>
      <c r="K123" s="138">
        <v>0</v>
      </c>
      <c r="L123" s="138">
        <v>10129</v>
      </c>
      <c r="Q123" s="132"/>
      <c r="R123" s="132"/>
    </row>
    <row r="124" spans="1:18" ht="12" customHeight="1" x14ac:dyDescent="0.25">
      <c r="A124" s="138" t="s">
        <v>372</v>
      </c>
      <c r="B124" s="138" t="s">
        <v>414</v>
      </c>
      <c r="C124" s="139" t="s">
        <v>413</v>
      </c>
      <c r="D124" s="146" t="s">
        <v>334</v>
      </c>
      <c r="E124" s="139" t="s">
        <v>335</v>
      </c>
      <c r="F124" s="139" t="s">
        <v>329</v>
      </c>
      <c r="G124" s="139" t="s">
        <v>373</v>
      </c>
      <c r="H124" s="140" t="s">
        <v>136</v>
      </c>
      <c r="I124" s="245"/>
      <c r="K124" s="138">
        <v>0</v>
      </c>
      <c r="L124" s="138">
        <v>10130</v>
      </c>
      <c r="Q124" s="132"/>
      <c r="R124" s="132"/>
    </row>
    <row r="125" spans="1:18" ht="12" customHeight="1" x14ac:dyDescent="0.25">
      <c r="A125" s="138" t="s">
        <v>372</v>
      </c>
      <c r="B125" s="138" t="s">
        <v>10924</v>
      </c>
      <c r="C125" s="139" t="s">
        <v>10925</v>
      </c>
      <c r="D125" s="146" t="s">
        <v>10926</v>
      </c>
      <c r="E125" s="139" t="s">
        <v>491</v>
      </c>
      <c r="F125" s="139" t="s">
        <v>380</v>
      </c>
      <c r="G125" s="139" t="s">
        <v>373</v>
      </c>
      <c r="H125" s="140" t="s">
        <v>136</v>
      </c>
      <c r="I125" s="245"/>
      <c r="K125" s="138">
        <v>0</v>
      </c>
      <c r="L125" s="138">
        <v>10131</v>
      </c>
      <c r="Q125" s="132"/>
      <c r="R125" s="132"/>
    </row>
    <row r="126" spans="1:18" ht="12" customHeight="1" x14ac:dyDescent="0.25">
      <c r="A126" s="138" t="s">
        <v>372</v>
      </c>
      <c r="B126" s="138" t="s">
        <v>1133</v>
      </c>
      <c r="C126" s="139" t="s">
        <v>382</v>
      </c>
      <c r="D126" s="146" t="s">
        <v>1134</v>
      </c>
      <c r="E126" s="139" t="s">
        <v>1135</v>
      </c>
      <c r="F126" s="139" t="s">
        <v>329</v>
      </c>
      <c r="G126" s="139" t="s">
        <v>373</v>
      </c>
      <c r="H126" s="140" t="s">
        <v>136</v>
      </c>
      <c r="I126" s="245"/>
      <c r="K126" s="138">
        <v>0</v>
      </c>
      <c r="L126" s="138">
        <v>10132</v>
      </c>
      <c r="Q126" s="132"/>
      <c r="R126" s="132"/>
    </row>
    <row r="127" spans="1:18" ht="12" customHeight="1" x14ac:dyDescent="0.25">
      <c r="A127" s="138" t="s">
        <v>372</v>
      </c>
      <c r="B127" s="138" t="s">
        <v>609</v>
      </c>
      <c r="C127" s="139" t="s">
        <v>608</v>
      </c>
      <c r="D127" s="146" t="s">
        <v>610</v>
      </c>
      <c r="E127" s="139" t="s">
        <v>9499</v>
      </c>
      <c r="F127" s="139" t="s">
        <v>329</v>
      </c>
      <c r="G127" s="139" t="s">
        <v>373</v>
      </c>
      <c r="H127" s="140" t="s">
        <v>136</v>
      </c>
      <c r="I127" s="245"/>
      <c r="K127" s="138">
        <v>0</v>
      </c>
      <c r="L127" s="138">
        <v>10133</v>
      </c>
      <c r="Q127" s="132"/>
      <c r="R127" s="132"/>
    </row>
    <row r="128" spans="1:18" ht="12" customHeight="1" x14ac:dyDescent="0.25">
      <c r="A128" s="138" t="s">
        <v>372</v>
      </c>
      <c r="B128" s="138" t="s">
        <v>1136</v>
      </c>
      <c r="C128" s="139" t="s">
        <v>1137</v>
      </c>
      <c r="D128" s="146" t="s">
        <v>1138</v>
      </c>
      <c r="E128" s="139" t="s">
        <v>11133</v>
      </c>
      <c r="F128" s="139" t="s">
        <v>329</v>
      </c>
      <c r="G128" s="139" t="s">
        <v>373</v>
      </c>
      <c r="H128" s="140" t="s">
        <v>136</v>
      </c>
      <c r="I128" s="245"/>
      <c r="K128" s="138">
        <v>0</v>
      </c>
      <c r="L128" s="138">
        <v>10134</v>
      </c>
      <c r="Q128" s="132"/>
      <c r="R128" s="132"/>
    </row>
    <row r="129" spans="1:18" ht="12" customHeight="1" x14ac:dyDescent="0.25">
      <c r="A129" s="138" t="s">
        <v>381</v>
      </c>
      <c r="B129" s="138" t="s">
        <v>415</v>
      </c>
      <c r="C129" s="139" t="s">
        <v>8</v>
      </c>
      <c r="D129" s="146" t="s">
        <v>336</v>
      </c>
      <c r="E129" s="139" t="s">
        <v>4788</v>
      </c>
      <c r="F129" s="139" t="s">
        <v>329</v>
      </c>
      <c r="G129" s="139" t="s">
        <v>373</v>
      </c>
      <c r="H129" s="140" t="s">
        <v>136</v>
      </c>
      <c r="I129" s="245"/>
      <c r="K129" s="138">
        <v>0</v>
      </c>
      <c r="L129" s="138">
        <v>10135</v>
      </c>
      <c r="Q129" s="132"/>
      <c r="R129" s="132"/>
    </row>
    <row r="130" spans="1:18" ht="12" customHeight="1" x14ac:dyDescent="0.25">
      <c r="A130" s="138" t="s">
        <v>372</v>
      </c>
      <c r="B130" s="138" t="s">
        <v>1139</v>
      </c>
      <c r="C130" s="139" t="s">
        <v>10927</v>
      </c>
      <c r="D130" s="146" t="s">
        <v>10928</v>
      </c>
      <c r="E130" s="139" t="s">
        <v>325</v>
      </c>
      <c r="F130" s="139" t="s">
        <v>389</v>
      </c>
      <c r="G130" s="139" t="s">
        <v>373</v>
      </c>
      <c r="H130" s="140" t="s">
        <v>136</v>
      </c>
      <c r="I130" s="245"/>
      <c r="K130" s="138">
        <v>0</v>
      </c>
      <c r="L130" s="138">
        <v>10136</v>
      </c>
      <c r="Q130" s="132"/>
      <c r="R130" s="132"/>
    </row>
    <row r="131" spans="1:18" ht="12" customHeight="1" x14ac:dyDescent="0.25">
      <c r="A131" s="138" t="s">
        <v>378</v>
      </c>
      <c r="B131" s="138" t="s">
        <v>1139</v>
      </c>
      <c r="C131" s="139" t="s">
        <v>711</v>
      </c>
      <c r="D131" s="146" t="s">
        <v>1140</v>
      </c>
      <c r="E131" s="139" t="s">
        <v>4789</v>
      </c>
      <c r="F131" s="139" t="s">
        <v>389</v>
      </c>
      <c r="G131" s="139" t="s">
        <v>373</v>
      </c>
      <c r="H131" s="140" t="s">
        <v>277</v>
      </c>
      <c r="I131" s="245"/>
      <c r="K131" s="138">
        <v>0</v>
      </c>
      <c r="L131" s="138">
        <v>10137</v>
      </c>
      <c r="Q131" s="132"/>
      <c r="R131" s="132"/>
    </row>
    <row r="132" spans="1:18" ht="12" customHeight="1" x14ac:dyDescent="0.25">
      <c r="A132" s="138" t="s">
        <v>372</v>
      </c>
      <c r="B132" s="138" t="s">
        <v>1141</v>
      </c>
      <c r="C132" s="139" t="s">
        <v>1142</v>
      </c>
      <c r="D132" s="146" t="s">
        <v>1143</v>
      </c>
      <c r="E132" s="139" t="s">
        <v>533</v>
      </c>
      <c r="F132" s="139" t="s">
        <v>376</v>
      </c>
      <c r="G132" s="139" t="s">
        <v>373</v>
      </c>
      <c r="H132" s="140" t="s">
        <v>136</v>
      </c>
      <c r="I132" s="245"/>
      <c r="K132" s="138">
        <v>0</v>
      </c>
      <c r="L132" s="138">
        <v>10138</v>
      </c>
      <c r="Q132" s="132"/>
      <c r="R132" s="132"/>
    </row>
    <row r="133" spans="1:18" ht="12" customHeight="1" x14ac:dyDescent="0.25">
      <c r="A133" s="138" t="s">
        <v>372</v>
      </c>
      <c r="B133" s="138" t="s">
        <v>1202</v>
      </c>
      <c r="C133" s="139" t="s">
        <v>5179</v>
      </c>
      <c r="D133" s="146" t="s">
        <v>5180</v>
      </c>
      <c r="E133" s="139" t="s">
        <v>796</v>
      </c>
      <c r="F133" s="139" t="s">
        <v>389</v>
      </c>
      <c r="G133" s="139" t="s">
        <v>373</v>
      </c>
      <c r="H133" s="140" t="s">
        <v>136</v>
      </c>
      <c r="I133" s="245"/>
      <c r="K133" s="138">
        <v>0</v>
      </c>
      <c r="L133" s="138">
        <v>10139</v>
      </c>
      <c r="Q133" s="132"/>
      <c r="R133" s="132"/>
    </row>
    <row r="134" spans="1:18" ht="12" customHeight="1" x14ac:dyDescent="0.25">
      <c r="A134" s="138" t="s">
        <v>372</v>
      </c>
      <c r="B134" s="138" t="s">
        <v>1202</v>
      </c>
      <c r="C134" s="139" t="s">
        <v>1203</v>
      </c>
      <c r="D134" s="146" t="s">
        <v>1204</v>
      </c>
      <c r="E134" s="139" t="s">
        <v>226</v>
      </c>
      <c r="F134" s="139" t="s">
        <v>329</v>
      </c>
      <c r="G134" s="139" t="s">
        <v>373</v>
      </c>
      <c r="H134" s="140" t="s">
        <v>136</v>
      </c>
      <c r="I134" s="245"/>
      <c r="K134" s="138">
        <v>0</v>
      </c>
      <c r="L134" s="138">
        <v>10140</v>
      </c>
      <c r="Q134" s="132"/>
      <c r="R134" s="132"/>
    </row>
    <row r="135" spans="1:18" ht="12" customHeight="1" x14ac:dyDescent="0.25">
      <c r="A135" s="138" t="s">
        <v>372</v>
      </c>
      <c r="B135" s="138" t="s">
        <v>1144</v>
      </c>
      <c r="C135" s="146" t="s">
        <v>1145</v>
      </c>
      <c r="D135" s="146" t="s">
        <v>1146</v>
      </c>
      <c r="E135" s="146" t="s">
        <v>1147</v>
      </c>
      <c r="F135" s="139" t="s">
        <v>329</v>
      </c>
      <c r="G135" s="139" t="s">
        <v>373</v>
      </c>
      <c r="H135" s="140" t="s">
        <v>136</v>
      </c>
      <c r="I135" s="245"/>
      <c r="K135" s="138">
        <v>0</v>
      </c>
      <c r="L135" s="138">
        <v>10141</v>
      </c>
      <c r="Q135" s="132"/>
      <c r="R135" s="132"/>
    </row>
    <row r="136" spans="1:18" ht="12" customHeight="1" x14ac:dyDescent="0.25">
      <c r="A136" s="138" t="s">
        <v>372</v>
      </c>
      <c r="B136" s="138" t="s">
        <v>11958</v>
      </c>
      <c r="C136" s="146" t="s">
        <v>11959</v>
      </c>
      <c r="D136" s="146" t="s">
        <v>11960</v>
      </c>
      <c r="E136" s="146" t="s">
        <v>533</v>
      </c>
      <c r="F136" s="146" t="s">
        <v>377</v>
      </c>
      <c r="G136" s="146" t="s">
        <v>373</v>
      </c>
      <c r="H136" s="140" t="s">
        <v>136</v>
      </c>
      <c r="I136" s="245"/>
      <c r="K136" s="138">
        <v>0</v>
      </c>
      <c r="L136" s="138">
        <v>10142</v>
      </c>
      <c r="Q136" s="132"/>
      <c r="R136" s="132"/>
    </row>
    <row r="137" spans="1:18" ht="12" customHeight="1" x14ac:dyDescent="0.25">
      <c r="A137" s="138" t="s">
        <v>372</v>
      </c>
      <c r="B137" s="138" t="s">
        <v>10929</v>
      </c>
      <c r="C137" s="146" t="s">
        <v>10930</v>
      </c>
      <c r="D137" s="146" t="s">
        <v>10931</v>
      </c>
      <c r="E137" s="146" t="s">
        <v>10893</v>
      </c>
      <c r="F137" s="146" t="s">
        <v>163</v>
      </c>
      <c r="G137" s="146" t="s">
        <v>10894</v>
      </c>
      <c r="H137" s="140" t="s">
        <v>277</v>
      </c>
      <c r="I137" s="245"/>
      <c r="K137" s="138">
        <v>0</v>
      </c>
      <c r="L137" s="138">
        <v>10143</v>
      </c>
      <c r="Q137" s="132"/>
      <c r="R137" s="132"/>
    </row>
    <row r="138" spans="1:18" ht="12" customHeight="1" x14ac:dyDescent="0.25">
      <c r="A138" s="138" t="s">
        <v>378</v>
      </c>
      <c r="B138" s="138" t="s">
        <v>417</v>
      </c>
      <c r="C138" s="146" t="s">
        <v>416</v>
      </c>
      <c r="D138" s="146" t="s">
        <v>337</v>
      </c>
      <c r="E138" s="146" t="s">
        <v>1150</v>
      </c>
      <c r="F138" s="146" t="s">
        <v>329</v>
      </c>
      <c r="G138" s="146" t="s">
        <v>373</v>
      </c>
      <c r="H138" s="140" t="s">
        <v>136</v>
      </c>
      <c r="I138" s="245"/>
      <c r="K138" s="138">
        <v>0</v>
      </c>
      <c r="L138" s="138">
        <v>10144</v>
      </c>
      <c r="Q138" s="132"/>
      <c r="R138" s="132"/>
    </row>
    <row r="139" spans="1:18" ht="12" customHeight="1" x14ac:dyDescent="0.25">
      <c r="A139" s="138" t="s">
        <v>372</v>
      </c>
      <c r="B139" s="138" t="s">
        <v>10932</v>
      </c>
      <c r="C139" s="146" t="s">
        <v>10933</v>
      </c>
      <c r="D139" s="146" t="s">
        <v>10934</v>
      </c>
      <c r="E139" s="146" t="s">
        <v>155</v>
      </c>
      <c r="F139" s="146" t="s">
        <v>376</v>
      </c>
      <c r="G139" s="146" t="s">
        <v>373</v>
      </c>
      <c r="H139" s="140" t="s">
        <v>136</v>
      </c>
      <c r="I139" s="245"/>
      <c r="K139" s="138">
        <v>0</v>
      </c>
      <c r="L139" s="138">
        <v>10145</v>
      </c>
      <c r="Q139" s="132"/>
      <c r="R139" s="132"/>
    </row>
    <row r="140" spans="1:18" ht="12" customHeight="1" x14ac:dyDescent="0.25">
      <c r="A140" s="138" t="s">
        <v>378</v>
      </c>
      <c r="B140" s="138" t="s">
        <v>419</v>
      </c>
      <c r="C140" s="146" t="s">
        <v>418</v>
      </c>
      <c r="D140" s="146" t="s">
        <v>338</v>
      </c>
      <c r="E140" s="146" t="s">
        <v>155</v>
      </c>
      <c r="F140" s="146" t="s">
        <v>377</v>
      </c>
      <c r="G140" s="146" t="s">
        <v>373</v>
      </c>
      <c r="H140" s="140" t="s">
        <v>136</v>
      </c>
      <c r="I140" s="245"/>
      <c r="K140" s="138">
        <v>0</v>
      </c>
      <c r="L140" s="138">
        <v>10146</v>
      </c>
      <c r="Q140" s="132"/>
      <c r="R140" s="132"/>
    </row>
    <row r="141" spans="1:18" ht="12" customHeight="1" x14ac:dyDescent="0.25">
      <c r="A141" s="138" t="s">
        <v>378</v>
      </c>
      <c r="B141" s="138" t="s">
        <v>618</v>
      </c>
      <c r="C141" s="146" t="s">
        <v>619</v>
      </c>
      <c r="D141" s="146" t="s">
        <v>620</v>
      </c>
      <c r="E141" s="146" t="s">
        <v>10935</v>
      </c>
      <c r="F141" s="146" t="s">
        <v>380</v>
      </c>
      <c r="G141" s="146" t="s">
        <v>373</v>
      </c>
      <c r="H141" s="140" t="s">
        <v>136</v>
      </c>
      <c r="I141" s="245"/>
      <c r="K141" s="138">
        <v>0</v>
      </c>
      <c r="L141" s="138">
        <v>10147</v>
      </c>
      <c r="Q141" s="132"/>
      <c r="R141" s="132"/>
    </row>
    <row r="142" spans="1:18" ht="12" customHeight="1" x14ac:dyDescent="0.25">
      <c r="A142" s="138" t="s">
        <v>372</v>
      </c>
      <c r="B142" s="138" t="s">
        <v>536</v>
      </c>
      <c r="C142" s="146" t="s">
        <v>537</v>
      </c>
      <c r="D142" s="146" t="s">
        <v>538</v>
      </c>
      <c r="E142" s="146" t="s">
        <v>10936</v>
      </c>
      <c r="F142" s="146" t="s">
        <v>329</v>
      </c>
      <c r="G142" s="146" t="s">
        <v>373</v>
      </c>
      <c r="H142" s="140" t="s">
        <v>136</v>
      </c>
      <c r="I142" s="245"/>
      <c r="K142" s="138">
        <v>0</v>
      </c>
      <c r="L142" s="138">
        <v>10148</v>
      </c>
      <c r="Q142" s="132"/>
      <c r="R142" s="132"/>
    </row>
    <row r="143" spans="1:18" ht="12" customHeight="1" x14ac:dyDescent="0.25">
      <c r="A143" s="138" t="s">
        <v>372</v>
      </c>
      <c r="B143" s="138" t="s">
        <v>11340</v>
      </c>
      <c r="C143" s="146" t="s">
        <v>11341</v>
      </c>
      <c r="D143" s="146" t="s">
        <v>11342</v>
      </c>
      <c r="E143" s="146" t="s">
        <v>11343</v>
      </c>
      <c r="F143" s="146" t="s">
        <v>329</v>
      </c>
      <c r="G143" s="146" t="s">
        <v>373</v>
      </c>
      <c r="H143" s="140" t="s">
        <v>136</v>
      </c>
      <c r="I143" s="245"/>
      <c r="K143" s="138">
        <v>0</v>
      </c>
      <c r="L143" s="138">
        <v>10149</v>
      </c>
      <c r="Q143" s="132"/>
      <c r="R143" s="132"/>
    </row>
    <row r="144" spans="1:18" ht="12" customHeight="1" x14ac:dyDescent="0.25">
      <c r="A144" s="138" t="s">
        <v>372</v>
      </c>
      <c r="B144" s="138" t="s">
        <v>797</v>
      </c>
      <c r="C144" s="146" t="s">
        <v>859</v>
      </c>
      <c r="D144" s="146" t="s">
        <v>860</v>
      </c>
      <c r="E144" s="146" t="s">
        <v>4790</v>
      </c>
      <c r="F144" s="146" t="s">
        <v>329</v>
      </c>
      <c r="G144" s="146" t="s">
        <v>373</v>
      </c>
      <c r="H144" s="140" t="s">
        <v>136</v>
      </c>
      <c r="I144" s="245"/>
      <c r="K144" s="138">
        <v>0</v>
      </c>
      <c r="L144" s="138">
        <v>10150</v>
      </c>
      <c r="Q144" s="132"/>
      <c r="R144" s="132"/>
    </row>
    <row r="145" spans="1:18" ht="12" customHeight="1" x14ac:dyDescent="0.25">
      <c r="A145" s="138" t="s">
        <v>372</v>
      </c>
      <c r="B145" s="138" t="s">
        <v>797</v>
      </c>
      <c r="C145" s="146" t="s">
        <v>11527</v>
      </c>
      <c r="D145" s="146" t="s">
        <v>11528</v>
      </c>
      <c r="E145" s="146" t="s">
        <v>219</v>
      </c>
      <c r="F145" s="146" t="s">
        <v>329</v>
      </c>
      <c r="G145" s="146" t="s">
        <v>373</v>
      </c>
      <c r="H145" s="140" t="s">
        <v>136</v>
      </c>
      <c r="I145" s="245"/>
      <c r="K145" s="138">
        <v>0</v>
      </c>
      <c r="L145" s="138">
        <v>10151</v>
      </c>
      <c r="Q145" s="132"/>
      <c r="R145" s="132"/>
    </row>
    <row r="146" spans="1:18" ht="12" customHeight="1" x14ac:dyDescent="0.25">
      <c r="A146" s="138" t="s">
        <v>372</v>
      </c>
      <c r="B146" s="138" t="s">
        <v>11438</v>
      </c>
      <c r="C146" s="146" t="s">
        <v>11439</v>
      </c>
      <c r="D146" s="146" t="s">
        <v>11440</v>
      </c>
      <c r="E146" s="146" t="s">
        <v>11441</v>
      </c>
      <c r="F146" s="146" t="s">
        <v>329</v>
      </c>
      <c r="G146" s="146" t="s">
        <v>373</v>
      </c>
      <c r="H146" s="140" t="s">
        <v>136</v>
      </c>
      <c r="I146" s="245"/>
      <c r="K146" s="138">
        <v>0</v>
      </c>
      <c r="L146" s="138">
        <v>10152</v>
      </c>
      <c r="Q146" s="132"/>
      <c r="R146" s="132"/>
    </row>
    <row r="147" spans="1:18" ht="12" customHeight="1" x14ac:dyDescent="0.25">
      <c r="A147" s="138" t="s">
        <v>383</v>
      </c>
      <c r="B147" s="138" t="s">
        <v>440</v>
      </c>
      <c r="C147" s="146" t="s">
        <v>1148</v>
      </c>
      <c r="D147" s="146" t="s">
        <v>1149</v>
      </c>
      <c r="E147" s="146" t="s">
        <v>1150</v>
      </c>
      <c r="F147" s="146" t="s">
        <v>329</v>
      </c>
      <c r="G147" s="146" t="s">
        <v>373</v>
      </c>
      <c r="H147" s="140" t="s">
        <v>136</v>
      </c>
      <c r="I147" s="245"/>
      <c r="K147" s="138">
        <v>0</v>
      </c>
      <c r="L147" s="138">
        <v>10153</v>
      </c>
      <c r="Q147" s="132"/>
      <c r="R147" s="132"/>
    </row>
    <row r="148" spans="1:18" ht="12" customHeight="1" x14ac:dyDescent="0.25">
      <c r="A148" s="138" t="s">
        <v>372</v>
      </c>
      <c r="B148" s="138" t="s">
        <v>789</v>
      </c>
      <c r="C148" s="146" t="s">
        <v>790</v>
      </c>
      <c r="D148" s="146" t="s">
        <v>791</v>
      </c>
      <c r="E148" s="146" t="s">
        <v>792</v>
      </c>
      <c r="F148" s="146" t="s">
        <v>329</v>
      </c>
      <c r="G148" s="146" t="s">
        <v>373</v>
      </c>
      <c r="H148" s="140" t="s">
        <v>136</v>
      </c>
      <c r="I148" s="245"/>
      <c r="K148" s="138">
        <v>0</v>
      </c>
      <c r="L148" s="138">
        <v>10154</v>
      </c>
      <c r="Q148" s="132"/>
      <c r="R148" s="132"/>
    </row>
    <row r="149" spans="1:18" ht="12" customHeight="1" x14ac:dyDescent="0.25">
      <c r="A149" s="138" t="s">
        <v>372</v>
      </c>
      <c r="B149" s="138" t="s">
        <v>847</v>
      </c>
      <c r="C149" s="146" t="s">
        <v>848</v>
      </c>
      <c r="D149" s="146" t="s">
        <v>849</v>
      </c>
      <c r="E149" s="146" t="s">
        <v>850</v>
      </c>
      <c r="F149" s="146" t="s">
        <v>380</v>
      </c>
      <c r="G149" s="146" t="s">
        <v>373</v>
      </c>
      <c r="H149" s="140" t="s">
        <v>136</v>
      </c>
      <c r="I149" s="245"/>
      <c r="K149" s="138">
        <v>0</v>
      </c>
      <c r="L149" s="138">
        <v>10155</v>
      </c>
      <c r="Q149" s="132"/>
      <c r="R149" s="132"/>
    </row>
    <row r="150" spans="1:18" ht="12" customHeight="1" x14ac:dyDescent="0.25">
      <c r="A150" s="138" t="s">
        <v>372</v>
      </c>
      <c r="B150" s="138" t="s">
        <v>10937</v>
      </c>
      <c r="C150" s="146" t="s">
        <v>10938</v>
      </c>
      <c r="D150" s="146" t="s">
        <v>10939</v>
      </c>
      <c r="E150" s="146" t="s">
        <v>909</v>
      </c>
      <c r="F150" s="146" t="s">
        <v>380</v>
      </c>
      <c r="G150" s="146" t="s">
        <v>373</v>
      </c>
      <c r="H150" s="140" t="s">
        <v>136</v>
      </c>
      <c r="I150" s="245"/>
      <c r="K150" s="138">
        <v>0</v>
      </c>
      <c r="L150" s="138">
        <v>10156</v>
      </c>
      <c r="Q150" s="132"/>
      <c r="R150" s="132"/>
    </row>
    <row r="151" spans="1:18" ht="12" customHeight="1" x14ac:dyDescent="0.25">
      <c r="A151" s="138" t="s">
        <v>372</v>
      </c>
      <c r="B151" s="138" t="s">
        <v>1151</v>
      </c>
      <c r="C151" s="146" t="s">
        <v>1152</v>
      </c>
      <c r="D151" s="146" t="s">
        <v>1153</v>
      </c>
      <c r="E151" s="146" t="s">
        <v>851</v>
      </c>
      <c r="F151" s="146" t="s">
        <v>389</v>
      </c>
      <c r="G151" s="146" t="s">
        <v>373</v>
      </c>
      <c r="H151" s="140" t="s">
        <v>136</v>
      </c>
      <c r="I151" s="245"/>
      <c r="K151" s="138">
        <v>0</v>
      </c>
      <c r="L151" s="138">
        <v>10157</v>
      </c>
      <c r="Q151" s="132"/>
      <c r="R151" s="132"/>
    </row>
    <row r="152" spans="1:18" ht="12" customHeight="1" x14ac:dyDescent="0.25">
      <c r="A152" s="138" t="s">
        <v>381</v>
      </c>
      <c r="B152" s="138" t="s">
        <v>707</v>
      </c>
      <c r="C152" s="146" t="s">
        <v>783</v>
      </c>
      <c r="D152" s="146" t="s">
        <v>784</v>
      </c>
      <c r="E152" s="146" t="s">
        <v>10940</v>
      </c>
      <c r="F152" s="146" t="s">
        <v>389</v>
      </c>
      <c r="G152" s="146" t="s">
        <v>373</v>
      </c>
      <c r="H152" s="140" t="s">
        <v>136</v>
      </c>
      <c r="I152" s="245"/>
      <c r="K152" s="138">
        <v>0</v>
      </c>
      <c r="L152" s="138">
        <v>10158</v>
      </c>
      <c r="Q152" s="132"/>
      <c r="R152" s="132"/>
    </row>
    <row r="153" spans="1:18" ht="12" customHeight="1" x14ac:dyDescent="0.25">
      <c r="A153" s="138" t="s">
        <v>372</v>
      </c>
      <c r="B153" s="138" t="s">
        <v>421</v>
      </c>
      <c r="C153" s="146" t="s">
        <v>420</v>
      </c>
      <c r="D153" s="146" t="s">
        <v>339</v>
      </c>
      <c r="E153" s="146" t="s">
        <v>4791</v>
      </c>
      <c r="F153" s="146" t="s">
        <v>329</v>
      </c>
      <c r="G153" s="146" t="s">
        <v>373</v>
      </c>
      <c r="H153" s="140" t="s">
        <v>136</v>
      </c>
      <c r="I153" s="245"/>
      <c r="K153" s="138">
        <v>0</v>
      </c>
      <c r="L153" s="138">
        <v>10159</v>
      </c>
      <c r="Q153" s="132"/>
      <c r="R153" s="132"/>
    </row>
    <row r="154" spans="1:18" ht="12" customHeight="1" x14ac:dyDescent="0.25">
      <c r="A154" s="138" t="s">
        <v>381</v>
      </c>
      <c r="B154" s="138" t="s">
        <v>422</v>
      </c>
      <c r="C154" s="146" t="s">
        <v>539</v>
      </c>
      <c r="D154" s="146" t="s">
        <v>540</v>
      </c>
      <c r="E154" s="146" t="s">
        <v>9908</v>
      </c>
      <c r="F154" s="146" t="s">
        <v>396</v>
      </c>
      <c r="G154" s="146" t="s">
        <v>373</v>
      </c>
      <c r="H154" s="140" t="s">
        <v>136</v>
      </c>
      <c r="I154" s="245"/>
      <c r="K154" s="138">
        <v>0</v>
      </c>
      <c r="L154" s="138">
        <v>10160</v>
      </c>
      <c r="Q154" s="132"/>
      <c r="R154" s="132"/>
    </row>
    <row r="155" spans="1:18" ht="12" customHeight="1" x14ac:dyDescent="0.25">
      <c r="A155" s="138" t="s">
        <v>381</v>
      </c>
      <c r="B155" s="138" t="s">
        <v>422</v>
      </c>
      <c r="C155" s="146" t="s">
        <v>4792</v>
      </c>
      <c r="D155" s="146" t="s">
        <v>4793</v>
      </c>
      <c r="E155" s="146" t="s">
        <v>5175</v>
      </c>
      <c r="F155" s="146" t="s">
        <v>389</v>
      </c>
      <c r="G155" s="146" t="s">
        <v>373</v>
      </c>
      <c r="H155" s="140" t="s">
        <v>136</v>
      </c>
      <c r="I155" s="245"/>
      <c r="K155" s="138">
        <v>0</v>
      </c>
      <c r="L155" s="138">
        <v>10161</v>
      </c>
      <c r="Q155" s="132"/>
      <c r="R155" s="132"/>
    </row>
    <row r="156" spans="1:18" ht="12" customHeight="1" x14ac:dyDescent="0.25">
      <c r="A156" s="138" t="s">
        <v>372</v>
      </c>
      <c r="B156" s="138" t="s">
        <v>422</v>
      </c>
      <c r="C156" s="146" t="s">
        <v>739</v>
      </c>
      <c r="D156" s="146" t="s">
        <v>740</v>
      </c>
      <c r="E156" s="146" t="s">
        <v>741</v>
      </c>
      <c r="F156" s="146" t="s">
        <v>377</v>
      </c>
      <c r="G156" s="146" t="s">
        <v>373</v>
      </c>
      <c r="H156" s="140" t="s">
        <v>136</v>
      </c>
      <c r="I156" s="245"/>
      <c r="K156" s="138">
        <v>0</v>
      </c>
      <c r="L156" s="138">
        <v>10162</v>
      </c>
      <c r="Q156" s="132"/>
      <c r="R156" s="132"/>
    </row>
    <row r="157" spans="1:18" ht="12" customHeight="1" x14ac:dyDescent="0.25">
      <c r="A157" s="138" t="s">
        <v>372</v>
      </c>
      <c r="B157" s="138" t="s">
        <v>480</v>
      </c>
      <c r="C157" s="146" t="s">
        <v>481</v>
      </c>
      <c r="D157" s="146" t="s">
        <v>482</v>
      </c>
      <c r="E157" s="146" t="s">
        <v>798</v>
      </c>
      <c r="F157" s="146" t="s">
        <v>389</v>
      </c>
      <c r="G157" s="146" t="s">
        <v>373</v>
      </c>
      <c r="H157" s="140" t="s">
        <v>136</v>
      </c>
      <c r="I157" s="245"/>
      <c r="K157" s="138">
        <v>0</v>
      </c>
      <c r="L157" s="138">
        <v>10163</v>
      </c>
      <c r="Q157" s="132"/>
      <c r="R157" s="132"/>
    </row>
    <row r="158" spans="1:18" ht="12" customHeight="1" x14ac:dyDescent="0.25">
      <c r="A158" s="138" t="s">
        <v>372</v>
      </c>
      <c r="B158" s="138" t="s">
        <v>424</v>
      </c>
      <c r="C158" s="146" t="s">
        <v>423</v>
      </c>
      <c r="D158" s="146" t="s">
        <v>340</v>
      </c>
      <c r="E158" s="146" t="s">
        <v>341</v>
      </c>
      <c r="F158" s="146" t="s">
        <v>389</v>
      </c>
      <c r="G158" s="146" t="s">
        <v>373</v>
      </c>
      <c r="H158" s="140" t="s">
        <v>277</v>
      </c>
      <c r="I158" s="245"/>
      <c r="K158" s="138">
        <v>0</v>
      </c>
      <c r="L158" s="138">
        <v>10164</v>
      </c>
      <c r="Q158" s="132"/>
      <c r="R158" s="132"/>
    </row>
    <row r="159" spans="1:18" ht="12" customHeight="1" x14ac:dyDescent="0.25">
      <c r="A159" s="138" t="s">
        <v>372</v>
      </c>
      <c r="B159" s="138" t="s">
        <v>424</v>
      </c>
      <c r="C159" s="146" t="s">
        <v>861</v>
      </c>
      <c r="D159" s="146" t="s">
        <v>862</v>
      </c>
      <c r="E159" s="146" t="s">
        <v>556</v>
      </c>
      <c r="F159" s="146" t="s">
        <v>329</v>
      </c>
      <c r="G159" s="146" t="s">
        <v>373</v>
      </c>
      <c r="H159" s="140" t="s">
        <v>136</v>
      </c>
      <c r="I159" s="245"/>
      <c r="K159" s="138">
        <v>0</v>
      </c>
      <c r="L159" s="138">
        <v>10166</v>
      </c>
      <c r="Q159" s="132"/>
      <c r="R159" s="132"/>
    </row>
    <row r="160" spans="1:18" ht="12" customHeight="1" x14ac:dyDescent="0.25">
      <c r="A160" s="138" t="s">
        <v>372</v>
      </c>
      <c r="B160" s="138" t="s">
        <v>424</v>
      </c>
      <c r="C160" s="146" t="s">
        <v>1156</v>
      </c>
      <c r="D160" s="146" t="s">
        <v>1157</v>
      </c>
      <c r="E160" s="146" t="s">
        <v>1158</v>
      </c>
      <c r="F160" s="146" t="s">
        <v>396</v>
      </c>
      <c r="G160" s="146" t="s">
        <v>373</v>
      </c>
      <c r="H160" s="140" t="s">
        <v>136</v>
      </c>
      <c r="I160" s="245"/>
      <c r="K160" s="138">
        <v>0</v>
      </c>
      <c r="L160" s="138">
        <v>10167</v>
      </c>
      <c r="Q160" s="132"/>
      <c r="R160" s="132"/>
    </row>
    <row r="161" spans="1:18" ht="12" customHeight="1" x14ac:dyDescent="0.25">
      <c r="A161" s="138" t="s">
        <v>372</v>
      </c>
      <c r="B161" s="138" t="s">
        <v>424</v>
      </c>
      <c r="C161" s="146" t="s">
        <v>425</v>
      </c>
      <c r="D161" s="146" t="s">
        <v>342</v>
      </c>
      <c r="E161" s="146" t="s">
        <v>1216</v>
      </c>
      <c r="F161" s="146" t="s">
        <v>329</v>
      </c>
      <c r="G161" s="146" t="s">
        <v>373</v>
      </c>
      <c r="H161" s="140" t="s">
        <v>136</v>
      </c>
      <c r="I161" s="245"/>
      <c r="K161" s="138">
        <v>0</v>
      </c>
      <c r="L161" s="138">
        <v>10168</v>
      </c>
      <c r="Q161" s="132"/>
      <c r="R161" s="132"/>
    </row>
    <row r="162" spans="1:18" ht="12" customHeight="1" x14ac:dyDescent="0.25">
      <c r="A162" s="138" t="s">
        <v>372</v>
      </c>
      <c r="B162" s="138" t="s">
        <v>424</v>
      </c>
      <c r="C162" s="146" t="s">
        <v>912</v>
      </c>
      <c r="D162" s="146" t="s">
        <v>913</v>
      </c>
      <c r="E162" s="146" t="s">
        <v>335</v>
      </c>
      <c r="F162" s="146" t="s">
        <v>329</v>
      </c>
      <c r="G162" s="146" t="s">
        <v>373</v>
      </c>
      <c r="H162" s="140" t="s">
        <v>136</v>
      </c>
      <c r="I162" s="245"/>
      <c r="K162" s="138">
        <v>0</v>
      </c>
      <c r="L162" s="138">
        <v>10169</v>
      </c>
      <c r="Q162" s="132"/>
      <c r="R162" s="132"/>
    </row>
    <row r="163" spans="1:18" ht="12" customHeight="1" x14ac:dyDescent="0.25">
      <c r="A163" s="138" t="s">
        <v>372</v>
      </c>
      <c r="B163" s="138" t="s">
        <v>10941</v>
      </c>
      <c r="C163" s="146" t="s">
        <v>10942</v>
      </c>
      <c r="D163" s="146" t="s">
        <v>10943</v>
      </c>
      <c r="E163" s="146" t="s">
        <v>10944</v>
      </c>
      <c r="F163" s="146" t="s">
        <v>329</v>
      </c>
      <c r="G163" s="146" t="s">
        <v>373</v>
      </c>
      <c r="H163" s="140" t="s">
        <v>136</v>
      </c>
      <c r="I163" s="245"/>
      <c r="K163" s="138">
        <v>0</v>
      </c>
      <c r="L163" s="138">
        <v>10170</v>
      </c>
      <c r="Q163" s="132"/>
      <c r="R163" s="132"/>
    </row>
    <row r="164" spans="1:18" ht="12" customHeight="1" x14ac:dyDescent="0.25">
      <c r="A164" s="138" t="s">
        <v>372</v>
      </c>
      <c r="B164" s="138" t="s">
        <v>712</v>
      </c>
      <c r="C164" s="146" t="s">
        <v>10</v>
      </c>
      <c r="D164" s="146" t="s">
        <v>713</v>
      </c>
      <c r="E164" s="146" t="s">
        <v>10945</v>
      </c>
      <c r="F164" s="146" t="s">
        <v>377</v>
      </c>
      <c r="G164" s="146" t="s">
        <v>373</v>
      </c>
      <c r="H164" s="140" t="s">
        <v>136</v>
      </c>
      <c r="I164" s="245"/>
      <c r="K164" s="138">
        <v>0</v>
      </c>
      <c r="L164" s="138">
        <v>10171</v>
      </c>
      <c r="Q164" s="132"/>
      <c r="R164" s="132"/>
    </row>
    <row r="165" spans="1:18" ht="12" customHeight="1" x14ac:dyDescent="0.25">
      <c r="A165" s="138" t="s">
        <v>372</v>
      </c>
      <c r="B165" s="138" t="s">
        <v>1159</v>
      </c>
      <c r="C165" s="146" t="s">
        <v>1160</v>
      </c>
      <c r="D165" s="146" t="s">
        <v>1161</v>
      </c>
      <c r="E165" s="146" t="s">
        <v>1162</v>
      </c>
      <c r="F165" s="146" t="s">
        <v>329</v>
      </c>
      <c r="G165" s="146" t="s">
        <v>373</v>
      </c>
      <c r="H165" s="140" t="s">
        <v>136</v>
      </c>
      <c r="I165" s="245"/>
      <c r="K165" s="138">
        <v>0</v>
      </c>
      <c r="L165" s="138">
        <v>10172</v>
      </c>
      <c r="Q165" s="132"/>
      <c r="R165" s="132"/>
    </row>
    <row r="166" spans="1:18" ht="12" customHeight="1" x14ac:dyDescent="0.25">
      <c r="C166" s="146"/>
      <c r="D166" s="146"/>
      <c r="E166" s="146"/>
      <c r="F166" s="146"/>
      <c r="G166" s="146"/>
      <c r="H166" s="140"/>
      <c r="I166" s="245"/>
      <c r="K166" s="138">
        <v>0</v>
      </c>
      <c r="L166" s="138">
        <v>10173</v>
      </c>
      <c r="Q166" s="132"/>
      <c r="R166" s="132"/>
    </row>
    <row r="167" spans="1:18" ht="12" customHeight="1" x14ac:dyDescent="0.25">
      <c r="C167" s="146"/>
      <c r="D167" s="146"/>
      <c r="E167" s="146"/>
      <c r="F167" s="146"/>
      <c r="G167" s="146"/>
      <c r="H167" s="140"/>
      <c r="I167" s="245"/>
      <c r="K167" s="138">
        <v>0</v>
      </c>
      <c r="L167" s="138">
        <v>10174</v>
      </c>
      <c r="Q167" s="132"/>
      <c r="R167" s="132"/>
    </row>
    <row r="168" spans="1:18" ht="12" customHeight="1" x14ac:dyDescent="0.25">
      <c r="C168" s="146"/>
      <c r="D168" s="146"/>
      <c r="E168" s="146"/>
      <c r="F168" s="146"/>
      <c r="G168" s="146"/>
      <c r="H168" s="140"/>
      <c r="I168" s="245"/>
      <c r="K168" s="138">
        <v>0</v>
      </c>
      <c r="L168" s="138">
        <v>10175</v>
      </c>
      <c r="Q168" s="132"/>
      <c r="R168" s="132"/>
    </row>
    <row r="169" spans="1:18" ht="12" customHeight="1" x14ac:dyDescent="0.25">
      <c r="C169" s="146"/>
      <c r="D169" s="238"/>
      <c r="E169" s="146"/>
      <c r="F169" s="146"/>
      <c r="G169" s="146"/>
      <c r="H169" s="140"/>
      <c r="I169" s="245"/>
      <c r="K169" s="138">
        <v>0</v>
      </c>
      <c r="L169" s="138">
        <v>10176</v>
      </c>
      <c r="Q169" s="132"/>
      <c r="R169" s="132"/>
    </row>
    <row r="170" spans="1:18" ht="12" customHeight="1" x14ac:dyDescent="0.25">
      <c r="C170" s="146"/>
      <c r="D170" s="146"/>
      <c r="E170" s="146"/>
      <c r="F170" s="146"/>
      <c r="G170" s="146"/>
      <c r="H170" s="140"/>
      <c r="I170" s="245"/>
      <c r="K170" s="138">
        <v>0</v>
      </c>
      <c r="L170" s="138">
        <v>10177</v>
      </c>
      <c r="Q170" s="132"/>
      <c r="R170" s="132"/>
    </row>
    <row r="171" spans="1:18" ht="12" customHeight="1" x14ac:dyDescent="0.25">
      <c r="C171" s="146"/>
      <c r="D171" s="146"/>
      <c r="E171" s="146"/>
      <c r="F171" s="146"/>
      <c r="G171" s="146"/>
      <c r="H171" s="140"/>
      <c r="I171" s="245"/>
      <c r="K171" s="138">
        <v>0</v>
      </c>
      <c r="L171" s="138">
        <v>10178</v>
      </c>
      <c r="Q171" s="132"/>
      <c r="R171" s="132"/>
    </row>
    <row r="172" spans="1:18" ht="12" customHeight="1" x14ac:dyDescent="0.25">
      <c r="C172" s="146"/>
      <c r="D172" s="146"/>
      <c r="E172" s="146"/>
      <c r="F172" s="146"/>
      <c r="G172" s="146"/>
      <c r="H172" s="140"/>
      <c r="I172" s="245"/>
      <c r="K172" s="138">
        <v>0</v>
      </c>
      <c r="L172" s="138">
        <v>10179</v>
      </c>
      <c r="Q172" s="132"/>
      <c r="R172" s="132"/>
    </row>
    <row r="173" spans="1:18" ht="12" customHeight="1" x14ac:dyDescent="0.25">
      <c r="C173" s="146"/>
      <c r="D173" s="146"/>
      <c r="E173" s="146"/>
      <c r="F173" s="146"/>
      <c r="G173" s="146"/>
      <c r="H173" s="140"/>
      <c r="I173" s="245"/>
      <c r="K173" s="138">
        <v>0</v>
      </c>
      <c r="L173" s="138">
        <v>10180</v>
      </c>
      <c r="Q173" s="132"/>
      <c r="R173" s="132"/>
    </row>
    <row r="174" spans="1:18" ht="12" customHeight="1" x14ac:dyDescent="0.25">
      <c r="C174" s="146"/>
      <c r="D174" s="146"/>
      <c r="E174" s="146"/>
      <c r="F174" s="146"/>
      <c r="G174" s="146"/>
      <c r="H174" s="140"/>
      <c r="I174" s="245"/>
      <c r="K174" s="138">
        <v>0</v>
      </c>
      <c r="L174" s="138">
        <v>10181</v>
      </c>
      <c r="Q174" s="132"/>
      <c r="R174" s="132"/>
    </row>
    <row r="175" spans="1:18" ht="12" customHeight="1" x14ac:dyDescent="0.25">
      <c r="C175" s="146"/>
      <c r="D175" s="146"/>
      <c r="E175" s="146"/>
      <c r="F175" s="146"/>
      <c r="G175" s="146"/>
      <c r="H175" s="140"/>
      <c r="I175" s="245"/>
      <c r="K175" s="138">
        <v>0</v>
      </c>
      <c r="L175" s="138">
        <v>10182</v>
      </c>
      <c r="Q175" s="132"/>
      <c r="R175" s="132"/>
    </row>
    <row r="176" spans="1:18" ht="12" customHeight="1" x14ac:dyDescent="0.25">
      <c r="C176" s="146"/>
      <c r="D176" s="146"/>
      <c r="E176" s="146"/>
      <c r="F176" s="146"/>
      <c r="G176" s="146"/>
      <c r="H176" s="140"/>
      <c r="I176" s="245"/>
      <c r="K176" s="138">
        <v>0</v>
      </c>
      <c r="L176" s="138">
        <v>10183</v>
      </c>
      <c r="Q176" s="132"/>
      <c r="R176" s="132"/>
    </row>
    <row r="177" spans="3:18" ht="12" customHeight="1" x14ac:dyDescent="0.25">
      <c r="C177" s="146"/>
      <c r="D177" s="146"/>
      <c r="E177" s="146"/>
      <c r="F177" s="146"/>
      <c r="G177" s="146"/>
      <c r="H177" s="140"/>
      <c r="I177" s="245"/>
      <c r="K177" s="138">
        <v>0</v>
      </c>
      <c r="L177" s="138">
        <v>10184</v>
      </c>
      <c r="Q177" s="132"/>
      <c r="R177" s="132"/>
    </row>
    <row r="178" spans="3:18" ht="12" customHeight="1" x14ac:dyDescent="0.25">
      <c r="C178" s="146"/>
      <c r="D178" s="146"/>
      <c r="E178" s="146"/>
      <c r="F178" s="146"/>
      <c r="G178" s="146"/>
      <c r="H178" s="140"/>
      <c r="I178" s="245"/>
      <c r="K178" s="138">
        <v>0</v>
      </c>
      <c r="L178" s="138">
        <v>10185</v>
      </c>
      <c r="Q178" s="132"/>
      <c r="R178" s="132"/>
    </row>
    <row r="179" spans="3:18" ht="12" customHeight="1" x14ac:dyDescent="0.25">
      <c r="C179" s="146"/>
      <c r="D179" s="146"/>
      <c r="E179" s="146"/>
      <c r="F179" s="146"/>
      <c r="G179" s="146"/>
      <c r="H179" s="140"/>
      <c r="I179" s="245"/>
      <c r="K179" s="138">
        <v>0</v>
      </c>
      <c r="L179" s="138">
        <v>10186</v>
      </c>
      <c r="Q179" s="132"/>
      <c r="R179" s="132"/>
    </row>
    <row r="180" spans="3:18" ht="12" customHeight="1" x14ac:dyDescent="0.25">
      <c r="C180" s="146"/>
      <c r="D180" s="146"/>
      <c r="E180" s="146"/>
      <c r="F180" s="146"/>
      <c r="G180" s="146"/>
      <c r="H180" s="140"/>
      <c r="I180" s="245"/>
      <c r="K180" s="138">
        <v>0</v>
      </c>
      <c r="L180" s="138">
        <v>10187</v>
      </c>
      <c r="Q180" s="132"/>
      <c r="R180" s="132"/>
    </row>
    <row r="181" spans="3:18" ht="12" customHeight="1" x14ac:dyDescent="0.25">
      <c r="C181" s="146"/>
      <c r="D181" s="146"/>
      <c r="E181" s="146"/>
      <c r="F181" s="146"/>
      <c r="G181" s="146"/>
      <c r="H181" s="140"/>
      <c r="I181" s="245"/>
      <c r="K181" s="138">
        <v>0</v>
      </c>
      <c r="L181" s="138">
        <v>10188</v>
      </c>
      <c r="Q181" s="132"/>
      <c r="R181" s="132"/>
    </row>
    <row r="182" spans="3:18" ht="12" customHeight="1" x14ac:dyDescent="0.25">
      <c r="C182" s="146"/>
      <c r="D182" s="146"/>
      <c r="E182" s="146"/>
      <c r="F182" s="146"/>
      <c r="G182" s="146"/>
      <c r="H182" s="140"/>
      <c r="I182" s="245"/>
      <c r="K182" s="138">
        <v>0</v>
      </c>
      <c r="L182" s="138">
        <v>10189</v>
      </c>
      <c r="Q182" s="132"/>
      <c r="R182" s="132"/>
    </row>
    <row r="183" spans="3:18" ht="12" customHeight="1" x14ac:dyDescent="0.25">
      <c r="C183" s="146"/>
      <c r="D183" s="146"/>
      <c r="E183" s="146"/>
      <c r="F183" s="146"/>
      <c r="G183" s="146"/>
      <c r="H183" s="140"/>
      <c r="I183" s="245"/>
      <c r="K183" s="138">
        <v>0</v>
      </c>
      <c r="L183" s="138">
        <v>10190</v>
      </c>
      <c r="Q183" s="132"/>
      <c r="R183" s="132"/>
    </row>
    <row r="184" spans="3:18" ht="12" customHeight="1" x14ac:dyDescent="0.25">
      <c r="C184" s="146"/>
      <c r="D184" s="146"/>
      <c r="E184" s="146"/>
      <c r="F184" s="146"/>
      <c r="G184" s="146"/>
      <c r="H184" s="140"/>
      <c r="I184" s="245"/>
      <c r="K184" s="138">
        <v>0</v>
      </c>
      <c r="L184" s="138">
        <v>10191</v>
      </c>
      <c r="Q184" s="132"/>
      <c r="R184" s="132"/>
    </row>
    <row r="185" spans="3:18" ht="12" customHeight="1" x14ac:dyDescent="0.25">
      <c r="C185" s="146"/>
      <c r="D185" s="146"/>
      <c r="E185" s="146"/>
      <c r="F185" s="146"/>
      <c r="G185" s="146"/>
      <c r="H185" s="140"/>
      <c r="I185" s="245"/>
      <c r="K185" s="138">
        <v>0</v>
      </c>
      <c r="L185" s="138">
        <v>10192</v>
      </c>
      <c r="Q185" s="132"/>
      <c r="R185" s="132"/>
    </row>
    <row r="186" spans="3:18" ht="12" customHeight="1" x14ac:dyDescent="0.25">
      <c r="C186" s="146"/>
      <c r="D186" s="146"/>
      <c r="E186" s="146"/>
      <c r="F186" s="146"/>
      <c r="G186" s="146"/>
      <c r="H186" s="140"/>
      <c r="I186" s="245"/>
      <c r="K186" s="138">
        <v>0</v>
      </c>
      <c r="L186" s="138">
        <v>10193</v>
      </c>
      <c r="Q186" s="132"/>
      <c r="R186" s="132"/>
    </row>
    <row r="187" spans="3:18" ht="12" customHeight="1" x14ac:dyDescent="0.25">
      <c r="C187" s="146"/>
      <c r="D187" s="146"/>
      <c r="E187" s="146"/>
      <c r="F187" s="146"/>
      <c r="G187" s="146"/>
      <c r="H187" s="140"/>
      <c r="I187" s="245"/>
      <c r="K187" s="138">
        <v>0</v>
      </c>
      <c r="L187" s="138">
        <v>10194</v>
      </c>
      <c r="Q187" s="132"/>
      <c r="R187" s="132"/>
    </row>
    <row r="188" spans="3:18" ht="12" customHeight="1" x14ac:dyDescent="0.25">
      <c r="C188" s="146"/>
      <c r="D188" s="146"/>
      <c r="E188" s="146"/>
      <c r="F188" s="146"/>
      <c r="G188" s="146"/>
      <c r="H188" s="140"/>
      <c r="I188" s="245"/>
      <c r="K188" s="138">
        <v>0</v>
      </c>
      <c r="L188" s="138">
        <v>10195</v>
      </c>
      <c r="Q188" s="132"/>
      <c r="R188" s="132"/>
    </row>
    <row r="189" spans="3:18" ht="12" customHeight="1" x14ac:dyDescent="0.25">
      <c r="C189" s="146"/>
      <c r="D189" s="146"/>
      <c r="E189" s="146"/>
      <c r="F189" s="146"/>
      <c r="G189" s="146"/>
      <c r="H189" s="140"/>
      <c r="I189" s="245"/>
      <c r="K189" s="138">
        <v>0</v>
      </c>
      <c r="L189" s="138">
        <v>10196</v>
      </c>
      <c r="Q189" s="132"/>
      <c r="R189" s="132"/>
    </row>
    <row r="190" spans="3:18" ht="12" customHeight="1" x14ac:dyDescent="0.25">
      <c r="C190" s="146"/>
      <c r="D190" s="146"/>
      <c r="E190" s="146"/>
      <c r="F190" s="146"/>
      <c r="G190" s="146"/>
      <c r="H190" s="140"/>
      <c r="I190" s="245"/>
      <c r="K190" s="138">
        <v>0</v>
      </c>
      <c r="L190" s="138">
        <v>10197</v>
      </c>
      <c r="Q190" s="132"/>
      <c r="R190" s="132"/>
    </row>
    <row r="191" spans="3:18" ht="12" customHeight="1" x14ac:dyDescent="0.25">
      <c r="C191" s="146"/>
      <c r="D191" s="146"/>
      <c r="E191" s="146"/>
      <c r="F191" s="146"/>
      <c r="G191" s="146"/>
      <c r="H191" s="140"/>
      <c r="I191" s="245"/>
      <c r="K191" s="138">
        <v>0</v>
      </c>
      <c r="L191" s="138">
        <v>10198</v>
      </c>
      <c r="Q191" s="132"/>
      <c r="R191" s="132"/>
    </row>
    <row r="192" spans="3:18" ht="12" customHeight="1" x14ac:dyDescent="0.25">
      <c r="C192" s="146"/>
      <c r="D192" s="146"/>
      <c r="E192" s="146"/>
      <c r="F192" s="146"/>
      <c r="G192" s="146"/>
      <c r="H192" s="140"/>
      <c r="I192" s="245"/>
      <c r="K192" s="138">
        <v>0</v>
      </c>
      <c r="L192" s="138">
        <v>10199</v>
      </c>
      <c r="Q192" s="132"/>
      <c r="R192" s="132"/>
    </row>
    <row r="193" spans="3:18" ht="12" customHeight="1" x14ac:dyDescent="0.25">
      <c r="C193" s="146"/>
      <c r="D193" s="146"/>
      <c r="E193" s="146"/>
      <c r="F193" s="146"/>
      <c r="G193" s="146"/>
      <c r="H193" s="140"/>
      <c r="I193" s="245"/>
      <c r="K193" s="138">
        <v>0</v>
      </c>
      <c r="L193" s="138">
        <v>10200</v>
      </c>
      <c r="Q193" s="132"/>
      <c r="R193" s="132"/>
    </row>
    <row r="194" spans="3:18" ht="12" customHeight="1" x14ac:dyDescent="0.25">
      <c r="C194" s="146"/>
      <c r="D194" s="146"/>
      <c r="E194" s="146"/>
      <c r="F194" s="146"/>
      <c r="G194" s="146"/>
      <c r="H194" s="140"/>
      <c r="I194" s="245"/>
      <c r="K194" s="138">
        <v>0</v>
      </c>
      <c r="L194" s="138">
        <v>10201</v>
      </c>
      <c r="Q194" s="132"/>
      <c r="R194" s="132"/>
    </row>
    <row r="195" spans="3:18" ht="12" customHeight="1" x14ac:dyDescent="0.25">
      <c r="C195" s="146"/>
      <c r="D195" s="146"/>
      <c r="E195" s="146"/>
      <c r="F195" s="146"/>
      <c r="G195" s="146"/>
      <c r="H195" s="140"/>
      <c r="I195" s="245"/>
      <c r="K195" s="138">
        <v>0</v>
      </c>
      <c r="L195" s="138">
        <v>10202</v>
      </c>
      <c r="Q195" s="132"/>
      <c r="R195" s="132"/>
    </row>
    <row r="196" spans="3:18" ht="12" customHeight="1" x14ac:dyDescent="0.25">
      <c r="C196" s="146"/>
      <c r="D196" s="146"/>
      <c r="E196" s="146"/>
      <c r="F196" s="146"/>
      <c r="G196" s="146"/>
      <c r="H196" s="140"/>
      <c r="I196" s="245"/>
      <c r="K196" s="138">
        <v>0</v>
      </c>
      <c r="L196" s="138">
        <v>10203</v>
      </c>
      <c r="Q196" s="132"/>
      <c r="R196" s="132"/>
    </row>
    <row r="197" spans="3:18" ht="12" customHeight="1" x14ac:dyDescent="0.25">
      <c r="C197" s="146"/>
      <c r="D197" s="146"/>
      <c r="E197" s="146"/>
      <c r="F197" s="146"/>
      <c r="G197" s="146"/>
      <c r="H197" s="140"/>
      <c r="I197" s="245"/>
      <c r="K197" s="138">
        <v>0</v>
      </c>
      <c r="L197" s="138">
        <v>10204</v>
      </c>
      <c r="Q197" s="132"/>
      <c r="R197" s="132"/>
    </row>
    <row r="198" spans="3:18" ht="12" customHeight="1" x14ac:dyDescent="0.25">
      <c r="C198" s="146"/>
      <c r="D198" s="146"/>
      <c r="E198" s="146"/>
      <c r="F198" s="146"/>
      <c r="G198" s="146"/>
      <c r="H198" s="140"/>
      <c r="I198" s="245"/>
      <c r="K198" s="138">
        <v>0</v>
      </c>
      <c r="L198" s="138">
        <v>10205</v>
      </c>
      <c r="Q198" s="132"/>
      <c r="R198" s="132"/>
    </row>
    <row r="199" spans="3:18" ht="12" customHeight="1" x14ac:dyDescent="0.25">
      <c r="C199" s="146"/>
      <c r="D199" s="146"/>
      <c r="E199" s="146"/>
      <c r="F199" s="146"/>
      <c r="G199" s="146"/>
      <c r="H199" s="140"/>
      <c r="I199" s="245"/>
      <c r="K199" s="138">
        <v>0</v>
      </c>
      <c r="L199" s="138">
        <v>10206</v>
      </c>
      <c r="Q199" s="132"/>
      <c r="R199" s="132"/>
    </row>
    <row r="200" spans="3:18" ht="12" customHeight="1" x14ac:dyDescent="0.25">
      <c r="C200" s="146"/>
      <c r="D200" s="146"/>
      <c r="E200" s="146"/>
      <c r="F200" s="146"/>
      <c r="G200" s="146"/>
      <c r="H200" s="140"/>
      <c r="I200" s="245"/>
      <c r="K200" s="138">
        <v>0</v>
      </c>
      <c r="L200" s="138">
        <v>10207</v>
      </c>
      <c r="Q200" s="132"/>
    </row>
    <row r="201" spans="3:18" ht="12" customHeight="1" x14ac:dyDescent="0.25">
      <c r="C201" s="146"/>
      <c r="D201" s="146"/>
      <c r="E201" s="146"/>
      <c r="F201" s="146"/>
      <c r="G201" s="146"/>
      <c r="H201" s="140"/>
      <c r="I201" s="245"/>
      <c r="K201" s="138">
        <v>0</v>
      </c>
      <c r="L201" s="138">
        <v>10208</v>
      </c>
      <c r="Q201" s="132"/>
    </row>
    <row r="202" spans="3:18" ht="12" customHeight="1" x14ac:dyDescent="0.25">
      <c r="C202" s="146"/>
      <c r="D202" s="146"/>
      <c r="E202" s="146"/>
      <c r="F202" s="146"/>
      <c r="G202" s="146"/>
      <c r="H202" s="140"/>
      <c r="I202" s="245"/>
      <c r="K202" s="138">
        <v>0</v>
      </c>
      <c r="L202" s="138">
        <v>10209</v>
      </c>
      <c r="Q202" s="132"/>
    </row>
    <row r="203" spans="3:18" ht="12" customHeight="1" x14ac:dyDescent="0.25">
      <c r="C203" s="146"/>
      <c r="D203" s="146"/>
      <c r="E203" s="146"/>
      <c r="F203" s="146"/>
      <c r="G203" s="146"/>
      <c r="H203" s="140"/>
      <c r="I203" s="245"/>
      <c r="K203" s="138">
        <v>0</v>
      </c>
      <c r="L203" s="138">
        <v>10210</v>
      </c>
      <c r="Q203" s="132"/>
    </row>
    <row r="204" spans="3:18" ht="12" customHeight="1" x14ac:dyDescent="0.25">
      <c r="C204" s="146"/>
      <c r="D204" s="146"/>
      <c r="E204" s="146"/>
      <c r="F204" s="146"/>
      <c r="G204" s="146"/>
      <c r="H204" s="140"/>
      <c r="I204" s="245"/>
      <c r="K204" s="138">
        <v>0</v>
      </c>
      <c r="L204" s="138">
        <v>10211</v>
      </c>
      <c r="Q204" s="132"/>
    </row>
    <row r="205" spans="3:18" ht="12" customHeight="1" x14ac:dyDescent="0.25">
      <c r="C205" s="146"/>
      <c r="D205" s="146"/>
      <c r="E205" s="146"/>
      <c r="F205" s="146"/>
      <c r="G205" s="146"/>
      <c r="H205" s="140"/>
      <c r="I205" s="245"/>
      <c r="K205" s="138">
        <v>0</v>
      </c>
      <c r="L205" s="138">
        <v>10212</v>
      </c>
      <c r="Q205" s="132"/>
    </row>
    <row r="206" spans="3:18" ht="12" customHeight="1" x14ac:dyDescent="0.25">
      <c r="C206" s="146"/>
      <c r="D206" s="146"/>
      <c r="E206" s="146"/>
      <c r="F206" s="146"/>
      <c r="G206" s="146"/>
      <c r="H206" s="140"/>
      <c r="I206" s="245"/>
      <c r="K206" s="138">
        <v>0</v>
      </c>
      <c r="L206" s="138">
        <v>10213</v>
      </c>
      <c r="Q206" s="132"/>
    </row>
    <row r="207" spans="3:18" ht="12" customHeight="1" x14ac:dyDescent="0.25">
      <c r="C207" s="146"/>
      <c r="D207" s="146"/>
      <c r="E207" s="146"/>
      <c r="F207" s="146"/>
      <c r="G207" s="146"/>
      <c r="H207" s="140"/>
      <c r="I207" s="245"/>
      <c r="K207" s="138">
        <v>0</v>
      </c>
      <c r="L207" s="138">
        <v>10214</v>
      </c>
      <c r="Q207" s="132"/>
    </row>
    <row r="208" spans="3:18" ht="12" customHeight="1" x14ac:dyDescent="0.25">
      <c r="C208" s="146"/>
      <c r="D208" s="146"/>
      <c r="E208" s="146"/>
      <c r="F208" s="146"/>
      <c r="G208" s="146"/>
      <c r="H208" s="140"/>
      <c r="I208" s="245"/>
      <c r="K208" s="138">
        <v>0</v>
      </c>
      <c r="L208" s="138">
        <v>10215</v>
      </c>
      <c r="Q208" s="132"/>
    </row>
    <row r="209" spans="3:17" ht="12" customHeight="1" x14ac:dyDescent="0.25">
      <c r="C209" s="146"/>
      <c r="D209" s="146"/>
      <c r="E209" s="146"/>
      <c r="F209" s="146"/>
      <c r="G209" s="146"/>
      <c r="H209" s="140"/>
      <c r="I209" s="245"/>
      <c r="K209" s="138">
        <v>0</v>
      </c>
      <c r="L209" s="138">
        <v>10216</v>
      </c>
      <c r="Q209" s="132"/>
    </row>
    <row r="210" spans="3:17" ht="12" customHeight="1" x14ac:dyDescent="0.25">
      <c r="C210" s="146"/>
      <c r="D210" s="146"/>
      <c r="E210" s="146"/>
      <c r="F210" s="146"/>
      <c r="G210" s="146"/>
      <c r="H210" s="140"/>
      <c r="I210" s="245"/>
      <c r="K210" s="138">
        <v>0</v>
      </c>
      <c r="L210" s="138">
        <v>10217</v>
      </c>
      <c r="Q210" s="132"/>
    </row>
    <row r="211" spans="3:17" ht="12" customHeight="1" x14ac:dyDescent="0.25">
      <c r="C211" s="146"/>
      <c r="D211" s="146"/>
      <c r="E211" s="146"/>
      <c r="F211" s="146"/>
      <c r="G211" s="146"/>
      <c r="H211" s="140"/>
      <c r="I211" s="245"/>
      <c r="K211" s="138">
        <v>0</v>
      </c>
      <c r="L211" s="138">
        <v>10218</v>
      </c>
      <c r="Q211" s="132"/>
    </row>
    <row r="212" spans="3:17" ht="12" customHeight="1" x14ac:dyDescent="0.25">
      <c r="C212" s="146"/>
      <c r="D212" s="146"/>
      <c r="E212" s="146"/>
      <c r="F212" s="146"/>
      <c r="G212" s="146"/>
      <c r="H212" s="140"/>
      <c r="I212" s="245"/>
      <c r="K212" s="138">
        <v>0</v>
      </c>
      <c r="L212" s="138">
        <v>10219</v>
      </c>
      <c r="Q212" s="132"/>
    </row>
    <row r="213" spans="3:17" ht="12" customHeight="1" x14ac:dyDescent="0.25">
      <c r="C213" s="146"/>
      <c r="D213" s="146"/>
      <c r="E213" s="146"/>
      <c r="F213" s="146"/>
      <c r="G213" s="146"/>
      <c r="H213" s="140"/>
      <c r="I213" s="245"/>
      <c r="K213" s="138">
        <v>0</v>
      </c>
      <c r="L213" s="138">
        <v>10220</v>
      </c>
      <c r="Q213" s="132"/>
    </row>
    <row r="214" spans="3:17" ht="12" customHeight="1" x14ac:dyDescent="0.25">
      <c r="C214" s="146"/>
      <c r="D214" s="146"/>
      <c r="E214" s="146"/>
      <c r="F214" s="146"/>
      <c r="G214" s="146"/>
      <c r="H214" s="140"/>
      <c r="I214" s="245"/>
      <c r="K214" s="138">
        <v>0</v>
      </c>
      <c r="L214" s="138">
        <v>10221</v>
      </c>
      <c r="Q214" s="132"/>
    </row>
    <row r="215" spans="3:17" ht="12" customHeight="1" x14ac:dyDescent="0.25">
      <c r="C215" s="146"/>
      <c r="D215" s="146"/>
      <c r="E215" s="146"/>
      <c r="F215" s="146"/>
      <c r="G215" s="146"/>
      <c r="H215" s="140"/>
      <c r="I215" s="245"/>
      <c r="K215" s="138">
        <v>0</v>
      </c>
      <c r="L215" s="138">
        <v>10222</v>
      </c>
      <c r="Q215" s="132"/>
    </row>
    <row r="216" spans="3:17" ht="12" customHeight="1" x14ac:dyDescent="0.25">
      <c r="C216" s="146"/>
      <c r="D216" s="146"/>
      <c r="E216" s="146"/>
      <c r="F216" s="146"/>
      <c r="G216" s="146"/>
      <c r="H216" s="140"/>
      <c r="I216" s="245"/>
      <c r="K216" s="138">
        <v>0</v>
      </c>
      <c r="L216" s="138">
        <v>10223</v>
      </c>
      <c r="Q216" s="132"/>
    </row>
    <row r="217" spans="3:17" ht="12" customHeight="1" x14ac:dyDescent="0.25">
      <c r="C217" s="146"/>
      <c r="D217" s="146"/>
      <c r="E217" s="146"/>
      <c r="F217" s="146"/>
      <c r="G217" s="146"/>
      <c r="H217" s="140"/>
      <c r="I217" s="245"/>
      <c r="K217" s="138">
        <v>0</v>
      </c>
      <c r="L217" s="138">
        <v>10224</v>
      </c>
      <c r="Q217" s="132"/>
    </row>
    <row r="218" spans="3:17" ht="12" customHeight="1" x14ac:dyDescent="0.25">
      <c r="C218" s="146"/>
      <c r="D218" s="146"/>
      <c r="E218" s="146"/>
      <c r="F218" s="146"/>
      <c r="G218" s="146"/>
      <c r="H218" s="140"/>
      <c r="I218" s="245"/>
      <c r="K218" s="138">
        <v>0</v>
      </c>
      <c r="L218" s="138">
        <v>10225</v>
      </c>
      <c r="Q218" s="132"/>
    </row>
    <row r="219" spans="3:17" ht="12" customHeight="1" x14ac:dyDescent="0.25">
      <c r="C219" s="146"/>
      <c r="D219" s="146"/>
      <c r="E219" s="146"/>
      <c r="F219" s="146"/>
      <c r="G219" s="146"/>
      <c r="H219" s="140"/>
      <c r="I219" s="245"/>
      <c r="K219" s="138">
        <v>0</v>
      </c>
      <c r="L219" s="138">
        <v>10226</v>
      </c>
      <c r="Q219" s="132"/>
    </row>
    <row r="220" spans="3:17" ht="12" customHeight="1" x14ac:dyDescent="0.25">
      <c r="C220" s="146"/>
      <c r="D220" s="146"/>
      <c r="E220" s="146"/>
      <c r="F220" s="146"/>
      <c r="G220" s="146"/>
      <c r="H220" s="140"/>
      <c r="I220" s="245"/>
      <c r="K220" s="138">
        <v>0</v>
      </c>
      <c r="L220" s="138">
        <v>10227</v>
      </c>
      <c r="Q220" s="132"/>
    </row>
    <row r="221" spans="3:17" ht="12" customHeight="1" x14ac:dyDescent="0.25">
      <c r="C221" s="146"/>
      <c r="D221" s="146"/>
      <c r="E221" s="146"/>
      <c r="F221" s="146"/>
      <c r="G221" s="146"/>
      <c r="H221" s="140"/>
      <c r="I221" s="245"/>
      <c r="K221" s="138">
        <v>0</v>
      </c>
      <c r="L221" s="138">
        <v>10228</v>
      </c>
      <c r="Q221" s="132"/>
    </row>
    <row r="222" spans="3:17" ht="12" customHeight="1" x14ac:dyDescent="0.25">
      <c r="C222" s="146"/>
      <c r="D222" s="146"/>
      <c r="E222" s="146"/>
      <c r="F222" s="146"/>
      <c r="G222" s="146"/>
      <c r="H222" s="140"/>
      <c r="I222" s="245"/>
      <c r="K222" s="138">
        <v>0</v>
      </c>
      <c r="L222" s="138">
        <v>10229</v>
      </c>
      <c r="Q222" s="132"/>
    </row>
    <row r="223" spans="3:17" ht="12" customHeight="1" x14ac:dyDescent="0.25">
      <c r="C223" s="146"/>
      <c r="D223" s="146"/>
      <c r="E223" s="146"/>
      <c r="F223" s="146"/>
      <c r="G223" s="146"/>
      <c r="H223" s="140"/>
      <c r="I223" s="245"/>
      <c r="K223" s="138">
        <v>0</v>
      </c>
      <c r="L223" s="138">
        <v>10230</v>
      </c>
      <c r="Q223" s="132"/>
    </row>
    <row r="224" spans="3:17" ht="12" customHeight="1" x14ac:dyDescent="0.25">
      <c r="C224" s="146"/>
      <c r="D224" s="146"/>
      <c r="E224" s="146"/>
      <c r="F224" s="146"/>
      <c r="G224" s="146"/>
      <c r="H224" s="140"/>
      <c r="I224" s="245"/>
      <c r="K224" s="138">
        <v>0</v>
      </c>
      <c r="L224" s="138">
        <v>10231</v>
      </c>
      <c r="Q224" s="132"/>
    </row>
    <row r="225" spans="3:17" ht="12" customHeight="1" x14ac:dyDescent="0.25">
      <c r="C225" s="146"/>
      <c r="D225" s="146"/>
      <c r="E225" s="146"/>
      <c r="F225" s="146"/>
      <c r="G225" s="146"/>
      <c r="H225" s="140"/>
      <c r="I225" s="245"/>
      <c r="K225" s="138">
        <v>0</v>
      </c>
      <c r="L225" s="138">
        <v>10232</v>
      </c>
      <c r="Q225" s="132"/>
    </row>
    <row r="226" spans="3:17" ht="12" customHeight="1" x14ac:dyDescent="0.25">
      <c r="C226" s="146"/>
      <c r="D226" s="146"/>
      <c r="E226" s="146"/>
      <c r="F226" s="146"/>
      <c r="G226" s="146"/>
      <c r="H226" s="140"/>
      <c r="I226" s="245"/>
      <c r="K226" s="138">
        <v>0</v>
      </c>
      <c r="L226" s="138">
        <v>10233</v>
      </c>
      <c r="Q226" s="132"/>
    </row>
    <row r="227" spans="3:17" ht="12" customHeight="1" x14ac:dyDescent="0.25">
      <c r="C227" s="146"/>
      <c r="D227" s="146"/>
      <c r="E227" s="146"/>
      <c r="F227" s="146"/>
      <c r="G227" s="146"/>
      <c r="H227" s="140"/>
      <c r="I227" s="245"/>
      <c r="K227" s="138">
        <v>0</v>
      </c>
      <c r="L227" s="138">
        <v>10234</v>
      </c>
      <c r="Q227" s="132"/>
    </row>
    <row r="228" spans="3:17" ht="12" customHeight="1" x14ac:dyDescent="0.25">
      <c r="C228" s="146"/>
      <c r="D228" s="146"/>
      <c r="E228" s="146"/>
      <c r="F228" s="146"/>
      <c r="G228" s="146"/>
      <c r="H228" s="140"/>
      <c r="I228" s="245"/>
      <c r="K228" s="138">
        <v>0</v>
      </c>
      <c r="L228" s="138">
        <v>10235</v>
      </c>
      <c r="Q228" s="132"/>
    </row>
    <row r="229" spans="3:17" ht="12" customHeight="1" x14ac:dyDescent="0.25">
      <c r="C229" s="146"/>
      <c r="D229" s="146"/>
      <c r="E229" s="146"/>
      <c r="F229" s="146"/>
      <c r="G229" s="146"/>
      <c r="H229" s="140"/>
      <c r="I229" s="245"/>
      <c r="K229" s="138">
        <v>0</v>
      </c>
      <c r="L229" s="138">
        <v>10236</v>
      </c>
      <c r="Q229" s="132"/>
    </row>
    <row r="230" spans="3:17" ht="12" customHeight="1" x14ac:dyDescent="0.25">
      <c r="C230" s="146"/>
      <c r="D230" s="146"/>
      <c r="E230" s="146"/>
      <c r="F230" s="146"/>
      <c r="G230" s="146"/>
      <c r="H230" s="140"/>
      <c r="I230" s="245"/>
      <c r="K230" s="138">
        <v>0</v>
      </c>
      <c r="L230" s="138">
        <v>10237</v>
      </c>
      <c r="Q230" s="132"/>
    </row>
    <row r="231" spans="3:17" ht="12" customHeight="1" x14ac:dyDescent="0.25">
      <c r="C231" s="146"/>
      <c r="D231" s="146"/>
      <c r="E231" s="146"/>
      <c r="F231" s="146"/>
      <c r="G231" s="146"/>
      <c r="H231" s="140"/>
      <c r="I231" s="245"/>
      <c r="K231" s="138">
        <v>0</v>
      </c>
      <c r="L231" s="138">
        <v>10238</v>
      </c>
      <c r="Q231" s="132"/>
    </row>
    <row r="232" spans="3:17" ht="12" customHeight="1" x14ac:dyDescent="0.25">
      <c r="C232" s="146"/>
      <c r="D232" s="146"/>
      <c r="E232" s="146"/>
      <c r="F232" s="146"/>
      <c r="G232" s="146"/>
      <c r="H232" s="140"/>
      <c r="I232" s="245"/>
      <c r="K232" s="138">
        <v>0</v>
      </c>
      <c r="L232" s="138">
        <v>10239</v>
      </c>
      <c r="Q232" s="132"/>
    </row>
    <row r="233" spans="3:17" ht="12" customHeight="1" x14ac:dyDescent="0.25">
      <c r="C233" s="146"/>
      <c r="D233" s="146"/>
      <c r="E233" s="146"/>
      <c r="F233" s="146"/>
      <c r="G233" s="146"/>
      <c r="H233" s="140"/>
      <c r="I233" s="245"/>
      <c r="K233" s="138">
        <v>0</v>
      </c>
      <c r="L233" s="138">
        <v>10240</v>
      </c>
      <c r="Q233" s="132"/>
    </row>
    <row r="234" spans="3:17" ht="12" customHeight="1" x14ac:dyDescent="0.25">
      <c r="C234" s="146"/>
      <c r="D234" s="146"/>
      <c r="E234" s="146"/>
      <c r="F234" s="146"/>
      <c r="G234" s="146"/>
      <c r="H234" s="140"/>
      <c r="I234" s="245"/>
      <c r="K234" s="138">
        <v>0</v>
      </c>
      <c r="L234" s="138">
        <v>10241</v>
      </c>
      <c r="Q234" s="132"/>
    </row>
    <row r="235" spans="3:17" ht="12" customHeight="1" x14ac:dyDescent="0.25">
      <c r="C235" s="146"/>
      <c r="D235" s="146"/>
      <c r="E235" s="146"/>
      <c r="F235" s="146"/>
      <c r="G235" s="146"/>
      <c r="H235" s="140"/>
      <c r="I235" s="245"/>
      <c r="K235" s="138">
        <v>0</v>
      </c>
      <c r="L235" s="138">
        <v>10242</v>
      </c>
      <c r="Q235" s="132"/>
    </row>
    <row r="236" spans="3:17" ht="12" customHeight="1" x14ac:dyDescent="0.25">
      <c r="C236" s="146"/>
      <c r="D236" s="146"/>
      <c r="E236" s="146"/>
      <c r="F236" s="146"/>
      <c r="G236" s="146"/>
      <c r="H236" s="140"/>
      <c r="I236" s="245"/>
      <c r="K236" s="138">
        <v>0</v>
      </c>
      <c r="L236" s="138">
        <v>10243</v>
      </c>
      <c r="Q236" s="132"/>
    </row>
    <row r="237" spans="3:17" ht="12" customHeight="1" x14ac:dyDescent="0.25">
      <c r="C237" s="146"/>
      <c r="D237" s="146"/>
      <c r="E237" s="146"/>
      <c r="F237" s="146"/>
      <c r="G237" s="146"/>
      <c r="H237" s="140"/>
      <c r="I237" s="245"/>
      <c r="K237" s="138">
        <v>0</v>
      </c>
      <c r="L237" s="138">
        <v>10244</v>
      </c>
      <c r="Q237" s="132"/>
    </row>
    <row r="238" spans="3:17" ht="12" customHeight="1" x14ac:dyDescent="0.25">
      <c r="C238" s="146"/>
      <c r="D238" s="146"/>
      <c r="E238" s="146"/>
      <c r="F238" s="146"/>
      <c r="G238" s="146"/>
      <c r="H238" s="140"/>
      <c r="I238" s="245"/>
      <c r="K238" s="138">
        <v>0</v>
      </c>
      <c r="L238" s="138">
        <v>10245</v>
      </c>
      <c r="Q238" s="132"/>
    </row>
    <row r="239" spans="3:17" ht="12" customHeight="1" x14ac:dyDescent="0.25">
      <c r="C239" s="146"/>
      <c r="D239" s="146"/>
      <c r="E239" s="146"/>
      <c r="F239" s="146"/>
      <c r="G239" s="146"/>
      <c r="H239" s="140"/>
      <c r="I239" s="245"/>
      <c r="K239" s="138">
        <v>0</v>
      </c>
      <c r="L239" s="138">
        <v>10246</v>
      </c>
      <c r="Q239" s="132"/>
    </row>
    <row r="240" spans="3:17" ht="12" customHeight="1" x14ac:dyDescent="0.25">
      <c r="C240" s="146"/>
      <c r="D240" s="146"/>
      <c r="E240" s="146"/>
      <c r="F240" s="146"/>
      <c r="G240" s="146"/>
      <c r="H240" s="140"/>
      <c r="I240" s="245"/>
      <c r="K240" s="138">
        <v>0</v>
      </c>
      <c r="L240" s="138">
        <v>10247</v>
      </c>
      <c r="Q240" s="132"/>
    </row>
    <row r="241" spans="3:17" ht="12" customHeight="1" x14ac:dyDescent="0.25">
      <c r="C241" s="146"/>
      <c r="D241" s="146"/>
      <c r="E241" s="146"/>
      <c r="F241" s="146"/>
      <c r="G241" s="146"/>
      <c r="H241" s="140"/>
      <c r="I241" s="245"/>
      <c r="K241" s="138">
        <v>0</v>
      </c>
      <c r="L241" s="138">
        <v>10248</v>
      </c>
      <c r="Q241" s="132"/>
    </row>
    <row r="242" spans="3:17" ht="12" customHeight="1" x14ac:dyDescent="0.25">
      <c r="C242" s="146"/>
      <c r="D242" s="146"/>
      <c r="E242" s="146"/>
      <c r="F242" s="146"/>
      <c r="G242" s="146"/>
      <c r="H242" s="140"/>
      <c r="I242" s="245"/>
      <c r="K242" s="138">
        <v>0</v>
      </c>
      <c r="L242" s="138">
        <v>10249</v>
      </c>
      <c r="Q242" s="132"/>
    </row>
    <row r="243" spans="3:17" ht="12" customHeight="1" x14ac:dyDescent="0.25">
      <c r="C243" s="146"/>
      <c r="D243" s="146"/>
      <c r="E243" s="146"/>
      <c r="F243" s="146"/>
      <c r="G243" s="146"/>
      <c r="H243" s="140"/>
      <c r="I243" s="245"/>
      <c r="K243" s="138">
        <v>0</v>
      </c>
      <c r="L243" s="138">
        <v>10250</v>
      </c>
      <c r="Q243" s="132"/>
    </row>
    <row r="244" spans="3:17" ht="12" customHeight="1" x14ac:dyDescent="0.25">
      <c r="C244" s="146"/>
      <c r="D244" s="146"/>
      <c r="E244" s="146"/>
      <c r="F244" s="146"/>
      <c r="G244" s="146"/>
      <c r="H244" s="140"/>
      <c r="I244" s="245"/>
      <c r="K244" s="138">
        <v>0</v>
      </c>
      <c r="L244" s="138">
        <v>10251</v>
      </c>
      <c r="Q244" s="132"/>
    </row>
    <row r="245" spans="3:17" ht="12" customHeight="1" x14ac:dyDescent="0.25">
      <c r="C245" s="146"/>
      <c r="D245" s="146"/>
      <c r="E245" s="146"/>
      <c r="F245" s="146"/>
      <c r="G245" s="146"/>
      <c r="H245" s="140"/>
      <c r="I245" s="245"/>
      <c r="K245" s="138">
        <v>0</v>
      </c>
      <c r="L245" s="138">
        <v>10252</v>
      </c>
      <c r="Q245" s="132"/>
    </row>
    <row r="246" spans="3:17" ht="12" customHeight="1" x14ac:dyDescent="0.25">
      <c r="C246" s="146"/>
      <c r="D246" s="146"/>
      <c r="E246" s="146"/>
      <c r="F246" s="146"/>
      <c r="G246" s="146"/>
      <c r="H246" s="140"/>
      <c r="I246" s="245"/>
      <c r="K246" s="138">
        <v>0</v>
      </c>
      <c r="L246" s="138">
        <v>10253</v>
      </c>
      <c r="Q246" s="132"/>
    </row>
    <row r="247" spans="3:17" ht="12" customHeight="1" x14ac:dyDescent="0.25">
      <c r="C247" s="146"/>
      <c r="D247" s="146"/>
      <c r="E247" s="146"/>
      <c r="F247" s="146"/>
      <c r="G247" s="146"/>
      <c r="H247" s="140"/>
      <c r="I247" s="245"/>
      <c r="K247" s="138">
        <v>0</v>
      </c>
      <c r="L247" s="138">
        <v>10254</v>
      </c>
      <c r="Q247" s="132"/>
    </row>
    <row r="248" spans="3:17" ht="12" customHeight="1" x14ac:dyDescent="0.25">
      <c r="C248" s="146"/>
      <c r="D248" s="146"/>
      <c r="E248" s="146"/>
      <c r="F248" s="146"/>
      <c r="G248" s="146"/>
      <c r="H248" s="140"/>
      <c r="I248" s="245"/>
      <c r="K248" s="138">
        <v>0</v>
      </c>
      <c r="L248" s="138">
        <v>10255</v>
      </c>
      <c r="Q248" s="132"/>
    </row>
    <row r="249" spans="3:17" ht="12" customHeight="1" x14ac:dyDescent="0.25">
      <c r="C249" s="146"/>
      <c r="D249" s="146"/>
      <c r="E249" s="146"/>
      <c r="F249" s="146"/>
      <c r="G249" s="146"/>
      <c r="H249" s="140"/>
      <c r="I249" s="245"/>
      <c r="K249" s="138">
        <v>0</v>
      </c>
      <c r="L249" s="138">
        <v>10256</v>
      </c>
      <c r="Q249" s="132"/>
    </row>
    <row r="250" spans="3:17" ht="12" customHeight="1" x14ac:dyDescent="0.25">
      <c r="C250" s="146"/>
      <c r="D250" s="146"/>
      <c r="E250" s="146"/>
      <c r="F250" s="146"/>
      <c r="G250" s="146"/>
      <c r="H250" s="140"/>
      <c r="I250" s="245"/>
      <c r="K250" s="138">
        <v>0</v>
      </c>
      <c r="L250" s="138">
        <v>10257</v>
      </c>
      <c r="Q250" s="132"/>
    </row>
    <row r="251" spans="3:17" ht="12" customHeight="1" x14ac:dyDescent="0.25">
      <c r="C251" s="146"/>
      <c r="D251" s="146"/>
      <c r="E251" s="146"/>
      <c r="F251" s="146"/>
      <c r="G251" s="146"/>
      <c r="H251" s="140"/>
      <c r="I251" s="245"/>
      <c r="K251" s="138">
        <v>0</v>
      </c>
      <c r="L251" s="138">
        <v>10258</v>
      </c>
      <c r="Q251" s="132"/>
    </row>
    <row r="252" spans="3:17" ht="12" customHeight="1" x14ac:dyDescent="0.25">
      <c r="C252" s="146"/>
      <c r="D252" s="146"/>
      <c r="E252" s="146"/>
      <c r="F252" s="146"/>
      <c r="G252" s="146"/>
      <c r="H252" s="140"/>
      <c r="I252" s="245"/>
      <c r="K252" s="138">
        <v>0</v>
      </c>
      <c r="L252" s="138">
        <v>10259</v>
      </c>
      <c r="Q252" s="132"/>
    </row>
    <row r="253" spans="3:17" ht="12" customHeight="1" x14ac:dyDescent="0.25">
      <c r="C253" s="146"/>
      <c r="D253" s="146"/>
      <c r="E253" s="146"/>
      <c r="F253" s="146"/>
      <c r="G253" s="146"/>
      <c r="H253" s="140"/>
      <c r="I253" s="245"/>
      <c r="K253" s="138">
        <v>0</v>
      </c>
      <c r="L253" s="138">
        <v>10260</v>
      </c>
      <c r="Q253" s="132"/>
    </row>
    <row r="254" spans="3:17" ht="12" customHeight="1" x14ac:dyDescent="0.25">
      <c r="C254" s="146"/>
      <c r="D254" s="146"/>
      <c r="E254" s="146"/>
      <c r="F254" s="146"/>
      <c r="G254" s="146"/>
      <c r="H254" s="140"/>
      <c r="I254" s="245"/>
      <c r="K254" s="138">
        <v>0</v>
      </c>
      <c r="L254" s="138">
        <v>10261</v>
      </c>
      <c r="Q254" s="132"/>
    </row>
    <row r="255" spans="3:17" ht="12" customHeight="1" x14ac:dyDescent="0.25">
      <c r="C255" s="146"/>
      <c r="D255" s="146"/>
      <c r="E255" s="146"/>
      <c r="F255" s="146"/>
      <c r="G255" s="146"/>
      <c r="H255" s="140"/>
      <c r="I255" s="245"/>
      <c r="K255" s="138">
        <v>0</v>
      </c>
      <c r="L255" s="138">
        <v>10262</v>
      </c>
      <c r="Q255" s="132"/>
    </row>
    <row r="256" spans="3:17" ht="12" customHeight="1" x14ac:dyDescent="0.25">
      <c r="C256" s="146"/>
      <c r="D256" s="146"/>
      <c r="E256" s="146"/>
      <c r="F256" s="146"/>
      <c r="G256" s="146"/>
      <c r="H256" s="140"/>
      <c r="I256" s="245"/>
      <c r="K256" s="138">
        <v>0</v>
      </c>
      <c r="L256" s="138">
        <v>10263</v>
      </c>
      <c r="Q256" s="132"/>
    </row>
    <row r="257" spans="3:17" ht="12" customHeight="1" x14ac:dyDescent="0.25">
      <c r="C257" s="146"/>
      <c r="D257" s="146"/>
      <c r="E257" s="146"/>
      <c r="F257" s="146"/>
      <c r="G257" s="146"/>
      <c r="H257" s="140"/>
      <c r="I257" s="245"/>
      <c r="K257" s="138">
        <v>0</v>
      </c>
      <c r="L257" s="138">
        <v>10264</v>
      </c>
      <c r="Q257" s="132"/>
    </row>
    <row r="258" spans="3:17" ht="12" customHeight="1" x14ac:dyDescent="0.25">
      <c r="C258" s="146"/>
      <c r="D258" s="146"/>
      <c r="E258" s="146"/>
      <c r="F258" s="146"/>
      <c r="G258" s="146"/>
      <c r="H258" s="140"/>
      <c r="I258" s="245"/>
      <c r="K258" s="138">
        <v>0</v>
      </c>
      <c r="L258" s="138">
        <v>10265</v>
      </c>
      <c r="Q258" s="132"/>
    </row>
    <row r="259" spans="3:17" ht="12" customHeight="1" x14ac:dyDescent="0.25">
      <c r="C259" s="146"/>
      <c r="D259" s="146"/>
      <c r="E259" s="146"/>
      <c r="F259" s="146"/>
      <c r="G259" s="146"/>
      <c r="H259" s="140"/>
      <c r="I259" s="245"/>
      <c r="K259" s="138">
        <v>0</v>
      </c>
      <c r="L259" s="138">
        <v>10266</v>
      </c>
      <c r="Q259" s="132"/>
    </row>
    <row r="260" spans="3:17" ht="12" customHeight="1" x14ac:dyDescent="0.25">
      <c r="C260" s="146"/>
      <c r="D260" s="146"/>
      <c r="E260" s="146"/>
      <c r="F260" s="146"/>
      <c r="G260" s="146"/>
      <c r="H260" s="140"/>
      <c r="I260" s="245"/>
      <c r="K260" s="138">
        <v>0</v>
      </c>
      <c r="L260" s="138">
        <v>10267</v>
      </c>
      <c r="Q260" s="132"/>
    </row>
    <row r="261" spans="3:17" ht="12" customHeight="1" x14ac:dyDescent="0.25">
      <c r="C261" s="146"/>
      <c r="D261" s="146"/>
      <c r="E261" s="146"/>
      <c r="F261" s="146"/>
      <c r="G261" s="146"/>
      <c r="H261" s="140"/>
      <c r="I261" s="245"/>
      <c r="K261" s="138">
        <v>0</v>
      </c>
      <c r="L261" s="138">
        <v>10268</v>
      </c>
      <c r="Q261" s="132"/>
    </row>
    <row r="262" spans="3:17" ht="12" customHeight="1" x14ac:dyDescent="0.25">
      <c r="C262" s="146"/>
      <c r="D262" s="146"/>
      <c r="E262" s="146"/>
      <c r="F262" s="146"/>
      <c r="G262" s="146"/>
      <c r="H262" s="140"/>
      <c r="I262" s="245"/>
      <c r="K262" s="138">
        <v>0</v>
      </c>
      <c r="L262" s="138">
        <v>10269</v>
      </c>
      <c r="Q262" s="132"/>
    </row>
    <row r="263" spans="3:17" ht="12" customHeight="1" x14ac:dyDescent="0.25">
      <c r="C263" s="146"/>
      <c r="D263" s="146"/>
      <c r="E263" s="146"/>
      <c r="F263" s="146"/>
      <c r="G263" s="146"/>
      <c r="H263" s="140"/>
      <c r="I263" s="245"/>
      <c r="K263" s="138">
        <v>0</v>
      </c>
      <c r="L263" s="138">
        <v>10270</v>
      </c>
      <c r="Q263" s="132"/>
    </row>
    <row r="264" spans="3:17" ht="12" customHeight="1" x14ac:dyDescent="0.25">
      <c r="C264" s="146"/>
      <c r="D264" s="146"/>
      <c r="E264" s="146"/>
      <c r="F264" s="146"/>
      <c r="G264" s="146"/>
      <c r="H264" s="140"/>
      <c r="I264" s="245"/>
      <c r="K264" s="138">
        <v>0</v>
      </c>
      <c r="L264" s="138">
        <v>10271</v>
      </c>
      <c r="Q264" s="132"/>
    </row>
    <row r="265" spans="3:17" ht="12" customHeight="1" x14ac:dyDescent="0.25">
      <c r="C265" s="146"/>
      <c r="D265" s="146"/>
      <c r="E265" s="146"/>
      <c r="F265" s="146"/>
      <c r="G265" s="146"/>
      <c r="H265" s="140"/>
      <c r="I265" s="245"/>
      <c r="K265" s="138">
        <v>0</v>
      </c>
      <c r="L265" s="138">
        <v>10272</v>
      </c>
    </row>
    <row r="266" spans="3:17" ht="12" customHeight="1" x14ac:dyDescent="0.25">
      <c r="C266" s="146"/>
      <c r="D266" s="146"/>
      <c r="E266" s="146"/>
      <c r="F266" s="146"/>
      <c r="G266" s="146"/>
      <c r="H266" s="140"/>
      <c r="I266" s="245"/>
      <c r="K266" s="138">
        <v>0</v>
      </c>
      <c r="L266" s="138">
        <v>10273</v>
      </c>
    </row>
    <row r="267" spans="3:17" ht="12" customHeight="1" x14ac:dyDescent="0.25">
      <c r="C267" s="146"/>
      <c r="D267" s="146"/>
      <c r="E267" s="146"/>
      <c r="F267" s="146"/>
      <c r="G267" s="146"/>
      <c r="H267" s="140"/>
      <c r="I267" s="245"/>
      <c r="K267" s="138">
        <v>0</v>
      </c>
      <c r="L267" s="138">
        <v>10274</v>
      </c>
    </row>
    <row r="268" spans="3:17" ht="12" customHeight="1" x14ac:dyDescent="0.25">
      <c r="C268" s="146"/>
      <c r="D268" s="146"/>
      <c r="E268" s="146"/>
      <c r="F268" s="146"/>
      <c r="G268" s="146"/>
      <c r="H268" s="140"/>
      <c r="I268" s="245"/>
      <c r="K268" s="138">
        <v>0</v>
      </c>
      <c r="L268" s="138">
        <v>10275</v>
      </c>
    </row>
    <row r="269" spans="3:17" ht="12" customHeight="1" x14ac:dyDescent="0.25">
      <c r="C269" s="146"/>
      <c r="D269" s="146"/>
      <c r="E269" s="146"/>
      <c r="F269" s="146"/>
      <c r="G269" s="146"/>
      <c r="H269" s="140"/>
      <c r="I269" s="245"/>
      <c r="K269" s="138">
        <v>0</v>
      </c>
      <c r="L269" s="138">
        <v>10276</v>
      </c>
    </row>
    <row r="270" spans="3:17" ht="12" customHeight="1" x14ac:dyDescent="0.25">
      <c r="C270" s="146"/>
      <c r="D270" s="146"/>
      <c r="E270" s="146"/>
      <c r="F270" s="146"/>
      <c r="G270" s="146"/>
      <c r="H270" s="140"/>
      <c r="I270" s="245"/>
      <c r="K270" s="138">
        <v>0</v>
      </c>
      <c r="L270" s="138">
        <v>10277</v>
      </c>
    </row>
    <row r="271" spans="3:17" ht="12" customHeight="1" x14ac:dyDescent="0.25">
      <c r="K271" s="138">
        <v>0</v>
      </c>
      <c r="L271" s="138">
        <v>10278</v>
      </c>
    </row>
    <row r="272" spans="3:17" ht="12" customHeight="1" x14ac:dyDescent="0.25">
      <c r="K272" s="138">
        <v>0</v>
      </c>
      <c r="L272" s="138">
        <v>10279</v>
      </c>
    </row>
    <row r="273" spans="11:12" ht="12" customHeight="1" x14ac:dyDescent="0.25">
      <c r="K273" s="138">
        <v>0</v>
      </c>
      <c r="L273" s="138">
        <v>10280</v>
      </c>
    </row>
    <row r="274" spans="11:12" ht="12" customHeight="1" x14ac:dyDescent="0.25">
      <c r="K274" s="138">
        <v>0</v>
      </c>
      <c r="L274" s="138">
        <v>10281</v>
      </c>
    </row>
    <row r="275" spans="11:12" ht="12" customHeight="1" x14ac:dyDescent="0.25">
      <c r="K275" s="138">
        <v>0</v>
      </c>
      <c r="L275" s="138">
        <v>10282</v>
      </c>
    </row>
    <row r="276" spans="11:12" ht="12" customHeight="1" x14ac:dyDescent="0.25">
      <c r="K276" s="138">
        <v>0</v>
      </c>
      <c r="L276" s="138">
        <v>10283</v>
      </c>
    </row>
    <row r="277" spans="11:12" ht="12" customHeight="1" x14ac:dyDescent="0.25">
      <c r="K277" s="138">
        <v>0</v>
      </c>
      <c r="L277" s="138">
        <v>10284</v>
      </c>
    </row>
    <row r="278" spans="11:12" ht="12" customHeight="1" x14ac:dyDescent="0.25">
      <c r="K278" s="138">
        <v>0</v>
      </c>
      <c r="L278" s="138">
        <v>10285</v>
      </c>
    </row>
    <row r="279" spans="11:12" ht="12" customHeight="1" x14ac:dyDescent="0.25">
      <c r="K279" s="138">
        <v>0</v>
      </c>
      <c r="L279" s="138">
        <v>10286</v>
      </c>
    </row>
    <row r="280" spans="11:12" ht="12" customHeight="1" x14ac:dyDescent="0.25">
      <c r="K280" s="138">
        <v>0</v>
      </c>
      <c r="L280" s="138">
        <v>10287</v>
      </c>
    </row>
  </sheetData>
  <autoFilter ref="A1:Q280" xr:uid="{00000000-0009-0000-0000-000008000000}"/>
  <conditionalFormatting sqref="H2 H230:H2000">
    <cfRule type="cellIs" dxfId="23338" priority="19" stopIfTrue="1" operator="equal">
      <formula>"N"</formula>
    </cfRule>
    <cfRule type="cellIs" dxfId="23337" priority="20" stopIfTrue="1" operator="equal">
      <formula>"Y"</formula>
    </cfRule>
  </conditionalFormatting>
  <conditionalFormatting sqref="H3:H77 H79:H80 H83:H229">
    <cfRule type="cellIs" dxfId="23336" priority="11" stopIfTrue="1" operator="equal">
      <formula>"N"</formula>
    </cfRule>
    <cfRule type="cellIs" dxfId="23335" priority="12" stopIfTrue="1" operator="equal">
      <formula>"Y"</formula>
    </cfRule>
  </conditionalFormatting>
  <conditionalFormatting sqref="H78">
    <cfRule type="cellIs" dxfId="23334" priority="5" stopIfTrue="1" operator="equal">
      <formula>"N"</formula>
    </cfRule>
    <cfRule type="cellIs" dxfId="23333" priority="6" stopIfTrue="1" operator="equal">
      <formula>"Y"</formula>
    </cfRule>
  </conditionalFormatting>
  <conditionalFormatting sqref="H81">
    <cfRule type="cellIs" dxfId="23332" priority="3" stopIfTrue="1" operator="equal">
      <formula>"N"</formula>
    </cfRule>
    <cfRule type="cellIs" dxfId="23331" priority="4" stopIfTrue="1" operator="equal">
      <formula>"Y"</formula>
    </cfRule>
  </conditionalFormatting>
  <conditionalFormatting sqref="H82">
    <cfRule type="cellIs" dxfId="23330" priority="1" stopIfTrue="1" operator="equal">
      <formula>"N"</formula>
    </cfRule>
    <cfRule type="cellIs" dxfId="23329" priority="2" stopIfTrue="1" operator="equal">
      <formula>"Y"</formula>
    </cfRule>
  </conditionalFormatting>
  <pageMargins left="0.75" right="0.75" top="1" bottom="1" header="0.5" footer="0.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3:G952"/>
  <sheetViews>
    <sheetView workbookViewId="0">
      <selection activeCell="G3" sqref="G3:G952"/>
    </sheetView>
  </sheetViews>
  <sheetFormatPr defaultRowHeight="15" x14ac:dyDescent="0.25"/>
  <cols>
    <col min="1" max="3" width="21.7109375" style="182" customWidth="1"/>
  </cols>
  <sheetData>
    <row r="3" spans="6:7" x14ac:dyDescent="0.25">
      <c r="F3">
        <v>1811604</v>
      </c>
      <c r="G3">
        <v>100010</v>
      </c>
    </row>
    <row r="4" spans="6:7" x14ac:dyDescent="0.25">
      <c r="G4">
        <v>100020</v>
      </c>
    </row>
    <row r="5" spans="6:7" x14ac:dyDescent="0.25">
      <c r="G5">
        <v>100030</v>
      </c>
    </row>
    <row r="6" spans="6:7" x14ac:dyDescent="0.25">
      <c r="G6">
        <v>100040</v>
      </c>
    </row>
    <row r="7" spans="6:7" x14ac:dyDescent="0.25">
      <c r="G7">
        <v>100050</v>
      </c>
    </row>
    <row r="8" spans="6:7" x14ac:dyDescent="0.25">
      <c r="F8">
        <v>1811605</v>
      </c>
      <c r="G8">
        <v>100060</v>
      </c>
    </row>
    <row r="9" spans="6:7" x14ac:dyDescent="0.25">
      <c r="G9">
        <v>100070</v>
      </c>
    </row>
    <row r="10" spans="6:7" x14ac:dyDescent="0.25">
      <c r="G10">
        <v>100080</v>
      </c>
    </row>
    <row r="11" spans="6:7" x14ac:dyDescent="0.25">
      <c r="F11">
        <v>1811634</v>
      </c>
      <c r="G11">
        <v>100090</v>
      </c>
    </row>
    <row r="12" spans="6:7" x14ac:dyDescent="0.25">
      <c r="F12">
        <v>1811673</v>
      </c>
      <c r="G12">
        <v>100100</v>
      </c>
    </row>
    <row r="13" spans="6:7" x14ac:dyDescent="0.25">
      <c r="F13">
        <v>1811680</v>
      </c>
      <c r="G13">
        <v>100110</v>
      </c>
    </row>
    <row r="14" spans="6:7" x14ac:dyDescent="0.25">
      <c r="G14">
        <v>100120</v>
      </c>
    </row>
    <row r="15" spans="6:7" x14ac:dyDescent="0.25">
      <c r="G15">
        <v>100130</v>
      </c>
    </row>
    <row r="16" spans="6:7" x14ac:dyDescent="0.25">
      <c r="F16">
        <v>1812368</v>
      </c>
      <c r="G16">
        <v>100140</v>
      </c>
    </row>
    <row r="17" spans="6:7" x14ac:dyDescent="0.25">
      <c r="F17">
        <v>1812369</v>
      </c>
      <c r="G17">
        <v>100150</v>
      </c>
    </row>
    <row r="18" spans="6:7" x14ac:dyDescent="0.25">
      <c r="F18">
        <v>1812447</v>
      </c>
      <c r="G18">
        <v>100160</v>
      </c>
    </row>
    <row r="19" spans="6:7" x14ac:dyDescent="0.25">
      <c r="G19">
        <v>100170</v>
      </c>
    </row>
    <row r="20" spans="6:7" x14ac:dyDescent="0.25">
      <c r="G20">
        <v>100180</v>
      </c>
    </row>
    <row r="21" spans="6:7" x14ac:dyDescent="0.25">
      <c r="G21">
        <v>100190</v>
      </c>
    </row>
    <row r="22" spans="6:7" x14ac:dyDescent="0.25">
      <c r="F22">
        <v>1811620</v>
      </c>
      <c r="G22">
        <v>100200</v>
      </c>
    </row>
    <row r="23" spans="6:7" x14ac:dyDescent="0.25">
      <c r="F23">
        <v>1811737</v>
      </c>
      <c r="G23">
        <v>100210</v>
      </c>
    </row>
    <row r="24" spans="6:7" x14ac:dyDescent="0.25">
      <c r="F24">
        <v>1812051</v>
      </c>
      <c r="G24">
        <v>100220</v>
      </c>
    </row>
    <row r="25" spans="6:7" x14ac:dyDescent="0.25">
      <c r="G25">
        <v>100230</v>
      </c>
    </row>
    <row r="26" spans="6:7" x14ac:dyDescent="0.25">
      <c r="G26">
        <v>100240</v>
      </c>
    </row>
    <row r="27" spans="6:7" x14ac:dyDescent="0.25">
      <c r="F27">
        <v>1811609</v>
      </c>
      <c r="G27">
        <v>100250</v>
      </c>
    </row>
    <row r="28" spans="6:7" x14ac:dyDescent="0.25">
      <c r="F28">
        <v>1812340</v>
      </c>
      <c r="G28">
        <v>100260</v>
      </c>
    </row>
    <row r="29" spans="6:7" x14ac:dyDescent="0.25">
      <c r="F29">
        <v>1811728</v>
      </c>
      <c r="G29">
        <v>100270</v>
      </c>
    </row>
    <row r="30" spans="6:7" x14ac:dyDescent="0.25">
      <c r="F30">
        <v>1811617</v>
      </c>
      <c r="G30">
        <v>100280</v>
      </c>
    </row>
    <row r="31" spans="6:7" x14ac:dyDescent="0.25">
      <c r="F31">
        <v>1811727</v>
      </c>
      <c r="G31">
        <v>100290</v>
      </c>
    </row>
    <row r="32" spans="6:7" x14ac:dyDescent="0.25">
      <c r="F32">
        <v>1811897</v>
      </c>
      <c r="G32">
        <v>100300</v>
      </c>
    </row>
    <row r="33" spans="6:7" x14ac:dyDescent="0.25">
      <c r="F33">
        <v>1811899</v>
      </c>
      <c r="G33">
        <v>100310</v>
      </c>
    </row>
    <row r="34" spans="6:7" x14ac:dyDescent="0.25">
      <c r="F34">
        <v>1811909</v>
      </c>
      <c r="G34">
        <v>100320</v>
      </c>
    </row>
    <row r="35" spans="6:7" x14ac:dyDescent="0.25">
      <c r="F35">
        <v>1811910</v>
      </c>
      <c r="G35">
        <v>100330</v>
      </c>
    </row>
    <row r="36" spans="6:7" x14ac:dyDescent="0.25">
      <c r="F36">
        <v>1811911</v>
      </c>
      <c r="G36">
        <v>100340</v>
      </c>
    </row>
    <row r="37" spans="6:7" x14ac:dyDescent="0.25">
      <c r="F37">
        <v>1811912</v>
      </c>
      <c r="G37">
        <v>100350</v>
      </c>
    </row>
    <row r="38" spans="6:7" x14ac:dyDescent="0.25">
      <c r="F38">
        <v>1811948</v>
      </c>
      <c r="G38">
        <v>100360</v>
      </c>
    </row>
    <row r="39" spans="6:7" x14ac:dyDescent="0.25">
      <c r="F39">
        <v>1811949</v>
      </c>
      <c r="G39">
        <v>100370</v>
      </c>
    </row>
    <row r="40" spans="6:7" x14ac:dyDescent="0.25">
      <c r="F40">
        <v>1811969</v>
      </c>
      <c r="G40">
        <v>100380</v>
      </c>
    </row>
    <row r="41" spans="6:7" x14ac:dyDescent="0.25">
      <c r="F41">
        <v>1812000</v>
      </c>
      <c r="G41">
        <v>100390</v>
      </c>
    </row>
    <row r="42" spans="6:7" x14ac:dyDescent="0.25">
      <c r="F42">
        <v>1812016</v>
      </c>
      <c r="G42">
        <v>100400</v>
      </c>
    </row>
    <row r="43" spans="6:7" x14ac:dyDescent="0.25">
      <c r="F43">
        <v>1812200</v>
      </c>
      <c r="G43">
        <v>100410</v>
      </c>
    </row>
    <row r="44" spans="6:7" x14ac:dyDescent="0.25">
      <c r="F44">
        <v>1812336</v>
      </c>
      <c r="G44">
        <v>100420</v>
      </c>
    </row>
    <row r="45" spans="6:7" x14ac:dyDescent="0.25">
      <c r="F45">
        <v>1812421</v>
      </c>
      <c r="G45">
        <v>100430</v>
      </c>
    </row>
    <row r="46" spans="6:7" x14ac:dyDescent="0.25">
      <c r="F46">
        <v>1812422</v>
      </c>
      <c r="G46">
        <v>100440</v>
      </c>
    </row>
    <row r="47" spans="6:7" x14ac:dyDescent="0.25">
      <c r="F47">
        <v>1812423</v>
      </c>
      <c r="G47">
        <v>100450</v>
      </c>
    </row>
    <row r="48" spans="6:7" x14ac:dyDescent="0.25">
      <c r="G48">
        <v>100460</v>
      </c>
    </row>
    <row r="49" spans="6:7" x14ac:dyDescent="0.25">
      <c r="G49">
        <v>100470</v>
      </c>
    </row>
    <row r="50" spans="6:7" x14ac:dyDescent="0.25">
      <c r="G50">
        <v>100480</v>
      </c>
    </row>
    <row r="51" spans="6:7" x14ac:dyDescent="0.25">
      <c r="G51">
        <v>100490</v>
      </c>
    </row>
    <row r="52" spans="6:7" x14ac:dyDescent="0.25">
      <c r="G52">
        <v>100500</v>
      </c>
    </row>
    <row r="53" spans="6:7" x14ac:dyDescent="0.25">
      <c r="F53">
        <v>1811629</v>
      </c>
      <c r="G53">
        <v>100510</v>
      </c>
    </row>
    <row r="54" spans="6:7" x14ac:dyDescent="0.25">
      <c r="F54">
        <v>1811975</v>
      </c>
      <c r="G54">
        <v>100520</v>
      </c>
    </row>
    <row r="55" spans="6:7" x14ac:dyDescent="0.25">
      <c r="F55">
        <v>1811663</v>
      </c>
      <c r="G55">
        <v>100530</v>
      </c>
    </row>
    <row r="56" spans="6:7" x14ac:dyDescent="0.25">
      <c r="F56">
        <v>1811677</v>
      </c>
      <c r="G56">
        <v>100540</v>
      </c>
    </row>
    <row r="57" spans="6:7" x14ac:dyDescent="0.25">
      <c r="F57">
        <v>1811608</v>
      </c>
      <c r="G57">
        <v>100550</v>
      </c>
    </row>
    <row r="58" spans="6:7" x14ac:dyDescent="0.25">
      <c r="F58">
        <v>1811628</v>
      </c>
      <c r="G58">
        <v>100560</v>
      </c>
    </row>
    <row r="59" spans="6:7" x14ac:dyDescent="0.25">
      <c r="F59">
        <v>1811667</v>
      </c>
      <c r="G59">
        <v>100570</v>
      </c>
    </row>
    <row r="60" spans="6:7" x14ac:dyDescent="0.25">
      <c r="F60">
        <v>1812310</v>
      </c>
      <c r="G60">
        <v>100580</v>
      </c>
    </row>
    <row r="61" spans="6:7" x14ac:dyDescent="0.25">
      <c r="F61">
        <v>1811984</v>
      </c>
      <c r="G61">
        <v>100590</v>
      </c>
    </row>
    <row r="62" spans="6:7" x14ac:dyDescent="0.25">
      <c r="F62">
        <v>1811853</v>
      </c>
      <c r="G62">
        <v>100600</v>
      </c>
    </row>
    <row r="63" spans="6:7" x14ac:dyDescent="0.25">
      <c r="F63">
        <v>1812001</v>
      </c>
      <c r="G63">
        <v>100610</v>
      </c>
    </row>
    <row r="64" spans="6:7" x14ac:dyDescent="0.25">
      <c r="F64">
        <v>1812003</v>
      </c>
      <c r="G64">
        <v>100620</v>
      </c>
    </row>
    <row r="65" spans="6:7" x14ac:dyDescent="0.25">
      <c r="F65">
        <v>1812006</v>
      </c>
      <c r="G65">
        <v>100630</v>
      </c>
    </row>
    <row r="66" spans="6:7" x14ac:dyDescent="0.25">
      <c r="F66">
        <v>1812055</v>
      </c>
      <c r="G66">
        <v>100640</v>
      </c>
    </row>
    <row r="67" spans="6:7" x14ac:dyDescent="0.25">
      <c r="F67">
        <v>1812142</v>
      </c>
      <c r="G67">
        <v>100650</v>
      </c>
    </row>
    <row r="68" spans="6:7" x14ac:dyDescent="0.25">
      <c r="F68">
        <v>1812143</v>
      </c>
      <c r="G68">
        <v>100660</v>
      </c>
    </row>
    <row r="69" spans="6:7" x14ac:dyDescent="0.25">
      <c r="F69">
        <v>1812158</v>
      </c>
      <c r="G69">
        <v>100670</v>
      </c>
    </row>
    <row r="70" spans="6:7" x14ac:dyDescent="0.25">
      <c r="F70">
        <v>1811619</v>
      </c>
      <c r="G70">
        <v>100680</v>
      </c>
    </row>
    <row r="71" spans="6:7" x14ac:dyDescent="0.25">
      <c r="F71">
        <v>1812461</v>
      </c>
      <c r="G71">
        <v>100690</v>
      </c>
    </row>
    <row r="72" spans="6:7" x14ac:dyDescent="0.25">
      <c r="F72">
        <v>1812009</v>
      </c>
      <c r="G72">
        <v>100700</v>
      </c>
    </row>
    <row r="73" spans="6:7" x14ac:dyDescent="0.25">
      <c r="F73">
        <v>1812393</v>
      </c>
      <c r="G73">
        <v>100710</v>
      </c>
    </row>
    <row r="74" spans="6:7" x14ac:dyDescent="0.25">
      <c r="F74">
        <v>1812010</v>
      </c>
      <c r="G74">
        <v>100720</v>
      </c>
    </row>
    <row r="75" spans="6:7" x14ac:dyDescent="0.25">
      <c r="F75">
        <v>1811913</v>
      </c>
      <c r="G75">
        <v>100730</v>
      </c>
    </row>
    <row r="76" spans="6:7" x14ac:dyDescent="0.25">
      <c r="F76">
        <v>1811914</v>
      </c>
      <c r="G76">
        <v>100740</v>
      </c>
    </row>
    <row r="77" spans="6:7" x14ac:dyDescent="0.25">
      <c r="F77">
        <v>1812156</v>
      </c>
      <c r="G77">
        <v>100750</v>
      </c>
    </row>
    <row r="78" spans="6:7" x14ac:dyDescent="0.25">
      <c r="F78">
        <v>1812270</v>
      </c>
      <c r="G78">
        <v>100760</v>
      </c>
    </row>
    <row r="79" spans="6:7" x14ac:dyDescent="0.25">
      <c r="F79">
        <v>1812470</v>
      </c>
      <c r="G79">
        <v>100770</v>
      </c>
    </row>
    <row r="80" spans="6:7" x14ac:dyDescent="0.25">
      <c r="F80">
        <v>1812471</v>
      </c>
      <c r="G80">
        <v>100780</v>
      </c>
    </row>
    <row r="81" spans="6:7" x14ac:dyDescent="0.25">
      <c r="F81">
        <v>1812472</v>
      </c>
      <c r="G81">
        <v>100790</v>
      </c>
    </row>
    <row r="82" spans="6:7" x14ac:dyDescent="0.25">
      <c r="F82">
        <v>1812474</v>
      </c>
      <c r="G82">
        <v>100800</v>
      </c>
    </row>
    <row r="83" spans="6:7" x14ac:dyDescent="0.25">
      <c r="F83">
        <v>1812475</v>
      </c>
      <c r="G83">
        <v>100810</v>
      </c>
    </row>
    <row r="84" spans="6:7" x14ac:dyDescent="0.25">
      <c r="G84">
        <v>100820</v>
      </c>
    </row>
    <row r="85" spans="6:7" x14ac:dyDescent="0.25">
      <c r="F85">
        <v>1811811</v>
      </c>
      <c r="G85">
        <v>100830</v>
      </c>
    </row>
    <row r="86" spans="6:7" x14ac:dyDescent="0.25">
      <c r="F86">
        <v>1811813</v>
      </c>
      <c r="G86">
        <v>100840</v>
      </c>
    </row>
    <row r="87" spans="6:7" x14ac:dyDescent="0.25">
      <c r="F87">
        <v>1811814</v>
      </c>
      <c r="G87">
        <v>100850</v>
      </c>
    </row>
    <row r="88" spans="6:7" x14ac:dyDescent="0.25">
      <c r="F88">
        <v>1811815</v>
      </c>
      <c r="G88">
        <v>100860</v>
      </c>
    </row>
    <row r="89" spans="6:7" x14ac:dyDescent="0.25">
      <c r="F89">
        <v>1811917</v>
      </c>
      <c r="G89">
        <v>100870</v>
      </c>
    </row>
    <row r="90" spans="6:7" x14ac:dyDescent="0.25">
      <c r="F90">
        <v>1811918</v>
      </c>
      <c r="G90">
        <v>100880</v>
      </c>
    </row>
    <row r="91" spans="6:7" x14ac:dyDescent="0.25">
      <c r="F91">
        <v>1811925</v>
      </c>
      <c r="G91">
        <v>100890</v>
      </c>
    </row>
    <row r="92" spans="6:7" x14ac:dyDescent="0.25">
      <c r="F92">
        <v>1811926</v>
      </c>
      <c r="G92">
        <v>100900</v>
      </c>
    </row>
    <row r="93" spans="6:7" x14ac:dyDescent="0.25">
      <c r="F93">
        <v>1811970</v>
      </c>
      <c r="G93">
        <v>100910</v>
      </c>
    </row>
    <row r="94" spans="6:7" x14ac:dyDescent="0.25">
      <c r="F94">
        <v>1811998</v>
      </c>
      <c r="G94">
        <v>100920</v>
      </c>
    </row>
    <row r="95" spans="6:7" x14ac:dyDescent="0.25">
      <c r="F95">
        <v>1812075</v>
      </c>
      <c r="G95">
        <v>100930</v>
      </c>
    </row>
    <row r="96" spans="6:7" x14ac:dyDescent="0.25">
      <c r="F96">
        <v>1812130</v>
      </c>
      <c r="G96">
        <v>100940</v>
      </c>
    </row>
    <row r="97" spans="6:7" x14ac:dyDescent="0.25">
      <c r="F97">
        <v>1812189</v>
      </c>
      <c r="G97">
        <v>100950</v>
      </c>
    </row>
    <row r="98" spans="6:7" x14ac:dyDescent="0.25">
      <c r="F98">
        <v>1812190</v>
      </c>
      <c r="G98">
        <v>100960</v>
      </c>
    </row>
    <row r="99" spans="6:7" x14ac:dyDescent="0.25">
      <c r="F99">
        <v>1812191</v>
      </c>
      <c r="G99">
        <v>100970</v>
      </c>
    </row>
    <row r="100" spans="6:7" x14ac:dyDescent="0.25">
      <c r="F100">
        <v>1812192</v>
      </c>
      <c r="G100">
        <v>100980</v>
      </c>
    </row>
    <row r="101" spans="6:7" x14ac:dyDescent="0.25">
      <c r="F101">
        <v>1812298</v>
      </c>
      <c r="G101">
        <v>100990</v>
      </c>
    </row>
    <row r="102" spans="6:7" x14ac:dyDescent="0.25">
      <c r="F102">
        <v>1812307</v>
      </c>
      <c r="G102">
        <v>101000</v>
      </c>
    </row>
    <row r="103" spans="6:7" x14ac:dyDescent="0.25">
      <c r="F103">
        <v>1812440</v>
      </c>
      <c r="G103">
        <v>101010</v>
      </c>
    </row>
    <row r="104" spans="6:7" x14ac:dyDescent="0.25">
      <c r="F104">
        <v>1812453</v>
      </c>
      <c r="G104">
        <v>101020</v>
      </c>
    </row>
    <row r="105" spans="6:7" x14ac:dyDescent="0.25">
      <c r="F105">
        <v>1812299</v>
      </c>
      <c r="G105">
        <v>101030</v>
      </c>
    </row>
    <row r="106" spans="6:7" x14ac:dyDescent="0.25">
      <c r="F106">
        <v>1812457</v>
      </c>
      <c r="G106">
        <v>101040</v>
      </c>
    </row>
    <row r="107" spans="6:7" x14ac:dyDescent="0.25">
      <c r="F107">
        <v>1812476</v>
      </c>
      <c r="G107">
        <v>101050</v>
      </c>
    </row>
    <row r="108" spans="6:7" x14ac:dyDescent="0.25">
      <c r="G108">
        <v>101060</v>
      </c>
    </row>
    <row r="109" spans="6:7" x14ac:dyDescent="0.25">
      <c r="F109">
        <v>1811669</v>
      </c>
      <c r="G109">
        <v>101070</v>
      </c>
    </row>
    <row r="110" spans="6:7" x14ac:dyDescent="0.25">
      <c r="F110">
        <v>1811991</v>
      </c>
      <c r="G110">
        <v>101080</v>
      </c>
    </row>
    <row r="111" spans="6:7" x14ac:dyDescent="0.25">
      <c r="F111">
        <v>1811992</v>
      </c>
      <c r="G111">
        <v>101090</v>
      </c>
    </row>
    <row r="112" spans="6:7" x14ac:dyDescent="0.25">
      <c r="F112">
        <v>1812277</v>
      </c>
      <c r="G112">
        <v>101100</v>
      </c>
    </row>
    <row r="113" spans="6:7" x14ac:dyDescent="0.25">
      <c r="F113">
        <v>1811993</v>
      </c>
      <c r="G113">
        <v>101110</v>
      </c>
    </row>
    <row r="114" spans="6:7" x14ac:dyDescent="0.25">
      <c r="F114">
        <v>1812273</v>
      </c>
      <c r="G114">
        <v>101120</v>
      </c>
    </row>
    <row r="115" spans="6:7" x14ac:dyDescent="0.25">
      <c r="F115">
        <v>1811704</v>
      </c>
      <c r="G115">
        <v>101130</v>
      </c>
    </row>
    <row r="116" spans="6:7" x14ac:dyDescent="0.25">
      <c r="F116">
        <v>1811888</v>
      </c>
      <c r="G116">
        <v>101140</v>
      </c>
    </row>
    <row r="117" spans="6:7" x14ac:dyDescent="0.25">
      <c r="F117">
        <v>1812053</v>
      </c>
      <c r="G117">
        <v>101150</v>
      </c>
    </row>
    <row r="118" spans="6:7" x14ac:dyDescent="0.25">
      <c r="F118">
        <v>1812169</v>
      </c>
      <c r="G118">
        <v>101160</v>
      </c>
    </row>
    <row r="119" spans="6:7" x14ac:dyDescent="0.25">
      <c r="F119">
        <v>1812178</v>
      </c>
      <c r="G119">
        <v>101170</v>
      </c>
    </row>
    <row r="120" spans="6:7" x14ac:dyDescent="0.25">
      <c r="F120">
        <v>1812180</v>
      </c>
      <c r="G120">
        <v>101180</v>
      </c>
    </row>
    <row r="121" spans="6:7" x14ac:dyDescent="0.25">
      <c r="F121">
        <v>1812236</v>
      </c>
      <c r="G121">
        <v>101190</v>
      </c>
    </row>
    <row r="122" spans="6:7" x14ac:dyDescent="0.25">
      <c r="F122">
        <v>1812341</v>
      </c>
      <c r="G122">
        <v>101200</v>
      </c>
    </row>
    <row r="123" spans="6:7" x14ac:dyDescent="0.25">
      <c r="F123">
        <v>1812344</v>
      </c>
      <c r="G123">
        <v>101210</v>
      </c>
    </row>
    <row r="124" spans="6:7" x14ac:dyDescent="0.25">
      <c r="F124">
        <v>1812430</v>
      </c>
      <c r="G124">
        <v>101220</v>
      </c>
    </row>
    <row r="125" spans="6:7" x14ac:dyDescent="0.25">
      <c r="F125">
        <v>1812431</v>
      </c>
      <c r="G125">
        <v>101230</v>
      </c>
    </row>
    <row r="126" spans="6:7" x14ac:dyDescent="0.25">
      <c r="G126">
        <v>101240</v>
      </c>
    </row>
    <row r="127" spans="6:7" x14ac:dyDescent="0.25">
      <c r="F127">
        <v>1811611</v>
      </c>
      <c r="G127">
        <v>101250</v>
      </c>
    </row>
    <row r="128" spans="6:7" x14ac:dyDescent="0.25">
      <c r="F128">
        <v>1811664</v>
      </c>
      <c r="G128">
        <v>101260</v>
      </c>
    </row>
    <row r="129" spans="6:7" x14ac:dyDescent="0.25">
      <c r="F129">
        <v>1812460</v>
      </c>
      <c r="G129">
        <v>101270</v>
      </c>
    </row>
    <row r="130" spans="6:7" x14ac:dyDescent="0.25">
      <c r="F130">
        <v>1812462</v>
      </c>
      <c r="G130">
        <v>101280</v>
      </c>
    </row>
    <row r="131" spans="6:7" x14ac:dyDescent="0.25">
      <c r="F131">
        <v>1811614</v>
      </c>
      <c r="G131">
        <v>101290</v>
      </c>
    </row>
    <row r="132" spans="6:7" x14ac:dyDescent="0.25">
      <c r="F132">
        <v>1812099</v>
      </c>
      <c r="G132">
        <v>101300</v>
      </c>
    </row>
    <row r="133" spans="6:7" x14ac:dyDescent="0.25">
      <c r="F133">
        <v>1812140</v>
      </c>
      <c r="G133">
        <v>101310</v>
      </c>
    </row>
    <row r="134" spans="6:7" x14ac:dyDescent="0.25">
      <c r="F134">
        <v>1811927</v>
      </c>
      <c r="G134">
        <v>101320</v>
      </c>
    </row>
    <row r="135" spans="6:7" x14ac:dyDescent="0.25">
      <c r="F135">
        <v>1811661</v>
      </c>
      <c r="G135">
        <v>101330</v>
      </c>
    </row>
    <row r="136" spans="6:7" x14ac:dyDescent="0.25">
      <c r="F136">
        <v>1811651</v>
      </c>
      <c r="G136">
        <v>101340</v>
      </c>
    </row>
    <row r="137" spans="6:7" x14ac:dyDescent="0.25">
      <c r="F137">
        <v>1811652</v>
      </c>
      <c r="G137">
        <v>101350</v>
      </c>
    </row>
    <row r="138" spans="6:7" x14ac:dyDescent="0.25">
      <c r="F138">
        <v>1811653</v>
      </c>
      <c r="G138">
        <v>101360</v>
      </c>
    </row>
    <row r="139" spans="6:7" x14ac:dyDescent="0.25">
      <c r="F139">
        <v>1812342</v>
      </c>
      <c r="G139">
        <v>101370</v>
      </c>
    </row>
    <row r="140" spans="6:7" x14ac:dyDescent="0.25">
      <c r="F140">
        <v>1811666</v>
      </c>
      <c r="G140">
        <v>101380</v>
      </c>
    </row>
    <row r="141" spans="6:7" x14ac:dyDescent="0.25">
      <c r="F141">
        <v>1812463</v>
      </c>
      <c r="G141">
        <v>101390</v>
      </c>
    </row>
    <row r="142" spans="6:7" x14ac:dyDescent="0.25">
      <c r="F142">
        <v>1811655</v>
      </c>
      <c r="G142">
        <v>101400</v>
      </c>
    </row>
    <row r="143" spans="6:7" x14ac:dyDescent="0.25">
      <c r="F143">
        <v>1812466</v>
      </c>
      <c r="G143">
        <v>101410</v>
      </c>
    </row>
    <row r="144" spans="6:7" x14ac:dyDescent="0.25">
      <c r="F144">
        <v>1812467</v>
      </c>
      <c r="G144">
        <v>101420</v>
      </c>
    </row>
    <row r="145" spans="6:7" x14ac:dyDescent="0.25">
      <c r="G145">
        <v>101430</v>
      </c>
    </row>
    <row r="146" spans="6:7" x14ac:dyDescent="0.25">
      <c r="F146">
        <v>1811607</v>
      </c>
      <c r="G146">
        <v>101440</v>
      </c>
    </row>
    <row r="147" spans="6:7" x14ac:dyDescent="0.25">
      <c r="F147">
        <v>1811654</v>
      </c>
      <c r="G147">
        <v>101450</v>
      </c>
    </row>
    <row r="148" spans="6:7" x14ac:dyDescent="0.25">
      <c r="F148">
        <v>1811675</v>
      </c>
      <c r="G148">
        <v>101460</v>
      </c>
    </row>
    <row r="149" spans="6:7" x14ac:dyDescent="0.25">
      <c r="F149">
        <v>1812160</v>
      </c>
      <c r="G149">
        <v>101470</v>
      </c>
    </row>
    <row r="150" spans="6:7" x14ac:dyDescent="0.25">
      <c r="F150">
        <v>1811679</v>
      </c>
      <c r="G150">
        <v>101480</v>
      </c>
    </row>
    <row r="151" spans="6:7" x14ac:dyDescent="0.25">
      <c r="F151">
        <v>1811884</v>
      </c>
      <c r="G151">
        <v>101490</v>
      </c>
    </row>
    <row r="152" spans="6:7" x14ac:dyDescent="0.25">
      <c r="F152">
        <v>1811703</v>
      </c>
      <c r="G152">
        <v>101500</v>
      </c>
    </row>
    <row r="153" spans="6:7" x14ac:dyDescent="0.25">
      <c r="F153">
        <v>1811882</v>
      </c>
      <c r="G153">
        <v>101510</v>
      </c>
    </row>
    <row r="154" spans="6:7" x14ac:dyDescent="0.25">
      <c r="F154">
        <v>1811883</v>
      </c>
      <c r="G154">
        <v>101520</v>
      </c>
    </row>
    <row r="155" spans="6:7" x14ac:dyDescent="0.25">
      <c r="F155">
        <v>1811887</v>
      </c>
      <c r="G155">
        <v>101530</v>
      </c>
    </row>
    <row r="156" spans="6:7" x14ac:dyDescent="0.25">
      <c r="F156">
        <v>1812161</v>
      </c>
      <c r="G156">
        <v>101540</v>
      </c>
    </row>
    <row r="157" spans="6:7" x14ac:dyDescent="0.25">
      <c r="F157">
        <v>1812182</v>
      </c>
      <c r="G157">
        <v>101550</v>
      </c>
    </row>
    <row r="158" spans="6:7" x14ac:dyDescent="0.25">
      <c r="G158">
        <v>101560</v>
      </c>
    </row>
    <row r="159" spans="6:7" x14ac:dyDescent="0.25">
      <c r="F159">
        <v>1811606</v>
      </c>
      <c r="G159">
        <v>101570</v>
      </c>
    </row>
    <row r="160" spans="6:7" x14ac:dyDescent="0.25">
      <c r="F160">
        <v>1812110</v>
      </c>
      <c r="G160">
        <v>101580</v>
      </c>
    </row>
    <row r="161" spans="6:7" x14ac:dyDescent="0.25">
      <c r="F161">
        <v>1811610</v>
      </c>
      <c r="G161">
        <v>101590</v>
      </c>
    </row>
    <row r="162" spans="6:7" x14ac:dyDescent="0.25">
      <c r="F162">
        <v>1812167</v>
      </c>
      <c r="G162">
        <v>101600</v>
      </c>
    </row>
    <row r="163" spans="6:7" x14ac:dyDescent="0.25">
      <c r="F163">
        <v>1811612</v>
      </c>
      <c r="G163">
        <v>101610</v>
      </c>
    </row>
    <row r="164" spans="6:7" x14ac:dyDescent="0.25">
      <c r="F164">
        <v>1811668</v>
      </c>
      <c r="G164">
        <v>101620</v>
      </c>
    </row>
    <row r="165" spans="6:7" x14ac:dyDescent="0.25">
      <c r="F165">
        <v>1812112</v>
      </c>
      <c r="G165">
        <v>101630</v>
      </c>
    </row>
    <row r="166" spans="6:7" x14ac:dyDescent="0.25">
      <c r="F166">
        <v>1811670</v>
      </c>
      <c r="G166">
        <v>101640</v>
      </c>
    </row>
    <row r="167" spans="6:7" x14ac:dyDescent="0.25">
      <c r="F167">
        <v>1811796</v>
      </c>
      <c r="G167">
        <v>101650</v>
      </c>
    </row>
    <row r="168" spans="6:7" x14ac:dyDescent="0.25">
      <c r="F168">
        <v>1811671</v>
      </c>
      <c r="G168">
        <v>101660</v>
      </c>
    </row>
    <row r="169" spans="6:7" x14ac:dyDescent="0.25">
      <c r="F169">
        <v>1812108</v>
      </c>
      <c r="G169">
        <v>101670</v>
      </c>
    </row>
    <row r="170" spans="6:7" x14ac:dyDescent="0.25">
      <c r="F170">
        <v>1812266</v>
      </c>
      <c r="G170">
        <v>101680</v>
      </c>
    </row>
    <row r="171" spans="6:7" x14ac:dyDescent="0.25">
      <c r="F171">
        <v>1811982</v>
      </c>
      <c r="G171">
        <v>101690</v>
      </c>
    </row>
    <row r="172" spans="6:7" x14ac:dyDescent="0.25">
      <c r="F172">
        <v>1811693</v>
      </c>
      <c r="G172">
        <v>101700</v>
      </c>
    </row>
    <row r="173" spans="6:7" x14ac:dyDescent="0.25">
      <c r="F173">
        <v>1811771</v>
      </c>
      <c r="G173">
        <v>101710</v>
      </c>
    </row>
    <row r="174" spans="6:7" x14ac:dyDescent="0.25">
      <c r="F174">
        <v>1811795</v>
      </c>
      <c r="G174">
        <v>101720</v>
      </c>
    </row>
    <row r="175" spans="6:7" x14ac:dyDescent="0.25">
      <c r="F175">
        <v>1811802</v>
      </c>
      <c r="G175">
        <v>101730</v>
      </c>
    </row>
    <row r="176" spans="6:7" x14ac:dyDescent="0.25">
      <c r="F176">
        <v>1811809</v>
      </c>
      <c r="G176">
        <v>101740</v>
      </c>
    </row>
    <row r="177" spans="6:7" x14ac:dyDescent="0.25">
      <c r="F177">
        <v>1811934</v>
      </c>
      <c r="G177">
        <v>101750</v>
      </c>
    </row>
    <row r="178" spans="6:7" x14ac:dyDescent="0.25">
      <c r="F178">
        <v>1811935</v>
      </c>
      <c r="G178">
        <v>101760</v>
      </c>
    </row>
    <row r="179" spans="6:7" x14ac:dyDescent="0.25">
      <c r="F179">
        <v>1811936</v>
      </c>
      <c r="G179">
        <v>101770</v>
      </c>
    </row>
    <row r="180" spans="6:7" x14ac:dyDescent="0.25">
      <c r="F180">
        <v>1811937</v>
      </c>
      <c r="G180">
        <v>101780</v>
      </c>
    </row>
    <row r="181" spans="6:7" x14ac:dyDescent="0.25">
      <c r="F181">
        <v>1811938</v>
      </c>
      <c r="G181">
        <v>101790</v>
      </c>
    </row>
    <row r="182" spans="6:7" x14ac:dyDescent="0.25">
      <c r="F182">
        <v>1811972</v>
      </c>
      <c r="G182">
        <v>101800</v>
      </c>
    </row>
    <row r="183" spans="6:7" x14ac:dyDescent="0.25">
      <c r="F183">
        <v>1812023</v>
      </c>
      <c r="G183">
        <v>101810</v>
      </c>
    </row>
    <row r="184" spans="6:7" x14ac:dyDescent="0.25">
      <c r="F184">
        <v>1812052</v>
      </c>
      <c r="G184">
        <v>101820</v>
      </c>
    </row>
    <row r="185" spans="6:7" x14ac:dyDescent="0.25">
      <c r="F185">
        <v>1812054</v>
      </c>
      <c r="G185">
        <v>101830</v>
      </c>
    </row>
    <row r="186" spans="6:7" x14ac:dyDescent="0.25">
      <c r="F186">
        <v>1812092</v>
      </c>
      <c r="G186">
        <v>101840</v>
      </c>
    </row>
    <row r="187" spans="6:7" x14ac:dyDescent="0.25">
      <c r="F187">
        <v>1812106</v>
      </c>
      <c r="G187">
        <v>101850</v>
      </c>
    </row>
    <row r="188" spans="6:7" x14ac:dyDescent="0.25">
      <c r="F188">
        <v>1812107</v>
      </c>
      <c r="G188">
        <v>101860</v>
      </c>
    </row>
    <row r="189" spans="6:7" x14ac:dyDescent="0.25">
      <c r="F189">
        <v>1812109</v>
      </c>
      <c r="G189">
        <v>101870</v>
      </c>
    </row>
    <row r="190" spans="6:7" x14ac:dyDescent="0.25">
      <c r="F190">
        <v>1812111</v>
      </c>
      <c r="G190">
        <v>101880</v>
      </c>
    </row>
    <row r="191" spans="6:7" x14ac:dyDescent="0.25">
      <c r="F191">
        <v>1812113</v>
      </c>
      <c r="G191">
        <v>101890</v>
      </c>
    </row>
    <row r="192" spans="6:7" x14ac:dyDescent="0.25">
      <c r="F192">
        <v>1812122</v>
      </c>
      <c r="G192">
        <v>101900</v>
      </c>
    </row>
    <row r="193" spans="6:7" x14ac:dyDescent="0.25">
      <c r="F193">
        <v>1812124</v>
      </c>
      <c r="G193">
        <v>101910</v>
      </c>
    </row>
    <row r="194" spans="6:7" x14ac:dyDescent="0.25">
      <c r="F194">
        <v>1812126</v>
      </c>
      <c r="G194">
        <v>101920</v>
      </c>
    </row>
    <row r="195" spans="6:7" x14ac:dyDescent="0.25">
      <c r="F195">
        <v>1812128</v>
      </c>
      <c r="G195">
        <v>101930</v>
      </c>
    </row>
    <row r="196" spans="6:7" x14ac:dyDescent="0.25">
      <c r="F196">
        <v>1812129</v>
      </c>
      <c r="G196">
        <v>101940</v>
      </c>
    </row>
    <row r="197" spans="6:7" x14ac:dyDescent="0.25">
      <c r="F197">
        <v>1812137</v>
      </c>
      <c r="G197">
        <v>101950</v>
      </c>
    </row>
    <row r="198" spans="6:7" x14ac:dyDescent="0.25">
      <c r="F198">
        <v>1812162</v>
      </c>
      <c r="G198">
        <v>101960</v>
      </c>
    </row>
    <row r="199" spans="6:7" x14ac:dyDescent="0.25">
      <c r="F199">
        <v>1812163</v>
      </c>
      <c r="G199">
        <v>101970</v>
      </c>
    </row>
    <row r="200" spans="6:7" x14ac:dyDescent="0.25">
      <c r="F200">
        <v>1812164</v>
      </c>
      <c r="G200">
        <v>101980</v>
      </c>
    </row>
    <row r="201" spans="6:7" x14ac:dyDescent="0.25">
      <c r="F201">
        <v>1812165</v>
      </c>
      <c r="G201">
        <v>101990</v>
      </c>
    </row>
    <row r="202" spans="6:7" x14ac:dyDescent="0.25">
      <c r="F202">
        <v>1812166</v>
      </c>
      <c r="G202">
        <v>102000</v>
      </c>
    </row>
    <row r="203" spans="6:7" x14ac:dyDescent="0.25">
      <c r="F203">
        <v>1812264</v>
      </c>
      <c r="G203">
        <v>102010</v>
      </c>
    </row>
    <row r="204" spans="6:7" x14ac:dyDescent="0.25">
      <c r="F204">
        <v>1812337</v>
      </c>
      <c r="G204">
        <v>102020</v>
      </c>
    </row>
    <row r="205" spans="6:7" x14ac:dyDescent="0.25">
      <c r="G205">
        <v>102030</v>
      </c>
    </row>
    <row r="206" spans="6:7" x14ac:dyDescent="0.25">
      <c r="F206">
        <v>1811660</v>
      </c>
      <c r="G206">
        <v>102040</v>
      </c>
    </row>
    <row r="207" spans="6:7" x14ac:dyDescent="0.25">
      <c r="F207">
        <v>1811665</v>
      </c>
      <c r="G207">
        <v>102050</v>
      </c>
    </row>
    <row r="208" spans="6:7" x14ac:dyDescent="0.25">
      <c r="F208">
        <v>1811674</v>
      </c>
      <c r="G208">
        <v>102060</v>
      </c>
    </row>
    <row r="209" spans="6:7" x14ac:dyDescent="0.25">
      <c r="F209">
        <v>1811676</v>
      </c>
      <c r="G209">
        <v>102070</v>
      </c>
    </row>
    <row r="210" spans="6:7" x14ac:dyDescent="0.25">
      <c r="F210">
        <v>1812304</v>
      </c>
      <c r="G210">
        <v>102080</v>
      </c>
    </row>
    <row r="211" spans="6:7" x14ac:dyDescent="0.25">
      <c r="F211">
        <v>1811843</v>
      </c>
      <c r="G211">
        <v>102090</v>
      </c>
    </row>
    <row r="212" spans="6:7" x14ac:dyDescent="0.25">
      <c r="F212">
        <v>1811844</v>
      </c>
      <c r="G212">
        <v>102100</v>
      </c>
    </row>
    <row r="213" spans="6:7" x14ac:dyDescent="0.25">
      <c r="F213">
        <v>1811868</v>
      </c>
      <c r="G213">
        <v>102110</v>
      </c>
    </row>
    <row r="214" spans="6:7" x14ac:dyDescent="0.25">
      <c r="F214">
        <v>1811869</v>
      </c>
      <c r="G214">
        <v>102120</v>
      </c>
    </row>
    <row r="215" spans="6:7" x14ac:dyDescent="0.25">
      <c r="F215">
        <v>1811871</v>
      </c>
      <c r="G215">
        <v>102130</v>
      </c>
    </row>
    <row r="216" spans="6:7" x14ac:dyDescent="0.25">
      <c r="F216">
        <v>1812074</v>
      </c>
      <c r="G216">
        <v>102140</v>
      </c>
    </row>
    <row r="217" spans="6:7" x14ac:dyDescent="0.25">
      <c r="F217">
        <v>1812159</v>
      </c>
      <c r="G217">
        <v>102150</v>
      </c>
    </row>
    <row r="218" spans="6:7" x14ac:dyDescent="0.25">
      <c r="F218">
        <v>1812168</v>
      </c>
      <c r="G218">
        <v>102160</v>
      </c>
    </row>
    <row r="219" spans="6:7" x14ac:dyDescent="0.25">
      <c r="F219">
        <v>1812201</v>
      </c>
      <c r="G219">
        <v>102170</v>
      </c>
    </row>
    <row r="220" spans="6:7" x14ac:dyDescent="0.25">
      <c r="F220">
        <v>1812239</v>
      </c>
      <c r="G220">
        <v>102180</v>
      </c>
    </row>
    <row r="221" spans="6:7" x14ac:dyDescent="0.25">
      <c r="F221">
        <v>1812286</v>
      </c>
      <c r="G221">
        <v>102190</v>
      </c>
    </row>
    <row r="222" spans="6:7" x14ac:dyDescent="0.25">
      <c r="G222">
        <v>102200</v>
      </c>
    </row>
    <row r="223" spans="6:7" x14ac:dyDescent="0.25">
      <c r="F223">
        <v>1811622</v>
      </c>
      <c r="G223">
        <v>102210</v>
      </c>
    </row>
    <row r="224" spans="6:7" x14ac:dyDescent="0.25">
      <c r="F224">
        <v>1811623</v>
      </c>
      <c r="G224">
        <v>102220</v>
      </c>
    </row>
    <row r="225" spans="6:7" x14ac:dyDescent="0.25">
      <c r="F225">
        <v>1811624</v>
      </c>
      <c r="G225">
        <v>102230</v>
      </c>
    </row>
    <row r="226" spans="6:7" x14ac:dyDescent="0.25">
      <c r="F226">
        <v>1811631</v>
      </c>
      <c r="G226">
        <v>102240</v>
      </c>
    </row>
    <row r="227" spans="6:7" x14ac:dyDescent="0.25">
      <c r="F227">
        <v>1811632</v>
      </c>
      <c r="G227">
        <v>102250</v>
      </c>
    </row>
    <row r="228" spans="6:7" x14ac:dyDescent="0.25">
      <c r="F228">
        <v>1811633</v>
      </c>
      <c r="G228">
        <v>102260</v>
      </c>
    </row>
    <row r="229" spans="6:7" x14ac:dyDescent="0.25">
      <c r="F229">
        <v>1811662</v>
      </c>
      <c r="G229">
        <v>102270</v>
      </c>
    </row>
    <row r="230" spans="6:7" x14ac:dyDescent="0.25">
      <c r="F230">
        <v>1811928</v>
      </c>
      <c r="G230">
        <v>102280</v>
      </c>
    </row>
    <row r="231" spans="6:7" x14ac:dyDescent="0.25">
      <c r="F231">
        <v>1811979</v>
      </c>
      <c r="G231">
        <v>102290</v>
      </c>
    </row>
    <row r="232" spans="6:7" x14ac:dyDescent="0.25">
      <c r="F232">
        <v>1811905</v>
      </c>
      <c r="G232">
        <v>102300</v>
      </c>
    </row>
    <row r="233" spans="6:7" x14ac:dyDescent="0.25">
      <c r="F233">
        <v>1811929</v>
      </c>
      <c r="G233">
        <v>102310</v>
      </c>
    </row>
    <row r="234" spans="6:7" x14ac:dyDescent="0.25">
      <c r="F234">
        <v>1811999</v>
      </c>
      <c r="G234">
        <v>102320</v>
      </c>
    </row>
    <row r="235" spans="6:7" x14ac:dyDescent="0.25">
      <c r="F235">
        <v>1812291</v>
      </c>
      <c r="G235">
        <v>102330</v>
      </c>
    </row>
    <row r="236" spans="6:7" x14ac:dyDescent="0.25">
      <c r="F236">
        <v>1812301</v>
      </c>
      <c r="G236">
        <v>102340</v>
      </c>
    </row>
    <row r="237" spans="6:7" x14ac:dyDescent="0.25">
      <c r="F237">
        <v>1812345</v>
      </c>
      <c r="G237">
        <v>102350</v>
      </c>
    </row>
    <row r="238" spans="6:7" x14ac:dyDescent="0.25">
      <c r="F238">
        <v>1812353</v>
      </c>
      <c r="G238">
        <v>102360</v>
      </c>
    </row>
    <row r="239" spans="6:7" x14ac:dyDescent="0.25">
      <c r="F239">
        <v>1812354</v>
      </c>
      <c r="G239">
        <v>102370</v>
      </c>
    </row>
    <row r="240" spans="6:7" x14ac:dyDescent="0.25">
      <c r="G240">
        <v>102380</v>
      </c>
    </row>
    <row r="241" spans="6:7" x14ac:dyDescent="0.25">
      <c r="F241">
        <v>1811705</v>
      </c>
      <c r="G241">
        <v>102390</v>
      </c>
    </row>
    <row r="242" spans="6:7" x14ac:dyDescent="0.25">
      <c r="F242">
        <v>1811706</v>
      </c>
      <c r="G242">
        <v>102400</v>
      </c>
    </row>
    <row r="243" spans="6:7" x14ac:dyDescent="0.25">
      <c r="F243">
        <v>1811745</v>
      </c>
      <c r="G243">
        <v>102410</v>
      </c>
    </row>
    <row r="244" spans="6:7" x14ac:dyDescent="0.25">
      <c r="F244">
        <v>1811812</v>
      </c>
      <c r="G244">
        <v>102420</v>
      </c>
    </row>
    <row r="245" spans="6:7" x14ac:dyDescent="0.25">
      <c r="F245">
        <v>1811923</v>
      </c>
      <c r="G245">
        <v>102430</v>
      </c>
    </row>
    <row r="246" spans="6:7" x14ac:dyDescent="0.25">
      <c r="F246">
        <v>1811924</v>
      </c>
      <c r="G246">
        <v>102440</v>
      </c>
    </row>
    <row r="247" spans="6:7" x14ac:dyDescent="0.25">
      <c r="F247">
        <v>1811930</v>
      </c>
      <c r="G247">
        <v>102450</v>
      </c>
    </row>
    <row r="248" spans="6:7" x14ac:dyDescent="0.25">
      <c r="F248">
        <v>1812114</v>
      </c>
      <c r="G248">
        <v>102460</v>
      </c>
    </row>
    <row r="249" spans="6:7" x14ac:dyDescent="0.25">
      <c r="F249">
        <v>1812144</v>
      </c>
      <c r="G249">
        <v>102470</v>
      </c>
    </row>
    <row r="250" spans="6:7" x14ac:dyDescent="0.25">
      <c r="F250">
        <v>1812145</v>
      </c>
      <c r="G250">
        <v>102480</v>
      </c>
    </row>
    <row r="251" spans="6:7" x14ac:dyDescent="0.25">
      <c r="F251">
        <v>1812146</v>
      </c>
      <c r="G251">
        <v>102490</v>
      </c>
    </row>
    <row r="252" spans="6:7" x14ac:dyDescent="0.25">
      <c r="F252">
        <v>1812147</v>
      </c>
      <c r="G252">
        <v>102500</v>
      </c>
    </row>
    <row r="253" spans="6:7" x14ac:dyDescent="0.25">
      <c r="F253">
        <v>1812148</v>
      </c>
      <c r="G253">
        <v>102510</v>
      </c>
    </row>
    <row r="254" spans="6:7" x14ac:dyDescent="0.25">
      <c r="F254">
        <v>1812149</v>
      </c>
      <c r="G254">
        <v>102520</v>
      </c>
    </row>
    <row r="255" spans="6:7" x14ac:dyDescent="0.25">
      <c r="F255">
        <v>1812238</v>
      </c>
      <c r="G255">
        <v>102530</v>
      </c>
    </row>
    <row r="256" spans="6:7" x14ac:dyDescent="0.25">
      <c r="F256">
        <v>1812292</v>
      </c>
      <c r="G256">
        <v>102540</v>
      </c>
    </row>
    <row r="257" spans="6:7" x14ac:dyDescent="0.25">
      <c r="F257">
        <v>1812293</v>
      </c>
      <c r="G257">
        <v>102550</v>
      </c>
    </row>
    <row r="258" spans="6:7" x14ac:dyDescent="0.25">
      <c r="F258">
        <v>1812294</v>
      </c>
      <c r="G258">
        <v>102560</v>
      </c>
    </row>
    <row r="259" spans="6:7" x14ac:dyDescent="0.25">
      <c r="F259">
        <v>1812396</v>
      </c>
      <c r="G259">
        <v>102570</v>
      </c>
    </row>
    <row r="260" spans="6:7" x14ac:dyDescent="0.25">
      <c r="G260">
        <v>102580</v>
      </c>
    </row>
    <row r="261" spans="6:7" x14ac:dyDescent="0.25">
      <c r="F261">
        <v>1811621</v>
      </c>
      <c r="G261">
        <v>102590</v>
      </c>
    </row>
    <row r="262" spans="6:7" x14ac:dyDescent="0.25">
      <c r="F262">
        <v>1811637</v>
      </c>
      <c r="G262">
        <v>102600</v>
      </c>
    </row>
    <row r="263" spans="6:7" x14ac:dyDescent="0.25">
      <c r="F263">
        <v>1811638</v>
      </c>
      <c r="G263">
        <v>102610</v>
      </c>
    </row>
    <row r="264" spans="6:7" x14ac:dyDescent="0.25">
      <c r="F264">
        <v>1811639</v>
      </c>
      <c r="G264">
        <v>102620</v>
      </c>
    </row>
    <row r="265" spans="6:7" x14ac:dyDescent="0.25">
      <c r="F265">
        <v>1811640</v>
      </c>
      <c r="G265">
        <v>102630</v>
      </c>
    </row>
    <row r="266" spans="6:7" x14ac:dyDescent="0.25">
      <c r="F266">
        <v>1811641</v>
      </c>
      <c r="G266">
        <v>102640</v>
      </c>
    </row>
    <row r="267" spans="6:7" x14ac:dyDescent="0.25">
      <c r="F267">
        <v>1811642</v>
      </c>
      <c r="G267">
        <v>102650</v>
      </c>
    </row>
    <row r="268" spans="6:7" x14ac:dyDescent="0.25">
      <c r="F268">
        <v>1811739</v>
      </c>
      <c r="G268">
        <v>102660</v>
      </c>
    </row>
    <row r="269" spans="6:7" x14ac:dyDescent="0.25">
      <c r="F269">
        <v>1811740</v>
      </c>
      <c r="G269">
        <v>102670</v>
      </c>
    </row>
    <row r="270" spans="6:7" x14ac:dyDescent="0.25">
      <c r="F270">
        <v>1811741</v>
      </c>
      <c r="G270">
        <v>102680</v>
      </c>
    </row>
    <row r="271" spans="6:7" x14ac:dyDescent="0.25">
      <c r="F271">
        <v>1811854</v>
      </c>
      <c r="G271">
        <v>102690</v>
      </c>
    </row>
    <row r="272" spans="6:7" x14ac:dyDescent="0.25">
      <c r="F272">
        <v>1811855</v>
      </c>
      <c r="G272">
        <v>102700</v>
      </c>
    </row>
    <row r="273" spans="6:7" x14ac:dyDescent="0.25">
      <c r="F273">
        <v>1811973</v>
      </c>
      <c r="G273">
        <v>102710</v>
      </c>
    </row>
    <row r="274" spans="6:7" x14ac:dyDescent="0.25">
      <c r="F274">
        <v>1811985</v>
      </c>
      <c r="G274">
        <v>102720</v>
      </c>
    </row>
    <row r="275" spans="6:7" x14ac:dyDescent="0.25">
      <c r="F275">
        <v>1812134</v>
      </c>
      <c r="G275">
        <v>102730</v>
      </c>
    </row>
    <row r="276" spans="6:7" x14ac:dyDescent="0.25">
      <c r="F276">
        <v>1812135</v>
      </c>
      <c r="G276">
        <v>102740</v>
      </c>
    </row>
    <row r="277" spans="6:7" x14ac:dyDescent="0.25">
      <c r="F277">
        <v>1812136</v>
      </c>
      <c r="G277">
        <v>102750</v>
      </c>
    </row>
    <row r="278" spans="6:7" x14ac:dyDescent="0.25">
      <c r="F278">
        <v>1812244</v>
      </c>
      <c r="G278">
        <v>102760</v>
      </c>
    </row>
    <row r="279" spans="6:7" x14ac:dyDescent="0.25">
      <c r="F279">
        <v>1812245</v>
      </c>
      <c r="G279">
        <v>102770</v>
      </c>
    </row>
    <row r="280" spans="6:7" x14ac:dyDescent="0.25">
      <c r="F280">
        <v>1812246</v>
      </c>
      <c r="G280">
        <v>102780</v>
      </c>
    </row>
    <row r="281" spans="6:7" x14ac:dyDescent="0.25">
      <c r="F281">
        <v>1812247</v>
      </c>
      <c r="G281">
        <v>102790</v>
      </c>
    </row>
    <row r="282" spans="6:7" x14ac:dyDescent="0.25">
      <c r="G282">
        <v>102800</v>
      </c>
    </row>
    <row r="283" spans="6:7" x14ac:dyDescent="0.25">
      <c r="F283">
        <v>1812375</v>
      </c>
      <c r="G283">
        <v>102810</v>
      </c>
    </row>
    <row r="284" spans="6:7" x14ac:dyDescent="0.25">
      <c r="G284">
        <v>102820</v>
      </c>
    </row>
    <row r="285" spans="6:7" x14ac:dyDescent="0.25">
      <c r="F285">
        <v>1811618</v>
      </c>
      <c r="G285">
        <v>102830</v>
      </c>
    </row>
    <row r="286" spans="6:7" x14ac:dyDescent="0.25">
      <c r="F286">
        <v>1812081</v>
      </c>
      <c r="G286">
        <v>102840</v>
      </c>
    </row>
    <row r="287" spans="6:7" x14ac:dyDescent="0.25">
      <c r="F287">
        <v>1811659</v>
      </c>
      <c r="G287">
        <v>102850</v>
      </c>
    </row>
    <row r="288" spans="6:7" x14ac:dyDescent="0.25">
      <c r="F288">
        <v>1812443</v>
      </c>
      <c r="G288">
        <v>102860</v>
      </c>
    </row>
    <row r="289" spans="6:7" x14ac:dyDescent="0.25">
      <c r="F289">
        <v>1812076</v>
      </c>
      <c r="G289">
        <v>102870</v>
      </c>
    </row>
    <row r="290" spans="6:7" x14ac:dyDescent="0.25">
      <c r="F290">
        <v>1811974</v>
      </c>
      <c r="G290">
        <v>102880</v>
      </c>
    </row>
    <row r="291" spans="6:7" x14ac:dyDescent="0.25">
      <c r="F291">
        <v>1811981</v>
      </c>
      <c r="G291">
        <v>102890</v>
      </c>
    </row>
    <row r="292" spans="6:7" x14ac:dyDescent="0.25">
      <c r="F292">
        <v>1811707</v>
      </c>
      <c r="G292">
        <v>102900</v>
      </c>
    </row>
    <row r="293" spans="6:7" x14ac:dyDescent="0.25">
      <c r="F293">
        <v>1811708</v>
      </c>
      <c r="G293">
        <v>102910</v>
      </c>
    </row>
    <row r="294" spans="6:7" x14ac:dyDescent="0.25">
      <c r="F294">
        <v>1811725</v>
      </c>
      <c r="G294">
        <v>102920</v>
      </c>
    </row>
    <row r="295" spans="6:7" x14ac:dyDescent="0.25">
      <c r="F295">
        <v>1811726</v>
      </c>
      <c r="G295">
        <v>102930</v>
      </c>
    </row>
    <row r="296" spans="6:7" x14ac:dyDescent="0.25">
      <c r="F296">
        <v>1811875</v>
      </c>
      <c r="G296">
        <v>102940</v>
      </c>
    </row>
    <row r="297" spans="6:7" x14ac:dyDescent="0.25">
      <c r="F297">
        <v>1811931</v>
      </c>
      <c r="G297">
        <v>102950</v>
      </c>
    </row>
    <row r="298" spans="6:7" x14ac:dyDescent="0.25">
      <c r="F298">
        <v>1811956</v>
      </c>
      <c r="G298">
        <v>102960</v>
      </c>
    </row>
    <row r="299" spans="6:7" x14ac:dyDescent="0.25">
      <c r="F299">
        <v>1811957</v>
      </c>
      <c r="G299">
        <v>102970</v>
      </c>
    </row>
    <row r="300" spans="6:7" x14ac:dyDescent="0.25">
      <c r="F300">
        <v>1811958</v>
      </c>
      <c r="G300">
        <v>102980</v>
      </c>
    </row>
    <row r="301" spans="6:7" x14ac:dyDescent="0.25">
      <c r="F301">
        <v>1811959</v>
      </c>
      <c r="G301">
        <v>102990</v>
      </c>
    </row>
    <row r="302" spans="6:7" x14ac:dyDescent="0.25">
      <c r="F302">
        <v>1811961</v>
      </c>
      <c r="G302">
        <v>103000</v>
      </c>
    </row>
    <row r="303" spans="6:7" x14ac:dyDescent="0.25">
      <c r="F303">
        <v>1811963</v>
      </c>
      <c r="G303">
        <v>103010</v>
      </c>
    </row>
    <row r="304" spans="6:7" x14ac:dyDescent="0.25">
      <c r="F304">
        <v>1811964</v>
      </c>
      <c r="G304">
        <v>103020</v>
      </c>
    </row>
    <row r="305" spans="6:7" x14ac:dyDescent="0.25">
      <c r="F305">
        <v>1811965</v>
      </c>
      <c r="G305">
        <v>103030</v>
      </c>
    </row>
    <row r="306" spans="6:7" x14ac:dyDescent="0.25">
      <c r="F306">
        <v>1811966</v>
      </c>
      <c r="G306">
        <v>103040</v>
      </c>
    </row>
    <row r="307" spans="6:7" x14ac:dyDescent="0.25">
      <c r="F307">
        <v>1812025</v>
      </c>
      <c r="G307">
        <v>103050</v>
      </c>
    </row>
    <row r="308" spans="6:7" x14ac:dyDescent="0.25">
      <c r="F308">
        <v>1812027</v>
      </c>
      <c r="G308">
        <v>103060</v>
      </c>
    </row>
    <row r="309" spans="6:7" x14ac:dyDescent="0.25">
      <c r="F309">
        <v>1812057</v>
      </c>
      <c r="G309">
        <v>103070</v>
      </c>
    </row>
    <row r="310" spans="6:7" x14ac:dyDescent="0.25">
      <c r="F310">
        <v>1812058</v>
      </c>
      <c r="G310">
        <v>103080</v>
      </c>
    </row>
    <row r="311" spans="6:7" x14ac:dyDescent="0.25">
      <c r="F311">
        <v>1812059</v>
      </c>
      <c r="G311">
        <v>103090</v>
      </c>
    </row>
    <row r="312" spans="6:7" x14ac:dyDescent="0.25">
      <c r="F312">
        <v>1812060</v>
      </c>
      <c r="G312">
        <v>103100</v>
      </c>
    </row>
    <row r="313" spans="6:7" x14ac:dyDescent="0.25">
      <c r="F313">
        <v>1812061</v>
      </c>
      <c r="G313">
        <v>103110</v>
      </c>
    </row>
    <row r="314" spans="6:7" x14ac:dyDescent="0.25">
      <c r="F314">
        <v>1812062</v>
      </c>
      <c r="G314">
        <v>103120</v>
      </c>
    </row>
    <row r="315" spans="6:7" x14ac:dyDescent="0.25">
      <c r="F315">
        <v>1812068</v>
      </c>
      <c r="G315">
        <v>103130</v>
      </c>
    </row>
    <row r="316" spans="6:7" x14ac:dyDescent="0.25">
      <c r="F316">
        <v>1812069</v>
      </c>
      <c r="G316">
        <v>103140</v>
      </c>
    </row>
    <row r="317" spans="6:7" x14ac:dyDescent="0.25">
      <c r="F317">
        <v>1812070</v>
      </c>
      <c r="G317">
        <v>103150</v>
      </c>
    </row>
    <row r="318" spans="6:7" x14ac:dyDescent="0.25">
      <c r="F318">
        <v>1812071</v>
      </c>
      <c r="G318">
        <v>103160</v>
      </c>
    </row>
    <row r="319" spans="6:7" x14ac:dyDescent="0.25">
      <c r="F319">
        <v>1812072</v>
      </c>
      <c r="G319">
        <v>103170</v>
      </c>
    </row>
    <row r="320" spans="6:7" x14ac:dyDescent="0.25">
      <c r="F320">
        <v>1812073</v>
      </c>
      <c r="G320">
        <v>103180</v>
      </c>
    </row>
    <row r="321" spans="6:7" x14ac:dyDescent="0.25">
      <c r="F321">
        <v>1812082</v>
      </c>
      <c r="G321">
        <v>103190</v>
      </c>
    </row>
    <row r="322" spans="6:7" x14ac:dyDescent="0.25">
      <c r="F322">
        <v>1812101</v>
      </c>
      <c r="G322">
        <v>103200</v>
      </c>
    </row>
    <row r="323" spans="6:7" x14ac:dyDescent="0.25">
      <c r="F323">
        <v>1812196</v>
      </c>
      <c r="G323">
        <v>103210</v>
      </c>
    </row>
    <row r="324" spans="6:7" x14ac:dyDescent="0.25">
      <c r="F324">
        <v>1812197</v>
      </c>
      <c r="G324">
        <v>103220</v>
      </c>
    </row>
    <row r="325" spans="6:7" x14ac:dyDescent="0.25">
      <c r="F325">
        <v>1812198</v>
      </c>
      <c r="G325">
        <v>103230</v>
      </c>
    </row>
    <row r="326" spans="6:7" x14ac:dyDescent="0.25">
      <c r="F326">
        <v>1812225</v>
      </c>
      <c r="G326">
        <v>103240</v>
      </c>
    </row>
    <row r="327" spans="6:7" x14ac:dyDescent="0.25">
      <c r="F327">
        <v>1812278</v>
      </c>
      <c r="G327">
        <v>103250</v>
      </c>
    </row>
    <row r="328" spans="6:7" x14ac:dyDescent="0.25">
      <c r="F328">
        <v>1812279</v>
      </c>
      <c r="G328">
        <v>103260</v>
      </c>
    </row>
    <row r="329" spans="6:7" x14ac:dyDescent="0.25">
      <c r="F329">
        <v>1812297</v>
      </c>
      <c r="G329">
        <v>103270</v>
      </c>
    </row>
    <row r="330" spans="6:7" x14ac:dyDescent="0.25">
      <c r="F330">
        <v>1812313</v>
      </c>
      <c r="G330">
        <v>103280</v>
      </c>
    </row>
    <row r="331" spans="6:7" x14ac:dyDescent="0.25">
      <c r="F331">
        <v>1812314</v>
      </c>
      <c r="G331">
        <v>103290</v>
      </c>
    </row>
    <row r="332" spans="6:7" x14ac:dyDescent="0.25">
      <c r="F332">
        <v>1812377</v>
      </c>
      <c r="G332">
        <v>103300</v>
      </c>
    </row>
    <row r="333" spans="6:7" x14ac:dyDescent="0.25">
      <c r="F333">
        <v>1812378</v>
      </c>
      <c r="G333">
        <v>103310</v>
      </c>
    </row>
    <row r="334" spans="6:7" x14ac:dyDescent="0.25">
      <c r="F334">
        <v>1812379</v>
      </c>
      <c r="G334">
        <v>103320</v>
      </c>
    </row>
    <row r="335" spans="6:7" x14ac:dyDescent="0.25">
      <c r="F335">
        <v>1812380</v>
      </c>
      <c r="G335">
        <v>103330</v>
      </c>
    </row>
    <row r="336" spans="6:7" x14ac:dyDescent="0.25">
      <c r="F336">
        <v>1812381</v>
      </c>
      <c r="G336">
        <v>103340</v>
      </c>
    </row>
    <row r="337" spans="6:7" x14ac:dyDescent="0.25">
      <c r="F337">
        <v>1812382</v>
      </c>
      <c r="G337">
        <v>103350</v>
      </c>
    </row>
    <row r="338" spans="6:7" x14ac:dyDescent="0.25">
      <c r="F338">
        <v>1812383</v>
      </c>
      <c r="G338">
        <v>103360</v>
      </c>
    </row>
    <row r="339" spans="6:7" x14ac:dyDescent="0.25">
      <c r="F339">
        <v>1812384</v>
      </c>
      <c r="G339">
        <v>103370</v>
      </c>
    </row>
    <row r="340" spans="6:7" x14ac:dyDescent="0.25">
      <c r="F340">
        <v>1812386</v>
      </c>
      <c r="G340">
        <v>103380</v>
      </c>
    </row>
    <row r="341" spans="6:7" x14ac:dyDescent="0.25">
      <c r="F341">
        <v>1812387</v>
      </c>
      <c r="G341">
        <v>103390</v>
      </c>
    </row>
    <row r="342" spans="6:7" x14ac:dyDescent="0.25">
      <c r="F342">
        <v>1812388</v>
      </c>
      <c r="G342">
        <v>103400</v>
      </c>
    </row>
    <row r="343" spans="6:7" x14ac:dyDescent="0.25">
      <c r="F343">
        <v>1812389</v>
      </c>
      <c r="G343">
        <v>103410</v>
      </c>
    </row>
    <row r="344" spans="6:7" x14ac:dyDescent="0.25">
      <c r="F344">
        <v>1812397</v>
      </c>
      <c r="G344">
        <v>103420</v>
      </c>
    </row>
    <row r="345" spans="6:7" x14ac:dyDescent="0.25">
      <c r="F345">
        <v>1812400</v>
      </c>
      <c r="G345">
        <v>103430</v>
      </c>
    </row>
    <row r="346" spans="6:7" x14ac:dyDescent="0.25">
      <c r="F346">
        <v>1812428</v>
      </c>
      <c r="G346">
        <v>103440</v>
      </c>
    </row>
    <row r="347" spans="6:7" x14ac:dyDescent="0.25">
      <c r="F347">
        <v>1812444</v>
      </c>
      <c r="G347">
        <v>103450</v>
      </c>
    </row>
    <row r="348" spans="6:7" x14ac:dyDescent="0.25">
      <c r="F348">
        <v>1812445</v>
      </c>
      <c r="G348">
        <v>103460</v>
      </c>
    </row>
    <row r="349" spans="6:7" x14ac:dyDescent="0.25">
      <c r="F349">
        <v>1812449</v>
      </c>
      <c r="G349">
        <v>103470</v>
      </c>
    </row>
    <row r="350" spans="6:7" x14ac:dyDescent="0.25">
      <c r="F350">
        <v>1812309</v>
      </c>
      <c r="G350">
        <v>103480</v>
      </c>
    </row>
    <row r="351" spans="6:7" x14ac:dyDescent="0.25">
      <c r="G351">
        <v>103490</v>
      </c>
    </row>
    <row r="352" spans="6:7" x14ac:dyDescent="0.25">
      <c r="F352">
        <v>1811615</v>
      </c>
      <c r="G352">
        <v>103500</v>
      </c>
    </row>
    <row r="353" spans="6:7" x14ac:dyDescent="0.25">
      <c r="F353">
        <v>1811672</v>
      </c>
      <c r="G353">
        <v>103510</v>
      </c>
    </row>
    <row r="354" spans="6:7" x14ac:dyDescent="0.25">
      <c r="F354">
        <v>1812256</v>
      </c>
      <c r="G354">
        <v>103520</v>
      </c>
    </row>
    <row r="355" spans="6:7" x14ac:dyDescent="0.25">
      <c r="F355">
        <v>1811681</v>
      </c>
      <c r="G355">
        <v>103530</v>
      </c>
    </row>
    <row r="356" spans="6:7" x14ac:dyDescent="0.25">
      <c r="F356">
        <v>1811682</v>
      </c>
      <c r="G356">
        <v>103540</v>
      </c>
    </row>
    <row r="357" spans="6:7" x14ac:dyDescent="0.25">
      <c r="F357">
        <v>1811683</v>
      </c>
      <c r="G357">
        <v>103550</v>
      </c>
    </row>
    <row r="358" spans="6:7" x14ac:dyDescent="0.25">
      <c r="F358">
        <v>1811684</v>
      </c>
      <c r="G358">
        <v>103560</v>
      </c>
    </row>
    <row r="359" spans="6:7" x14ac:dyDescent="0.25">
      <c r="F359">
        <v>1811685</v>
      </c>
      <c r="G359">
        <v>103570</v>
      </c>
    </row>
    <row r="360" spans="6:7" x14ac:dyDescent="0.25">
      <c r="F360">
        <v>1811686</v>
      </c>
      <c r="G360">
        <v>103580</v>
      </c>
    </row>
    <row r="361" spans="6:7" x14ac:dyDescent="0.25">
      <c r="F361">
        <v>1811687</v>
      </c>
      <c r="G361">
        <v>103590</v>
      </c>
    </row>
    <row r="362" spans="6:7" x14ac:dyDescent="0.25">
      <c r="F362">
        <v>1811715</v>
      </c>
      <c r="G362">
        <v>103600</v>
      </c>
    </row>
    <row r="363" spans="6:7" x14ac:dyDescent="0.25">
      <c r="F363">
        <v>1811716</v>
      </c>
      <c r="G363">
        <v>103610</v>
      </c>
    </row>
    <row r="364" spans="6:7" x14ac:dyDescent="0.25">
      <c r="F364">
        <v>1811717</v>
      </c>
      <c r="G364">
        <v>103620</v>
      </c>
    </row>
    <row r="365" spans="6:7" x14ac:dyDescent="0.25">
      <c r="F365">
        <v>1811718</v>
      </c>
      <c r="G365">
        <v>103630</v>
      </c>
    </row>
    <row r="366" spans="6:7" x14ac:dyDescent="0.25">
      <c r="F366">
        <v>1811719</v>
      </c>
      <c r="G366">
        <v>103640</v>
      </c>
    </row>
    <row r="367" spans="6:7" x14ac:dyDescent="0.25">
      <c r="F367">
        <v>1811720</v>
      </c>
      <c r="G367">
        <v>103650</v>
      </c>
    </row>
    <row r="368" spans="6:7" x14ac:dyDescent="0.25">
      <c r="F368">
        <v>1811747</v>
      </c>
      <c r="G368">
        <v>103660</v>
      </c>
    </row>
    <row r="369" spans="6:7" x14ac:dyDescent="0.25">
      <c r="F369">
        <v>1811748</v>
      </c>
      <c r="G369">
        <v>103670</v>
      </c>
    </row>
    <row r="370" spans="6:7" x14ac:dyDescent="0.25">
      <c r="F370">
        <v>1811836</v>
      </c>
      <c r="G370">
        <v>103680</v>
      </c>
    </row>
    <row r="371" spans="6:7" x14ac:dyDescent="0.25">
      <c r="F371">
        <v>1811837</v>
      </c>
      <c r="G371">
        <v>103690</v>
      </c>
    </row>
    <row r="372" spans="6:7" x14ac:dyDescent="0.25">
      <c r="F372">
        <v>1811838</v>
      </c>
      <c r="G372">
        <v>103700</v>
      </c>
    </row>
    <row r="373" spans="6:7" x14ac:dyDescent="0.25">
      <c r="F373">
        <v>1811989</v>
      </c>
      <c r="G373">
        <v>103710</v>
      </c>
    </row>
    <row r="374" spans="6:7" x14ac:dyDescent="0.25">
      <c r="F374">
        <v>1811990</v>
      </c>
      <c r="G374">
        <v>103720</v>
      </c>
    </row>
    <row r="375" spans="6:7" x14ac:dyDescent="0.25">
      <c r="F375">
        <v>1811996</v>
      </c>
      <c r="G375">
        <v>103730</v>
      </c>
    </row>
    <row r="376" spans="6:7" x14ac:dyDescent="0.25">
      <c r="F376">
        <v>1812038</v>
      </c>
      <c r="G376">
        <v>103740</v>
      </c>
    </row>
    <row r="377" spans="6:7" x14ac:dyDescent="0.25">
      <c r="F377">
        <v>1812039</v>
      </c>
      <c r="G377">
        <v>103750</v>
      </c>
    </row>
    <row r="378" spans="6:7" x14ac:dyDescent="0.25">
      <c r="F378">
        <v>1812064</v>
      </c>
      <c r="G378">
        <v>103760</v>
      </c>
    </row>
    <row r="379" spans="6:7" x14ac:dyDescent="0.25">
      <c r="F379">
        <v>1812065</v>
      </c>
      <c r="G379">
        <v>103770</v>
      </c>
    </row>
    <row r="380" spans="6:7" x14ac:dyDescent="0.25">
      <c r="F380">
        <v>1812066</v>
      </c>
      <c r="G380">
        <v>103780</v>
      </c>
    </row>
    <row r="381" spans="6:7" x14ac:dyDescent="0.25">
      <c r="F381">
        <v>1812067</v>
      </c>
      <c r="G381">
        <v>103790</v>
      </c>
    </row>
    <row r="382" spans="6:7" x14ac:dyDescent="0.25">
      <c r="F382">
        <v>1812103</v>
      </c>
      <c r="G382">
        <v>103800</v>
      </c>
    </row>
    <row r="383" spans="6:7" x14ac:dyDescent="0.25">
      <c r="F383">
        <v>1812105</v>
      </c>
      <c r="G383">
        <v>103810</v>
      </c>
    </row>
    <row r="384" spans="6:7" x14ac:dyDescent="0.25">
      <c r="F384">
        <v>1812121</v>
      </c>
      <c r="G384">
        <v>103820</v>
      </c>
    </row>
    <row r="385" spans="6:7" x14ac:dyDescent="0.25">
      <c r="F385">
        <v>1812194</v>
      </c>
      <c r="G385">
        <v>103830</v>
      </c>
    </row>
    <row r="386" spans="6:7" x14ac:dyDescent="0.25">
      <c r="F386">
        <v>1812231</v>
      </c>
      <c r="G386">
        <v>103840</v>
      </c>
    </row>
    <row r="387" spans="6:7" x14ac:dyDescent="0.25">
      <c r="F387">
        <v>1812248</v>
      </c>
      <c r="G387">
        <v>103850</v>
      </c>
    </row>
    <row r="388" spans="6:7" x14ac:dyDescent="0.25">
      <c r="F388">
        <v>1812249</v>
      </c>
      <c r="G388">
        <v>103860</v>
      </c>
    </row>
    <row r="389" spans="6:7" x14ac:dyDescent="0.25">
      <c r="F389">
        <v>1812250</v>
      </c>
      <c r="G389">
        <v>103870</v>
      </c>
    </row>
    <row r="390" spans="6:7" x14ac:dyDescent="0.25">
      <c r="F390">
        <v>1812251</v>
      </c>
      <c r="G390">
        <v>103880</v>
      </c>
    </row>
    <row r="391" spans="6:7" x14ac:dyDescent="0.25">
      <c r="F391">
        <v>1812252</v>
      </c>
      <c r="G391">
        <v>103890</v>
      </c>
    </row>
    <row r="392" spans="6:7" x14ac:dyDescent="0.25">
      <c r="F392">
        <v>1812253</v>
      </c>
      <c r="G392">
        <v>103900</v>
      </c>
    </row>
    <row r="393" spans="6:7" x14ac:dyDescent="0.25">
      <c r="F393">
        <v>1812257</v>
      </c>
      <c r="G393">
        <v>103910</v>
      </c>
    </row>
    <row r="394" spans="6:7" x14ac:dyDescent="0.25">
      <c r="F394">
        <v>1812258</v>
      </c>
      <c r="G394">
        <v>103920</v>
      </c>
    </row>
    <row r="395" spans="6:7" x14ac:dyDescent="0.25">
      <c r="F395">
        <v>1812261</v>
      </c>
      <c r="G395">
        <v>103930</v>
      </c>
    </row>
    <row r="396" spans="6:7" x14ac:dyDescent="0.25">
      <c r="F396">
        <v>1812268</v>
      </c>
      <c r="G396">
        <v>103940</v>
      </c>
    </row>
    <row r="397" spans="6:7" x14ac:dyDescent="0.25">
      <c r="F397">
        <v>1812276</v>
      </c>
      <c r="G397">
        <v>103950</v>
      </c>
    </row>
    <row r="398" spans="6:7" x14ac:dyDescent="0.25">
      <c r="F398">
        <v>1812326</v>
      </c>
      <c r="G398">
        <v>103960</v>
      </c>
    </row>
    <row r="399" spans="6:7" x14ac:dyDescent="0.25">
      <c r="F399">
        <v>1812464</v>
      </c>
      <c r="G399">
        <v>103970</v>
      </c>
    </row>
    <row r="400" spans="6:7" x14ac:dyDescent="0.25">
      <c r="G400">
        <v>103980</v>
      </c>
    </row>
    <row r="401" spans="6:7" x14ac:dyDescent="0.25">
      <c r="F401">
        <v>1811643</v>
      </c>
      <c r="G401">
        <v>103990</v>
      </c>
    </row>
    <row r="402" spans="6:7" x14ac:dyDescent="0.25">
      <c r="F402">
        <v>1811644</v>
      </c>
      <c r="G402">
        <v>104000</v>
      </c>
    </row>
    <row r="403" spans="6:7" x14ac:dyDescent="0.25">
      <c r="F403">
        <v>1811645</v>
      </c>
      <c r="G403">
        <v>104010</v>
      </c>
    </row>
    <row r="404" spans="6:7" x14ac:dyDescent="0.25">
      <c r="F404">
        <v>1811646</v>
      </c>
      <c r="G404">
        <v>104020</v>
      </c>
    </row>
    <row r="405" spans="6:7" x14ac:dyDescent="0.25">
      <c r="F405">
        <v>1811647</v>
      </c>
      <c r="G405">
        <v>104030</v>
      </c>
    </row>
    <row r="406" spans="6:7" x14ac:dyDescent="0.25">
      <c r="F406">
        <v>1811648</v>
      </c>
      <c r="G406">
        <v>104040</v>
      </c>
    </row>
    <row r="407" spans="6:7" x14ac:dyDescent="0.25">
      <c r="F407">
        <v>1811755</v>
      </c>
      <c r="G407">
        <v>104050</v>
      </c>
    </row>
    <row r="408" spans="6:7" x14ac:dyDescent="0.25">
      <c r="F408">
        <v>1811756</v>
      </c>
      <c r="G408">
        <v>104060</v>
      </c>
    </row>
    <row r="409" spans="6:7" x14ac:dyDescent="0.25">
      <c r="F409">
        <v>1811757</v>
      </c>
      <c r="G409">
        <v>104070</v>
      </c>
    </row>
    <row r="410" spans="6:7" x14ac:dyDescent="0.25">
      <c r="F410">
        <v>1811839</v>
      </c>
      <c r="G410">
        <v>104080</v>
      </c>
    </row>
    <row r="411" spans="6:7" x14ac:dyDescent="0.25">
      <c r="F411">
        <v>1811840</v>
      </c>
      <c r="G411">
        <v>104090</v>
      </c>
    </row>
    <row r="412" spans="6:7" x14ac:dyDescent="0.25">
      <c r="F412">
        <v>1811841</v>
      </c>
      <c r="G412">
        <v>104100</v>
      </c>
    </row>
    <row r="413" spans="6:7" x14ac:dyDescent="0.25">
      <c r="F413">
        <v>1811842</v>
      </c>
      <c r="G413">
        <v>104110</v>
      </c>
    </row>
    <row r="414" spans="6:7" x14ac:dyDescent="0.25">
      <c r="F414">
        <v>1811879</v>
      </c>
      <c r="G414">
        <v>104120</v>
      </c>
    </row>
    <row r="415" spans="6:7" x14ac:dyDescent="0.25">
      <c r="F415">
        <v>1811880</v>
      </c>
      <c r="G415">
        <v>104130</v>
      </c>
    </row>
    <row r="416" spans="6:7" x14ac:dyDescent="0.25">
      <c r="F416">
        <v>1811994</v>
      </c>
      <c r="G416">
        <v>104140</v>
      </c>
    </row>
    <row r="417" spans="6:7" x14ac:dyDescent="0.25">
      <c r="F417">
        <v>1811995</v>
      </c>
      <c r="G417">
        <v>104150</v>
      </c>
    </row>
    <row r="418" spans="6:7" x14ac:dyDescent="0.25">
      <c r="F418">
        <v>1812044</v>
      </c>
      <c r="G418">
        <v>104160</v>
      </c>
    </row>
    <row r="419" spans="6:7" x14ac:dyDescent="0.25">
      <c r="F419">
        <v>1812046</v>
      </c>
      <c r="G419">
        <v>104170</v>
      </c>
    </row>
    <row r="420" spans="6:7" x14ac:dyDescent="0.25">
      <c r="F420">
        <v>1812100</v>
      </c>
      <c r="G420">
        <v>104180</v>
      </c>
    </row>
    <row r="421" spans="6:7" x14ac:dyDescent="0.25">
      <c r="F421">
        <v>1812102</v>
      </c>
      <c r="G421">
        <v>104190</v>
      </c>
    </row>
    <row r="422" spans="6:7" x14ac:dyDescent="0.25">
      <c r="F422">
        <v>1812104</v>
      </c>
      <c r="G422">
        <v>104200</v>
      </c>
    </row>
    <row r="423" spans="6:7" x14ac:dyDescent="0.25">
      <c r="F423">
        <v>1812115</v>
      </c>
      <c r="G423">
        <v>104210</v>
      </c>
    </row>
    <row r="424" spans="6:7" x14ac:dyDescent="0.25">
      <c r="F424">
        <v>1812116</v>
      </c>
      <c r="G424">
        <v>104220</v>
      </c>
    </row>
    <row r="425" spans="6:7" x14ac:dyDescent="0.25">
      <c r="F425">
        <v>1812117</v>
      </c>
      <c r="G425">
        <v>104230</v>
      </c>
    </row>
    <row r="426" spans="6:7" x14ac:dyDescent="0.25">
      <c r="F426">
        <v>1812118</v>
      </c>
      <c r="G426">
        <v>104240</v>
      </c>
    </row>
    <row r="427" spans="6:7" x14ac:dyDescent="0.25">
      <c r="F427">
        <v>1812141</v>
      </c>
      <c r="G427">
        <v>104250</v>
      </c>
    </row>
    <row r="428" spans="6:7" x14ac:dyDescent="0.25">
      <c r="F428">
        <v>1812155</v>
      </c>
      <c r="G428">
        <v>104260</v>
      </c>
    </row>
    <row r="429" spans="6:7" x14ac:dyDescent="0.25">
      <c r="F429">
        <v>1812259</v>
      </c>
      <c r="G429">
        <v>104270</v>
      </c>
    </row>
    <row r="430" spans="6:7" x14ac:dyDescent="0.25">
      <c r="F430">
        <v>1812260</v>
      </c>
      <c r="G430">
        <v>104280</v>
      </c>
    </row>
    <row r="431" spans="6:7" x14ac:dyDescent="0.25">
      <c r="F431">
        <v>1812324</v>
      </c>
      <c r="G431">
        <v>104290</v>
      </c>
    </row>
    <row r="432" spans="6:7" x14ac:dyDescent="0.25">
      <c r="G432">
        <v>104300</v>
      </c>
    </row>
    <row r="433" spans="6:7" x14ac:dyDescent="0.25">
      <c r="F433">
        <v>1811695</v>
      </c>
      <c r="G433">
        <v>104310</v>
      </c>
    </row>
    <row r="434" spans="6:7" x14ac:dyDescent="0.25">
      <c r="F434">
        <v>1811696</v>
      </c>
      <c r="G434">
        <v>104320</v>
      </c>
    </row>
    <row r="435" spans="6:7" x14ac:dyDescent="0.25">
      <c r="F435">
        <v>1811697</v>
      </c>
      <c r="G435">
        <v>104330</v>
      </c>
    </row>
    <row r="436" spans="6:7" x14ac:dyDescent="0.25">
      <c r="F436">
        <v>1811700</v>
      </c>
      <c r="G436">
        <v>104340</v>
      </c>
    </row>
    <row r="437" spans="6:7" x14ac:dyDescent="0.25">
      <c r="F437">
        <v>1811701</v>
      </c>
      <c r="G437">
        <v>104350</v>
      </c>
    </row>
    <row r="438" spans="6:7" x14ac:dyDescent="0.25">
      <c r="F438">
        <v>1811765</v>
      </c>
      <c r="G438">
        <v>104360</v>
      </c>
    </row>
    <row r="439" spans="6:7" x14ac:dyDescent="0.25">
      <c r="F439">
        <v>1811782</v>
      </c>
      <c r="G439">
        <v>104370</v>
      </c>
    </row>
    <row r="440" spans="6:7" x14ac:dyDescent="0.25">
      <c r="F440">
        <v>1811786</v>
      </c>
      <c r="G440">
        <v>104380</v>
      </c>
    </row>
    <row r="441" spans="6:7" x14ac:dyDescent="0.25">
      <c r="F441">
        <v>1811791</v>
      </c>
      <c r="G441">
        <v>104390</v>
      </c>
    </row>
    <row r="442" spans="6:7" x14ac:dyDescent="0.25">
      <c r="F442">
        <v>1811794</v>
      </c>
      <c r="G442">
        <v>104400</v>
      </c>
    </row>
    <row r="443" spans="6:7" x14ac:dyDescent="0.25">
      <c r="F443">
        <v>1811797</v>
      </c>
      <c r="G443">
        <v>104410</v>
      </c>
    </row>
    <row r="444" spans="6:7" x14ac:dyDescent="0.25">
      <c r="F444">
        <v>1811799</v>
      </c>
      <c r="G444">
        <v>104420</v>
      </c>
    </row>
    <row r="445" spans="6:7" x14ac:dyDescent="0.25">
      <c r="F445">
        <v>1811803</v>
      </c>
      <c r="G445">
        <v>104430</v>
      </c>
    </row>
    <row r="446" spans="6:7" x14ac:dyDescent="0.25">
      <c r="F446">
        <v>1811808</v>
      </c>
      <c r="G446">
        <v>104440</v>
      </c>
    </row>
    <row r="447" spans="6:7" x14ac:dyDescent="0.25">
      <c r="F447">
        <v>1811810</v>
      </c>
      <c r="G447">
        <v>104450</v>
      </c>
    </row>
    <row r="448" spans="6:7" x14ac:dyDescent="0.25">
      <c r="F448">
        <v>1811846</v>
      </c>
      <c r="G448">
        <v>104460</v>
      </c>
    </row>
    <row r="449" spans="6:7" x14ac:dyDescent="0.25">
      <c r="F449">
        <v>1811847</v>
      </c>
      <c r="G449">
        <v>104470</v>
      </c>
    </row>
    <row r="450" spans="6:7" x14ac:dyDescent="0.25">
      <c r="F450">
        <v>1811848</v>
      </c>
      <c r="G450">
        <v>104480</v>
      </c>
    </row>
    <row r="451" spans="6:7" x14ac:dyDescent="0.25">
      <c r="F451">
        <v>1811849</v>
      </c>
      <c r="G451">
        <v>104490</v>
      </c>
    </row>
    <row r="452" spans="6:7" x14ac:dyDescent="0.25">
      <c r="F452">
        <v>1811850</v>
      </c>
      <c r="G452">
        <v>104500</v>
      </c>
    </row>
    <row r="453" spans="6:7" x14ac:dyDescent="0.25">
      <c r="F453">
        <v>1811860</v>
      </c>
      <c r="G453">
        <v>104510</v>
      </c>
    </row>
    <row r="454" spans="6:7" x14ac:dyDescent="0.25">
      <c r="F454">
        <v>1811861</v>
      </c>
      <c r="G454">
        <v>104520</v>
      </c>
    </row>
    <row r="455" spans="6:7" x14ac:dyDescent="0.25">
      <c r="F455">
        <v>1811862</v>
      </c>
      <c r="G455">
        <v>104530</v>
      </c>
    </row>
    <row r="456" spans="6:7" x14ac:dyDescent="0.25">
      <c r="F456">
        <v>1811863</v>
      </c>
      <c r="G456">
        <v>104540</v>
      </c>
    </row>
    <row r="457" spans="6:7" x14ac:dyDescent="0.25">
      <c r="F457">
        <v>1811864</v>
      </c>
      <c r="G457">
        <v>104550</v>
      </c>
    </row>
    <row r="458" spans="6:7" x14ac:dyDescent="0.25">
      <c r="F458">
        <v>1811932</v>
      </c>
      <c r="G458">
        <v>104560</v>
      </c>
    </row>
    <row r="459" spans="6:7" x14ac:dyDescent="0.25">
      <c r="F459">
        <v>1811945</v>
      </c>
      <c r="G459">
        <v>104570</v>
      </c>
    </row>
    <row r="460" spans="6:7" x14ac:dyDescent="0.25">
      <c r="F460">
        <v>1811946</v>
      </c>
      <c r="G460">
        <v>104580</v>
      </c>
    </row>
    <row r="461" spans="6:7" x14ac:dyDescent="0.25">
      <c r="F461">
        <v>1811947</v>
      </c>
      <c r="G461">
        <v>104590</v>
      </c>
    </row>
    <row r="462" spans="6:7" x14ac:dyDescent="0.25">
      <c r="F462">
        <v>1812037</v>
      </c>
      <c r="G462">
        <v>104600</v>
      </c>
    </row>
    <row r="463" spans="6:7" x14ac:dyDescent="0.25">
      <c r="F463">
        <v>1812040</v>
      </c>
      <c r="G463">
        <v>104610</v>
      </c>
    </row>
    <row r="464" spans="6:7" x14ac:dyDescent="0.25">
      <c r="F464">
        <v>1812131</v>
      </c>
      <c r="G464">
        <v>104620</v>
      </c>
    </row>
    <row r="465" spans="6:7" x14ac:dyDescent="0.25">
      <c r="F465">
        <v>1812132</v>
      </c>
      <c r="G465">
        <v>104630</v>
      </c>
    </row>
    <row r="466" spans="6:7" x14ac:dyDescent="0.25">
      <c r="F466">
        <v>1812199</v>
      </c>
      <c r="G466">
        <v>104640</v>
      </c>
    </row>
    <row r="467" spans="6:7" x14ac:dyDescent="0.25">
      <c r="F467">
        <v>1812229</v>
      </c>
      <c r="G467">
        <v>104650</v>
      </c>
    </row>
    <row r="468" spans="6:7" x14ac:dyDescent="0.25">
      <c r="F468">
        <v>1812303</v>
      </c>
      <c r="G468">
        <v>104660</v>
      </c>
    </row>
    <row r="469" spans="6:7" x14ac:dyDescent="0.25">
      <c r="F469">
        <v>1812305</v>
      </c>
      <c r="G469">
        <v>104670</v>
      </c>
    </row>
    <row r="470" spans="6:7" x14ac:dyDescent="0.25">
      <c r="F470">
        <v>1812306</v>
      </c>
      <c r="G470">
        <v>104680</v>
      </c>
    </row>
    <row r="471" spans="6:7" x14ac:dyDescent="0.25">
      <c r="F471">
        <v>1812308</v>
      </c>
      <c r="G471">
        <v>104690</v>
      </c>
    </row>
    <row r="472" spans="6:7" x14ac:dyDescent="0.25">
      <c r="F472">
        <v>1812311</v>
      </c>
      <c r="G472">
        <v>104700</v>
      </c>
    </row>
    <row r="473" spans="6:7" x14ac:dyDescent="0.25">
      <c r="F473">
        <v>1812312</v>
      </c>
      <c r="G473">
        <v>104710</v>
      </c>
    </row>
    <row r="474" spans="6:7" x14ac:dyDescent="0.25">
      <c r="F474">
        <v>1812318</v>
      </c>
      <c r="G474">
        <v>104720</v>
      </c>
    </row>
    <row r="475" spans="6:7" x14ac:dyDescent="0.25">
      <c r="F475">
        <v>1812328</v>
      </c>
      <c r="G475">
        <v>104730</v>
      </c>
    </row>
    <row r="476" spans="6:7" x14ac:dyDescent="0.25">
      <c r="F476">
        <v>1812329</v>
      </c>
      <c r="G476">
        <v>104740</v>
      </c>
    </row>
    <row r="477" spans="6:7" x14ac:dyDescent="0.25">
      <c r="F477">
        <v>1812339</v>
      </c>
      <c r="G477">
        <v>104750</v>
      </c>
    </row>
    <row r="478" spans="6:7" x14ac:dyDescent="0.25">
      <c r="F478">
        <v>1812347</v>
      </c>
      <c r="G478">
        <v>104760</v>
      </c>
    </row>
    <row r="479" spans="6:7" x14ac:dyDescent="0.25">
      <c r="F479">
        <v>1812348</v>
      </c>
      <c r="G479">
        <v>104770</v>
      </c>
    </row>
    <row r="480" spans="6:7" x14ac:dyDescent="0.25">
      <c r="F480">
        <v>1812351</v>
      </c>
      <c r="G480">
        <v>104780</v>
      </c>
    </row>
    <row r="481" spans="6:7" x14ac:dyDescent="0.25">
      <c r="F481">
        <v>1812352</v>
      </c>
      <c r="G481">
        <v>104790</v>
      </c>
    </row>
    <row r="482" spans="6:7" x14ac:dyDescent="0.25">
      <c r="F482">
        <v>1812358</v>
      </c>
      <c r="G482">
        <v>104800</v>
      </c>
    </row>
    <row r="483" spans="6:7" x14ac:dyDescent="0.25">
      <c r="F483">
        <v>1812359</v>
      </c>
      <c r="G483">
        <v>104810</v>
      </c>
    </row>
    <row r="484" spans="6:7" x14ac:dyDescent="0.25">
      <c r="F484">
        <v>1812360</v>
      </c>
      <c r="G484">
        <v>104820</v>
      </c>
    </row>
    <row r="485" spans="6:7" x14ac:dyDescent="0.25">
      <c r="F485">
        <v>1812361</v>
      </c>
      <c r="G485">
        <v>104830</v>
      </c>
    </row>
    <row r="486" spans="6:7" x14ac:dyDescent="0.25">
      <c r="F486">
        <v>1812362</v>
      </c>
      <c r="G486">
        <v>104840</v>
      </c>
    </row>
    <row r="487" spans="6:7" x14ac:dyDescent="0.25">
      <c r="F487">
        <v>1812363</v>
      </c>
      <c r="G487">
        <v>104850</v>
      </c>
    </row>
    <row r="488" spans="6:7" x14ac:dyDescent="0.25">
      <c r="F488">
        <v>1812364</v>
      </c>
      <c r="G488">
        <v>104860</v>
      </c>
    </row>
    <row r="489" spans="6:7" x14ac:dyDescent="0.25">
      <c r="F489">
        <v>1812365</v>
      </c>
      <c r="G489">
        <v>104870</v>
      </c>
    </row>
    <row r="490" spans="6:7" x14ac:dyDescent="0.25">
      <c r="F490">
        <v>1812366</v>
      </c>
      <c r="G490">
        <v>104880</v>
      </c>
    </row>
    <row r="491" spans="6:7" x14ac:dyDescent="0.25">
      <c r="F491">
        <v>1812367</v>
      </c>
      <c r="G491">
        <v>104890</v>
      </c>
    </row>
    <row r="492" spans="6:7" x14ac:dyDescent="0.25">
      <c r="F492">
        <v>1812392</v>
      </c>
      <c r="G492">
        <v>104900</v>
      </c>
    </row>
    <row r="493" spans="6:7" x14ac:dyDescent="0.25">
      <c r="F493">
        <v>1812395</v>
      </c>
      <c r="G493">
        <v>104910</v>
      </c>
    </row>
    <row r="494" spans="6:7" x14ac:dyDescent="0.25">
      <c r="F494">
        <v>1812401</v>
      </c>
      <c r="G494">
        <v>104920</v>
      </c>
    </row>
    <row r="495" spans="6:7" x14ac:dyDescent="0.25">
      <c r="F495">
        <v>1812406</v>
      </c>
      <c r="G495">
        <v>104930</v>
      </c>
    </row>
    <row r="496" spans="6:7" x14ac:dyDescent="0.25">
      <c r="F496">
        <v>1812410</v>
      </c>
      <c r="G496">
        <v>104940</v>
      </c>
    </row>
    <row r="497" spans="6:7" x14ac:dyDescent="0.25">
      <c r="F497">
        <v>1812411</v>
      </c>
      <c r="G497">
        <v>104950</v>
      </c>
    </row>
    <row r="498" spans="6:7" x14ac:dyDescent="0.25">
      <c r="F498">
        <v>1812436</v>
      </c>
      <c r="G498">
        <v>104960</v>
      </c>
    </row>
    <row r="499" spans="6:7" x14ac:dyDescent="0.25">
      <c r="F499">
        <v>1812438</v>
      </c>
      <c r="G499">
        <v>104970</v>
      </c>
    </row>
    <row r="500" spans="6:7" x14ac:dyDescent="0.25">
      <c r="F500">
        <v>1812439</v>
      </c>
      <c r="G500">
        <v>104980</v>
      </c>
    </row>
    <row r="501" spans="6:7" x14ac:dyDescent="0.25">
      <c r="G501">
        <v>104990</v>
      </c>
    </row>
    <row r="502" spans="6:7" x14ac:dyDescent="0.25">
      <c r="G502">
        <v>105000</v>
      </c>
    </row>
    <row r="503" spans="6:7" x14ac:dyDescent="0.25">
      <c r="F503">
        <v>1811613</v>
      </c>
      <c r="G503">
        <v>105010</v>
      </c>
    </row>
    <row r="504" spans="6:7" x14ac:dyDescent="0.25">
      <c r="F504">
        <v>1811878</v>
      </c>
      <c r="G504">
        <v>105020</v>
      </c>
    </row>
    <row r="505" spans="6:7" x14ac:dyDescent="0.25">
      <c r="F505">
        <v>1811616</v>
      </c>
      <c r="G505">
        <v>105030</v>
      </c>
    </row>
    <row r="506" spans="6:7" x14ac:dyDescent="0.25">
      <c r="F506">
        <v>1811688</v>
      </c>
      <c r="G506">
        <v>105040</v>
      </c>
    </row>
    <row r="507" spans="6:7" x14ac:dyDescent="0.25">
      <c r="F507">
        <v>1811689</v>
      </c>
      <c r="G507">
        <v>105050</v>
      </c>
    </row>
    <row r="508" spans="6:7" x14ac:dyDescent="0.25">
      <c r="F508">
        <v>1811694</v>
      </c>
      <c r="G508">
        <v>105060</v>
      </c>
    </row>
    <row r="509" spans="6:7" x14ac:dyDescent="0.25">
      <c r="F509">
        <v>1811698</v>
      </c>
      <c r="G509">
        <v>105070</v>
      </c>
    </row>
    <row r="510" spans="6:7" x14ac:dyDescent="0.25">
      <c r="F510">
        <v>1811699</v>
      </c>
      <c r="G510">
        <v>105080</v>
      </c>
    </row>
    <row r="511" spans="6:7" x14ac:dyDescent="0.25">
      <c r="F511">
        <v>1811729</v>
      </c>
      <c r="G511">
        <v>105090</v>
      </c>
    </row>
    <row r="512" spans="6:7" x14ac:dyDescent="0.25">
      <c r="F512">
        <v>1811730</v>
      </c>
      <c r="G512">
        <v>105100</v>
      </c>
    </row>
    <row r="513" spans="6:7" x14ac:dyDescent="0.25">
      <c r="F513">
        <v>1811731</v>
      </c>
      <c r="G513">
        <v>105110</v>
      </c>
    </row>
    <row r="514" spans="6:7" x14ac:dyDescent="0.25">
      <c r="F514">
        <v>1811732</v>
      </c>
      <c r="G514">
        <v>105120</v>
      </c>
    </row>
    <row r="515" spans="6:7" x14ac:dyDescent="0.25">
      <c r="F515">
        <v>1811766</v>
      </c>
      <c r="G515">
        <v>105130</v>
      </c>
    </row>
    <row r="516" spans="6:7" x14ac:dyDescent="0.25">
      <c r="F516">
        <v>1811767</v>
      </c>
      <c r="G516">
        <v>105140</v>
      </c>
    </row>
    <row r="517" spans="6:7" x14ac:dyDescent="0.25">
      <c r="F517">
        <v>1811776</v>
      </c>
      <c r="G517">
        <v>105150</v>
      </c>
    </row>
    <row r="518" spans="6:7" x14ac:dyDescent="0.25">
      <c r="F518">
        <v>1811778</v>
      </c>
      <c r="G518">
        <v>105160</v>
      </c>
    </row>
    <row r="519" spans="6:7" x14ac:dyDescent="0.25">
      <c r="F519">
        <v>1811798</v>
      </c>
      <c r="G519">
        <v>105170</v>
      </c>
    </row>
    <row r="520" spans="6:7" x14ac:dyDescent="0.25">
      <c r="F520">
        <v>1811800</v>
      </c>
      <c r="G520">
        <v>105180</v>
      </c>
    </row>
    <row r="521" spans="6:7" x14ac:dyDescent="0.25">
      <c r="F521">
        <v>1811876</v>
      </c>
      <c r="G521">
        <v>105190</v>
      </c>
    </row>
    <row r="522" spans="6:7" x14ac:dyDescent="0.25">
      <c r="F522">
        <v>1811877</v>
      </c>
      <c r="G522">
        <v>105200</v>
      </c>
    </row>
    <row r="523" spans="6:7" x14ac:dyDescent="0.25">
      <c r="F523">
        <v>1811903</v>
      </c>
      <c r="G523">
        <v>105210</v>
      </c>
    </row>
    <row r="524" spans="6:7" x14ac:dyDescent="0.25">
      <c r="F524">
        <v>1811939</v>
      </c>
      <c r="G524">
        <v>105220</v>
      </c>
    </row>
    <row r="525" spans="6:7" x14ac:dyDescent="0.25">
      <c r="F525">
        <v>1811940</v>
      </c>
      <c r="G525">
        <v>105230</v>
      </c>
    </row>
    <row r="526" spans="6:7" x14ac:dyDescent="0.25">
      <c r="F526">
        <v>1811941</v>
      </c>
      <c r="G526">
        <v>105240</v>
      </c>
    </row>
    <row r="527" spans="6:7" x14ac:dyDescent="0.25">
      <c r="F527">
        <v>1811942</v>
      </c>
      <c r="G527">
        <v>105250</v>
      </c>
    </row>
    <row r="528" spans="6:7" x14ac:dyDescent="0.25">
      <c r="F528">
        <v>1811943</v>
      </c>
      <c r="G528">
        <v>105260</v>
      </c>
    </row>
    <row r="529" spans="6:7" x14ac:dyDescent="0.25">
      <c r="F529">
        <v>1811968</v>
      </c>
      <c r="G529">
        <v>105270</v>
      </c>
    </row>
    <row r="530" spans="6:7" x14ac:dyDescent="0.25">
      <c r="F530">
        <v>1812002</v>
      </c>
      <c r="G530">
        <v>105280</v>
      </c>
    </row>
    <row r="531" spans="6:7" x14ac:dyDescent="0.25">
      <c r="F531">
        <v>1812004</v>
      </c>
      <c r="G531">
        <v>105290</v>
      </c>
    </row>
    <row r="532" spans="6:7" x14ac:dyDescent="0.25">
      <c r="F532">
        <v>1812005</v>
      </c>
      <c r="G532">
        <v>105300</v>
      </c>
    </row>
    <row r="533" spans="6:7" x14ac:dyDescent="0.25">
      <c r="F533">
        <v>1812007</v>
      </c>
      <c r="G533">
        <v>105310</v>
      </c>
    </row>
    <row r="534" spans="6:7" x14ac:dyDescent="0.25">
      <c r="F534">
        <v>1812008</v>
      </c>
      <c r="G534">
        <v>105320</v>
      </c>
    </row>
    <row r="535" spans="6:7" x14ac:dyDescent="0.25">
      <c r="F535">
        <v>1812011</v>
      </c>
      <c r="G535">
        <v>105330</v>
      </c>
    </row>
    <row r="536" spans="6:7" x14ac:dyDescent="0.25">
      <c r="F536">
        <v>1812024</v>
      </c>
      <c r="G536">
        <v>105340</v>
      </c>
    </row>
    <row r="537" spans="6:7" x14ac:dyDescent="0.25">
      <c r="F537">
        <v>1812032</v>
      </c>
      <c r="G537">
        <v>105350</v>
      </c>
    </row>
    <row r="538" spans="6:7" x14ac:dyDescent="0.25">
      <c r="F538">
        <v>1812042</v>
      </c>
      <c r="G538">
        <v>105360</v>
      </c>
    </row>
    <row r="539" spans="6:7" x14ac:dyDescent="0.25">
      <c r="F539">
        <v>1812127</v>
      </c>
      <c r="G539">
        <v>105370</v>
      </c>
    </row>
    <row r="540" spans="6:7" x14ac:dyDescent="0.25">
      <c r="F540">
        <v>1812157</v>
      </c>
      <c r="G540">
        <v>105380</v>
      </c>
    </row>
    <row r="541" spans="6:7" x14ac:dyDescent="0.25">
      <c r="F541">
        <v>1812170</v>
      </c>
      <c r="G541">
        <v>105390</v>
      </c>
    </row>
    <row r="542" spans="6:7" x14ac:dyDescent="0.25">
      <c r="F542">
        <v>1812171</v>
      </c>
      <c r="G542">
        <v>105400</v>
      </c>
    </row>
    <row r="543" spans="6:7" x14ac:dyDescent="0.25">
      <c r="F543">
        <v>1812172</v>
      </c>
      <c r="G543">
        <v>105410</v>
      </c>
    </row>
    <row r="544" spans="6:7" x14ac:dyDescent="0.25">
      <c r="F544">
        <v>1812173</v>
      </c>
      <c r="G544">
        <v>105420</v>
      </c>
    </row>
    <row r="545" spans="6:7" x14ac:dyDescent="0.25">
      <c r="F545">
        <v>1812174</v>
      </c>
      <c r="G545">
        <v>105430</v>
      </c>
    </row>
    <row r="546" spans="6:7" x14ac:dyDescent="0.25">
      <c r="F546">
        <v>1812175</v>
      </c>
      <c r="G546">
        <v>105440</v>
      </c>
    </row>
    <row r="547" spans="6:7" x14ac:dyDescent="0.25">
      <c r="F547">
        <v>1812176</v>
      </c>
      <c r="G547">
        <v>105450</v>
      </c>
    </row>
    <row r="548" spans="6:7" x14ac:dyDescent="0.25">
      <c r="F548">
        <v>1812177</v>
      </c>
      <c r="G548">
        <v>105460</v>
      </c>
    </row>
    <row r="549" spans="6:7" x14ac:dyDescent="0.25">
      <c r="F549">
        <v>1812184</v>
      </c>
      <c r="G549">
        <v>105470</v>
      </c>
    </row>
    <row r="550" spans="6:7" x14ac:dyDescent="0.25">
      <c r="F550">
        <v>1812240</v>
      </c>
      <c r="G550">
        <v>105480</v>
      </c>
    </row>
    <row r="551" spans="6:7" x14ac:dyDescent="0.25">
      <c r="F551">
        <v>1812241</v>
      </c>
      <c r="G551">
        <v>105490</v>
      </c>
    </row>
    <row r="552" spans="6:7" x14ac:dyDescent="0.25">
      <c r="F552">
        <v>1812267</v>
      </c>
      <c r="G552">
        <v>105500</v>
      </c>
    </row>
    <row r="553" spans="6:7" x14ac:dyDescent="0.25">
      <c r="F553">
        <v>1812271</v>
      </c>
      <c r="G553">
        <v>105510</v>
      </c>
    </row>
    <row r="554" spans="6:7" x14ac:dyDescent="0.25">
      <c r="F554">
        <v>1812274</v>
      </c>
      <c r="G554">
        <v>105520</v>
      </c>
    </row>
    <row r="555" spans="6:7" x14ac:dyDescent="0.25">
      <c r="F555">
        <v>1812275</v>
      </c>
      <c r="G555">
        <v>105530</v>
      </c>
    </row>
    <row r="556" spans="6:7" x14ac:dyDescent="0.25">
      <c r="F556">
        <v>1812281</v>
      </c>
      <c r="G556">
        <v>105540</v>
      </c>
    </row>
    <row r="557" spans="6:7" x14ac:dyDescent="0.25">
      <c r="F557">
        <v>1812283</v>
      </c>
      <c r="G557">
        <v>105550</v>
      </c>
    </row>
    <row r="558" spans="6:7" x14ac:dyDescent="0.25">
      <c r="F558">
        <v>1812323</v>
      </c>
      <c r="G558">
        <v>105560</v>
      </c>
    </row>
    <row r="559" spans="6:7" x14ac:dyDescent="0.25">
      <c r="F559">
        <v>1812325</v>
      </c>
      <c r="G559">
        <v>105570</v>
      </c>
    </row>
    <row r="560" spans="6:7" x14ac:dyDescent="0.25">
      <c r="F560">
        <v>1812370</v>
      </c>
      <c r="G560">
        <v>105580</v>
      </c>
    </row>
    <row r="561" spans="6:7" x14ac:dyDescent="0.25">
      <c r="F561">
        <v>1812407</v>
      </c>
      <c r="G561">
        <v>105590</v>
      </c>
    </row>
    <row r="562" spans="6:7" x14ac:dyDescent="0.25">
      <c r="F562">
        <v>1812408</v>
      </c>
      <c r="G562">
        <v>105600</v>
      </c>
    </row>
    <row r="563" spans="6:7" x14ac:dyDescent="0.25">
      <c r="F563">
        <v>1812409</v>
      </c>
      <c r="G563">
        <v>105610</v>
      </c>
    </row>
    <row r="564" spans="6:7" x14ac:dyDescent="0.25">
      <c r="F564">
        <v>1812433</v>
      </c>
      <c r="G564">
        <v>105620</v>
      </c>
    </row>
    <row r="565" spans="6:7" x14ac:dyDescent="0.25">
      <c r="F565">
        <v>1812434</v>
      </c>
      <c r="G565">
        <v>105630</v>
      </c>
    </row>
    <row r="566" spans="6:7" x14ac:dyDescent="0.25">
      <c r="F566">
        <v>1812435</v>
      </c>
      <c r="G566">
        <v>105640</v>
      </c>
    </row>
    <row r="567" spans="6:7" x14ac:dyDescent="0.25">
      <c r="F567">
        <v>1812442</v>
      </c>
      <c r="G567">
        <v>105650</v>
      </c>
    </row>
    <row r="568" spans="6:7" x14ac:dyDescent="0.25">
      <c r="F568">
        <v>1812455</v>
      </c>
      <c r="G568">
        <v>105660</v>
      </c>
    </row>
    <row r="569" spans="6:7" x14ac:dyDescent="0.25">
      <c r="G569">
        <v>105670</v>
      </c>
    </row>
    <row r="570" spans="6:7" x14ac:dyDescent="0.25">
      <c r="F570">
        <v>1811690</v>
      </c>
      <c r="G570">
        <v>105680</v>
      </c>
    </row>
    <row r="571" spans="6:7" x14ac:dyDescent="0.25">
      <c r="F571">
        <v>1811691</v>
      </c>
      <c r="G571">
        <v>105690</v>
      </c>
    </row>
    <row r="572" spans="6:7" x14ac:dyDescent="0.25">
      <c r="F572">
        <v>1811692</v>
      </c>
      <c r="G572">
        <v>105700</v>
      </c>
    </row>
    <row r="573" spans="6:7" x14ac:dyDescent="0.25">
      <c r="F573">
        <v>1811721</v>
      </c>
      <c r="G573">
        <v>105710</v>
      </c>
    </row>
    <row r="574" spans="6:7" x14ac:dyDescent="0.25">
      <c r="F574">
        <v>1811722</v>
      </c>
      <c r="G574">
        <v>105720</v>
      </c>
    </row>
    <row r="575" spans="6:7" x14ac:dyDescent="0.25">
      <c r="F575">
        <v>1811723</v>
      </c>
      <c r="G575">
        <v>105730</v>
      </c>
    </row>
    <row r="576" spans="6:7" x14ac:dyDescent="0.25">
      <c r="F576">
        <v>1812045</v>
      </c>
      <c r="G576">
        <v>105740</v>
      </c>
    </row>
    <row r="577" spans="6:7" x14ac:dyDescent="0.25">
      <c r="F577">
        <v>1812133</v>
      </c>
      <c r="G577">
        <v>105750</v>
      </c>
    </row>
    <row r="578" spans="6:7" x14ac:dyDescent="0.25">
      <c r="F578">
        <v>1812150</v>
      </c>
      <c r="G578">
        <v>105760</v>
      </c>
    </row>
    <row r="579" spans="6:7" x14ac:dyDescent="0.25">
      <c r="F579">
        <v>1812151</v>
      </c>
      <c r="G579">
        <v>105770</v>
      </c>
    </row>
    <row r="580" spans="6:7" x14ac:dyDescent="0.25">
      <c r="F580">
        <v>1812152</v>
      </c>
      <c r="G580">
        <v>105780</v>
      </c>
    </row>
    <row r="581" spans="6:7" x14ac:dyDescent="0.25">
      <c r="F581">
        <v>1812223</v>
      </c>
      <c r="G581">
        <v>105790</v>
      </c>
    </row>
    <row r="582" spans="6:7" x14ac:dyDescent="0.25">
      <c r="F582">
        <v>1812230</v>
      </c>
      <c r="G582">
        <v>105800</v>
      </c>
    </row>
    <row r="583" spans="6:7" x14ac:dyDescent="0.25">
      <c r="G583">
        <v>105810</v>
      </c>
    </row>
    <row r="584" spans="6:7" x14ac:dyDescent="0.25">
      <c r="G584">
        <v>105820</v>
      </c>
    </row>
    <row r="585" spans="6:7" x14ac:dyDescent="0.25">
      <c r="F585">
        <v>1811678</v>
      </c>
      <c r="G585">
        <v>105830</v>
      </c>
    </row>
    <row r="586" spans="6:7" x14ac:dyDescent="0.25">
      <c r="F586">
        <v>1811978</v>
      </c>
      <c r="G586">
        <v>105840</v>
      </c>
    </row>
    <row r="587" spans="6:7" x14ac:dyDescent="0.25">
      <c r="F587">
        <v>1812450</v>
      </c>
      <c r="G587">
        <v>105850</v>
      </c>
    </row>
    <row r="588" spans="6:7" x14ac:dyDescent="0.25">
      <c r="F588">
        <v>1811988</v>
      </c>
      <c r="G588">
        <v>105860</v>
      </c>
    </row>
    <row r="589" spans="6:7" x14ac:dyDescent="0.25">
      <c r="G589">
        <v>105870</v>
      </c>
    </row>
    <row r="590" spans="6:7" x14ac:dyDescent="0.25">
      <c r="F590">
        <v>1811804</v>
      </c>
      <c r="G590">
        <v>105880</v>
      </c>
    </row>
    <row r="591" spans="6:7" x14ac:dyDescent="0.25">
      <c r="F591">
        <v>1811805</v>
      </c>
      <c r="G591">
        <v>105890</v>
      </c>
    </row>
    <row r="592" spans="6:7" x14ac:dyDescent="0.25">
      <c r="F592">
        <v>1811806</v>
      </c>
      <c r="G592">
        <v>105900</v>
      </c>
    </row>
    <row r="593" spans="6:7" x14ac:dyDescent="0.25">
      <c r="F593">
        <v>1811870</v>
      </c>
      <c r="G593">
        <v>105910</v>
      </c>
    </row>
    <row r="594" spans="6:7" x14ac:dyDescent="0.25">
      <c r="F594">
        <v>1812094</v>
      </c>
      <c r="G594">
        <v>105920</v>
      </c>
    </row>
    <row r="595" spans="6:7" x14ac:dyDescent="0.25">
      <c r="G595">
        <v>105930</v>
      </c>
    </row>
    <row r="596" spans="6:7" x14ac:dyDescent="0.25">
      <c r="F596">
        <v>1812212</v>
      </c>
      <c r="G596">
        <v>105940</v>
      </c>
    </row>
    <row r="597" spans="6:7" x14ac:dyDescent="0.25">
      <c r="F597">
        <v>1812214</v>
      </c>
      <c r="G597">
        <v>105950</v>
      </c>
    </row>
    <row r="598" spans="6:7" x14ac:dyDescent="0.25">
      <c r="F598">
        <v>1811792</v>
      </c>
      <c r="G598">
        <v>105960</v>
      </c>
    </row>
    <row r="599" spans="6:7" x14ac:dyDescent="0.25">
      <c r="F599">
        <v>1812123</v>
      </c>
      <c r="G599">
        <v>105970</v>
      </c>
    </row>
    <row r="600" spans="6:7" x14ac:dyDescent="0.25">
      <c r="G600">
        <v>105980</v>
      </c>
    </row>
    <row r="601" spans="6:7" x14ac:dyDescent="0.25">
      <c r="F601">
        <v>1812083</v>
      </c>
      <c r="G601">
        <v>105990</v>
      </c>
    </row>
    <row r="602" spans="6:7" x14ac:dyDescent="0.25">
      <c r="F602">
        <v>1811933</v>
      </c>
      <c r="G602">
        <v>106000</v>
      </c>
    </row>
    <row r="603" spans="6:7" x14ac:dyDescent="0.25">
      <c r="F603">
        <v>1811872</v>
      </c>
      <c r="G603">
        <v>106010</v>
      </c>
    </row>
    <row r="604" spans="6:7" x14ac:dyDescent="0.25">
      <c r="F604">
        <v>1812222</v>
      </c>
      <c r="G604">
        <v>106020</v>
      </c>
    </row>
    <row r="605" spans="6:7" x14ac:dyDescent="0.25">
      <c r="F605">
        <v>1811898</v>
      </c>
      <c r="G605">
        <v>106030</v>
      </c>
    </row>
    <row r="606" spans="6:7" x14ac:dyDescent="0.25">
      <c r="F606">
        <v>1812213</v>
      </c>
      <c r="G606">
        <v>106040</v>
      </c>
    </row>
    <row r="607" spans="6:7" x14ac:dyDescent="0.25">
      <c r="F607">
        <v>1811906</v>
      </c>
      <c r="G607">
        <v>106050</v>
      </c>
    </row>
    <row r="608" spans="6:7" x14ac:dyDescent="0.25">
      <c r="F608">
        <v>1812221</v>
      </c>
      <c r="G608">
        <v>106060</v>
      </c>
    </row>
    <row r="609" spans="6:7" x14ac:dyDescent="0.25">
      <c r="F609">
        <v>1811907</v>
      </c>
      <c r="G609">
        <v>106070</v>
      </c>
    </row>
    <row r="610" spans="6:7" x14ac:dyDescent="0.25">
      <c r="G610">
        <v>106080</v>
      </c>
    </row>
    <row r="611" spans="6:7" x14ac:dyDescent="0.25">
      <c r="F611">
        <v>1812215</v>
      </c>
      <c r="G611">
        <v>106090</v>
      </c>
    </row>
    <row r="612" spans="6:7" x14ac:dyDescent="0.25">
      <c r="F612">
        <v>1812216</v>
      </c>
      <c r="G612">
        <v>106100</v>
      </c>
    </row>
    <row r="613" spans="6:7" x14ac:dyDescent="0.25">
      <c r="G613">
        <v>106110</v>
      </c>
    </row>
    <row r="614" spans="6:7" x14ac:dyDescent="0.25">
      <c r="F614">
        <v>1811807</v>
      </c>
      <c r="G614">
        <v>106120</v>
      </c>
    </row>
    <row r="615" spans="6:7" x14ac:dyDescent="0.25">
      <c r="G615">
        <v>106130</v>
      </c>
    </row>
    <row r="616" spans="6:7" x14ac:dyDescent="0.25">
      <c r="G616">
        <v>106140</v>
      </c>
    </row>
    <row r="617" spans="6:7" x14ac:dyDescent="0.25">
      <c r="F617">
        <v>1811779</v>
      </c>
      <c r="G617">
        <v>106150</v>
      </c>
    </row>
    <row r="618" spans="6:7" x14ac:dyDescent="0.25">
      <c r="F618">
        <v>1811823</v>
      </c>
      <c r="G618">
        <v>106160</v>
      </c>
    </row>
    <row r="619" spans="6:7" x14ac:dyDescent="0.25">
      <c r="F619">
        <v>1811824</v>
      </c>
      <c r="G619">
        <v>106170</v>
      </c>
    </row>
    <row r="620" spans="6:7" x14ac:dyDescent="0.25">
      <c r="F620">
        <v>1811825</v>
      </c>
      <c r="G620">
        <v>106180</v>
      </c>
    </row>
    <row r="621" spans="6:7" x14ac:dyDescent="0.25">
      <c r="G621">
        <v>106190</v>
      </c>
    </row>
    <row r="622" spans="6:7" x14ac:dyDescent="0.25">
      <c r="F622">
        <v>1811702</v>
      </c>
      <c r="G622">
        <v>106200</v>
      </c>
    </row>
    <row r="623" spans="6:7" x14ac:dyDescent="0.25">
      <c r="F623">
        <v>1811724</v>
      </c>
      <c r="G623">
        <v>106210</v>
      </c>
    </row>
    <row r="624" spans="6:7" x14ac:dyDescent="0.25">
      <c r="F624">
        <v>1811775</v>
      </c>
      <c r="G624">
        <v>106220</v>
      </c>
    </row>
    <row r="625" spans="6:7" x14ac:dyDescent="0.25">
      <c r="F625">
        <v>1811780</v>
      </c>
      <c r="G625">
        <v>106230</v>
      </c>
    </row>
    <row r="626" spans="6:7" x14ac:dyDescent="0.25">
      <c r="F626">
        <v>1812033</v>
      </c>
      <c r="G626">
        <v>106240</v>
      </c>
    </row>
    <row r="627" spans="6:7" x14ac:dyDescent="0.25">
      <c r="F627">
        <v>1812063</v>
      </c>
      <c r="G627">
        <v>106250</v>
      </c>
    </row>
    <row r="628" spans="6:7" x14ac:dyDescent="0.25">
      <c r="F628">
        <v>1812138</v>
      </c>
      <c r="G628">
        <v>106260</v>
      </c>
    </row>
    <row r="629" spans="6:7" x14ac:dyDescent="0.25">
      <c r="F629">
        <v>1812217</v>
      </c>
      <c r="G629">
        <v>106270</v>
      </c>
    </row>
    <row r="630" spans="6:7" x14ac:dyDescent="0.25">
      <c r="F630">
        <v>1812218</v>
      </c>
      <c r="G630">
        <v>106280</v>
      </c>
    </row>
    <row r="631" spans="6:7" x14ac:dyDescent="0.25">
      <c r="F631">
        <v>1812233</v>
      </c>
      <c r="G631">
        <v>106290</v>
      </c>
    </row>
    <row r="632" spans="6:7" x14ac:dyDescent="0.25">
      <c r="F632">
        <v>1812234</v>
      </c>
      <c r="G632">
        <v>106300</v>
      </c>
    </row>
    <row r="633" spans="6:7" x14ac:dyDescent="0.25">
      <c r="F633">
        <v>1812235</v>
      </c>
      <c r="G633">
        <v>106310</v>
      </c>
    </row>
    <row r="634" spans="6:7" x14ac:dyDescent="0.25">
      <c r="F634">
        <v>1812322</v>
      </c>
      <c r="G634">
        <v>106320</v>
      </c>
    </row>
    <row r="635" spans="6:7" x14ac:dyDescent="0.25">
      <c r="F635">
        <v>1812398</v>
      </c>
      <c r="G635">
        <v>106330</v>
      </c>
    </row>
    <row r="636" spans="6:7" x14ac:dyDescent="0.25">
      <c r="F636">
        <v>1812414</v>
      </c>
      <c r="G636">
        <v>106340</v>
      </c>
    </row>
    <row r="637" spans="6:7" x14ac:dyDescent="0.25">
      <c r="F637">
        <v>1812424</v>
      </c>
      <c r="G637">
        <v>106350</v>
      </c>
    </row>
    <row r="638" spans="6:7" x14ac:dyDescent="0.25">
      <c r="F638">
        <v>1812426</v>
      </c>
      <c r="G638">
        <v>106360</v>
      </c>
    </row>
    <row r="639" spans="6:7" x14ac:dyDescent="0.25">
      <c r="F639">
        <v>1812458</v>
      </c>
      <c r="G639">
        <v>106370</v>
      </c>
    </row>
    <row r="640" spans="6:7" x14ac:dyDescent="0.25">
      <c r="G640">
        <v>106380</v>
      </c>
    </row>
    <row r="641" spans="6:7" x14ac:dyDescent="0.25">
      <c r="F641">
        <v>1811627</v>
      </c>
      <c r="G641">
        <v>106390</v>
      </c>
    </row>
    <row r="642" spans="6:7" x14ac:dyDescent="0.25">
      <c r="F642">
        <v>1811832</v>
      </c>
      <c r="G642">
        <v>106400</v>
      </c>
    </row>
    <row r="643" spans="6:7" x14ac:dyDescent="0.25">
      <c r="F643">
        <v>1811980</v>
      </c>
      <c r="G643">
        <v>106410</v>
      </c>
    </row>
    <row r="644" spans="6:7" x14ac:dyDescent="0.25">
      <c r="F644">
        <v>1811768</v>
      </c>
      <c r="G644">
        <v>106420</v>
      </c>
    </row>
    <row r="645" spans="6:7" x14ac:dyDescent="0.25">
      <c r="F645">
        <v>1811769</v>
      </c>
      <c r="G645">
        <v>106430</v>
      </c>
    </row>
    <row r="646" spans="6:7" x14ac:dyDescent="0.25">
      <c r="F646">
        <v>1811770</v>
      </c>
      <c r="G646">
        <v>106440</v>
      </c>
    </row>
    <row r="647" spans="6:7" x14ac:dyDescent="0.25">
      <c r="F647">
        <v>1811826</v>
      </c>
      <c r="G647">
        <v>106450</v>
      </c>
    </row>
    <row r="648" spans="6:7" x14ac:dyDescent="0.25">
      <c r="F648">
        <v>1811827</v>
      </c>
      <c r="G648">
        <v>106460</v>
      </c>
    </row>
    <row r="649" spans="6:7" x14ac:dyDescent="0.25">
      <c r="F649">
        <v>1811828</v>
      </c>
      <c r="G649">
        <v>106470</v>
      </c>
    </row>
    <row r="650" spans="6:7" x14ac:dyDescent="0.25">
      <c r="F650">
        <v>1811829</v>
      </c>
      <c r="G650">
        <v>106480</v>
      </c>
    </row>
    <row r="651" spans="6:7" x14ac:dyDescent="0.25">
      <c r="F651">
        <v>1811830</v>
      </c>
      <c r="G651">
        <v>106490</v>
      </c>
    </row>
    <row r="652" spans="6:7" x14ac:dyDescent="0.25">
      <c r="F652">
        <v>1811831</v>
      </c>
      <c r="G652">
        <v>106500</v>
      </c>
    </row>
    <row r="653" spans="6:7" x14ac:dyDescent="0.25">
      <c r="F653">
        <v>1812193</v>
      </c>
      <c r="G653">
        <v>106510</v>
      </c>
    </row>
    <row r="654" spans="6:7" x14ac:dyDescent="0.25">
      <c r="F654">
        <v>1812219</v>
      </c>
      <c r="G654">
        <v>106520</v>
      </c>
    </row>
    <row r="655" spans="6:7" x14ac:dyDescent="0.25">
      <c r="F655">
        <v>1812232</v>
      </c>
      <c r="G655">
        <v>106530</v>
      </c>
    </row>
    <row r="656" spans="6:7" x14ac:dyDescent="0.25">
      <c r="F656">
        <v>1812295</v>
      </c>
      <c r="G656">
        <v>106540</v>
      </c>
    </row>
    <row r="657" spans="6:7" x14ac:dyDescent="0.25">
      <c r="F657">
        <v>1812296</v>
      </c>
      <c r="G657">
        <v>106550</v>
      </c>
    </row>
    <row r="658" spans="6:7" x14ac:dyDescent="0.25">
      <c r="F658">
        <v>1812391</v>
      </c>
      <c r="G658">
        <v>106560</v>
      </c>
    </row>
    <row r="659" spans="6:7" x14ac:dyDescent="0.25">
      <c r="F659">
        <v>1812413</v>
      </c>
      <c r="G659">
        <v>106570</v>
      </c>
    </row>
    <row r="660" spans="6:7" x14ac:dyDescent="0.25">
      <c r="F660">
        <v>1812417</v>
      </c>
      <c r="G660">
        <v>106580</v>
      </c>
    </row>
    <row r="661" spans="6:7" x14ac:dyDescent="0.25">
      <c r="F661">
        <v>1812418</v>
      </c>
      <c r="G661">
        <v>106590</v>
      </c>
    </row>
    <row r="662" spans="6:7" x14ac:dyDescent="0.25">
      <c r="F662">
        <v>1812419</v>
      </c>
      <c r="G662">
        <v>106600</v>
      </c>
    </row>
    <row r="663" spans="6:7" x14ac:dyDescent="0.25">
      <c r="F663">
        <v>1812420</v>
      </c>
      <c r="G663">
        <v>106610</v>
      </c>
    </row>
    <row r="664" spans="6:7" x14ac:dyDescent="0.25">
      <c r="F664">
        <v>1812446</v>
      </c>
      <c r="G664">
        <v>106620</v>
      </c>
    </row>
    <row r="665" spans="6:7" x14ac:dyDescent="0.25">
      <c r="F665">
        <v>1812473</v>
      </c>
      <c r="G665">
        <v>106630</v>
      </c>
    </row>
    <row r="666" spans="6:7" x14ac:dyDescent="0.25">
      <c r="G666">
        <v>106640</v>
      </c>
    </row>
    <row r="667" spans="6:7" x14ac:dyDescent="0.25">
      <c r="F667">
        <v>1811656</v>
      </c>
      <c r="G667">
        <v>106650</v>
      </c>
    </row>
    <row r="668" spans="6:7" x14ac:dyDescent="0.25">
      <c r="F668">
        <v>1811977</v>
      </c>
      <c r="G668">
        <v>106660</v>
      </c>
    </row>
    <row r="669" spans="6:7" x14ac:dyDescent="0.25">
      <c r="F669">
        <v>1811733</v>
      </c>
      <c r="G669">
        <v>106670</v>
      </c>
    </row>
    <row r="670" spans="6:7" x14ac:dyDescent="0.25">
      <c r="F670">
        <v>1811734</v>
      </c>
      <c r="G670">
        <v>106680</v>
      </c>
    </row>
    <row r="671" spans="6:7" x14ac:dyDescent="0.25">
      <c r="F671">
        <v>1811735</v>
      </c>
      <c r="G671">
        <v>106690</v>
      </c>
    </row>
    <row r="672" spans="6:7" x14ac:dyDescent="0.25">
      <c r="F672">
        <v>1811736</v>
      </c>
      <c r="G672">
        <v>106700</v>
      </c>
    </row>
    <row r="673" spans="6:7" x14ac:dyDescent="0.25">
      <c r="F673">
        <v>1811781</v>
      </c>
      <c r="G673">
        <v>106710</v>
      </c>
    </row>
    <row r="674" spans="6:7" x14ac:dyDescent="0.25">
      <c r="F674">
        <v>1811785</v>
      </c>
      <c r="G674">
        <v>106720</v>
      </c>
    </row>
    <row r="675" spans="6:7" x14ac:dyDescent="0.25">
      <c r="F675">
        <v>1811787</v>
      </c>
      <c r="G675">
        <v>106730</v>
      </c>
    </row>
    <row r="676" spans="6:7" x14ac:dyDescent="0.25">
      <c r="F676">
        <v>1811788</v>
      </c>
      <c r="G676">
        <v>106740</v>
      </c>
    </row>
    <row r="677" spans="6:7" x14ac:dyDescent="0.25">
      <c r="F677">
        <v>1811790</v>
      </c>
      <c r="G677">
        <v>106750</v>
      </c>
    </row>
    <row r="678" spans="6:7" x14ac:dyDescent="0.25">
      <c r="F678">
        <v>1811793</v>
      </c>
      <c r="G678">
        <v>106760</v>
      </c>
    </row>
    <row r="679" spans="6:7" x14ac:dyDescent="0.25">
      <c r="F679">
        <v>1811833</v>
      </c>
      <c r="G679">
        <v>106770</v>
      </c>
    </row>
    <row r="680" spans="6:7" x14ac:dyDescent="0.25">
      <c r="F680">
        <v>1811921</v>
      </c>
      <c r="G680">
        <v>106780</v>
      </c>
    </row>
    <row r="681" spans="6:7" x14ac:dyDescent="0.25">
      <c r="F681">
        <v>1811922</v>
      </c>
      <c r="G681">
        <v>106790</v>
      </c>
    </row>
    <row r="682" spans="6:7" x14ac:dyDescent="0.25">
      <c r="F682">
        <v>1812018</v>
      </c>
      <c r="G682">
        <v>106800</v>
      </c>
    </row>
    <row r="683" spans="6:7" x14ac:dyDescent="0.25">
      <c r="F683">
        <v>1812019</v>
      </c>
      <c r="G683">
        <v>106810</v>
      </c>
    </row>
    <row r="684" spans="6:7" x14ac:dyDescent="0.25">
      <c r="F684">
        <v>1812028</v>
      </c>
      <c r="G684">
        <v>106820</v>
      </c>
    </row>
    <row r="685" spans="6:7" x14ac:dyDescent="0.25">
      <c r="F685">
        <v>1812029</v>
      </c>
      <c r="G685">
        <v>106830</v>
      </c>
    </row>
    <row r="686" spans="6:7" x14ac:dyDescent="0.25">
      <c r="F686">
        <v>1812125</v>
      </c>
      <c r="G686">
        <v>106840</v>
      </c>
    </row>
    <row r="687" spans="6:7" x14ac:dyDescent="0.25">
      <c r="F687">
        <v>1812139</v>
      </c>
      <c r="G687">
        <v>106850</v>
      </c>
    </row>
    <row r="688" spans="6:7" x14ac:dyDescent="0.25">
      <c r="F688">
        <v>1812224</v>
      </c>
      <c r="G688">
        <v>106860</v>
      </c>
    </row>
    <row r="689" spans="6:7" x14ac:dyDescent="0.25">
      <c r="F689">
        <v>1812243</v>
      </c>
      <c r="G689">
        <v>106870</v>
      </c>
    </row>
    <row r="690" spans="6:7" x14ac:dyDescent="0.25">
      <c r="F690">
        <v>1812355</v>
      </c>
      <c r="G690">
        <v>106880</v>
      </c>
    </row>
    <row r="691" spans="6:7" x14ac:dyDescent="0.25">
      <c r="F691">
        <v>1812356</v>
      </c>
      <c r="G691">
        <v>106890</v>
      </c>
    </row>
    <row r="692" spans="6:7" x14ac:dyDescent="0.25">
      <c r="F692">
        <v>1812357</v>
      </c>
      <c r="G692">
        <v>106900</v>
      </c>
    </row>
    <row r="693" spans="6:7" x14ac:dyDescent="0.25">
      <c r="F693">
        <v>1812390</v>
      </c>
      <c r="G693">
        <v>106910</v>
      </c>
    </row>
    <row r="694" spans="6:7" x14ac:dyDescent="0.25">
      <c r="G694">
        <v>106920</v>
      </c>
    </row>
    <row r="695" spans="6:7" x14ac:dyDescent="0.25">
      <c r="G695">
        <v>106930</v>
      </c>
    </row>
    <row r="696" spans="6:7" x14ac:dyDescent="0.25">
      <c r="G696">
        <v>106940</v>
      </c>
    </row>
    <row r="697" spans="6:7" x14ac:dyDescent="0.25">
      <c r="G697">
        <v>106950</v>
      </c>
    </row>
    <row r="698" spans="6:7" x14ac:dyDescent="0.25">
      <c r="F698">
        <v>1811649</v>
      </c>
      <c r="G698">
        <v>106960</v>
      </c>
    </row>
    <row r="699" spans="6:7" x14ac:dyDescent="0.25">
      <c r="F699">
        <v>1811742</v>
      </c>
      <c r="G699">
        <v>106970</v>
      </c>
    </row>
    <row r="700" spans="6:7" x14ac:dyDescent="0.25">
      <c r="F700">
        <v>1811743</v>
      </c>
      <c r="G700">
        <v>106980</v>
      </c>
    </row>
    <row r="701" spans="6:7" x14ac:dyDescent="0.25">
      <c r="F701">
        <v>1811744</v>
      </c>
      <c r="G701">
        <v>106990</v>
      </c>
    </row>
    <row r="702" spans="6:7" x14ac:dyDescent="0.25">
      <c r="F702">
        <v>1811750</v>
      </c>
      <c r="G702">
        <v>107000</v>
      </c>
    </row>
    <row r="703" spans="6:7" x14ac:dyDescent="0.25">
      <c r="F703">
        <v>1811752</v>
      </c>
      <c r="G703">
        <v>107010</v>
      </c>
    </row>
    <row r="704" spans="6:7" x14ac:dyDescent="0.25">
      <c r="F704">
        <v>1811753</v>
      </c>
      <c r="G704">
        <v>107020</v>
      </c>
    </row>
    <row r="705" spans="6:7" x14ac:dyDescent="0.25">
      <c r="F705">
        <v>1811816</v>
      </c>
      <c r="G705">
        <v>107030</v>
      </c>
    </row>
    <row r="706" spans="6:7" x14ac:dyDescent="0.25">
      <c r="F706">
        <v>1811817</v>
      </c>
      <c r="G706">
        <v>107040</v>
      </c>
    </row>
    <row r="707" spans="6:7" x14ac:dyDescent="0.25">
      <c r="F707">
        <v>1811818</v>
      </c>
      <c r="G707">
        <v>107050</v>
      </c>
    </row>
    <row r="708" spans="6:7" x14ac:dyDescent="0.25">
      <c r="F708">
        <v>1811819</v>
      </c>
      <c r="G708">
        <v>107060</v>
      </c>
    </row>
    <row r="709" spans="6:7" x14ac:dyDescent="0.25">
      <c r="F709">
        <v>1811820</v>
      </c>
      <c r="G709">
        <v>107070</v>
      </c>
    </row>
    <row r="710" spans="6:7" x14ac:dyDescent="0.25">
      <c r="F710">
        <v>1811821</v>
      </c>
      <c r="G710">
        <v>107080</v>
      </c>
    </row>
    <row r="711" spans="6:7" x14ac:dyDescent="0.25">
      <c r="F711">
        <v>1811822</v>
      </c>
      <c r="G711">
        <v>107090</v>
      </c>
    </row>
    <row r="712" spans="6:7" x14ac:dyDescent="0.25">
      <c r="F712">
        <v>1811852</v>
      </c>
      <c r="G712">
        <v>107100</v>
      </c>
    </row>
    <row r="713" spans="6:7" x14ac:dyDescent="0.25">
      <c r="F713">
        <v>1811881</v>
      </c>
      <c r="G713">
        <v>107110</v>
      </c>
    </row>
    <row r="714" spans="6:7" x14ac:dyDescent="0.25">
      <c r="F714">
        <v>1811986</v>
      </c>
      <c r="G714">
        <v>107120</v>
      </c>
    </row>
    <row r="715" spans="6:7" x14ac:dyDescent="0.25">
      <c r="F715">
        <v>1811987</v>
      </c>
      <c r="G715">
        <v>107130</v>
      </c>
    </row>
    <row r="716" spans="6:7" x14ac:dyDescent="0.25">
      <c r="F716">
        <v>1812050</v>
      </c>
      <c r="G716">
        <v>107140</v>
      </c>
    </row>
    <row r="717" spans="6:7" x14ac:dyDescent="0.25">
      <c r="F717">
        <v>1812078</v>
      </c>
      <c r="G717">
        <v>107150</v>
      </c>
    </row>
    <row r="718" spans="6:7" x14ac:dyDescent="0.25">
      <c r="F718">
        <v>1812080</v>
      </c>
      <c r="G718">
        <v>107160</v>
      </c>
    </row>
    <row r="719" spans="6:7" x14ac:dyDescent="0.25">
      <c r="F719">
        <v>1812093</v>
      </c>
      <c r="G719">
        <v>107170</v>
      </c>
    </row>
    <row r="720" spans="6:7" x14ac:dyDescent="0.25">
      <c r="F720">
        <v>1812095</v>
      </c>
      <c r="G720">
        <v>107180</v>
      </c>
    </row>
    <row r="721" spans="6:7" x14ac:dyDescent="0.25">
      <c r="F721">
        <v>1812097</v>
      </c>
      <c r="G721">
        <v>107190</v>
      </c>
    </row>
    <row r="722" spans="6:7" x14ac:dyDescent="0.25">
      <c r="F722">
        <v>1812208</v>
      </c>
      <c r="G722">
        <v>107200</v>
      </c>
    </row>
    <row r="723" spans="6:7" x14ac:dyDescent="0.25">
      <c r="F723">
        <v>1812209</v>
      </c>
      <c r="G723">
        <v>107210</v>
      </c>
    </row>
    <row r="724" spans="6:7" x14ac:dyDescent="0.25">
      <c r="F724">
        <v>1812210</v>
      </c>
      <c r="G724">
        <v>107220</v>
      </c>
    </row>
    <row r="725" spans="6:7" x14ac:dyDescent="0.25">
      <c r="F725">
        <v>1812211</v>
      </c>
      <c r="G725">
        <v>107230</v>
      </c>
    </row>
    <row r="726" spans="6:7" x14ac:dyDescent="0.25">
      <c r="F726">
        <v>1812220</v>
      </c>
      <c r="G726">
        <v>107240</v>
      </c>
    </row>
    <row r="727" spans="6:7" x14ac:dyDescent="0.25">
      <c r="F727">
        <v>1812226</v>
      </c>
      <c r="G727">
        <v>107250</v>
      </c>
    </row>
    <row r="728" spans="6:7" x14ac:dyDescent="0.25">
      <c r="F728">
        <v>1812227</v>
      </c>
      <c r="G728">
        <v>107260</v>
      </c>
    </row>
    <row r="729" spans="6:7" x14ac:dyDescent="0.25">
      <c r="F729">
        <v>1812228</v>
      </c>
      <c r="G729">
        <v>107270</v>
      </c>
    </row>
    <row r="730" spans="6:7" x14ac:dyDescent="0.25">
      <c r="F730">
        <v>1812289</v>
      </c>
      <c r="G730">
        <v>107280</v>
      </c>
    </row>
    <row r="731" spans="6:7" x14ac:dyDescent="0.25">
      <c r="F731">
        <v>1812321</v>
      </c>
      <c r="G731">
        <v>107290</v>
      </c>
    </row>
    <row r="732" spans="6:7" x14ac:dyDescent="0.25">
      <c r="F732">
        <v>1812374</v>
      </c>
      <c r="G732">
        <v>107300</v>
      </c>
    </row>
    <row r="733" spans="6:7" x14ac:dyDescent="0.25">
      <c r="F733">
        <v>1812405</v>
      </c>
      <c r="G733">
        <v>107310</v>
      </c>
    </row>
    <row r="734" spans="6:7" x14ac:dyDescent="0.25">
      <c r="F734">
        <v>1812412</v>
      </c>
      <c r="G734">
        <v>107320</v>
      </c>
    </row>
    <row r="735" spans="6:7" x14ac:dyDescent="0.25">
      <c r="F735">
        <v>1812415</v>
      </c>
      <c r="G735">
        <v>107330</v>
      </c>
    </row>
    <row r="736" spans="6:7" x14ac:dyDescent="0.25">
      <c r="F736">
        <v>1812416</v>
      </c>
      <c r="G736">
        <v>107340</v>
      </c>
    </row>
    <row r="737" spans="6:7" x14ac:dyDescent="0.25">
      <c r="F737">
        <v>1812425</v>
      </c>
      <c r="G737">
        <v>107350</v>
      </c>
    </row>
    <row r="738" spans="6:7" x14ac:dyDescent="0.25">
      <c r="F738">
        <v>1812427</v>
      </c>
      <c r="G738">
        <v>107360</v>
      </c>
    </row>
    <row r="739" spans="6:7" x14ac:dyDescent="0.25">
      <c r="F739">
        <v>1812432</v>
      </c>
      <c r="G739">
        <v>107370</v>
      </c>
    </row>
    <row r="740" spans="6:7" x14ac:dyDescent="0.25">
      <c r="G740">
        <v>107380</v>
      </c>
    </row>
    <row r="741" spans="6:7" x14ac:dyDescent="0.25">
      <c r="F741">
        <v>1811976</v>
      </c>
      <c r="G741">
        <v>107390</v>
      </c>
    </row>
    <row r="742" spans="6:7" x14ac:dyDescent="0.25">
      <c r="F742">
        <v>1811983</v>
      </c>
      <c r="G742">
        <v>107400</v>
      </c>
    </row>
    <row r="743" spans="6:7" x14ac:dyDescent="0.25">
      <c r="F743">
        <v>1811709</v>
      </c>
      <c r="G743">
        <v>107410</v>
      </c>
    </row>
    <row r="744" spans="6:7" x14ac:dyDescent="0.25">
      <c r="F744">
        <v>1811710</v>
      </c>
      <c r="G744">
        <v>107420</v>
      </c>
    </row>
    <row r="745" spans="6:7" x14ac:dyDescent="0.25">
      <c r="F745">
        <v>1811711</v>
      </c>
      <c r="G745">
        <v>107430</v>
      </c>
    </row>
    <row r="746" spans="6:7" x14ac:dyDescent="0.25">
      <c r="F746">
        <v>1811712</v>
      </c>
      <c r="G746">
        <v>107440</v>
      </c>
    </row>
    <row r="747" spans="6:7" x14ac:dyDescent="0.25">
      <c r="F747">
        <v>1811713</v>
      </c>
      <c r="G747">
        <v>107450</v>
      </c>
    </row>
    <row r="748" spans="6:7" x14ac:dyDescent="0.25">
      <c r="F748">
        <v>1811714</v>
      </c>
      <c r="G748">
        <v>107460</v>
      </c>
    </row>
    <row r="749" spans="6:7" x14ac:dyDescent="0.25">
      <c r="F749">
        <v>1811772</v>
      </c>
      <c r="G749">
        <v>107470</v>
      </c>
    </row>
    <row r="750" spans="6:7" x14ac:dyDescent="0.25">
      <c r="F750">
        <v>1811773</v>
      </c>
      <c r="G750">
        <v>107480</v>
      </c>
    </row>
    <row r="751" spans="6:7" x14ac:dyDescent="0.25">
      <c r="F751">
        <v>1811774</v>
      </c>
      <c r="G751">
        <v>107490</v>
      </c>
    </row>
    <row r="752" spans="6:7" x14ac:dyDescent="0.25">
      <c r="F752">
        <v>1811801</v>
      </c>
      <c r="G752">
        <v>107500</v>
      </c>
    </row>
    <row r="753" spans="6:7" x14ac:dyDescent="0.25">
      <c r="F753">
        <v>1811834</v>
      </c>
      <c r="G753">
        <v>107510</v>
      </c>
    </row>
    <row r="754" spans="6:7" x14ac:dyDescent="0.25">
      <c r="F754">
        <v>1811835</v>
      </c>
      <c r="G754">
        <v>107520</v>
      </c>
    </row>
    <row r="755" spans="6:7" x14ac:dyDescent="0.25">
      <c r="F755">
        <v>1811856</v>
      </c>
      <c r="G755">
        <v>107530</v>
      </c>
    </row>
    <row r="756" spans="6:7" x14ac:dyDescent="0.25">
      <c r="F756">
        <v>1811873</v>
      </c>
      <c r="G756">
        <v>107540</v>
      </c>
    </row>
    <row r="757" spans="6:7" x14ac:dyDescent="0.25">
      <c r="F757">
        <v>1811874</v>
      </c>
      <c r="G757">
        <v>107550</v>
      </c>
    </row>
    <row r="758" spans="6:7" x14ac:dyDescent="0.25">
      <c r="F758">
        <v>1811900</v>
      </c>
      <c r="G758">
        <v>107560</v>
      </c>
    </row>
    <row r="759" spans="6:7" x14ac:dyDescent="0.25">
      <c r="F759">
        <v>1811901</v>
      </c>
      <c r="G759">
        <v>107570</v>
      </c>
    </row>
    <row r="760" spans="6:7" x14ac:dyDescent="0.25">
      <c r="F760">
        <v>1811902</v>
      </c>
      <c r="G760">
        <v>107580</v>
      </c>
    </row>
    <row r="761" spans="6:7" x14ac:dyDescent="0.25">
      <c r="F761">
        <v>1811944</v>
      </c>
      <c r="G761">
        <v>107590</v>
      </c>
    </row>
    <row r="762" spans="6:7" x14ac:dyDescent="0.25">
      <c r="F762">
        <v>1811950</v>
      </c>
      <c r="G762">
        <v>107600</v>
      </c>
    </row>
    <row r="763" spans="6:7" x14ac:dyDescent="0.25">
      <c r="F763">
        <v>1811971</v>
      </c>
      <c r="G763">
        <v>107610</v>
      </c>
    </row>
    <row r="764" spans="6:7" x14ac:dyDescent="0.25">
      <c r="F764">
        <v>1812015</v>
      </c>
      <c r="G764">
        <v>107620</v>
      </c>
    </row>
    <row r="765" spans="6:7" x14ac:dyDescent="0.25">
      <c r="F765">
        <v>1812017</v>
      </c>
      <c r="G765">
        <v>107630</v>
      </c>
    </row>
    <row r="766" spans="6:7" x14ac:dyDescent="0.25">
      <c r="F766">
        <v>1812079</v>
      </c>
      <c r="G766">
        <v>107640</v>
      </c>
    </row>
    <row r="767" spans="6:7" x14ac:dyDescent="0.25">
      <c r="F767">
        <v>1812084</v>
      </c>
      <c r="G767">
        <v>107650</v>
      </c>
    </row>
    <row r="768" spans="6:7" x14ac:dyDescent="0.25">
      <c r="F768">
        <v>1812085</v>
      </c>
      <c r="G768">
        <v>107660</v>
      </c>
    </row>
    <row r="769" spans="6:7" x14ac:dyDescent="0.25">
      <c r="F769">
        <v>1812086</v>
      </c>
      <c r="G769">
        <v>107670</v>
      </c>
    </row>
    <row r="770" spans="6:7" x14ac:dyDescent="0.25">
      <c r="F770">
        <v>1812087</v>
      </c>
      <c r="G770">
        <v>107680</v>
      </c>
    </row>
    <row r="771" spans="6:7" x14ac:dyDescent="0.25">
      <c r="F771">
        <v>1812088</v>
      </c>
      <c r="G771">
        <v>107690</v>
      </c>
    </row>
    <row r="772" spans="6:7" x14ac:dyDescent="0.25">
      <c r="F772">
        <v>1812089</v>
      </c>
      <c r="G772">
        <v>107700</v>
      </c>
    </row>
    <row r="773" spans="6:7" x14ac:dyDescent="0.25">
      <c r="F773">
        <v>1812090</v>
      </c>
      <c r="G773">
        <v>107710</v>
      </c>
    </row>
    <row r="774" spans="6:7" x14ac:dyDescent="0.25">
      <c r="F774">
        <v>1812091</v>
      </c>
      <c r="G774">
        <v>107720</v>
      </c>
    </row>
    <row r="775" spans="6:7" x14ac:dyDescent="0.25">
      <c r="F775">
        <v>1812119</v>
      </c>
      <c r="G775">
        <v>107730</v>
      </c>
    </row>
    <row r="776" spans="6:7" x14ac:dyDescent="0.25">
      <c r="F776">
        <v>1812120</v>
      </c>
      <c r="G776">
        <v>107740</v>
      </c>
    </row>
    <row r="777" spans="6:7" x14ac:dyDescent="0.25">
      <c r="F777">
        <v>1812181</v>
      </c>
      <c r="G777">
        <v>107750</v>
      </c>
    </row>
    <row r="778" spans="6:7" x14ac:dyDescent="0.25">
      <c r="F778">
        <v>1812187</v>
      </c>
      <c r="G778">
        <v>107760</v>
      </c>
    </row>
    <row r="779" spans="6:7" x14ac:dyDescent="0.25">
      <c r="F779">
        <v>1812242</v>
      </c>
      <c r="G779">
        <v>107770</v>
      </c>
    </row>
    <row r="780" spans="6:7" x14ac:dyDescent="0.25">
      <c r="F780">
        <v>1812284</v>
      </c>
      <c r="G780">
        <v>107780</v>
      </c>
    </row>
    <row r="781" spans="6:7" x14ac:dyDescent="0.25">
      <c r="F781">
        <v>1812316</v>
      </c>
      <c r="G781">
        <v>107790</v>
      </c>
    </row>
    <row r="782" spans="6:7" x14ac:dyDescent="0.25">
      <c r="F782">
        <v>1812402</v>
      </c>
      <c r="G782">
        <v>107800</v>
      </c>
    </row>
    <row r="783" spans="6:7" x14ac:dyDescent="0.25">
      <c r="F783">
        <v>1812429</v>
      </c>
      <c r="G783">
        <v>107810</v>
      </c>
    </row>
    <row r="784" spans="6:7" x14ac:dyDescent="0.25">
      <c r="F784">
        <v>1812448</v>
      </c>
      <c r="G784">
        <v>107820</v>
      </c>
    </row>
    <row r="785" spans="6:7" x14ac:dyDescent="0.25">
      <c r="F785">
        <v>1812451</v>
      </c>
      <c r="G785">
        <v>107830</v>
      </c>
    </row>
    <row r="786" spans="6:7" x14ac:dyDescent="0.25">
      <c r="F786">
        <v>1812468</v>
      </c>
      <c r="G786">
        <v>107840</v>
      </c>
    </row>
    <row r="787" spans="6:7" x14ac:dyDescent="0.25">
      <c r="F787">
        <v>1812469</v>
      </c>
      <c r="G787">
        <v>107850</v>
      </c>
    </row>
    <row r="788" spans="6:7" x14ac:dyDescent="0.25">
      <c r="G788">
        <v>107860</v>
      </c>
    </row>
    <row r="789" spans="6:7" x14ac:dyDescent="0.25">
      <c r="F789">
        <v>1811657</v>
      </c>
      <c r="G789">
        <v>107870</v>
      </c>
    </row>
    <row r="790" spans="6:7" x14ac:dyDescent="0.25">
      <c r="F790">
        <v>1811658</v>
      </c>
      <c r="G790">
        <v>107880</v>
      </c>
    </row>
    <row r="791" spans="6:7" x14ac:dyDescent="0.25">
      <c r="F791">
        <v>1811749</v>
      </c>
      <c r="G791">
        <v>107890</v>
      </c>
    </row>
    <row r="792" spans="6:7" x14ac:dyDescent="0.25">
      <c r="F792">
        <v>1811751</v>
      </c>
      <c r="G792">
        <v>107900</v>
      </c>
    </row>
    <row r="793" spans="6:7" x14ac:dyDescent="0.25">
      <c r="F793">
        <v>1811758</v>
      </c>
      <c r="G793">
        <v>107910</v>
      </c>
    </row>
    <row r="794" spans="6:7" x14ac:dyDescent="0.25">
      <c r="F794">
        <v>1811759</v>
      </c>
      <c r="G794">
        <v>107920</v>
      </c>
    </row>
    <row r="795" spans="6:7" x14ac:dyDescent="0.25">
      <c r="F795">
        <v>1811760</v>
      </c>
      <c r="G795">
        <v>107930</v>
      </c>
    </row>
    <row r="796" spans="6:7" x14ac:dyDescent="0.25">
      <c r="F796">
        <v>1811761</v>
      </c>
      <c r="G796">
        <v>107940</v>
      </c>
    </row>
    <row r="797" spans="6:7" x14ac:dyDescent="0.25">
      <c r="F797">
        <v>1811762</v>
      </c>
      <c r="G797">
        <v>107950</v>
      </c>
    </row>
    <row r="798" spans="6:7" x14ac:dyDescent="0.25">
      <c r="F798">
        <v>1811763</v>
      </c>
      <c r="G798">
        <v>107960</v>
      </c>
    </row>
    <row r="799" spans="6:7" x14ac:dyDescent="0.25">
      <c r="F799">
        <v>1811845</v>
      </c>
      <c r="G799">
        <v>107970</v>
      </c>
    </row>
    <row r="800" spans="6:7" x14ac:dyDescent="0.25">
      <c r="F800">
        <v>1811919</v>
      </c>
      <c r="G800">
        <v>107980</v>
      </c>
    </row>
    <row r="801" spans="6:7" x14ac:dyDescent="0.25">
      <c r="F801">
        <v>1811920</v>
      </c>
      <c r="G801">
        <v>107990</v>
      </c>
    </row>
    <row r="802" spans="6:7" x14ac:dyDescent="0.25">
      <c r="F802">
        <v>1812012</v>
      </c>
      <c r="G802">
        <v>108000</v>
      </c>
    </row>
    <row r="803" spans="6:7" x14ac:dyDescent="0.25">
      <c r="F803">
        <v>1812013</v>
      </c>
      <c r="G803">
        <v>108010</v>
      </c>
    </row>
    <row r="804" spans="6:7" x14ac:dyDescent="0.25">
      <c r="F804">
        <v>1812014</v>
      </c>
      <c r="G804">
        <v>108020</v>
      </c>
    </row>
    <row r="805" spans="6:7" x14ac:dyDescent="0.25">
      <c r="F805">
        <v>1812021</v>
      </c>
      <c r="G805">
        <v>108030</v>
      </c>
    </row>
    <row r="806" spans="6:7" x14ac:dyDescent="0.25">
      <c r="F806">
        <v>1812022</v>
      </c>
      <c r="G806">
        <v>108040</v>
      </c>
    </row>
    <row r="807" spans="6:7" x14ac:dyDescent="0.25">
      <c r="F807">
        <v>1812056</v>
      </c>
      <c r="G807">
        <v>108050</v>
      </c>
    </row>
    <row r="808" spans="6:7" x14ac:dyDescent="0.25">
      <c r="F808">
        <v>1812153</v>
      </c>
      <c r="G808">
        <v>108060</v>
      </c>
    </row>
    <row r="809" spans="6:7" x14ac:dyDescent="0.25">
      <c r="F809">
        <v>1812154</v>
      </c>
      <c r="G809">
        <v>108070</v>
      </c>
    </row>
    <row r="810" spans="6:7" x14ac:dyDescent="0.25">
      <c r="F810">
        <v>1812371</v>
      </c>
      <c r="G810">
        <v>108080</v>
      </c>
    </row>
    <row r="811" spans="6:7" x14ac:dyDescent="0.25">
      <c r="F811">
        <v>1812372</v>
      </c>
      <c r="G811">
        <v>108090</v>
      </c>
    </row>
    <row r="812" spans="6:7" x14ac:dyDescent="0.25">
      <c r="F812">
        <v>1812373</v>
      </c>
      <c r="G812">
        <v>108100</v>
      </c>
    </row>
    <row r="813" spans="6:7" x14ac:dyDescent="0.25">
      <c r="F813">
        <v>1812385</v>
      </c>
      <c r="G813">
        <v>108110</v>
      </c>
    </row>
    <row r="814" spans="6:7" x14ac:dyDescent="0.25">
      <c r="F814">
        <v>1812394</v>
      </c>
      <c r="G814">
        <v>108120</v>
      </c>
    </row>
    <row r="815" spans="6:7" x14ac:dyDescent="0.25">
      <c r="F815">
        <v>1812403</v>
      </c>
      <c r="G815">
        <v>108130</v>
      </c>
    </row>
    <row r="816" spans="6:7" x14ac:dyDescent="0.25">
      <c r="F816">
        <v>1812441</v>
      </c>
      <c r="G816">
        <v>108140</v>
      </c>
    </row>
    <row r="817" spans="6:7" x14ac:dyDescent="0.25">
      <c r="G817">
        <v>108150</v>
      </c>
    </row>
    <row r="818" spans="6:7" x14ac:dyDescent="0.25">
      <c r="G818">
        <v>108160</v>
      </c>
    </row>
    <row r="819" spans="6:7" x14ac:dyDescent="0.25">
      <c r="G819">
        <v>108170</v>
      </c>
    </row>
    <row r="820" spans="6:7" x14ac:dyDescent="0.25">
      <c r="F820">
        <v>1812034</v>
      </c>
      <c r="G820">
        <v>108180</v>
      </c>
    </row>
    <row r="821" spans="6:7" x14ac:dyDescent="0.25">
      <c r="F821">
        <v>1812035</v>
      </c>
      <c r="G821">
        <v>108190</v>
      </c>
    </row>
    <row r="822" spans="6:7" x14ac:dyDescent="0.25">
      <c r="F822">
        <v>1812036</v>
      </c>
      <c r="G822">
        <v>108200</v>
      </c>
    </row>
    <row r="823" spans="6:7" x14ac:dyDescent="0.25">
      <c r="F823">
        <v>1812041</v>
      </c>
      <c r="G823">
        <v>108210</v>
      </c>
    </row>
    <row r="824" spans="6:7" x14ac:dyDescent="0.25">
      <c r="F824">
        <v>1812043</v>
      </c>
      <c r="G824">
        <v>108220</v>
      </c>
    </row>
    <row r="825" spans="6:7" x14ac:dyDescent="0.25">
      <c r="F825">
        <v>1812237</v>
      </c>
      <c r="G825">
        <v>108230</v>
      </c>
    </row>
    <row r="826" spans="6:7" x14ac:dyDescent="0.25">
      <c r="F826">
        <v>1812262</v>
      </c>
      <c r="G826">
        <v>108240</v>
      </c>
    </row>
    <row r="827" spans="6:7" x14ac:dyDescent="0.25">
      <c r="F827">
        <v>1812263</v>
      </c>
      <c r="G827">
        <v>108250</v>
      </c>
    </row>
    <row r="828" spans="6:7" x14ac:dyDescent="0.25">
      <c r="F828">
        <v>1812265</v>
      </c>
      <c r="G828">
        <v>108260</v>
      </c>
    </row>
    <row r="829" spans="6:7" x14ac:dyDescent="0.25">
      <c r="F829">
        <v>1812269</v>
      </c>
      <c r="G829">
        <v>108270</v>
      </c>
    </row>
    <row r="830" spans="6:7" x14ac:dyDescent="0.25">
      <c r="F830">
        <v>1812272</v>
      </c>
      <c r="G830">
        <v>108280</v>
      </c>
    </row>
    <row r="831" spans="6:7" x14ac:dyDescent="0.25">
      <c r="F831">
        <v>1812280</v>
      </c>
      <c r="G831">
        <v>108290</v>
      </c>
    </row>
    <row r="832" spans="6:7" x14ac:dyDescent="0.25">
      <c r="G832">
        <v>108300</v>
      </c>
    </row>
    <row r="833" spans="6:7" x14ac:dyDescent="0.25">
      <c r="G833">
        <v>108310</v>
      </c>
    </row>
    <row r="834" spans="6:7" x14ac:dyDescent="0.25">
      <c r="G834">
        <v>108320</v>
      </c>
    </row>
    <row r="835" spans="6:7" x14ac:dyDescent="0.25">
      <c r="G835">
        <v>108330</v>
      </c>
    </row>
    <row r="836" spans="6:7" x14ac:dyDescent="0.25">
      <c r="F836">
        <v>1811783</v>
      </c>
      <c r="G836">
        <v>108340</v>
      </c>
    </row>
    <row r="837" spans="6:7" x14ac:dyDescent="0.25">
      <c r="F837">
        <v>1811784</v>
      </c>
      <c r="G837">
        <v>108350</v>
      </c>
    </row>
    <row r="838" spans="6:7" x14ac:dyDescent="0.25">
      <c r="F838">
        <v>1811857</v>
      </c>
      <c r="G838">
        <v>108360</v>
      </c>
    </row>
    <row r="839" spans="6:7" x14ac:dyDescent="0.25">
      <c r="F839">
        <v>1811859</v>
      </c>
      <c r="G839">
        <v>108370</v>
      </c>
    </row>
    <row r="840" spans="6:7" x14ac:dyDescent="0.25">
      <c r="F840">
        <v>1811865</v>
      </c>
      <c r="G840">
        <v>108380</v>
      </c>
    </row>
    <row r="841" spans="6:7" x14ac:dyDescent="0.25">
      <c r="F841">
        <v>1811866</v>
      </c>
      <c r="G841">
        <v>108390</v>
      </c>
    </row>
    <row r="842" spans="6:7" x14ac:dyDescent="0.25">
      <c r="F842">
        <v>1811867</v>
      </c>
      <c r="G842">
        <v>108400</v>
      </c>
    </row>
    <row r="843" spans="6:7" x14ac:dyDescent="0.25">
      <c r="F843">
        <v>1811904</v>
      </c>
      <c r="G843">
        <v>108410</v>
      </c>
    </row>
    <row r="844" spans="6:7" x14ac:dyDescent="0.25">
      <c r="F844">
        <v>1811908</v>
      </c>
      <c r="G844">
        <v>108420</v>
      </c>
    </row>
    <row r="845" spans="6:7" x14ac:dyDescent="0.25">
      <c r="F845">
        <v>1811951</v>
      </c>
      <c r="G845">
        <v>108430</v>
      </c>
    </row>
    <row r="846" spans="6:7" x14ac:dyDescent="0.25">
      <c r="F846">
        <v>1811952</v>
      </c>
      <c r="G846">
        <v>108440</v>
      </c>
    </row>
    <row r="847" spans="6:7" x14ac:dyDescent="0.25">
      <c r="F847">
        <v>1811953</v>
      </c>
      <c r="G847">
        <v>108450</v>
      </c>
    </row>
    <row r="848" spans="6:7" x14ac:dyDescent="0.25">
      <c r="F848">
        <v>1811954</v>
      </c>
      <c r="G848">
        <v>108460</v>
      </c>
    </row>
    <row r="849" spans="6:7" x14ac:dyDescent="0.25">
      <c r="F849">
        <v>1811955</v>
      </c>
      <c r="G849">
        <v>108470</v>
      </c>
    </row>
    <row r="850" spans="6:7" x14ac:dyDescent="0.25">
      <c r="F850">
        <v>1811960</v>
      </c>
      <c r="G850">
        <v>108480</v>
      </c>
    </row>
    <row r="851" spans="6:7" x14ac:dyDescent="0.25">
      <c r="F851">
        <v>1811967</v>
      </c>
      <c r="G851">
        <v>108490</v>
      </c>
    </row>
    <row r="852" spans="6:7" x14ac:dyDescent="0.25">
      <c r="F852">
        <v>1812477</v>
      </c>
      <c r="G852">
        <v>108500</v>
      </c>
    </row>
    <row r="853" spans="6:7" x14ac:dyDescent="0.25">
      <c r="F853">
        <v>1811997</v>
      </c>
      <c r="G853">
        <v>108510</v>
      </c>
    </row>
    <row r="854" spans="6:7" x14ac:dyDescent="0.25">
      <c r="F854">
        <v>1812047</v>
      </c>
      <c r="G854">
        <v>108520</v>
      </c>
    </row>
    <row r="855" spans="6:7" x14ac:dyDescent="0.25">
      <c r="F855">
        <v>1812048</v>
      </c>
      <c r="G855">
        <v>108530</v>
      </c>
    </row>
    <row r="856" spans="6:7" x14ac:dyDescent="0.25">
      <c r="F856">
        <v>1812049</v>
      </c>
      <c r="G856">
        <v>108540</v>
      </c>
    </row>
    <row r="857" spans="6:7" x14ac:dyDescent="0.25">
      <c r="F857">
        <v>1812179</v>
      </c>
      <c r="G857">
        <v>108550</v>
      </c>
    </row>
    <row r="858" spans="6:7" x14ac:dyDescent="0.25">
      <c r="F858">
        <v>1812188</v>
      </c>
      <c r="G858">
        <v>108560</v>
      </c>
    </row>
    <row r="859" spans="6:7" x14ac:dyDescent="0.25">
      <c r="F859">
        <v>1812287</v>
      </c>
      <c r="G859">
        <v>108570</v>
      </c>
    </row>
    <row r="860" spans="6:7" x14ac:dyDescent="0.25">
      <c r="F860">
        <v>1812317</v>
      </c>
      <c r="G860">
        <v>108580</v>
      </c>
    </row>
    <row r="861" spans="6:7" x14ac:dyDescent="0.25">
      <c r="F861">
        <v>1812319</v>
      </c>
      <c r="G861">
        <v>108590</v>
      </c>
    </row>
    <row r="862" spans="6:7" x14ac:dyDescent="0.25">
      <c r="F862">
        <v>1812335</v>
      </c>
      <c r="G862">
        <v>108600</v>
      </c>
    </row>
    <row r="863" spans="6:7" x14ac:dyDescent="0.25">
      <c r="F863">
        <v>1812338</v>
      </c>
      <c r="G863">
        <v>108610</v>
      </c>
    </row>
    <row r="864" spans="6:7" x14ac:dyDescent="0.25">
      <c r="F864">
        <v>1812376</v>
      </c>
      <c r="G864">
        <v>108620</v>
      </c>
    </row>
    <row r="865" spans="6:7" x14ac:dyDescent="0.25">
      <c r="F865">
        <v>1812399</v>
      </c>
      <c r="G865">
        <v>108630</v>
      </c>
    </row>
    <row r="866" spans="6:7" x14ac:dyDescent="0.25">
      <c r="G866">
        <v>108640</v>
      </c>
    </row>
    <row r="867" spans="6:7" x14ac:dyDescent="0.25">
      <c r="F867">
        <v>1811625</v>
      </c>
      <c r="G867">
        <v>108650</v>
      </c>
    </row>
    <row r="868" spans="6:7" x14ac:dyDescent="0.25">
      <c r="F868">
        <v>1811626</v>
      </c>
      <c r="G868">
        <v>108660</v>
      </c>
    </row>
    <row r="869" spans="6:7" x14ac:dyDescent="0.25">
      <c r="F869">
        <v>1811630</v>
      </c>
      <c r="G869">
        <v>108670</v>
      </c>
    </row>
    <row r="870" spans="6:7" x14ac:dyDescent="0.25">
      <c r="F870">
        <v>1811650</v>
      </c>
      <c r="G870">
        <v>108680</v>
      </c>
    </row>
    <row r="871" spans="6:7" x14ac:dyDescent="0.25">
      <c r="F871">
        <v>1811738</v>
      </c>
      <c r="G871">
        <v>108690</v>
      </c>
    </row>
    <row r="872" spans="6:7" x14ac:dyDescent="0.25">
      <c r="F872">
        <v>1811962</v>
      </c>
      <c r="G872">
        <v>108700</v>
      </c>
    </row>
    <row r="873" spans="6:7" x14ac:dyDescent="0.25">
      <c r="F873">
        <v>1812030</v>
      </c>
      <c r="G873">
        <v>108710</v>
      </c>
    </row>
    <row r="874" spans="6:7" x14ac:dyDescent="0.25">
      <c r="F874">
        <v>1812031</v>
      </c>
      <c r="G874">
        <v>108720</v>
      </c>
    </row>
    <row r="875" spans="6:7" x14ac:dyDescent="0.25">
      <c r="F875">
        <v>1812202</v>
      </c>
      <c r="G875">
        <v>108730</v>
      </c>
    </row>
    <row r="876" spans="6:7" x14ac:dyDescent="0.25">
      <c r="F876">
        <v>1812203</v>
      </c>
      <c r="G876">
        <v>108740</v>
      </c>
    </row>
    <row r="877" spans="6:7" x14ac:dyDescent="0.25">
      <c r="F877">
        <v>1812204</v>
      </c>
      <c r="G877">
        <v>108750</v>
      </c>
    </row>
    <row r="878" spans="6:7" x14ac:dyDescent="0.25">
      <c r="F878">
        <v>1812205</v>
      </c>
      <c r="G878">
        <v>108760</v>
      </c>
    </row>
    <row r="879" spans="6:7" x14ac:dyDescent="0.25">
      <c r="F879">
        <v>1812206</v>
      </c>
      <c r="G879">
        <v>108770</v>
      </c>
    </row>
    <row r="880" spans="6:7" x14ac:dyDescent="0.25">
      <c r="F880">
        <v>1812207</v>
      </c>
      <c r="G880">
        <v>108780</v>
      </c>
    </row>
    <row r="881" spans="6:7" x14ac:dyDescent="0.25">
      <c r="F881">
        <v>1812282</v>
      </c>
      <c r="G881">
        <v>108790</v>
      </c>
    </row>
    <row r="882" spans="6:7" x14ac:dyDescent="0.25">
      <c r="F882">
        <v>1812285</v>
      </c>
      <c r="G882">
        <v>108800</v>
      </c>
    </row>
    <row r="883" spans="6:7" x14ac:dyDescent="0.25">
      <c r="F883">
        <v>1812288</v>
      </c>
      <c r="G883">
        <v>108810</v>
      </c>
    </row>
    <row r="884" spans="6:7" x14ac:dyDescent="0.25">
      <c r="F884">
        <v>1812290</v>
      </c>
      <c r="G884">
        <v>108820</v>
      </c>
    </row>
    <row r="885" spans="6:7" x14ac:dyDescent="0.25">
      <c r="F885">
        <v>1812300</v>
      </c>
      <c r="G885">
        <v>108830</v>
      </c>
    </row>
    <row r="886" spans="6:7" x14ac:dyDescent="0.25">
      <c r="F886">
        <v>1812330</v>
      </c>
      <c r="G886">
        <v>108840</v>
      </c>
    </row>
    <row r="887" spans="6:7" x14ac:dyDescent="0.25">
      <c r="F887">
        <v>1812331</v>
      </c>
      <c r="G887">
        <v>108850</v>
      </c>
    </row>
    <row r="888" spans="6:7" x14ac:dyDescent="0.25">
      <c r="F888">
        <v>1812332</v>
      </c>
      <c r="G888">
        <v>108860</v>
      </c>
    </row>
    <row r="889" spans="6:7" x14ac:dyDescent="0.25">
      <c r="F889">
        <v>1812333</v>
      </c>
      <c r="G889">
        <v>108870</v>
      </c>
    </row>
    <row r="890" spans="6:7" x14ac:dyDescent="0.25">
      <c r="F890">
        <v>1812334</v>
      </c>
      <c r="G890">
        <v>108880</v>
      </c>
    </row>
    <row r="891" spans="6:7" x14ac:dyDescent="0.25">
      <c r="F891">
        <v>1812465</v>
      </c>
      <c r="G891">
        <v>108890</v>
      </c>
    </row>
    <row r="892" spans="6:7" x14ac:dyDescent="0.25">
      <c r="G892">
        <v>108900</v>
      </c>
    </row>
    <row r="893" spans="6:7" x14ac:dyDescent="0.25">
      <c r="G893">
        <v>108910</v>
      </c>
    </row>
    <row r="894" spans="6:7" x14ac:dyDescent="0.25">
      <c r="G894">
        <v>108920</v>
      </c>
    </row>
    <row r="895" spans="6:7" x14ac:dyDescent="0.25">
      <c r="G895">
        <v>108930</v>
      </c>
    </row>
    <row r="896" spans="6:7" x14ac:dyDescent="0.25">
      <c r="G896">
        <v>108940</v>
      </c>
    </row>
    <row r="897" spans="6:7" x14ac:dyDescent="0.25">
      <c r="G897">
        <v>108950</v>
      </c>
    </row>
    <row r="898" spans="6:7" x14ac:dyDescent="0.25">
      <c r="F898">
        <v>1812020</v>
      </c>
      <c r="G898">
        <v>108960</v>
      </c>
    </row>
    <row r="899" spans="6:7" x14ac:dyDescent="0.25">
      <c r="F899">
        <v>1812077</v>
      </c>
      <c r="G899">
        <v>108970</v>
      </c>
    </row>
    <row r="900" spans="6:7" x14ac:dyDescent="0.25">
      <c r="F900">
        <v>1812098</v>
      </c>
      <c r="G900">
        <v>108980</v>
      </c>
    </row>
    <row r="901" spans="6:7" x14ac:dyDescent="0.25">
      <c r="F901">
        <v>1812195</v>
      </c>
      <c r="G901">
        <v>108990</v>
      </c>
    </row>
    <row r="902" spans="6:7" x14ac:dyDescent="0.25">
      <c r="F902">
        <v>1812254</v>
      </c>
      <c r="G902">
        <v>109000</v>
      </c>
    </row>
    <row r="903" spans="6:7" x14ac:dyDescent="0.25">
      <c r="F903">
        <v>1812255</v>
      </c>
      <c r="G903">
        <v>109010</v>
      </c>
    </row>
    <row r="904" spans="6:7" x14ac:dyDescent="0.25">
      <c r="F904">
        <v>1812315</v>
      </c>
      <c r="G904">
        <v>109020</v>
      </c>
    </row>
    <row r="905" spans="6:7" x14ac:dyDescent="0.25">
      <c r="F905">
        <v>1812327</v>
      </c>
      <c r="G905">
        <v>109030</v>
      </c>
    </row>
    <row r="906" spans="6:7" x14ac:dyDescent="0.25">
      <c r="F906">
        <v>1812343</v>
      </c>
      <c r="G906">
        <v>109040</v>
      </c>
    </row>
    <row r="907" spans="6:7" x14ac:dyDescent="0.25">
      <c r="F907">
        <v>1812346</v>
      </c>
      <c r="G907">
        <v>109050</v>
      </c>
    </row>
    <row r="908" spans="6:7" x14ac:dyDescent="0.25">
      <c r="F908">
        <v>1812349</v>
      </c>
      <c r="G908">
        <v>109060</v>
      </c>
    </row>
    <row r="909" spans="6:7" x14ac:dyDescent="0.25">
      <c r="F909">
        <v>1812350</v>
      </c>
      <c r="G909">
        <v>109070</v>
      </c>
    </row>
    <row r="910" spans="6:7" x14ac:dyDescent="0.25">
      <c r="F910">
        <v>1812404</v>
      </c>
      <c r="G910">
        <v>109080</v>
      </c>
    </row>
    <row r="911" spans="6:7" x14ac:dyDescent="0.25">
      <c r="F911">
        <v>1812454</v>
      </c>
      <c r="G911">
        <v>109090</v>
      </c>
    </row>
    <row r="912" spans="6:7" x14ac:dyDescent="0.25">
      <c r="F912">
        <v>1812456</v>
      </c>
      <c r="G912">
        <v>109100</v>
      </c>
    </row>
    <row r="913" spans="6:7" x14ac:dyDescent="0.25">
      <c r="F913">
        <v>1812459</v>
      </c>
      <c r="G913">
        <v>109110</v>
      </c>
    </row>
    <row r="914" spans="6:7" x14ac:dyDescent="0.25">
      <c r="G914">
        <v>109120</v>
      </c>
    </row>
    <row r="915" spans="6:7" x14ac:dyDescent="0.25">
      <c r="F915">
        <v>1812302</v>
      </c>
      <c r="G915">
        <v>109130</v>
      </c>
    </row>
    <row r="916" spans="6:7" x14ac:dyDescent="0.25">
      <c r="G916">
        <v>109140</v>
      </c>
    </row>
    <row r="917" spans="6:7" x14ac:dyDescent="0.25">
      <c r="F917">
        <v>1812320</v>
      </c>
      <c r="G917">
        <v>109150</v>
      </c>
    </row>
    <row r="918" spans="6:7" x14ac:dyDescent="0.25">
      <c r="G918">
        <v>109160</v>
      </c>
    </row>
    <row r="919" spans="6:7" x14ac:dyDescent="0.25">
      <c r="G919">
        <v>109170</v>
      </c>
    </row>
    <row r="920" spans="6:7" x14ac:dyDescent="0.25">
      <c r="G920">
        <v>109180</v>
      </c>
    </row>
    <row r="921" spans="6:7" x14ac:dyDescent="0.25">
      <c r="F921">
        <v>1811764</v>
      </c>
      <c r="G921">
        <v>109190</v>
      </c>
    </row>
    <row r="922" spans="6:7" x14ac:dyDescent="0.25">
      <c r="F922">
        <v>1811635</v>
      </c>
      <c r="G922">
        <v>109200</v>
      </c>
    </row>
    <row r="923" spans="6:7" x14ac:dyDescent="0.25">
      <c r="F923">
        <v>1811636</v>
      </c>
      <c r="G923">
        <v>109210</v>
      </c>
    </row>
    <row r="924" spans="6:7" x14ac:dyDescent="0.25">
      <c r="F924">
        <v>1811746</v>
      </c>
      <c r="G924">
        <v>109220</v>
      </c>
    </row>
    <row r="925" spans="6:7" x14ac:dyDescent="0.25">
      <c r="F925">
        <v>1811754</v>
      </c>
      <c r="G925">
        <v>109230</v>
      </c>
    </row>
    <row r="926" spans="6:7" x14ac:dyDescent="0.25">
      <c r="F926">
        <v>1811777</v>
      </c>
      <c r="G926">
        <v>109240</v>
      </c>
    </row>
    <row r="927" spans="6:7" x14ac:dyDescent="0.25">
      <c r="F927">
        <v>1811789</v>
      </c>
      <c r="G927">
        <v>109250</v>
      </c>
    </row>
    <row r="928" spans="6:7" x14ac:dyDescent="0.25">
      <c r="F928">
        <v>1811851</v>
      </c>
      <c r="G928">
        <v>109260</v>
      </c>
    </row>
    <row r="929" spans="6:7" x14ac:dyDescent="0.25">
      <c r="F929">
        <v>1811858</v>
      </c>
      <c r="G929">
        <v>109270</v>
      </c>
    </row>
    <row r="930" spans="6:7" x14ac:dyDescent="0.25">
      <c r="F930">
        <v>1811885</v>
      </c>
      <c r="G930">
        <v>109280</v>
      </c>
    </row>
    <row r="931" spans="6:7" x14ac:dyDescent="0.25">
      <c r="F931">
        <v>1811886</v>
      </c>
      <c r="G931">
        <v>109290</v>
      </c>
    </row>
    <row r="932" spans="6:7" x14ac:dyDescent="0.25">
      <c r="F932">
        <v>1811889</v>
      </c>
      <c r="G932">
        <v>109300</v>
      </c>
    </row>
    <row r="933" spans="6:7" x14ac:dyDescent="0.25">
      <c r="F933">
        <v>1811890</v>
      </c>
      <c r="G933">
        <v>109310</v>
      </c>
    </row>
    <row r="934" spans="6:7" x14ac:dyDescent="0.25">
      <c r="F934">
        <v>1811891</v>
      </c>
      <c r="G934">
        <v>109320</v>
      </c>
    </row>
    <row r="935" spans="6:7" x14ac:dyDescent="0.25">
      <c r="F935">
        <v>1811892</v>
      </c>
      <c r="G935">
        <v>109330</v>
      </c>
    </row>
    <row r="936" spans="6:7" x14ac:dyDescent="0.25">
      <c r="F936">
        <v>1811893</v>
      </c>
      <c r="G936">
        <v>109340</v>
      </c>
    </row>
    <row r="937" spans="6:7" x14ac:dyDescent="0.25">
      <c r="F937">
        <v>1811894</v>
      </c>
      <c r="G937">
        <v>109350</v>
      </c>
    </row>
    <row r="938" spans="6:7" x14ac:dyDescent="0.25">
      <c r="F938">
        <v>1811895</v>
      </c>
      <c r="G938">
        <v>109360</v>
      </c>
    </row>
    <row r="939" spans="6:7" x14ac:dyDescent="0.25">
      <c r="F939">
        <v>1811896</v>
      </c>
      <c r="G939">
        <v>109370</v>
      </c>
    </row>
    <row r="940" spans="6:7" x14ac:dyDescent="0.25">
      <c r="F940">
        <v>1811915</v>
      </c>
      <c r="G940">
        <v>109380</v>
      </c>
    </row>
    <row r="941" spans="6:7" x14ac:dyDescent="0.25">
      <c r="F941">
        <v>1811916</v>
      </c>
      <c r="G941">
        <v>109390</v>
      </c>
    </row>
    <row r="942" spans="6:7" x14ac:dyDescent="0.25">
      <c r="F942">
        <v>1812026</v>
      </c>
      <c r="G942">
        <v>109400</v>
      </c>
    </row>
    <row r="943" spans="6:7" x14ac:dyDescent="0.25">
      <c r="F943">
        <v>1812096</v>
      </c>
      <c r="G943">
        <v>109410</v>
      </c>
    </row>
    <row r="944" spans="6:7" x14ac:dyDescent="0.25">
      <c r="F944">
        <v>1812183</v>
      </c>
      <c r="G944">
        <v>109420</v>
      </c>
    </row>
    <row r="945" spans="6:7" x14ac:dyDescent="0.25">
      <c r="F945">
        <v>1812185</v>
      </c>
      <c r="G945">
        <v>109430</v>
      </c>
    </row>
    <row r="946" spans="6:7" x14ac:dyDescent="0.25">
      <c r="F946">
        <v>1812186</v>
      </c>
      <c r="G946">
        <v>109440</v>
      </c>
    </row>
    <row r="947" spans="6:7" x14ac:dyDescent="0.25">
      <c r="F947">
        <v>1812437</v>
      </c>
      <c r="G947">
        <v>109450</v>
      </c>
    </row>
    <row r="948" spans="6:7" x14ac:dyDescent="0.25">
      <c r="F948">
        <v>1812452</v>
      </c>
      <c r="G948">
        <v>109460</v>
      </c>
    </row>
    <row r="949" spans="6:7" x14ac:dyDescent="0.25">
      <c r="G949">
        <v>109470</v>
      </c>
    </row>
    <row r="950" spans="6:7" x14ac:dyDescent="0.25">
      <c r="G950">
        <v>109480</v>
      </c>
    </row>
    <row r="951" spans="6:7" x14ac:dyDescent="0.25">
      <c r="G951">
        <v>109490</v>
      </c>
    </row>
    <row r="952" spans="6:7" x14ac:dyDescent="0.25">
      <c r="G952">
        <v>109500</v>
      </c>
    </row>
  </sheetData>
  <autoFilter ref="A2:K1110" xr:uid="{8508840D-BF3F-4151-8E21-E5486C4C309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14</vt:i4>
      </vt:variant>
    </vt:vector>
  </HeadingPairs>
  <TitlesOfParts>
    <vt:vector size="19" baseType="lpstr">
      <vt:lpstr>SA2#129BIS_West_Palm_Beach</vt:lpstr>
      <vt:lpstr>SA2#130_Kochi</vt:lpstr>
      <vt:lpstr>Schedule</vt:lpstr>
      <vt:lpstr>Registration</vt:lpstr>
      <vt:lpstr>Sheet3</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'SA2#129BIS_West_Palm_Beach'!_Toc176770449</vt:lpstr>
      <vt:lpstr>'SA2#130_Kochi'!_Toc176770449</vt:lpstr>
      <vt:lpstr>Registration!_Toc316030604</vt:lpstr>
      <vt:lpstr>Registration!_Toc392673320</vt:lpstr>
      <vt:lpstr>'SA2#129BIS_West_Palm_Beach'!AIs</vt:lpstr>
      <vt:lpstr>'SA2#130_Kochi'!AIs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23501_CR0748r3_CIoT_5G_(Rel-16)_S2-1901308_CR23501</cp:lastModifiedBy>
  <dcterms:created xsi:type="dcterms:W3CDTF">2006-09-16T00:00:00Z</dcterms:created>
  <dcterms:modified xsi:type="dcterms:W3CDTF">2019-01-30T07:14:09Z</dcterms:modified>
</cp:coreProperties>
</file>